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7"/>
  <workbookPr filterPrivacy="1" updateLinks="always"/>
  <xr:revisionPtr revIDLastSave="731" documentId="8_{D732EE8B-1A81-41B8-AD17-C3A81EB5531F}" xr6:coauthVersionLast="47" xr6:coauthVersionMax="47" xr10:uidLastSave="{C938513F-B6D3-4737-B858-016AE8033352}"/>
  <bookViews>
    <workbookView xWindow="6660" yWindow="-16320" windowWidth="29040" windowHeight="15720" tabRatio="857" xr2:uid="{C482B7C2-8325-46DE-9695-FDBE8F5F33E3}"/>
  </bookViews>
  <sheets>
    <sheet name="Cover" sheetId="72" r:id="rId1"/>
    <sheet name="Conceptual model" sheetId="73" r:id="rId2"/>
    <sheet name="Inputs &gt;&gt;" sheetId="34" r:id="rId3"/>
    <sheet name="O_Inputs_Growth costs" sheetId="54" r:id="rId4"/>
    <sheet name="O_Inputs_Growth costs Override" sheetId="68" r:id="rId5"/>
    <sheet name="O_Inputs_Final_Growth costs" sheetId="69" r:id="rId6"/>
    <sheet name="O_Inputs_Growth STWs" sheetId="56" r:id="rId7"/>
    <sheet name="O_Inputs_Growth STWs Override" sheetId="70" r:id="rId8"/>
    <sheet name="O_Inputs_Growth STWs Final" sheetId="71" r:id="rId9"/>
    <sheet name="PR24 econometric model inputs" sheetId="15" r:id="rId10"/>
    <sheet name="Sites mapping" sheetId="45" r:id="rId11"/>
    <sheet name="DWF performance data" sheetId="27" r:id="rId12"/>
    <sheet name="Time" sheetId="4" r:id="rId13"/>
    <sheet name="InpS" sheetId="33" r:id="rId14"/>
    <sheet name="Profiling_inputs" sheetId="44" r:id="rId15"/>
    <sheet name="Delivery flags" sheetId="67" r:id="rId16"/>
    <sheet name="Calculations &gt;&gt;" sheetId="35" r:id="rId17"/>
    <sheet name="Requested costs" sheetId="64" r:id="rId18"/>
    <sheet name="Total scheme costs" sheetId="65" r:id="rId19"/>
    <sheet name="PE" sheetId="21" r:id="rId20"/>
    <sheet name="Other cost drivers" sheetId="22" r:id="rId21"/>
    <sheet name="Ofwat modelled costs" sheetId="23" r:id="rId22"/>
    <sheet name="Cost assessment &amp; deep dive" sheetId="37" r:id="rId23"/>
    <sheet name="DWF compliance adjustment" sheetId="36" r:id="rId24"/>
    <sheet name="Draft decision costs" sheetId="32" r:id="rId25"/>
    <sheet name="Profiling" sheetId="41" r:id="rId26"/>
    <sheet name="Outputs &gt;&gt;" sheetId="74" r:id="rId27"/>
    <sheet name="Outputs" sheetId="42" r:id="rId28"/>
    <sheet name="O_Outputs growth at STWs" sheetId="57" r:id="rId29"/>
    <sheet name="O_Instruct" sheetId="60" r:id="rId30"/>
  </sheets>
  <definedNames>
    <definedName name="____net1" localSheetId="15" hidden="1">{"NET",#N/A,FALSE,"401C11"}</definedName>
    <definedName name="____net1" hidden="1">{"NET",#N/A,FALSE,"401C11"}</definedName>
    <definedName name="__123Graph_A" hidden="1">#REF!</definedName>
    <definedName name="__123Graph_AHSIZE" hidden="1">#REF!</definedName>
    <definedName name="__123Graph_AVALUEA" hidden="1">#REF!</definedName>
    <definedName name="__123Graph_AVALUEB" hidden="1">#REF!</definedName>
    <definedName name="__123Graph_AVALUEC" hidden="1">#REF!</definedName>
    <definedName name="__123Graph_B" hidden="1">#REF!</definedName>
    <definedName name="__123Graph_BHSIZE" hidden="1">#REF!</definedName>
    <definedName name="__123Graph_C" hidden="1">#REF!</definedName>
    <definedName name="__123Graph_CHSIZE" hidden="1">#REF!</definedName>
    <definedName name="__123Graph_X" hidden="1">#REF!</definedName>
    <definedName name="__123Graph_XHSIZE" hidden="1">#REF!</definedName>
    <definedName name="__123Graph_XVALUEA" hidden="1">#REF!</definedName>
    <definedName name="__123Graph_XVALUEB" hidden="1">#REF!</definedName>
    <definedName name="__123Graph_XVALUEC" hidden="1">#REF!</definedName>
    <definedName name="__IntlFixup" hidden="1">TRUE</definedName>
    <definedName name="__net1" localSheetId="15" hidden="1">{"NET",#N/A,FALSE,"401C11"}</definedName>
    <definedName name="__net1" hidden="1">{"NET",#N/A,FALSE,"401C11"}</definedName>
    <definedName name="_1_____123Graph_ACHART_1" hidden="1">#REF!</definedName>
    <definedName name="_1__123Graph_AALK_CO2\PH" hidden="1">#REF!</definedName>
    <definedName name="_1_0__123Grap" hidden="1">#REF!</definedName>
    <definedName name="_1_123Grap" hidden="1">#REF!</definedName>
    <definedName name="_12__123Graph_ACHART_6" hidden="1">#REF!</definedName>
    <definedName name="_123Graph_F" hidden="1">#REF!</definedName>
    <definedName name="_13___123Graph_ACHART_1" hidden="1">#REF!</definedName>
    <definedName name="_14___123Graph_ACHART_2" hidden="1">#REF!</definedName>
    <definedName name="_15___123Graph_ACHART_6" hidden="1">#REF!</definedName>
    <definedName name="_16___123Graph_BCHART_1" hidden="1">#REF!</definedName>
    <definedName name="_16__123Graph_BCHART_1" hidden="1">#REF!</definedName>
    <definedName name="_17___123Graph_BCHART_2" hidden="1">#REF!</definedName>
    <definedName name="_18___123Graph_BCHART_6" hidden="1">#REF!</definedName>
    <definedName name="_2_____123Graph_ACHART_2" hidden="1">#REF!</definedName>
    <definedName name="_2__123Graph_XALK_CO2\PH" hidden="1">#REF!</definedName>
    <definedName name="_2_0__123Grap" hidden="1">#REF!</definedName>
    <definedName name="_2_123Grap" hidden="1">#REF!</definedName>
    <definedName name="_20__123Graph_BCHART_2" hidden="1">#REF!</definedName>
    <definedName name="_24__123Graph_BCHART_6" hidden="1">#REF!</definedName>
    <definedName name="_3_____123Graph_ACHART_6" hidden="1">#REF!</definedName>
    <definedName name="_3_0_S" hidden="1">#REF!</definedName>
    <definedName name="_3_123Grap" hidden="1">#REF!</definedName>
    <definedName name="_34_123Grap" hidden="1">#REF!</definedName>
    <definedName name="_4_____123Graph_BCHART_1" hidden="1">#REF!</definedName>
    <definedName name="_4__123Graph_ACHART_1" hidden="1">#REF!</definedName>
    <definedName name="_42S" hidden="1">#REF!</definedName>
    <definedName name="_4S" hidden="1">#REF!</definedName>
    <definedName name="_5_____123Graph_BCHART_2" hidden="1">#REF!</definedName>
    <definedName name="_5_0__123Grap" hidden="1">#REF!</definedName>
    <definedName name="_6_____123Graph_BCHART_6" hidden="1">#REF!</definedName>
    <definedName name="_6_0_S" hidden="1">#REF!</definedName>
    <definedName name="_6_123Grap" hidden="1">#REF!</definedName>
    <definedName name="_8__123Graph_ACHART_2" hidden="1">#REF!</definedName>
    <definedName name="_8_123Grap" hidden="1">#REF!</definedName>
    <definedName name="_8S" hidden="1">#REF!</definedName>
    <definedName name="_Dist_Values" hidden="1">#REF!</definedName>
    <definedName name="_Fill" hidden="1">#REF!</definedName>
    <definedName name="_xlnm._FilterDatabase" localSheetId="22" hidden="1">'Cost assessment &amp; deep dive'!$E$12:$M$60</definedName>
    <definedName name="_xlnm._FilterDatabase" localSheetId="24" hidden="1">'Draft decision costs'!$E$13:$Q$61</definedName>
    <definedName name="_xlnm._FilterDatabase" localSheetId="23" hidden="1">'DWF compliance adjustment'!$D$4:$AH$53</definedName>
    <definedName name="_xlnm._FilterDatabase" localSheetId="11" hidden="1">'DWF performance data'!$B$4:$R$53</definedName>
    <definedName name="_xlnm._FilterDatabase" localSheetId="2" hidden="1">'Inputs &gt;&gt;'!$E$3:$AM$87</definedName>
    <definedName name="_xlnm._FilterDatabase" localSheetId="5" hidden="1">'O_Inputs_Final_Growth costs'!$A$4:$R$2845</definedName>
    <definedName name="_xlnm._FilterDatabase" localSheetId="3" hidden="1">'O_Inputs_Growth costs'!$A$4:$R$2845</definedName>
    <definedName name="_xlnm._FilterDatabase" localSheetId="4" hidden="1">'O_Inputs_Growth costs Override'!$A$4:$W$94</definedName>
    <definedName name="_xlnm._FilterDatabase" localSheetId="6" hidden="1">'O_Inputs_Growth STWs'!$A$4:$V$2048</definedName>
    <definedName name="_xlnm._FilterDatabase" localSheetId="8" hidden="1">'O_Inputs_Growth STWs Final'!$A$4:$V$2048</definedName>
    <definedName name="_xlnm._FilterDatabase" localSheetId="7" hidden="1">'O_Inputs_Growth STWs Override'!$A$4:$AA$228</definedName>
    <definedName name="_xlnm._FilterDatabase" localSheetId="28" hidden="1">'O_Outputs growth at STWs'!$A$1:$Q$241</definedName>
    <definedName name="_xlnm._FilterDatabase" localSheetId="21" hidden="1">'Ofwat modelled costs'!$D$5:$I$53</definedName>
    <definedName name="_xlnm._FilterDatabase" localSheetId="18" hidden="1">'Total scheme costs'!$C$5:$H$53</definedName>
    <definedName name="_Key1" hidden="1">#REF!</definedName>
    <definedName name="_Key2" hidden="1">#REF!</definedName>
    <definedName name="_net1" localSheetId="15" hidden="1">{"NET",#N/A,FALSE,"401C11"}</definedName>
    <definedName name="_net1" hidden="1">{"NET",#N/A,FALSE,"401C11"}</definedName>
    <definedName name="_Sort" hidden="1">#REF!</definedName>
    <definedName name="a" localSheetId="15" hidden="1">{"CHARGE",#N/A,FALSE,"401C11"}</definedName>
    <definedName name="a" hidden="1">{"CHARGE",#N/A,FALSE,"401C11"}</definedName>
    <definedName name="aa" localSheetId="15" hidden="1">{"CHARGE",#N/A,FALSE,"401C11"}</definedName>
    <definedName name="aa" hidden="1">{"CHARGE",#N/A,FALSE,"401C11"}</definedName>
    <definedName name="aaa" localSheetId="15" hidden="1">{"CHARGE",#N/A,FALSE,"401C11"}</definedName>
    <definedName name="aaa" hidden="1">{"CHARGE",#N/A,FALSE,"401C11"}</definedName>
    <definedName name="aaaa" localSheetId="15" hidden="1">{"CHARGE",#N/A,FALSE,"401C11"}</definedName>
    <definedName name="aaaa" hidden="1">{"CHARGE",#N/A,FALSE,"401C11"}</definedName>
    <definedName name="aaaaaa" localSheetId="15" hidden="1">{"mass bal",#N/A,FALSE,"Standard_mass_bal_template";"ied sheet",#N/A,FALSE,"Standard_mass_bal_template"}</definedName>
    <definedName name="aaaaaa" hidden="1">{"mass bal",#N/A,FALSE,"Standard_mass_bal_template";"ied sheet",#N/A,FALSE,"Standard_mass_bal_template"}</definedName>
    <definedName name="aawd" localSheetId="15" hidden="1">{"mass bal",#N/A,FALSE,"Standard_mass_bal_template";"ied sheet",#N/A,FALSE,"Standard_mass_bal_template"}</definedName>
    <definedName name="aawd" hidden="1">{"mass bal",#N/A,FALSE,"Standard_mass_bal_template";"ied sheet",#N/A,FALSE,"Standard_mass_bal_template"}</definedName>
    <definedName name="abc" localSheetId="15" hidden="1">{"NET",#N/A,FALSE,"401C11"}</definedName>
    <definedName name="abc" hidden="1">{"NET",#N/A,FALSE,"401C11"}</definedName>
    <definedName name="AccessDatabase" hidden="1">"C:\Budgets\2003\NM and VS BP forecast 2003 NM37 VS197 311002 v1.mdb"</definedName>
    <definedName name="adbr" localSheetId="15" hidden="1">{"CHARGE",#N/A,FALSE,"401C11"}</definedName>
    <definedName name="adbr" hidden="1">{"CHARGE",#N/A,FALSE,"401C11"}</definedName>
    <definedName name="ADFGDSFG" localSheetId="15" hidden="1">{"mass bal",#N/A,FALSE,"Standard_mass_bal_template";"ied sheet",#N/A,FALSE,"Standard_mass_bal_template"}</definedName>
    <definedName name="ADFGDSFG" hidden="1">{"mass bal",#N/A,FALSE,"Standard_mass_bal_template";"ied sheet",#N/A,FALSE,"Standard_mass_bal_template"}</definedName>
    <definedName name="ADFGDSFG1" localSheetId="15" hidden="1">{"mass bal",#N/A,FALSE,"Standard_mass_bal_template";"ied sheet",#N/A,FALSE,"Standard_mass_bal_template"}</definedName>
    <definedName name="ADFGDSFG1" hidden="1">{"mass bal",#N/A,FALSE,"Standard_mass_bal_template";"ied sheet",#N/A,FALSE,"Standard_mass_bal_template"}</definedName>
    <definedName name="adqwdewf" localSheetId="15" hidden="1">{"mass bal",#N/A,FALSE,"Standard_mass_bal_template";"ied sheet",#N/A,FALSE,"Standard_mass_bal_template"}</definedName>
    <definedName name="adqwdewf" hidden="1">{"mass bal",#N/A,FALSE,"Standard_mass_bal_template";"ied sheet",#N/A,FALSE,"Standard_mass_bal_template"}</definedName>
    <definedName name="anscount" hidden="1">1</definedName>
    <definedName name="as" localSheetId="15" hidden="1">{"mass bal",#N/A,FALSE,"Standard_mass_bal_template";"ied sheet",#N/A,FALSE,"Standard_mass_bal_template"}</definedName>
    <definedName name="as" hidden="1">{"mass bal",#N/A,FALSE,"Standard_mass_bal_template";"ied sheet",#N/A,FALSE,"Standard_mass_bal_template"}</definedName>
    <definedName name="AS2DocOpenMode" hidden="1">"AS2DocumentEdit"</definedName>
    <definedName name="asd" localSheetId="15" hidden="1">{"mass bal",#N/A,FALSE,"Standard_mass_bal_template";"ied sheet",#N/A,FALSE,"Standard_mass_bal_template"}</definedName>
    <definedName name="asd" hidden="1">{"mass bal",#N/A,FALSE,"Standard_mass_bal_template";"ied sheet",#N/A,FALSE,"Standard_mass_bal_template"}</definedName>
    <definedName name="asdasd" localSheetId="15" hidden="1">{"mass bal",#N/A,FALSE,"Standard_mass_bal_template";"ied sheet",#N/A,FALSE,"Standard_mass_bal_template"}</definedName>
    <definedName name="asdasd" hidden="1">{"mass bal",#N/A,FALSE,"Standard_mass_bal_template";"ied sheet",#N/A,FALSE,"Standard_mass_bal_template"}</definedName>
    <definedName name="asdasdadfe" localSheetId="15" hidden="1">{"mass bal",#N/A,FALSE,"Standard_mass_bal_template";"ied sheet",#N/A,FALSE,"Standard_mass_bal_template"}</definedName>
    <definedName name="asdasdadfe" hidden="1">{"mass bal",#N/A,FALSE,"Standard_mass_bal_template";"ied sheet",#N/A,FALSE,"Standard_mass_bal_template"}</definedName>
    <definedName name="ASdddd" localSheetId="15" hidden="1">{"mass bal",#N/A,FALSE,"Standard_mass_bal_template";"ied sheet",#N/A,FALSE,"Standard_mass_bal_template"}</definedName>
    <definedName name="ASdddd" hidden="1">{"mass bal",#N/A,FALSE,"Standard_mass_bal_template";"ied sheet",#N/A,FALSE,"Standard_mass_bal_template"}</definedName>
    <definedName name="b" localSheetId="15" hidden="1">{"CHARGE",#N/A,FALSE,"401C11"}</definedName>
    <definedName name="b" hidden="1">{"CHARGE",#N/A,FALSE,"401C11"}</definedName>
    <definedName name="bcefcref" localSheetId="15" hidden="1">{"mass bal",#N/A,FALSE,"Standard_mass_bal_template";"ied sheet",#N/A,FALSE,"Standard_mass_bal_template"}</definedName>
    <definedName name="bcefcref" hidden="1">{"mass bal",#N/A,FALSE,"Standard_mass_bal_template";"ied sheet",#N/A,FALSE,"Standard_mass_bal_template"}</definedName>
    <definedName name="BMGHIndex" hidden="1">"O"</definedName>
    <definedName name="bnmbmbm" localSheetId="15" hidden="1">{"mass bal",#N/A,FALSE,"Standard_mass_bal_template";"ied sheet",#N/A,FALSE,"Standard_mass_bal_template"}</definedName>
    <definedName name="bnmbmbm" hidden="1">{"mass bal",#N/A,FALSE,"Standard_mass_bal_template";"ied sheet",#N/A,FALSE,"Standard_mass_bal_template"}</definedName>
    <definedName name="bobohe" localSheetId="15" hidden="1">{"mass bal",#N/A,FALSE,"Standard_mass_bal_template";"ied sheet",#N/A,FALSE,"Standard_mass_bal_template"}</definedName>
    <definedName name="bobohe" hidden="1">{"mass bal",#N/A,FALSE,"Standard_mass_bal_template";"ied sheet",#N/A,FALSE,"Standard_mass_bal_template"}</definedName>
    <definedName name="calcs" localSheetId="15" hidden="1">{"mass bal",#N/A,FALSE,"Standard_mass_bal_template";"ied sheet",#N/A,FALSE,"Standard_mass_bal_template"}</definedName>
    <definedName name="calcs" hidden="1">{"mass bal",#N/A,FALSE,"Standard_mass_bal_template";"ied sheet",#N/A,FALSE,"Standard_mass_bal_template"}</definedName>
    <definedName name="change1" localSheetId="15" hidden="1">{"CHARGE",#N/A,FALSE,"401C11"}</definedName>
    <definedName name="change1" hidden="1">{"CHARGE",#N/A,FALSE,"401C11"}</definedName>
    <definedName name="charge" localSheetId="15" hidden="1">{"CHARGE",#N/A,FALSE,"401C11"}</definedName>
    <definedName name="charge" hidden="1">{"CHARGE",#N/A,FALSE,"401C11"}</definedName>
    <definedName name="CIQWBGuid" hidden="1">"0f0259b9-6046-41aa-ac9c-7befc2576c88"</definedName>
    <definedName name="da" hidden="1">#REF!</definedName>
    <definedName name="dddzv" localSheetId="15" hidden="1">{#N/A,#N/A,FALSE,"Summary";#N/A,#N/A,FALSE,"Admin";#N/A,#N/A,FALSE,"Medical";#N/A,#N/A,FALSE,"Pharmaco";#N/A,#N/A,FALSE,"Regulatory";#N/A,#N/A,FALSE,"Biometrics";#N/A,#N/A,FALSE,"Med Info";#N/A,#N/A,FALSE,"Proj Man";#N/A,#N/A,FALSE,"Pharm Dev";#N/A,#N/A,FALSE,"QA";#N/A,#N/A,FALSE,"Preclinical"}</definedName>
    <definedName name="dddzv" hidden="1">{#N/A,#N/A,FALSE,"Summary";#N/A,#N/A,FALSE,"Admin";#N/A,#N/A,FALSE,"Medical";#N/A,#N/A,FALSE,"Pharmaco";#N/A,#N/A,FALSE,"Regulatory";#N/A,#N/A,FALSE,"Biometrics";#N/A,#N/A,FALSE,"Med Info";#N/A,#N/A,FALSE,"Proj Man";#N/A,#N/A,FALSE,"Pharm Dev";#N/A,#N/A,FALSE,"QA";#N/A,#N/A,FALSE,"Preclinical"}</definedName>
    <definedName name="df" localSheetId="15" hidden="1">{"mass bal",#N/A,FALSE,"Standard_mass_bal_template";"ied sheet",#N/A,FALSE,"Standard_mass_bal_template"}</definedName>
    <definedName name="df" hidden="1">{"mass bal",#N/A,FALSE,"Standard_mass_bal_template";"ied sheet",#N/A,FALSE,"Standard_mass_bal_template"}</definedName>
    <definedName name="dfgdfgd" localSheetId="15" hidden="1">{"mass bal",#N/A,FALSE,"Standard_mass_bal_template";"ied sheet",#N/A,FALSE,"Standard_mass_bal_template"}</definedName>
    <definedName name="dfgdfgd" hidden="1">{"mass bal",#N/A,FALSE,"Standard_mass_bal_template";"ied sheet",#N/A,FALSE,"Standard_mass_bal_template"}</definedName>
    <definedName name="dfgdfgdg" localSheetId="15" hidden="1">{"mass bal",#N/A,FALSE,"Standard_mass_bal_template";"ied sheet",#N/A,FALSE,"Standard_mass_bal_template"}</definedName>
    <definedName name="dfgdfgdg" hidden="1">{"mass bal",#N/A,FALSE,"Standard_mass_bal_template";"ied sheet",#N/A,FALSE,"Standard_mass_bal_template"}</definedName>
    <definedName name="dfgdfgdgd" localSheetId="15" hidden="1">{"mass bal",#N/A,FALSE,"Standard_mass_bal_template";"ied sheet",#N/A,FALSE,"Standard_mass_bal_template"}</definedName>
    <definedName name="dfgdfgdgd" hidden="1">{"mass bal",#N/A,FALSE,"Standard_mass_bal_template";"ied sheet",#N/A,FALSE,"Standard_mass_bal_template"}</definedName>
    <definedName name="dfgdg" localSheetId="15" hidden="1">{"mass bal",#N/A,FALSE,"Standard_mass_bal_template";"ied sheet",#N/A,FALSE,"Standard_mass_bal_template"}</definedName>
    <definedName name="dfgdg" hidden="1">{"mass bal",#N/A,FALSE,"Standard_mass_bal_template";"ied sheet",#N/A,FALSE,"Standard_mass_bal_template"}</definedName>
    <definedName name="dfgdgdfd" localSheetId="15" hidden="1">{"mass bal",#N/A,FALSE,"Standard_mass_bal_template";"ied sheet",#N/A,FALSE,"Standard_mass_bal_template"}</definedName>
    <definedName name="dfgdgdfd" hidden="1">{"mass bal",#N/A,FALSE,"Standard_mass_bal_template";"ied sheet",#N/A,FALSE,"Standard_mass_bal_template"}</definedName>
    <definedName name="dfgdgdfgdfg" localSheetId="15" hidden="1">{"mass bal",#N/A,FALSE,"Standard_mass_bal_template";"ied sheet",#N/A,FALSE,"Standard_mass_bal_template"}</definedName>
    <definedName name="dfgdgdfgdfg" hidden="1">{"mass bal",#N/A,FALSE,"Standard_mass_bal_template";"ied sheet",#N/A,FALSE,"Standard_mass_bal_template"}</definedName>
    <definedName name="dfgdgdfgdg" localSheetId="15" hidden="1">{"mass bal",#N/A,FALSE,"Standard_mass_bal_template";"ied sheet",#N/A,FALSE,"Standard_mass_bal_template"}</definedName>
    <definedName name="dfgdgdfgdg" hidden="1">{"mass bal",#N/A,FALSE,"Standard_mass_bal_template";"ied sheet",#N/A,FALSE,"Standard_mass_bal_template"}</definedName>
    <definedName name="dfgdgdgdfg" localSheetId="15" hidden="1">{"mass bal",#N/A,FALSE,"Standard_mass_bal_template";"ied sheet",#N/A,FALSE,"Standard_mass_bal_template"}</definedName>
    <definedName name="dfgdgdgdfg" hidden="1">{"mass bal",#N/A,FALSE,"Standard_mass_bal_template";"ied sheet",#N/A,FALSE,"Standard_mass_bal_template"}</definedName>
    <definedName name="dgdgddg" localSheetId="15" hidden="1">{"mass bal",#N/A,FALSE,"Standard_mass_bal_template";"ied sheet",#N/A,FALSE,"Standard_mass_bal_template"}</definedName>
    <definedName name="dgdgddg" hidden="1">{"mass bal",#N/A,FALSE,"Standard_mass_bal_template";"ied sheet",#N/A,FALSE,"Standard_mass_bal_template"}</definedName>
    <definedName name="dgdgdfgdfgdgdg" localSheetId="15" hidden="1">{"mass bal",#N/A,FALSE,"Standard_mass_bal_template";"ied sheet",#N/A,FALSE,"Standard_mass_bal_template"}</definedName>
    <definedName name="dgdgdfgdfgdgdg" hidden="1">{"mass bal",#N/A,FALSE,"Standard_mass_bal_template";"ied sheet",#N/A,FALSE,"Standard_mass_bal_template"}</definedName>
    <definedName name="dog" localSheetId="15" hidden="1">{"NET",#N/A,FALSE,"401C11"}</definedName>
    <definedName name="dog" hidden="1">{"NET",#N/A,FALSE,"401C11"}</definedName>
    <definedName name="dsad" localSheetId="15" hidden="1">{"mass bal",#N/A,FALSE,"Standard_mass_bal_template";"ied sheet",#N/A,FALSE,"Standard_mass_bal_template"}</definedName>
    <definedName name="dsad" hidden="1">{"mass bal",#N/A,FALSE,"Standard_mass_bal_template";"ied sheet",#N/A,FALSE,"Standard_mass_bal_template"}</definedName>
    <definedName name="dsfds" localSheetId="15" hidden="1">{"mass bal",#N/A,FALSE,"Standard_mass_bal_template";"ied sheet",#N/A,FALSE,"Standard_mass_bal_template"}</definedName>
    <definedName name="dsfds" hidden="1">{"mass bal",#N/A,FALSE,"Standard_mass_bal_template";"ied sheet",#N/A,FALSE,"Standard_mass_bal_template"}</definedName>
    <definedName name="er" localSheetId="15" hidden="1">{"mass bal",#N/A,FALSE,"Standard_mass_bal_template";"ied sheet",#N/A,FALSE,"Standard_mass_bal_template"}</definedName>
    <definedName name="er" hidden="1">{"mass bal",#N/A,FALSE,"Standard_mass_bal_template";"ied sheet",#N/A,FALSE,"Standard_mass_bal_template"}</definedName>
    <definedName name="ERTERT" localSheetId="15" hidden="1">{"mass bal",#N/A,FALSE,"Standard_mass_bal_template";"ied sheet",#N/A,FALSE,"Standard_mass_bal_template"}</definedName>
    <definedName name="ERTERT" hidden="1">{"mass bal",#N/A,FALSE,"Standard_mass_bal_template";"ied sheet",#N/A,FALSE,"Standard_mass_bal_template"}</definedName>
    <definedName name="ERTERTERT" localSheetId="15" hidden="1">{"mass bal",#N/A,FALSE,"Standard_mass_bal_template";"ied sheet",#N/A,FALSE,"Standard_mass_bal_template"}</definedName>
    <definedName name="ERTERTERT" hidden="1">{"mass bal",#N/A,FALSE,"Standard_mass_bal_template";"ied sheet",#N/A,FALSE,"Standard_mass_bal_template"}</definedName>
    <definedName name="EV__LASTREFTIME__" hidden="1">40339.4799074074</definedName>
    <definedName name="Expired" hidden="1">FALSE</definedName>
    <definedName name="fgdgdfgfdgfdg" localSheetId="15" hidden="1">{"mass bal",#N/A,FALSE,"Standard_mass_bal_template";"ied sheet",#N/A,FALSE,"Standard_mass_bal_template"}</definedName>
    <definedName name="fgdgdfgfdgfdg" hidden="1">{"mass bal",#N/A,FALSE,"Standard_mass_bal_template";"ied sheet",#N/A,FALSE,"Standard_mass_bal_template"}</definedName>
    <definedName name="fh" localSheetId="15" hidden="1">{"mass bal",#N/A,FALSE,"Standard_mass_bal_template";"ied sheet",#N/A,FALSE,"Standard_mass_bal_template"}</definedName>
    <definedName name="fh" hidden="1">{"mass bal",#N/A,FALSE,"Standard_mass_bal_template";"ied sheet",#N/A,FALSE,"Standard_mass_bal_template"}</definedName>
    <definedName name="Foutput" hidden="1">#REF!</definedName>
    <definedName name="fsdfffd" hidden="1">#REF!</definedName>
    <definedName name="fsdfsd" hidden="1">#REF!</definedName>
    <definedName name="fsfds" hidden="1">#REF!</definedName>
    <definedName name="fsfsd" hidden="1">#REF!</definedName>
    <definedName name="gegefgef" localSheetId="15" hidden="1">{"mass bal",#N/A,FALSE,"Standard_mass_bal_template";"ied sheet",#N/A,FALSE,"Standard_mass_bal_template"}</definedName>
    <definedName name="gegefgef" hidden="1">{"mass bal",#N/A,FALSE,"Standard_mass_bal_template";"ied sheet",#N/A,FALSE,"Standard_mass_bal_template"}</definedName>
    <definedName name="gegefgeh" localSheetId="15" hidden="1">{"mass bal",#N/A,FALSE,"Standard_mass_bal_template";"ied sheet",#N/A,FALSE,"Standard_mass_bal_template"}</definedName>
    <definedName name="gegefgeh" hidden="1">{"mass bal",#N/A,FALSE,"Standard_mass_bal_template";"ied sheet",#N/A,FALSE,"Standard_mass_bal_template"}</definedName>
    <definedName name="gfff" localSheetId="15" hidden="1">{"CHARGE",#N/A,FALSE,"401C11"}</definedName>
    <definedName name="gfff" hidden="1">{"CHARGE",#N/A,FALSE,"401C11"}</definedName>
    <definedName name="gg" localSheetId="15" hidden="1">{"mass bal",#N/A,FALSE,"Standard_mass_bal_template";"ied sheet",#N/A,FALSE,"Standard_mass_bal_template"}</definedName>
    <definedName name="gg" hidden="1">{"mass bal",#N/A,FALSE,"Standard_mass_bal_template";"ied sheet",#N/A,FALSE,"Standard_mass_bal_template"}</definedName>
    <definedName name="gh" localSheetId="15" hidden="1">{"mass bal",#N/A,FALSE,"Standard_mass_bal_template";"ied sheet",#N/A,FALSE,"Standard_mass_bal_template"}</definedName>
    <definedName name="gh" hidden="1">{"mass bal",#N/A,FALSE,"Standard_mass_bal_template";"ied sheet",#N/A,FALSE,"Standard_mass_bal_template"}</definedName>
    <definedName name="gkgkjg" localSheetId="15" hidden="1">{"mass bal",#N/A,FALSE,"Standard_mass_bal_template";"ied sheet",#N/A,FALSE,"Standard_mass_bal_template"}</definedName>
    <definedName name="gkgkjg" hidden="1">{"mass bal",#N/A,FALSE,"Standard_mass_bal_template";"ied sheet",#N/A,FALSE,"Standard_mass_bal_template"}</definedName>
    <definedName name="gross" localSheetId="15" hidden="1">{"GROSS",#N/A,FALSE,"401C11"}</definedName>
    <definedName name="gross" hidden="1">{"GROSS",#N/A,FALSE,"401C11"}</definedName>
    <definedName name="gross1" localSheetId="15" hidden="1">{"GROSS",#N/A,FALSE,"401C11"}</definedName>
    <definedName name="gross1" hidden="1">{"GROSS",#N/A,FALSE,"401C11"}</definedName>
    <definedName name="grtg" localSheetId="15" hidden="1">{"mass bal",#N/A,FALSE,"Standard_mass_bal_template";"ied sheet",#N/A,FALSE,"Standard_mass_bal_template"}</definedName>
    <definedName name="grtg" hidden="1">{"mass bal",#N/A,FALSE,"Standard_mass_bal_template";"ied sheet",#N/A,FALSE,"Standard_mass_bal_template"}</definedName>
    <definedName name="h" localSheetId="15" hidden="1">{"mass bal",#N/A,FALSE,"Standard_mass_bal_template";"ied sheet",#N/A,FALSE,"Standard_mass_bal_template"}</definedName>
    <definedName name="h" hidden="1">{"mass bal",#N/A,FALSE,"Standard_mass_bal_template";"ied sheet",#N/A,FALSE,"Standard_mass_bal_template"}</definedName>
    <definedName name="hahaha" localSheetId="15" hidden="1">{"mass bal",#N/A,FALSE,"Standard_mass_bal_template";"ied sheet",#N/A,FALSE,"Standard_mass_bal_template"}</definedName>
    <definedName name="hahaha" hidden="1">{"mass bal",#N/A,FALSE,"Standard_mass_bal_template";"ied sheet",#N/A,FALSE,"Standard_mass_bal_template"}</definedName>
    <definedName name="hasdfjklhklj" localSheetId="15" hidden="1">{"NET",#N/A,FALSE,"401C11"}</definedName>
    <definedName name="hasdfjklhklj" hidden="1">{"NET",#N/A,FALSE,"401C11"}</definedName>
    <definedName name="help" localSheetId="15" hidden="1">{"CHARGE",#N/A,FALSE,"401C11"}</definedName>
    <definedName name="help" hidden="1">{"CHARGE",#N/A,FALSE,"401C11"}</definedName>
    <definedName name="hfhfghfg" localSheetId="15" hidden="1">{"mass bal",#N/A,FALSE,"Standard_mass_bal_template";"ied sheet",#N/A,FALSE,"Standard_mass_bal_template"}</definedName>
    <definedName name="hfhfghfg" hidden="1">{"mass bal",#N/A,FALSE,"Standard_mass_bal_template";"ied sheet",#N/A,FALSE,"Standard_mass_bal_template"}</definedName>
    <definedName name="hghghhj" localSheetId="15" hidden="1">{"CHARGE",#N/A,FALSE,"401C11"}</definedName>
    <definedName name="hghghhj" hidden="1">{"CHARGE",#N/A,FALSE,"401C11"}</definedName>
    <definedName name="HTML_CodePage" hidden="1">1252</definedName>
    <definedName name="HTML_Control" localSheetId="15" hidden="1">{"'Trust by name'!$A$6:$E$350","'Trust by name'!$A$1:$D$348"}</definedName>
    <definedName name="HTML_Control" hidden="1">{"'Trust by name'!$A$6:$E$350","'Trust by name'!$A$1:$D$348"}</definedName>
    <definedName name="HTML_Description" hidden="1">""</definedName>
    <definedName name="HTML_Email" hidden="1">""</definedName>
    <definedName name="HTML_Header" hidden="1">"Trust by name"</definedName>
    <definedName name="HTML_LastUpdate" hidden="1">"22/03/2001"</definedName>
    <definedName name="HTML_LineAfter" hidden="1">FALSE</definedName>
    <definedName name="HTML_LineBefore" hidden="1">FALSE</definedName>
    <definedName name="HTML_Name" hidden="1">"OISIII"</definedName>
    <definedName name="HTML_OBDlg2" hidden="1">TRUE</definedName>
    <definedName name="HTML_OBDlg4" hidden="1">TRUE</definedName>
    <definedName name="HTML_OS" hidden="1">0</definedName>
    <definedName name="HTML_PathFile" hidden="1">"G:\ACTIVITY\HELP\DTPANIC\2001-02\MyHTML.htm"</definedName>
    <definedName name="HTML_Title" hidden="1">"Section 1"</definedName>
    <definedName name="ii" localSheetId="15" hidden="1">{"mass bal",#N/A,FALSE,"Standard_mass_bal_template";"ied sheet",#N/A,FALSE,"Standard_mass_bal_template"}</definedName>
    <definedName name="ii" hidden="1">{"mass bal",#N/A,FALSE,"Standard_mass_bal_template";"ied sheet",#N/A,FALSE,"Standard_mass_bal_template"}</definedName>
    <definedName name="io" localSheetId="15" hidden="1">{"mass bal",#N/A,FALSE,"Standard_mass_bal_template";"ied sheet",#N/A,FALSE,"Standard_mass_bal_template"}</definedName>
    <definedName name="io" hidden="1">{"mass bal",#N/A,FALSE,"Standard_mass_bal_template";"ied sheet",#N/A,FALSE,"Standard_mass_bal_template"}</definedName>
    <definedName name="IUOU" localSheetId="15" hidden="1">{"mass bal",#N/A,FALSE,"Standard_mass_bal_template";"ied sheet",#N/A,FALSE,"Standard_mass_bal_template"}</definedName>
    <definedName name="IUOU" hidden="1">{"mass bal",#N/A,FALSE,"Standard_mass_bal_template";"ied sheet",#N/A,FALSE,"Standard_mass_bal_template"}</definedName>
    <definedName name="JFELL" hidden="1">#REF!</definedName>
    <definedName name="jgfj" localSheetId="15" hidden="1">{"mass bal",#N/A,FALSE,"Standard_mass_bal_template";"ied sheet",#N/A,FALSE,"Standard_mass_bal_template"}</definedName>
    <definedName name="jgfj" hidden="1">{"mass bal",#N/A,FALSE,"Standard_mass_bal_template";"ied sheet",#N/A,FALSE,"Standard_mass_bal_template"}</definedName>
    <definedName name="jj" localSheetId="15" hidden="1">{"mass bal",#N/A,FALSE,"Standard_mass_bal_template";"ied sheet",#N/A,FALSE,"Standard_mass_bal_template"}</definedName>
    <definedName name="jj" hidden="1">{"mass bal",#N/A,FALSE,"Standard_mass_bal_template";"ied sheet",#N/A,FALSE,"Standard_mass_bal_template"}</definedName>
    <definedName name="kj" localSheetId="15" hidden="1">{"mass bal",#N/A,FALSE,"Standard_mass_bal_template";"ied sheet",#N/A,FALSE,"Standard_mass_bal_template"}</definedName>
    <definedName name="kj" hidden="1">{"mass bal",#N/A,FALSE,"Standard_mass_bal_template";"ied sheet",#N/A,FALSE,"Standard_mass_bal_template"}</definedName>
    <definedName name="kk" localSheetId="15" hidden="1">{"mass bal",#N/A,FALSE,"Standard_mass_bal_template";"ied sheet",#N/A,FALSE,"Standard_mass_bal_template"}</definedName>
    <definedName name="kk" hidden="1">{"mass bal",#N/A,FALSE,"Standard_mass_bal_template";"ied sheet",#N/A,FALSE,"Standard_mass_bal_template"}</definedName>
    <definedName name="limcount" hidden="1">1</definedName>
    <definedName name="ListOffset" hidden="1">1</definedName>
    <definedName name="Mass._b_ful." localSheetId="15" hidden="1">{"mass bal",#N/A,FALSE,"Standard_mass_bal_template";"ied sheet",#N/A,FALSE,"Standard_mass_bal_template"}</definedName>
    <definedName name="Mass._b_ful." hidden="1">{"mass bal",#N/A,FALSE,"Standard_mass_bal_template";"ied sheet",#N/A,FALSE,"Standard_mass_bal_template"}</definedName>
    <definedName name="name2" localSheetId="15" hidden="1">{"mass bal",#N/A,FALSE,"Standard_mass_bal_template";"ied sheet",#N/A,FALSE,"Standard_mass_bal_template"}</definedName>
    <definedName name="name2" hidden="1">{"mass bal",#N/A,FALSE,"Standard_mass_bal_template";"ied sheet",#N/A,FALSE,"Standard_mass_bal_template"}</definedName>
    <definedName name="namechange" localSheetId="15" hidden="1">{"mass bal",#N/A,FALSE,"Standard_mass_bal_template";"ied sheet",#N/A,FALSE,"Standard_mass_bal_template"}</definedName>
    <definedName name="namechange" hidden="1">{"mass bal",#N/A,FALSE,"Standard_mass_bal_template";"ied sheet",#N/A,FALSE,"Standard_mass_bal_template"}</definedName>
    <definedName name="new" localSheetId="15" hidden="1">{"bal",#N/A,FALSE,"working papers";"income",#N/A,FALSE,"working papers"}</definedName>
    <definedName name="new" hidden="1">{"bal",#N/A,FALSE,"working papers";"income",#N/A,FALSE,"working papers"}</definedName>
    <definedName name="nmbm" localSheetId="15" hidden="1">{"mass bal",#N/A,FALSE,"Standard_mass_bal_template";"ied sheet",#N/A,FALSE,"Standard_mass_bal_template"}</definedName>
    <definedName name="nmbm" hidden="1">{"mass bal",#N/A,FALSE,"Standard_mass_bal_template";"ied sheet",#N/A,FALSE,"Standard_mass_bal_template"}</definedName>
    <definedName name="obxUserGreen_10" localSheetId="12" hidden="1">"'Time'!$A$10"</definedName>
    <definedName name="obxUserGreen_11" localSheetId="12" hidden="1">"'Time'!$A$11"</definedName>
    <definedName name="obxUserGreen_12" localSheetId="12" hidden="1">"'Time'!$A$12"</definedName>
    <definedName name="obxUserGreen_13" localSheetId="12" hidden="1">"'Time'!$A$13"</definedName>
    <definedName name="obxUserGreen_14" localSheetId="12" hidden="1">"'Time'!$A$14"</definedName>
    <definedName name="obxUserGreen_15" localSheetId="12" hidden="1">"'Time'!$A$15"</definedName>
    <definedName name="obxUserGreen_16" localSheetId="12" hidden="1">"'Time'!$A$16"</definedName>
    <definedName name="obxUserGreen_17" localSheetId="12" hidden="1">"'Time'!$A$17"</definedName>
    <definedName name="obxUserGreen_18" localSheetId="12" hidden="1">"'Time'!$A$18"</definedName>
    <definedName name="obxUserGreen_19" localSheetId="12" hidden="1">"'Time'!$A$19"</definedName>
    <definedName name="obxUserGreen_20" localSheetId="12" hidden="1">"'Time'!$A$20"</definedName>
    <definedName name="obxUserGreen_21" localSheetId="12" hidden="1">"'Time'!$A$21"</definedName>
    <definedName name="obxUserGreen_22" localSheetId="12" hidden="1">"'Time'!$A$22"</definedName>
    <definedName name="obxUserGreen_23" localSheetId="12" hidden="1">"'Time'!$A$23"</definedName>
    <definedName name="obxUserGreen_24" localSheetId="12" hidden="1">"'Time'!$A$24"</definedName>
    <definedName name="obxUserGreen_25" localSheetId="12" hidden="1">"'Time'!$A$25"</definedName>
    <definedName name="obxUserGreen_31" localSheetId="12" hidden="1">"'Time'!$A$31"</definedName>
    <definedName name="obxUserGreen_32" localSheetId="12" hidden="1">"'Time'!$A$32"</definedName>
    <definedName name="obxUserGreen_33" localSheetId="12" hidden="1">"'Time'!$A$33"</definedName>
    <definedName name="obxUserGreen_34" localSheetId="12" hidden="1">"'Time'!$A$34"</definedName>
    <definedName name="obxUserGreen_35" localSheetId="12" hidden="1">"'Time'!$A$35"</definedName>
    <definedName name="obxUserGreen_36" localSheetId="12" hidden="1">"'Time'!$A$36"</definedName>
    <definedName name="obxUserGreen_37" localSheetId="12" hidden="1">"'Time'!$A$37"</definedName>
    <definedName name="obxUserGreen_38" localSheetId="12" hidden="1">"'Time'!$A$38"</definedName>
    <definedName name="obxUserGreen_39" localSheetId="12" hidden="1">"'Time'!$A$39"</definedName>
    <definedName name="obxUserGreen_40" localSheetId="12" hidden="1">"'Time'!$A$40"</definedName>
    <definedName name="obxUserGreen_41" localSheetId="12" hidden="1">"'Time'!$A$41"</definedName>
    <definedName name="obxUserGreen_42" localSheetId="12" hidden="1">"'Time'!$A$42"</definedName>
    <definedName name="obxUserGreen_43" localSheetId="12" hidden="1">"'Time'!$A$43"</definedName>
    <definedName name="obxUserGreen_44" localSheetId="12" hidden="1">"'Time'!$A$44"</definedName>
    <definedName name="obxUserGreen_45" localSheetId="12" hidden="1">"'Time'!$A$45"</definedName>
    <definedName name="obxUserGreen_46" localSheetId="12" hidden="1">"'Time'!$A$46"</definedName>
    <definedName name="obxUserGreen_7" localSheetId="12" hidden="1">"'Time'!$A$7"</definedName>
    <definedName name="obxUserGreen_8" localSheetId="12" hidden="1">"'Time'!$A$8"</definedName>
    <definedName name="obxUserGreen_9" localSheetId="12" hidden="1">"'Time'!$A$9"</definedName>
    <definedName name="OISIII" hidden="1">#REF!</definedName>
    <definedName name="oo" localSheetId="15" hidden="1">{"mass bal",#N/A,FALSE,"Standard_mass_bal_template";"ied sheet",#N/A,FALSE,"Standard_mass_bal_template"}</definedName>
    <definedName name="oo" hidden="1">{"mass bal",#N/A,FALSE,"Standard_mass_bal_template";"ied sheet",#N/A,FALSE,"Standard_mass_bal_template"}</definedName>
    <definedName name="po" localSheetId="15" hidden="1">{"mass bal",#N/A,FALSE,"Standard_mass_bal_template";"ied sheet",#N/A,FALSE,"Standard_mass_bal_template"}</definedName>
    <definedName name="po" hidden="1">{"mass bal",#N/A,FALSE,"Standard_mass_bal_template";"ied sheet",#N/A,FALSE,"Standard_mass_bal_template"}</definedName>
    <definedName name="pp" localSheetId="15" hidden="1">{"mass bal",#N/A,FALSE,"Standard_mass_bal_template";"ied sheet",#N/A,FALSE,"Standard_mass_bal_template"}</definedName>
    <definedName name="pp" hidden="1">{"mass bal",#N/A,FALSE,"Standard_mass_bal_template";"ied sheet",#N/A,FALSE,"Standard_mass_bal_template"}</definedName>
    <definedName name="qfx" localSheetId="15" hidden="1">{"NET",#N/A,FALSE,"401C11"}</definedName>
    <definedName name="qfx" hidden="1">{"NET",#N/A,FALSE,"401C11"}</definedName>
    <definedName name="qq" localSheetId="15" hidden="1">{"mass bal",#N/A,FALSE,"Standard_mass_bal_template";"ied sheet",#N/A,FALSE,"Standard_mass_bal_template"}</definedName>
    <definedName name="qq" hidden="1">{"mass bal",#N/A,FALSE,"Standard_mass_bal_template";"ied sheet",#N/A,FALSE,"Standard_mass_bal_template"}</definedName>
    <definedName name="qqfxlBookCalcMode" hidden="1">-4105</definedName>
    <definedName name="qqfxlCalcReset" hidden="1">FALSE</definedName>
    <definedName name="qqfxlCalculateOnOpen" hidden="1">FALSE</definedName>
    <definedName name="qqfxlFullBoth" hidden="1">TRUE</definedName>
    <definedName name="qqfxlManualBoth" hidden="1">FALSE</definedName>
    <definedName name="qqfxlSheetsBoth" hidden="1">TRUE</definedName>
    <definedName name="qwefqefa" hidden="1">#REF!</definedName>
    <definedName name="qxqx" localSheetId="15" hidden="1">{"mass bal",#N/A,FALSE,"Standard_mass_bal_template";"ied sheet",#N/A,FALSE,"Standard_mass_bal_template"}</definedName>
    <definedName name="qxqx" hidden="1">{"mass bal",#N/A,FALSE,"Standard_mass_bal_template";"ied sheet",#N/A,FALSE,"Standard_mass_bal_template"}</definedName>
    <definedName name="real" hidden="1">#REF!</definedName>
    <definedName name="regre" localSheetId="15" hidden="1">{"mass bal",#N/A,FALSE,"Standard_mass_bal_template";"ied sheet",#N/A,FALSE,"Standard_mass_bal_template"}</definedName>
    <definedName name="regre" hidden="1">{"mass bal",#N/A,FALSE,"Standard_mass_bal_template";"ied sheet",#N/A,FALSE,"Standard_mass_bal_template"}</definedName>
    <definedName name="rr" localSheetId="15" hidden="1">{"mass bal",#N/A,FALSE,"Standard_mass_bal_template";"ied sheet",#N/A,FALSE,"Standard_mass_bal_template"}</definedName>
    <definedName name="rr" hidden="1">{"mass bal",#N/A,FALSE,"Standard_mass_bal_template";"ied sheet",#N/A,FALSE,"Standard_mass_bal_template"}</definedName>
    <definedName name="rt" localSheetId="15" hidden="1">{"mass bal",#N/A,FALSE,"Standard_mass_bal_template";"ied sheet",#N/A,FALSE,"Standard_mass_bal_template"}</definedName>
    <definedName name="rt" hidden="1">{"mass bal",#N/A,FALSE,"Standard_mass_bal_template";"ied sheet",#N/A,FALSE,"Standard_mass_bal_template"}</definedName>
    <definedName name="rtretert" localSheetId="15" hidden="1">{"mass bal",#N/A,FALSE,"Standard_mass_bal_template";"ied sheet",#N/A,FALSE,"Standard_mass_bal_template"}</definedName>
    <definedName name="rtretert" hidden="1">{"mass bal",#N/A,FALSE,"Standard_mass_bal_template";"ied sheet",#N/A,FALSE,"Standard_mass_bal_template"}</definedName>
    <definedName name="rytry" localSheetId="15" hidden="1">{"NET",#N/A,FALSE,"401C11"}</definedName>
    <definedName name="rytry" hidden="1">{"NET",#N/A,FALSE,"401C11"}</definedName>
    <definedName name="sada" localSheetId="15" hidden="1">{"mass bal",#N/A,FALSE,"Standard_mass_bal_template";"ied sheet",#N/A,FALSE,"Standard_mass_bal_template"}</definedName>
    <definedName name="sada" hidden="1">{"mass bal",#N/A,FALSE,"Standard_mass_bal_template";"ied sheet",#N/A,FALSE,"Standard_mass_bal_template"}</definedName>
    <definedName name="SAPBEXhrIndnt" hidden="1">"Wide"</definedName>
    <definedName name="SAPsysID" hidden="1">"708C5W7SBKP804JT78WJ0JNKI"</definedName>
    <definedName name="SAPwbID" hidden="1">"ARS"</definedName>
    <definedName name="sdf" localSheetId="15" hidden="1">{"mass bal",#N/A,FALSE,"Standard_mass_bal_template";"ied sheet",#N/A,FALSE,"Standard_mass_bal_template"}</definedName>
    <definedName name="sdf" hidden="1">{"mass bal",#N/A,FALSE,"Standard_mass_bal_template";"ied sheet",#N/A,FALSE,"Standard_mass_bal_template"}</definedName>
    <definedName name="sencount" hidden="1">1</definedName>
    <definedName name="sfd" localSheetId="15" hidden="1">{"mass bal",#N/A,FALSE,"Standard_mass_bal_template";"ied sheet",#N/A,FALSE,"Standard_mass_bal_template"}</definedName>
    <definedName name="sfd" hidden="1">{"mass bal",#N/A,FALSE,"Standard_mass_bal_template";"ied sheet",#N/A,FALSE,"Standard_mass_bal_template"}</definedName>
    <definedName name="sort" hidden="1">#REF!</definedName>
    <definedName name="ss" localSheetId="15" hidden="1">{"mass bal",#N/A,FALSE,"Standard_mass_bal_template";"ied sheet",#N/A,FALSE,"Standard_mass_bal_template"}</definedName>
    <definedName name="ss" hidden="1">{"mass bal",#N/A,FALSE,"Standard_mass_bal_template";"ied sheet",#N/A,FALSE,"Standard_mass_bal_template"}</definedName>
    <definedName name="sss" localSheetId="15" hidden="1">{"mass bal",#N/A,FALSE,"Standard_mass_bal_template";"ied sheet",#N/A,FALSE,"Standard_mass_bal_template"}</definedName>
    <definedName name="sss" hidden="1">{"mass bal",#N/A,FALSE,"Standard_mass_bal_template";"ied sheet",#N/A,FALSE,"Standard_mass_bal_template"}</definedName>
    <definedName name="ssss" localSheetId="15" hidden="1">{"mass bal",#N/A,FALSE,"Standard_mass_bal_template";"ied sheet",#N/A,FALSE,"Standard_mass_bal_template"}</definedName>
    <definedName name="ssss" hidden="1">{"mass bal",#N/A,FALSE,"Standard_mass_bal_template";"ied sheet",#N/A,FALSE,"Standard_mass_bal_template"}</definedName>
    <definedName name="ssssss" localSheetId="15" hidden="1">{"mass bal",#N/A,FALSE,"Standard_mass_bal_template";"ied sheet",#N/A,FALSE,"Standard_mass_bal_template"}</definedName>
    <definedName name="ssssss" hidden="1">{"mass bal",#N/A,FALSE,"Standard_mass_bal_template";"ied sheet",#N/A,FALSE,"Standard_mass_bal_template"}</definedName>
    <definedName name="Table3.4" localSheetId="15" hidden="1">{"CHARGE",#N/A,FALSE,"401C11"}</definedName>
    <definedName name="Table3.4" hidden="1">{"CHARGE",#N/A,FALSE,"401C11"}</definedName>
    <definedName name="tertret" localSheetId="15" hidden="1">{"mass bal",#N/A,FALSE,"Standard_mass_bal_template";"ied sheet",#N/A,FALSE,"Standard_mass_bal_template"}</definedName>
    <definedName name="tertret" hidden="1">{"mass bal",#N/A,FALSE,"Standard_mass_bal_template";"ied sheet",#N/A,FALSE,"Standard_mass_bal_template"}</definedName>
    <definedName name="Test23" localSheetId="15" hidden="1">{"NET",#N/A,FALSE,"401C11"}</definedName>
    <definedName name="Test23" hidden="1">{"NET",#N/A,FALSE,"401C11"}</definedName>
    <definedName name="tokpi" localSheetId="15" hidden="1">{"mass bal",#N/A,FALSE,"Standard_mass_bal_template";"ied sheet",#N/A,FALSE,"Standard_mass_bal_template"}</definedName>
    <definedName name="tokpi" hidden="1">{"mass bal",#N/A,FALSE,"Standard_mass_bal_template";"ied sheet",#N/A,FALSE,"Standard_mass_bal_template"}</definedName>
    <definedName name="tpff" localSheetId="15" hidden="1">{"mass bal",#N/A,FALSE,"Standard_mass_bal_template";"ied sheet",#N/A,FALSE,"Standard_mass_bal_template"}</definedName>
    <definedName name="tpff" hidden="1">{"mass bal",#N/A,FALSE,"Standard_mass_bal_template";"ied sheet",#N/A,FALSE,"Standard_mass_bal_template"}</definedName>
    <definedName name="trdhtr" hidden="1">#REF!</definedName>
    <definedName name="tt" localSheetId="15" hidden="1">{"mass bal",#N/A,FALSE,"Standard_mass_bal_template";"ied sheet",#N/A,FALSE,"Standard_mass_bal_template"}</definedName>
    <definedName name="tt" hidden="1">{"mass bal",#N/A,FALSE,"Standard_mass_bal_template";"ied sheet",#N/A,FALSE,"Standard_mass_bal_template"}</definedName>
    <definedName name="tty" localSheetId="15" hidden="1">{"mass bal",#N/A,FALSE,"Standard_mass_bal_template";"ied sheet",#N/A,FALSE,"Standard_mass_bal_template"}</definedName>
    <definedName name="tty" hidden="1">{"mass bal",#N/A,FALSE,"Standard_mass_bal_template";"ied sheet",#N/A,FALSE,"Standard_mass_bal_template"}</definedName>
    <definedName name="UIOUIO" localSheetId="15" hidden="1">{"mass bal",#N/A,FALSE,"Standard_mass_bal_template";"ied sheet",#N/A,FALSE,"Standard_mass_bal_template"}</definedName>
    <definedName name="UIOUIO" hidden="1">{"mass bal",#N/A,FALSE,"Standard_mass_bal_template";"ied sheet",#N/A,FALSE,"Standard_mass_bal_template"}</definedName>
    <definedName name="UIOUIOUIOUIOU" localSheetId="15" hidden="1">{"mass bal",#N/A,FALSE,"Standard_mass_bal_template";"ied sheet",#N/A,FALSE,"Standard_mass_bal_template"}</definedName>
    <definedName name="UIOUIOUIOUIOU" hidden="1">{"mass bal",#N/A,FALSE,"Standard_mass_bal_template";"ied sheet",#N/A,FALSE,"Standard_mass_bal_template"}</definedName>
    <definedName name="UIOUIOUOIUIO" localSheetId="15" hidden="1">{"mass bal",#N/A,FALSE,"Standard_mass_bal_template";"ied sheet",#N/A,FALSE,"Standard_mass_bal_template"}</definedName>
    <definedName name="UIOUIOUOIUIO" hidden="1">{"mass bal",#N/A,FALSE,"Standard_mass_bal_template";"ied sheet",#N/A,FALSE,"Standard_mass_bal_template"}</definedName>
    <definedName name="UIOUIOUOIUOUOU" localSheetId="15" hidden="1">{"mass bal",#N/A,FALSE,"Standard_mass_bal_template";"ied sheet",#N/A,FALSE,"Standard_mass_bal_template"}</definedName>
    <definedName name="UIOUIOUOIUOUOU" hidden="1">{"mass bal",#N/A,FALSE,"Standard_mass_bal_template";"ied sheet",#N/A,FALSE,"Standard_mass_bal_template"}</definedName>
    <definedName name="UIOUIOUOUIO" localSheetId="15" hidden="1">{"mass bal",#N/A,FALSE,"Standard_mass_bal_template";"ied sheet",#N/A,FALSE,"Standard_mass_bal_template"}</definedName>
    <definedName name="UIOUIOUOUIO" hidden="1">{"mass bal",#N/A,FALSE,"Standard_mass_bal_template";"ied sheet",#N/A,FALSE,"Standard_mass_bal_template"}</definedName>
    <definedName name="UIOUO" localSheetId="15" hidden="1">{"mass bal",#N/A,FALSE,"Standard_mass_bal_template";"ied sheet",#N/A,FALSE,"Standard_mass_bal_template"}</definedName>
    <definedName name="UIOUO" hidden="1">{"mass bal",#N/A,FALSE,"Standard_mass_bal_template";"ied sheet",#N/A,FALSE,"Standard_mass_bal_template"}</definedName>
    <definedName name="UIOUOIUOUIOUIO" localSheetId="15" hidden="1">{"mass bal",#N/A,FALSE,"Standard_mass_bal_template";"ied sheet",#N/A,FALSE,"Standard_mass_bal_template"}</definedName>
    <definedName name="UIOUOIUOUIOUIO" hidden="1">{"mass bal",#N/A,FALSE,"Standard_mass_bal_template";"ied sheet",#N/A,FALSE,"Standard_mass_bal_template"}</definedName>
    <definedName name="UIOUOOUI" localSheetId="15" hidden="1">{"mass bal",#N/A,FALSE,"Standard_mass_bal_template";"ied sheet",#N/A,FALSE,"Standard_mass_bal_template"}</definedName>
    <definedName name="UIOUOOUI" hidden="1">{"mass bal",#N/A,FALSE,"Standard_mass_bal_template";"ied sheet",#N/A,FALSE,"Standard_mass_bal_template"}</definedName>
    <definedName name="UIOUOUOUI" localSheetId="15" hidden="1">{"mass bal",#N/A,FALSE,"Standard_mass_bal_template";"ied sheet",#N/A,FALSE,"Standard_mass_bal_template"}</definedName>
    <definedName name="UIOUOUOUI" hidden="1">{"mass bal",#N/A,FALSE,"Standard_mass_bal_template";"ied sheet",#N/A,FALSE,"Standard_mass_bal_template"}</definedName>
    <definedName name="UOIUIOUIO" localSheetId="15" hidden="1">{"mass bal",#N/A,FALSE,"Standard_mass_bal_template";"ied sheet",#N/A,FALSE,"Standard_mass_bal_template"}</definedName>
    <definedName name="UOIUIOUIO" hidden="1">{"mass bal",#N/A,FALSE,"Standard_mass_bal_template";"ied sheet",#N/A,FALSE,"Standard_mass_bal_template"}</definedName>
    <definedName name="uu" localSheetId="15" hidden="1">{"mass bal",#N/A,FALSE,"Standard_mass_bal_template";"ied sheet",#N/A,FALSE,"Standard_mass_bal_template"}</definedName>
    <definedName name="uu" hidden="1">{"mass bal",#N/A,FALSE,"Standard_mass_bal_template";"ied sheet",#N/A,FALSE,"Standard_mass_bal_template"}</definedName>
    <definedName name="vbc" localSheetId="15" hidden="1">{"mass bal",#N/A,FALSE,"Standard_mass_bal_template";"ied sheet",#N/A,FALSE,"Standard_mass_bal_template"}</definedName>
    <definedName name="vbc" hidden="1">{"mass bal",#N/A,FALSE,"Standard_mass_bal_template";"ied sheet",#N/A,FALSE,"Standard_mass_bal_template"}</definedName>
    <definedName name="VFSD" localSheetId="15" hidden="1">{"mass bal",#N/A,FALSE,"Standard_mass_bal_template";"ied sheet",#N/A,FALSE,"Standard_mass_bal_template"}</definedName>
    <definedName name="VFSD" hidden="1">{"mass bal",#N/A,FALSE,"Standard_mass_bal_template";"ied sheet",#N/A,FALSE,"Standard_mass_bal_template"}</definedName>
    <definedName name="vqm.lxss_.bal._.ful." localSheetId="15" hidden="1">{"mass bal",#N/A,FALSE,"Standard_mass_bal_template";"ied sheet",#N/A,FALSE,"Standard_mass_bal_template"}</definedName>
    <definedName name="vqm.lxss_.bal._.ful." hidden="1">{"mass bal",#N/A,FALSE,"Standard_mass_bal_template";"ied sheet",#N/A,FALSE,"Standard_mass_bal_template"}</definedName>
    <definedName name="VVFSD" localSheetId="15" hidden="1">{"mass bal",#N/A,FALSE,"Standard_mass_bal_template";"ied sheet",#N/A,FALSE,"Standard_mass_bal_template"}</definedName>
    <definedName name="VVFSD" hidden="1">{"mass bal",#N/A,FALSE,"Standard_mass_bal_template";"ied sheet",#N/A,FALSE,"Standard_mass_bal_template"}</definedName>
    <definedName name="wdwqd" localSheetId="15" hidden="1">{"mass bal",#N/A,FALSE,"Standard_mass_bal_template";"ied sheet",#N/A,FALSE,"Standard_mass_bal_template"}</definedName>
    <definedName name="wdwqd" hidden="1">{"mass bal",#N/A,FALSE,"Standard_mass_bal_template";"ied sheet",#N/A,FALSE,"Standard_mass_bal_template"}</definedName>
    <definedName name="wert" localSheetId="15" hidden="1">{"GROSS",#N/A,FALSE,"401C11"}</definedName>
    <definedName name="wert" hidden="1">{"GROSS",#N/A,FALSE,"401C11"}</definedName>
    <definedName name="werwer" localSheetId="15" hidden="1">{"mass bal",#N/A,FALSE,"Standard_mass_bal_template";"ied sheet",#N/A,FALSE,"Standard_mass_bal_template"}</definedName>
    <definedName name="werwer" hidden="1">{"mass bal",#N/A,FALSE,"Standard_mass_bal_template";"ied sheet",#N/A,FALSE,"Standard_mass_bal_template"}</definedName>
    <definedName name="wgte" localSheetId="15" hidden="1">{"mass bal",#N/A,FALSE,"Standard_mass_bal_template";"ied sheet",#N/A,FALSE,"Standard_mass_bal_template"}</definedName>
    <definedName name="wgte" hidden="1">{"mass bal",#N/A,FALSE,"Standard_mass_bal_template";"ied sheet",#N/A,FALSE,"Standard_mass_bal_template"}</definedName>
    <definedName name="wombat" hidden="1">#REF!</definedName>
    <definedName name="wotsthis" localSheetId="15" hidden="1">{"P&amp;L phased",#N/A,FALSE,"P and L";"Interest phased",#N/A,FALSE,"Interest";"Cshf phased",#N/A,FALSE,"Cashflow";"BSheet phased",#N/A,FALSE,"B Sheet";"Capex phased",#N/A,FALSE,"Capex"}</definedName>
    <definedName name="wotsthis" hidden="1">{"P&amp;L phased",#N/A,FALSE,"P and L";"Interest phased",#N/A,FALSE,"Interest";"Cshf phased",#N/A,FALSE,"Cashflow";"BSheet phased",#N/A,FALSE,"B Sheet";"Capex phased",#N/A,FALSE,"Capex"}</definedName>
    <definedName name="wrn.A." localSheetId="15" hidden="1">{#N/A,#N/A,FALSE,"QTR RATIOS - Margin"}</definedName>
    <definedName name="wrn.A." hidden="1">{#N/A,#N/A,FALSE,"QTR RATIOS - Margin"}</definedName>
    <definedName name="wrn.Calculation._.Sheets." localSheetId="15" hidden="1">{#N/A,#N/A,FALSE,"Marka Calcs";#N/A,#N/A,FALSE,"Aqaba Calcs";#N/A,#N/A,FALSE,"QAIA Calcs";#N/A,#N/A,FALSE,"Cons Airpo Calcs";#N/A,#N/A,FALSE,"ANS calcs";#N/A,#N/A,FALSE,"QNTC Calcs";#N/A,#N/A,FALSE,"R&amp;S Calcs";#N/A,#N/A,FALSE,"Corp Calcs";#N/A,#N/A,FALSE,"Cons CAA Calcs"}</definedName>
    <definedName name="wrn.Calculation._.Sheets." hidden="1">{#N/A,#N/A,FALSE,"Marka Calcs";#N/A,#N/A,FALSE,"Aqaba Calcs";#N/A,#N/A,FALSE,"QAIA Calcs";#N/A,#N/A,FALSE,"Cons Airpo Calcs";#N/A,#N/A,FALSE,"ANS calcs";#N/A,#N/A,FALSE,"QNTC Calcs";#N/A,#N/A,FALSE,"R&amp;S Calcs";#N/A,#N/A,FALSE,"Corp Calcs";#N/A,#N/A,FALSE,"Cons CAA Calcs"}</definedName>
    <definedName name="wrn.calculation._.Sheets2." localSheetId="15" hidden="1">{#N/A,#N/A,FALSE,"Marka Calcs";#N/A,#N/A,FALSE,"Aqaba Calcs";#N/A,#N/A,FALSE,"QAIA Calcs";#N/A,#N/A,FALSE,"Cons Airpo Calcs";#N/A,#N/A,FALSE,"ANS calcs";#N/A,#N/A,FALSE,"QNTC Calcs";#N/A,#N/A,FALSE,"R&amp;S Calcs";#N/A,#N/A,FALSE,"Corp Calcs";#N/A,#N/A,FALSE,"Cons CAA Calcs"}</definedName>
    <definedName name="wrn.calculation._.Sheets2." hidden="1">{#N/A,#N/A,FALSE,"Marka Calcs";#N/A,#N/A,FALSE,"Aqaba Calcs";#N/A,#N/A,FALSE,"QAIA Calcs";#N/A,#N/A,FALSE,"Cons Airpo Calcs";#N/A,#N/A,FALSE,"ANS calcs";#N/A,#N/A,FALSE,"QNTC Calcs";#N/A,#N/A,FALSE,"R&amp;S Calcs";#N/A,#N/A,FALSE,"Corp Calcs";#N/A,#N/A,FALSE,"Cons CAA Calcs"}</definedName>
    <definedName name="wrn.CHARGE." localSheetId="15" hidden="1">{"CHARGE",#N/A,FALSE,"401C11"}</definedName>
    <definedName name="wrn.CHARGE." hidden="1">{"CHARGE",#N/A,FALSE,"401C11"}</definedName>
    <definedName name="wrn.GROSS." localSheetId="15" hidden="1">{"GROSS",#N/A,FALSE,"401C11"}</definedName>
    <definedName name="wrn.GROSS." hidden="1">{"GROSS",#N/A,FALSE,"401C11"}</definedName>
    <definedName name="wrn.mass._.bal._.ful." localSheetId="15" hidden="1">{"mass bal",#N/A,FALSE,"Standard_mass_bal_template";"ied sheet",#N/A,FALSE,"Standard_mass_bal_template"}</definedName>
    <definedName name="wrn.mass._.bal._.ful." hidden="1">{"mass bal",#N/A,FALSE,"Standard_mass_bal_template";"ied sheet",#N/A,FALSE,"Standard_mass_bal_template"}</definedName>
    <definedName name="wrn.Monthly._.Reports." localSheetId="15" hidden="1">{#N/A,#N/A,FALSE,"Summary";#N/A,#N/A,FALSE,"Admin";#N/A,#N/A,FALSE,"Medical";#N/A,#N/A,FALSE,"Pharmaco";#N/A,#N/A,FALSE,"Regulatory";#N/A,#N/A,FALSE,"Biometrics";#N/A,#N/A,FALSE,"Med Info";#N/A,#N/A,FALSE,"Proj Man";#N/A,#N/A,FALSE,"Pharm Dev";#N/A,#N/A,FALSE,"QA";#N/A,#N/A,FALSE,"Preclinical"}</definedName>
    <definedName name="wrn.Monthly._.Reports." hidden="1">{#N/A,#N/A,FALSE,"Summary";#N/A,#N/A,FALSE,"Admin";#N/A,#N/A,FALSE,"Medical";#N/A,#N/A,FALSE,"Pharmaco";#N/A,#N/A,FALSE,"Regulatory";#N/A,#N/A,FALSE,"Biometrics";#N/A,#N/A,FALSE,"Med Info";#N/A,#N/A,FALSE,"Proj Man";#N/A,#N/A,FALSE,"Pharm Dev";#N/A,#N/A,FALSE,"QA";#N/A,#N/A,FALSE,"Preclinical"}</definedName>
    <definedName name="wrn.NET." localSheetId="15" hidden="1">{"NET",#N/A,FALSE,"401C11"}</definedName>
    <definedName name="wrn.NET." hidden="1">{"NET",#N/A,FALSE,"401C11"}</definedName>
    <definedName name="wrn.Print._.5._.and._.12." localSheetId="15" hidden="1">{"EBIT 5",#N/A,FALSE,"EBIT";"NPAT 5",#N/A,FALSE,"EBIT";"EBITDA 5",#N/A,FALSE,"EBIT";"INTEREST 5",#N/A,FALSE,"EBIT";"TAX 5",#N/A,FALSE,"EBIT";"MI 5",#N/A,FALSE,"EBIT";"3G 5",#N/A,FALSE,"EBIT";"E-Com 5",#N/A,FALSE,"EBIT";"EBIT 12",#N/A,FALSE,"EBIT";"NPAT 12",#N/A,FALSE,"EBIT";"EBITDA 12",#N/A,FALSE,"EBIT";"INTEREST 12",#N/A,FALSE,"EBIT";"TAX 12",#N/A,FALSE,"EBIT";"MI 12",#N/A,FALSE,"EBIT"}</definedName>
    <definedName name="wrn.Print._.5._.and._.12." hidden="1">{"EBIT 5",#N/A,FALSE,"EBIT";"NPAT 5",#N/A,FALSE,"EBIT";"EBITDA 5",#N/A,FALSE,"EBIT";"INTEREST 5",#N/A,FALSE,"EBIT";"TAX 5",#N/A,FALSE,"EBIT";"MI 5",#N/A,FALSE,"EBIT";"3G 5",#N/A,FALSE,"EBIT";"E-Com 5",#N/A,FALSE,"EBIT";"EBIT 12",#N/A,FALSE,"EBIT";"NPAT 12",#N/A,FALSE,"EBIT";"EBITDA 12",#N/A,FALSE,"EBIT";"INTEREST 12",#N/A,FALSE,"EBIT";"TAX 12",#N/A,FALSE,"EBIT";"MI 12",#N/A,FALSE,"EBIT"}</definedName>
    <definedName name="wrn.Print._.Phased." localSheetId="15" hidden="1">{"P&amp;L phased",#N/A,FALSE,"P and L";"Interest phased",#N/A,FALSE,"Interest";"Cshf phased",#N/A,FALSE,"Cashflow";"BSheet phased",#N/A,FALSE,"B Sheet";"Capex phased",#N/A,FALSE,"Capex"}</definedName>
    <definedName name="wrn.Print._.Phased." hidden="1">{"P&amp;L phased",#N/A,FALSE,"P and L";"Interest phased",#N/A,FALSE,"Interest";"Cshf phased",#N/A,FALSE,"Cashflow";"BSheet phased",#N/A,FALSE,"B Sheet";"Capex phased",#N/A,FALSE,"Capex"}</definedName>
    <definedName name="wrn.Results._.and._.Summary." localSheetId="15" hidden="1">{#N/A,#N/A,FALSE,"Marka Results";#N/A,#N/A,FALSE,"Aqaba Results";#N/A,#N/A,FALSE,"QAIA Results";#N/A,#N/A,FALSE,"Cons Airports Results";#N/A,#N/A,FALSE,"ANS Results";#N/A,#N/A,FALSE,"QNTC Results";#N/A,#N/A,FALSE,"R&amp;S Results";#N/A,#N/A,FALSE,"Corporate results";#N/A,#N/A,FALSE,"Cons CAA Results";#N/A,#N/A,FALSE,"Summary"}</definedName>
    <definedName name="wrn.Results._.and._.Summary." hidden="1">{#N/A,#N/A,FALSE,"Marka Results";#N/A,#N/A,FALSE,"Aqaba Results";#N/A,#N/A,FALSE,"QAIA Results";#N/A,#N/A,FALSE,"Cons Airports Results";#N/A,#N/A,FALSE,"ANS Results";#N/A,#N/A,FALSE,"QNTC Results";#N/A,#N/A,FALSE,"R&amp;S Results";#N/A,#N/A,FALSE,"Corporate results";#N/A,#N/A,FALSE,"Cons CAA Results";#N/A,#N/A,FALSE,"Summary"}</definedName>
    <definedName name="ww" localSheetId="15" hidden="1">{"mass bal",#N/A,FALSE,"Standard_mass_bal_template";"ied sheet",#N/A,FALSE,"Standard_mass_bal_template"}</definedName>
    <definedName name="ww" hidden="1">{"mass bal",#N/A,FALSE,"Standard_mass_bal_template";"ied sheet",#N/A,FALSE,"Standard_mass_bal_template"}</definedName>
    <definedName name="www" localSheetId="15" hidden="1">{"mass bal",#N/A,FALSE,"Standard_mass_bal_template";"ied sheet",#N/A,FALSE,"Standard_mass_bal_template"}</definedName>
    <definedName name="www" hidden="1">{"mass bal",#N/A,FALSE,"Standard_mass_bal_template";"ied sheet",#N/A,FALSE,"Standard_mass_bal_template"}</definedName>
    <definedName name="wwww" localSheetId="15" hidden="1">{"mass bal",#N/A,FALSE,"Standard_mass_bal_template";"ied sheet",#N/A,FALSE,"Standard_mass_bal_template"}</definedName>
    <definedName name="wwww" hidden="1">{"mass bal",#N/A,FALSE,"Standard_mass_bal_template";"ied sheet",#N/A,FALSE,"Standard_mass_bal_template"}</definedName>
    <definedName name="wwwwwww" localSheetId="15" hidden="1">{"mass bal",#N/A,FALSE,"Standard_mass_bal_template";"ied sheet",#N/A,FALSE,"Standard_mass_bal_template"}</definedName>
    <definedName name="wwwwwww" hidden="1">{"mass bal",#N/A,FALSE,"Standard_mass_bal_template";"ied sheet",#N/A,FALSE,"Standard_mass_bal_template"}</definedName>
    <definedName name="xc" localSheetId="15" hidden="1">{"mass bal",#N/A,FALSE,"Standard_mass_bal_template";"ied sheet",#N/A,FALSE,"Standard_mass_bal_template"}</definedName>
    <definedName name="xc" hidden="1">{"mass bal",#N/A,FALSE,"Standard_mass_bal_template";"ied sheet",#N/A,FALSE,"Standard_mass_bal_template"}</definedName>
    <definedName name="xv" localSheetId="15" hidden="1">{"mass bal",#N/A,FALSE,"Standard_mass_bal_template";"ied sheet",#N/A,FALSE,"Standard_mass_bal_template"}</definedName>
    <definedName name="xv" hidden="1">{"mass bal",#N/A,FALSE,"Standard_mass_bal_template";"ied sheet",#N/A,FALSE,"Standard_mass_bal_template"}</definedName>
    <definedName name="xxx" localSheetId="15" hidden="1">{"CHARGE",#N/A,FALSE,"401C11"}</definedName>
    <definedName name="xxx" hidden="1">{"CHARGE",#N/A,FALSE,"401C11"}</definedName>
    <definedName name="xyzzyz" localSheetId="15" hidden="1">{"mass bal",#N/A,FALSE,"Standard_mass_bal_template";"ied sheet",#N/A,FALSE,"Standard_mass_bal_template"}</definedName>
    <definedName name="xyzzyz" hidden="1">{"mass bal",#N/A,FALSE,"Standard_mass_bal_template";"ied sheet",#N/A,FALSE,"Standard_mass_bal_template"}</definedName>
    <definedName name="yui" localSheetId="15" hidden="1">{"mass bal",#N/A,FALSE,"Standard_mass_bal_template";"ied sheet",#N/A,FALSE,"Standard_mass_bal_template"}</definedName>
    <definedName name="yui" hidden="1">{"mass bal",#N/A,FALSE,"Standard_mass_bal_template";"ied sheet",#N/A,FALSE,"Standard_mass_bal_template"}</definedName>
    <definedName name="yyy" localSheetId="15" hidden="1">{"GROSS",#N/A,FALSE,"401C11"}</definedName>
    <definedName name="yyy" hidden="1">{"GROSS",#N/A,FALSE,"401C11"}</definedName>
    <definedName name="zdf" localSheetId="15" hidden="1">{"mass bal",#N/A,FALSE,"Standard_mass_bal_template";"ied sheet",#N/A,FALSE,"Standard_mass_bal_template"}</definedName>
    <definedName name="zdf" hidden="1">{"mass bal",#N/A,FALSE,"Standard_mass_bal_template";"ied sheet",#N/A,FALSE,"Standard_mass_bal_template"}</definedName>
    <definedName name="zzz" localSheetId="15" hidden="1">{"NET",#N/A,FALSE,"401C11"}</definedName>
    <definedName name="zzz" hidden="1">{"NET",#N/A,FALSE,"401C11"}</definedName>
  </definedName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 i="42" l="1"/>
  <c r="L4" i="42"/>
  <c r="M4" i="42"/>
  <c r="N4" i="42"/>
  <c r="O4" i="42"/>
  <c r="P4" i="42"/>
  <c r="Q4" i="42"/>
  <c r="R4" i="42"/>
  <c r="S4" i="42"/>
  <c r="J4" i="42"/>
  <c r="K4" i="41"/>
  <c r="L4" i="41"/>
  <c r="M4" i="41"/>
  <c r="N4" i="41"/>
  <c r="O4" i="41"/>
  <c r="P4" i="41"/>
  <c r="Q4" i="41"/>
  <c r="R4" i="41"/>
  <c r="S4" i="41"/>
  <c r="J4" i="41"/>
  <c r="N58" i="23"/>
  <c r="G7" i="64"/>
  <c r="G8" i="64"/>
  <c r="G9" i="64"/>
  <c r="G6" i="64"/>
  <c r="A1" i="67"/>
  <c r="K5" i="44"/>
  <c r="L5" i="44"/>
  <c r="M5" i="44"/>
  <c r="N5" i="44"/>
  <c r="O5" i="44"/>
  <c r="P5" i="44"/>
  <c r="Q5" i="44"/>
  <c r="R5" i="44"/>
  <c r="S5" i="44"/>
  <c r="J5" i="44"/>
  <c r="K3" i="44"/>
  <c r="L3" i="44"/>
  <c r="M3" i="44"/>
  <c r="N3" i="44"/>
  <c r="O3" i="44"/>
  <c r="P3" i="44"/>
  <c r="Q3" i="44"/>
  <c r="R3" i="44"/>
  <c r="S3" i="44"/>
  <c r="J3" i="44"/>
  <c r="K2" i="44"/>
  <c r="L2" i="44"/>
  <c r="M2" i="44"/>
  <c r="N2" i="44"/>
  <c r="O2" i="44"/>
  <c r="P2" i="44"/>
  <c r="Q2" i="44"/>
  <c r="R2" i="44"/>
  <c r="S2" i="44"/>
  <c r="J2" i="44"/>
  <c r="K3" i="33"/>
  <c r="L3" i="33"/>
  <c r="M3" i="33"/>
  <c r="N3" i="33"/>
  <c r="O3" i="33"/>
  <c r="P3" i="33"/>
  <c r="Q3" i="33"/>
  <c r="R3" i="33"/>
  <c r="S3" i="33"/>
  <c r="J3" i="33"/>
  <c r="K2" i="33"/>
  <c r="L2" i="33"/>
  <c r="M2" i="33"/>
  <c r="N2" i="33"/>
  <c r="O2" i="33"/>
  <c r="P2" i="33"/>
  <c r="Q2" i="33"/>
  <c r="R2" i="33"/>
  <c r="S2" i="33"/>
  <c r="J2" i="33"/>
  <c r="K4" i="33"/>
  <c r="L4" i="33"/>
  <c r="M4" i="33"/>
  <c r="N4" i="33"/>
  <c r="O4" i="33"/>
  <c r="P4" i="33"/>
  <c r="Q4" i="33"/>
  <c r="R4" i="33"/>
  <c r="S4" i="33"/>
  <c r="J4" i="33"/>
  <c r="J14" i="4"/>
  <c r="J4" i="4" s="1"/>
  <c r="C16" i="27"/>
  <c r="C17" i="27"/>
  <c r="A1" i="71"/>
  <c r="A1" i="70"/>
  <c r="A1" i="56"/>
  <c r="A1" i="69"/>
  <c r="A1" i="68"/>
  <c r="A1" i="54"/>
  <c r="A1" i="73"/>
  <c r="D7" i="72"/>
  <c r="A1" i="72"/>
  <c r="J19" i="4" l="1"/>
  <c r="J20" i="4" s="1"/>
  <c r="J9" i="4" s="1"/>
  <c r="K14" i="4"/>
  <c r="K4" i="4" s="1"/>
  <c r="H23" i="41"/>
  <c r="H22" i="41"/>
  <c r="H21" i="41"/>
  <c r="H20" i="41"/>
  <c r="H19" i="41"/>
  <c r="H18" i="41"/>
  <c r="H17" i="41"/>
  <c r="H15" i="41"/>
  <c r="H14" i="41"/>
  <c r="H11" i="41"/>
  <c r="H10" i="41"/>
  <c r="H9" i="41"/>
  <c r="J10" i="4" l="1"/>
  <c r="L14" i="4"/>
  <c r="L4" i="4" s="1"/>
  <c r="K19" i="4"/>
  <c r="K20" i="4" s="1"/>
  <c r="K9" i="4" s="1"/>
  <c r="G52" i="36"/>
  <c r="G50" i="36"/>
  <c r="G51" i="36"/>
  <c r="G49" i="36"/>
  <c r="G48" i="36"/>
  <c r="G47" i="36"/>
  <c r="G46" i="36"/>
  <c r="G45" i="36"/>
  <c r="G44" i="36"/>
  <c r="G43" i="36"/>
  <c r="G42" i="36"/>
  <c r="G41" i="36"/>
  <c r="G40" i="36"/>
  <c r="G39" i="36"/>
  <c r="G38" i="36"/>
  <c r="G37" i="36"/>
  <c r="G36" i="36"/>
  <c r="G35" i="36"/>
  <c r="G34" i="36"/>
  <c r="G33" i="36"/>
  <c r="G32" i="36"/>
  <c r="G31" i="36"/>
  <c r="G30" i="36"/>
  <c r="G29" i="36"/>
  <c r="G28" i="36"/>
  <c r="G27" i="36"/>
  <c r="G26" i="36"/>
  <c r="G25" i="36"/>
  <c r="G24" i="36"/>
  <c r="G23" i="36"/>
  <c r="G22" i="36"/>
  <c r="G21" i="36"/>
  <c r="G20" i="36"/>
  <c r="G19" i="36"/>
  <c r="G18" i="36"/>
  <c r="G17" i="36"/>
  <c r="G16" i="36"/>
  <c r="G15" i="36"/>
  <c r="G14" i="36"/>
  <c r="G13" i="36"/>
  <c r="G12" i="36"/>
  <c r="G11" i="36"/>
  <c r="G10" i="36"/>
  <c r="G9" i="36"/>
  <c r="G8" i="36"/>
  <c r="G7" i="36"/>
  <c r="G53" i="36"/>
  <c r="G6" i="36"/>
  <c r="F52" i="36"/>
  <c r="F51" i="36"/>
  <c r="F50" i="36"/>
  <c r="F49" i="36"/>
  <c r="F48" i="36"/>
  <c r="F47" i="36"/>
  <c r="F46" i="36"/>
  <c r="F45" i="36"/>
  <c r="F44" i="36"/>
  <c r="F43" i="36"/>
  <c r="F42" i="36"/>
  <c r="F41" i="36"/>
  <c r="F40" i="36"/>
  <c r="F39" i="36"/>
  <c r="F38" i="36"/>
  <c r="F37" i="36"/>
  <c r="F36" i="36"/>
  <c r="F35" i="36"/>
  <c r="F34" i="36"/>
  <c r="F33" i="36"/>
  <c r="F32" i="36"/>
  <c r="F31" i="36"/>
  <c r="F30" i="36"/>
  <c r="F29" i="36"/>
  <c r="F28" i="36"/>
  <c r="F27" i="36"/>
  <c r="F26" i="36"/>
  <c r="F25" i="36"/>
  <c r="F24" i="36"/>
  <c r="F23" i="36"/>
  <c r="F22" i="36"/>
  <c r="F21" i="36"/>
  <c r="F20" i="36"/>
  <c r="F19" i="36"/>
  <c r="F18" i="36"/>
  <c r="F17" i="36"/>
  <c r="F16" i="36"/>
  <c r="F15" i="36"/>
  <c r="F14" i="36"/>
  <c r="F13" i="36"/>
  <c r="F12" i="36"/>
  <c r="F11" i="36"/>
  <c r="F10" i="36"/>
  <c r="F9" i="36"/>
  <c r="F8" i="36"/>
  <c r="F7" i="36"/>
  <c r="F6" i="36"/>
  <c r="F53" i="36"/>
  <c r="E52" i="36"/>
  <c r="E51" i="36"/>
  <c r="E50" i="36"/>
  <c r="E49" i="36"/>
  <c r="E48" i="36"/>
  <c r="E47" i="36"/>
  <c r="E46" i="36"/>
  <c r="E45" i="36"/>
  <c r="E44" i="36"/>
  <c r="E43" i="36"/>
  <c r="E42" i="36"/>
  <c r="E41" i="36"/>
  <c r="E40" i="36"/>
  <c r="E39" i="36"/>
  <c r="E38" i="36"/>
  <c r="E37" i="36"/>
  <c r="E36" i="36"/>
  <c r="E35" i="36"/>
  <c r="E34" i="36"/>
  <c r="E33" i="36"/>
  <c r="E32" i="36"/>
  <c r="E31" i="36"/>
  <c r="E30" i="36"/>
  <c r="E29" i="36"/>
  <c r="E28" i="36"/>
  <c r="E27" i="36"/>
  <c r="E26" i="36"/>
  <c r="E25" i="36"/>
  <c r="E24" i="36"/>
  <c r="E23" i="36"/>
  <c r="E22" i="36"/>
  <c r="E21" i="36"/>
  <c r="E20" i="36"/>
  <c r="E19" i="36"/>
  <c r="E18" i="36"/>
  <c r="E17" i="36"/>
  <c r="E16" i="36"/>
  <c r="E15" i="36"/>
  <c r="E14" i="36"/>
  <c r="E13" i="36"/>
  <c r="E12" i="36"/>
  <c r="E11" i="36"/>
  <c r="E10" i="36"/>
  <c r="E9" i="36"/>
  <c r="E8" i="36"/>
  <c r="E7" i="36"/>
  <c r="E6" i="36"/>
  <c r="E53" i="36"/>
  <c r="J11" i="4" l="1"/>
  <c r="J3" i="4"/>
  <c r="M14" i="4"/>
  <c r="M4" i="4" s="1"/>
  <c r="L19" i="4"/>
  <c r="L20" i="4" s="1"/>
  <c r="L9" i="4" s="1"/>
  <c r="K10" i="4"/>
  <c r="K3" i="4" s="1"/>
  <c r="K11" i="4"/>
  <c r="X39" i="36"/>
  <c r="W31" i="36"/>
  <c r="V31" i="36"/>
  <c r="U26" i="36"/>
  <c r="N14" i="4" l="1"/>
  <c r="N4" i="4" s="1"/>
  <c r="M19" i="4"/>
  <c r="M20" i="4" s="1"/>
  <c r="M9" i="4" s="1"/>
  <c r="L10" i="4"/>
  <c r="L3" i="4" s="1"/>
  <c r="L11" i="4"/>
  <c r="E61" i="32"/>
  <c r="E60" i="32"/>
  <c r="E59" i="32"/>
  <c r="E58" i="32"/>
  <c r="E57" i="32"/>
  <c r="E56" i="32"/>
  <c r="E55" i="32"/>
  <c r="E54" i="32"/>
  <c r="E53" i="32"/>
  <c r="E52" i="32"/>
  <c r="E51" i="32"/>
  <c r="E50" i="32"/>
  <c r="E49" i="32"/>
  <c r="E48" i="32"/>
  <c r="E47" i="32"/>
  <c r="E46" i="32"/>
  <c r="E45" i="32"/>
  <c r="E44" i="32"/>
  <c r="E43" i="32"/>
  <c r="E42" i="32"/>
  <c r="E41" i="32"/>
  <c r="E40" i="32"/>
  <c r="E39" i="32"/>
  <c r="E38" i="32"/>
  <c r="E37" i="32"/>
  <c r="E36" i="32"/>
  <c r="E35" i="32"/>
  <c r="E34" i="32"/>
  <c r="E33" i="32"/>
  <c r="E32" i="32"/>
  <c r="E31" i="32"/>
  <c r="E30" i="32"/>
  <c r="E29" i="32"/>
  <c r="E28" i="32"/>
  <c r="E27" i="32"/>
  <c r="E26" i="32"/>
  <c r="E25" i="32"/>
  <c r="E24" i="32"/>
  <c r="E23" i="32"/>
  <c r="E22" i="32"/>
  <c r="E21" i="32"/>
  <c r="E20" i="32"/>
  <c r="E19" i="32"/>
  <c r="E18" i="32"/>
  <c r="E17" i="32"/>
  <c r="E16" i="32"/>
  <c r="E15" i="32"/>
  <c r="E14" i="32"/>
  <c r="D60" i="37"/>
  <c r="D59" i="37"/>
  <c r="D58" i="37"/>
  <c r="D57" i="37"/>
  <c r="D56" i="37"/>
  <c r="D55" i="37"/>
  <c r="D54" i="37"/>
  <c r="D53" i="37"/>
  <c r="D52" i="37"/>
  <c r="D51" i="37"/>
  <c r="D50" i="37"/>
  <c r="D49" i="37"/>
  <c r="D48" i="37"/>
  <c r="D47" i="37"/>
  <c r="D46" i="37"/>
  <c r="D45" i="37"/>
  <c r="D44" i="37"/>
  <c r="D43" i="37"/>
  <c r="D42" i="37"/>
  <c r="D41" i="37"/>
  <c r="D40" i="37"/>
  <c r="D39" i="37"/>
  <c r="D38" i="37"/>
  <c r="D37" i="37"/>
  <c r="D36" i="37"/>
  <c r="D35" i="37"/>
  <c r="D34" i="37"/>
  <c r="D33" i="37"/>
  <c r="D32" i="37"/>
  <c r="D31" i="37"/>
  <c r="D30" i="37"/>
  <c r="D29" i="37"/>
  <c r="D28" i="37"/>
  <c r="D27" i="37"/>
  <c r="D26" i="37"/>
  <c r="D25" i="37"/>
  <c r="D24" i="37"/>
  <c r="D23" i="37"/>
  <c r="D22" i="37"/>
  <c r="D21" i="37"/>
  <c r="D20" i="37"/>
  <c r="D19" i="37"/>
  <c r="D18" i="37"/>
  <c r="D17" i="37"/>
  <c r="D16" i="37"/>
  <c r="D15" i="37"/>
  <c r="D14" i="37"/>
  <c r="D13" i="37"/>
  <c r="F60" i="32"/>
  <c r="F59" i="32"/>
  <c r="F58" i="32"/>
  <c r="F57" i="32"/>
  <c r="F56" i="32"/>
  <c r="F55" i="32"/>
  <c r="F54" i="32"/>
  <c r="F53" i="32"/>
  <c r="F52" i="32"/>
  <c r="F51" i="32"/>
  <c r="F50" i="32"/>
  <c r="F49" i="32"/>
  <c r="F48" i="32"/>
  <c r="F47" i="32"/>
  <c r="F46" i="32"/>
  <c r="F45" i="32"/>
  <c r="F44" i="32"/>
  <c r="F43" i="32"/>
  <c r="F42" i="32"/>
  <c r="F41" i="32"/>
  <c r="F40" i="32"/>
  <c r="F39" i="32"/>
  <c r="F38" i="32"/>
  <c r="F37" i="32"/>
  <c r="F36" i="32"/>
  <c r="F35" i="32"/>
  <c r="F34" i="32"/>
  <c r="F33" i="32"/>
  <c r="F32" i="32"/>
  <c r="F31" i="32"/>
  <c r="F30" i="32"/>
  <c r="F29" i="32"/>
  <c r="F28" i="32"/>
  <c r="F27" i="32"/>
  <c r="F26" i="32"/>
  <c r="F25" i="32"/>
  <c r="F24" i="32"/>
  <c r="F23" i="32"/>
  <c r="F22" i="32"/>
  <c r="F21" i="32"/>
  <c r="F20" i="32"/>
  <c r="F19" i="32"/>
  <c r="F18" i="32"/>
  <c r="F17" i="32"/>
  <c r="F16" i="32"/>
  <c r="F15" i="32"/>
  <c r="F14" i="32"/>
  <c r="F61" i="32"/>
  <c r="E59" i="37"/>
  <c r="E58" i="37"/>
  <c r="E57" i="37"/>
  <c r="E56" i="37"/>
  <c r="E55" i="37"/>
  <c r="E54" i="37"/>
  <c r="E53" i="37"/>
  <c r="E52" i="37"/>
  <c r="E51" i="37"/>
  <c r="E50" i="37"/>
  <c r="E49" i="37"/>
  <c r="E48" i="37"/>
  <c r="E47" i="37"/>
  <c r="E46" i="37"/>
  <c r="E45" i="37"/>
  <c r="E44" i="37"/>
  <c r="E43" i="37"/>
  <c r="E42" i="37"/>
  <c r="E41" i="37"/>
  <c r="E40" i="37"/>
  <c r="E39" i="37"/>
  <c r="E38" i="37"/>
  <c r="E37" i="37"/>
  <c r="E36" i="37"/>
  <c r="E35" i="37"/>
  <c r="E34" i="37"/>
  <c r="E33" i="37"/>
  <c r="E32" i="37"/>
  <c r="E31" i="37"/>
  <c r="E30" i="37"/>
  <c r="E29" i="37"/>
  <c r="E28" i="37"/>
  <c r="E27" i="37"/>
  <c r="E26" i="37"/>
  <c r="E25" i="37"/>
  <c r="E24" i="37"/>
  <c r="E23" i="37"/>
  <c r="E22" i="37"/>
  <c r="E21" i="37"/>
  <c r="E20" i="37"/>
  <c r="E19" i="37"/>
  <c r="E18" i="37"/>
  <c r="E17" i="37"/>
  <c r="E16" i="37"/>
  <c r="E15" i="37"/>
  <c r="E14" i="37"/>
  <c r="E13" i="37"/>
  <c r="E60" i="37"/>
  <c r="O14" i="4" l="1"/>
  <c r="O4" i="4" s="1"/>
  <c r="N19" i="4"/>
  <c r="N20" i="4" s="1"/>
  <c r="N9" i="4" s="1"/>
  <c r="M10" i="4"/>
  <c r="M3" i="4" s="1"/>
  <c r="M11" i="4"/>
  <c r="E52" i="23"/>
  <c r="E51" i="23"/>
  <c r="E50" i="23"/>
  <c r="E49" i="23"/>
  <c r="E48" i="23"/>
  <c r="E47" i="23"/>
  <c r="E46" i="23"/>
  <c r="E45" i="23"/>
  <c r="E44" i="23"/>
  <c r="E43" i="23"/>
  <c r="E42" i="23"/>
  <c r="E41" i="23"/>
  <c r="E40" i="23"/>
  <c r="E39" i="23"/>
  <c r="E38" i="23"/>
  <c r="E37" i="23"/>
  <c r="E36" i="23"/>
  <c r="E35" i="23"/>
  <c r="E34" i="23"/>
  <c r="E33" i="23"/>
  <c r="E32" i="23"/>
  <c r="E31" i="23"/>
  <c r="E30" i="23"/>
  <c r="E29" i="23"/>
  <c r="E28" i="23"/>
  <c r="E27" i="23"/>
  <c r="E26" i="23"/>
  <c r="E25" i="23"/>
  <c r="E24" i="23"/>
  <c r="E23" i="23"/>
  <c r="E22" i="23"/>
  <c r="E21" i="23"/>
  <c r="E20" i="23"/>
  <c r="E19" i="23"/>
  <c r="E18" i="23"/>
  <c r="E17" i="23"/>
  <c r="E16" i="23"/>
  <c r="E15" i="23"/>
  <c r="E14" i="23"/>
  <c r="E13" i="23"/>
  <c r="E12" i="23"/>
  <c r="E11" i="23"/>
  <c r="E10" i="23"/>
  <c r="E9" i="23"/>
  <c r="E8" i="23"/>
  <c r="E7" i="23"/>
  <c r="E6" i="23"/>
  <c r="E53" i="23"/>
  <c r="D52" i="23"/>
  <c r="D51" i="23"/>
  <c r="D50" i="23"/>
  <c r="D49" i="23"/>
  <c r="D48" i="23"/>
  <c r="D47" i="23"/>
  <c r="D46" i="23"/>
  <c r="D45" i="23"/>
  <c r="D44" i="23"/>
  <c r="D43" i="23"/>
  <c r="D42" i="23"/>
  <c r="D41" i="23"/>
  <c r="D40" i="23"/>
  <c r="D39" i="23"/>
  <c r="D38" i="23"/>
  <c r="D37" i="23"/>
  <c r="D36" i="23"/>
  <c r="D35" i="23"/>
  <c r="D34" i="23"/>
  <c r="D33" i="23"/>
  <c r="D32" i="23"/>
  <c r="D31" i="23"/>
  <c r="D30" i="23"/>
  <c r="D29" i="23"/>
  <c r="D28" i="23"/>
  <c r="D27" i="23"/>
  <c r="D26" i="23"/>
  <c r="D25" i="23"/>
  <c r="D24" i="23"/>
  <c r="D23" i="23"/>
  <c r="D22" i="23"/>
  <c r="D21" i="23"/>
  <c r="D20" i="23"/>
  <c r="D19" i="23"/>
  <c r="D18" i="23"/>
  <c r="D17" i="23"/>
  <c r="D16" i="23"/>
  <c r="D15" i="23"/>
  <c r="D14" i="23"/>
  <c r="D13" i="23"/>
  <c r="D12" i="23"/>
  <c r="D11" i="23"/>
  <c r="D10" i="23"/>
  <c r="D9" i="23"/>
  <c r="D8" i="23"/>
  <c r="D7" i="23"/>
  <c r="D6" i="23"/>
  <c r="D53" i="23"/>
  <c r="B51" i="67"/>
  <c r="E52" i="22"/>
  <c r="E51" i="22"/>
  <c r="E50" i="22"/>
  <c r="E49" i="22"/>
  <c r="E48" i="22"/>
  <c r="E47" i="22"/>
  <c r="E46" i="22"/>
  <c r="E45" i="22"/>
  <c r="E44" i="22"/>
  <c r="E43" i="22"/>
  <c r="E42" i="22"/>
  <c r="E41" i="22"/>
  <c r="E40" i="22"/>
  <c r="E39" i="22"/>
  <c r="E38" i="22"/>
  <c r="E37" i="22"/>
  <c r="E36" i="22"/>
  <c r="E35" i="22"/>
  <c r="E34" i="22"/>
  <c r="E33" i="22"/>
  <c r="E32" i="22"/>
  <c r="E31" i="22"/>
  <c r="E30" i="22"/>
  <c r="E29" i="22"/>
  <c r="E28" i="22"/>
  <c r="E27" i="22"/>
  <c r="E26" i="22"/>
  <c r="E25" i="22"/>
  <c r="E24" i="22"/>
  <c r="E23" i="22"/>
  <c r="E22" i="22"/>
  <c r="E21" i="22"/>
  <c r="E20" i="22"/>
  <c r="E19" i="22"/>
  <c r="E18" i="22"/>
  <c r="E17" i="22"/>
  <c r="E16" i="22"/>
  <c r="E15" i="22"/>
  <c r="E14" i="22"/>
  <c r="E13" i="22"/>
  <c r="E12" i="22"/>
  <c r="E11" i="22"/>
  <c r="E10" i="22"/>
  <c r="E9" i="22"/>
  <c r="E8" i="22"/>
  <c r="E7" i="22"/>
  <c r="E6" i="22"/>
  <c r="E53" i="22"/>
  <c r="C223" i="64"/>
  <c r="C222" i="64"/>
  <c r="C221" i="64"/>
  <c r="C220" i="64"/>
  <c r="C219" i="64"/>
  <c r="C218" i="64"/>
  <c r="C217" i="64"/>
  <c r="C216" i="64"/>
  <c r="C215" i="64"/>
  <c r="C214" i="64"/>
  <c r="C213" i="64"/>
  <c r="C212" i="64"/>
  <c r="C211" i="64"/>
  <c r="C210" i="64"/>
  <c r="C209" i="64"/>
  <c r="C208" i="64"/>
  <c r="C207" i="64"/>
  <c r="C206" i="64"/>
  <c r="C205" i="64"/>
  <c r="C204" i="64"/>
  <c r="C203" i="64"/>
  <c r="C202" i="64"/>
  <c r="C201" i="64"/>
  <c r="C200" i="64"/>
  <c r="C199" i="64"/>
  <c r="C198" i="64"/>
  <c r="C197" i="64"/>
  <c r="C196" i="64"/>
  <c r="C195" i="64"/>
  <c r="C194" i="64"/>
  <c r="C193" i="64"/>
  <c r="C192" i="64"/>
  <c r="C191" i="64"/>
  <c r="C190" i="64"/>
  <c r="C189" i="64"/>
  <c r="C188" i="64"/>
  <c r="C187" i="64"/>
  <c r="C186" i="64"/>
  <c r="C185" i="64"/>
  <c r="C184" i="64"/>
  <c r="C183" i="64"/>
  <c r="C182" i="64"/>
  <c r="C181" i="64"/>
  <c r="C180" i="64"/>
  <c r="C179" i="64"/>
  <c r="C178" i="64"/>
  <c r="C177" i="64"/>
  <c r="C224" i="64"/>
  <c r="E55" i="21"/>
  <c r="E54" i="21"/>
  <c r="E53" i="21"/>
  <c r="E52" i="21"/>
  <c r="E51" i="21"/>
  <c r="E50" i="21"/>
  <c r="E49" i="21"/>
  <c r="E48" i="21"/>
  <c r="E47" i="21"/>
  <c r="E46" i="21"/>
  <c r="E45" i="21"/>
  <c r="E44" i="21"/>
  <c r="E43" i="21"/>
  <c r="E42" i="21"/>
  <c r="E41" i="21"/>
  <c r="E40" i="21"/>
  <c r="E39" i="21"/>
  <c r="E38" i="21"/>
  <c r="E37" i="21"/>
  <c r="E36" i="21"/>
  <c r="E35" i="21"/>
  <c r="E34" i="21"/>
  <c r="E33" i="21"/>
  <c r="E32" i="21"/>
  <c r="E31" i="21"/>
  <c r="E30" i="21"/>
  <c r="E29" i="21"/>
  <c r="E28" i="21"/>
  <c r="E27" i="21"/>
  <c r="E26" i="21"/>
  <c r="E25" i="21"/>
  <c r="E24" i="21"/>
  <c r="E23" i="21"/>
  <c r="E22" i="21"/>
  <c r="E21" i="21"/>
  <c r="E20" i="21"/>
  <c r="E19" i="21"/>
  <c r="E18" i="21"/>
  <c r="E17" i="21"/>
  <c r="E16" i="21"/>
  <c r="E15" i="21"/>
  <c r="E14" i="21"/>
  <c r="E13" i="21"/>
  <c r="E12" i="21"/>
  <c r="E11" i="21"/>
  <c r="E10" i="21"/>
  <c r="E9" i="21"/>
  <c r="E8" i="21"/>
  <c r="C52" i="65"/>
  <c r="C51" i="65"/>
  <c r="C50" i="65"/>
  <c r="C49" i="65"/>
  <c r="C48" i="65"/>
  <c r="C47" i="65"/>
  <c r="C46" i="65"/>
  <c r="C45" i="65"/>
  <c r="C44" i="65"/>
  <c r="C43" i="65"/>
  <c r="C42" i="65"/>
  <c r="C41" i="65"/>
  <c r="C40" i="65"/>
  <c r="C39" i="65"/>
  <c r="C38" i="65"/>
  <c r="C37" i="65"/>
  <c r="C36" i="65"/>
  <c r="C35" i="65"/>
  <c r="C34" i="65"/>
  <c r="C33" i="65"/>
  <c r="C32" i="65"/>
  <c r="C31" i="65"/>
  <c r="C30" i="65"/>
  <c r="C29" i="65"/>
  <c r="C28" i="65"/>
  <c r="C27" i="65"/>
  <c r="C26" i="65"/>
  <c r="C25" i="65"/>
  <c r="C24" i="65"/>
  <c r="C23" i="65"/>
  <c r="C22" i="65"/>
  <c r="C21" i="65"/>
  <c r="C20" i="65"/>
  <c r="C19" i="65"/>
  <c r="C18" i="65"/>
  <c r="C17" i="65"/>
  <c r="C16" i="65"/>
  <c r="C15" i="65"/>
  <c r="C14" i="65"/>
  <c r="C13" i="65"/>
  <c r="C12" i="65"/>
  <c r="C11" i="65"/>
  <c r="C10" i="65"/>
  <c r="C9" i="65"/>
  <c r="C8" i="65"/>
  <c r="C7" i="65"/>
  <c r="C6" i="65"/>
  <c r="C53" i="65"/>
  <c r="C170" i="64"/>
  <c r="D170" i="64" s="1"/>
  <c r="B170" i="64"/>
  <c r="C169" i="64"/>
  <c r="D169" i="64" s="1"/>
  <c r="B169" i="64"/>
  <c r="C168" i="64"/>
  <c r="D168" i="64" s="1"/>
  <c r="B168" i="64"/>
  <c r="C167" i="64"/>
  <c r="D167" i="64" s="1"/>
  <c r="B167" i="64"/>
  <c r="C166" i="64"/>
  <c r="D166" i="64" s="1"/>
  <c r="B166" i="64"/>
  <c r="C165" i="64"/>
  <c r="D165" i="64" s="1"/>
  <c r="B165" i="64"/>
  <c r="C164" i="64"/>
  <c r="D164" i="64" s="1"/>
  <c r="B164" i="64"/>
  <c r="C163" i="64"/>
  <c r="D163" i="64" s="1"/>
  <c r="B163" i="64"/>
  <c r="C162" i="64"/>
  <c r="D162" i="64" s="1"/>
  <c r="B162" i="64"/>
  <c r="C161" i="64"/>
  <c r="D161" i="64" s="1"/>
  <c r="B161" i="64"/>
  <c r="C160" i="64"/>
  <c r="D160" i="64" s="1"/>
  <c r="B160" i="64"/>
  <c r="C159" i="64"/>
  <c r="D159" i="64" s="1"/>
  <c r="B159" i="64"/>
  <c r="C158" i="64"/>
  <c r="B158" i="64"/>
  <c r="C157" i="64"/>
  <c r="D157" i="64" s="1"/>
  <c r="B157" i="64"/>
  <c r="C156" i="64"/>
  <c r="D156" i="64" s="1"/>
  <c r="B156" i="64"/>
  <c r="C155" i="64"/>
  <c r="D155" i="64" s="1"/>
  <c r="B155" i="64"/>
  <c r="C154" i="64"/>
  <c r="D154" i="64" s="1"/>
  <c r="B154" i="64"/>
  <c r="C153" i="64"/>
  <c r="D153" i="64" s="1"/>
  <c r="B153" i="64"/>
  <c r="C152" i="64"/>
  <c r="D152" i="64" s="1"/>
  <c r="B152" i="64"/>
  <c r="C151" i="64"/>
  <c r="D151" i="64" s="1"/>
  <c r="B151" i="64"/>
  <c r="C150" i="64"/>
  <c r="D150" i="64" s="1"/>
  <c r="B150" i="64"/>
  <c r="C149" i="64"/>
  <c r="D149" i="64" s="1"/>
  <c r="B149" i="64"/>
  <c r="C148" i="64"/>
  <c r="D148" i="64" s="1"/>
  <c r="B148" i="64"/>
  <c r="C147" i="64"/>
  <c r="D147" i="64" s="1"/>
  <c r="B147" i="64"/>
  <c r="C146" i="64"/>
  <c r="D146" i="64" s="1"/>
  <c r="B146" i="64"/>
  <c r="C145" i="64"/>
  <c r="D145" i="64" s="1"/>
  <c r="B145" i="64"/>
  <c r="C144" i="64"/>
  <c r="D144" i="64" s="1"/>
  <c r="B144" i="64"/>
  <c r="C143" i="64"/>
  <c r="D143" i="64" s="1"/>
  <c r="B143" i="64"/>
  <c r="C142" i="64"/>
  <c r="D142" i="64" s="1"/>
  <c r="B142" i="64"/>
  <c r="C141" i="64"/>
  <c r="D141" i="64" s="1"/>
  <c r="B141" i="64"/>
  <c r="C140" i="64"/>
  <c r="D140" i="64" s="1"/>
  <c r="B140" i="64"/>
  <c r="C139" i="64"/>
  <c r="D139" i="64" s="1"/>
  <c r="B139" i="64"/>
  <c r="C138" i="64"/>
  <c r="D138" i="64" s="1"/>
  <c r="B138" i="64"/>
  <c r="C137" i="64"/>
  <c r="D137" i="64" s="1"/>
  <c r="B137" i="64"/>
  <c r="C136" i="64"/>
  <c r="D136" i="64" s="1"/>
  <c r="B136" i="64"/>
  <c r="C135" i="64"/>
  <c r="D135" i="64" s="1"/>
  <c r="B135" i="64"/>
  <c r="C134" i="64"/>
  <c r="D134" i="64" s="1"/>
  <c r="B134" i="64"/>
  <c r="C133" i="64"/>
  <c r="D133" i="64" s="1"/>
  <c r="B133" i="64"/>
  <c r="C132" i="64"/>
  <c r="D132" i="64" s="1"/>
  <c r="B132" i="64"/>
  <c r="C131" i="64"/>
  <c r="D131" i="64" s="1"/>
  <c r="B131" i="64"/>
  <c r="C130" i="64"/>
  <c r="D130" i="64" s="1"/>
  <c r="B130" i="64"/>
  <c r="C129" i="64"/>
  <c r="D129" i="64" s="1"/>
  <c r="B129" i="64"/>
  <c r="C128" i="64"/>
  <c r="D128" i="64" s="1"/>
  <c r="B128" i="64"/>
  <c r="C127" i="64"/>
  <c r="D127" i="64" s="1"/>
  <c r="B127" i="64"/>
  <c r="C126" i="64"/>
  <c r="D126" i="64" s="1"/>
  <c r="B126" i="64"/>
  <c r="C125" i="64"/>
  <c r="D125" i="64" s="1"/>
  <c r="B125" i="64"/>
  <c r="C124" i="64"/>
  <c r="B124" i="64"/>
  <c r="C171" i="64"/>
  <c r="D171" i="64" s="1"/>
  <c r="B171" i="64"/>
  <c r="C116" i="64"/>
  <c r="C115" i="64"/>
  <c r="C114" i="64"/>
  <c r="C113" i="64"/>
  <c r="C112" i="64"/>
  <c r="C111" i="64"/>
  <c r="C110" i="64"/>
  <c r="C109" i="64"/>
  <c r="C108" i="64"/>
  <c r="C107" i="64"/>
  <c r="C106" i="64"/>
  <c r="C105" i="64"/>
  <c r="C104" i="64"/>
  <c r="C103" i="64"/>
  <c r="C102" i="64"/>
  <c r="C101" i="64"/>
  <c r="C100" i="64"/>
  <c r="C99" i="64"/>
  <c r="C98" i="64"/>
  <c r="C97" i="64"/>
  <c r="C96" i="64"/>
  <c r="C95" i="64"/>
  <c r="C94" i="64"/>
  <c r="C93" i="64"/>
  <c r="C92" i="64"/>
  <c r="C91" i="64"/>
  <c r="C90" i="64"/>
  <c r="C89" i="64"/>
  <c r="C88" i="64"/>
  <c r="C87" i="64"/>
  <c r="C86" i="64"/>
  <c r="C85" i="64"/>
  <c r="C84" i="64"/>
  <c r="C83" i="64"/>
  <c r="C82" i="64"/>
  <c r="C81" i="64"/>
  <c r="C80" i="64"/>
  <c r="C79" i="64"/>
  <c r="C78" i="64"/>
  <c r="C77" i="64"/>
  <c r="C76" i="64"/>
  <c r="C75" i="64"/>
  <c r="C74" i="64"/>
  <c r="C73" i="64"/>
  <c r="C72" i="64"/>
  <c r="C71" i="64"/>
  <c r="C70" i="64"/>
  <c r="C117" i="64"/>
  <c r="B117" i="64"/>
  <c r="B116" i="64"/>
  <c r="B115" i="64"/>
  <c r="B114" i="64"/>
  <c r="B113" i="64"/>
  <c r="B112" i="64"/>
  <c r="B111" i="64"/>
  <c r="B110" i="64"/>
  <c r="B109" i="64"/>
  <c r="B108" i="64"/>
  <c r="B107" i="64"/>
  <c r="B106" i="64"/>
  <c r="B105" i="64"/>
  <c r="B104" i="64"/>
  <c r="B103" i="64"/>
  <c r="B102" i="64"/>
  <c r="B101" i="64"/>
  <c r="B100" i="64"/>
  <c r="B99" i="64"/>
  <c r="B98" i="64"/>
  <c r="B97" i="64"/>
  <c r="B96" i="64"/>
  <c r="B95" i="64"/>
  <c r="B94" i="64"/>
  <c r="B93" i="64"/>
  <c r="B92" i="64"/>
  <c r="B91" i="64"/>
  <c r="B90" i="64"/>
  <c r="B89" i="64"/>
  <c r="B88" i="64"/>
  <c r="B87" i="64"/>
  <c r="B86" i="64"/>
  <c r="B85" i="64"/>
  <c r="B84" i="64"/>
  <c r="B83" i="64"/>
  <c r="B82" i="64"/>
  <c r="B81" i="64"/>
  <c r="B80" i="64"/>
  <c r="B79" i="64"/>
  <c r="B78" i="64"/>
  <c r="B77" i="64"/>
  <c r="B76" i="64"/>
  <c r="B75" i="64"/>
  <c r="B74" i="64"/>
  <c r="B73" i="64"/>
  <c r="B72" i="64"/>
  <c r="B71" i="64"/>
  <c r="B70" i="64"/>
  <c r="B63" i="64"/>
  <c r="B62" i="64"/>
  <c r="B61" i="64"/>
  <c r="B60" i="64"/>
  <c r="B59" i="64"/>
  <c r="B58" i="64"/>
  <c r="B57" i="64"/>
  <c r="B56" i="64"/>
  <c r="B55" i="64"/>
  <c r="B54" i="64"/>
  <c r="B53" i="64"/>
  <c r="B52" i="64"/>
  <c r="B51" i="64"/>
  <c r="B50" i="64"/>
  <c r="B49" i="64"/>
  <c r="B48" i="64"/>
  <c r="B47" i="64"/>
  <c r="B46" i="64"/>
  <c r="B45" i="64"/>
  <c r="B44" i="64"/>
  <c r="B43" i="64"/>
  <c r="B42" i="64"/>
  <c r="B41" i="64"/>
  <c r="B40" i="64"/>
  <c r="B39" i="64"/>
  <c r="B38" i="64"/>
  <c r="B37" i="64"/>
  <c r="B36" i="64"/>
  <c r="B35" i="64"/>
  <c r="B34" i="64"/>
  <c r="B33" i="64"/>
  <c r="B32" i="64"/>
  <c r="B31" i="64"/>
  <c r="B30" i="64"/>
  <c r="B29" i="64"/>
  <c r="B28" i="64"/>
  <c r="B27" i="64"/>
  <c r="B26" i="64"/>
  <c r="B25" i="64"/>
  <c r="B24" i="64"/>
  <c r="B23" i="64"/>
  <c r="B22" i="64"/>
  <c r="B21" i="64"/>
  <c r="B20" i="64"/>
  <c r="B19" i="64"/>
  <c r="B18" i="64"/>
  <c r="B17" i="64"/>
  <c r="B16" i="64"/>
  <c r="C63" i="64"/>
  <c r="C62" i="64"/>
  <c r="C61" i="64"/>
  <c r="C60" i="64"/>
  <c r="C59" i="64"/>
  <c r="C58" i="64"/>
  <c r="C57" i="64"/>
  <c r="C56" i="64"/>
  <c r="C55" i="64"/>
  <c r="C54" i="64"/>
  <c r="C53" i="64"/>
  <c r="C52" i="64"/>
  <c r="C51" i="64"/>
  <c r="C50" i="64"/>
  <c r="C49" i="64"/>
  <c r="C48" i="64"/>
  <c r="C47" i="64"/>
  <c r="C46" i="64"/>
  <c r="C45" i="64"/>
  <c r="C44" i="64"/>
  <c r="C43" i="64"/>
  <c r="C42" i="64"/>
  <c r="C41" i="64"/>
  <c r="C40" i="64"/>
  <c r="C39" i="64"/>
  <c r="C38" i="64"/>
  <c r="C37" i="64"/>
  <c r="C36" i="64"/>
  <c r="C35" i="64"/>
  <c r="C34" i="64"/>
  <c r="C33" i="64"/>
  <c r="C32" i="64"/>
  <c r="C31" i="64"/>
  <c r="C30" i="64"/>
  <c r="C29" i="64"/>
  <c r="C28" i="64"/>
  <c r="C27" i="64"/>
  <c r="C26" i="64"/>
  <c r="C25" i="64"/>
  <c r="C24" i="64"/>
  <c r="C23" i="64"/>
  <c r="C22" i="64"/>
  <c r="C21" i="64"/>
  <c r="C20" i="64"/>
  <c r="C19" i="64"/>
  <c r="C18" i="64"/>
  <c r="C17" i="64"/>
  <c r="C16" i="64"/>
  <c r="D97" i="67"/>
  <c r="D96" i="67"/>
  <c r="D95" i="67"/>
  <c r="D94" i="67"/>
  <c r="D93" i="67"/>
  <c r="D92" i="67"/>
  <c r="D91" i="67"/>
  <c r="D90" i="67"/>
  <c r="D89" i="67"/>
  <c r="D88" i="67"/>
  <c r="D87" i="67"/>
  <c r="D86" i="67"/>
  <c r="D85" i="67"/>
  <c r="D84" i="67"/>
  <c r="D83" i="67"/>
  <c r="D82" i="67"/>
  <c r="D81" i="67"/>
  <c r="D80" i="67"/>
  <c r="D79" i="67"/>
  <c r="D78" i="67"/>
  <c r="D77" i="67"/>
  <c r="D76" i="67"/>
  <c r="D75" i="67"/>
  <c r="D74" i="67"/>
  <c r="D73" i="67"/>
  <c r="D72" i="67"/>
  <c r="D71" i="67"/>
  <c r="D70" i="67"/>
  <c r="D69" i="67"/>
  <c r="E69" i="67" s="1"/>
  <c r="D68" i="67"/>
  <c r="E68" i="67" s="1"/>
  <c r="D67" i="67"/>
  <c r="E67" i="67" s="1"/>
  <c r="D66" i="67"/>
  <c r="D65" i="67"/>
  <c r="E65" i="67" s="1"/>
  <c r="D64" i="67"/>
  <c r="D63" i="67"/>
  <c r="D62" i="67"/>
  <c r="E62" i="67" s="1"/>
  <c r="D61" i="67"/>
  <c r="E61" i="67" s="1"/>
  <c r="D60" i="67"/>
  <c r="E60" i="67" s="1"/>
  <c r="D59" i="67"/>
  <c r="E59" i="67" s="1"/>
  <c r="D58" i="67"/>
  <c r="E58" i="67" s="1"/>
  <c r="D57" i="67"/>
  <c r="E57" i="67" s="1"/>
  <c r="D56" i="67"/>
  <c r="E56" i="67" s="1"/>
  <c r="D55" i="67"/>
  <c r="D54" i="67"/>
  <c r="D53" i="67"/>
  <c r="D52" i="67"/>
  <c r="D51" i="67"/>
  <c r="D98" i="67"/>
  <c r="C97" i="67"/>
  <c r="C96" i="67"/>
  <c r="C95" i="67"/>
  <c r="C94" i="67"/>
  <c r="C93" i="67"/>
  <c r="C92" i="67"/>
  <c r="C91" i="67"/>
  <c r="C90" i="67"/>
  <c r="C89" i="67"/>
  <c r="C88" i="67"/>
  <c r="C87" i="67"/>
  <c r="C86" i="67"/>
  <c r="C85" i="67"/>
  <c r="C84" i="67"/>
  <c r="C83" i="67"/>
  <c r="C82" i="67"/>
  <c r="C81" i="67"/>
  <c r="C80" i="67"/>
  <c r="C79" i="67"/>
  <c r="C78" i="67"/>
  <c r="C77" i="67"/>
  <c r="C76" i="67"/>
  <c r="C75" i="67"/>
  <c r="C74" i="67"/>
  <c r="C73" i="67"/>
  <c r="C72" i="67"/>
  <c r="C71" i="67"/>
  <c r="C70" i="67"/>
  <c r="C69" i="67"/>
  <c r="C68" i="67"/>
  <c r="C67" i="67"/>
  <c r="C66" i="67"/>
  <c r="C65" i="67"/>
  <c r="C64" i="67"/>
  <c r="C63" i="67"/>
  <c r="C62" i="67"/>
  <c r="C61" i="67"/>
  <c r="C60" i="67"/>
  <c r="C59" i="67"/>
  <c r="C58" i="67"/>
  <c r="C57" i="67"/>
  <c r="C56" i="67"/>
  <c r="C55" i="67"/>
  <c r="C54" i="67"/>
  <c r="C53" i="67"/>
  <c r="C52" i="67"/>
  <c r="C51" i="67"/>
  <c r="C98" i="67"/>
  <c r="B97" i="67"/>
  <c r="B96" i="67"/>
  <c r="B95" i="67"/>
  <c r="B94" i="67"/>
  <c r="B93" i="67"/>
  <c r="B92" i="67"/>
  <c r="B91" i="67"/>
  <c r="B90" i="67"/>
  <c r="B89" i="67"/>
  <c r="B88" i="67"/>
  <c r="B87" i="67"/>
  <c r="B86" i="67"/>
  <c r="B85" i="67"/>
  <c r="B84" i="67"/>
  <c r="B83" i="67"/>
  <c r="B82" i="67"/>
  <c r="B81" i="67"/>
  <c r="B80" i="67"/>
  <c r="B79" i="67"/>
  <c r="B78" i="67"/>
  <c r="B77" i="67"/>
  <c r="B76" i="67"/>
  <c r="B75" i="67"/>
  <c r="B74" i="67"/>
  <c r="B73" i="67"/>
  <c r="B72" i="67"/>
  <c r="B71" i="67"/>
  <c r="B70" i="67"/>
  <c r="B69" i="67"/>
  <c r="B68" i="67"/>
  <c r="B67" i="67"/>
  <c r="B66" i="67"/>
  <c r="B65" i="67"/>
  <c r="B64" i="67"/>
  <c r="B63" i="67"/>
  <c r="B62" i="67"/>
  <c r="B61" i="67"/>
  <c r="B60" i="67"/>
  <c r="B59" i="67"/>
  <c r="B58" i="67"/>
  <c r="B57" i="67"/>
  <c r="B56" i="67"/>
  <c r="B55" i="67"/>
  <c r="B54" i="67"/>
  <c r="B53" i="67"/>
  <c r="B52" i="67"/>
  <c r="B98" i="67"/>
  <c r="D53" i="27"/>
  <c r="D52" i="27"/>
  <c r="D51" i="27"/>
  <c r="D50" i="27"/>
  <c r="D49" i="27"/>
  <c r="D48" i="27"/>
  <c r="D47" i="27"/>
  <c r="D46" i="27"/>
  <c r="D45" i="27"/>
  <c r="D44" i="27"/>
  <c r="D43" i="27"/>
  <c r="D42" i="27"/>
  <c r="D41" i="27"/>
  <c r="D40" i="27"/>
  <c r="D39" i="27"/>
  <c r="D38" i="27"/>
  <c r="D37" i="27"/>
  <c r="D36" i="27"/>
  <c r="D35" i="27"/>
  <c r="D34" i="27"/>
  <c r="D33" i="27"/>
  <c r="D32" i="27"/>
  <c r="D31" i="27"/>
  <c r="D30" i="27"/>
  <c r="D29" i="27"/>
  <c r="D28" i="27"/>
  <c r="D27" i="27"/>
  <c r="D26" i="27"/>
  <c r="D25" i="27"/>
  <c r="D24" i="27"/>
  <c r="D23" i="27"/>
  <c r="D22" i="27"/>
  <c r="D21" i="27"/>
  <c r="D20" i="27"/>
  <c r="D19" i="27"/>
  <c r="D18" i="27"/>
  <c r="D17" i="27"/>
  <c r="D16" i="27"/>
  <c r="D15" i="27"/>
  <c r="D14" i="27"/>
  <c r="D13" i="27"/>
  <c r="D12" i="27"/>
  <c r="D11" i="27"/>
  <c r="D10" i="27"/>
  <c r="D9" i="27"/>
  <c r="D8" i="27"/>
  <c r="D7" i="27"/>
  <c r="D6" i="27"/>
  <c r="E52" i="27"/>
  <c r="E51" i="27"/>
  <c r="E50" i="27"/>
  <c r="E49" i="27"/>
  <c r="E48" i="27"/>
  <c r="E47" i="27"/>
  <c r="E46" i="27"/>
  <c r="E45" i="27"/>
  <c r="E44" i="27"/>
  <c r="E43" i="27"/>
  <c r="E42" i="27"/>
  <c r="E41" i="27"/>
  <c r="E40" i="27"/>
  <c r="E39" i="27"/>
  <c r="E38" i="27"/>
  <c r="E37" i="27"/>
  <c r="E36" i="27"/>
  <c r="E35" i="27"/>
  <c r="E34" i="27"/>
  <c r="E33" i="27"/>
  <c r="E32" i="27"/>
  <c r="E31" i="27"/>
  <c r="E30" i="27"/>
  <c r="E29" i="27"/>
  <c r="E28" i="27"/>
  <c r="E27" i="27"/>
  <c r="E26" i="27"/>
  <c r="E25" i="27"/>
  <c r="E24" i="27"/>
  <c r="E23" i="27"/>
  <c r="E22" i="27"/>
  <c r="E21" i="27"/>
  <c r="E20" i="27"/>
  <c r="E19" i="27"/>
  <c r="E18" i="27"/>
  <c r="E17" i="27"/>
  <c r="E16" i="27"/>
  <c r="E15" i="27"/>
  <c r="E14" i="27"/>
  <c r="E13" i="27"/>
  <c r="E12" i="27"/>
  <c r="E11" i="27"/>
  <c r="E10" i="27"/>
  <c r="E9" i="27"/>
  <c r="E8" i="27"/>
  <c r="E7" i="27"/>
  <c r="E53" i="27"/>
  <c r="E6" i="27"/>
  <c r="C53" i="27"/>
  <c r="B53" i="27"/>
  <c r="C52" i="27"/>
  <c r="B52" i="27"/>
  <c r="C51" i="27"/>
  <c r="B51" i="27"/>
  <c r="C50" i="27"/>
  <c r="B50" i="27"/>
  <c r="C49" i="27"/>
  <c r="B49" i="27"/>
  <c r="C48" i="27"/>
  <c r="B48" i="27"/>
  <c r="C47" i="27"/>
  <c r="B47" i="27"/>
  <c r="C46" i="27"/>
  <c r="B46" i="27"/>
  <c r="C45" i="27"/>
  <c r="B45" i="27"/>
  <c r="C44" i="27"/>
  <c r="B44" i="27"/>
  <c r="C43" i="27"/>
  <c r="B43" i="27"/>
  <c r="C42" i="27"/>
  <c r="B42" i="27"/>
  <c r="C41" i="27"/>
  <c r="B41" i="27"/>
  <c r="C40" i="27"/>
  <c r="B40" i="27"/>
  <c r="C39" i="27"/>
  <c r="B39" i="27"/>
  <c r="C38" i="27"/>
  <c r="B38" i="27"/>
  <c r="C37" i="27"/>
  <c r="B37" i="27"/>
  <c r="C36" i="27"/>
  <c r="B36" i="27"/>
  <c r="C35" i="27"/>
  <c r="B35" i="27"/>
  <c r="C34" i="27"/>
  <c r="B34" i="27"/>
  <c r="C33" i="27"/>
  <c r="B33" i="27"/>
  <c r="C32" i="27"/>
  <c r="B32" i="27"/>
  <c r="C31" i="27"/>
  <c r="B31" i="27"/>
  <c r="C30" i="27"/>
  <c r="B30" i="27"/>
  <c r="C29" i="27"/>
  <c r="B29" i="27"/>
  <c r="C28" i="27"/>
  <c r="B28" i="27"/>
  <c r="C27" i="27"/>
  <c r="B27" i="27"/>
  <c r="C26" i="27"/>
  <c r="B26" i="27"/>
  <c r="C25" i="27"/>
  <c r="B25" i="27"/>
  <c r="C24" i="27"/>
  <c r="B24" i="27"/>
  <c r="C23" i="27"/>
  <c r="B23" i="27"/>
  <c r="C22" i="27"/>
  <c r="B22" i="27"/>
  <c r="C21" i="27"/>
  <c r="B21" i="27"/>
  <c r="C20" i="27"/>
  <c r="B20" i="27"/>
  <c r="C19" i="27"/>
  <c r="B19" i="27"/>
  <c r="C18" i="27"/>
  <c r="B18" i="27"/>
  <c r="B17" i="27"/>
  <c r="B16" i="27"/>
  <c r="C15" i="27"/>
  <c r="B15" i="27"/>
  <c r="C14" i="27"/>
  <c r="B14" i="27"/>
  <c r="C13" i="27"/>
  <c r="B13" i="27"/>
  <c r="C12" i="27"/>
  <c r="B12" i="27"/>
  <c r="C11" i="27"/>
  <c r="B11" i="27"/>
  <c r="C10" i="27"/>
  <c r="B10" i="27"/>
  <c r="C9" i="27"/>
  <c r="B9" i="27"/>
  <c r="C8" i="27"/>
  <c r="B8" i="27"/>
  <c r="C7" i="27"/>
  <c r="B7" i="27"/>
  <c r="C6" i="27"/>
  <c r="B6" i="27"/>
  <c r="V6" i="71"/>
  <c r="V7" i="71"/>
  <c r="V8" i="71"/>
  <c r="V9" i="71"/>
  <c r="V10" i="71"/>
  <c r="V11" i="71"/>
  <c r="V12" i="71"/>
  <c r="V13" i="71"/>
  <c r="V14" i="71"/>
  <c r="V15" i="71"/>
  <c r="V16" i="71"/>
  <c r="V17" i="71"/>
  <c r="V18" i="71"/>
  <c r="V19" i="71"/>
  <c r="V20" i="71"/>
  <c r="V21" i="71"/>
  <c r="V22" i="71"/>
  <c r="V23" i="71"/>
  <c r="V24" i="71"/>
  <c r="V25" i="71"/>
  <c r="V26" i="71"/>
  <c r="V27" i="71"/>
  <c r="V28" i="71"/>
  <c r="V29" i="71"/>
  <c r="V30" i="71"/>
  <c r="V31" i="71"/>
  <c r="V32" i="71"/>
  <c r="V33" i="71"/>
  <c r="V34" i="71"/>
  <c r="V35" i="71"/>
  <c r="V36" i="71"/>
  <c r="V37" i="71"/>
  <c r="V38" i="71"/>
  <c r="V39" i="71"/>
  <c r="V40" i="71"/>
  <c r="V41" i="71"/>
  <c r="V42" i="71"/>
  <c r="V43" i="71"/>
  <c r="V44" i="71"/>
  <c r="V45" i="71"/>
  <c r="V46" i="71"/>
  <c r="V47" i="71"/>
  <c r="V48" i="71"/>
  <c r="V49" i="71"/>
  <c r="V50" i="71"/>
  <c r="V51" i="71"/>
  <c r="V52" i="71"/>
  <c r="V53" i="71"/>
  <c r="V54" i="71"/>
  <c r="V55" i="71"/>
  <c r="V56" i="71"/>
  <c r="V57" i="71"/>
  <c r="V58" i="71"/>
  <c r="V59" i="71"/>
  <c r="V60" i="71"/>
  <c r="V61" i="71"/>
  <c r="V62" i="71"/>
  <c r="V63" i="71"/>
  <c r="V64" i="71"/>
  <c r="V65" i="71"/>
  <c r="V66" i="71"/>
  <c r="V67" i="71"/>
  <c r="V68" i="71"/>
  <c r="V69" i="71"/>
  <c r="V70" i="71"/>
  <c r="V71" i="71"/>
  <c r="V72" i="71"/>
  <c r="V73" i="71"/>
  <c r="V74" i="71"/>
  <c r="V75" i="71"/>
  <c r="V76" i="71"/>
  <c r="V77" i="71"/>
  <c r="V78" i="71"/>
  <c r="V79" i="71"/>
  <c r="V80" i="71"/>
  <c r="V81" i="71"/>
  <c r="V82" i="71"/>
  <c r="V83" i="71"/>
  <c r="V84" i="71"/>
  <c r="V85" i="71"/>
  <c r="V86" i="71"/>
  <c r="V87" i="71"/>
  <c r="V88" i="71"/>
  <c r="V89" i="71"/>
  <c r="V90" i="71"/>
  <c r="V91" i="71"/>
  <c r="V92" i="71"/>
  <c r="V93" i="71"/>
  <c r="V94" i="71"/>
  <c r="V95" i="71"/>
  <c r="V96" i="71"/>
  <c r="V97" i="71"/>
  <c r="V98" i="71"/>
  <c r="V99" i="71"/>
  <c r="V100" i="71"/>
  <c r="V101" i="71"/>
  <c r="V102" i="71"/>
  <c r="V103" i="71"/>
  <c r="V104" i="71"/>
  <c r="V105" i="71"/>
  <c r="V106" i="71"/>
  <c r="V107" i="71"/>
  <c r="V108" i="71"/>
  <c r="V109" i="71"/>
  <c r="V110" i="71"/>
  <c r="V111" i="71"/>
  <c r="V112" i="71"/>
  <c r="V113" i="71"/>
  <c r="V114" i="71"/>
  <c r="V115" i="71"/>
  <c r="V116" i="71"/>
  <c r="V117" i="71"/>
  <c r="V118" i="71"/>
  <c r="V119" i="71"/>
  <c r="V120" i="71"/>
  <c r="V121" i="71"/>
  <c r="V122" i="71"/>
  <c r="V123" i="71"/>
  <c r="V124" i="71"/>
  <c r="V125" i="71"/>
  <c r="V126" i="71"/>
  <c r="V127" i="71"/>
  <c r="V128" i="71"/>
  <c r="V129" i="71"/>
  <c r="V130" i="71"/>
  <c r="V131" i="71"/>
  <c r="V132" i="71"/>
  <c r="V133" i="71"/>
  <c r="V134" i="71"/>
  <c r="V135" i="71"/>
  <c r="V136" i="71"/>
  <c r="V137" i="71"/>
  <c r="V138" i="71"/>
  <c r="V139" i="71"/>
  <c r="V140" i="71"/>
  <c r="V141" i="71"/>
  <c r="V142" i="71"/>
  <c r="V143" i="71"/>
  <c r="V144" i="71"/>
  <c r="V145" i="71"/>
  <c r="V146" i="71"/>
  <c r="V147" i="71"/>
  <c r="V148" i="71"/>
  <c r="V149" i="71"/>
  <c r="V150" i="71"/>
  <c r="V151" i="71"/>
  <c r="V152" i="71"/>
  <c r="V153" i="71"/>
  <c r="V154" i="71"/>
  <c r="V155" i="71"/>
  <c r="V156" i="71"/>
  <c r="V157" i="71"/>
  <c r="V158" i="71"/>
  <c r="V159" i="71"/>
  <c r="V160" i="71"/>
  <c r="V161" i="71"/>
  <c r="V162" i="71"/>
  <c r="V163" i="71"/>
  <c r="V164" i="71"/>
  <c r="V165" i="71"/>
  <c r="V166" i="71"/>
  <c r="V167" i="71"/>
  <c r="V168" i="71"/>
  <c r="V169" i="71"/>
  <c r="V170" i="71"/>
  <c r="V171" i="71"/>
  <c r="V172" i="71"/>
  <c r="V173" i="71"/>
  <c r="V174" i="71"/>
  <c r="V175" i="71"/>
  <c r="V176" i="71"/>
  <c r="V177" i="71"/>
  <c r="V178" i="71"/>
  <c r="V179" i="71"/>
  <c r="V180" i="71"/>
  <c r="V181" i="71"/>
  <c r="V182" i="71"/>
  <c r="V183" i="71"/>
  <c r="V184" i="71"/>
  <c r="V185" i="71"/>
  <c r="V186" i="71"/>
  <c r="V187" i="71"/>
  <c r="V188" i="71"/>
  <c r="V189" i="71"/>
  <c r="V190" i="71"/>
  <c r="V191" i="71"/>
  <c r="V192" i="71"/>
  <c r="V193" i="71"/>
  <c r="V194" i="71"/>
  <c r="V195" i="71"/>
  <c r="V196" i="71"/>
  <c r="V197" i="71"/>
  <c r="V198" i="71"/>
  <c r="V199" i="71"/>
  <c r="V200" i="71"/>
  <c r="V201" i="71"/>
  <c r="V202" i="71"/>
  <c r="V203" i="71"/>
  <c r="V204" i="71"/>
  <c r="V205" i="71"/>
  <c r="V206" i="71"/>
  <c r="V207" i="71"/>
  <c r="V208" i="71"/>
  <c r="V209" i="71"/>
  <c r="V210" i="71"/>
  <c r="V211" i="71"/>
  <c r="V212" i="71"/>
  <c r="V213" i="71"/>
  <c r="V214" i="71"/>
  <c r="V215" i="71"/>
  <c r="V216" i="71"/>
  <c r="V217" i="71"/>
  <c r="V218" i="71"/>
  <c r="V219" i="71"/>
  <c r="V220" i="71"/>
  <c r="V221" i="71"/>
  <c r="V222" i="71"/>
  <c r="V223" i="71"/>
  <c r="V224" i="71"/>
  <c r="V225" i="71"/>
  <c r="V226" i="71"/>
  <c r="V227" i="71"/>
  <c r="V228" i="71"/>
  <c r="V229" i="71"/>
  <c r="V230" i="71"/>
  <c r="V231" i="71"/>
  <c r="V232" i="71"/>
  <c r="V233" i="71"/>
  <c r="V234" i="71"/>
  <c r="V235" i="71"/>
  <c r="V236" i="71"/>
  <c r="V237" i="71"/>
  <c r="V238" i="71"/>
  <c r="V239" i="71"/>
  <c r="V240" i="71"/>
  <c r="V241" i="71"/>
  <c r="V242" i="71"/>
  <c r="V243" i="71"/>
  <c r="V244" i="71"/>
  <c r="V245" i="71"/>
  <c r="V246" i="71"/>
  <c r="V247" i="71"/>
  <c r="V248" i="71"/>
  <c r="V249" i="71"/>
  <c r="V250" i="71"/>
  <c r="V251" i="71"/>
  <c r="V252" i="71"/>
  <c r="V253" i="71"/>
  <c r="V254" i="71"/>
  <c r="V255" i="71"/>
  <c r="V256" i="71"/>
  <c r="V257" i="71"/>
  <c r="V258" i="71"/>
  <c r="V259" i="71"/>
  <c r="V260" i="71"/>
  <c r="V261" i="71"/>
  <c r="V262" i="71"/>
  <c r="V263" i="71"/>
  <c r="V264" i="71"/>
  <c r="V265" i="71"/>
  <c r="V266" i="71"/>
  <c r="V267" i="71"/>
  <c r="V268" i="71"/>
  <c r="V269" i="71"/>
  <c r="V270" i="71"/>
  <c r="V271" i="71"/>
  <c r="V272" i="71"/>
  <c r="V273" i="71"/>
  <c r="V274" i="71"/>
  <c r="V275" i="71"/>
  <c r="V276" i="71"/>
  <c r="V277" i="71"/>
  <c r="V278" i="71"/>
  <c r="V279" i="71"/>
  <c r="V280" i="71"/>
  <c r="V281" i="71"/>
  <c r="V282" i="71"/>
  <c r="V283" i="71"/>
  <c r="V284" i="71"/>
  <c r="V285" i="71"/>
  <c r="V286" i="71"/>
  <c r="V287" i="71"/>
  <c r="V288" i="71"/>
  <c r="V289" i="71"/>
  <c r="V290" i="71"/>
  <c r="V291" i="71"/>
  <c r="V292" i="71"/>
  <c r="V293" i="71"/>
  <c r="V294" i="71"/>
  <c r="V295" i="71"/>
  <c r="V296" i="71"/>
  <c r="V297" i="71"/>
  <c r="V298" i="71"/>
  <c r="V299" i="71"/>
  <c r="V300" i="71"/>
  <c r="V301" i="71"/>
  <c r="V302" i="71"/>
  <c r="V303" i="71"/>
  <c r="V304" i="71"/>
  <c r="V305" i="71"/>
  <c r="V306" i="71"/>
  <c r="V307" i="71"/>
  <c r="V308" i="71"/>
  <c r="V309" i="71"/>
  <c r="V310" i="71"/>
  <c r="V311" i="71"/>
  <c r="V312" i="71"/>
  <c r="V313" i="71"/>
  <c r="V314" i="71"/>
  <c r="V315" i="71"/>
  <c r="V316" i="71"/>
  <c r="V317" i="71"/>
  <c r="V318" i="71"/>
  <c r="V319" i="71"/>
  <c r="V320" i="71"/>
  <c r="V321" i="71"/>
  <c r="V322" i="71"/>
  <c r="V323" i="71"/>
  <c r="V324" i="71"/>
  <c r="V325" i="71"/>
  <c r="V326" i="71"/>
  <c r="V327" i="71"/>
  <c r="V328" i="71"/>
  <c r="V329" i="71"/>
  <c r="V330" i="71"/>
  <c r="V331" i="71"/>
  <c r="V332" i="71"/>
  <c r="V333" i="71"/>
  <c r="V334" i="71"/>
  <c r="V335" i="71"/>
  <c r="V336" i="71"/>
  <c r="V337" i="71"/>
  <c r="V338" i="71"/>
  <c r="V339" i="71"/>
  <c r="V340" i="71"/>
  <c r="V341" i="71"/>
  <c r="V342" i="71"/>
  <c r="V343" i="71"/>
  <c r="V344" i="71"/>
  <c r="V345" i="71"/>
  <c r="V346" i="71"/>
  <c r="V347" i="71"/>
  <c r="V348" i="71"/>
  <c r="V349" i="71"/>
  <c r="V350" i="71"/>
  <c r="V351" i="71"/>
  <c r="V352" i="71"/>
  <c r="V353" i="71"/>
  <c r="V354" i="71"/>
  <c r="V355" i="71"/>
  <c r="V356" i="71"/>
  <c r="V357" i="71"/>
  <c r="V358" i="71"/>
  <c r="V359" i="71"/>
  <c r="V360" i="71"/>
  <c r="V361" i="71"/>
  <c r="V362" i="71"/>
  <c r="V363" i="71"/>
  <c r="V364" i="71"/>
  <c r="V365" i="71"/>
  <c r="V366" i="71"/>
  <c r="V367" i="71"/>
  <c r="V368" i="71"/>
  <c r="V369" i="71"/>
  <c r="V370" i="71"/>
  <c r="V371" i="71"/>
  <c r="V372" i="71"/>
  <c r="V373" i="71"/>
  <c r="V374" i="71"/>
  <c r="V375" i="71"/>
  <c r="V376" i="71"/>
  <c r="V377" i="71"/>
  <c r="V378" i="71"/>
  <c r="V379" i="71"/>
  <c r="V380" i="71"/>
  <c r="V381" i="71"/>
  <c r="V382" i="71"/>
  <c r="V383" i="71"/>
  <c r="V384" i="71"/>
  <c r="V385" i="71"/>
  <c r="V386" i="71"/>
  <c r="V387" i="71"/>
  <c r="V388" i="71"/>
  <c r="V389" i="71"/>
  <c r="V390" i="71"/>
  <c r="V391" i="71"/>
  <c r="V392" i="71"/>
  <c r="V393" i="71"/>
  <c r="V394" i="71"/>
  <c r="V395" i="71"/>
  <c r="V396" i="71"/>
  <c r="V397" i="71"/>
  <c r="V398" i="71"/>
  <c r="V399" i="71"/>
  <c r="V400" i="71"/>
  <c r="V401" i="71"/>
  <c r="V402" i="71"/>
  <c r="V403" i="71"/>
  <c r="V404" i="71"/>
  <c r="V405" i="71"/>
  <c r="V406" i="71"/>
  <c r="V407" i="71"/>
  <c r="V408" i="71"/>
  <c r="V409" i="71"/>
  <c r="V410" i="71"/>
  <c r="V411" i="71"/>
  <c r="V412" i="71"/>
  <c r="V413" i="71"/>
  <c r="V414" i="71"/>
  <c r="V415" i="71"/>
  <c r="V416" i="71"/>
  <c r="V417" i="71"/>
  <c r="V418" i="71"/>
  <c r="V419" i="71"/>
  <c r="V420" i="71"/>
  <c r="V421" i="71"/>
  <c r="V422" i="71"/>
  <c r="V423" i="71"/>
  <c r="V424" i="71"/>
  <c r="V425" i="71"/>
  <c r="V426" i="71"/>
  <c r="V427" i="71"/>
  <c r="V428" i="71"/>
  <c r="V429" i="71"/>
  <c r="V430" i="71"/>
  <c r="V431" i="71"/>
  <c r="V432" i="71"/>
  <c r="V433" i="71"/>
  <c r="V434" i="71"/>
  <c r="V435" i="71"/>
  <c r="V436" i="71"/>
  <c r="V437" i="71"/>
  <c r="V438" i="71"/>
  <c r="V439" i="71"/>
  <c r="V440" i="71"/>
  <c r="V441" i="71"/>
  <c r="V442" i="71"/>
  <c r="V443" i="71"/>
  <c r="V444" i="71"/>
  <c r="V445" i="71"/>
  <c r="V446" i="71"/>
  <c r="V447" i="71"/>
  <c r="V448" i="71"/>
  <c r="V449" i="71"/>
  <c r="V450" i="71"/>
  <c r="V451" i="71"/>
  <c r="V452" i="71"/>
  <c r="V453" i="71"/>
  <c r="V454" i="71"/>
  <c r="V455" i="71"/>
  <c r="V456" i="71"/>
  <c r="V457" i="71"/>
  <c r="V458" i="71"/>
  <c r="V459" i="71"/>
  <c r="V460" i="71"/>
  <c r="V461" i="71"/>
  <c r="V462" i="71"/>
  <c r="V463" i="71"/>
  <c r="V464" i="71"/>
  <c r="V465" i="71"/>
  <c r="V466" i="71"/>
  <c r="V467" i="71"/>
  <c r="V468" i="71"/>
  <c r="V469" i="71"/>
  <c r="V470" i="71"/>
  <c r="V471" i="71"/>
  <c r="V472" i="71"/>
  <c r="V473" i="71"/>
  <c r="V474" i="71"/>
  <c r="V475" i="71"/>
  <c r="V476" i="71"/>
  <c r="V477" i="71"/>
  <c r="V478" i="71"/>
  <c r="V479" i="71"/>
  <c r="V480" i="71"/>
  <c r="V481" i="71"/>
  <c r="V482" i="71"/>
  <c r="V483" i="71"/>
  <c r="V484" i="71"/>
  <c r="V485" i="71"/>
  <c r="V486" i="71"/>
  <c r="V487" i="71"/>
  <c r="V488" i="71"/>
  <c r="V489" i="71"/>
  <c r="V490" i="71"/>
  <c r="V491" i="71"/>
  <c r="V492" i="71"/>
  <c r="V493" i="71"/>
  <c r="V494" i="71"/>
  <c r="V495" i="71"/>
  <c r="V496" i="71"/>
  <c r="V497" i="71"/>
  <c r="V498" i="71"/>
  <c r="V499" i="71"/>
  <c r="V500" i="71"/>
  <c r="V501" i="71"/>
  <c r="V502" i="71"/>
  <c r="V503" i="71"/>
  <c r="V504" i="71"/>
  <c r="V505" i="71"/>
  <c r="V506" i="71"/>
  <c r="V507" i="71"/>
  <c r="V508" i="71"/>
  <c r="V509" i="71"/>
  <c r="V510" i="71"/>
  <c r="V511" i="71"/>
  <c r="V512" i="71"/>
  <c r="V513" i="71"/>
  <c r="V514" i="71"/>
  <c r="V515" i="71"/>
  <c r="V516" i="71"/>
  <c r="V517" i="71"/>
  <c r="V518" i="71"/>
  <c r="V519" i="71"/>
  <c r="V520" i="71"/>
  <c r="V521" i="71"/>
  <c r="V522" i="71"/>
  <c r="V523" i="71"/>
  <c r="V524" i="71"/>
  <c r="V525" i="71"/>
  <c r="V526" i="71"/>
  <c r="V527" i="71"/>
  <c r="V528" i="71"/>
  <c r="V529" i="71"/>
  <c r="V530" i="71"/>
  <c r="V531" i="71"/>
  <c r="V532" i="71"/>
  <c r="V533" i="71"/>
  <c r="V534" i="71"/>
  <c r="V535" i="71"/>
  <c r="V536" i="71"/>
  <c r="V537" i="71"/>
  <c r="V538" i="71"/>
  <c r="V539" i="71"/>
  <c r="V540" i="71"/>
  <c r="V541" i="71"/>
  <c r="V542" i="71"/>
  <c r="V543" i="71"/>
  <c r="V544" i="71"/>
  <c r="V545" i="71"/>
  <c r="V546" i="71"/>
  <c r="V547" i="71"/>
  <c r="V548" i="71"/>
  <c r="V549" i="71"/>
  <c r="V550" i="71"/>
  <c r="V551" i="71"/>
  <c r="V552" i="71"/>
  <c r="V553" i="71"/>
  <c r="V554" i="71"/>
  <c r="V555" i="71"/>
  <c r="V556" i="71"/>
  <c r="V557" i="71"/>
  <c r="V558" i="71"/>
  <c r="V559" i="71"/>
  <c r="V560" i="71"/>
  <c r="V561" i="71"/>
  <c r="V562" i="71"/>
  <c r="V563" i="71"/>
  <c r="V564" i="71"/>
  <c r="V565" i="71"/>
  <c r="V566" i="71"/>
  <c r="V567" i="71"/>
  <c r="V568" i="71"/>
  <c r="V569" i="71"/>
  <c r="V570" i="71"/>
  <c r="V571" i="71"/>
  <c r="V572" i="71"/>
  <c r="V573" i="71"/>
  <c r="V574" i="71"/>
  <c r="V575" i="71"/>
  <c r="V576" i="71"/>
  <c r="V577" i="71"/>
  <c r="V578" i="71"/>
  <c r="V579" i="71"/>
  <c r="V580" i="71"/>
  <c r="V581" i="71"/>
  <c r="V582" i="71"/>
  <c r="V583" i="71"/>
  <c r="V584" i="71"/>
  <c r="V585" i="71"/>
  <c r="V586" i="71"/>
  <c r="V587" i="71"/>
  <c r="V588" i="71"/>
  <c r="V589" i="71"/>
  <c r="V590" i="71"/>
  <c r="V591" i="71"/>
  <c r="V592" i="71"/>
  <c r="V593" i="71"/>
  <c r="V594" i="71"/>
  <c r="V595" i="71"/>
  <c r="V596" i="71"/>
  <c r="V597" i="71"/>
  <c r="V598" i="71"/>
  <c r="V599" i="71"/>
  <c r="V600" i="71"/>
  <c r="V601" i="71"/>
  <c r="V602" i="71"/>
  <c r="V603" i="71"/>
  <c r="V604" i="71"/>
  <c r="V605" i="71"/>
  <c r="V606" i="71"/>
  <c r="V607" i="71"/>
  <c r="V608" i="71"/>
  <c r="V609" i="71"/>
  <c r="V610" i="71"/>
  <c r="V611" i="71"/>
  <c r="V612" i="71"/>
  <c r="V613" i="71"/>
  <c r="V614" i="71"/>
  <c r="V615" i="71"/>
  <c r="V616" i="71"/>
  <c r="V617" i="71"/>
  <c r="V618" i="71"/>
  <c r="V619" i="71"/>
  <c r="V620" i="71"/>
  <c r="V621" i="71"/>
  <c r="V622" i="71"/>
  <c r="V623" i="71"/>
  <c r="V624" i="71"/>
  <c r="V625" i="71"/>
  <c r="V626" i="71"/>
  <c r="V627" i="71"/>
  <c r="V628" i="71"/>
  <c r="V629" i="71"/>
  <c r="V630" i="71"/>
  <c r="V631" i="71"/>
  <c r="V632" i="71"/>
  <c r="V633" i="71"/>
  <c r="V634" i="71"/>
  <c r="V635" i="71"/>
  <c r="V636" i="71"/>
  <c r="V637" i="71"/>
  <c r="V638" i="71"/>
  <c r="V639" i="71"/>
  <c r="V640" i="71"/>
  <c r="V641" i="71"/>
  <c r="V642" i="71"/>
  <c r="V643" i="71"/>
  <c r="V644" i="71"/>
  <c r="V645" i="71"/>
  <c r="V646" i="71"/>
  <c r="V647" i="71"/>
  <c r="V648" i="71"/>
  <c r="V649" i="71"/>
  <c r="V650" i="71"/>
  <c r="V651" i="71"/>
  <c r="V652" i="71"/>
  <c r="V653" i="71"/>
  <c r="V654" i="71"/>
  <c r="V655" i="71"/>
  <c r="V656" i="71"/>
  <c r="V657" i="71"/>
  <c r="V658" i="71"/>
  <c r="V659" i="71"/>
  <c r="V660" i="71"/>
  <c r="V661" i="71"/>
  <c r="V662" i="71"/>
  <c r="V663" i="71"/>
  <c r="V664" i="71"/>
  <c r="V665" i="71"/>
  <c r="V666" i="71"/>
  <c r="V667" i="71"/>
  <c r="V668" i="71"/>
  <c r="V669" i="71"/>
  <c r="V670" i="71"/>
  <c r="V671" i="71"/>
  <c r="V672" i="71"/>
  <c r="V673" i="71"/>
  <c r="V674" i="71"/>
  <c r="V675" i="71"/>
  <c r="V676" i="71"/>
  <c r="V677" i="71"/>
  <c r="V678" i="71"/>
  <c r="V679" i="71"/>
  <c r="V680" i="71"/>
  <c r="V681" i="71"/>
  <c r="V682" i="71"/>
  <c r="V683" i="71"/>
  <c r="V684" i="71"/>
  <c r="V685" i="71"/>
  <c r="V686" i="71"/>
  <c r="V687" i="71"/>
  <c r="V688" i="71"/>
  <c r="V689" i="71"/>
  <c r="V690" i="71"/>
  <c r="V691" i="71"/>
  <c r="V692" i="71"/>
  <c r="V693" i="71"/>
  <c r="V694" i="71"/>
  <c r="V695" i="71"/>
  <c r="V696" i="71"/>
  <c r="V697" i="71"/>
  <c r="V698" i="71"/>
  <c r="V699" i="71"/>
  <c r="V700" i="71"/>
  <c r="V701" i="71"/>
  <c r="V702" i="71"/>
  <c r="V703" i="71"/>
  <c r="V704" i="71"/>
  <c r="V705" i="71"/>
  <c r="V706" i="71"/>
  <c r="V707" i="71"/>
  <c r="V708" i="71"/>
  <c r="V709" i="71"/>
  <c r="V710" i="71"/>
  <c r="V711" i="71"/>
  <c r="V712" i="71"/>
  <c r="V713" i="71"/>
  <c r="V714" i="71"/>
  <c r="V715" i="71"/>
  <c r="V716" i="71"/>
  <c r="V717" i="71"/>
  <c r="V718" i="71"/>
  <c r="V719" i="71"/>
  <c r="V720" i="71"/>
  <c r="V721" i="71"/>
  <c r="V722" i="71"/>
  <c r="V723" i="71"/>
  <c r="V724" i="71"/>
  <c r="V725" i="71"/>
  <c r="V726" i="71"/>
  <c r="V727" i="71"/>
  <c r="V728" i="71"/>
  <c r="V729" i="71"/>
  <c r="V730" i="71"/>
  <c r="V731" i="71"/>
  <c r="V732" i="71"/>
  <c r="V733" i="71"/>
  <c r="V734" i="71"/>
  <c r="V735" i="71"/>
  <c r="V736" i="71"/>
  <c r="V737" i="71"/>
  <c r="V738" i="71"/>
  <c r="V739" i="71"/>
  <c r="V740" i="71"/>
  <c r="V741" i="71"/>
  <c r="V742" i="71"/>
  <c r="V743" i="71"/>
  <c r="V744" i="71"/>
  <c r="V745" i="71"/>
  <c r="V746" i="71"/>
  <c r="V747" i="71"/>
  <c r="V748" i="71"/>
  <c r="V749" i="71"/>
  <c r="V750" i="71"/>
  <c r="V751" i="71"/>
  <c r="V752" i="71"/>
  <c r="V753" i="71"/>
  <c r="V754" i="71"/>
  <c r="V755" i="71"/>
  <c r="V756" i="71"/>
  <c r="V757" i="71"/>
  <c r="V758" i="71"/>
  <c r="V759" i="71"/>
  <c r="V760" i="71"/>
  <c r="V761" i="71"/>
  <c r="V762" i="71"/>
  <c r="V763" i="71"/>
  <c r="V764" i="71"/>
  <c r="V765" i="71"/>
  <c r="V766" i="71"/>
  <c r="V767" i="71"/>
  <c r="V768" i="71"/>
  <c r="V769" i="71"/>
  <c r="V770" i="71"/>
  <c r="V771" i="71"/>
  <c r="V772" i="71"/>
  <c r="V773" i="71"/>
  <c r="V774" i="71"/>
  <c r="V775" i="71"/>
  <c r="V776" i="71"/>
  <c r="V777" i="71"/>
  <c r="V778" i="71"/>
  <c r="V779" i="71"/>
  <c r="V780" i="71"/>
  <c r="V781" i="71"/>
  <c r="V782" i="71"/>
  <c r="V783" i="71"/>
  <c r="V784" i="71"/>
  <c r="V785" i="71"/>
  <c r="V786" i="71"/>
  <c r="V787" i="71"/>
  <c r="V788" i="71"/>
  <c r="V789" i="71"/>
  <c r="V790" i="71"/>
  <c r="V791" i="71"/>
  <c r="V792" i="71"/>
  <c r="V793" i="71"/>
  <c r="V794" i="71"/>
  <c r="V795" i="71"/>
  <c r="V796" i="71"/>
  <c r="V797" i="71"/>
  <c r="V798" i="71"/>
  <c r="V799" i="71"/>
  <c r="V800" i="71"/>
  <c r="V801" i="71"/>
  <c r="V802" i="71"/>
  <c r="V803" i="71"/>
  <c r="V804" i="71"/>
  <c r="V805" i="71"/>
  <c r="V806" i="71"/>
  <c r="V807" i="71"/>
  <c r="V808" i="71"/>
  <c r="V809" i="71"/>
  <c r="V810" i="71"/>
  <c r="V811" i="71"/>
  <c r="V812" i="71"/>
  <c r="V813" i="71"/>
  <c r="V814" i="71"/>
  <c r="V815" i="71"/>
  <c r="V816" i="71"/>
  <c r="V817" i="71"/>
  <c r="V818" i="71"/>
  <c r="V819" i="71"/>
  <c r="V820" i="71"/>
  <c r="V821" i="71"/>
  <c r="V822" i="71"/>
  <c r="V823" i="71"/>
  <c r="V824" i="71"/>
  <c r="V825" i="71"/>
  <c r="V826" i="71"/>
  <c r="V827" i="71"/>
  <c r="V828" i="71"/>
  <c r="V829" i="71"/>
  <c r="V830" i="71"/>
  <c r="V831" i="71"/>
  <c r="V832" i="71"/>
  <c r="V833" i="71"/>
  <c r="V834" i="71"/>
  <c r="V835" i="71"/>
  <c r="V836" i="71"/>
  <c r="V837" i="71"/>
  <c r="V838" i="71"/>
  <c r="V839" i="71"/>
  <c r="V840" i="71"/>
  <c r="V841" i="71"/>
  <c r="V842" i="71"/>
  <c r="V843" i="71"/>
  <c r="V844" i="71"/>
  <c r="V845" i="71"/>
  <c r="V846" i="71"/>
  <c r="V847" i="71"/>
  <c r="V848" i="71"/>
  <c r="V849" i="71"/>
  <c r="V850" i="71"/>
  <c r="V851" i="71"/>
  <c r="V852" i="71"/>
  <c r="V853" i="71"/>
  <c r="V854" i="71"/>
  <c r="V855" i="71"/>
  <c r="V856" i="71"/>
  <c r="V857" i="71"/>
  <c r="V858" i="71"/>
  <c r="V859" i="71"/>
  <c r="V860" i="71"/>
  <c r="V861" i="71"/>
  <c r="V862" i="71"/>
  <c r="V863" i="71"/>
  <c r="V864" i="71"/>
  <c r="V865" i="71"/>
  <c r="V866" i="71"/>
  <c r="V867" i="71"/>
  <c r="V868" i="71"/>
  <c r="V869" i="71"/>
  <c r="V870" i="71"/>
  <c r="V871" i="71"/>
  <c r="V872" i="71"/>
  <c r="V873" i="71"/>
  <c r="V874" i="71"/>
  <c r="V875" i="71"/>
  <c r="V876" i="71"/>
  <c r="V877" i="71"/>
  <c r="V878" i="71"/>
  <c r="V879" i="71"/>
  <c r="V880" i="71"/>
  <c r="V881" i="71"/>
  <c r="V882" i="71"/>
  <c r="V883" i="71"/>
  <c r="V884" i="71"/>
  <c r="V885" i="71"/>
  <c r="V886" i="71"/>
  <c r="V887" i="71"/>
  <c r="V888" i="71"/>
  <c r="V889" i="71"/>
  <c r="V890" i="71"/>
  <c r="V891" i="71"/>
  <c r="V892" i="71"/>
  <c r="V893" i="71"/>
  <c r="V894" i="71"/>
  <c r="V895" i="71"/>
  <c r="V896" i="71"/>
  <c r="V897" i="71"/>
  <c r="V898" i="71"/>
  <c r="V899" i="71"/>
  <c r="V900" i="71"/>
  <c r="V901" i="71"/>
  <c r="V902" i="71"/>
  <c r="V903" i="71"/>
  <c r="V904" i="71"/>
  <c r="V905" i="71"/>
  <c r="V906" i="71"/>
  <c r="V907" i="71"/>
  <c r="V908" i="71"/>
  <c r="V909" i="71"/>
  <c r="V910" i="71"/>
  <c r="V911" i="71"/>
  <c r="V912" i="71"/>
  <c r="V913" i="71"/>
  <c r="V914" i="71"/>
  <c r="V915" i="71"/>
  <c r="V916" i="71"/>
  <c r="V917" i="71"/>
  <c r="V918" i="71"/>
  <c r="V919" i="71"/>
  <c r="V920" i="71"/>
  <c r="V921" i="71"/>
  <c r="V922" i="71"/>
  <c r="V923" i="71"/>
  <c r="V924" i="71"/>
  <c r="V925" i="71"/>
  <c r="V926" i="71"/>
  <c r="V927" i="71"/>
  <c r="V928" i="71"/>
  <c r="V929" i="71"/>
  <c r="V930" i="71"/>
  <c r="V931" i="71"/>
  <c r="V932" i="71"/>
  <c r="V933" i="71"/>
  <c r="V934" i="71"/>
  <c r="V935" i="71"/>
  <c r="V936" i="71"/>
  <c r="V937" i="71"/>
  <c r="V938" i="71"/>
  <c r="V939" i="71"/>
  <c r="V940" i="71"/>
  <c r="V941" i="71"/>
  <c r="V942" i="71"/>
  <c r="V943" i="71"/>
  <c r="V944" i="71"/>
  <c r="V945" i="71"/>
  <c r="V946" i="71"/>
  <c r="V947" i="71"/>
  <c r="V948" i="71"/>
  <c r="V949" i="71"/>
  <c r="V950" i="71"/>
  <c r="V951" i="71"/>
  <c r="V952" i="71"/>
  <c r="V953" i="71"/>
  <c r="V954" i="71"/>
  <c r="V955" i="71"/>
  <c r="V956" i="71"/>
  <c r="V957" i="71"/>
  <c r="V958" i="71"/>
  <c r="V959" i="71"/>
  <c r="V960" i="71"/>
  <c r="V961" i="71"/>
  <c r="V962" i="71"/>
  <c r="V963" i="71"/>
  <c r="V964" i="71"/>
  <c r="V965" i="71"/>
  <c r="V966" i="71"/>
  <c r="V967" i="71"/>
  <c r="V968" i="71"/>
  <c r="V969" i="71"/>
  <c r="V970" i="71"/>
  <c r="V971" i="71"/>
  <c r="V972" i="71"/>
  <c r="V973" i="71"/>
  <c r="V974" i="71"/>
  <c r="V975" i="71"/>
  <c r="V976" i="71"/>
  <c r="V977" i="71"/>
  <c r="V978" i="71"/>
  <c r="V979" i="71"/>
  <c r="V980" i="71"/>
  <c r="V981" i="71"/>
  <c r="V982" i="71"/>
  <c r="V983" i="71"/>
  <c r="V984" i="71"/>
  <c r="V985" i="71"/>
  <c r="V986" i="71"/>
  <c r="V987" i="71"/>
  <c r="V988" i="71"/>
  <c r="V989" i="71"/>
  <c r="V990" i="71"/>
  <c r="V991" i="71"/>
  <c r="V992" i="71"/>
  <c r="V993" i="71"/>
  <c r="V994" i="71"/>
  <c r="V995" i="71"/>
  <c r="V996" i="71"/>
  <c r="V997" i="71"/>
  <c r="V998" i="71"/>
  <c r="V999" i="71"/>
  <c r="V1000" i="71"/>
  <c r="V1001" i="71"/>
  <c r="V1002" i="71"/>
  <c r="V1003" i="71"/>
  <c r="V1004" i="71"/>
  <c r="V1005" i="71"/>
  <c r="V1006" i="71"/>
  <c r="V1007" i="71"/>
  <c r="V1008" i="71"/>
  <c r="V1009" i="71"/>
  <c r="V1010" i="71"/>
  <c r="V1011" i="71"/>
  <c r="V1012" i="71"/>
  <c r="V1013" i="71"/>
  <c r="V1014" i="71"/>
  <c r="V1015" i="71"/>
  <c r="V1016" i="71"/>
  <c r="V1017" i="71"/>
  <c r="V1018" i="71"/>
  <c r="V1019" i="71"/>
  <c r="V1020" i="71"/>
  <c r="V1021" i="71"/>
  <c r="V1022" i="71"/>
  <c r="V1023" i="71"/>
  <c r="V1024" i="71"/>
  <c r="V1025" i="71"/>
  <c r="V1026" i="71"/>
  <c r="V1027" i="71"/>
  <c r="V1028" i="71"/>
  <c r="V1029" i="71"/>
  <c r="V1030" i="71"/>
  <c r="V1031" i="71"/>
  <c r="V1032" i="71"/>
  <c r="V1033" i="71"/>
  <c r="V1034" i="71"/>
  <c r="V1035" i="71"/>
  <c r="V1036" i="71"/>
  <c r="V1037" i="71"/>
  <c r="V1038" i="71"/>
  <c r="V1039" i="71"/>
  <c r="V1040" i="71"/>
  <c r="V1041" i="71"/>
  <c r="V1042" i="71"/>
  <c r="V1043" i="71"/>
  <c r="V1044" i="71"/>
  <c r="V1045" i="71"/>
  <c r="V1046" i="71"/>
  <c r="V1047" i="71"/>
  <c r="V1048" i="71"/>
  <c r="V1049" i="71"/>
  <c r="V1050" i="71"/>
  <c r="V1051" i="71"/>
  <c r="V1052" i="71"/>
  <c r="V1053" i="71"/>
  <c r="V1054" i="71"/>
  <c r="V1055" i="71"/>
  <c r="V1056" i="71"/>
  <c r="V1057" i="71"/>
  <c r="V1058" i="71"/>
  <c r="V1059" i="71"/>
  <c r="V1060" i="71"/>
  <c r="V1061" i="71"/>
  <c r="V1062" i="71"/>
  <c r="V1063" i="71"/>
  <c r="V1064" i="71"/>
  <c r="V1065" i="71"/>
  <c r="V1066" i="71"/>
  <c r="V1067" i="71"/>
  <c r="V1068" i="71"/>
  <c r="V1069" i="71"/>
  <c r="V1070" i="71"/>
  <c r="V1071" i="71"/>
  <c r="V1072" i="71"/>
  <c r="V1073" i="71"/>
  <c r="V1074" i="71"/>
  <c r="V1075" i="71"/>
  <c r="V1076" i="71"/>
  <c r="V1077" i="71"/>
  <c r="V1078" i="71"/>
  <c r="V1079" i="71"/>
  <c r="V1080" i="71"/>
  <c r="V1081" i="71"/>
  <c r="V1082" i="71"/>
  <c r="V1083" i="71"/>
  <c r="V1084" i="71"/>
  <c r="V1085" i="71"/>
  <c r="V1086" i="71"/>
  <c r="V1087" i="71"/>
  <c r="V1088" i="71"/>
  <c r="V1089" i="71"/>
  <c r="V1090" i="71"/>
  <c r="V1091" i="71"/>
  <c r="V1092" i="71"/>
  <c r="V1093" i="71"/>
  <c r="V1094" i="71"/>
  <c r="V1095" i="71"/>
  <c r="V1096" i="71"/>
  <c r="V1097" i="71"/>
  <c r="V1098" i="71"/>
  <c r="V1099" i="71"/>
  <c r="V1100" i="71"/>
  <c r="V1101" i="71"/>
  <c r="V1102" i="71"/>
  <c r="V1103" i="71"/>
  <c r="V1104" i="71"/>
  <c r="V1105" i="71"/>
  <c r="V1106" i="71"/>
  <c r="V1107" i="71"/>
  <c r="V1108" i="71"/>
  <c r="V1109" i="71"/>
  <c r="V1110" i="71"/>
  <c r="V1111" i="71"/>
  <c r="V1112" i="71"/>
  <c r="V1113" i="71"/>
  <c r="V1114" i="71"/>
  <c r="V1115" i="71"/>
  <c r="V1116" i="71"/>
  <c r="V1117" i="71"/>
  <c r="V1118" i="71"/>
  <c r="V1119" i="71"/>
  <c r="V1120" i="71"/>
  <c r="V1121" i="71"/>
  <c r="V1122" i="71"/>
  <c r="V1123" i="71"/>
  <c r="V1124" i="71"/>
  <c r="V1125" i="71"/>
  <c r="V1126" i="71"/>
  <c r="V1127" i="71"/>
  <c r="V1128" i="71"/>
  <c r="V1129" i="71"/>
  <c r="V1130" i="71"/>
  <c r="V1131" i="71"/>
  <c r="V1132" i="71"/>
  <c r="V1133" i="71"/>
  <c r="V1134" i="71"/>
  <c r="V1135" i="71"/>
  <c r="V1136" i="71"/>
  <c r="V1137" i="71"/>
  <c r="V1138" i="71"/>
  <c r="V1139" i="71"/>
  <c r="V1140" i="71"/>
  <c r="V1141" i="71"/>
  <c r="V1142" i="71"/>
  <c r="V1143" i="71"/>
  <c r="V1144" i="71"/>
  <c r="V1145" i="71"/>
  <c r="V1146" i="71"/>
  <c r="V1147" i="71"/>
  <c r="V1148" i="71"/>
  <c r="V1149" i="71"/>
  <c r="V1150" i="71"/>
  <c r="V1151" i="71"/>
  <c r="V1152" i="71"/>
  <c r="V1153" i="71"/>
  <c r="V1154" i="71"/>
  <c r="V1155" i="71"/>
  <c r="V1156" i="71"/>
  <c r="V1157" i="71"/>
  <c r="V1158" i="71"/>
  <c r="V1159" i="71"/>
  <c r="V1160" i="71"/>
  <c r="V1161" i="71"/>
  <c r="V1162" i="71"/>
  <c r="V1163" i="71"/>
  <c r="V1164" i="71"/>
  <c r="V1165" i="71"/>
  <c r="V1166" i="71"/>
  <c r="V1167" i="71"/>
  <c r="V1168" i="71"/>
  <c r="V1169" i="71"/>
  <c r="V1170" i="71"/>
  <c r="V1171" i="71"/>
  <c r="V1172" i="71"/>
  <c r="V1173" i="71"/>
  <c r="V1174" i="71"/>
  <c r="V1175" i="71"/>
  <c r="V1176" i="71"/>
  <c r="V1177" i="71"/>
  <c r="V1178" i="71"/>
  <c r="V1179" i="71"/>
  <c r="V1180" i="71"/>
  <c r="V1181" i="71"/>
  <c r="V1182" i="71"/>
  <c r="V1183" i="71"/>
  <c r="V1184" i="71"/>
  <c r="V1185" i="71"/>
  <c r="V1186" i="71"/>
  <c r="V1187" i="71"/>
  <c r="V1188" i="71"/>
  <c r="V1189" i="71"/>
  <c r="V1190" i="71"/>
  <c r="V1191" i="71"/>
  <c r="V1192" i="71"/>
  <c r="V1193" i="71"/>
  <c r="V1194" i="71"/>
  <c r="V1195" i="71"/>
  <c r="V1196" i="71"/>
  <c r="V1197" i="71"/>
  <c r="V1198" i="71"/>
  <c r="V1199" i="71"/>
  <c r="V1200" i="71"/>
  <c r="V1201" i="71"/>
  <c r="V1202" i="71"/>
  <c r="V1203" i="71"/>
  <c r="V1204" i="71"/>
  <c r="V1205" i="71"/>
  <c r="V1206" i="71"/>
  <c r="V1207" i="71"/>
  <c r="V1208" i="71"/>
  <c r="V1209" i="71"/>
  <c r="V1210" i="71"/>
  <c r="V1211" i="71"/>
  <c r="V1212" i="71"/>
  <c r="V1213" i="71"/>
  <c r="V1214" i="71"/>
  <c r="V1215" i="71"/>
  <c r="V1216" i="71"/>
  <c r="V1217" i="71"/>
  <c r="V1218" i="71"/>
  <c r="V1219" i="71"/>
  <c r="V1220" i="71"/>
  <c r="V1221" i="71"/>
  <c r="V1222" i="71"/>
  <c r="V1223" i="71"/>
  <c r="V1224" i="71"/>
  <c r="V1225" i="71"/>
  <c r="V1226" i="71"/>
  <c r="V1227" i="71"/>
  <c r="V1228" i="71"/>
  <c r="V1229" i="71"/>
  <c r="V1230" i="71"/>
  <c r="V1231" i="71"/>
  <c r="V1232" i="71"/>
  <c r="V1233" i="71"/>
  <c r="V1234" i="71"/>
  <c r="V1235" i="71"/>
  <c r="V1236" i="71"/>
  <c r="V1237" i="71"/>
  <c r="V1238" i="71"/>
  <c r="V1239" i="71"/>
  <c r="V1240" i="71"/>
  <c r="V1241" i="71"/>
  <c r="V1242" i="71"/>
  <c r="V1243" i="71"/>
  <c r="V1244" i="71"/>
  <c r="V1245" i="71"/>
  <c r="V1246" i="71"/>
  <c r="V1247" i="71"/>
  <c r="V1248" i="71"/>
  <c r="V1249" i="71"/>
  <c r="V1250" i="71"/>
  <c r="V1251" i="71"/>
  <c r="V1252" i="71"/>
  <c r="V1253" i="71"/>
  <c r="V1254" i="71"/>
  <c r="V1255" i="71"/>
  <c r="V1256" i="71"/>
  <c r="V1257" i="71"/>
  <c r="V1258" i="71"/>
  <c r="V1259" i="71"/>
  <c r="V1260" i="71"/>
  <c r="V1261" i="71"/>
  <c r="V1262" i="71"/>
  <c r="V1263" i="71"/>
  <c r="V1264" i="71"/>
  <c r="V1265" i="71"/>
  <c r="V1266" i="71"/>
  <c r="V1267" i="71"/>
  <c r="V1268" i="71"/>
  <c r="V1269" i="71"/>
  <c r="V1270" i="71"/>
  <c r="V1271" i="71"/>
  <c r="V1272" i="71"/>
  <c r="V1273" i="71"/>
  <c r="V1274" i="71"/>
  <c r="V1275" i="71"/>
  <c r="V1276" i="71"/>
  <c r="V1277" i="71"/>
  <c r="V1278" i="71"/>
  <c r="V1279" i="71"/>
  <c r="V1280" i="71"/>
  <c r="V1281" i="71"/>
  <c r="V1282" i="71"/>
  <c r="V1283" i="71"/>
  <c r="V1284" i="71"/>
  <c r="V1285" i="71"/>
  <c r="V1286" i="71"/>
  <c r="V1287" i="71"/>
  <c r="V1288" i="71"/>
  <c r="V1289" i="71"/>
  <c r="V1290" i="71"/>
  <c r="V1291" i="71"/>
  <c r="V1292" i="71"/>
  <c r="V1293" i="71"/>
  <c r="V1294" i="71"/>
  <c r="V1295" i="71"/>
  <c r="V1296" i="71"/>
  <c r="V1297" i="71"/>
  <c r="V1298" i="71"/>
  <c r="V1299" i="71"/>
  <c r="V1300" i="71"/>
  <c r="V1301" i="71"/>
  <c r="V1302" i="71"/>
  <c r="V1303" i="71"/>
  <c r="V1304" i="71"/>
  <c r="V1305" i="71"/>
  <c r="V1306" i="71"/>
  <c r="V1307" i="71"/>
  <c r="V1308" i="71"/>
  <c r="V1309" i="71"/>
  <c r="V1310" i="71"/>
  <c r="V1311" i="71"/>
  <c r="V1312" i="71"/>
  <c r="V1313" i="71"/>
  <c r="V1314" i="71"/>
  <c r="V1315" i="71"/>
  <c r="V1316" i="71"/>
  <c r="V1317" i="71"/>
  <c r="V1318" i="71"/>
  <c r="V1319" i="71"/>
  <c r="V1320" i="71"/>
  <c r="V1321" i="71"/>
  <c r="V1322" i="71"/>
  <c r="V1323" i="71"/>
  <c r="V1324" i="71"/>
  <c r="V1325" i="71"/>
  <c r="V1326" i="71"/>
  <c r="V1327" i="71"/>
  <c r="V1328" i="71"/>
  <c r="V1329" i="71"/>
  <c r="V1330" i="71"/>
  <c r="V1331" i="71"/>
  <c r="V1332" i="71"/>
  <c r="V1333" i="71"/>
  <c r="V1334" i="71"/>
  <c r="V1335" i="71"/>
  <c r="V1336" i="71"/>
  <c r="V1337" i="71"/>
  <c r="V1338" i="71"/>
  <c r="V1339" i="71"/>
  <c r="V1340" i="71"/>
  <c r="V1341" i="71"/>
  <c r="V1342" i="71"/>
  <c r="V1343" i="71"/>
  <c r="V1344" i="71"/>
  <c r="V1345" i="71"/>
  <c r="V1346" i="71"/>
  <c r="V1347" i="71"/>
  <c r="V1348" i="71"/>
  <c r="V1349" i="71"/>
  <c r="V1350" i="71"/>
  <c r="V1351" i="71"/>
  <c r="V1352" i="71"/>
  <c r="V1353" i="71"/>
  <c r="V1354" i="71"/>
  <c r="V1355" i="71"/>
  <c r="V1356" i="71"/>
  <c r="V1357" i="71"/>
  <c r="V1358" i="71"/>
  <c r="V1359" i="71"/>
  <c r="V1360" i="71"/>
  <c r="V1361" i="71"/>
  <c r="V1362" i="71"/>
  <c r="V1363" i="71"/>
  <c r="V1364" i="71"/>
  <c r="V1365" i="71"/>
  <c r="V1366" i="71"/>
  <c r="V1367" i="71"/>
  <c r="V1368" i="71"/>
  <c r="V1369" i="71"/>
  <c r="V1370" i="71"/>
  <c r="V1371" i="71"/>
  <c r="V1372" i="71"/>
  <c r="V1373" i="71"/>
  <c r="V1374" i="71"/>
  <c r="V1375" i="71"/>
  <c r="V1376" i="71"/>
  <c r="V1377" i="71"/>
  <c r="V1378" i="71"/>
  <c r="V1379" i="71"/>
  <c r="V1380" i="71"/>
  <c r="V1381" i="71"/>
  <c r="V1382" i="71"/>
  <c r="V1383" i="71"/>
  <c r="V1384" i="71"/>
  <c r="V1385" i="71"/>
  <c r="V1386" i="71"/>
  <c r="V1387" i="71"/>
  <c r="V1388" i="71"/>
  <c r="V1389" i="71"/>
  <c r="V1390" i="71"/>
  <c r="V1391" i="71"/>
  <c r="V1392" i="71"/>
  <c r="V1393" i="71"/>
  <c r="V1394" i="71"/>
  <c r="V1395" i="71"/>
  <c r="V1396" i="71"/>
  <c r="V1397" i="71"/>
  <c r="V1398" i="71"/>
  <c r="V1399" i="71"/>
  <c r="V1400" i="71"/>
  <c r="V1401" i="71"/>
  <c r="V1402" i="71"/>
  <c r="V1403" i="71"/>
  <c r="V1404" i="71"/>
  <c r="V1405" i="71"/>
  <c r="V1406" i="71"/>
  <c r="V1407" i="71"/>
  <c r="V1408" i="71"/>
  <c r="V1409" i="71"/>
  <c r="V1410" i="71"/>
  <c r="V1411" i="71"/>
  <c r="V1412" i="71"/>
  <c r="V1413" i="71"/>
  <c r="V1414" i="71"/>
  <c r="V1415" i="71"/>
  <c r="V1416" i="71"/>
  <c r="V1417" i="71"/>
  <c r="V1418" i="71"/>
  <c r="V1419" i="71"/>
  <c r="V1420" i="71"/>
  <c r="V1421" i="71"/>
  <c r="V1422" i="71"/>
  <c r="V1423" i="71"/>
  <c r="V1424" i="71"/>
  <c r="V1425" i="71"/>
  <c r="V1426" i="71"/>
  <c r="V1427" i="71"/>
  <c r="V1428" i="71"/>
  <c r="V1429" i="71"/>
  <c r="V1430" i="71"/>
  <c r="V1431" i="71"/>
  <c r="V1432" i="71"/>
  <c r="V1433" i="71"/>
  <c r="V1434" i="71"/>
  <c r="V1435" i="71"/>
  <c r="V1436" i="71"/>
  <c r="V1437" i="71"/>
  <c r="V1438" i="71"/>
  <c r="V1439" i="71"/>
  <c r="V1440" i="71"/>
  <c r="V1441" i="71"/>
  <c r="V1442" i="71"/>
  <c r="V1443" i="71"/>
  <c r="V1444" i="71"/>
  <c r="V1445" i="71"/>
  <c r="V1446" i="71"/>
  <c r="V1447" i="71"/>
  <c r="V1448" i="71"/>
  <c r="V1449" i="71"/>
  <c r="V1450" i="71"/>
  <c r="V1451" i="71"/>
  <c r="V1452" i="71"/>
  <c r="V1453" i="71"/>
  <c r="V1454" i="71"/>
  <c r="V1455" i="71"/>
  <c r="V1456" i="71"/>
  <c r="V1457" i="71"/>
  <c r="V1458" i="71"/>
  <c r="V1459" i="71"/>
  <c r="V1460" i="71"/>
  <c r="V1461" i="71"/>
  <c r="V1462" i="71"/>
  <c r="V1463" i="71"/>
  <c r="V1464" i="71"/>
  <c r="V1465" i="71"/>
  <c r="V1466" i="71"/>
  <c r="V1467" i="71"/>
  <c r="V1468" i="71"/>
  <c r="V1469" i="71"/>
  <c r="V1470" i="71"/>
  <c r="V1471" i="71"/>
  <c r="V1472" i="71"/>
  <c r="V1473" i="71"/>
  <c r="V1474" i="71"/>
  <c r="V1475" i="71"/>
  <c r="V1476" i="71"/>
  <c r="V1477" i="71"/>
  <c r="V1478" i="71"/>
  <c r="V1479" i="71"/>
  <c r="V1480" i="71"/>
  <c r="V1481" i="71"/>
  <c r="V1482" i="71"/>
  <c r="V1483" i="71"/>
  <c r="V1484" i="71"/>
  <c r="V1485" i="71"/>
  <c r="V1486" i="71"/>
  <c r="V1487" i="71"/>
  <c r="V1488" i="71"/>
  <c r="V1489" i="71"/>
  <c r="V1490" i="71"/>
  <c r="V1491" i="71"/>
  <c r="V1492" i="71"/>
  <c r="V1493" i="71"/>
  <c r="V1494" i="71"/>
  <c r="V1495" i="71"/>
  <c r="V1496" i="71"/>
  <c r="V1497" i="71"/>
  <c r="V1498" i="71"/>
  <c r="V1499" i="71"/>
  <c r="V1500" i="71"/>
  <c r="V1501" i="71"/>
  <c r="V1520" i="71"/>
  <c r="V1521" i="71"/>
  <c r="V1522" i="71"/>
  <c r="V1523" i="71"/>
  <c r="V1524" i="71"/>
  <c r="V1525" i="71"/>
  <c r="V1526" i="71"/>
  <c r="V1527" i="71"/>
  <c r="V1528" i="71"/>
  <c r="V1529" i="71"/>
  <c r="V1530" i="71"/>
  <c r="V1531" i="71"/>
  <c r="V1532" i="71"/>
  <c r="V1533" i="71"/>
  <c r="V1650" i="71"/>
  <c r="V1651" i="71"/>
  <c r="V1652" i="71"/>
  <c r="V1653" i="71"/>
  <c r="V1654" i="71"/>
  <c r="V1702" i="71"/>
  <c r="V1703" i="71"/>
  <c r="V1704" i="71"/>
  <c r="V1705" i="71"/>
  <c r="V1706" i="71"/>
  <c r="V1707" i="71"/>
  <c r="V1708" i="71"/>
  <c r="V1709" i="71"/>
  <c r="V1710" i="71"/>
  <c r="V1711" i="71"/>
  <c r="V1712" i="71"/>
  <c r="V1713" i="71"/>
  <c r="V1714" i="71"/>
  <c r="V1715" i="71"/>
  <c r="V1716" i="71"/>
  <c r="V1717" i="71"/>
  <c r="V1718" i="71"/>
  <c r="V1719" i="71"/>
  <c r="V1720" i="71"/>
  <c r="V1721" i="71"/>
  <c r="V1722" i="71"/>
  <c r="V1723" i="71"/>
  <c r="V1724" i="71"/>
  <c r="V1725" i="71"/>
  <c r="V1726" i="71"/>
  <c r="V1727" i="71"/>
  <c r="V1728" i="71"/>
  <c r="V1729" i="71"/>
  <c r="V1730" i="71"/>
  <c r="V1731" i="71"/>
  <c r="V1732" i="71"/>
  <c r="V1733" i="71"/>
  <c r="V1734" i="71"/>
  <c r="V1735" i="71"/>
  <c r="V1736" i="71"/>
  <c r="V1737" i="71"/>
  <c r="V1738" i="71"/>
  <c r="V1739" i="71"/>
  <c r="V1740" i="71"/>
  <c r="V1741" i="71"/>
  <c r="V1742" i="71"/>
  <c r="V1743" i="71"/>
  <c r="V1744" i="71"/>
  <c r="V1745" i="71"/>
  <c r="V1746" i="71"/>
  <c r="V1747" i="71"/>
  <c r="V1748" i="71"/>
  <c r="V1749" i="71"/>
  <c r="V1750" i="71"/>
  <c r="V1751" i="71"/>
  <c r="V1752" i="71"/>
  <c r="V1753" i="71"/>
  <c r="V1754" i="71"/>
  <c r="V1755" i="71"/>
  <c r="V1756" i="71"/>
  <c r="V1757" i="71"/>
  <c r="V1758" i="71"/>
  <c r="V1759" i="71"/>
  <c r="V1760" i="71"/>
  <c r="V1761" i="71"/>
  <c r="V1762" i="71"/>
  <c r="V1763" i="71"/>
  <c r="V1764" i="71"/>
  <c r="V1765" i="71"/>
  <c r="V1766" i="71"/>
  <c r="V1767" i="71"/>
  <c r="V1768" i="71"/>
  <c r="V1769" i="71"/>
  <c r="V1770" i="71"/>
  <c r="V1771" i="71"/>
  <c r="V1772" i="71"/>
  <c r="V1773" i="71"/>
  <c r="V1774" i="71"/>
  <c r="V1775" i="71"/>
  <c r="V1776" i="71"/>
  <c r="V1777" i="71"/>
  <c r="V1778" i="71"/>
  <c r="V1779" i="71"/>
  <c r="V1780" i="71"/>
  <c r="V1781" i="71"/>
  <c r="V1782" i="71"/>
  <c r="V1783" i="71"/>
  <c r="V1784" i="71"/>
  <c r="V1785" i="71"/>
  <c r="V1786" i="71"/>
  <c r="V1787" i="71"/>
  <c r="V1788" i="71"/>
  <c r="V1789" i="71"/>
  <c r="V1790" i="71"/>
  <c r="V1791" i="71"/>
  <c r="V1792" i="71"/>
  <c r="V1793" i="71"/>
  <c r="V1794" i="71"/>
  <c r="V1795" i="71"/>
  <c r="V1796" i="71"/>
  <c r="V1797" i="71"/>
  <c r="V1798" i="71"/>
  <c r="V1799" i="71"/>
  <c r="V1800" i="71"/>
  <c r="V1801" i="71"/>
  <c r="V1802" i="71"/>
  <c r="V1803" i="71"/>
  <c r="V1804" i="71"/>
  <c r="V1805" i="71"/>
  <c r="V1806" i="71"/>
  <c r="V1807" i="71"/>
  <c r="V1808" i="71"/>
  <c r="V1809" i="71"/>
  <c r="V1810" i="71"/>
  <c r="V1811" i="71"/>
  <c r="V1812" i="71"/>
  <c r="V1813" i="71"/>
  <c r="V1814" i="71"/>
  <c r="V1815" i="71"/>
  <c r="V1816" i="71"/>
  <c r="V1817" i="71"/>
  <c r="V1818" i="71"/>
  <c r="V1819" i="71"/>
  <c r="V1820" i="71"/>
  <c r="V1821" i="71"/>
  <c r="V1822" i="71"/>
  <c r="V1823" i="71"/>
  <c r="V1824" i="71"/>
  <c r="V1825" i="71"/>
  <c r="V1826" i="71"/>
  <c r="V1827" i="71"/>
  <c r="V1828" i="71"/>
  <c r="V1829" i="71"/>
  <c r="V1830" i="71"/>
  <c r="V1831" i="71"/>
  <c r="V1832" i="71"/>
  <c r="V1833" i="71"/>
  <c r="V1834" i="71"/>
  <c r="V1835" i="71"/>
  <c r="V1836" i="71"/>
  <c r="V1837" i="71"/>
  <c r="V1838" i="71"/>
  <c r="V1839" i="71"/>
  <c r="V1840" i="71"/>
  <c r="V1841" i="71"/>
  <c r="V1842" i="71"/>
  <c r="V1843" i="71"/>
  <c r="V1844" i="71"/>
  <c r="V1845" i="71"/>
  <c r="V1846" i="71"/>
  <c r="V1847" i="71"/>
  <c r="V1848" i="71"/>
  <c r="V1849" i="71"/>
  <c r="V1850" i="71"/>
  <c r="V1851" i="71"/>
  <c r="V1852" i="71"/>
  <c r="V1853" i="71"/>
  <c r="V1854" i="71"/>
  <c r="V1855" i="71"/>
  <c r="V1856" i="71"/>
  <c r="V1857" i="71"/>
  <c r="V1858" i="71"/>
  <c r="V1859" i="71"/>
  <c r="V1860" i="71"/>
  <c r="V1861" i="71"/>
  <c r="V1862" i="71"/>
  <c r="V1863" i="71"/>
  <c r="V1864" i="71"/>
  <c r="V1865" i="71"/>
  <c r="V1866" i="71"/>
  <c r="V1867" i="71"/>
  <c r="V1868" i="71"/>
  <c r="V1869" i="71"/>
  <c r="V1870" i="71"/>
  <c r="V1871" i="71"/>
  <c r="V1872" i="71"/>
  <c r="V1873" i="71"/>
  <c r="V1874" i="71"/>
  <c r="V1875" i="71"/>
  <c r="V1876" i="71"/>
  <c r="V1877" i="71"/>
  <c r="V1878" i="71"/>
  <c r="V1879" i="71"/>
  <c r="V1880" i="71"/>
  <c r="V1881" i="71"/>
  <c r="V1882" i="71"/>
  <c r="V1883" i="71"/>
  <c r="V1884" i="71"/>
  <c r="V1885" i="71"/>
  <c r="V1886" i="71"/>
  <c r="V1887" i="71"/>
  <c r="V1888" i="71"/>
  <c r="V1889" i="71"/>
  <c r="V1890" i="71"/>
  <c r="V1891" i="71"/>
  <c r="V1892" i="71"/>
  <c r="V1893" i="71"/>
  <c r="V1894" i="71"/>
  <c r="V1895" i="71"/>
  <c r="V1896" i="71"/>
  <c r="V1897" i="71"/>
  <c r="V1898" i="71"/>
  <c r="V1899" i="71"/>
  <c r="V1900" i="71"/>
  <c r="V1901" i="71"/>
  <c r="V1902" i="71"/>
  <c r="V1903" i="71"/>
  <c r="V1904" i="71"/>
  <c r="V1905" i="71"/>
  <c r="V1906" i="71"/>
  <c r="V1907" i="71"/>
  <c r="V1908" i="71"/>
  <c r="V1909" i="71"/>
  <c r="V1910" i="71"/>
  <c r="V1911" i="71"/>
  <c r="V1912" i="71"/>
  <c r="V1913" i="71"/>
  <c r="V1914" i="71"/>
  <c r="V1915" i="71"/>
  <c r="V1916" i="71"/>
  <c r="V1917" i="71"/>
  <c r="V1918" i="71"/>
  <c r="V1919" i="71"/>
  <c r="V1920" i="71"/>
  <c r="V1921" i="71"/>
  <c r="V1922" i="71"/>
  <c r="V1923" i="71"/>
  <c r="V1924" i="71"/>
  <c r="V1925" i="71"/>
  <c r="V1926" i="71"/>
  <c r="V1927" i="71"/>
  <c r="V1928" i="71"/>
  <c r="V1929" i="71"/>
  <c r="V1930" i="71"/>
  <c r="V1931" i="71"/>
  <c r="V1932" i="71"/>
  <c r="V1933" i="71"/>
  <c r="V1934" i="71"/>
  <c r="V1935" i="71"/>
  <c r="V1936" i="71"/>
  <c r="V1937" i="71"/>
  <c r="V1938" i="71"/>
  <c r="V1939" i="71"/>
  <c r="V1940" i="71"/>
  <c r="V1941" i="71"/>
  <c r="V1942" i="71"/>
  <c r="V1943" i="71"/>
  <c r="V1944" i="71"/>
  <c r="V1945" i="71"/>
  <c r="V1946" i="71"/>
  <c r="V1947" i="71"/>
  <c r="V1948" i="71"/>
  <c r="V1949" i="71"/>
  <c r="V1950" i="71"/>
  <c r="V1951" i="71"/>
  <c r="V1952" i="71"/>
  <c r="V1953" i="71"/>
  <c r="V1954" i="71"/>
  <c r="V1955" i="71"/>
  <c r="V1956" i="71"/>
  <c r="V1957" i="71"/>
  <c r="V1958" i="71"/>
  <c r="V1959" i="71"/>
  <c r="V1960" i="71"/>
  <c r="V1961" i="71"/>
  <c r="V1962" i="71"/>
  <c r="V1963" i="71"/>
  <c r="V1964" i="71"/>
  <c r="V1965" i="71"/>
  <c r="V1966" i="71"/>
  <c r="V1967" i="71"/>
  <c r="V1968" i="71"/>
  <c r="V1969" i="71"/>
  <c r="V1970" i="71"/>
  <c r="V1971" i="71"/>
  <c r="V1972" i="71"/>
  <c r="V1973" i="71"/>
  <c r="V1974" i="71"/>
  <c r="V1975" i="71"/>
  <c r="V1976" i="71"/>
  <c r="V1977" i="71"/>
  <c r="V1978" i="71"/>
  <c r="V1979" i="71"/>
  <c r="V1980" i="71"/>
  <c r="V1981" i="71"/>
  <c r="V1982" i="71"/>
  <c r="V1983" i="71"/>
  <c r="V1984" i="71"/>
  <c r="V1985" i="71"/>
  <c r="V1986" i="71"/>
  <c r="V1987" i="71"/>
  <c r="V1988" i="71"/>
  <c r="V1989" i="71"/>
  <c r="V1990" i="71"/>
  <c r="V1991" i="71"/>
  <c r="V1992" i="71"/>
  <c r="V1993" i="71"/>
  <c r="V1994" i="71"/>
  <c r="V1995" i="71"/>
  <c r="V1996" i="71"/>
  <c r="V1997" i="71"/>
  <c r="V1998" i="71"/>
  <c r="V1999" i="71"/>
  <c r="V2000" i="71"/>
  <c r="V2001" i="71"/>
  <c r="V2002" i="71"/>
  <c r="V2003" i="71"/>
  <c r="V2004" i="71"/>
  <c r="V2005" i="71"/>
  <c r="V2006" i="71"/>
  <c r="V2007" i="71"/>
  <c r="V2008" i="71"/>
  <c r="V2009" i="71"/>
  <c r="V2010" i="71"/>
  <c r="V2011" i="71"/>
  <c r="V2012" i="71"/>
  <c r="V2013" i="71"/>
  <c r="V2014" i="71"/>
  <c r="V2015" i="71"/>
  <c r="V2016" i="71"/>
  <c r="V2017" i="71"/>
  <c r="V2018" i="71"/>
  <c r="V2019" i="71"/>
  <c r="V2020" i="71"/>
  <c r="V2021" i="71"/>
  <c r="V2022" i="71"/>
  <c r="V2023" i="71"/>
  <c r="V2024" i="71"/>
  <c r="V2025" i="71"/>
  <c r="V2026" i="71"/>
  <c r="V2027" i="71"/>
  <c r="V2028" i="71"/>
  <c r="V2029" i="71"/>
  <c r="V2030" i="71"/>
  <c r="V2031" i="71"/>
  <c r="V2032" i="71"/>
  <c r="V2033" i="71"/>
  <c r="V2034" i="71"/>
  <c r="V2035" i="71"/>
  <c r="V2036" i="71"/>
  <c r="V2037" i="71"/>
  <c r="V2038" i="71"/>
  <c r="V2039" i="71"/>
  <c r="V2040" i="71"/>
  <c r="V2041" i="71"/>
  <c r="V2042" i="71"/>
  <c r="V2043" i="71"/>
  <c r="V2044" i="71"/>
  <c r="V2045" i="71"/>
  <c r="V2046" i="71"/>
  <c r="V2047" i="71"/>
  <c r="V2048" i="71"/>
  <c r="V5" i="71"/>
  <c r="AA6" i="70"/>
  <c r="AA7" i="70"/>
  <c r="AA8" i="70"/>
  <c r="AA9" i="70"/>
  <c r="AA10" i="70"/>
  <c r="AA11" i="70"/>
  <c r="AA12" i="70"/>
  <c r="AA13" i="70"/>
  <c r="AA14" i="70"/>
  <c r="AA15" i="70"/>
  <c r="AA16" i="70"/>
  <c r="AA17" i="70"/>
  <c r="AA18" i="70"/>
  <c r="AA19" i="70"/>
  <c r="AA20" i="70"/>
  <c r="AA21" i="70"/>
  <c r="AA22" i="70"/>
  <c r="AA23" i="70"/>
  <c r="AA24" i="70"/>
  <c r="AA25" i="70"/>
  <c r="AA26" i="70"/>
  <c r="AA27" i="70"/>
  <c r="AA28" i="70"/>
  <c r="AA29" i="70"/>
  <c r="AA30" i="70"/>
  <c r="AA31" i="70"/>
  <c r="AA32" i="70"/>
  <c r="AA33" i="70"/>
  <c r="AA34" i="70"/>
  <c r="AA35" i="70"/>
  <c r="AA36" i="70"/>
  <c r="AA37" i="70"/>
  <c r="AA38" i="70"/>
  <c r="AA39" i="70"/>
  <c r="AA40" i="70"/>
  <c r="AA41" i="70"/>
  <c r="AA42" i="70"/>
  <c r="AA43" i="70"/>
  <c r="AA44" i="70"/>
  <c r="AA45" i="70"/>
  <c r="AA46" i="70"/>
  <c r="AA47" i="70"/>
  <c r="AA48" i="70"/>
  <c r="AA49" i="70"/>
  <c r="AA50" i="70"/>
  <c r="AA51" i="70"/>
  <c r="AA52" i="70"/>
  <c r="AA53" i="70"/>
  <c r="AA54" i="70"/>
  <c r="AA55" i="70"/>
  <c r="AA56" i="70"/>
  <c r="AA57" i="70"/>
  <c r="AA58" i="70"/>
  <c r="AA59" i="70"/>
  <c r="AA60" i="70"/>
  <c r="AA61" i="70"/>
  <c r="AA62" i="70"/>
  <c r="AA63" i="70"/>
  <c r="AA64" i="70"/>
  <c r="AA65" i="70"/>
  <c r="AA66" i="70"/>
  <c r="AA67" i="70"/>
  <c r="AA68" i="70"/>
  <c r="AA69" i="70"/>
  <c r="AA70" i="70"/>
  <c r="AA71" i="70"/>
  <c r="AA72" i="70"/>
  <c r="AA73" i="70"/>
  <c r="AA74" i="70"/>
  <c r="AA75" i="70"/>
  <c r="AA76" i="70"/>
  <c r="AA77" i="70"/>
  <c r="AA78" i="70"/>
  <c r="AA79" i="70"/>
  <c r="AA80" i="70"/>
  <c r="AA81" i="70"/>
  <c r="AA82" i="70"/>
  <c r="AA83" i="70"/>
  <c r="AA84" i="70"/>
  <c r="AA85" i="70"/>
  <c r="AA86" i="70"/>
  <c r="AA87" i="70"/>
  <c r="AA88" i="70"/>
  <c r="AA89" i="70"/>
  <c r="AA90" i="70"/>
  <c r="AA91" i="70"/>
  <c r="AA92" i="70"/>
  <c r="AA93" i="70"/>
  <c r="AA94" i="70"/>
  <c r="AA95" i="70"/>
  <c r="AA96" i="70"/>
  <c r="AA97" i="70"/>
  <c r="AA98" i="70"/>
  <c r="AA99" i="70"/>
  <c r="AA100" i="70"/>
  <c r="AA101" i="70"/>
  <c r="AA102" i="70"/>
  <c r="AA103" i="70"/>
  <c r="AA104" i="70"/>
  <c r="AA105" i="70"/>
  <c r="AA106" i="70"/>
  <c r="AA107" i="70"/>
  <c r="AA108" i="70"/>
  <c r="AA109" i="70"/>
  <c r="AA110" i="70"/>
  <c r="AA111" i="70"/>
  <c r="AA112" i="70"/>
  <c r="AA113" i="70"/>
  <c r="AA114" i="70"/>
  <c r="AA115" i="70"/>
  <c r="AA116" i="70"/>
  <c r="AA117" i="70"/>
  <c r="AA118" i="70"/>
  <c r="AA119" i="70"/>
  <c r="AA120" i="70"/>
  <c r="AA121" i="70"/>
  <c r="AA122" i="70"/>
  <c r="AA123" i="70"/>
  <c r="AA124" i="70"/>
  <c r="AA125" i="70"/>
  <c r="AA126" i="70"/>
  <c r="AA127" i="70"/>
  <c r="AA128" i="70"/>
  <c r="AA129" i="70"/>
  <c r="AA130" i="70"/>
  <c r="AA131" i="70"/>
  <c r="AA132" i="70"/>
  <c r="AA133" i="70"/>
  <c r="AA134" i="70"/>
  <c r="AA135" i="70"/>
  <c r="AA136" i="70"/>
  <c r="AA137" i="70"/>
  <c r="AA138" i="70"/>
  <c r="AA139" i="70"/>
  <c r="AA140" i="70"/>
  <c r="AA141" i="70"/>
  <c r="AA142" i="70"/>
  <c r="AA143" i="70"/>
  <c r="AA144" i="70"/>
  <c r="AA145" i="70"/>
  <c r="AA146" i="70"/>
  <c r="AA147" i="70"/>
  <c r="AA148" i="70"/>
  <c r="AA149" i="70"/>
  <c r="AA150" i="70"/>
  <c r="AA151" i="70"/>
  <c r="AA152" i="70"/>
  <c r="AA153" i="70"/>
  <c r="AA154" i="70"/>
  <c r="AA155" i="70"/>
  <c r="AA156" i="70"/>
  <c r="AA157" i="70"/>
  <c r="AA158" i="70"/>
  <c r="AA159" i="70"/>
  <c r="AA160" i="70"/>
  <c r="AA161" i="70"/>
  <c r="AA162" i="70"/>
  <c r="AA163" i="70"/>
  <c r="AA164" i="70"/>
  <c r="AA165" i="70"/>
  <c r="AA166" i="70"/>
  <c r="AA167" i="70"/>
  <c r="AA168" i="70"/>
  <c r="AA169" i="70"/>
  <c r="AA170" i="70"/>
  <c r="AA171" i="70"/>
  <c r="AA172" i="70"/>
  <c r="AA173" i="70"/>
  <c r="AA174" i="70"/>
  <c r="AA175" i="70"/>
  <c r="AA176" i="70"/>
  <c r="AA177" i="70"/>
  <c r="AA178" i="70"/>
  <c r="AA179" i="70"/>
  <c r="AA180" i="70"/>
  <c r="AA181" i="70"/>
  <c r="AA182" i="70"/>
  <c r="AA183" i="70"/>
  <c r="AA184" i="70"/>
  <c r="AA185" i="70"/>
  <c r="AA186" i="70"/>
  <c r="AA187" i="70"/>
  <c r="AA188" i="70"/>
  <c r="AA189" i="70"/>
  <c r="AA190" i="70"/>
  <c r="AA191" i="70"/>
  <c r="AA192" i="70"/>
  <c r="AA193" i="70"/>
  <c r="AA194" i="70"/>
  <c r="AA195" i="70"/>
  <c r="AA196" i="70"/>
  <c r="AA197" i="70"/>
  <c r="AA198" i="70"/>
  <c r="AA199" i="70"/>
  <c r="AA200" i="70"/>
  <c r="AA201" i="70"/>
  <c r="AA202" i="70"/>
  <c r="AA203" i="70"/>
  <c r="AA204" i="70"/>
  <c r="AA205" i="70"/>
  <c r="AA206" i="70"/>
  <c r="AA207" i="70"/>
  <c r="AA208" i="70"/>
  <c r="AA209" i="70"/>
  <c r="AA210" i="70"/>
  <c r="AA211" i="70"/>
  <c r="AA212" i="70"/>
  <c r="AA213" i="70"/>
  <c r="AA214" i="70"/>
  <c r="AA215" i="70"/>
  <c r="AA216" i="70"/>
  <c r="AA217" i="70"/>
  <c r="AA218" i="70"/>
  <c r="AA219" i="70"/>
  <c r="AA220" i="70"/>
  <c r="AA221" i="70"/>
  <c r="AA222" i="70"/>
  <c r="AA223" i="70"/>
  <c r="AA224" i="70"/>
  <c r="AA225" i="70"/>
  <c r="AA226" i="70"/>
  <c r="AA227" i="70"/>
  <c r="AA228" i="70"/>
  <c r="AA5" i="70"/>
  <c r="W2048" i="71"/>
  <c r="W2047" i="71"/>
  <c r="W2046" i="71"/>
  <c r="W2045" i="71"/>
  <c r="W2044" i="71"/>
  <c r="W2043" i="71"/>
  <c r="W2042" i="71"/>
  <c r="W2041" i="71"/>
  <c r="W2040" i="71"/>
  <c r="W2039" i="71"/>
  <c r="W2038" i="71"/>
  <c r="W2037" i="71"/>
  <c r="W2036" i="71"/>
  <c r="W2035" i="71"/>
  <c r="W2034" i="71"/>
  <c r="W2033" i="71"/>
  <c r="W2032" i="71"/>
  <c r="W2031" i="71"/>
  <c r="W2030" i="71"/>
  <c r="W2029" i="71"/>
  <c r="W2028" i="71"/>
  <c r="W2027" i="71"/>
  <c r="W2026" i="71"/>
  <c r="W2025" i="71"/>
  <c r="W2024" i="71"/>
  <c r="W2023" i="71"/>
  <c r="W2022" i="71"/>
  <c r="W2021" i="71"/>
  <c r="W2020" i="71"/>
  <c r="W2019" i="71"/>
  <c r="W2018" i="71"/>
  <c r="W2017" i="71"/>
  <c r="W2016" i="71"/>
  <c r="W2015" i="71"/>
  <c r="W2014" i="71"/>
  <c r="W2013" i="71"/>
  <c r="W2012" i="71"/>
  <c r="W2011" i="71"/>
  <c r="W2010" i="71"/>
  <c r="W2009" i="71"/>
  <c r="W2008" i="71"/>
  <c r="W2007" i="71"/>
  <c r="W2006" i="71"/>
  <c r="W2005" i="71"/>
  <c r="W2004" i="71"/>
  <c r="W2003" i="71"/>
  <c r="W2002" i="71"/>
  <c r="W2001" i="71"/>
  <c r="W2000" i="71"/>
  <c r="W1999" i="71"/>
  <c r="W1998" i="71"/>
  <c r="W1997" i="71"/>
  <c r="W1996" i="71"/>
  <c r="W1995" i="71"/>
  <c r="W1994" i="71"/>
  <c r="W1993" i="71"/>
  <c r="W1992" i="71"/>
  <c r="W1991" i="71"/>
  <c r="W1990" i="71"/>
  <c r="W1989" i="71"/>
  <c r="W1988" i="71"/>
  <c r="W1987" i="71"/>
  <c r="W1986" i="71"/>
  <c r="W1985" i="71"/>
  <c r="W1984" i="71"/>
  <c r="W1983" i="71"/>
  <c r="W1982" i="71"/>
  <c r="W1981" i="71"/>
  <c r="W1980" i="71"/>
  <c r="W1979" i="71"/>
  <c r="W1978" i="71"/>
  <c r="W1977" i="71"/>
  <c r="W1976" i="71"/>
  <c r="W1975" i="71"/>
  <c r="W1974" i="71"/>
  <c r="W1973" i="71"/>
  <c r="W1972" i="71"/>
  <c r="W1971" i="71"/>
  <c r="W1970" i="71"/>
  <c r="W1969" i="71"/>
  <c r="W1968" i="71"/>
  <c r="W1967" i="71"/>
  <c r="W1966" i="71"/>
  <c r="W1965" i="71"/>
  <c r="W1964" i="71"/>
  <c r="W1963" i="71"/>
  <c r="W1962" i="71"/>
  <c r="W1961" i="71"/>
  <c r="W1960" i="71"/>
  <c r="W1959" i="71"/>
  <c r="W1958" i="71"/>
  <c r="W1957" i="71"/>
  <c r="W1956" i="71"/>
  <c r="W1955" i="71"/>
  <c r="W1954" i="71"/>
  <c r="W1953" i="71"/>
  <c r="W1952" i="71"/>
  <c r="W1951" i="71"/>
  <c r="W1950" i="71"/>
  <c r="W1949" i="71"/>
  <c r="W1948" i="71"/>
  <c r="W1947" i="71"/>
  <c r="W1946" i="71"/>
  <c r="W1945" i="71"/>
  <c r="W1944" i="71"/>
  <c r="W1943" i="71"/>
  <c r="W1942" i="71"/>
  <c r="W1941" i="71"/>
  <c r="W1940" i="71"/>
  <c r="W1939" i="71"/>
  <c r="W1938" i="71"/>
  <c r="W1937" i="71"/>
  <c r="W1936" i="71"/>
  <c r="W1935" i="71"/>
  <c r="W1934" i="71"/>
  <c r="W1933" i="71"/>
  <c r="W1932" i="71"/>
  <c r="W1931" i="71"/>
  <c r="W1930" i="71"/>
  <c r="W1929" i="71"/>
  <c r="W1928" i="71"/>
  <c r="W1927" i="71"/>
  <c r="W1926" i="71"/>
  <c r="W1925" i="71"/>
  <c r="W1924" i="71"/>
  <c r="W1923" i="71"/>
  <c r="W1922" i="71"/>
  <c r="W1921" i="71"/>
  <c r="W1920" i="71"/>
  <c r="W1919" i="71"/>
  <c r="W1918" i="71"/>
  <c r="W1917" i="71"/>
  <c r="W1916" i="71"/>
  <c r="W1915" i="71"/>
  <c r="W1914" i="71"/>
  <c r="W1913" i="71"/>
  <c r="W1912" i="71"/>
  <c r="W1911" i="71"/>
  <c r="W1910" i="71"/>
  <c r="W1909" i="71"/>
  <c r="W1908" i="71"/>
  <c r="W1907" i="71"/>
  <c r="W1906" i="71"/>
  <c r="W1905" i="71"/>
  <c r="W1904" i="71"/>
  <c r="W1903" i="71"/>
  <c r="W1902" i="71"/>
  <c r="W1901" i="71"/>
  <c r="W1900" i="71"/>
  <c r="W1899" i="71"/>
  <c r="W1898" i="71"/>
  <c r="W1897" i="71"/>
  <c r="W1896" i="71"/>
  <c r="W1895" i="71"/>
  <c r="W1894" i="71"/>
  <c r="W1893" i="71"/>
  <c r="W1892" i="71"/>
  <c r="W1891" i="71"/>
  <c r="W1890" i="71"/>
  <c r="W1889" i="71"/>
  <c r="W1888" i="71"/>
  <c r="W1887" i="71"/>
  <c r="W1886" i="71"/>
  <c r="W1885" i="71"/>
  <c r="W1884" i="71"/>
  <c r="W1883" i="71"/>
  <c r="W1882" i="71"/>
  <c r="W1881" i="71"/>
  <c r="W1880" i="71"/>
  <c r="W1879" i="71"/>
  <c r="W1878" i="71"/>
  <c r="W1877" i="71"/>
  <c r="W1876" i="71"/>
  <c r="W1875" i="71"/>
  <c r="W1874" i="71"/>
  <c r="W1873" i="71"/>
  <c r="W1872" i="71"/>
  <c r="W1871" i="71"/>
  <c r="W1870" i="71"/>
  <c r="W1869" i="71"/>
  <c r="W1868" i="71"/>
  <c r="W1867" i="71"/>
  <c r="W1866" i="71"/>
  <c r="W1865" i="71"/>
  <c r="W1864" i="71"/>
  <c r="W1863" i="71"/>
  <c r="W1862" i="71"/>
  <c r="W1861" i="71"/>
  <c r="W1860" i="71"/>
  <c r="W1859" i="71"/>
  <c r="W1858" i="71"/>
  <c r="W1857" i="71"/>
  <c r="W1856" i="71"/>
  <c r="W1855" i="71"/>
  <c r="W1854" i="71"/>
  <c r="W1853" i="71"/>
  <c r="W1852" i="71"/>
  <c r="W1851" i="71"/>
  <c r="W1850" i="71"/>
  <c r="W1849" i="71"/>
  <c r="W1848" i="71"/>
  <c r="W1847" i="71"/>
  <c r="W1846" i="71"/>
  <c r="W1845" i="71"/>
  <c r="W1844" i="71"/>
  <c r="W1843" i="71"/>
  <c r="W1842" i="71"/>
  <c r="W1841" i="71"/>
  <c r="W1840" i="71"/>
  <c r="W1839" i="71"/>
  <c r="W1838" i="71"/>
  <c r="W1837" i="71"/>
  <c r="W1836" i="71"/>
  <c r="W1835" i="71"/>
  <c r="W1834" i="71"/>
  <c r="W1833" i="71"/>
  <c r="W1832" i="71"/>
  <c r="W1831" i="71"/>
  <c r="W1830" i="71"/>
  <c r="W1829" i="71"/>
  <c r="W1828" i="71"/>
  <c r="W1827" i="71"/>
  <c r="W1826" i="71"/>
  <c r="W1825" i="71"/>
  <c r="W1824" i="71"/>
  <c r="W1823" i="71"/>
  <c r="W1822" i="71"/>
  <c r="W1821" i="71"/>
  <c r="W1820" i="71"/>
  <c r="W1819" i="71"/>
  <c r="W1818" i="71"/>
  <c r="W1817" i="71"/>
  <c r="W1816" i="71"/>
  <c r="W1815" i="71"/>
  <c r="W1814" i="71"/>
  <c r="W1813" i="71"/>
  <c r="W1812" i="71"/>
  <c r="W1811" i="71"/>
  <c r="W1810" i="71"/>
  <c r="W1809" i="71"/>
  <c r="W1808" i="71"/>
  <c r="W1807" i="71"/>
  <c r="W1806" i="71"/>
  <c r="W1805" i="71"/>
  <c r="W1804" i="71"/>
  <c r="W1803" i="71"/>
  <c r="W1802" i="71"/>
  <c r="W1801" i="71"/>
  <c r="W1800" i="71"/>
  <c r="W1799" i="71"/>
  <c r="W1798" i="71"/>
  <c r="W1797" i="71"/>
  <c r="W1796" i="71"/>
  <c r="W1795" i="71"/>
  <c r="W1794" i="71"/>
  <c r="W1793" i="71"/>
  <c r="W1792" i="71"/>
  <c r="W1791" i="71"/>
  <c r="W1790" i="71"/>
  <c r="W1789" i="71"/>
  <c r="W1788" i="71"/>
  <c r="W1787" i="71"/>
  <c r="W1786" i="71"/>
  <c r="W1785" i="71"/>
  <c r="W1784" i="71"/>
  <c r="W1783" i="71"/>
  <c r="W1782" i="71"/>
  <c r="W1781" i="71"/>
  <c r="W1780" i="71"/>
  <c r="W1779" i="71"/>
  <c r="W1778" i="71"/>
  <c r="W1777" i="71"/>
  <c r="W1776" i="71"/>
  <c r="W1775" i="71"/>
  <c r="W1774" i="71"/>
  <c r="W1773" i="71"/>
  <c r="W1772" i="71"/>
  <c r="W1771" i="71"/>
  <c r="W1770" i="71"/>
  <c r="W1769" i="71"/>
  <c r="W1768" i="71"/>
  <c r="W1767" i="71"/>
  <c r="W1766" i="71"/>
  <c r="W1765" i="71"/>
  <c r="W1764" i="71"/>
  <c r="W1763" i="71"/>
  <c r="W1762" i="71"/>
  <c r="W1761" i="71"/>
  <c r="W1760" i="71"/>
  <c r="W1759" i="71"/>
  <c r="W1758" i="71"/>
  <c r="W1757" i="71"/>
  <c r="W1756" i="71"/>
  <c r="W1755" i="71"/>
  <c r="W1754" i="71"/>
  <c r="W1753" i="71"/>
  <c r="W1752" i="71"/>
  <c r="W1751" i="71"/>
  <c r="W1750" i="71"/>
  <c r="W1749" i="71"/>
  <c r="W1748" i="71"/>
  <c r="W1747" i="71"/>
  <c r="W1746" i="71"/>
  <c r="W1745" i="71"/>
  <c r="W1744" i="71"/>
  <c r="W1743" i="71"/>
  <c r="W1742" i="71"/>
  <c r="W1741" i="71"/>
  <c r="W1740" i="71"/>
  <c r="W1739" i="71"/>
  <c r="W1738" i="71"/>
  <c r="W1737" i="71"/>
  <c r="W1736" i="71"/>
  <c r="W1735" i="71"/>
  <c r="W1734" i="71"/>
  <c r="W1733" i="71"/>
  <c r="W1732" i="71"/>
  <c r="W1731" i="71"/>
  <c r="W1730" i="71"/>
  <c r="W1729" i="71"/>
  <c r="W1728" i="71"/>
  <c r="W1727" i="71"/>
  <c r="W1726" i="71"/>
  <c r="W1725" i="71"/>
  <c r="W1724" i="71"/>
  <c r="W1723" i="71"/>
  <c r="W1722" i="71"/>
  <c r="W1721" i="71"/>
  <c r="W1720" i="71"/>
  <c r="W1719" i="71"/>
  <c r="W1718" i="71"/>
  <c r="W1717" i="71"/>
  <c r="W1716" i="71"/>
  <c r="W1715" i="71"/>
  <c r="W1714" i="71"/>
  <c r="W1713" i="71"/>
  <c r="W1712" i="71"/>
  <c r="W1711" i="71"/>
  <c r="W1710" i="71"/>
  <c r="W1709" i="71"/>
  <c r="W1708" i="71"/>
  <c r="W1707" i="71"/>
  <c r="W1706" i="71"/>
  <c r="W1705" i="71"/>
  <c r="W1704" i="71"/>
  <c r="W1703" i="71"/>
  <c r="W1702" i="71"/>
  <c r="W1701" i="71"/>
  <c r="W1700" i="71"/>
  <c r="W1699" i="71"/>
  <c r="W1698" i="71"/>
  <c r="W1697" i="71"/>
  <c r="W1696" i="71"/>
  <c r="W1695" i="71"/>
  <c r="W1694" i="71"/>
  <c r="W1693" i="71"/>
  <c r="W1692" i="71"/>
  <c r="W1691" i="71"/>
  <c r="W1690" i="71"/>
  <c r="W1689" i="71"/>
  <c r="W1688" i="71"/>
  <c r="W1687" i="71"/>
  <c r="W1686" i="71"/>
  <c r="W1685" i="71"/>
  <c r="W1684" i="71"/>
  <c r="W1683" i="71"/>
  <c r="W1682" i="71"/>
  <c r="W1681" i="71"/>
  <c r="W1680" i="71"/>
  <c r="W1679" i="71"/>
  <c r="W1678" i="71"/>
  <c r="W1677" i="71"/>
  <c r="W1676" i="71"/>
  <c r="W1675" i="71"/>
  <c r="W1674" i="71"/>
  <c r="W1673" i="71"/>
  <c r="W1672" i="71"/>
  <c r="W1671" i="71"/>
  <c r="W1670" i="71"/>
  <c r="W1669" i="71"/>
  <c r="W1668" i="71"/>
  <c r="W1667" i="71"/>
  <c r="W1666" i="71"/>
  <c r="W1665" i="71"/>
  <c r="W1664" i="71"/>
  <c r="W1663" i="71"/>
  <c r="W1662" i="71"/>
  <c r="W1661" i="71"/>
  <c r="W1660" i="71"/>
  <c r="W1659" i="71"/>
  <c r="W1658" i="71"/>
  <c r="W1657" i="71"/>
  <c r="W1656" i="71"/>
  <c r="W1655" i="71"/>
  <c r="W1654" i="71"/>
  <c r="W1653" i="71"/>
  <c r="W1652" i="71"/>
  <c r="W1651" i="71"/>
  <c r="W1650" i="71"/>
  <c r="W1649" i="71"/>
  <c r="W1648" i="71"/>
  <c r="W1647" i="71"/>
  <c r="W1646" i="71"/>
  <c r="W1645" i="71"/>
  <c r="W1644" i="71"/>
  <c r="W1643" i="71"/>
  <c r="W1642" i="71"/>
  <c r="W1641" i="71"/>
  <c r="W1640" i="71"/>
  <c r="W1639" i="71"/>
  <c r="W1638" i="71"/>
  <c r="W1637" i="71"/>
  <c r="W1636" i="71"/>
  <c r="W1635" i="71"/>
  <c r="W1634" i="71"/>
  <c r="W1633" i="71"/>
  <c r="W1632" i="71"/>
  <c r="W1631" i="71"/>
  <c r="W1630" i="71"/>
  <c r="W1629" i="71"/>
  <c r="W1628" i="71"/>
  <c r="W1627" i="71"/>
  <c r="W1626" i="71"/>
  <c r="W1625" i="71"/>
  <c r="W1624" i="71"/>
  <c r="W1623" i="71"/>
  <c r="W1622" i="71"/>
  <c r="W1621" i="71"/>
  <c r="W1620" i="71"/>
  <c r="W1619" i="71"/>
  <c r="W1618" i="71"/>
  <c r="W1617" i="71"/>
  <c r="W1616" i="71"/>
  <c r="W1615" i="71"/>
  <c r="W1614" i="71"/>
  <c r="W1613" i="71"/>
  <c r="W1612" i="71"/>
  <c r="W1611" i="71"/>
  <c r="W1610" i="71"/>
  <c r="W1609" i="71"/>
  <c r="W1608" i="71"/>
  <c r="W1607" i="71"/>
  <c r="W1606" i="71"/>
  <c r="W1605" i="71"/>
  <c r="W1604" i="71"/>
  <c r="W1603" i="71"/>
  <c r="W1602" i="71"/>
  <c r="W1601" i="71"/>
  <c r="W1600" i="71"/>
  <c r="W1599" i="71"/>
  <c r="W1598" i="71"/>
  <c r="W1597" i="71"/>
  <c r="W1596" i="71"/>
  <c r="W1595" i="71"/>
  <c r="W1594" i="71"/>
  <c r="W1593" i="71"/>
  <c r="W1592" i="71"/>
  <c r="W1591" i="71"/>
  <c r="W1590" i="71"/>
  <c r="W1589" i="71"/>
  <c r="W1588" i="71"/>
  <c r="W1587" i="71"/>
  <c r="W1586" i="71"/>
  <c r="W1585" i="71"/>
  <c r="W1584" i="71"/>
  <c r="W1583" i="71"/>
  <c r="W1582" i="71"/>
  <c r="W1581" i="71"/>
  <c r="W1580" i="71"/>
  <c r="W1579" i="71"/>
  <c r="W1578" i="71"/>
  <c r="W1577" i="71"/>
  <c r="W1576" i="71"/>
  <c r="W1575" i="71"/>
  <c r="W1574" i="71"/>
  <c r="W1573" i="71"/>
  <c r="W1572" i="71"/>
  <c r="W1571" i="71"/>
  <c r="W1570" i="71"/>
  <c r="W1569" i="71"/>
  <c r="W1568" i="71"/>
  <c r="W1567" i="71"/>
  <c r="W1566" i="71"/>
  <c r="W1565" i="71"/>
  <c r="W1564" i="71"/>
  <c r="W1563" i="71"/>
  <c r="W1562" i="71"/>
  <c r="W1561" i="71"/>
  <c r="W1560" i="71"/>
  <c r="W1559" i="71"/>
  <c r="W1558" i="71"/>
  <c r="W1557" i="71"/>
  <c r="W1556" i="71"/>
  <c r="W1555" i="71"/>
  <c r="W1554" i="71"/>
  <c r="W1553" i="71"/>
  <c r="W1552" i="71"/>
  <c r="W1551" i="71"/>
  <c r="W1550" i="71"/>
  <c r="W1549" i="71"/>
  <c r="W1548" i="71"/>
  <c r="W1547" i="71"/>
  <c r="W1546" i="71"/>
  <c r="W1545" i="71"/>
  <c r="W1544" i="71"/>
  <c r="W1543" i="71"/>
  <c r="W1542" i="71"/>
  <c r="W1541" i="71"/>
  <c r="W1540" i="71"/>
  <c r="W1539" i="71"/>
  <c r="W1538" i="71"/>
  <c r="W1537" i="71"/>
  <c r="W1536" i="71"/>
  <c r="W1535" i="71"/>
  <c r="W1534" i="71"/>
  <c r="W1533" i="71"/>
  <c r="W1532" i="71"/>
  <c r="W1531" i="71"/>
  <c r="W1530" i="71"/>
  <c r="W1529" i="71"/>
  <c r="W1528" i="71"/>
  <c r="W1527" i="71"/>
  <c r="W1526" i="71"/>
  <c r="W1525" i="71"/>
  <c r="W1524" i="71"/>
  <c r="W1523" i="71"/>
  <c r="W1522" i="71"/>
  <c r="W1521" i="71"/>
  <c r="W1520" i="71"/>
  <c r="W1519" i="71"/>
  <c r="W1518" i="71"/>
  <c r="W1517" i="71"/>
  <c r="W1516" i="71"/>
  <c r="W1515" i="71"/>
  <c r="W1514" i="71"/>
  <c r="W1513" i="71"/>
  <c r="W1512" i="71"/>
  <c r="W1511" i="71"/>
  <c r="W1510" i="71"/>
  <c r="W1509" i="71"/>
  <c r="W1508" i="71"/>
  <c r="W1507" i="71"/>
  <c r="W1506" i="71"/>
  <c r="W1505" i="71"/>
  <c r="W1504" i="71"/>
  <c r="W1503" i="71"/>
  <c r="W1502" i="71"/>
  <c r="W1501" i="71"/>
  <c r="W1500" i="71"/>
  <c r="W1499" i="71"/>
  <c r="W1498" i="71"/>
  <c r="W1497" i="71"/>
  <c r="W1496" i="71"/>
  <c r="W1495" i="71"/>
  <c r="W1494" i="71"/>
  <c r="W1493" i="71"/>
  <c r="W1492" i="71"/>
  <c r="W1491" i="71"/>
  <c r="W1490" i="71"/>
  <c r="W1489" i="71"/>
  <c r="W1488" i="71"/>
  <c r="W1487" i="71"/>
  <c r="W1486" i="71"/>
  <c r="W1485" i="71"/>
  <c r="W1484" i="71"/>
  <c r="W1483" i="71"/>
  <c r="W1482" i="71"/>
  <c r="W1481" i="71"/>
  <c r="W1480" i="71"/>
  <c r="W1479" i="71"/>
  <c r="W1478" i="71"/>
  <c r="W1477" i="71"/>
  <c r="W1476" i="71"/>
  <c r="W1475" i="71"/>
  <c r="W1474" i="71"/>
  <c r="W1473" i="71"/>
  <c r="W1472" i="71"/>
  <c r="W1471" i="71"/>
  <c r="W1470" i="71"/>
  <c r="W1469" i="71"/>
  <c r="W1468" i="71"/>
  <c r="W1467" i="71"/>
  <c r="W1466" i="71"/>
  <c r="W1465" i="71"/>
  <c r="W1464" i="71"/>
  <c r="W1463" i="71"/>
  <c r="W1462" i="71"/>
  <c r="W1461" i="71"/>
  <c r="W1460" i="71"/>
  <c r="W1459" i="71"/>
  <c r="W1458" i="71"/>
  <c r="W1457" i="71"/>
  <c r="W1456" i="71"/>
  <c r="W1455" i="71"/>
  <c r="W1454" i="71"/>
  <c r="W1453" i="71"/>
  <c r="W1452" i="71"/>
  <c r="W1451" i="71"/>
  <c r="W1450" i="71"/>
  <c r="W1449" i="71"/>
  <c r="W1448" i="71"/>
  <c r="W1447" i="71"/>
  <c r="W1446" i="71"/>
  <c r="W1445" i="71"/>
  <c r="W1444" i="71"/>
  <c r="W1443" i="71"/>
  <c r="W1442" i="71"/>
  <c r="W1441" i="71"/>
  <c r="W1440" i="71"/>
  <c r="W1439" i="71"/>
  <c r="W1438" i="71"/>
  <c r="W1437" i="71"/>
  <c r="W1436" i="71"/>
  <c r="W1435" i="71"/>
  <c r="W1434" i="71"/>
  <c r="W1433" i="71"/>
  <c r="W1432" i="71"/>
  <c r="W1431" i="71"/>
  <c r="W1430" i="71"/>
  <c r="W1429" i="71"/>
  <c r="W1428" i="71"/>
  <c r="W1427" i="71"/>
  <c r="W1426" i="71"/>
  <c r="W1425" i="71"/>
  <c r="W1424" i="71"/>
  <c r="W1423" i="71"/>
  <c r="W1422" i="71"/>
  <c r="W1421" i="71"/>
  <c r="W1420" i="71"/>
  <c r="W1419" i="71"/>
  <c r="W1418" i="71"/>
  <c r="W1417" i="71"/>
  <c r="W1416" i="71"/>
  <c r="W1415" i="71"/>
  <c r="W1414" i="71"/>
  <c r="W1413" i="71"/>
  <c r="W1412" i="71"/>
  <c r="W1411" i="71"/>
  <c r="W1410" i="71"/>
  <c r="W1409" i="71"/>
  <c r="W1408" i="71"/>
  <c r="W1407" i="71"/>
  <c r="W1406" i="71"/>
  <c r="W1405" i="71"/>
  <c r="W1404" i="71"/>
  <c r="W1403" i="71"/>
  <c r="W1402" i="71"/>
  <c r="W1401" i="71"/>
  <c r="W1400" i="71"/>
  <c r="W1399" i="71"/>
  <c r="W1398" i="71"/>
  <c r="W1397" i="71"/>
  <c r="W1396" i="71"/>
  <c r="W1395" i="71"/>
  <c r="W1394" i="71"/>
  <c r="W1393" i="71"/>
  <c r="W1392" i="71"/>
  <c r="W1391" i="71"/>
  <c r="W1390" i="71"/>
  <c r="W1389" i="71"/>
  <c r="W1388" i="71"/>
  <c r="W1387" i="71"/>
  <c r="W1386" i="71"/>
  <c r="W1385" i="71"/>
  <c r="W1384" i="71"/>
  <c r="W1383" i="71"/>
  <c r="W1382" i="71"/>
  <c r="W1381" i="71"/>
  <c r="W1380" i="71"/>
  <c r="W1379" i="71"/>
  <c r="W1378" i="71"/>
  <c r="W1377" i="71"/>
  <c r="W1376" i="71"/>
  <c r="W1375" i="71"/>
  <c r="W1374" i="71"/>
  <c r="W1373" i="71"/>
  <c r="W1372" i="71"/>
  <c r="W1371" i="71"/>
  <c r="W1370" i="71"/>
  <c r="W1369" i="71"/>
  <c r="W1368" i="71"/>
  <c r="W1367" i="71"/>
  <c r="W1366" i="71"/>
  <c r="W1365" i="71"/>
  <c r="W1364" i="71"/>
  <c r="W1363" i="71"/>
  <c r="W1362" i="71"/>
  <c r="W1361" i="71"/>
  <c r="W1360" i="71"/>
  <c r="W1359" i="71"/>
  <c r="W1358" i="71"/>
  <c r="W1357" i="71"/>
  <c r="W1356" i="71"/>
  <c r="W1355" i="71"/>
  <c r="W1354" i="71"/>
  <c r="W1353" i="71"/>
  <c r="W1352" i="71"/>
  <c r="W1351" i="71"/>
  <c r="W1350" i="71"/>
  <c r="W1349" i="71"/>
  <c r="W1348" i="71"/>
  <c r="W1347" i="71"/>
  <c r="W1346" i="71"/>
  <c r="W1345" i="71"/>
  <c r="W1344" i="71"/>
  <c r="W1343" i="71"/>
  <c r="W1342" i="71"/>
  <c r="W1341" i="71"/>
  <c r="W1340" i="71"/>
  <c r="W1339" i="71"/>
  <c r="W1338" i="71"/>
  <c r="W1337" i="71"/>
  <c r="W1336" i="71"/>
  <c r="W1335" i="71"/>
  <c r="W1334" i="71"/>
  <c r="W1333" i="71"/>
  <c r="W1332" i="71"/>
  <c r="W1331" i="71"/>
  <c r="W1330" i="71"/>
  <c r="W1329" i="71"/>
  <c r="W1328" i="71"/>
  <c r="W1327" i="71"/>
  <c r="W1326" i="71"/>
  <c r="W1325" i="71"/>
  <c r="W1324" i="71"/>
  <c r="W1323" i="71"/>
  <c r="W1322" i="71"/>
  <c r="W1321" i="71"/>
  <c r="W1320" i="71"/>
  <c r="W1319" i="71"/>
  <c r="W1318" i="71"/>
  <c r="W1317" i="71"/>
  <c r="W1316" i="71"/>
  <c r="W1315" i="71"/>
  <c r="W1314" i="71"/>
  <c r="W1313" i="71"/>
  <c r="W1312" i="71"/>
  <c r="W1311" i="71"/>
  <c r="W1310" i="71"/>
  <c r="W1309" i="71"/>
  <c r="W1308" i="71"/>
  <c r="W1307" i="71"/>
  <c r="W1306" i="71"/>
  <c r="W1305" i="71"/>
  <c r="W1304" i="71"/>
  <c r="W1303" i="71"/>
  <c r="W1302" i="71"/>
  <c r="W1301" i="71"/>
  <c r="W1300" i="71"/>
  <c r="W1299" i="71"/>
  <c r="W1298" i="71"/>
  <c r="W1297" i="71"/>
  <c r="W1296" i="71"/>
  <c r="W1295" i="71"/>
  <c r="W1294" i="71"/>
  <c r="W1293" i="71"/>
  <c r="W1292" i="71"/>
  <c r="W1291" i="71"/>
  <c r="W1290" i="71"/>
  <c r="W1289" i="71"/>
  <c r="W1288" i="71"/>
  <c r="W1287" i="71"/>
  <c r="W1286" i="71"/>
  <c r="W1285" i="71"/>
  <c r="W1284" i="71"/>
  <c r="W1283" i="71"/>
  <c r="W1282" i="71"/>
  <c r="W1281" i="71"/>
  <c r="W1280" i="71"/>
  <c r="W1279" i="71"/>
  <c r="W1278" i="71"/>
  <c r="W1277" i="71"/>
  <c r="W1276" i="71"/>
  <c r="W1275" i="71"/>
  <c r="W1274" i="71"/>
  <c r="W1273" i="71"/>
  <c r="W1272" i="71"/>
  <c r="W1271" i="71"/>
  <c r="W1270" i="71"/>
  <c r="W1269" i="71"/>
  <c r="W1268" i="71"/>
  <c r="W1267" i="71"/>
  <c r="W1266" i="71"/>
  <c r="W1265" i="71"/>
  <c r="W1264" i="71"/>
  <c r="W1263" i="71"/>
  <c r="W1262" i="71"/>
  <c r="W1261" i="71"/>
  <c r="W1260" i="71"/>
  <c r="W1259" i="71"/>
  <c r="W1258" i="71"/>
  <c r="W1257" i="71"/>
  <c r="W1256" i="71"/>
  <c r="W1255" i="71"/>
  <c r="W1254" i="71"/>
  <c r="W1253" i="71"/>
  <c r="W1252" i="71"/>
  <c r="W1251" i="71"/>
  <c r="W1250" i="71"/>
  <c r="W1249" i="71"/>
  <c r="W1248" i="71"/>
  <c r="W1247" i="71"/>
  <c r="W1246" i="71"/>
  <c r="W1245" i="71"/>
  <c r="W1244" i="71"/>
  <c r="W1243" i="71"/>
  <c r="W1242" i="71"/>
  <c r="W1241" i="71"/>
  <c r="W1240" i="71"/>
  <c r="W1239" i="71"/>
  <c r="W1238" i="71"/>
  <c r="W1237" i="71"/>
  <c r="W1236" i="71"/>
  <c r="W1235" i="71"/>
  <c r="W1234" i="71"/>
  <c r="W1233" i="71"/>
  <c r="W1232" i="71"/>
  <c r="W1231" i="71"/>
  <c r="W1230" i="71"/>
  <c r="W1229" i="71"/>
  <c r="W1228" i="71"/>
  <c r="W1227" i="71"/>
  <c r="W1226" i="71"/>
  <c r="W1225" i="71"/>
  <c r="W1224" i="71"/>
  <c r="W1223" i="71"/>
  <c r="W1222" i="71"/>
  <c r="W1221" i="71"/>
  <c r="W1220" i="71"/>
  <c r="W1219" i="71"/>
  <c r="W1218" i="71"/>
  <c r="W1217" i="71"/>
  <c r="W1216" i="71"/>
  <c r="W1215" i="71"/>
  <c r="W1214" i="71"/>
  <c r="W1213" i="71"/>
  <c r="W1212" i="71"/>
  <c r="W1211" i="71"/>
  <c r="W1210" i="71"/>
  <c r="W1209" i="71"/>
  <c r="W1208" i="71"/>
  <c r="W1207" i="71"/>
  <c r="W1206" i="71"/>
  <c r="W1205" i="71"/>
  <c r="W1204" i="71"/>
  <c r="W1203" i="71"/>
  <c r="W1202" i="71"/>
  <c r="W1201" i="71"/>
  <c r="W1200" i="71"/>
  <c r="W1199" i="71"/>
  <c r="W1198" i="71"/>
  <c r="W1197" i="71"/>
  <c r="W1196" i="71"/>
  <c r="W1195" i="71"/>
  <c r="W1194" i="71"/>
  <c r="W1193" i="71"/>
  <c r="W1192" i="71"/>
  <c r="W1191" i="71"/>
  <c r="W1190" i="71"/>
  <c r="W1189" i="71"/>
  <c r="W1188" i="71"/>
  <c r="W1187" i="71"/>
  <c r="W1186" i="71"/>
  <c r="W1185" i="71"/>
  <c r="W1184" i="71"/>
  <c r="W1183" i="71"/>
  <c r="W1182" i="71"/>
  <c r="W1181" i="71"/>
  <c r="W1180" i="71"/>
  <c r="W1179" i="71"/>
  <c r="W1178" i="71"/>
  <c r="W1177" i="71"/>
  <c r="W1176" i="71"/>
  <c r="W1175" i="71"/>
  <c r="W1174" i="71"/>
  <c r="W1173" i="71"/>
  <c r="W1172" i="71"/>
  <c r="W1171" i="71"/>
  <c r="W1170" i="71"/>
  <c r="W1169" i="71"/>
  <c r="W1168" i="71"/>
  <c r="W1167" i="71"/>
  <c r="W1166" i="71"/>
  <c r="W1165" i="71"/>
  <c r="W1164" i="71"/>
  <c r="W1163" i="71"/>
  <c r="W1162" i="71"/>
  <c r="W1161" i="71"/>
  <c r="W1160" i="71"/>
  <c r="W1159" i="71"/>
  <c r="W1158" i="71"/>
  <c r="W1157" i="71"/>
  <c r="W1156" i="71"/>
  <c r="W1155" i="71"/>
  <c r="W1154" i="71"/>
  <c r="W1153" i="71"/>
  <c r="W1152" i="71"/>
  <c r="W1151" i="71"/>
  <c r="W1150" i="71"/>
  <c r="W1149" i="71"/>
  <c r="W1148" i="71"/>
  <c r="W1147" i="71"/>
  <c r="W1146" i="71"/>
  <c r="W1145" i="71"/>
  <c r="W1144" i="71"/>
  <c r="W1143" i="71"/>
  <c r="W1142" i="71"/>
  <c r="W1141" i="71"/>
  <c r="W1140" i="71"/>
  <c r="W1139" i="71"/>
  <c r="W1138" i="71"/>
  <c r="W1137" i="71"/>
  <c r="W1136" i="71"/>
  <c r="W1135" i="71"/>
  <c r="W1134" i="71"/>
  <c r="W1133" i="71"/>
  <c r="W1132" i="71"/>
  <c r="W1131" i="71"/>
  <c r="W1130" i="71"/>
  <c r="W1129" i="71"/>
  <c r="W1128" i="71"/>
  <c r="W1127" i="71"/>
  <c r="W1126" i="71"/>
  <c r="W1125" i="71"/>
  <c r="W1124" i="71"/>
  <c r="W1123" i="71"/>
  <c r="W1122" i="71"/>
  <c r="W1121" i="71"/>
  <c r="W1120" i="71"/>
  <c r="W1119" i="71"/>
  <c r="W1118" i="71"/>
  <c r="W1117" i="71"/>
  <c r="W1116" i="71"/>
  <c r="W1115" i="71"/>
  <c r="W1114" i="71"/>
  <c r="W1113" i="71"/>
  <c r="W1112" i="71"/>
  <c r="W1111" i="71"/>
  <c r="W1110" i="71"/>
  <c r="W1109" i="71"/>
  <c r="W1108" i="71"/>
  <c r="W1107" i="71"/>
  <c r="W1106" i="71"/>
  <c r="W1105" i="71"/>
  <c r="W1104" i="71"/>
  <c r="W1103" i="71"/>
  <c r="W1102" i="71"/>
  <c r="W1101" i="71"/>
  <c r="W1100" i="71"/>
  <c r="W1099" i="71"/>
  <c r="W1098" i="71"/>
  <c r="W1097" i="71"/>
  <c r="W1096" i="71"/>
  <c r="W1095" i="71"/>
  <c r="W1094" i="71"/>
  <c r="W1093" i="71"/>
  <c r="W1092" i="71"/>
  <c r="W1091" i="71"/>
  <c r="W1090" i="71"/>
  <c r="W1089" i="71"/>
  <c r="W1088" i="71"/>
  <c r="W1087" i="71"/>
  <c r="W1086" i="71"/>
  <c r="W1085" i="71"/>
  <c r="W1084" i="71"/>
  <c r="W1083" i="71"/>
  <c r="W1082" i="71"/>
  <c r="W1081" i="71"/>
  <c r="W1080" i="71"/>
  <c r="W1079" i="71"/>
  <c r="W1078" i="71"/>
  <c r="W1077" i="71"/>
  <c r="W1076" i="71"/>
  <c r="W1075" i="71"/>
  <c r="W1074" i="71"/>
  <c r="W1073" i="71"/>
  <c r="W1072" i="71"/>
  <c r="W1071" i="71"/>
  <c r="W1070" i="71"/>
  <c r="W1069" i="71"/>
  <c r="W1068" i="71"/>
  <c r="W1067" i="71"/>
  <c r="W1066" i="71"/>
  <c r="W1065" i="71"/>
  <c r="W1064" i="71"/>
  <c r="W1063" i="71"/>
  <c r="W1062" i="71"/>
  <c r="W1061" i="71"/>
  <c r="W1060" i="71"/>
  <c r="W1059" i="71"/>
  <c r="W1058" i="71"/>
  <c r="W1057" i="71"/>
  <c r="W1056" i="71"/>
  <c r="W1055" i="71"/>
  <c r="W1054" i="71"/>
  <c r="W1053" i="71"/>
  <c r="W1052" i="71"/>
  <c r="W1051" i="71"/>
  <c r="W1050" i="71"/>
  <c r="W1049" i="71"/>
  <c r="W1048" i="71"/>
  <c r="W1047" i="71"/>
  <c r="W1046" i="71"/>
  <c r="W1045" i="71"/>
  <c r="W1044" i="71"/>
  <c r="W1043" i="71"/>
  <c r="W1042" i="71"/>
  <c r="W1041" i="71"/>
  <c r="W1040" i="71"/>
  <c r="W1039" i="71"/>
  <c r="W1038" i="71"/>
  <c r="W1037" i="71"/>
  <c r="W1036" i="71"/>
  <c r="W1035" i="71"/>
  <c r="W1034" i="71"/>
  <c r="W1033" i="71"/>
  <c r="W1032" i="71"/>
  <c r="W1031" i="71"/>
  <c r="W1030" i="71"/>
  <c r="W1029" i="71"/>
  <c r="W1028" i="71"/>
  <c r="W1027" i="71"/>
  <c r="W1026" i="71"/>
  <c r="W1025" i="71"/>
  <c r="W1024" i="71"/>
  <c r="W1023" i="71"/>
  <c r="W1022" i="71"/>
  <c r="W1021" i="71"/>
  <c r="W1020" i="71"/>
  <c r="W1019" i="71"/>
  <c r="W1018" i="71"/>
  <c r="W1017" i="71"/>
  <c r="W1016" i="71"/>
  <c r="W1015" i="71"/>
  <c r="W1014" i="71"/>
  <c r="W1013" i="71"/>
  <c r="W1012" i="71"/>
  <c r="W1011" i="71"/>
  <c r="W1010" i="71"/>
  <c r="W1009" i="71"/>
  <c r="W1008" i="71"/>
  <c r="W1007" i="71"/>
  <c r="W1006" i="71"/>
  <c r="W1005" i="71"/>
  <c r="W1004" i="71"/>
  <c r="W1003" i="71"/>
  <c r="W1002" i="71"/>
  <c r="W1001" i="71"/>
  <c r="W1000" i="71"/>
  <c r="W999" i="71"/>
  <c r="W998" i="71"/>
  <c r="W997" i="71"/>
  <c r="W996" i="71"/>
  <c r="W995" i="71"/>
  <c r="W994" i="71"/>
  <c r="W993" i="71"/>
  <c r="W992" i="71"/>
  <c r="W991" i="71"/>
  <c r="W990" i="71"/>
  <c r="W989" i="71"/>
  <c r="W988" i="71"/>
  <c r="W987" i="71"/>
  <c r="W986" i="71"/>
  <c r="W985" i="71"/>
  <c r="W984" i="71"/>
  <c r="W983" i="71"/>
  <c r="W982" i="71"/>
  <c r="W981" i="71"/>
  <c r="W980" i="71"/>
  <c r="W979" i="71"/>
  <c r="W978" i="71"/>
  <c r="W977" i="71"/>
  <c r="W976" i="71"/>
  <c r="W975" i="71"/>
  <c r="W974" i="71"/>
  <c r="W973" i="71"/>
  <c r="W972" i="71"/>
  <c r="W971" i="71"/>
  <c r="W970" i="71"/>
  <c r="W969" i="71"/>
  <c r="W968" i="71"/>
  <c r="W967" i="71"/>
  <c r="W966" i="71"/>
  <c r="W965" i="71"/>
  <c r="W964" i="71"/>
  <c r="W963" i="71"/>
  <c r="W962" i="71"/>
  <c r="W961" i="71"/>
  <c r="W960" i="71"/>
  <c r="W959" i="71"/>
  <c r="W958" i="71"/>
  <c r="W957" i="71"/>
  <c r="W956" i="71"/>
  <c r="W955" i="71"/>
  <c r="W954" i="71"/>
  <c r="W953" i="71"/>
  <c r="W952" i="71"/>
  <c r="W951" i="71"/>
  <c r="W950" i="71"/>
  <c r="W949" i="71"/>
  <c r="W948" i="71"/>
  <c r="W947" i="71"/>
  <c r="W946" i="71"/>
  <c r="W945" i="71"/>
  <c r="W944" i="71"/>
  <c r="W943" i="71"/>
  <c r="W942" i="71"/>
  <c r="W941" i="71"/>
  <c r="W940" i="71"/>
  <c r="W939" i="71"/>
  <c r="W938" i="71"/>
  <c r="W937" i="71"/>
  <c r="W936" i="71"/>
  <c r="W935" i="71"/>
  <c r="W934" i="71"/>
  <c r="W933" i="71"/>
  <c r="W932" i="71"/>
  <c r="W931" i="71"/>
  <c r="W930" i="71"/>
  <c r="W929" i="71"/>
  <c r="W928" i="71"/>
  <c r="W927" i="71"/>
  <c r="W926" i="71"/>
  <c r="W925" i="71"/>
  <c r="W924" i="71"/>
  <c r="W923" i="71"/>
  <c r="W922" i="71"/>
  <c r="W921" i="71"/>
  <c r="W920" i="71"/>
  <c r="W919" i="71"/>
  <c r="W918" i="71"/>
  <c r="W917" i="71"/>
  <c r="W916" i="71"/>
  <c r="W915" i="71"/>
  <c r="W914" i="71"/>
  <c r="W913" i="71"/>
  <c r="W912" i="71"/>
  <c r="W911" i="71"/>
  <c r="W910" i="71"/>
  <c r="W909" i="71"/>
  <c r="W908" i="71"/>
  <c r="W907" i="71"/>
  <c r="W906" i="71"/>
  <c r="W905" i="71"/>
  <c r="W904" i="71"/>
  <c r="W903" i="71"/>
  <c r="W902" i="71"/>
  <c r="W901" i="71"/>
  <c r="W900" i="71"/>
  <c r="W899" i="71"/>
  <c r="W898" i="71"/>
  <c r="W897" i="71"/>
  <c r="W896" i="71"/>
  <c r="W895" i="71"/>
  <c r="W894" i="71"/>
  <c r="W893" i="71"/>
  <c r="W892" i="71"/>
  <c r="W891" i="71"/>
  <c r="W890" i="71"/>
  <c r="W889" i="71"/>
  <c r="W888" i="71"/>
  <c r="W887" i="71"/>
  <c r="W886" i="71"/>
  <c r="W885" i="71"/>
  <c r="W884" i="71"/>
  <c r="W883" i="71"/>
  <c r="W882" i="71"/>
  <c r="W881" i="71"/>
  <c r="W880" i="71"/>
  <c r="W879" i="71"/>
  <c r="W878" i="71"/>
  <c r="W877" i="71"/>
  <c r="W876" i="71"/>
  <c r="W875" i="71"/>
  <c r="W874" i="71"/>
  <c r="W873" i="71"/>
  <c r="W872" i="71"/>
  <c r="W871" i="71"/>
  <c r="W870" i="71"/>
  <c r="W869" i="71"/>
  <c r="W868" i="71"/>
  <c r="W867" i="71"/>
  <c r="W866" i="71"/>
  <c r="W865" i="71"/>
  <c r="W864" i="71"/>
  <c r="W863" i="71"/>
  <c r="W862" i="71"/>
  <c r="W861" i="71"/>
  <c r="W860" i="71"/>
  <c r="W859" i="71"/>
  <c r="W858" i="71"/>
  <c r="W857" i="71"/>
  <c r="W856" i="71"/>
  <c r="W855" i="71"/>
  <c r="W854" i="71"/>
  <c r="W853" i="71"/>
  <c r="W852" i="71"/>
  <c r="W851" i="71"/>
  <c r="W850" i="71"/>
  <c r="W849" i="71"/>
  <c r="W848" i="71"/>
  <c r="W847" i="71"/>
  <c r="W846" i="71"/>
  <c r="W845" i="71"/>
  <c r="W844" i="71"/>
  <c r="W843" i="71"/>
  <c r="W842" i="71"/>
  <c r="W841" i="71"/>
  <c r="W840" i="71"/>
  <c r="W839" i="71"/>
  <c r="W838" i="71"/>
  <c r="W837" i="71"/>
  <c r="W836" i="71"/>
  <c r="W835" i="71"/>
  <c r="W834" i="71"/>
  <c r="W833" i="71"/>
  <c r="W832" i="71"/>
  <c r="W831" i="71"/>
  <c r="W830" i="71"/>
  <c r="W829" i="71"/>
  <c r="W828" i="71"/>
  <c r="W827" i="71"/>
  <c r="W826" i="71"/>
  <c r="W825" i="71"/>
  <c r="W824" i="71"/>
  <c r="W823" i="71"/>
  <c r="W822" i="71"/>
  <c r="W821" i="71"/>
  <c r="W820" i="71"/>
  <c r="W819" i="71"/>
  <c r="W818" i="71"/>
  <c r="W817" i="71"/>
  <c r="W816" i="71"/>
  <c r="W815" i="71"/>
  <c r="W814" i="71"/>
  <c r="W813" i="71"/>
  <c r="W812" i="71"/>
  <c r="W811" i="71"/>
  <c r="W810" i="71"/>
  <c r="W809" i="71"/>
  <c r="W808" i="71"/>
  <c r="W807" i="71"/>
  <c r="W806" i="71"/>
  <c r="W805" i="71"/>
  <c r="W804" i="71"/>
  <c r="W803" i="71"/>
  <c r="W802" i="71"/>
  <c r="W801" i="71"/>
  <c r="W800" i="71"/>
  <c r="W799" i="71"/>
  <c r="W798" i="71"/>
  <c r="W797" i="71"/>
  <c r="W796" i="71"/>
  <c r="W795" i="71"/>
  <c r="W794" i="71"/>
  <c r="W793" i="71"/>
  <c r="W792" i="71"/>
  <c r="W791" i="71"/>
  <c r="W790" i="71"/>
  <c r="W789" i="71"/>
  <c r="W788" i="71"/>
  <c r="W787" i="71"/>
  <c r="W786" i="71"/>
  <c r="W785" i="71"/>
  <c r="W784" i="71"/>
  <c r="W783" i="71"/>
  <c r="W782" i="71"/>
  <c r="W781" i="71"/>
  <c r="W780" i="71"/>
  <c r="W779" i="71"/>
  <c r="W778" i="71"/>
  <c r="W777" i="71"/>
  <c r="W776" i="71"/>
  <c r="W775" i="71"/>
  <c r="W774" i="71"/>
  <c r="W773" i="71"/>
  <c r="W772" i="71"/>
  <c r="W771" i="71"/>
  <c r="W770" i="71"/>
  <c r="W769" i="71"/>
  <c r="W768" i="71"/>
  <c r="W767" i="71"/>
  <c r="W766" i="71"/>
  <c r="W765" i="71"/>
  <c r="W764" i="71"/>
  <c r="W763" i="71"/>
  <c r="W762" i="71"/>
  <c r="W761" i="71"/>
  <c r="W760" i="71"/>
  <c r="W759" i="71"/>
  <c r="W758" i="71"/>
  <c r="W757" i="71"/>
  <c r="W756" i="71"/>
  <c r="W755" i="71"/>
  <c r="W754" i="71"/>
  <c r="W753" i="71"/>
  <c r="W752" i="71"/>
  <c r="W751" i="71"/>
  <c r="W750" i="71"/>
  <c r="W749" i="71"/>
  <c r="W748" i="71"/>
  <c r="W747" i="71"/>
  <c r="W746" i="71"/>
  <c r="W745" i="71"/>
  <c r="W744" i="71"/>
  <c r="W743" i="71"/>
  <c r="W742" i="71"/>
  <c r="W741" i="71"/>
  <c r="W740" i="71"/>
  <c r="W739" i="71"/>
  <c r="W738" i="71"/>
  <c r="W737" i="71"/>
  <c r="W736" i="71"/>
  <c r="W735" i="71"/>
  <c r="W734" i="71"/>
  <c r="W733" i="71"/>
  <c r="W732" i="71"/>
  <c r="W731" i="71"/>
  <c r="W730" i="71"/>
  <c r="W729" i="71"/>
  <c r="W728" i="71"/>
  <c r="W727" i="71"/>
  <c r="W726" i="71"/>
  <c r="W725" i="71"/>
  <c r="W724" i="71"/>
  <c r="W723" i="71"/>
  <c r="W722" i="71"/>
  <c r="W721" i="71"/>
  <c r="W720" i="71"/>
  <c r="W719" i="71"/>
  <c r="W718" i="71"/>
  <c r="W717" i="71"/>
  <c r="W716" i="71"/>
  <c r="W715" i="71"/>
  <c r="W714" i="71"/>
  <c r="W713" i="71"/>
  <c r="W712" i="71"/>
  <c r="W711" i="71"/>
  <c r="W710" i="71"/>
  <c r="W709" i="71"/>
  <c r="W708" i="71"/>
  <c r="W707" i="71"/>
  <c r="W706" i="71"/>
  <c r="W705" i="71"/>
  <c r="W704" i="71"/>
  <c r="W703" i="71"/>
  <c r="W702" i="71"/>
  <c r="W701" i="71"/>
  <c r="W700" i="71"/>
  <c r="W699" i="71"/>
  <c r="W698" i="71"/>
  <c r="W697" i="71"/>
  <c r="W696" i="71"/>
  <c r="W695" i="71"/>
  <c r="W694" i="71"/>
  <c r="W693" i="71"/>
  <c r="W692" i="71"/>
  <c r="W691" i="71"/>
  <c r="W690" i="71"/>
  <c r="W689" i="71"/>
  <c r="W688" i="71"/>
  <c r="W687" i="71"/>
  <c r="W686" i="71"/>
  <c r="W685" i="71"/>
  <c r="W684" i="71"/>
  <c r="W683" i="71"/>
  <c r="W682" i="71"/>
  <c r="W681" i="71"/>
  <c r="W680" i="71"/>
  <c r="W679" i="71"/>
  <c r="W678" i="71"/>
  <c r="W677" i="71"/>
  <c r="W676" i="71"/>
  <c r="W675" i="71"/>
  <c r="W674" i="71"/>
  <c r="W673" i="71"/>
  <c r="W672" i="71"/>
  <c r="W671" i="71"/>
  <c r="W670" i="71"/>
  <c r="W669" i="71"/>
  <c r="W668" i="71"/>
  <c r="W667" i="71"/>
  <c r="W666" i="71"/>
  <c r="W665" i="71"/>
  <c r="W664" i="71"/>
  <c r="W663" i="71"/>
  <c r="W662" i="71"/>
  <c r="W661" i="71"/>
  <c r="W660" i="71"/>
  <c r="W659" i="71"/>
  <c r="W658" i="71"/>
  <c r="W657" i="71"/>
  <c r="W656" i="71"/>
  <c r="W655" i="71"/>
  <c r="W654" i="71"/>
  <c r="W653" i="71"/>
  <c r="W652" i="71"/>
  <c r="W651" i="71"/>
  <c r="W650" i="71"/>
  <c r="W649" i="71"/>
  <c r="W648" i="71"/>
  <c r="W647" i="71"/>
  <c r="W646" i="71"/>
  <c r="W645" i="71"/>
  <c r="W644" i="71"/>
  <c r="W643" i="71"/>
  <c r="W642" i="71"/>
  <c r="W641" i="71"/>
  <c r="W640" i="71"/>
  <c r="W639" i="71"/>
  <c r="W638" i="71"/>
  <c r="W637" i="71"/>
  <c r="W636" i="71"/>
  <c r="W635" i="71"/>
  <c r="W634" i="71"/>
  <c r="W633" i="71"/>
  <c r="W632" i="71"/>
  <c r="W631" i="71"/>
  <c r="W630" i="71"/>
  <c r="W629" i="71"/>
  <c r="W628" i="71"/>
  <c r="W627" i="71"/>
  <c r="W626" i="71"/>
  <c r="W625" i="71"/>
  <c r="W624" i="71"/>
  <c r="W623" i="71"/>
  <c r="W622" i="71"/>
  <c r="W621" i="71"/>
  <c r="W620" i="71"/>
  <c r="W619" i="71"/>
  <c r="W618" i="71"/>
  <c r="W617" i="71"/>
  <c r="W616" i="71"/>
  <c r="W615" i="71"/>
  <c r="W614" i="71"/>
  <c r="W613" i="71"/>
  <c r="W612" i="71"/>
  <c r="W611" i="71"/>
  <c r="W610" i="71"/>
  <c r="W609" i="71"/>
  <c r="W608" i="71"/>
  <c r="W607" i="71"/>
  <c r="W606" i="71"/>
  <c r="W605" i="71"/>
  <c r="W604" i="71"/>
  <c r="W603" i="71"/>
  <c r="W602" i="71"/>
  <c r="W601" i="71"/>
  <c r="W600" i="71"/>
  <c r="W599" i="71"/>
  <c r="W598" i="71"/>
  <c r="W597" i="71"/>
  <c r="W596" i="71"/>
  <c r="W595" i="71"/>
  <c r="W594" i="71"/>
  <c r="W593" i="71"/>
  <c r="W592" i="71"/>
  <c r="W591" i="71"/>
  <c r="W590" i="71"/>
  <c r="W589" i="71"/>
  <c r="W588" i="71"/>
  <c r="W587" i="71"/>
  <c r="W586" i="71"/>
  <c r="W585" i="71"/>
  <c r="W584" i="71"/>
  <c r="W583" i="71"/>
  <c r="W582" i="71"/>
  <c r="W581" i="71"/>
  <c r="W580" i="71"/>
  <c r="W579" i="71"/>
  <c r="W578" i="71"/>
  <c r="W577" i="71"/>
  <c r="W576" i="71"/>
  <c r="W575" i="71"/>
  <c r="W574" i="71"/>
  <c r="W573" i="71"/>
  <c r="W572" i="71"/>
  <c r="W571" i="71"/>
  <c r="W570" i="71"/>
  <c r="W569" i="71"/>
  <c r="W568" i="71"/>
  <c r="W567" i="71"/>
  <c r="W566" i="71"/>
  <c r="W565" i="71"/>
  <c r="W564" i="71"/>
  <c r="W563" i="71"/>
  <c r="W562" i="71"/>
  <c r="W561" i="71"/>
  <c r="W560" i="71"/>
  <c r="W559" i="71"/>
  <c r="W558" i="71"/>
  <c r="W557" i="71"/>
  <c r="W556" i="71"/>
  <c r="W555" i="71"/>
  <c r="W554" i="71"/>
  <c r="W553" i="71"/>
  <c r="W552" i="71"/>
  <c r="W551" i="71"/>
  <c r="W550" i="71"/>
  <c r="W549" i="71"/>
  <c r="W548" i="71"/>
  <c r="W547" i="71"/>
  <c r="W546" i="71"/>
  <c r="W545" i="71"/>
  <c r="W544" i="71"/>
  <c r="W543" i="71"/>
  <c r="W542" i="71"/>
  <c r="W541" i="71"/>
  <c r="W540" i="71"/>
  <c r="W539" i="71"/>
  <c r="W538" i="71"/>
  <c r="W537" i="71"/>
  <c r="W536" i="71"/>
  <c r="W535" i="71"/>
  <c r="W534" i="71"/>
  <c r="W533" i="71"/>
  <c r="W532" i="71"/>
  <c r="W531" i="71"/>
  <c r="W530" i="71"/>
  <c r="W529" i="71"/>
  <c r="W528" i="71"/>
  <c r="W527" i="71"/>
  <c r="W526" i="71"/>
  <c r="W525" i="71"/>
  <c r="W524" i="71"/>
  <c r="W523" i="71"/>
  <c r="W522" i="71"/>
  <c r="W521" i="71"/>
  <c r="W520" i="71"/>
  <c r="W519" i="71"/>
  <c r="W518" i="71"/>
  <c r="W517" i="71"/>
  <c r="W516" i="71"/>
  <c r="W515" i="71"/>
  <c r="W514" i="71"/>
  <c r="W513" i="71"/>
  <c r="W512" i="71"/>
  <c r="W511" i="71"/>
  <c r="W510" i="71"/>
  <c r="W509" i="71"/>
  <c r="W508" i="71"/>
  <c r="W507" i="71"/>
  <c r="W506" i="71"/>
  <c r="W505" i="71"/>
  <c r="W504" i="71"/>
  <c r="W503" i="71"/>
  <c r="W502" i="71"/>
  <c r="W501" i="71"/>
  <c r="W500" i="71"/>
  <c r="W499" i="71"/>
  <c r="W498" i="71"/>
  <c r="W497" i="71"/>
  <c r="W496" i="71"/>
  <c r="W495" i="71"/>
  <c r="W494" i="71"/>
  <c r="W493" i="71"/>
  <c r="W492" i="71"/>
  <c r="W491" i="71"/>
  <c r="W490" i="71"/>
  <c r="W489" i="71"/>
  <c r="W488" i="71"/>
  <c r="W487" i="71"/>
  <c r="W486" i="71"/>
  <c r="W485" i="71"/>
  <c r="W484" i="71"/>
  <c r="W483" i="71"/>
  <c r="W482" i="71"/>
  <c r="W481" i="71"/>
  <c r="W480" i="71"/>
  <c r="W479" i="71"/>
  <c r="W478" i="71"/>
  <c r="W477" i="71"/>
  <c r="W476" i="71"/>
  <c r="W475" i="71"/>
  <c r="W474" i="71"/>
  <c r="W473" i="71"/>
  <c r="W472" i="71"/>
  <c r="W471" i="71"/>
  <c r="W470" i="71"/>
  <c r="W469" i="71"/>
  <c r="W468" i="71"/>
  <c r="W467" i="71"/>
  <c r="W466" i="71"/>
  <c r="W465" i="71"/>
  <c r="W464" i="71"/>
  <c r="W463" i="71"/>
  <c r="W462" i="71"/>
  <c r="W461" i="71"/>
  <c r="W460" i="71"/>
  <c r="W459" i="71"/>
  <c r="W458" i="71"/>
  <c r="W457" i="71"/>
  <c r="W456" i="71"/>
  <c r="W455" i="71"/>
  <c r="W454" i="71"/>
  <c r="W453" i="71"/>
  <c r="W452" i="71"/>
  <c r="W451" i="71"/>
  <c r="W450" i="71"/>
  <c r="W449" i="71"/>
  <c r="W448" i="71"/>
  <c r="W447" i="71"/>
  <c r="W446" i="71"/>
  <c r="W445" i="71"/>
  <c r="W444" i="71"/>
  <c r="W443" i="71"/>
  <c r="W442" i="71"/>
  <c r="W441" i="71"/>
  <c r="W440" i="71"/>
  <c r="W439" i="71"/>
  <c r="W438" i="71"/>
  <c r="W437" i="71"/>
  <c r="W436" i="71"/>
  <c r="W435" i="71"/>
  <c r="W434" i="71"/>
  <c r="W433" i="71"/>
  <c r="W432" i="71"/>
  <c r="W431" i="71"/>
  <c r="W430" i="71"/>
  <c r="W429" i="71"/>
  <c r="W428" i="71"/>
  <c r="W427" i="71"/>
  <c r="W426" i="71"/>
  <c r="W425" i="71"/>
  <c r="W424" i="71"/>
  <c r="W423" i="71"/>
  <c r="W422" i="71"/>
  <c r="W421" i="71"/>
  <c r="W420" i="71"/>
  <c r="W419" i="71"/>
  <c r="W418" i="71"/>
  <c r="W417" i="71"/>
  <c r="W416" i="71"/>
  <c r="W415" i="71"/>
  <c r="W414" i="71"/>
  <c r="W413" i="71"/>
  <c r="W412" i="71"/>
  <c r="W411" i="71"/>
  <c r="W410" i="71"/>
  <c r="W409" i="71"/>
  <c r="W408" i="71"/>
  <c r="W407" i="71"/>
  <c r="W406" i="71"/>
  <c r="W405" i="71"/>
  <c r="W404" i="71"/>
  <c r="W403" i="71"/>
  <c r="W402" i="71"/>
  <c r="W401" i="71"/>
  <c r="W400" i="71"/>
  <c r="W399" i="71"/>
  <c r="W398" i="71"/>
  <c r="W397" i="71"/>
  <c r="W396" i="71"/>
  <c r="W395" i="71"/>
  <c r="W394" i="71"/>
  <c r="W393" i="71"/>
  <c r="W392" i="71"/>
  <c r="W391" i="71"/>
  <c r="W390" i="71"/>
  <c r="W389" i="71"/>
  <c r="W388" i="71"/>
  <c r="W387" i="71"/>
  <c r="W386" i="71"/>
  <c r="W385" i="71"/>
  <c r="W384" i="71"/>
  <c r="W383" i="71"/>
  <c r="W382" i="71"/>
  <c r="W381" i="71"/>
  <c r="W380" i="71"/>
  <c r="W379" i="71"/>
  <c r="W378" i="71"/>
  <c r="W377" i="71"/>
  <c r="W376" i="71"/>
  <c r="W375" i="71"/>
  <c r="W374" i="71"/>
  <c r="W373" i="71"/>
  <c r="W372" i="71"/>
  <c r="W371" i="71"/>
  <c r="W370" i="71"/>
  <c r="W369" i="71"/>
  <c r="W368" i="71"/>
  <c r="W367" i="71"/>
  <c r="W366" i="71"/>
  <c r="W365" i="71"/>
  <c r="W364" i="71"/>
  <c r="W363" i="71"/>
  <c r="W362" i="71"/>
  <c r="W361" i="71"/>
  <c r="W360" i="71"/>
  <c r="W359" i="71"/>
  <c r="W358" i="71"/>
  <c r="W357" i="71"/>
  <c r="W356" i="71"/>
  <c r="W355" i="71"/>
  <c r="W354" i="71"/>
  <c r="W353" i="71"/>
  <c r="W352" i="71"/>
  <c r="W351" i="71"/>
  <c r="W350" i="71"/>
  <c r="W349" i="71"/>
  <c r="W348" i="71"/>
  <c r="W347" i="71"/>
  <c r="W346" i="71"/>
  <c r="W345" i="71"/>
  <c r="W344" i="71"/>
  <c r="W343" i="71"/>
  <c r="W342" i="71"/>
  <c r="W341" i="71"/>
  <c r="W340" i="71"/>
  <c r="W339" i="71"/>
  <c r="W338" i="71"/>
  <c r="W337" i="71"/>
  <c r="W336" i="71"/>
  <c r="W335" i="71"/>
  <c r="W334" i="71"/>
  <c r="W333" i="71"/>
  <c r="W332" i="71"/>
  <c r="W331" i="71"/>
  <c r="W330" i="71"/>
  <c r="W329" i="71"/>
  <c r="W328" i="71"/>
  <c r="W327" i="71"/>
  <c r="W326" i="71"/>
  <c r="W325" i="71"/>
  <c r="W324" i="71"/>
  <c r="W323" i="71"/>
  <c r="W322" i="71"/>
  <c r="W321" i="71"/>
  <c r="W320" i="71"/>
  <c r="W319" i="71"/>
  <c r="W318" i="71"/>
  <c r="W317" i="71"/>
  <c r="W316" i="71"/>
  <c r="W315" i="71"/>
  <c r="W314" i="71"/>
  <c r="W313" i="71"/>
  <c r="W312" i="71"/>
  <c r="W311" i="71"/>
  <c r="W310" i="71"/>
  <c r="W309" i="71"/>
  <c r="W308" i="71"/>
  <c r="W307" i="71"/>
  <c r="W306" i="71"/>
  <c r="W305" i="71"/>
  <c r="W304" i="71"/>
  <c r="W303" i="71"/>
  <c r="W302" i="71"/>
  <c r="W301" i="71"/>
  <c r="W300" i="71"/>
  <c r="W299" i="71"/>
  <c r="W298" i="71"/>
  <c r="W297" i="71"/>
  <c r="W296" i="71"/>
  <c r="W295" i="71"/>
  <c r="W294" i="71"/>
  <c r="W293" i="71"/>
  <c r="W292" i="71"/>
  <c r="W291" i="71"/>
  <c r="W290" i="71"/>
  <c r="W289" i="71"/>
  <c r="W288" i="71"/>
  <c r="W287" i="71"/>
  <c r="W286" i="71"/>
  <c r="W285" i="71"/>
  <c r="W284" i="71"/>
  <c r="W283" i="71"/>
  <c r="W282" i="71"/>
  <c r="W281" i="71"/>
  <c r="W280" i="71"/>
  <c r="W279" i="71"/>
  <c r="W278" i="71"/>
  <c r="W277" i="71"/>
  <c r="W276" i="71"/>
  <c r="W275" i="71"/>
  <c r="W274" i="71"/>
  <c r="W273" i="71"/>
  <c r="W272" i="71"/>
  <c r="W271" i="71"/>
  <c r="W270" i="71"/>
  <c r="W269" i="71"/>
  <c r="W268" i="71"/>
  <c r="W267" i="71"/>
  <c r="W266" i="71"/>
  <c r="W265" i="71"/>
  <c r="W264" i="71"/>
  <c r="W263" i="71"/>
  <c r="W262" i="71"/>
  <c r="W261" i="71"/>
  <c r="W260" i="71"/>
  <c r="W259" i="71"/>
  <c r="W258" i="71"/>
  <c r="W257" i="71"/>
  <c r="W256" i="71"/>
  <c r="W255" i="71"/>
  <c r="W254" i="71"/>
  <c r="W253" i="71"/>
  <c r="W252" i="71"/>
  <c r="W251" i="71"/>
  <c r="W250" i="71"/>
  <c r="W249" i="71"/>
  <c r="W248" i="71"/>
  <c r="W247" i="71"/>
  <c r="W246" i="71"/>
  <c r="W245" i="71"/>
  <c r="W244" i="71"/>
  <c r="W243" i="71"/>
  <c r="W242" i="71"/>
  <c r="W241" i="71"/>
  <c r="W240" i="71"/>
  <c r="W239" i="71"/>
  <c r="W238" i="71"/>
  <c r="W237" i="71"/>
  <c r="W236" i="71"/>
  <c r="W235" i="71"/>
  <c r="W234" i="71"/>
  <c r="W233" i="71"/>
  <c r="W232" i="71"/>
  <c r="W231" i="71"/>
  <c r="W230" i="71"/>
  <c r="W229" i="71"/>
  <c r="W228" i="71"/>
  <c r="W227" i="71"/>
  <c r="W226" i="71"/>
  <c r="W225" i="71"/>
  <c r="W224" i="71"/>
  <c r="W223" i="71"/>
  <c r="W222" i="71"/>
  <c r="W221" i="71"/>
  <c r="W220" i="71"/>
  <c r="W219" i="71"/>
  <c r="W218" i="71"/>
  <c r="W217" i="71"/>
  <c r="W216" i="71"/>
  <c r="W215" i="71"/>
  <c r="W214" i="71"/>
  <c r="W213" i="71"/>
  <c r="W212" i="71"/>
  <c r="W211" i="71"/>
  <c r="W210" i="71"/>
  <c r="W209" i="71"/>
  <c r="W208" i="71"/>
  <c r="W207" i="71"/>
  <c r="W206" i="71"/>
  <c r="W205" i="71"/>
  <c r="W204" i="71"/>
  <c r="W203" i="71"/>
  <c r="W202" i="71"/>
  <c r="W201" i="71"/>
  <c r="W200" i="71"/>
  <c r="W199" i="71"/>
  <c r="W198" i="71"/>
  <c r="W197" i="71"/>
  <c r="W196" i="71"/>
  <c r="W195" i="71"/>
  <c r="W194" i="71"/>
  <c r="W193" i="71"/>
  <c r="W192" i="71"/>
  <c r="W191" i="71"/>
  <c r="W190" i="71"/>
  <c r="W189" i="71"/>
  <c r="W188" i="71"/>
  <c r="W187" i="71"/>
  <c r="W186" i="71"/>
  <c r="W185" i="71"/>
  <c r="W184" i="71"/>
  <c r="W183" i="71"/>
  <c r="W182" i="71"/>
  <c r="W181" i="71"/>
  <c r="W180" i="71"/>
  <c r="W179" i="71"/>
  <c r="W178" i="71"/>
  <c r="W177" i="71"/>
  <c r="W176" i="71"/>
  <c r="W175" i="71"/>
  <c r="W174" i="71"/>
  <c r="W173" i="71"/>
  <c r="W172" i="71"/>
  <c r="W171" i="71"/>
  <c r="W170" i="71"/>
  <c r="W169" i="71"/>
  <c r="W168" i="71"/>
  <c r="W167" i="71"/>
  <c r="W166" i="71"/>
  <c r="W165" i="71"/>
  <c r="W164" i="71"/>
  <c r="W163" i="71"/>
  <c r="W162" i="71"/>
  <c r="W161" i="71"/>
  <c r="W160" i="71"/>
  <c r="W159" i="71"/>
  <c r="W158" i="71"/>
  <c r="W157" i="71"/>
  <c r="W156" i="71"/>
  <c r="W155" i="71"/>
  <c r="W154" i="71"/>
  <c r="W153" i="71"/>
  <c r="W152" i="71"/>
  <c r="W151" i="71"/>
  <c r="W150" i="71"/>
  <c r="W149" i="71"/>
  <c r="W148" i="71"/>
  <c r="W147" i="71"/>
  <c r="W146" i="71"/>
  <c r="W145" i="71"/>
  <c r="W144" i="71"/>
  <c r="W143" i="71"/>
  <c r="W142" i="71"/>
  <c r="W141" i="71"/>
  <c r="W140" i="71"/>
  <c r="W139" i="71"/>
  <c r="W138" i="71"/>
  <c r="W137" i="71"/>
  <c r="W136" i="71"/>
  <c r="W135" i="71"/>
  <c r="W134" i="71"/>
  <c r="W133" i="71"/>
  <c r="W132" i="71"/>
  <c r="W131" i="71"/>
  <c r="W130" i="71"/>
  <c r="W129" i="71"/>
  <c r="W128" i="71"/>
  <c r="W127" i="71"/>
  <c r="W126" i="71"/>
  <c r="W125" i="71"/>
  <c r="W124" i="71"/>
  <c r="W123" i="71"/>
  <c r="W122" i="71"/>
  <c r="W121" i="71"/>
  <c r="W120" i="71"/>
  <c r="W119" i="71"/>
  <c r="W118" i="71"/>
  <c r="W117" i="71"/>
  <c r="W116" i="71"/>
  <c r="W115" i="71"/>
  <c r="W114" i="71"/>
  <c r="W113" i="71"/>
  <c r="W112" i="71"/>
  <c r="W111" i="71"/>
  <c r="W110" i="71"/>
  <c r="W109" i="71"/>
  <c r="W108" i="71"/>
  <c r="W107" i="71"/>
  <c r="W106" i="71"/>
  <c r="W105" i="71"/>
  <c r="W104" i="71"/>
  <c r="W103" i="71"/>
  <c r="W102" i="71"/>
  <c r="W101" i="71"/>
  <c r="W100" i="71"/>
  <c r="W99" i="71"/>
  <c r="W98" i="71"/>
  <c r="W97" i="71"/>
  <c r="W96" i="71"/>
  <c r="W95" i="71"/>
  <c r="W94" i="71"/>
  <c r="W93" i="71"/>
  <c r="W92" i="71"/>
  <c r="W91" i="71"/>
  <c r="W90" i="71"/>
  <c r="W89" i="71"/>
  <c r="W88" i="71"/>
  <c r="W87" i="71"/>
  <c r="W86" i="71"/>
  <c r="W85" i="71"/>
  <c r="W84" i="71"/>
  <c r="W83" i="71"/>
  <c r="W82" i="71"/>
  <c r="W81" i="71"/>
  <c r="W80" i="71"/>
  <c r="W79" i="71"/>
  <c r="W78" i="71"/>
  <c r="W77" i="71"/>
  <c r="W76" i="71"/>
  <c r="W75" i="71"/>
  <c r="W74" i="71"/>
  <c r="W73" i="71"/>
  <c r="W72" i="71"/>
  <c r="W71" i="71"/>
  <c r="W70" i="71"/>
  <c r="W69" i="71"/>
  <c r="W68" i="71"/>
  <c r="W67" i="71"/>
  <c r="W66" i="71"/>
  <c r="W65" i="71"/>
  <c r="W64" i="71"/>
  <c r="W63" i="71"/>
  <c r="W62" i="71"/>
  <c r="W61" i="71"/>
  <c r="W60" i="71"/>
  <c r="W59" i="71"/>
  <c r="W58" i="71"/>
  <c r="W57" i="71"/>
  <c r="W56" i="71"/>
  <c r="W55" i="71"/>
  <c r="W54" i="71"/>
  <c r="W53" i="71"/>
  <c r="W52" i="71"/>
  <c r="W51" i="71"/>
  <c r="W50" i="71"/>
  <c r="W49" i="71"/>
  <c r="W48" i="71"/>
  <c r="W47" i="71"/>
  <c r="W46" i="71"/>
  <c r="W45" i="71"/>
  <c r="W44" i="71"/>
  <c r="W43" i="71"/>
  <c r="W42" i="71"/>
  <c r="W41" i="71"/>
  <c r="W40" i="71"/>
  <c r="W39" i="71"/>
  <c r="W38" i="71"/>
  <c r="W37" i="71"/>
  <c r="W36" i="71"/>
  <c r="W35" i="71"/>
  <c r="W34" i="71"/>
  <c r="W33" i="71"/>
  <c r="W32" i="71"/>
  <c r="W31" i="71"/>
  <c r="W30" i="71"/>
  <c r="W29" i="71"/>
  <c r="W28" i="71"/>
  <c r="W27" i="71"/>
  <c r="W26" i="71"/>
  <c r="W25" i="71"/>
  <c r="W24" i="71"/>
  <c r="W23" i="71"/>
  <c r="W22" i="71"/>
  <c r="W21" i="71"/>
  <c r="W20" i="71"/>
  <c r="W19" i="71"/>
  <c r="W18" i="71"/>
  <c r="W17" i="71"/>
  <c r="W16" i="71"/>
  <c r="W15" i="71"/>
  <c r="W14" i="71"/>
  <c r="W13" i="71"/>
  <c r="W12" i="71"/>
  <c r="W11" i="71"/>
  <c r="W10" i="71"/>
  <c r="W9" i="71"/>
  <c r="W8" i="71"/>
  <c r="W7" i="71"/>
  <c r="W6" i="71"/>
  <c r="W5" i="71"/>
  <c r="R6" i="69"/>
  <c r="R7" i="69"/>
  <c r="R8" i="69"/>
  <c r="R9" i="69"/>
  <c r="R10" i="69"/>
  <c r="R11" i="69"/>
  <c r="R12" i="69"/>
  <c r="R13" i="69"/>
  <c r="R14" i="69"/>
  <c r="R15" i="69"/>
  <c r="R16" i="69"/>
  <c r="R17" i="69"/>
  <c r="R18" i="69"/>
  <c r="R19" i="69"/>
  <c r="R20" i="69"/>
  <c r="R21" i="69"/>
  <c r="R22" i="69"/>
  <c r="R23" i="69"/>
  <c r="R24" i="69"/>
  <c r="R25" i="69"/>
  <c r="R26" i="69"/>
  <c r="R27" i="69"/>
  <c r="R28" i="69"/>
  <c r="R29" i="69"/>
  <c r="R30" i="69"/>
  <c r="R31" i="69"/>
  <c r="R32" i="69"/>
  <c r="R33" i="69"/>
  <c r="R34" i="69"/>
  <c r="R35" i="69"/>
  <c r="R36" i="69"/>
  <c r="R37" i="69"/>
  <c r="R38" i="69"/>
  <c r="R39" i="69"/>
  <c r="R40" i="69"/>
  <c r="R41" i="69"/>
  <c r="R42" i="69"/>
  <c r="R43" i="69"/>
  <c r="R44" i="69"/>
  <c r="R45" i="69"/>
  <c r="R46" i="69"/>
  <c r="R47" i="69"/>
  <c r="R48" i="69"/>
  <c r="R49" i="69"/>
  <c r="R50" i="69"/>
  <c r="R51" i="69"/>
  <c r="R52" i="69"/>
  <c r="R53" i="69"/>
  <c r="R54" i="69"/>
  <c r="R55" i="69"/>
  <c r="R56" i="69"/>
  <c r="R57" i="69"/>
  <c r="R58" i="69"/>
  <c r="R59" i="69"/>
  <c r="R60" i="69"/>
  <c r="R61" i="69"/>
  <c r="R62" i="69"/>
  <c r="R63" i="69"/>
  <c r="R64" i="69"/>
  <c r="R65" i="69"/>
  <c r="R66" i="69"/>
  <c r="R67" i="69"/>
  <c r="R68" i="69"/>
  <c r="R69" i="69"/>
  <c r="R70" i="69"/>
  <c r="R71" i="69"/>
  <c r="R72" i="69"/>
  <c r="R73" i="69"/>
  <c r="R74" i="69"/>
  <c r="R75" i="69"/>
  <c r="R76" i="69"/>
  <c r="R77" i="69"/>
  <c r="R78" i="69"/>
  <c r="R79" i="69"/>
  <c r="R80" i="69"/>
  <c r="R81" i="69"/>
  <c r="R82" i="69"/>
  <c r="R83" i="69"/>
  <c r="R84" i="69"/>
  <c r="R85" i="69"/>
  <c r="R86" i="69"/>
  <c r="R87" i="69"/>
  <c r="R88" i="69"/>
  <c r="R89" i="69"/>
  <c r="R90" i="69"/>
  <c r="R91" i="69"/>
  <c r="R92" i="69"/>
  <c r="R93" i="69"/>
  <c r="R94" i="69"/>
  <c r="R95" i="69"/>
  <c r="R96" i="69"/>
  <c r="R97" i="69"/>
  <c r="R98" i="69"/>
  <c r="R99" i="69"/>
  <c r="R100" i="69"/>
  <c r="R101" i="69"/>
  <c r="R102" i="69"/>
  <c r="R103" i="69"/>
  <c r="R104" i="69"/>
  <c r="R105" i="69"/>
  <c r="R106" i="69"/>
  <c r="R107" i="69"/>
  <c r="R108" i="69"/>
  <c r="R109" i="69"/>
  <c r="R110" i="69"/>
  <c r="R111" i="69"/>
  <c r="R112" i="69"/>
  <c r="R113" i="69"/>
  <c r="R114" i="69"/>
  <c r="R115" i="69"/>
  <c r="R116" i="69"/>
  <c r="R117" i="69"/>
  <c r="R118" i="69"/>
  <c r="R119" i="69"/>
  <c r="R120" i="69"/>
  <c r="R121" i="69"/>
  <c r="R122" i="69"/>
  <c r="R123" i="69"/>
  <c r="R124" i="69"/>
  <c r="R125" i="69"/>
  <c r="R126" i="69"/>
  <c r="R127" i="69"/>
  <c r="R128" i="69"/>
  <c r="R129" i="69"/>
  <c r="R130" i="69"/>
  <c r="R131" i="69"/>
  <c r="R132" i="69"/>
  <c r="R133" i="69"/>
  <c r="R134" i="69"/>
  <c r="R135" i="69"/>
  <c r="R136" i="69"/>
  <c r="R137" i="69"/>
  <c r="R138" i="69"/>
  <c r="R139" i="69"/>
  <c r="R140" i="69"/>
  <c r="R141" i="69"/>
  <c r="R142" i="69"/>
  <c r="R143" i="69"/>
  <c r="R144" i="69"/>
  <c r="R145" i="69"/>
  <c r="R146" i="69"/>
  <c r="R147" i="69"/>
  <c r="R148" i="69"/>
  <c r="R149" i="69"/>
  <c r="R150" i="69"/>
  <c r="R151" i="69"/>
  <c r="R152" i="69"/>
  <c r="R153" i="69"/>
  <c r="R154" i="69"/>
  <c r="R155" i="69"/>
  <c r="R156" i="69"/>
  <c r="R157" i="69"/>
  <c r="R158" i="69"/>
  <c r="R159" i="69"/>
  <c r="R160" i="69"/>
  <c r="R161" i="69"/>
  <c r="R162" i="69"/>
  <c r="R163" i="69"/>
  <c r="R164" i="69"/>
  <c r="R165" i="69"/>
  <c r="R166" i="69"/>
  <c r="R167" i="69"/>
  <c r="R168" i="69"/>
  <c r="R169" i="69"/>
  <c r="R170" i="69"/>
  <c r="R171" i="69"/>
  <c r="R172" i="69"/>
  <c r="R173" i="69"/>
  <c r="R174" i="69"/>
  <c r="R175" i="69"/>
  <c r="R176" i="69"/>
  <c r="R177" i="69"/>
  <c r="R178" i="69"/>
  <c r="R179" i="69"/>
  <c r="R180" i="69"/>
  <c r="R181" i="69"/>
  <c r="R182" i="69"/>
  <c r="R183" i="69"/>
  <c r="R184" i="69"/>
  <c r="R185" i="69"/>
  <c r="R186" i="69"/>
  <c r="R187" i="69"/>
  <c r="R188" i="69"/>
  <c r="R189" i="69"/>
  <c r="R190" i="69"/>
  <c r="R191" i="69"/>
  <c r="R192" i="69"/>
  <c r="R193" i="69"/>
  <c r="R194" i="69"/>
  <c r="R195" i="69"/>
  <c r="R196" i="69"/>
  <c r="R197" i="69"/>
  <c r="R198" i="69"/>
  <c r="R199" i="69"/>
  <c r="R200" i="69"/>
  <c r="R201" i="69"/>
  <c r="R202" i="69"/>
  <c r="R203" i="69"/>
  <c r="R204" i="69"/>
  <c r="R205" i="69"/>
  <c r="R206" i="69"/>
  <c r="R207" i="69"/>
  <c r="R208" i="69"/>
  <c r="R209" i="69"/>
  <c r="R210" i="69"/>
  <c r="R211" i="69"/>
  <c r="R212" i="69"/>
  <c r="R213" i="69"/>
  <c r="R214" i="69"/>
  <c r="R215" i="69"/>
  <c r="R216" i="69"/>
  <c r="R217" i="69"/>
  <c r="R218" i="69"/>
  <c r="R219" i="69"/>
  <c r="R220" i="69"/>
  <c r="R221" i="69"/>
  <c r="R222" i="69"/>
  <c r="R223" i="69"/>
  <c r="R224" i="69"/>
  <c r="R225" i="69"/>
  <c r="R226" i="69"/>
  <c r="R227" i="69"/>
  <c r="R228" i="69"/>
  <c r="R229" i="69"/>
  <c r="R230" i="69"/>
  <c r="R231" i="69"/>
  <c r="R232" i="69"/>
  <c r="R233" i="69"/>
  <c r="R234" i="69"/>
  <c r="R235" i="69"/>
  <c r="R236" i="69"/>
  <c r="R237" i="69"/>
  <c r="R238" i="69"/>
  <c r="R239" i="69"/>
  <c r="R240" i="69"/>
  <c r="R241" i="69"/>
  <c r="R242" i="69"/>
  <c r="R243" i="69"/>
  <c r="R244" i="69"/>
  <c r="R245" i="69"/>
  <c r="R246" i="69"/>
  <c r="R247" i="69"/>
  <c r="R248" i="69"/>
  <c r="R249" i="69"/>
  <c r="R250" i="69"/>
  <c r="R251" i="69"/>
  <c r="R252" i="69"/>
  <c r="R253" i="69"/>
  <c r="R254" i="69"/>
  <c r="R255" i="69"/>
  <c r="R256" i="69"/>
  <c r="R257" i="69"/>
  <c r="R258" i="69"/>
  <c r="R259" i="69"/>
  <c r="R260" i="69"/>
  <c r="R261" i="69"/>
  <c r="R262" i="69"/>
  <c r="R263" i="69"/>
  <c r="R264" i="69"/>
  <c r="R265" i="69"/>
  <c r="R266" i="69"/>
  <c r="R267" i="69"/>
  <c r="R268" i="69"/>
  <c r="R269" i="69"/>
  <c r="R270" i="69"/>
  <c r="R271" i="69"/>
  <c r="R272" i="69"/>
  <c r="R273" i="69"/>
  <c r="R274" i="69"/>
  <c r="R275" i="69"/>
  <c r="R276" i="69"/>
  <c r="R277" i="69"/>
  <c r="R278" i="69"/>
  <c r="R279" i="69"/>
  <c r="R280" i="69"/>
  <c r="R281" i="69"/>
  <c r="R282" i="69"/>
  <c r="R283" i="69"/>
  <c r="R284" i="69"/>
  <c r="R285" i="69"/>
  <c r="R286" i="69"/>
  <c r="R287" i="69"/>
  <c r="R288" i="69"/>
  <c r="R289" i="69"/>
  <c r="R290" i="69"/>
  <c r="R291" i="69"/>
  <c r="R292" i="69"/>
  <c r="R293" i="69"/>
  <c r="R294" i="69"/>
  <c r="R295" i="69"/>
  <c r="R296" i="69"/>
  <c r="R297" i="69"/>
  <c r="R298" i="69"/>
  <c r="R299" i="69"/>
  <c r="R300" i="69"/>
  <c r="R301" i="69"/>
  <c r="R302" i="69"/>
  <c r="R303" i="69"/>
  <c r="R304" i="69"/>
  <c r="R305" i="69"/>
  <c r="R306" i="69"/>
  <c r="R307" i="69"/>
  <c r="R308" i="69"/>
  <c r="R309" i="69"/>
  <c r="R310" i="69"/>
  <c r="R311" i="69"/>
  <c r="R312" i="69"/>
  <c r="R313" i="69"/>
  <c r="R314" i="69"/>
  <c r="R315" i="69"/>
  <c r="R316" i="69"/>
  <c r="R317" i="69"/>
  <c r="R318" i="69"/>
  <c r="R319" i="69"/>
  <c r="R320" i="69"/>
  <c r="R321" i="69"/>
  <c r="R322" i="69"/>
  <c r="R323" i="69"/>
  <c r="R324" i="69"/>
  <c r="R325" i="69"/>
  <c r="R326" i="69"/>
  <c r="R327" i="69"/>
  <c r="R328" i="69"/>
  <c r="R329" i="69"/>
  <c r="R330" i="69"/>
  <c r="R331" i="69"/>
  <c r="R332" i="69"/>
  <c r="R333" i="69"/>
  <c r="R334" i="69"/>
  <c r="R335" i="69"/>
  <c r="R336" i="69"/>
  <c r="R337" i="69"/>
  <c r="R338" i="69"/>
  <c r="R339" i="69"/>
  <c r="R340" i="69"/>
  <c r="R341" i="69"/>
  <c r="R342" i="69"/>
  <c r="R343" i="69"/>
  <c r="R344" i="69"/>
  <c r="R345" i="69"/>
  <c r="R346" i="69"/>
  <c r="R347" i="69"/>
  <c r="R348" i="69"/>
  <c r="R349" i="69"/>
  <c r="R350" i="69"/>
  <c r="R351" i="69"/>
  <c r="R352" i="69"/>
  <c r="R353" i="69"/>
  <c r="R354" i="69"/>
  <c r="R355" i="69"/>
  <c r="R356" i="69"/>
  <c r="R357" i="69"/>
  <c r="R358" i="69"/>
  <c r="R359" i="69"/>
  <c r="R360" i="69"/>
  <c r="R361" i="69"/>
  <c r="R362" i="69"/>
  <c r="R363" i="69"/>
  <c r="R364" i="69"/>
  <c r="R365" i="69"/>
  <c r="R366" i="69"/>
  <c r="R367" i="69"/>
  <c r="R368" i="69"/>
  <c r="R369" i="69"/>
  <c r="R370" i="69"/>
  <c r="R371" i="69"/>
  <c r="R372" i="69"/>
  <c r="R373" i="69"/>
  <c r="R374" i="69"/>
  <c r="R375" i="69"/>
  <c r="R376" i="69"/>
  <c r="R377" i="69"/>
  <c r="R378" i="69"/>
  <c r="R379" i="69"/>
  <c r="R380" i="69"/>
  <c r="R381" i="69"/>
  <c r="R382" i="69"/>
  <c r="R383" i="69"/>
  <c r="R384" i="69"/>
  <c r="R385" i="69"/>
  <c r="R386" i="69"/>
  <c r="R387" i="69"/>
  <c r="R388" i="69"/>
  <c r="R389" i="69"/>
  <c r="R390" i="69"/>
  <c r="R391" i="69"/>
  <c r="R392" i="69"/>
  <c r="R393" i="69"/>
  <c r="R394" i="69"/>
  <c r="R395" i="69"/>
  <c r="R396" i="69"/>
  <c r="R397" i="69"/>
  <c r="R398" i="69"/>
  <c r="R399" i="69"/>
  <c r="R400" i="69"/>
  <c r="R401" i="69"/>
  <c r="R402" i="69"/>
  <c r="R403" i="69"/>
  <c r="R404" i="69"/>
  <c r="R405" i="69"/>
  <c r="R406" i="69"/>
  <c r="R407" i="69"/>
  <c r="R408" i="69"/>
  <c r="R409" i="69"/>
  <c r="R410" i="69"/>
  <c r="R411" i="69"/>
  <c r="R412" i="69"/>
  <c r="R413" i="69"/>
  <c r="R414" i="69"/>
  <c r="R415" i="69"/>
  <c r="R416" i="69"/>
  <c r="R417" i="69"/>
  <c r="R418" i="69"/>
  <c r="R419" i="69"/>
  <c r="R420" i="69"/>
  <c r="R421" i="69"/>
  <c r="R422" i="69"/>
  <c r="R423" i="69"/>
  <c r="R424" i="69"/>
  <c r="R425" i="69"/>
  <c r="R426" i="69"/>
  <c r="R427" i="69"/>
  <c r="R428" i="69"/>
  <c r="R429" i="69"/>
  <c r="R430" i="69"/>
  <c r="R431" i="69"/>
  <c r="R432" i="69"/>
  <c r="R433" i="69"/>
  <c r="R434" i="69"/>
  <c r="R435" i="69"/>
  <c r="R436" i="69"/>
  <c r="R437" i="69"/>
  <c r="R438" i="69"/>
  <c r="R439" i="69"/>
  <c r="R440" i="69"/>
  <c r="R441" i="69"/>
  <c r="R442" i="69"/>
  <c r="R443" i="69"/>
  <c r="R444" i="69"/>
  <c r="R445" i="69"/>
  <c r="R446" i="69"/>
  <c r="R447" i="69"/>
  <c r="R448" i="69"/>
  <c r="R449" i="69"/>
  <c r="R450" i="69"/>
  <c r="R451" i="69"/>
  <c r="R452" i="69"/>
  <c r="R453" i="69"/>
  <c r="R454" i="69"/>
  <c r="R455" i="69"/>
  <c r="R456" i="69"/>
  <c r="R457" i="69"/>
  <c r="R458" i="69"/>
  <c r="R459" i="69"/>
  <c r="R460" i="69"/>
  <c r="R461" i="69"/>
  <c r="R462" i="69"/>
  <c r="R463" i="69"/>
  <c r="R464" i="69"/>
  <c r="R465" i="69"/>
  <c r="R466" i="69"/>
  <c r="R467" i="69"/>
  <c r="R468" i="69"/>
  <c r="R469" i="69"/>
  <c r="R470" i="69"/>
  <c r="R471" i="69"/>
  <c r="R472" i="69"/>
  <c r="R473" i="69"/>
  <c r="R474" i="69"/>
  <c r="R475" i="69"/>
  <c r="R476" i="69"/>
  <c r="R477" i="69"/>
  <c r="R478" i="69"/>
  <c r="R479" i="69"/>
  <c r="R480" i="69"/>
  <c r="R481" i="69"/>
  <c r="R482" i="69"/>
  <c r="R483" i="69"/>
  <c r="R484" i="69"/>
  <c r="R485" i="69"/>
  <c r="R486" i="69"/>
  <c r="R487" i="69"/>
  <c r="R488" i="69"/>
  <c r="R489" i="69"/>
  <c r="R490" i="69"/>
  <c r="R491" i="69"/>
  <c r="R492" i="69"/>
  <c r="R493" i="69"/>
  <c r="R494" i="69"/>
  <c r="R495" i="69"/>
  <c r="R496" i="69"/>
  <c r="R497" i="69"/>
  <c r="R498" i="69"/>
  <c r="R499" i="69"/>
  <c r="R500" i="69"/>
  <c r="R501" i="69"/>
  <c r="R502" i="69"/>
  <c r="R503" i="69"/>
  <c r="R504" i="69"/>
  <c r="R505" i="69"/>
  <c r="R506" i="69"/>
  <c r="R507" i="69"/>
  <c r="R508" i="69"/>
  <c r="R509" i="69"/>
  <c r="R510" i="69"/>
  <c r="R511" i="69"/>
  <c r="R512" i="69"/>
  <c r="R513" i="69"/>
  <c r="R514" i="69"/>
  <c r="R515" i="69"/>
  <c r="R516" i="69"/>
  <c r="R517" i="69"/>
  <c r="R518" i="69"/>
  <c r="R519" i="69"/>
  <c r="R520" i="69"/>
  <c r="R521" i="69"/>
  <c r="R522" i="69"/>
  <c r="R523" i="69"/>
  <c r="R524" i="69"/>
  <c r="R525" i="69"/>
  <c r="R526" i="69"/>
  <c r="R527" i="69"/>
  <c r="R528" i="69"/>
  <c r="R529" i="69"/>
  <c r="R530" i="69"/>
  <c r="R531" i="69"/>
  <c r="R532" i="69"/>
  <c r="R533" i="69"/>
  <c r="R534" i="69"/>
  <c r="R535" i="69"/>
  <c r="R536" i="69"/>
  <c r="R537" i="69"/>
  <c r="R538" i="69"/>
  <c r="R539" i="69"/>
  <c r="R540" i="69"/>
  <c r="R541" i="69"/>
  <c r="R542" i="69"/>
  <c r="R543" i="69"/>
  <c r="R544" i="69"/>
  <c r="R545" i="69"/>
  <c r="R546" i="69"/>
  <c r="R547" i="69"/>
  <c r="R548" i="69"/>
  <c r="R549" i="69"/>
  <c r="R550" i="69"/>
  <c r="R551" i="69"/>
  <c r="R552" i="69"/>
  <c r="R553" i="69"/>
  <c r="R554" i="69"/>
  <c r="R555" i="69"/>
  <c r="R556" i="69"/>
  <c r="R557" i="69"/>
  <c r="R558" i="69"/>
  <c r="R559" i="69"/>
  <c r="R560" i="69"/>
  <c r="R561" i="69"/>
  <c r="R562" i="69"/>
  <c r="R563" i="69"/>
  <c r="R564" i="69"/>
  <c r="R565" i="69"/>
  <c r="R566" i="69"/>
  <c r="R567" i="69"/>
  <c r="R568" i="69"/>
  <c r="R569" i="69"/>
  <c r="R570" i="69"/>
  <c r="R571" i="69"/>
  <c r="R572" i="69"/>
  <c r="R573" i="69"/>
  <c r="R574" i="69"/>
  <c r="R575" i="69"/>
  <c r="R576" i="69"/>
  <c r="R577" i="69"/>
  <c r="R578" i="69"/>
  <c r="R579" i="69"/>
  <c r="R580" i="69"/>
  <c r="R581" i="69"/>
  <c r="R582" i="69"/>
  <c r="R583" i="69"/>
  <c r="R584" i="69"/>
  <c r="R585" i="69"/>
  <c r="R586" i="69"/>
  <c r="R587" i="69"/>
  <c r="R588" i="69"/>
  <c r="R589" i="69"/>
  <c r="R590" i="69"/>
  <c r="R591" i="69"/>
  <c r="R592" i="69"/>
  <c r="R593" i="69"/>
  <c r="R594" i="69"/>
  <c r="R595" i="69"/>
  <c r="R596" i="69"/>
  <c r="R597" i="69"/>
  <c r="R598" i="69"/>
  <c r="R599" i="69"/>
  <c r="R600" i="69"/>
  <c r="R601" i="69"/>
  <c r="R602" i="69"/>
  <c r="R603" i="69"/>
  <c r="R604" i="69"/>
  <c r="R605" i="69"/>
  <c r="R606" i="69"/>
  <c r="R607" i="69"/>
  <c r="R608" i="69"/>
  <c r="R609" i="69"/>
  <c r="R610" i="69"/>
  <c r="R611" i="69"/>
  <c r="R612" i="69"/>
  <c r="R613" i="69"/>
  <c r="R614" i="69"/>
  <c r="R615" i="69"/>
  <c r="R616" i="69"/>
  <c r="R617" i="69"/>
  <c r="R618" i="69"/>
  <c r="R619" i="69"/>
  <c r="R620" i="69"/>
  <c r="R621" i="69"/>
  <c r="R622" i="69"/>
  <c r="R623" i="69"/>
  <c r="R624" i="69"/>
  <c r="R625" i="69"/>
  <c r="R626" i="69"/>
  <c r="R627" i="69"/>
  <c r="R628" i="69"/>
  <c r="R629" i="69"/>
  <c r="R630" i="69"/>
  <c r="R631" i="69"/>
  <c r="R632" i="69"/>
  <c r="R633" i="69"/>
  <c r="R634" i="69"/>
  <c r="R635" i="69"/>
  <c r="R636" i="69"/>
  <c r="R637" i="69"/>
  <c r="R638" i="69"/>
  <c r="R639" i="69"/>
  <c r="R640" i="69"/>
  <c r="R641" i="69"/>
  <c r="R642" i="69"/>
  <c r="R643" i="69"/>
  <c r="R644" i="69"/>
  <c r="R645" i="69"/>
  <c r="R646" i="69"/>
  <c r="R647" i="69"/>
  <c r="R648" i="69"/>
  <c r="R649" i="69"/>
  <c r="R650" i="69"/>
  <c r="R651" i="69"/>
  <c r="R652" i="69"/>
  <c r="R653" i="69"/>
  <c r="R654" i="69"/>
  <c r="R655" i="69"/>
  <c r="R656" i="69"/>
  <c r="R657" i="69"/>
  <c r="R658" i="69"/>
  <c r="R659" i="69"/>
  <c r="R660" i="69"/>
  <c r="R661" i="69"/>
  <c r="R662" i="69"/>
  <c r="R663" i="69"/>
  <c r="R664" i="69"/>
  <c r="R665" i="69"/>
  <c r="R666" i="69"/>
  <c r="R667" i="69"/>
  <c r="R668" i="69"/>
  <c r="R669" i="69"/>
  <c r="R670" i="69"/>
  <c r="R671" i="69"/>
  <c r="R672" i="69"/>
  <c r="R673" i="69"/>
  <c r="R674" i="69"/>
  <c r="R675" i="69"/>
  <c r="R676" i="69"/>
  <c r="R677" i="69"/>
  <c r="R678" i="69"/>
  <c r="R679" i="69"/>
  <c r="R680" i="69"/>
  <c r="R681" i="69"/>
  <c r="R682" i="69"/>
  <c r="R683" i="69"/>
  <c r="R684" i="69"/>
  <c r="R685" i="69"/>
  <c r="R686" i="69"/>
  <c r="R687" i="69"/>
  <c r="R688" i="69"/>
  <c r="R689" i="69"/>
  <c r="R690" i="69"/>
  <c r="R691" i="69"/>
  <c r="R692" i="69"/>
  <c r="R693" i="69"/>
  <c r="R694" i="69"/>
  <c r="R695" i="69"/>
  <c r="R696" i="69"/>
  <c r="R697" i="69"/>
  <c r="R698" i="69"/>
  <c r="R699" i="69"/>
  <c r="R700" i="69"/>
  <c r="R701" i="69"/>
  <c r="R702" i="69"/>
  <c r="R703" i="69"/>
  <c r="R704" i="69"/>
  <c r="R705" i="69"/>
  <c r="R706" i="69"/>
  <c r="R707" i="69"/>
  <c r="R708" i="69"/>
  <c r="R709" i="69"/>
  <c r="R710" i="69"/>
  <c r="R711" i="69"/>
  <c r="R712" i="69"/>
  <c r="R713" i="69"/>
  <c r="R714" i="69"/>
  <c r="R715" i="69"/>
  <c r="R716" i="69"/>
  <c r="R717" i="69"/>
  <c r="R718" i="69"/>
  <c r="R719" i="69"/>
  <c r="R720" i="69"/>
  <c r="R721" i="69"/>
  <c r="R722" i="69"/>
  <c r="R723" i="69"/>
  <c r="R724" i="69"/>
  <c r="R725" i="69"/>
  <c r="R726" i="69"/>
  <c r="R727" i="69"/>
  <c r="R728" i="69"/>
  <c r="R729" i="69"/>
  <c r="R730" i="69"/>
  <c r="R731" i="69"/>
  <c r="R732" i="69"/>
  <c r="R733" i="69"/>
  <c r="R734" i="69"/>
  <c r="R735" i="69"/>
  <c r="R736" i="69"/>
  <c r="R737" i="69"/>
  <c r="R738" i="69"/>
  <c r="R739" i="69"/>
  <c r="R740" i="69"/>
  <c r="R741" i="69"/>
  <c r="R742" i="69"/>
  <c r="R743" i="69"/>
  <c r="R744" i="69"/>
  <c r="R745" i="69"/>
  <c r="R746" i="69"/>
  <c r="R747" i="69"/>
  <c r="R748" i="69"/>
  <c r="R749" i="69"/>
  <c r="R750" i="69"/>
  <c r="R751" i="69"/>
  <c r="R752" i="69"/>
  <c r="R753" i="69"/>
  <c r="R754" i="69"/>
  <c r="R755" i="69"/>
  <c r="R756" i="69"/>
  <c r="R757" i="69"/>
  <c r="R758" i="69"/>
  <c r="R759" i="69"/>
  <c r="R760" i="69"/>
  <c r="R761" i="69"/>
  <c r="R762" i="69"/>
  <c r="R763" i="69"/>
  <c r="R764" i="69"/>
  <c r="R765" i="69"/>
  <c r="R766" i="69"/>
  <c r="R767" i="69"/>
  <c r="R768" i="69"/>
  <c r="R769" i="69"/>
  <c r="R770" i="69"/>
  <c r="R771" i="69"/>
  <c r="R772" i="69"/>
  <c r="R773" i="69"/>
  <c r="R774" i="69"/>
  <c r="R775" i="69"/>
  <c r="R776" i="69"/>
  <c r="R777" i="69"/>
  <c r="R778" i="69"/>
  <c r="R779" i="69"/>
  <c r="R780" i="69"/>
  <c r="R781" i="69"/>
  <c r="R782" i="69"/>
  <c r="R783" i="69"/>
  <c r="R784" i="69"/>
  <c r="R785" i="69"/>
  <c r="R786" i="69"/>
  <c r="R787" i="69"/>
  <c r="R788" i="69"/>
  <c r="R789" i="69"/>
  <c r="R790" i="69"/>
  <c r="R791" i="69"/>
  <c r="R792" i="69"/>
  <c r="R793" i="69"/>
  <c r="R794" i="69"/>
  <c r="R795" i="69"/>
  <c r="R796" i="69"/>
  <c r="R797" i="69"/>
  <c r="R798" i="69"/>
  <c r="R799" i="69"/>
  <c r="R800" i="69"/>
  <c r="R801" i="69"/>
  <c r="R802" i="69"/>
  <c r="R803" i="69"/>
  <c r="R804" i="69"/>
  <c r="R805" i="69"/>
  <c r="R806" i="69"/>
  <c r="R807" i="69"/>
  <c r="R808" i="69"/>
  <c r="R809" i="69"/>
  <c r="R810" i="69"/>
  <c r="R811" i="69"/>
  <c r="R812" i="69"/>
  <c r="R813" i="69"/>
  <c r="R814" i="69"/>
  <c r="R815" i="69"/>
  <c r="R816" i="69"/>
  <c r="R817" i="69"/>
  <c r="R818" i="69"/>
  <c r="R819" i="69"/>
  <c r="R820" i="69"/>
  <c r="R821" i="69"/>
  <c r="R822" i="69"/>
  <c r="R823" i="69"/>
  <c r="R824" i="69"/>
  <c r="R825" i="69"/>
  <c r="R826" i="69"/>
  <c r="R827" i="69"/>
  <c r="R828" i="69"/>
  <c r="R829" i="69"/>
  <c r="R830" i="69"/>
  <c r="R831" i="69"/>
  <c r="R832" i="69"/>
  <c r="R833" i="69"/>
  <c r="R834" i="69"/>
  <c r="R835" i="69"/>
  <c r="R836" i="69"/>
  <c r="R837" i="69"/>
  <c r="R838" i="69"/>
  <c r="R839" i="69"/>
  <c r="R840" i="69"/>
  <c r="R841" i="69"/>
  <c r="R842" i="69"/>
  <c r="R843" i="69"/>
  <c r="R844" i="69"/>
  <c r="R845" i="69"/>
  <c r="R846" i="69"/>
  <c r="R847" i="69"/>
  <c r="R848" i="69"/>
  <c r="R849" i="69"/>
  <c r="R850" i="69"/>
  <c r="R851" i="69"/>
  <c r="R852" i="69"/>
  <c r="R853" i="69"/>
  <c r="R854" i="69"/>
  <c r="R855" i="69"/>
  <c r="R856" i="69"/>
  <c r="R857" i="69"/>
  <c r="R858" i="69"/>
  <c r="R859" i="69"/>
  <c r="R860" i="69"/>
  <c r="R861" i="69"/>
  <c r="R862" i="69"/>
  <c r="R863" i="69"/>
  <c r="R864" i="69"/>
  <c r="R865" i="69"/>
  <c r="R866" i="69"/>
  <c r="R867" i="69"/>
  <c r="R868" i="69"/>
  <c r="R869" i="69"/>
  <c r="R870" i="69"/>
  <c r="R871" i="69"/>
  <c r="R872" i="69"/>
  <c r="R873" i="69"/>
  <c r="R874" i="69"/>
  <c r="R875" i="69"/>
  <c r="R876" i="69"/>
  <c r="R877" i="69"/>
  <c r="R878" i="69"/>
  <c r="R879" i="69"/>
  <c r="R880" i="69"/>
  <c r="R881" i="69"/>
  <c r="R882" i="69"/>
  <c r="R883" i="69"/>
  <c r="R884" i="69"/>
  <c r="R885" i="69"/>
  <c r="R886" i="69"/>
  <c r="R887" i="69"/>
  <c r="R888" i="69"/>
  <c r="R889" i="69"/>
  <c r="R890" i="69"/>
  <c r="R891" i="69"/>
  <c r="R892" i="69"/>
  <c r="R893" i="69"/>
  <c r="R894" i="69"/>
  <c r="R895" i="69"/>
  <c r="R896" i="69"/>
  <c r="R897" i="69"/>
  <c r="R898" i="69"/>
  <c r="R899" i="69"/>
  <c r="R900" i="69"/>
  <c r="R901" i="69"/>
  <c r="R902" i="69"/>
  <c r="R903" i="69"/>
  <c r="R904" i="69"/>
  <c r="R905" i="69"/>
  <c r="R906" i="69"/>
  <c r="R907" i="69"/>
  <c r="R908" i="69"/>
  <c r="R909" i="69"/>
  <c r="R910" i="69"/>
  <c r="R911" i="69"/>
  <c r="R912" i="69"/>
  <c r="R913" i="69"/>
  <c r="R914" i="69"/>
  <c r="R915" i="69"/>
  <c r="R916" i="69"/>
  <c r="R917" i="69"/>
  <c r="R918" i="69"/>
  <c r="R919" i="69"/>
  <c r="R920" i="69"/>
  <c r="R921" i="69"/>
  <c r="R922" i="69"/>
  <c r="R923" i="69"/>
  <c r="R924" i="69"/>
  <c r="R925" i="69"/>
  <c r="R926" i="69"/>
  <c r="R927" i="69"/>
  <c r="R928" i="69"/>
  <c r="R929" i="69"/>
  <c r="R930" i="69"/>
  <c r="R931" i="69"/>
  <c r="R932" i="69"/>
  <c r="R933" i="69"/>
  <c r="R934" i="69"/>
  <c r="R935" i="69"/>
  <c r="R936" i="69"/>
  <c r="R937" i="69"/>
  <c r="R938" i="69"/>
  <c r="R939" i="69"/>
  <c r="R940" i="69"/>
  <c r="R941" i="69"/>
  <c r="R942" i="69"/>
  <c r="R943" i="69"/>
  <c r="R944" i="69"/>
  <c r="R945" i="69"/>
  <c r="R946" i="69"/>
  <c r="R947" i="69"/>
  <c r="R948" i="69"/>
  <c r="R949" i="69"/>
  <c r="R950" i="69"/>
  <c r="R951" i="69"/>
  <c r="R952" i="69"/>
  <c r="R953" i="69"/>
  <c r="R954" i="69"/>
  <c r="R955" i="69"/>
  <c r="R956" i="69"/>
  <c r="R957" i="69"/>
  <c r="R958" i="69"/>
  <c r="R959" i="69"/>
  <c r="R960" i="69"/>
  <c r="R961" i="69"/>
  <c r="R962" i="69"/>
  <c r="R963" i="69"/>
  <c r="R964" i="69"/>
  <c r="R965" i="69"/>
  <c r="R966" i="69"/>
  <c r="R967" i="69"/>
  <c r="R968" i="69"/>
  <c r="R969" i="69"/>
  <c r="R970" i="69"/>
  <c r="R971" i="69"/>
  <c r="R972" i="69"/>
  <c r="R973" i="69"/>
  <c r="R974" i="69"/>
  <c r="R975" i="69"/>
  <c r="R976" i="69"/>
  <c r="R977" i="69"/>
  <c r="R978" i="69"/>
  <c r="R979" i="69"/>
  <c r="R980" i="69"/>
  <c r="R981" i="69"/>
  <c r="R982" i="69"/>
  <c r="R983" i="69"/>
  <c r="R984" i="69"/>
  <c r="R985" i="69"/>
  <c r="R986" i="69"/>
  <c r="R987" i="69"/>
  <c r="R988" i="69"/>
  <c r="R989" i="69"/>
  <c r="R990" i="69"/>
  <c r="R991" i="69"/>
  <c r="R992" i="69"/>
  <c r="R993" i="69"/>
  <c r="R994" i="69"/>
  <c r="R995" i="69"/>
  <c r="R996" i="69"/>
  <c r="R997" i="69"/>
  <c r="R998" i="69"/>
  <c r="R999" i="69"/>
  <c r="R1000" i="69"/>
  <c r="R1001" i="69"/>
  <c r="R1002" i="69"/>
  <c r="R1003" i="69"/>
  <c r="R1004" i="69"/>
  <c r="R1005" i="69"/>
  <c r="R1006" i="69"/>
  <c r="R1007" i="69"/>
  <c r="R1008" i="69"/>
  <c r="R1009" i="69"/>
  <c r="R1010" i="69"/>
  <c r="R1011" i="69"/>
  <c r="R1012" i="69"/>
  <c r="R1013" i="69"/>
  <c r="R1014" i="69"/>
  <c r="R1015" i="69"/>
  <c r="R1016" i="69"/>
  <c r="R1017" i="69"/>
  <c r="R1018" i="69"/>
  <c r="R1019" i="69"/>
  <c r="R1020" i="69"/>
  <c r="R1021" i="69"/>
  <c r="R1022" i="69"/>
  <c r="R1023" i="69"/>
  <c r="R1024" i="69"/>
  <c r="R1025" i="69"/>
  <c r="R1026" i="69"/>
  <c r="R1027" i="69"/>
  <c r="R1028" i="69"/>
  <c r="R1029" i="69"/>
  <c r="R1030" i="69"/>
  <c r="R1031" i="69"/>
  <c r="R1032" i="69"/>
  <c r="R1033" i="69"/>
  <c r="R1034" i="69"/>
  <c r="R1035" i="69"/>
  <c r="R1036" i="69"/>
  <c r="R1037" i="69"/>
  <c r="R1038" i="69"/>
  <c r="R1039" i="69"/>
  <c r="R1040" i="69"/>
  <c r="R1041" i="69"/>
  <c r="R1042" i="69"/>
  <c r="R1043" i="69"/>
  <c r="R1044" i="69"/>
  <c r="R1045" i="69"/>
  <c r="R1046" i="69"/>
  <c r="R1047" i="69"/>
  <c r="R1048" i="69"/>
  <c r="R1049" i="69"/>
  <c r="R1050" i="69"/>
  <c r="R1051" i="69"/>
  <c r="R1052" i="69"/>
  <c r="R1053" i="69"/>
  <c r="R1054" i="69"/>
  <c r="R1055" i="69"/>
  <c r="R1056" i="69"/>
  <c r="R1057" i="69"/>
  <c r="R1058" i="69"/>
  <c r="R1059" i="69"/>
  <c r="R1060" i="69"/>
  <c r="R1061" i="69"/>
  <c r="R1062" i="69"/>
  <c r="R1063" i="69"/>
  <c r="R1064" i="69"/>
  <c r="R1065" i="69"/>
  <c r="R1066" i="69"/>
  <c r="R1067" i="69"/>
  <c r="R1068" i="69"/>
  <c r="R1069" i="69"/>
  <c r="R1070" i="69"/>
  <c r="R1071" i="69"/>
  <c r="R1072" i="69"/>
  <c r="R1073" i="69"/>
  <c r="R1074" i="69"/>
  <c r="R1075" i="69"/>
  <c r="R1076" i="69"/>
  <c r="R1077" i="69"/>
  <c r="R1078" i="69"/>
  <c r="R1079" i="69"/>
  <c r="R1080" i="69"/>
  <c r="R1081" i="69"/>
  <c r="R1082" i="69"/>
  <c r="R1083" i="69"/>
  <c r="R1084" i="69"/>
  <c r="R1085" i="69"/>
  <c r="R1086" i="69"/>
  <c r="R1087" i="69"/>
  <c r="R1088" i="69"/>
  <c r="R1089" i="69"/>
  <c r="R1090" i="69"/>
  <c r="R1091" i="69"/>
  <c r="R1092" i="69"/>
  <c r="R1093" i="69"/>
  <c r="R1094" i="69"/>
  <c r="R1095" i="69"/>
  <c r="R1096" i="69"/>
  <c r="R1097" i="69"/>
  <c r="R1098" i="69"/>
  <c r="R1099" i="69"/>
  <c r="R1100" i="69"/>
  <c r="R1101" i="69"/>
  <c r="R1102" i="69"/>
  <c r="R1103" i="69"/>
  <c r="R1104" i="69"/>
  <c r="R1105" i="69"/>
  <c r="R1106" i="69"/>
  <c r="R1107" i="69"/>
  <c r="R1108" i="69"/>
  <c r="R1109" i="69"/>
  <c r="R1110" i="69"/>
  <c r="R1111" i="69"/>
  <c r="R1112" i="69"/>
  <c r="R1113" i="69"/>
  <c r="R1114" i="69"/>
  <c r="R1115" i="69"/>
  <c r="R1116" i="69"/>
  <c r="R1117" i="69"/>
  <c r="R1118" i="69"/>
  <c r="R1119" i="69"/>
  <c r="R1120" i="69"/>
  <c r="R1121" i="69"/>
  <c r="R1122" i="69"/>
  <c r="R1123" i="69"/>
  <c r="R1124" i="69"/>
  <c r="R1125" i="69"/>
  <c r="R1126" i="69"/>
  <c r="R1127" i="69"/>
  <c r="R1128" i="69"/>
  <c r="R1129" i="69"/>
  <c r="R1130" i="69"/>
  <c r="R1131" i="69"/>
  <c r="R1132" i="69"/>
  <c r="R1133" i="69"/>
  <c r="R1134" i="69"/>
  <c r="R1135" i="69"/>
  <c r="R1136" i="69"/>
  <c r="R1137" i="69"/>
  <c r="R1138" i="69"/>
  <c r="R1139" i="69"/>
  <c r="R1140" i="69"/>
  <c r="R1141" i="69"/>
  <c r="R1142" i="69"/>
  <c r="R1143" i="69"/>
  <c r="R1144" i="69"/>
  <c r="R1145" i="69"/>
  <c r="R1146" i="69"/>
  <c r="R1147" i="69"/>
  <c r="R1148" i="69"/>
  <c r="R1149" i="69"/>
  <c r="R1150" i="69"/>
  <c r="R1151" i="69"/>
  <c r="R1152" i="69"/>
  <c r="R1153" i="69"/>
  <c r="R1154" i="69"/>
  <c r="R1155" i="69"/>
  <c r="R1156" i="69"/>
  <c r="R1157" i="69"/>
  <c r="R1158" i="69"/>
  <c r="R1159" i="69"/>
  <c r="R1160" i="69"/>
  <c r="R1161" i="69"/>
  <c r="R1162" i="69"/>
  <c r="R1163" i="69"/>
  <c r="R1164" i="69"/>
  <c r="R1165" i="69"/>
  <c r="R1166" i="69"/>
  <c r="R1167" i="69"/>
  <c r="R1168" i="69"/>
  <c r="R1169" i="69"/>
  <c r="R1170" i="69"/>
  <c r="R1171" i="69"/>
  <c r="R1172" i="69"/>
  <c r="R1173" i="69"/>
  <c r="R1174" i="69"/>
  <c r="R1175" i="69"/>
  <c r="R1176" i="69"/>
  <c r="R1177" i="69"/>
  <c r="R1178" i="69"/>
  <c r="R1179" i="69"/>
  <c r="R1180" i="69"/>
  <c r="R1181" i="69"/>
  <c r="R1182" i="69"/>
  <c r="R1183" i="69"/>
  <c r="R1184" i="69"/>
  <c r="R1185" i="69"/>
  <c r="R1186" i="69"/>
  <c r="R1187" i="69"/>
  <c r="R1188" i="69"/>
  <c r="R1189" i="69"/>
  <c r="R1190" i="69"/>
  <c r="R1191" i="69"/>
  <c r="R1192" i="69"/>
  <c r="R1193" i="69"/>
  <c r="R1194" i="69"/>
  <c r="R1195" i="69"/>
  <c r="R1196" i="69"/>
  <c r="R1197" i="69"/>
  <c r="R1198" i="69"/>
  <c r="R1199" i="69"/>
  <c r="R1200" i="69"/>
  <c r="R1201" i="69"/>
  <c r="R1202" i="69"/>
  <c r="R1203" i="69"/>
  <c r="R1204" i="69"/>
  <c r="R1205" i="69"/>
  <c r="R1206" i="69"/>
  <c r="R1207" i="69"/>
  <c r="R1208" i="69"/>
  <c r="R1209" i="69"/>
  <c r="R1210" i="69"/>
  <c r="R1211" i="69"/>
  <c r="R1212" i="69"/>
  <c r="R1213" i="69"/>
  <c r="R1214" i="69"/>
  <c r="R1215" i="69"/>
  <c r="R1216" i="69"/>
  <c r="R1217" i="69"/>
  <c r="R1218" i="69"/>
  <c r="R1219" i="69"/>
  <c r="R1220" i="69"/>
  <c r="R1221" i="69"/>
  <c r="R1222" i="69"/>
  <c r="R1223" i="69"/>
  <c r="R1224" i="69"/>
  <c r="R1225" i="69"/>
  <c r="R1226" i="69"/>
  <c r="R1227" i="69"/>
  <c r="R1228" i="69"/>
  <c r="R1229" i="69"/>
  <c r="R1230" i="69"/>
  <c r="R1231" i="69"/>
  <c r="R1232" i="69"/>
  <c r="R1233" i="69"/>
  <c r="R1234" i="69"/>
  <c r="R1235" i="69"/>
  <c r="R1236" i="69"/>
  <c r="R1237" i="69"/>
  <c r="R1238" i="69"/>
  <c r="R1239" i="69"/>
  <c r="R1240" i="69"/>
  <c r="R1241" i="69"/>
  <c r="R1242" i="69"/>
  <c r="R1243" i="69"/>
  <c r="R1244" i="69"/>
  <c r="R1245" i="69"/>
  <c r="R1246" i="69"/>
  <c r="R1247" i="69"/>
  <c r="R1248" i="69"/>
  <c r="R1249" i="69"/>
  <c r="R1250" i="69"/>
  <c r="R1251" i="69"/>
  <c r="R1252" i="69"/>
  <c r="R1253" i="69"/>
  <c r="R1254" i="69"/>
  <c r="R1255" i="69"/>
  <c r="R1256" i="69"/>
  <c r="R1257" i="69"/>
  <c r="R1258" i="69"/>
  <c r="R1259" i="69"/>
  <c r="R1260" i="69"/>
  <c r="R1261" i="69"/>
  <c r="R1262" i="69"/>
  <c r="R1263" i="69"/>
  <c r="R1264" i="69"/>
  <c r="R1265" i="69"/>
  <c r="R1266" i="69"/>
  <c r="R1267" i="69"/>
  <c r="R1268" i="69"/>
  <c r="R1269" i="69"/>
  <c r="R1270" i="69"/>
  <c r="R1271" i="69"/>
  <c r="R1272" i="69"/>
  <c r="R1273" i="69"/>
  <c r="R1274" i="69"/>
  <c r="R1275" i="69"/>
  <c r="R1276" i="69"/>
  <c r="R1277" i="69"/>
  <c r="R1278" i="69"/>
  <c r="R1279" i="69"/>
  <c r="R1280" i="69"/>
  <c r="R1281" i="69"/>
  <c r="R1282" i="69"/>
  <c r="R1283" i="69"/>
  <c r="R1284" i="69"/>
  <c r="R1285" i="69"/>
  <c r="R1286" i="69"/>
  <c r="R1287" i="69"/>
  <c r="R1288" i="69"/>
  <c r="R1289" i="69"/>
  <c r="R1290" i="69"/>
  <c r="R1291" i="69"/>
  <c r="R1292" i="69"/>
  <c r="R1293" i="69"/>
  <c r="R1294" i="69"/>
  <c r="R1295" i="69"/>
  <c r="R1296" i="69"/>
  <c r="R1297" i="69"/>
  <c r="R1298" i="69"/>
  <c r="R1299" i="69"/>
  <c r="R1300" i="69"/>
  <c r="R1301" i="69"/>
  <c r="R1302" i="69"/>
  <c r="R1303" i="69"/>
  <c r="R1304" i="69"/>
  <c r="R1305" i="69"/>
  <c r="R1306" i="69"/>
  <c r="R1307" i="69"/>
  <c r="R1308" i="69"/>
  <c r="R1309" i="69"/>
  <c r="R1310" i="69"/>
  <c r="R1311" i="69"/>
  <c r="R1312" i="69"/>
  <c r="R1313" i="69"/>
  <c r="R1314" i="69"/>
  <c r="R1315" i="69"/>
  <c r="R1316" i="69"/>
  <c r="R1317" i="69"/>
  <c r="R1318" i="69"/>
  <c r="R1319" i="69"/>
  <c r="R1320" i="69"/>
  <c r="R1321" i="69"/>
  <c r="R1322" i="69"/>
  <c r="R1323" i="69"/>
  <c r="R1324" i="69"/>
  <c r="R1325" i="69"/>
  <c r="R1326" i="69"/>
  <c r="R1327" i="69"/>
  <c r="R1328" i="69"/>
  <c r="R1329" i="69"/>
  <c r="R1330" i="69"/>
  <c r="R1331" i="69"/>
  <c r="R1332" i="69"/>
  <c r="R1333" i="69"/>
  <c r="R1334" i="69"/>
  <c r="R1335" i="69"/>
  <c r="R1336" i="69"/>
  <c r="R1337" i="69"/>
  <c r="R1338" i="69"/>
  <c r="R1339" i="69"/>
  <c r="R1340" i="69"/>
  <c r="R1341" i="69"/>
  <c r="R1342" i="69"/>
  <c r="R1343" i="69"/>
  <c r="R1344" i="69"/>
  <c r="R1345" i="69"/>
  <c r="R1346" i="69"/>
  <c r="R1347" i="69"/>
  <c r="R1348" i="69"/>
  <c r="R1349" i="69"/>
  <c r="R1350" i="69"/>
  <c r="R1351" i="69"/>
  <c r="R1352" i="69"/>
  <c r="R1353" i="69"/>
  <c r="R1354" i="69"/>
  <c r="R1355" i="69"/>
  <c r="R1356" i="69"/>
  <c r="R1357" i="69"/>
  <c r="R1358" i="69"/>
  <c r="R1359" i="69"/>
  <c r="R1360" i="69"/>
  <c r="R1361" i="69"/>
  <c r="R1362" i="69"/>
  <c r="R1363" i="69"/>
  <c r="R1364" i="69"/>
  <c r="R1365" i="69"/>
  <c r="R1366" i="69"/>
  <c r="R1367" i="69"/>
  <c r="R1368" i="69"/>
  <c r="R1369" i="69"/>
  <c r="R1370" i="69"/>
  <c r="R1371" i="69"/>
  <c r="R1372" i="69"/>
  <c r="R1373" i="69"/>
  <c r="R1374" i="69"/>
  <c r="R1375" i="69"/>
  <c r="R1376" i="69"/>
  <c r="R1377" i="69"/>
  <c r="R1378" i="69"/>
  <c r="R1379" i="69"/>
  <c r="R1380" i="69"/>
  <c r="R1381" i="69"/>
  <c r="R1382" i="69"/>
  <c r="R1383" i="69"/>
  <c r="R1384" i="69"/>
  <c r="R1385" i="69"/>
  <c r="R1386" i="69"/>
  <c r="R1387" i="69"/>
  <c r="R1388" i="69"/>
  <c r="R1389" i="69"/>
  <c r="R1390" i="69"/>
  <c r="R1391" i="69"/>
  <c r="R1392" i="69"/>
  <c r="R1393" i="69"/>
  <c r="R1394" i="69"/>
  <c r="R1395" i="69"/>
  <c r="R1396" i="69"/>
  <c r="R1397" i="69"/>
  <c r="R1398" i="69"/>
  <c r="R1399" i="69"/>
  <c r="R1400" i="69"/>
  <c r="R1401" i="69"/>
  <c r="R1402" i="69"/>
  <c r="R1403" i="69"/>
  <c r="R1404" i="69"/>
  <c r="R1405" i="69"/>
  <c r="R1406" i="69"/>
  <c r="R1407" i="69"/>
  <c r="R1408" i="69"/>
  <c r="R1409" i="69"/>
  <c r="R1410" i="69"/>
  <c r="R1411" i="69"/>
  <c r="R1412" i="69"/>
  <c r="R1413" i="69"/>
  <c r="R1414" i="69"/>
  <c r="R1415" i="69"/>
  <c r="R1416" i="69"/>
  <c r="R1417" i="69"/>
  <c r="R1418" i="69"/>
  <c r="R1419" i="69"/>
  <c r="R1420" i="69"/>
  <c r="R1421" i="69"/>
  <c r="R1422" i="69"/>
  <c r="R1423" i="69"/>
  <c r="R1424" i="69"/>
  <c r="R1425" i="69"/>
  <c r="R1426" i="69"/>
  <c r="R1427" i="69"/>
  <c r="R1428" i="69"/>
  <c r="R1429" i="69"/>
  <c r="R1430" i="69"/>
  <c r="R1431" i="69"/>
  <c r="R1432" i="69"/>
  <c r="R1433" i="69"/>
  <c r="R1434" i="69"/>
  <c r="R1435" i="69"/>
  <c r="R1436" i="69"/>
  <c r="R1437" i="69"/>
  <c r="R1438" i="69"/>
  <c r="R1439" i="69"/>
  <c r="R1440" i="69"/>
  <c r="R1441" i="69"/>
  <c r="R1442" i="69"/>
  <c r="R1443" i="69"/>
  <c r="R1444" i="69"/>
  <c r="R1445" i="69"/>
  <c r="R1446" i="69"/>
  <c r="R1447" i="69"/>
  <c r="R1448" i="69"/>
  <c r="R1449" i="69"/>
  <c r="R1450" i="69"/>
  <c r="R1451" i="69"/>
  <c r="R1452" i="69"/>
  <c r="R1453" i="69"/>
  <c r="R1454" i="69"/>
  <c r="R1455" i="69"/>
  <c r="R1456" i="69"/>
  <c r="R1457" i="69"/>
  <c r="R1458" i="69"/>
  <c r="R1459" i="69"/>
  <c r="R1460" i="69"/>
  <c r="R1461" i="69"/>
  <c r="R1462" i="69"/>
  <c r="R1463" i="69"/>
  <c r="R1464" i="69"/>
  <c r="R1465" i="69"/>
  <c r="R1466" i="69"/>
  <c r="R1467" i="69"/>
  <c r="R1468" i="69"/>
  <c r="R1469" i="69"/>
  <c r="R1470" i="69"/>
  <c r="R1471" i="69"/>
  <c r="R1472" i="69"/>
  <c r="R1473" i="69"/>
  <c r="R1474" i="69"/>
  <c r="R1475" i="69"/>
  <c r="R1476" i="69"/>
  <c r="R1477" i="69"/>
  <c r="R1478" i="69"/>
  <c r="R1479" i="69"/>
  <c r="R1480" i="69"/>
  <c r="R1481" i="69"/>
  <c r="R1482" i="69"/>
  <c r="R1483" i="69"/>
  <c r="R1484" i="69"/>
  <c r="R1485" i="69"/>
  <c r="R1486" i="69"/>
  <c r="R1487" i="69"/>
  <c r="R1488" i="69"/>
  <c r="R1489" i="69"/>
  <c r="R1490" i="69"/>
  <c r="R1491" i="69"/>
  <c r="R1492" i="69"/>
  <c r="R1493" i="69"/>
  <c r="R1494" i="69"/>
  <c r="R1495" i="69"/>
  <c r="R1496" i="69"/>
  <c r="R1497" i="69"/>
  <c r="R1498" i="69"/>
  <c r="R1499" i="69"/>
  <c r="R1500" i="69"/>
  <c r="R1501" i="69"/>
  <c r="R1502" i="69"/>
  <c r="R1503" i="69"/>
  <c r="R1504" i="69"/>
  <c r="R1505" i="69"/>
  <c r="R1506" i="69"/>
  <c r="R1507" i="69"/>
  <c r="R1508" i="69"/>
  <c r="R1509" i="69"/>
  <c r="R1510" i="69"/>
  <c r="R1511" i="69"/>
  <c r="R1512" i="69"/>
  <c r="R1513" i="69"/>
  <c r="R1514" i="69"/>
  <c r="R1515" i="69"/>
  <c r="R1516" i="69"/>
  <c r="R1517" i="69"/>
  <c r="R1518" i="69"/>
  <c r="R1519" i="69"/>
  <c r="R1520" i="69"/>
  <c r="R1521" i="69"/>
  <c r="R1522" i="69"/>
  <c r="R1523" i="69"/>
  <c r="R1524" i="69"/>
  <c r="R1525" i="69"/>
  <c r="R1526" i="69"/>
  <c r="R1527" i="69"/>
  <c r="R1528" i="69"/>
  <c r="R1529" i="69"/>
  <c r="R1530" i="69"/>
  <c r="R1531" i="69"/>
  <c r="R1532" i="69"/>
  <c r="R1533" i="69"/>
  <c r="R1534" i="69"/>
  <c r="R1535" i="69"/>
  <c r="R1536" i="69"/>
  <c r="R1537" i="69"/>
  <c r="R1538" i="69"/>
  <c r="R1539" i="69"/>
  <c r="R1540" i="69"/>
  <c r="R1541" i="69"/>
  <c r="R1542" i="69"/>
  <c r="R1543" i="69"/>
  <c r="R1544" i="69"/>
  <c r="R1545" i="69"/>
  <c r="R1546" i="69"/>
  <c r="R1547" i="69"/>
  <c r="R1548" i="69"/>
  <c r="R1549" i="69"/>
  <c r="R1550" i="69"/>
  <c r="R1551" i="69"/>
  <c r="R1552" i="69"/>
  <c r="R1553" i="69"/>
  <c r="R1554" i="69"/>
  <c r="R1555" i="69"/>
  <c r="R1556" i="69"/>
  <c r="R1557" i="69"/>
  <c r="R1558" i="69"/>
  <c r="R1559" i="69"/>
  <c r="R1560" i="69"/>
  <c r="R1561" i="69"/>
  <c r="R1562" i="69"/>
  <c r="R1563" i="69"/>
  <c r="R1564" i="69"/>
  <c r="R1565" i="69"/>
  <c r="R1566" i="69"/>
  <c r="R1567" i="69"/>
  <c r="R1568" i="69"/>
  <c r="R1569" i="69"/>
  <c r="R1570" i="69"/>
  <c r="R1571" i="69"/>
  <c r="R1572" i="69"/>
  <c r="R1573" i="69"/>
  <c r="R1574" i="69"/>
  <c r="R1575" i="69"/>
  <c r="R1576" i="69"/>
  <c r="R1577" i="69"/>
  <c r="R1578" i="69"/>
  <c r="R1579" i="69"/>
  <c r="R1580" i="69"/>
  <c r="R1581" i="69"/>
  <c r="R1582" i="69"/>
  <c r="R1583" i="69"/>
  <c r="R1584" i="69"/>
  <c r="R1585" i="69"/>
  <c r="R1586" i="69"/>
  <c r="R1587" i="69"/>
  <c r="R1588" i="69"/>
  <c r="R1589" i="69"/>
  <c r="R1590" i="69"/>
  <c r="R1591" i="69"/>
  <c r="R1592" i="69"/>
  <c r="R1593" i="69"/>
  <c r="R1594" i="69"/>
  <c r="R1595" i="69"/>
  <c r="R1596" i="69"/>
  <c r="R1597" i="69"/>
  <c r="R1598" i="69"/>
  <c r="R1599" i="69"/>
  <c r="R1600" i="69"/>
  <c r="R1601" i="69"/>
  <c r="R1602" i="69"/>
  <c r="R1603" i="69"/>
  <c r="R1604" i="69"/>
  <c r="R1605" i="69"/>
  <c r="R1606" i="69"/>
  <c r="R1607" i="69"/>
  <c r="R1608" i="69"/>
  <c r="R1609" i="69"/>
  <c r="R1610" i="69"/>
  <c r="R1611" i="69"/>
  <c r="R1612" i="69"/>
  <c r="R1613" i="69"/>
  <c r="R1614" i="69"/>
  <c r="R1615" i="69"/>
  <c r="R1616" i="69"/>
  <c r="R1617" i="69"/>
  <c r="R1618" i="69"/>
  <c r="R1619" i="69"/>
  <c r="R1620" i="69"/>
  <c r="R1621" i="69"/>
  <c r="R1622" i="69"/>
  <c r="R1623" i="69"/>
  <c r="R1624" i="69"/>
  <c r="R1625" i="69"/>
  <c r="R1626" i="69"/>
  <c r="R1627" i="69"/>
  <c r="R1628" i="69"/>
  <c r="R1629" i="69"/>
  <c r="R1630" i="69"/>
  <c r="R1631" i="69"/>
  <c r="R1632" i="69"/>
  <c r="R1633" i="69"/>
  <c r="R1634" i="69"/>
  <c r="R1635" i="69"/>
  <c r="R1636" i="69"/>
  <c r="R1637" i="69"/>
  <c r="R1638" i="69"/>
  <c r="R1639" i="69"/>
  <c r="R1640" i="69"/>
  <c r="R1641" i="69"/>
  <c r="R1642" i="69"/>
  <c r="R1643" i="69"/>
  <c r="R1644" i="69"/>
  <c r="R1645" i="69"/>
  <c r="R1646" i="69"/>
  <c r="R1647" i="69"/>
  <c r="R1648" i="69"/>
  <c r="R1649" i="69"/>
  <c r="R1650" i="69"/>
  <c r="R1651" i="69"/>
  <c r="R1652" i="69"/>
  <c r="R1653" i="69"/>
  <c r="R1654" i="69"/>
  <c r="R1655" i="69"/>
  <c r="R1656" i="69"/>
  <c r="R1657" i="69"/>
  <c r="R1658" i="69"/>
  <c r="R1659" i="69"/>
  <c r="R1660" i="69"/>
  <c r="R1661" i="69"/>
  <c r="R1662" i="69"/>
  <c r="R1663" i="69"/>
  <c r="R1664" i="69"/>
  <c r="R1665" i="69"/>
  <c r="R1666" i="69"/>
  <c r="R1667" i="69"/>
  <c r="R1668" i="69"/>
  <c r="R1669" i="69"/>
  <c r="R1670" i="69"/>
  <c r="R1671" i="69"/>
  <c r="R1672" i="69"/>
  <c r="R1673" i="69"/>
  <c r="R1674" i="69"/>
  <c r="R1675" i="69"/>
  <c r="R1676" i="69"/>
  <c r="R1677" i="69"/>
  <c r="R1678" i="69"/>
  <c r="R1679" i="69"/>
  <c r="R1680" i="69"/>
  <c r="R1681" i="69"/>
  <c r="R1682" i="69"/>
  <c r="R1683" i="69"/>
  <c r="R1684" i="69"/>
  <c r="R1685" i="69"/>
  <c r="R1686" i="69"/>
  <c r="R1687" i="69"/>
  <c r="R1688" i="69"/>
  <c r="R1689" i="69"/>
  <c r="R1690" i="69"/>
  <c r="R1691" i="69"/>
  <c r="R1692" i="69"/>
  <c r="R1693" i="69"/>
  <c r="R1694" i="69"/>
  <c r="R1695" i="69"/>
  <c r="R1696" i="69"/>
  <c r="R1697" i="69"/>
  <c r="R1698" i="69"/>
  <c r="R1699" i="69"/>
  <c r="R1700" i="69"/>
  <c r="R1701" i="69"/>
  <c r="R1702" i="69"/>
  <c r="R1703" i="69"/>
  <c r="R1704" i="69"/>
  <c r="R1705" i="69"/>
  <c r="R1706" i="69"/>
  <c r="R1707" i="69"/>
  <c r="R1708" i="69"/>
  <c r="R1709" i="69"/>
  <c r="R1710" i="69"/>
  <c r="R1711" i="69"/>
  <c r="R1712" i="69"/>
  <c r="R1713" i="69"/>
  <c r="R1714" i="69"/>
  <c r="R1715" i="69"/>
  <c r="R1716" i="69"/>
  <c r="R1717" i="69"/>
  <c r="R1718" i="69"/>
  <c r="R1719" i="69"/>
  <c r="R1720" i="69"/>
  <c r="R1721" i="69"/>
  <c r="R1722" i="69"/>
  <c r="R1723" i="69"/>
  <c r="R1724" i="69"/>
  <c r="R1725" i="69"/>
  <c r="R1726" i="69"/>
  <c r="R1727" i="69"/>
  <c r="R1728" i="69"/>
  <c r="R1729" i="69"/>
  <c r="R1730" i="69"/>
  <c r="R1731" i="69"/>
  <c r="R1732" i="69"/>
  <c r="R1733" i="69"/>
  <c r="R1734" i="69"/>
  <c r="R1735" i="69"/>
  <c r="R1736" i="69"/>
  <c r="R1737" i="69"/>
  <c r="R1738" i="69"/>
  <c r="R1763" i="69"/>
  <c r="R1764" i="69"/>
  <c r="R1765" i="69"/>
  <c r="R1766" i="69"/>
  <c r="R1767" i="69"/>
  <c r="R1768" i="69"/>
  <c r="R1769" i="69"/>
  <c r="R1770" i="69"/>
  <c r="R1771" i="69"/>
  <c r="R1772" i="69"/>
  <c r="R1773" i="69"/>
  <c r="R1774" i="69"/>
  <c r="R1775" i="69"/>
  <c r="R1776" i="69"/>
  <c r="R1777" i="69"/>
  <c r="R1778" i="69"/>
  <c r="R1779" i="69"/>
  <c r="R1780" i="69"/>
  <c r="R1781" i="69"/>
  <c r="R1782" i="69"/>
  <c r="R1783" i="69"/>
  <c r="R1784" i="69"/>
  <c r="R1785" i="69"/>
  <c r="R1786" i="69"/>
  <c r="R1787" i="69"/>
  <c r="R1788" i="69"/>
  <c r="R1789" i="69"/>
  <c r="R1790" i="69"/>
  <c r="R1791" i="69"/>
  <c r="R1792" i="69"/>
  <c r="R1793" i="69"/>
  <c r="R1794" i="69"/>
  <c r="R1795" i="69"/>
  <c r="R1796" i="69"/>
  <c r="R1797" i="69"/>
  <c r="R1798" i="69"/>
  <c r="R1799" i="69"/>
  <c r="R1800" i="69"/>
  <c r="R1801" i="69"/>
  <c r="R1802" i="69"/>
  <c r="R1803" i="69"/>
  <c r="R1804" i="69"/>
  <c r="R1805" i="69"/>
  <c r="R1806" i="69"/>
  <c r="R1807" i="69"/>
  <c r="R1808" i="69"/>
  <c r="R1809" i="69"/>
  <c r="R1810" i="69"/>
  <c r="R1811" i="69"/>
  <c r="R1812" i="69"/>
  <c r="R1813" i="69"/>
  <c r="R1814" i="69"/>
  <c r="R1815" i="69"/>
  <c r="R1816" i="69"/>
  <c r="R1817" i="69"/>
  <c r="R1818" i="69"/>
  <c r="R1819" i="69"/>
  <c r="R1820" i="69"/>
  <c r="R1821" i="69"/>
  <c r="R1822" i="69"/>
  <c r="R1823" i="69"/>
  <c r="R1824" i="69"/>
  <c r="R1825" i="69"/>
  <c r="R1826" i="69"/>
  <c r="R1827" i="69"/>
  <c r="R1828" i="69"/>
  <c r="R1829" i="69"/>
  <c r="R1830" i="69"/>
  <c r="R1831" i="69"/>
  <c r="R1832" i="69"/>
  <c r="R1833" i="69"/>
  <c r="R1834" i="69"/>
  <c r="R1835" i="69"/>
  <c r="R1836" i="69"/>
  <c r="R1837" i="69"/>
  <c r="R1838" i="69"/>
  <c r="R1839" i="69"/>
  <c r="R1840" i="69"/>
  <c r="R1841" i="69"/>
  <c r="R1842" i="69"/>
  <c r="R1843" i="69"/>
  <c r="R1844" i="69"/>
  <c r="R1845" i="69"/>
  <c r="R1846" i="69"/>
  <c r="R1847" i="69"/>
  <c r="R1848" i="69"/>
  <c r="R1849" i="69"/>
  <c r="R1850" i="69"/>
  <c r="R1851" i="69"/>
  <c r="R1852" i="69"/>
  <c r="R1853" i="69"/>
  <c r="R1854" i="69"/>
  <c r="R1855" i="69"/>
  <c r="R1856" i="69"/>
  <c r="R1857" i="69"/>
  <c r="R1858" i="69"/>
  <c r="R1859" i="69"/>
  <c r="R1860" i="69"/>
  <c r="R1861" i="69"/>
  <c r="R1862" i="69"/>
  <c r="R1863" i="69"/>
  <c r="R1864" i="69"/>
  <c r="R1865" i="69"/>
  <c r="R1866" i="69"/>
  <c r="R1867" i="69"/>
  <c r="R1868" i="69"/>
  <c r="R1869" i="69"/>
  <c r="R1870" i="69"/>
  <c r="R1871" i="69"/>
  <c r="R1872" i="69"/>
  <c r="R1873" i="69"/>
  <c r="R1874" i="69"/>
  <c r="R1875" i="69"/>
  <c r="R1876" i="69"/>
  <c r="R1877" i="69"/>
  <c r="R1878" i="69"/>
  <c r="R1879" i="69"/>
  <c r="R1880" i="69"/>
  <c r="R1881" i="69"/>
  <c r="R1882" i="69"/>
  <c r="R1883" i="69"/>
  <c r="R1884" i="69"/>
  <c r="R1885" i="69"/>
  <c r="R1886" i="69"/>
  <c r="R1887" i="69"/>
  <c r="R1888" i="69"/>
  <c r="R1889" i="69"/>
  <c r="R1890" i="69"/>
  <c r="R1891" i="69"/>
  <c r="R1892" i="69"/>
  <c r="R1893" i="69"/>
  <c r="R1894" i="69"/>
  <c r="R1895" i="69"/>
  <c r="R1896" i="69"/>
  <c r="R1897" i="69"/>
  <c r="R1898" i="69"/>
  <c r="R1899" i="69"/>
  <c r="R1900" i="69"/>
  <c r="R1901" i="69"/>
  <c r="R1902" i="69"/>
  <c r="R1903" i="69"/>
  <c r="R1904" i="69"/>
  <c r="R1905" i="69"/>
  <c r="R1906" i="69"/>
  <c r="R1907" i="69"/>
  <c r="R1908" i="69"/>
  <c r="R1909" i="69"/>
  <c r="R1910" i="69"/>
  <c r="R1911" i="69"/>
  <c r="R1912" i="69"/>
  <c r="R1913" i="69"/>
  <c r="R1914" i="69"/>
  <c r="R1915" i="69"/>
  <c r="R1916" i="69"/>
  <c r="R1917" i="69"/>
  <c r="R1918" i="69"/>
  <c r="R1919" i="69"/>
  <c r="R1920" i="69"/>
  <c r="R1921" i="69"/>
  <c r="R1922" i="69"/>
  <c r="R1923" i="69"/>
  <c r="R1924" i="69"/>
  <c r="R1925" i="69"/>
  <c r="R1926" i="69"/>
  <c r="R1927" i="69"/>
  <c r="R1928" i="69"/>
  <c r="R1929" i="69"/>
  <c r="R1930" i="69"/>
  <c r="R1931" i="69"/>
  <c r="R1932" i="69"/>
  <c r="R1933" i="69"/>
  <c r="R1934" i="69"/>
  <c r="R1935" i="69"/>
  <c r="R1936" i="69"/>
  <c r="R1937" i="69"/>
  <c r="R1938" i="69"/>
  <c r="R1939" i="69"/>
  <c r="R1940" i="69"/>
  <c r="R1941" i="69"/>
  <c r="R1942" i="69"/>
  <c r="R1943" i="69"/>
  <c r="R1944" i="69"/>
  <c r="R1945" i="69"/>
  <c r="R1946" i="69"/>
  <c r="R1947" i="69"/>
  <c r="R1948" i="69"/>
  <c r="R1949" i="69"/>
  <c r="R1950" i="69"/>
  <c r="R1951" i="69"/>
  <c r="R1952" i="69"/>
  <c r="R1953" i="69"/>
  <c r="R1954" i="69"/>
  <c r="R1955" i="69"/>
  <c r="R1956" i="69"/>
  <c r="R1957" i="69"/>
  <c r="R1958" i="69"/>
  <c r="R1959" i="69"/>
  <c r="R1960" i="69"/>
  <c r="R1961" i="69"/>
  <c r="R1962" i="69"/>
  <c r="R1963" i="69"/>
  <c r="R1964" i="69"/>
  <c r="R1965" i="69"/>
  <c r="R1966" i="69"/>
  <c r="R1967" i="69"/>
  <c r="R1968" i="69"/>
  <c r="R1969" i="69"/>
  <c r="R1970" i="69"/>
  <c r="R1971" i="69"/>
  <c r="R1972" i="69"/>
  <c r="R1973" i="69"/>
  <c r="R1974" i="69"/>
  <c r="R1975" i="69"/>
  <c r="R1976" i="69"/>
  <c r="R1977" i="69"/>
  <c r="R1978" i="69"/>
  <c r="R1979" i="69"/>
  <c r="R1980" i="69"/>
  <c r="R1981" i="69"/>
  <c r="R1982" i="69"/>
  <c r="R1983" i="69"/>
  <c r="R1984" i="69"/>
  <c r="R1985" i="69"/>
  <c r="R1986" i="69"/>
  <c r="R1987" i="69"/>
  <c r="R1988" i="69"/>
  <c r="R1989" i="69"/>
  <c r="R1990" i="69"/>
  <c r="R1991" i="69"/>
  <c r="R1992" i="69"/>
  <c r="R1993" i="69"/>
  <c r="R1994" i="69"/>
  <c r="R1995" i="69"/>
  <c r="R1996" i="69"/>
  <c r="R1997" i="69"/>
  <c r="R1998" i="69"/>
  <c r="R1999" i="69"/>
  <c r="R2000" i="69"/>
  <c r="R2001" i="69"/>
  <c r="R2002" i="69"/>
  <c r="R2003" i="69"/>
  <c r="R2004" i="69"/>
  <c r="R2005" i="69"/>
  <c r="R2006" i="69"/>
  <c r="R2007" i="69"/>
  <c r="R2008" i="69"/>
  <c r="R2009" i="69"/>
  <c r="R2010" i="69"/>
  <c r="R2011" i="69"/>
  <c r="R2012" i="69"/>
  <c r="R2013" i="69"/>
  <c r="R2014" i="69"/>
  <c r="R2015" i="69"/>
  <c r="R2016" i="69"/>
  <c r="R2017" i="69"/>
  <c r="R2018" i="69"/>
  <c r="R2019" i="69"/>
  <c r="R2020" i="69"/>
  <c r="R2021" i="69"/>
  <c r="R2022" i="69"/>
  <c r="R2055" i="69"/>
  <c r="R2056" i="69"/>
  <c r="R2057" i="69"/>
  <c r="R2058" i="69"/>
  <c r="R2059" i="69"/>
  <c r="R2060" i="69"/>
  <c r="R2061" i="69"/>
  <c r="R2062" i="69"/>
  <c r="R2063" i="69"/>
  <c r="R2064" i="69"/>
  <c r="R2065" i="69"/>
  <c r="R2066" i="69"/>
  <c r="R2067" i="69"/>
  <c r="R2068" i="69"/>
  <c r="R2069" i="69"/>
  <c r="R2070" i="69"/>
  <c r="R2071" i="69"/>
  <c r="R2072" i="69"/>
  <c r="R2073" i="69"/>
  <c r="R2074" i="69"/>
  <c r="R2075" i="69"/>
  <c r="R2076" i="69"/>
  <c r="R2077" i="69"/>
  <c r="R2078" i="69"/>
  <c r="R2079" i="69"/>
  <c r="R2080" i="69"/>
  <c r="R2081" i="69"/>
  <c r="R2082" i="69"/>
  <c r="R2083" i="69"/>
  <c r="R2084" i="69"/>
  <c r="R2085" i="69"/>
  <c r="R2086" i="69"/>
  <c r="R2087" i="69"/>
  <c r="R2088" i="69"/>
  <c r="R2089" i="69"/>
  <c r="R2090" i="69"/>
  <c r="R2091" i="69"/>
  <c r="R2092" i="69"/>
  <c r="R2093" i="69"/>
  <c r="R2094" i="69"/>
  <c r="R2095" i="69"/>
  <c r="R2096" i="69"/>
  <c r="R2097" i="69"/>
  <c r="R2098" i="69"/>
  <c r="R2099" i="69"/>
  <c r="R2100" i="69"/>
  <c r="R2101" i="69"/>
  <c r="R2102" i="69"/>
  <c r="R2103" i="69"/>
  <c r="R2104" i="69"/>
  <c r="R2105" i="69"/>
  <c r="R2106" i="69"/>
  <c r="R2107" i="69"/>
  <c r="R2108" i="69"/>
  <c r="R2109" i="69"/>
  <c r="R2110" i="69"/>
  <c r="R2111" i="69"/>
  <c r="R2112" i="69"/>
  <c r="R2113" i="69"/>
  <c r="R2114" i="69"/>
  <c r="R2115" i="69"/>
  <c r="R2116" i="69"/>
  <c r="R2117" i="69"/>
  <c r="R2118" i="69"/>
  <c r="R2119" i="69"/>
  <c r="R2120" i="69"/>
  <c r="R2121" i="69"/>
  <c r="R2122" i="69"/>
  <c r="R2123" i="69"/>
  <c r="R2124" i="69"/>
  <c r="R2125" i="69"/>
  <c r="R2126" i="69"/>
  <c r="R2127" i="69"/>
  <c r="R2128" i="69"/>
  <c r="R2129" i="69"/>
  <c r="R2130" i="69"/>
  <c r="R2131" i="69"/>
  <c r="R2132" i="69"/>
  <c r="R2133" i="69"/>
  <c r="R2134" i="69"/>
  <c r="R2135" i="69"/>
  <c r="R2136" i="69"/>
  <c r="R2137" i="69"/>
  <c r="R2138" i="69"/>
  <c r="R2139" i="69"/>
  <c r="R2140" i="69"/>
  <c r="R2141" i="69"/>
  <c r="R2142" i="69"/>
  <c r="R2143" i="69"/>
  <c r="R2144" i="69"/>
  <c r="R2145" i="69"/>
  <c r="R2146" i="69"/>
  <c r="R2147" i="69"/>
  <c r="R2148" i="69"/>
  <c r="R2149" i="69"/>
  <c r="R2150" i="69"/>
  <c r="R2151" i="69"/>
  <c r="R2152" i="69"/>
  <c r="R2153" i="69"/>
  <c r="R2154" i="69"/>
  <c r="R2155" i="69"/>
  <c r="R2156" i="69"/>
  <c r="R2157" i="69"/>
  <c r="R2158" i="69"/>
  <c r="R2159" i="69"/>
  <c r="R2160" i="69"/>
  <c r="R2161" i="69"/>
  <c r="R2162" i="69"/>
  <c r="R2163" i="69"/>
  <c r="R2164" i="69"/>
  <c r="R2165" i="69"/>
  <c r="R2166" i="69"/>
  <c r="R2167" i="69"/>
  <c r="R2168" i="69"/>
  <c r="R2169" i="69"/>
  <c r="R2170" i="69"/>
  <c r="R2171" i="69"/>
  <c r="R2172" i="69"/>
  <c r="R2173" i="69"/>
  <c r="R2174" i="69"/>
  <c r="R2175" i="69"/>
  <c r="R2176" i="69"/>
  <c r="R2177" i="69"/>
  <c r="R2178" i="69"/>
  <c r="R2179" i="69"/>
  <c r="R2180" i="69"/>
  <c r="R2181" i="69"/>
  <c r="R2182" i="69"/>
  <c r="R2183" i="69"/>
  <c r="R2184" i="69"/>
  <c r="R2185" i="69"/>
  <c r="R2186" i="69"/>
  <c r="R2187" i="69"/>
  <c r="R2188" i="69"/>
  <c r="R2189" i="69"/>
  <c r="R2190" i="69"/>
  <c r="R2191" i="69"/>
  <c r="R2192" i="69"/>
  <c r="R2193" i="69"/>
  <c r="R2194" i="69"/>
  <c r="R2229" i="69"/>
  <c r="R2230" i="69"/>
  <c r="R2231" i="69"/>
  <c r="R2232" i="69"/>
  <c r="R2233" i="69"/>
  <c r="R2234" i="69"/>
  <c r="R2235" i="69"/>
  <c r="R2236" i="69"/>
  <c r="R2237" i="69"/>
  <c r="R2238" i="69"/>
  <c r="R2239" i="69"/>
  <c r="R2240" i="69"/>
  <c r="R2241" i="69"/>
  <c r="R2242" i="69"/>
  <c r="R2243" i="69"/>
  <c r="R2244" i="69"/>
  <c r="R2245" i="69"/>
  <c r="R2246" i="69"/>
  <c r="R2247" i="69"/>
  <c r="R2248" i="69"/>
  <c r="R2249" i="69"/>
  <c r="R2250" i="69"/>
  <c r="R2251" i="69"/>
  <c r="R2252" i="69"/>
  <c r="R2253" i="69"/>
  <c r="R2254" i="69"/>
  <c r="R2255" i="69"/>
  <c r="R2256" i="69"/>
  <c r="R2257" i="69"/>
  <c r="R2258" i="69"/>
  <c r="R2259" i="69"/>
  <c r="R2260" i="69"/>
  <c r="R2261" i="69"/>
  <c r="R2262" i="69"/>
  <c r="R2263" i="69"/>
  <c r="R2264" i="69"/>
  <c r="R2265" i="69"/>
  <c r="R2266" i="69"/>
  <c r="R2267" i="69"/>
  <c r="R2268" i="69"/>
  <c r="R2269" i="69"/>
  <c r="R2270" i="69"/>
  <c r="R2271" i="69"/>
  <c r="R2272" i="69"/>
  <c r="R2273" i="69"/>
  <c r="R2274" i="69"/>
  <c r="R2275" i="69"/>
  <c r="R2276" i="69"/>
  <c r="R2277" i="69"/>
  <c r="R2278" i="69"/>
  <c r="R2279" i="69"/>
  <c r="R2280" i="69"/>
  <c r="R2281" i="69"/>
  <c r="R2282" i="69"/>
  <c r="R2283" i="69"/>
  <c r="R2284" i="69"/>
  <c r="R2285" i="69"/>
  <c r="R2286" i="69"/>
  <c r="R2287" i="69"/>
  <c r="R2288" i="69"/>
  <c r="R2289" i="69"/>
  <c r="R2290" i="69"/>
  <c r="R2291" i="69"/>
  <c r="R2292" i="69"/>
  <c r="R2293" i="69"/>
  <c r="R2294" i="69"/>
  <c r="R2295" i="69"/>
  <c r="R2296" i="69"/>
  <c r="R2297" i="69"/>
  <c r="R2298" i="69"/>
  <c r="R2299" i="69"/>
  <c r="R2300" i="69"/>
  <c r="R2301" i="69"/>
  <c r="R2302" i="69"/>
  <c r="R2303" i="69"/>
  <c r="R2304" i="69"/>
  <c r="R2305" i="69"/>
  <c r="R2306" i="69"/>
  <c r="R2307" i="69"/>
  <c r="R2308" i="69"/>
  <c r="R2309" i="69"/>
  <c r="R2310" i="69"/>
  <c r="R2311" i="69"/>
  <c r="R2312" i="69"/>
  <c r="R2313" i="69"/>
  <c r="R2314" i="69"/>
  <c r="R2315" i="69"/>
  <c r="R2316" i="69"/>
  <c r="R2317" i="69"/>
  <c r="R2318" i="69"/>
  <c r="R2319" i="69"/>
  <c r="R2320" i="69"/>
  <c r="R2321" i="69"/>
  <c r="R2322" i="69"/>
  <c r="R2323" i="69"/>
  <c r="R2324" i="69"/>
  <c r="R2325" i="69"/>
  <c r="R2326" i="69"/>
  <c r="R2327" i="69"/>
  <c r="R2328" i="69"/>
  <c r="R2329" i="69"/>
  <c r="R2330" i="69"/>
  <c r="R2331" i="69"/>
  <c r="R2332" i="69"/>
  <c r="R2333" i="69"/>
  <c r="R2334" i="69"/>
  <c r="R2335" i="69"/>
  <c r="R2336" i="69"/>
  <c r="R2337" i="69"/>
  <c r="R2338" i="69"/>
  <c r="R2339" i="69"/>
  <c r="R2340" i="69"/>
  <c r="R2341" i="69"/>
  <c r="R2342" i="69"/>
  <c r="R2343" i="69"/>
  <c r="R2344" i="69"/>
  <c r="R2345" i="69"/>
  <c r="R2346" i="69"/>
  <c r="R2347" i="69"/>
  <c r="R2348" i="69"/>
  <c r="R2349" i="69"/>
  <c r="R2350" i="69"/>
  <c r="R2351" i="69"/>
  <c r="R2352" i="69"/>
  <c r="R2353" i="69"/>
  <c r="R2354" i="69"/>
  <c r="R2355" i="69"/>
  <c r="R2356" i="69"/>
  <c r="R2357" i="69"/>
  <c r="R2358" i="69"/>
  <c r="R2359" i="69"/>
  <c r="R2360" i="69"/>
  <c r="R2361" i="69"/>
  <c r="R2362" i="69"/>
  <c r="R2363" i="69"/>
  <c r="R2364" i="69"/>
  <c r="R2365" i="69"/>
  <c r="R2366" i="69"/>
  <c r="R2367" i="69"/>
  <c r="R2368" i="69"/>
  <c r="R2369" i="69"/>
  <c r="R2370" i="69"/>
  <c r="R2371" i="69"/>
  <c r="R2372" i="69"/>
  <c r="R2373" i="69"/>
  <c r="R2374" i="69"/>
  <c r="R2375" i="69"/>
  <c r="R2376" i="69"/>
  <c r="R2377" i="69"/>
  <c r="R2378" i="69"/>
  <c r="R2379" i="69"/>
  <c r="R2380" i="69"/>
  <c r="R2381" i="69"/>
  <c r="R2382" i="69"/>
  <c r="R2383" i="69"/>
  <c r="R2384" i="69"/>
  <c r="R2385" i="69"/>
  <c r="R2386" i="69"/>
  <c r="R2387" i="69"/>
  <c r="R2388" i="69"/>
  <c r="R2389" i="69"/>
  <c r="R2390" i="69"/>
  <c r="R2391" i="69"/>
  <c r="R2392" i="69"/>
  <c r="R2393" i="69"/>
  <c r="R2394" i="69"/>
  <c r="R2395" i="69"/>
  <c r="R2396" i="69"/>
  <c r="R2397" i="69"/>
  <c r="R2398" i="69"/>
  <c r="R2399" i="69"/>
  <c r="R2400" i="69"/>
  <c r="R2401" i="69"/>
  <c r="R2402" i="69"/>
  <c r="R2403" i="69"/>
  <c r="R2404" i="69"/>
  <c r="R2405" i="69"/>
  <c r="R2406" i="69"/>
  <c r="R2407" i="69"/>
  <c r="R2408" i="69"/>
  <c r="R2409" i="69"/>
  <c r="R2410" i="69"/>
  <c r="R2411" i="69"/>
  <c r="R2412" i="69"/>
  <c r="R2413" i="69"/>
  <c r="R2414" i="69"/>
  <c r="R2415" i="69"/>
  <c r="R2416" i="69"/>
  <c r="R2417" i="69"/>
  <c r="R2418" i="69"/>
  <c r="R2419" i="69"/>
  <c r="R2420" i="69"/>
  <c r="R2421" i="69"/>
  <c r="R2422" i="69"/>
  <c r="R2423" i="69"/>
  <c r="R2424" i="69"/>
  <c r="R2425" i="69"/>
  <c r="R2426" i="69"/>
  <c r="R2427" i="69"/>
  <c r="R2428" i="69"/>
  <c r="R2429" i="69"/>
  <c r="R2430" i="69"/>
  <c r="R2431" i="69"/>
  <c r="R2432" i="69"/>
  <c r="R2433" i="69"/>
  <c r="R2434" i="69"/>
  <c r="R2435" i="69"/>
  <c r="R2436" i="69"/>
  <c r="R2437" i="69"/>
  <c r="R2438" i="69"/>
  <c r="R2439" i="69"/>
  <c r="R2440" i="69"/>
  <c r="R2441" i="69"/>
  <c r="R2442" i="69"/>
  <c r="R2443" i="69"/>
  <c r="R2444" i="69"/>
  <c r="R2445" i="69"/>
  <c r="R2446" i="69"/>
  <c r="R2447" i="69"/>
  <c r="R2448" i="69"/>
  <c r="R2449" i="69"/>
  <c r="R2450" i="69"/>
  <c r="R2451" i="69"/>
  <c r="R2452" i="69"/>
  <c r="R2453" i="69"/>
  <c r="R2454" i="69"/>
  <c r="R2455" i="69"/>
  <c r="R2456" i="69"/>
  <c r="R2457" i="69"/>
  <c r="R2458" i="69"/>
  <c r="R2459" i="69"/>
  <c r="R2460" i="69"/>
  <c r="R2461" i="69"/>
  <c r="R2462" i="69"/>
  <c r="R2463" i="69"/>
  <c r="R2464" i="69"/>
  <c r="R2465" i="69"/>
  <c r="R2466" i="69"/>
  <c r="R2467" i="69"/>
  <c r="R2468" i="69"/>
  <c r="R2469" i="69"/>
  <c r="R2470" i="69"/>
  <c r="R2471" i="69"/>
  <c r="R2472" i="69"/>
  <c r="R2473" i="69"/>
  <c r="R2474" i="69"/>
  <c r="R2475" i="69"/>
  <c r="R2476" i="69"/>
  <c r="R2477" i="69"/>
  <c r="R2478" i="69"/>
  <c r="R2479" i="69"/>
  <c r="R2480" i="69"/>
  <c r="R2481" i="69"/>
  <c r="R2482" i="69"/>
  <c r="R2483" i="69"/>
  <c r="R2484" i="69"/>
  <c r="R2485" i="69"/>
  <c r="R2486" i="69"/>
  <c r="R2487" i="69"/>
  <c r="R2488" i="69"/>
  <c r="R2489" i="69"/>
  <c r="R2490" i="69"/>
  <c r="R2491" i="69"/>
  <c r="R2492" i="69"/>
  <c r="R2493" i="69"/>
  <c r="R2494" i="69"/>
  <c r="R2495" i="69"/>
  <c r="R2496" i="69"/>
  <c r="R2497" i="69"/>
  <c r="R2498" i="69"/>
  <c r="R2499" i="69"/>
  <c r="R2500" i="69"/>
  <c r="R2501" i="69"/>
  <c r="R2502" i="69"/>
  <c r="R2503" i="69"/>
  <c r="R2504" i="69"/>
  <c r="R2505" i="69"/>
  <c r="R2506" i="69"/>
  <c r="R2507" i="69"/>
  <c r="R2508" i="69"/>
  <c r="R2509" i="69"/>
  <c r="R2510" i="69"/>
  <c r="R2511" i="69"/>
  <c r="R2512" i="69"/>
  <c r="R2513" i="69"/>
  <c r="R2514" i="69"/>
  <c r="R2515" i="69"/>
  <c r="R2516" i="69"/>
  <c r="R2517" i="69"/>
  <c r="R2518" i="69"/>
  <c r="R2519" i="69"/>
  <c r="R2520" i="69"/>
  <c r="R2521" i="69"/>
  <c r="R2522" i="69"/>
  <c r="R2523" i="69"/>
  <c r="R2524" i="69"/>
  <c r="R2525" i="69"/>
  <c r="R2526" i="69"/>
  <c r="R2527" i="69"/>
  <c r="R2528" i="69"/>
  <c r="R2529" i="69"/>
  <c r="R2530" i="69"/>
  <c r="R2531" i="69"/>
  <c r="R2532" i="69"/>
  <c r="R2533" i="69"/>
  <c r="R2534" i="69"/>
  <c r="R2535" i="69"/>
  <c r="R2536" i="69"/>
  <c r="R2537" i="69"/>
  <c r="R2538" i="69"/>
  <c r="R2539" i="69"/>
  <c r="R2540" i="69"/>
  <c r="R2541" i="69"/>
  <c r="R2542" i="69"/>
  <c r="R2543" i="69"/>
  <c r="R2544" i="69"/>
  <c r="R2545" i="69"/>
  <c r="R2546" i="69"/>
  <c r="R2547" i="69"/>
  <c r="R2548" i="69"/>
  <c r="R2549" i="69"/>
  <c r="R2550" i="69"/>
  <c r="R2551" i="69"/>
  <c r="R2552" i="69"/>
  <c r="R2553" i="69"/>
  <c r="R2554" i="69"/>
  <c r="R2555" i="69"/>
  <c r="R2556" i="69"/>
  <c r="R2557" i="69"/>
  <c r="R2558" i="69"/>
  <c r="R2559" i="69"/>
  <c r="R2560" i="69"/>
  <c r="R2561" i="69"/>
  <c r="R2562" i="69"/>
  <c r="R2563" i="69"/>
  <c r="R2564" i="69"/>
  <c r="R2565" i="69"/>
  <c r="R2566" i="69"/>
  <c r="R2567" i="69"/>
  <c r="R2568" i="69"/>
  <c r="R2569" i="69"/>
  <c r="R2570" i="69"/>
  <c r="R2571" i="69"/>
  <c r="R2572" i="69"/>
  <c r="R2573" i="69"/>
  <c r="R2574" i="69"/>
  <c r="R2575" i="69"/>
  <c r="R2576" i="69"/>
  <c r="R2577" i="69"/>
  <c r="R2578" i="69"/>
  <c r="R2579" i="69"/>
  <c r="R2580" i="69"/>
  <c r="R2581" i="69"/>
  <c r="R2582" i="69"/>
  <c r="R2583" i="69"/>
  <c r="R2584" i="69"/>
  <c r="R2585" i="69"/>
  <c r="R2586" i="69"/>
  <c r="R2587" i="69"/>
  <c r="R2588" i="69"/>
  <c r="R2589" i="69"/>
  <c r="R2590" i="69"/>
  <c r="R2591" i="69"/>
  <c r="R2592" i="69"/>
  <c r="R2593" i="69"/>
  <c r="R2594" i="69"/>
  <c r="R2595" i="69"/>
  <c r="R2596" i="69"/>
  <c r="R2597" i="69"/>
  <c r="R2598" i="69"/>
  <c r="R2599" i="69"/>
  <c r="R2600" i="69"/>
  <c r="R2601" i="69"/>
  <c r="R2602" i="69"/>
  <c r="R2603" i="69"/>
  <c r="R2604" i="69"/>
  <c r="R2605" i="69"/>
  <c r="R2606" i="69"/>
  <c r="R2607" i="69"/>
  <c r="R2608" i="69"/>
  <c r="R2609" i="69"/>
  <c r="R2610" i="69"/>
  <c r="R2611" i="69"/>
  <c r="R2612" i="69"/>
  <c r="R2613" i="69"/>
  <c r="R2614" i="69"/>
  <c r="R2615" i="69"/>
  <c r="R2616" i="69"/>
  <c r="R2617" i="69"/>
  <c r="R2618" i="69"/>
  <c r="R2619" i="69"/>
  <c r="R2620" i="69"/>
  <c r="R2621" i="69"/>
  <c r="R2622" i="69"/>
  <c r="R2623" i="69"/>
  <c r="R2624" i="69"/>
  <c r="R2625" i="69"/>
  <c r="R2626" i="69"/>
  <c r="R2627" i="69"/>
  <c r="R2628" i="69"/>
  <c r="R2629" i="69"/>
  <c r="R2630" i="69"/>
  <c r="R2631" i="69"/>
  <c r="R2632" i="69"/>
  <c r="R2633" i="69"/>
  <c r="R2634" i="69"/>
  <c r="R2635" i="69"/>
  <c r="R2636" i="69"/>
  <c r="R2637" i="69"/>
  <c r="R2638" i="69"/>
  <c r="R2639" i="69"/>
  <c r="R2640" i="69"/>
  <c r="R2641" i="69"/>
  <c r="R2642" i="69"/>
  <c r="R2643" i="69"/>
  <c r="R2644" i="69"/>
  <c r="R2645" i="69"/>
  <c r="R2646" i="69"/>
  <c r="R2647" i="69"/>
  <c r="R2648" i="69"/>
  <c r="R2649" i="69"/>
  <c r="R2650" i="69"/>
  <c r="R2651" i="69"/>
  <c r="R2652" i="69"/>
  <c r="R2653" i="69"/>
  <c r="R2654" i="69"/>
  <c r="R2655" i="69"/>
  <c r="R2656" i="69"/>
  <c r="R2657" i="69"/>
  <c r="R2658" i="69"/>
  <c r="R2659" i="69"/>
  <c r="R2660" i="69"/>
  <c r="R2661" i="69"/>
  <c r="R2662" i="69"/>
  <c r="R2663" i="69"/>
  <c r="R2664" i="69"/>
  <c r="R2665" i="69"/>
  <c r="R2666" i="69"/>
  <c r="R2667" i="69"/>
  <c r="R2668" i="69"/>
  <c r="R2669" i="69"/>
  <c r="R2670" i="69"/>
  <c r="R2671" i="69"/>
  <c r="R2672" i="69"/>
  <c r="R2673" i="69"/>
  <c r="R2674" i="69"/>
  <c r="R2675" i="69"/>
  <c r="R2676" i="69"/>
  <c r="R2677" i="69"/>
  <c r="R2678" i="69"/>
  <c r="R2679" i="69"/>
  <c r="R2680" i="69"/>
  <c r="R2681" i="69"/>
  <c r="R2682" i="69"/>
  <c r="R2683" i="69"/>
  <c r="R2684" i="69"/>
  <c r="R2685" i="69"/>
  <c r="R2686" i="69"/>
  <c r="R2687" i="69"/>
  <c r="R2688" i="69"/>
  <c r="R2689" i="69"/>
  <c r="R2690" i="69"/>
  <c r="R2691" i="69"/>
  <c r="R2692" i="69"/>
  <c r="R2693" i="69"/>
  <c r="R2694" i="69"/>
  <c r="R2695" i="69"/>
  <c r="R2696" i="69"/>
  <c r="R2697" i="69"/>
  <c r="R2698" i="69"/>
  <c r="R2699" i="69"/>
  <c r="R2700" i="69"/>
  <c r="R2701" i="69"/>
  <c r="R2702" i="69"/>
  <c r="R2703" i="69"/>
  <c r="R2704" i="69"/>
  <c r="R2705" i="69"/>
  <c r="R2706" i="69"/>
  <c r="R2707" i="69"/>
  <c r="R2708" i="69"/>
  <c r="R2709" i="69"/>
  <c r="R2710" i="69"/>
  <c r="R2711" i="69"/>
  <c r="R2712" i="69"/>
  <c r="R2713" i="69"/>
  <c r="R2714" i="69"/>
  <c r="R2715" i="69"/>
  <c r="R2716" i="69"/>
  <c r="R2717" i="69"/>
  <c r="R2718" i="69"/>
  <c r="R2719" i="69"/>
  <c r="R2720" i="69"/>
  <c r="R2721" i="69"/>
  <c r="R2722" i="69"/>
  <c r="R2723" i="69"/>
  <c r="R2724" i="69"/>
  <c r="R2725" i="69"/>
  <c r="R2726" i="69"/>
  <c r="R2727" i="69"/>
  <c r="R2728" i="69"/>
  <c r="R2729" i="69"/>
  <c r="R2730" i="69"/>
  <c r="R2731" i="69"/>
  <c r="R2732" i="69"/>
  <c r="R2733" i="69"/>
  <c r="R2734" i="69"/>
  <c r="R2735" i="69"/>
  <c r="R2736" i="69"/>
  <c r="R2737" i="69"/>
  <c r="R2738" i="69"/>
  <c r="R2739" i="69"/>
  <c r="R2740" i="69"/>
  <c r="R2741" i="69"/>
  <c r="R2742" i="69"/>
  <c r="R2743" i="69"/>
  <c r="R2744" i="69"/>
  <c r="R2745" i="69"/>
  <c r="R2746" i="69"/>
  <c r="R2747" i="69"/>
  <c r="R2748" i="69"/>
  <c r="R2749" i="69"/>
  <c r="R2750" i="69"/>
  <c r="R2751" i="69"/>
  <c r="R2752" i="69"/>
  <c r="R2753" i="69"/>
  <c r="R2754" i="69"/>
  <c r="R2755" i="69"/>
  <c r="R2756" i="69"/>
  <c r="R2757" i="69"/>
  <c r="R2758" i="69"/>
  <c r="R2759" i="69"/>
  <c r="R2760" i="69"/>
  <c r="R2761" i="69"/>
  <c r="R2762" i="69"/>
  <c r="R2763" i="69"/>
  <c r="R2764" i="69"/>
  <c r="R2765" i="69"/>
  <c r="R2766" i="69"/>
  <c r="R2767" i="69"/>
  <c r="R2768" i="69"/>
  <c r="R2769" i="69"/>
  <c r="R2770" i="69"/>
  <c r="R2771" i="69"/>
  <c r="R2772" i="69"/>
  <c r="R2773" i="69"/>
  <c r="R2774" i="69"/>
  <c r="R2775" i="69"/>
  <c r="R2776" i="69"/>
  <c r="R2777" i="69"/>
  <c r="R2778" i="69"/>
  <c r="R2779" i="69"/>
  <c r="R2780" i="69"/>
  <c r="R2781" i="69"/>
  <c r="R2782" i="69"/>
  <c r="R2783" i="69"/>
  <c r="R2784" i="69"/>
  <c r="R2785" i="69"/>
  <c r="R2786" i="69"/>
  <c r="R2787" i="69"/>
  <c r="R2788" i="69"/>
  <c r="R2789" i="69"/>
  <c r="R2790" i="69"/>
  <c r="R2791" i="69"/>
  <c r="R2792" i="69"/>
  <c r="R2793" i="69"/>
  <c r="R2794" i="69"/>
  <c r="R2795" i="69"/>
  <c r="R2796" i="69"/>
  <c r="R2797" i="69"/>
  <c r="R2798" i="69"/>
  <c r="R2799" i="69"/>
  <c r="R2800" i="69"/>
  <c r="R2801" i="69"/>
  <c r="R2802" i="69"/>
  <c r="R2803" i="69"/>
  <c r="R2804" i="69"/>
  <c r="R2805" i="69"/>
  <c r="R2806" i="69"/>
  <c r="R2807" i="69"/>
  <c r="R2808" i="69"/>
  <c r="R2809" i="69"/>
  <c r="R2810" i="69"/>
  <c r="R2811" i="69"/>
  <c r="R2812" i="69"/>
  <c r="R2813" i="69"/>
  <c r="R2814" i="69"/>
  <c r="R2815" i="69"/>
  <c r="R2816" i="69"/>
  <c r="R2817" i="69"/>
  <c r="R2818" i="69"/>
  <c r="R2819" i="69"/>
  <c r="R2820" i="69"/>
  <c r="R2821" i="69"/>
  <c r="R2822" i="69"/>
  <c r="R2823" i="69"/>
  <c r="R2824" i="69"/>
  <c r="R2825" i="69"/>
  <c r="R2826" i="69"/>
  <c r="R2827" i="69"/>
  <c r="R2828" i="69"/>
  <c r="R2829" i="69"/>
  <c r="R2830" i="69"/>
  <c r="R2831" i="69"/>
  <c r="R2832" i="69"/>
  <c r="R2833" i="69"/>
  <c r="R2834" i="69"/>
  <c r="R2835" i="69"/>
  <c r="R2836" i="69"/>
  <c r="R2837" i="69"/>
  <c r="R2838" i="69"/>
  <c r="R2839" i="69"/>
  <c r="R2840" i="69"/>
  <c r="R2841" i="69"/>
  <c r="R2842" i="69"/>
  <c r="R2843" i="69"/>
  <c r="R2844" i="69"/>
  <c r="R2845" i="69"/>
  <c r="R5" i="69"/>
  <c r="W5" i="68"/>
  <c r="R1739" i="69" s="1"/>
  <c r="W6" i="68"/>
  <c r="W7" i="68"/>
  <c r="W8" i="68"/>
  <c r="W9" i="68"/>
  <c r="W10" i="68"/>
  <c r="W11" i="68"/>
  <c r="W12" i="68"/>
  <c r="W13" i="68"/>
  <c r="W14" i="68"/>
  <c r="W15" i="68"/>
  <c r="W16" i="68"/>
  <c r="W17" i="68"/>
  <c r="W18" i="68"/>
  <c r="W19" i="68"/>
  <c r="W20" i="68"/>
  <c r="W21" i="68"/>
  <c r="W22" i="68"/>
  <c r="W23" i="68"/>
  <c r="W24" i="68"/>
  <c r="W25" i="68"/>
  <c r="W26" i="68"/>
  <c r="W27" i="68"/>
  <c r="W28" i="68"/>
  <c r="W29" i="68"/>
  <c r="W30" i="68"/>
  <c r="W31" i="68"/>
  <c r="W32" i="68"/>
  <c r="W33" i="68"/>
  <c r="W34" i="68"/>
  <c r="W35" i="68"/>
  <c r="W36" i="68"/>
  <c r="W37" i="68"/>
  <c r="W38" i="68"/>
  <c r="W39" i="68"/>
  <c r="W40" i="68"/>
  <c r="W41" i="68"/>
  <c r="W42" i="68"/>
  <c r="W43" i="68"/>
  <c r="W44" i="68"/>
  <c r="W45" i="68"/>
  <c r="W46" i="68"/>
  <c r="W47" i="68"/>
  <c r="W48" i="68"/>
  <c r="W49" i="68"/>
  <c r="W50" i="68"/>
  <c r="W51" i="68"/>
  <c r="W52" i="68"/>
  <c r="W53" i="68"/>
  <c r="W54" i="68"/>
  <c r="W55" i="68"/>
  <c r="W56" i="68"/>
  <c r="W57" i="68"/>
  <c r="W58" i="68"/>
  <c r="W59" i="68"/>
  <c r="W60" i="68"/>
  <c r="W61" i="68"/>
  <c r="W62" i="68"/>
  <c r="W63" i="68"/>
  <c r="W64" i="68"/>
  <c r="W65" i="68"/>
  <c r="W66" i="68"/>
  <c r="W67" i="68"/>
  <c r="W68" i="68"/>
  <c r="W69" i="68"/>
  <c r="W70" i="68"/>
  <c r="W71" i="68"/>
  <c r="W72" i="68"/>
  <c r="W73" i="68"/>
  <c r="W74" i="68"/>
  <c r="W75" i="68"/>
  <c r="W76" i="68"/>
  <c r="W77" i="68"/>
  <c r="W78" i="68"/>
  <c r="W79" i="68"/>
  <c r="W80" i="68"/>
  <c r="W81" i="68"/>
  <c r="W82" i="68"/>
  <c r="W83" i="68"/>
  <c r="W84" i="68"/>
  <c r="W85" i="68"/>
  <c r="W86" i="68"/>
  <c r="W87" i="68"/>
  <c r="W88" i="68"/>
  <c r="W89" i="68"/>
  <c r="W90" i="68"/>
  <c r="W91" i="68"/>
  <c r="W92" i="68"/>
  <c r="W93" i="68"/>
  <c r="W94" i="68"/>
  <c r="D51" i="65" l="1"/>
  <c r="D39" i="65"/>
  <c r="D32" i="65"/>
  <c r="D26" i="65"/>
  <c r="D21" i="65"/>
  <c r="D16" i="65"/>
  <c r="D10" i="65"/>
  <c r="D53" i="65"/>
  <c r="D45" i="65"/>
  <c r="D34" i="65"/>
  <c r="D30" i="65"/>
  <c r="D28" i="65"/>
  <c r="D25" i="65"/>
  <c r="D23" i="65"/>
  <c r="D20" i="65"/>
  <c r="D18" i="65"/>
  <c r="D15" i="65"/>
  <c r="D13" i="65"/>
  <c r="D11" i="65"/>
  <c r="D8" i="65"/>
  <c r="D6" i="65"/>
  <c r="D52" i="65"/>
  <c r="D50" i="65"/>
  <c r="D49" i="65"/>
  <c r="D48" i="65"/>
  <c r="D47" i="65"/>
  <c r="D46" i="65"/>
  <c r="D44" i="65"/>
  <c r="D43" i="65"/>
  <c r="D42" i="65"/>
  <c r="D41" i="65"/>
  <c r="D40" i="65"/>
  <c r="D38" i="65"/>
  <c r="D37" i="65"/>
  <c r="D36" i="65"/>
  <c r="D35" i="65"/>
  <c r="D33" i="65"/>
  <c r="D31" i="65"/>
  <c r="D29" i="65"/>
  <c r="D27" i="65"/>
  <c r="D24" i="65"/>
  <c r="D22" i="65"/>
  <c r="D19" i="65"/>
  <c r="D17" i="65"/>
  <c r="D14" i="65"/>
  <c r="D12" i="65"/>
  <c r="D9" i="65"/>
  <c r="D7" i="65"/>
  <c r="P14" i="4"/>
  <c r="P4" i="4" s="1"/>
  <c r="O19" i="4"/>
  <c r="O20" i="4" s="1"/>
  <c r="O9" i="4" s="1"/>
  <c r="N10" i="4"/>
  <c r="D124" i="64"/>
  <c r="D158" i="64"/>
  <c r="V1690" i="71"/>
  <c r="V1543" i="71"/>
  <c r="V1603" i="71"/>
  <c r="V1663" i="71"/>
  <c r="V1507" i="71"/>
  <c r="V1555" i="71"/>
  <c r="V1579" i="71"/>
  <c r="V1615" i="71"/>
  <c r="V1639" i="71"/>
  <c r="V1687" i="71"/>
  <c r="V1508" i="71"/>
  <c r="V1556" i="71"/>
  <c r="V1580" i="71"/>
  <c r="V1604" i="71"/>
  <c r="V1628" i="71"/>
  <c r="V1640" i="71"/>
  <c r="V1664" i="71"/>
  <c r="V1676" i="71"/>
  <c r="V1688" i="71"/>
  <c r="V1700" i="71"/>
  <c r="V1509" i="71"/>
  <c r="V1581" i="71"/>
  <c r="V1617" i="71"/>
  <c r="V1641" i="71"/>
  <c r="V1665" i="71"/>
  <c r="V1701" i="71"/>
  <c r="V1519" i="71"/>
  <c r="V1567" i="71"/>
  <c r="V1591" i="71"/>
  <c r="V1627" i="71"/>
  <c r="V1675" i="71"/>
  <c r="V1699" i="71"/>
  <c r="V1544" i="71"/>
  <c r="V1568" i="71"/>
  <c r="V1592" i="71"/>
  <c r="V1616" i="71"/>
  <c r="V1545" i="71"/>
  <c r="V1557" i="71"/>
  <c r="V1569" i="71"/>
  <c r="V1593" i="71"/>
  <c r="V1605" i="71"/>
  <c r="V1629" i="71"/>
  <c r="V1677" i="71"/>
  <c r="V1689" i="71"/>
  <c r="V1510" i="71"/>
  <c r="V1534" i="71"/>
  <c r="V1546" i="71"/>
  <c r="V1558" i="71"/>
  <c r="V1570" i="71"/>
  <c r="V1582" i="71"/>
  <c r="V1594" i="71"/>
  <c r="V1606" i="71"/>
  <c r="V1618" i="71"/>
  <c r="V1630" i="71"/>
  <c r="V1642" i="71"/>
  <c r="V1666" i="71"/>
  <c r="V1678" i="71"/>
  <c r="V1511" i="71"/>
  <c r="V1696" i="71"/>
  <c r="V1684" i="71"/>
  <c r="V1672" i="71"/>
  <c r="V1660" i="71"/>
  <c r="V1648" i="71"/>
  <c r="V1636" i="71"/>
  <c r="V1624" i="71"/>
  <c r="V1612" i="71"/>
  <c r="V1600" i="71"/>
  <c r="V1588" i="71"/>
  <c r="V1576" i="71"/>
  <c r="V1564" i="71"/>
  <c r="V1552" i="71"/>
  <c r="V1540" i="71"/>
  <c r="V1516" i="71"/>
  <c r="V1504" i="71"/>
  <c r="V1686" i="71"/>
  <c r="V1662" i="71"/>
  <c r="V1614" i="71"/>
  <c r="V1673" i="71"/>
  <c r="V1649" i="71"/>
  <c r="V1613" i="71"/>
  <c r="V1577" i="71"/>
  <c r="V1553" i="71"/>
  <c r="V1695" i="71"/>
  <c r="V1683" i="71"/>
  <c r="V1671" i="71"/>
  <c r="V1659" i="71"/>
  <c r="V1647" i="71"/>
  <c r="V1635" i="71"/>
  <c r="V1623" i="71"/>
  <c r="V1611" i="71"/>
  <c r="V1599" i="71"/>
  <c r="V1587" i="71"/>
  <c r="V1575" i="71"/>
  <c r="V1563" i="71"/>
  <c r="V1551" i="71"/>
  <c r="V1539" i="71"/>
  <c r="V1515" i="71"/>
  <c r="V1694" i="71"/>
  <c r="V1682" i="71"/>
  <c r="V1670" i="71"/>
  <c r="V1658" i="71"/>
  <c r="V1646" i="71"/>
  <c r="V1634" i="71"/>
  <c r="V1622" i="71"/>
  <c r="V1610" i="71"/>
  <c r="V1598" i="71"/>
  <c r="V1586" i="71"/>
  <c r="V1574" i="71"/>
  <c r="V1562" i="71"/>
  <c r="V1550" i="71"/>
  <c r="V1538" i="71"/>
  <c r="V1514" i="71"/>
  <c r="V1693" i="71"/>
  <c r="V1681" i="71"/>
  <c r="V1669" i="71"/>
  <c r="V1657" i="71"/>
  <c r="V1645" i="71"/>
  <c r="V1633" i="71"/>
  <c r="V1621" i="71"/>
  <c r="V1609" i="71"/>
  <c r="V1597" i="71"/>
  <c r="V1585" i="71"/>
  <c r="V1573" i="71"/>
  <c r="V1561" i="71"/>
  <c r="V1549" i="71"/>
  <c r="V1537" i="71"/>
  <c r="V1513" i="71"/>
  <c r="V1698" i="71"/>
  <c r="V1506" i="71"/>
  <c r="V1697" i="71"/>
  <c r="V1661" i="71"/>
  <c r="V1625" i="71"/>
  <c r="V1601" i="71"/>
  <c r="V1565" i="71"/>
  <c r="V1517" i="71"/>
  <c r="V1505" i="71"/>
  <c r="V1503" i="71"/>
  <c r="V1502" i="71"/>
  <c r="V1692" i="71"/>
  <c r="V1680" i="71"/>
  <c r="V1668" i="71"/>
  <c r="V1656" i="71"/>
  <c r="V1644" i="71"/>
  <c r="V1632" i="71"/>
  <c r="V1620" i="71"/>
  <c r="V1608" i="71"/>
  <c r="V1596" i="71"/>
  <c r="V1584" i="71"/>
  <c r="V1572" i="71"/>
  <c r="V1560" i="71"/>
  <c r="V1548" i="71"/>
  <c r="V1536" i="71"/>
  <c r="V1512" i="71"/>
  <c r="V1674" i="71"/>
  <c r="V1638" i="71"/>
  <c r="V1626" i="71"/>
  <c r="V1602" i="71"/>
  <c r="V1590" i="71"/>
  <c r="V1578" i="71"/>
  <c r="V1566" i="71"/>
  <c r="V1554" i="71"/>
  <c r="V1542" i="71"/>
  <c r="V1518" i="71"/>
  <c r="V1685" i="71"/>
  <c r="V1637" i="71"/>
  <c r="V1589" i="71"/>
  <c r="V1541" i="71"/>
  <c r="V1691" i="71"/>
  <c r="V1679" i="71"/>
  <c r="V1667" i="71"/>
  <c r="V1655" i="71"/>
  <c r="V1643" i="71"/>
  <c r="V1631" i="71"/>
  <c r="V1619" i="71"/>
  <c r="V1607" i="71"/>
  <c r="V1595" i="71"/>
  <c r="V1583" i="71"/>
  <c r="V1571" i="71"/>
  <c r="V1559" i="71"/>
  <c r="V1547" i="71"/>
  <c r="V1535" i="71"/>
  <c r="R2211" i="69"/>
  <c r="R2041" i="69"/>
  <c r="R2052" i="69"/>
  <c r="R2038" i="69"/>
  <c r="R2199" i="69"/>
  <c r="R1755" i="69"/>
  <c r="R1754" i="69"/>
  <c r="R2220" i="69"/>
  <c r="R1752" i="69"/>
  <c r="R2026" i="69"/>
  <c r="R1750" i="69"/>
  <c r="R2049" i="69"/>
  <c r="R1749" i="69"/>
  <c r="R2228" i="69"/>
  <c r="R2216" i="69"/>
  <c r="R2204" i="69"/>
  <c r="R2048" i="69"/>
  <c r="R2036" i="69"/>
  <c r="R2024" i="69"/>
  <c r="R1760" i="69"/>
  <c r="R1748" i="69"/>
  <c r="R2043" i="69"/>
  <c r="R2054" i="69"/>
  <c r="R2205" i="69"/>
  <c r="R2037" i="69"/>
  <c r="R2203" i="69"/>
  <c r="R2035" i="69"/>
  <c r="R1759" i="69"/>
  <c r="R2226" i="69"/>
  <c r="R2214" i="69"/>
  <c r="R2202" i="69"/>
  <c r="R2046" i="69"/>
  <c r="R2034" i="69"/>
  <c r="R1758" i="69"/>
  <c r="R1746" i="69"/>
  <c r="R2031" i="69"/>
  <c r="R2222" i="69"/>
  <c r="R2221" i="69"/>
  <c r="R2053" i="69"/>
  <c r="R1741" i="69"/>
  <c r="R2196" i="69"/>
  <c r="R2040" i="69"/>
  <c r="R1740" i="69"/>
  <c r="R2206" i="69"/>
  <c r="R2050" i="69"/>
  <c r="R1762" i="69"/>
  <c r="R2217" i="69"/>
  <c r="R2025" i="69"/>
  <c r="R1761" i="69"/>
  <c r="R2227" i="69"/>
  <c r="R2215" i="69"/>
  <c r="R2047" i="69"/>
  <c r="R2023" i="69"/>
  <c r="R1747" i="69"/>
  <c r="R2225" i="69"/>
  <c r="R2213" i="69"/>
  <c r="R2201" i="69"/>
  <c r="R2045" i="69"/>
  <c r="R2033" i="69"/>
  <c r="R1757" i="69"/>
  <c r="R1745" i="69"/>
  <c r="R2223" i="69"/>
  <c r="R1743" i="69"/>
  <c r="R2030" i="69"/>
  <c r="R1742" i="69"/>
  <c r="R2028" i="69"/>
  <c r="R2218" i="69"/>
  <c r="R2224" i="69"/>
  <c r="R2212" i="69"/>
  <c r="R2200" i="69"/>
  <c r="R2044" i="69"/>
  <c r="R2032" i="69"/>
  <c r="R1756" i="69"/>
  <c r="R1744" i="69"/>
  <c r="R2198" i="69"/>
  <c r="R2197" i="69"/>
  <c r="R2210" i="69"/>
  <c r="R2042" i="69"/>
  <c r="R2209" i="69"/>
  <c r="R2029" i="69"/>
  <c r="R1753" i="69"/>
  <c r="R2208" i="69"/>
  <c r="R2219" i="69"/>
  <c r="R2207" i="69"/>
  <c r="R2195" i="69"/>
  <c r="R2051" i="69"/>
  <c r="R2039" i="69"/>
  <c r="R2027" i="69"/>
  <c r="R1751" i="69"/>
  <c r="AH52" i="36"/>
  <c r="AH46" i="36"/>
  <c r="N11" i="4" l="1"/>
  <c r="N3" i="4"/>
  <c r="Q14" i="4"/>
  <c r="Q4" i="4" s="1"/>
  <c r="P19" i="4"/>
  <c r="P20" i="4" s="1"/>
  <c r="P9" i="4" s="1"/>
  <c r="O10" i="4"/>
  <c r="O3" i="4" s="1"/>
  <c r="O11" i="4"/>
  <c r="G76" i="67"/>
  <c r="M76" i="67" s="1"/>
  <c r="P98" i="67"/>
  <c r="O98" i="67"/>
  <c r="N98" i="67"/>
  <c r="M98" i="67"/>
  <c r="L98" i="67"/>
  <c r="K98" i="67"/>
  <c r="P97" i="67"/>
  <c r="O97" i="67"/>
  <c r="N97" i="67"/>
  <c r="M97" i="67"/>
  <c r="L97" i="67"/>
  <c r="K97" i="67"/>
  <c r="P96" i="67"/>
  <c r="O96" i="67"/>
  <c r="N96" i="67"/>
  <c r="M96" i="67"/>
  <c r="L96" i="67"/>
  <c r="K96" i="67"/>
  <c r="P95" i="67"/>
  <c r="O95" i="67"/>
  <c r="N95" i="67"/>
  <c r="M95" i="67"/>
  <c r="L95" i="67"/>
  <c r="K95" i="67"/>
  <c r="P94" i="67"/>
  <c r="O94" i="67"/>
  <c r="N94" i="67"/>
  <c r="M94" i="67"/>
  <c r="L94" i="67"/>
  <c r="K94" i="67"/>
  <c r="P93" i="67"/>
  <c r="O93" i="67"/>
  <c r="N93" i="67"/>
  <c r="M93" i="67"/>
  <c r="L93" i="67"/>
  <c r="K93" i="67"/>
  <c r="P92" i="67"/>
  <c r="O92" i="67"/>
  <c r="N92" i="67"/>
  <c r="M92" i="67"/>
  <c r="L92" i="67"/>
  <c r="K92" i="67"/>
  <c r="P91" i="67"/>
  <c r="O91" i="67"/>
  <c r="N91" i="67"/>
  <c r="M91" i="67"/>
  <c r="L91" i="67"/>
  <c r="K91" i="67"/>
  <c r="P90" i="67"/>
  <c r="O90" i="67"/>
  <c r="N90" i="67"/>
  <c r="M90" i="67"/>
  <c r="L90" i="67"/>
  <c r="K90" i="67"/>
  <c r="P89" i="67"/>
  <c r="O89" i="67"/>
  <c r="N89" i="67"/>
  <c r="M89" i="67"/>
  <c r="L89" i="67"/>
  <c r="K89" i="67"/>
  <c r="P88" i="67"/>
  <c r="O88" i="67"/>
  <c r="N88" i="67"/>
  <c r="M88" i="67"/>
  <c r="L88" i="67"/>
  <c r="K88" i="67"/>
  <c r="P87" i="67"/>
  <c r="O87" i="67"/>
  <c r="N87" i="67"/>
  <c r="M87" i="67"/>
  <c r="L87" i="67"/>
  <c r="K87" i="67"/>
  <c r="P86" i="67"/>
  <c r="O86" i="67"/>
  <c r="N86" i="67"/>
  <c r="M86" i="67"/>
  <c r="L86" i="67"/>
  <c r="K86" i="67"/>
  <c r="P85" i="67"/>
  <c r="O85" i="67"/>
  <c r="N85" i="67"/>
  <c r="M85" i="67"/>
  <c r="L85" i="67"/>
  <c r="K85" i="67"/>
  <c r="O83" i="67"/>
  <c r="N83" i="67"/>
  <c r="M83" i="67"/>
  <c r="L83" i="67"/>
  <c r="K83" i="67"/>
  <c r="O77" i="67"/>
  <c r="N77" i="67"/>
  <c r="M77" i="67"/>
  <c r="L77" i="67"/>
  <c r="K77" i="67"/>
  <c r="O75" i="67"/>
  <c r="N75" i="67"/>
  <c r="M75" i="67"/>
  <c r="L75" i="67"/>
  <c r="K75" i="67"/>
  <c r="O71" i="67"/>
  <c r="N71" i="67"/>
  <c r="M71" i="67"/>
  <c r="L71" i="67"/>
  <c r="K71" i="67"/>
  <c r="O66" i="67"/>
  <c r="N66" i="67"/>
  <c r="M66" i="67"/>
  <c r="L66" i="67"/>
  <c r="K66" i="67"/>
  <c r="O64" i="67"/>
  <c r="N64" i="67"/>
  <c r="M64" i="67"/>
  <c r="L64" i="67"/>
  <c r="K64" i="67"/>
  <c r="O63" i="67"/>
  <c r="N63" i="67"/>
  <c r="M63" i="67"/>
  <c r="L63" i="67"/>
  <c r="K63" i="67"/>
  <c r="O51" i="33"/>
  <c r="P51" i="33"/>
  <c r="Q51" i="33"/>
  <c r="R51" i="33"/>
  <c r="S51" i="33"/>
  <c r="K56" i="67"/>
  <c r="J54" i="67"/>
  <c r="P54" i="67" s="1"/>
  <c r="R14" i="4" l="1"/>
  <c r="R4" i="4" s="1"/>
  <c r="Q19" i="4"/>
  <c r="Q20" i="4" s="1"/>
  <c r="Q9" i="4" s="1"/>
  <c r="P10" i="4"/>
  <c r="P3" i="4" s="1"/>
  <c r="P11" i="4"/>
  <c r="K72" i="67"/>
  <c r="F76" i="67"/>
  <c r="L76" i="67" s="1"/>
  <c r="I67" i="67"/>
  <c r="O67" i="67" s="1"/>
  <c r="G60" i="67"/>
  <c r="M60" i="67" s="1"/>
  <c r="J83" i="67"/>
  <c r="P83" i="67" s="1"/>
  <c r="J55" i="67"/>
  <c r="P55" i="67" s="1"/>
  <c r="K73" i="67"/>
  <c r="I56" i="67"/>
  <c r="O56" i="67" s="1"/>
  <c r="I73" i="67"/>
  <c r="O73" i="67" s="1"/>
  <c r="G61" i="67"/>
  <c r="M61" i="67" s="1"/>
  <c r="F73" i="67"/>
  <c r="L73" i="67" s="1"/>
  <c r="H69" i="67"/>
  <c r="N69" i="67" s="1"/>
  <c r="J65" i="67"/>
  <c r="P65" i="67" s="1"/>
  <c r="H55" i="67"/>
  <c r="N55" i="67" s="1"/>
  <c r="F70" i="67"/>
  <c r="L70" i="67" s="1"/>
  <c r="J59" i="67"/>
  <c r="P59" i="67" s="1"/>
  <c r="G84" i="67"/>
  <c r="M84" i="67" s="1"/>
  <c r="J56" i="67"/>
  <c r="P56" i="67" s="1"/>
  <c r="I84" i="67"/>
  <c r="O84" i="67" s="1"/>
  <c r="J82" i="67"/>
  <c r="P82" i="67" s="1"/>
  <c r="I76" i="67"/>
  <c r="O76" i="67" s="1"/>
  <c r="K57" i="67"/>
  <c r="K74" i="67"/>
  <c r="H79" i="67"/>
  <c r="N79" i="67" s="1"/>
  <c r="I69" i="67"/>
  <c r="O69" i="67" s="1"/>
  <c r="J67" i="67"/>
  <c r="P67" i="67" s="1"/>
  <c r="F62" i="67"/>
  <c r="L62" i="67" s="1"/>
  <c r="E54" i="67"/>
  <c r="K54" i="67" s="1"/>
  <c r="J68" i="67"/>
  <c r="P68" i="67" s="1"/>
  <c r="F56" i="67"/>
  <c r="L56" i="67" s="1"/>
  <c r="I55" i="67"/>
  <c r="O55" i="67" s="1"/>
  <c r="H57" i="67"/>
  <c r="N57" i="67" s="1"/>
  <c r="F52" i="67"/>
  <c r="L52" i="67" s="1"/>
  <c r="J84" i="67"/>
  <c r="P84" i="67" s="1"/>
  <c r="J77" i="67"/>
  <c r="P77" i="67" s="1"/>
  <c r="I58" i="67"/>
  <c r="O58" i="67" s="1"/>
  <c r="J76" i="67"/>
  <c r="P76" i="67" s="1"/>
  <c r="E84" i="67"/>
  <c r="K84" i="67" s="1"/>
  <c r="H82" i="67"/>
  <c r="N82" i="67" s="1"/>
  <c r="E53" i="67"/>
  <c r="K53" i="67" s="1"/>
  <c r="K81" i="67"/>
  <c r="J71" i="67"/>
  <c r="P71" i="67" s="1"/>
  <c r="G55" i="67"/>
  <c r="M55" i="67" s="1"/>
  <c r="F72" i="67"/>
  <c r="L72" i="67" s="1"/>
  <c r="I54" i="67"/>
  <c r="O54" i="67" s="1"/>
  <c r="G79" i="67"/>
  <c r="M79" i="67" s="1"/>
  <c r="H78" i="67"/>
  <c r="N78" i="67" s="1"/>
  <c r="F81" i="67"/>
  <c r="L81" i="67" s="1"/>
  <c r="H74" i="67"/>
  <c r="N74" i="67" s="1"/>
  <c r="F60" i="67"/>
  <c r="L60" i="67" s="1"/>
  <c r="H76" i="67"/>
  <c r="N76" i="67" s="1"/>
  <c r="I79" i="67"/>
  <c r="O79" i="67" s="1"/>
  <c r="H81" i="67"/>
  <c r="N81" i="67" s="1"/>
  <c r="K68" i="67"/>
  <c r="J64" i="67"/>
  <c r="P64" i="67" s="1"/>
  <c r="G65" i="67"/>
  <c r="M65" i="67" s="1"/>
  <c r="J75" i="67"/>
  <c r="P75" i="67" s="1"/>
  <c r="F84" i="67"/>
  <c r="L84" i="67" s="1"/>
  <c r="J58" i="67"/>
  <c r="P58" i="67" s="1"/>
  <c r="F68" i="67"/>
  <c r="L68" i="67" s="1"/>
  <c r="H53" i="67"/>
  <c r="N53" i="67" s="1"/>
  <c r="H84" i="67"/>
  <c r="N84" i="67" s="1"/>
  <c r="K76" i="67"/>
  <c r="J52" i="67"/>
  <c r="P52" i="67" s="1"/>
  <c r="K82" i="67"/>
  <c r="I81" i="67"/>
  <c r="O81" i="67" s="1"/>
  <c r="E55" i="67"/>
  <c r="K55" i="67" s="1"/>
  <c r="H61" i="67"/>
  <c r="N61" i="67" s="1"/>
  <c r="H73" i="67"/>
  <c r="N73" i="67" s="1"/>
  <c r="J62" i="67"/>
  <c r="P62" i="67" s="1"/>
  <c r="J60" i="67"/>
  <c r="P60" i="67" s="1"/>
  <c r="I53" i="67"/>
  <c r="O53" i="67" s="1"/>
  <c r="I57" i="67"/>
  <c r="O57" i="67" s="1"/>
  <c r="H54" i="67"/>
  <c r="N54" i="67" s="1"/>
  <c r="F78" i="67"/>
  <c r="L78" i="67" s="1"/>
  <c r="K59" i="67"/>
  <c r="G78" i="67"/>
  <c r="M78" i="67" s="1"/>
  <c r="F61" i="67"/>
  <c r="L61" i="67" s="1"/>
  <c r="F57" i="67"/>
  <c r="L57" i="67" s="1"/>
  <c r="F54" i="67"/>
  <c r="L54" i="67" s="1"/>
  <c r="I78" i="67"/>
  <c r="O78" i="67" s="1"/>
  <c r="F55" i="67"/>
  <c r="L55" i="67" s="1"/>
  <c r="G52" i="67"/>
  <c r="M52" i="67" s="1"/>
  <c r="G57" i="67"/>
  <c r="M57" i="67" s="1"/>
  <c r="F59" i="67"/>
  <c r="L59" i="67" s="1"/>
  <c r="G58" i="67"/>
  <c r="M58" i="67" s="1"/>
  <c r="H56" i="67"/>
  <c r="N56" i="67" s="1"/>
  <c r="J79" i="67"/>
  <c r="P79" i="67" s="1"/>
  <c r="I60" i="67"/>
  <c r="O60" i="67" s="1"/>
  <c r="G80" i="67"/>
  <c r="M80" i="67" s="1"/>
  <c r="K79" i="67"/>
  <c r="G74" i="67"/>
  <c r="M74" i="67" s="1"/>
  <c r="I70" i="67"/>
  <c r="O70" i="67" s="1"/>
  <c r="K78" i="67"/>
  <c r="J74" i="67"/>
  <c r="P74" i="67" s="1"/>
  <c r="J80" i="67"/>
  <c r="P80" i="67" s="1"/>
  <c r="G67" i="67"/>
  <c r="M67" i="67" s="1"/>
  <c r="H65" i="67"/>
  <c r="N65" i="67" s="1"/>
  <c r="H62" i="67"/>
  <c r="N62" i="67" s="1"/>
  <c r="F82" i="67"/>
  <c r="L82" i="67" s="1"/>
  <c r="J63" i="67"/>
  <c r="P63" i="67" s="1"/>
  <c r="I72" i="67"/>
  <c r="O72" i="67" s="1"/>
  <c r="H67" i="67"/>
  <c r="N67" i="67" s="1"/>
  <c r="J70" i="67"/>
  <c r="P70" i="67" s="1"/>
  <c r="I80" i="67"/>
  <c r="O80" i="67" s="1"/>
  <c r="F65" i="67"/>
  <c r="L65" i="67" s="1"/>
  <c r="K70" i="67"/>
  <c r="K62" i="67"/>
  <c r="I68" i="67"/>
  <c r="O68" i="67" s="1"/>
  <c r="E52" i="67"/>
  <c r="K52" i="67" s="1"/>
  <c r="G72" i="67"/>
  <c r="M72" i="67" s="1"/>
  <c r="J69" i="67"/>
  <c r="P69" i="67" s="1"/>
  <c r="I74" i="67"/>
  <c r="O74" i="67" s="1"/>
  <c r="I82" i="67"/>
  <c r="O82" i="67" s="1"/>
  <c r="K80" i="67"/>
  <c r="F58" i="67"/>
  <c r="L58" i="67" s="1"/>
  <c r="H59" i="67"/>
  <c r="N59" i="67" s="1"/>
  <c r="G54" i="67"/>
  <c r="M54" i="67" s="1"/>
  <c r="H80" i="67"/>
  <c r="N80" i="67" s="1"/>
  <c r="F74" i="67"/>
  <c r="L74" i="67" s="1"/>
  <c r="J53" i="67"/>
  <c r="P53" i="67" s="1"/>
  <c r="J61" i="67"/>
  <c r="P61" i="67" s="1"/>
  <c r="K58" i="67"/>
  <c r="K65" i="67"/>
  <c r="G59" i="67"/>
  <c r="M59" i="67" s="1"/>
  <c r="H58" i="67"/>
  <c r="N58" i="67" s="1"/>
  <c r="F80" i="67"/>
  <c r="L80" i="67" s="1"/>
  <c r="K61" i="67"/>
  <c r="G82" i="67"/>
  <c r="M82" i="67" s="1"/>
  <c r="G53" i="67"/>
  <c r="M53" i="67" s="1"/>
  <c r="I52" i="67"/>
  <c r="O52" i="67" s="1"/>
  <c r="J72" i="67"/>
  <c r="P72" i="67" s="1"/>
  <c r="J73" i="67"/>
  <c r="P73" i="67" s="1"/>
  <c r="K69" i="67"/>
  <c r="H68" i="67"/>
  <c r="N68" i="67" s="1"/>
  <c r="F79" i="67"/>
  <c r="L79" i="67" s="1"/>
  <c r="I65" i="67"/>
  <c r="O65" i="67" s="1"/>
  <c r="G81" i="67"/>
  <c r="M81" i="67" s="1"/>
  <c r="F69" i="67"/>
  <c r="L69" i="67" s="1"/>
  <c r="G68" i="67"/>
  <c r="M68" i="67" s="1"/>
  <c r="H70" i="67"/>
  <c r="N70" i="67" s="1"/>
  <c r="G73" i="67"/>
  <c r="M73" i="67" s="1"/>
  <c r="G69" i="67"/>
  <c r="M69" i="67" s="1"/>
  <c r="G70" i="67"/>
  <c r="M70" i="67" s="1"/>
  <c r="G62" i="67"/>
  <c r="M62" i="67" s="1"/>
  <c r="I61" i="67"/>
  <c r="O61" i="67" s="1"/>
  <c r="G56" i="67"/>
  <c r="M56" i="67" s="1"/>
  <c r="J57" i="67"/>
  <c r="P57" i="67" s="1"/>
  <c r="F53" i="67"/>
  <c r="L53" i="67" s="1"/>
  <c r="J78" i="67"/>
  <c r="P78" i="67" s="1"/>
  <c r="H72" i="67"/>
  <c r="N72" i="67" s="1"/>
  <c r="H52" i="67"/>
  <c r="N52" i="67" s="1"/>
  <c r="K67" i="67"/>
  <c r="F67" i="67"/>
  <c r="L67" i="67" s="1"/>
  <c r="J66" i="67"/>
  <c r="P66" i="67" s="1"/>
  <c r="K60" i="67"/>
  <c r="H60" i="67"/>
  <c r="N60" i="67" s="1"/>
  <c r="J81" i="67"/>
  <c r="P81" i="67" s="1"/>
  <c r="I62" i="67"/>
  <c r="O62" i="67" s="1"/>
  <c r="I59" i="67"/>
  <c r="O59" i="67" s="1"/>
  <c r="S14" i="4" l="1"/>
  <c r="S4" i="4" s="1"/>
  <c r="R19" i="4"/>
  <c r="R20" i="4" s="1"/>
  <c r="R9" i="4" s="1"/>
  <c r="Q10" i="4"/>
  <c r="Q11" i="4" l="1"/>
  <c r="Q3" i="4"/>
  <c r="T14" i="4"/>
  <c r="T4" i="4" s="1"/>
  <c r="S19" i="4"/>
  <c r="S20" i="4" s="1"/>
  <c r="S9" i="4" s="1"/>
  <c r="R10" i="4"/>
  <c r="R3" i="4" s="1"/>
  <c r="R11" i="4"/>
  <c r="G41" i="65"/>
  <c r="G42" i="65"/>
  <c r="G43" i="65"/>
  <c r="G44" i="65"/>
  <c r="G45" i="65"/>
  <c r="G46" i="65"/>
  <c r="G47" i="65"/>
  <c r="G48" i="65"/>
  <c r="U14" i="4" l="1"/>
  <c r="U4" i="4" s="1"/>
  <c r="T19" i="4"/>
  <c r="T20" i="4" s="1"/>
  <c r="T9" i="4" s="1"/>
  <c r="S10" i="4"/>
  <c r="S3" i="4" s="1"/>
  <c r="S11" i="4"/>
  <c r="F47" i="23"/>
  <c r="G55" i="32" s="1"/>
  <c r="F43" i="23"/>
  <c r="G51" i="32" s="1"/>
  <c r="F42" i="23"/>
  <c r="G50" i="32" s="1"/>
  <c r="F41" i="23"/>
  <c r="F48" i="23"/>
  <c r="G56" i="32" s="1"/>
  <c r="F46" i="23"/>
  <c r="G54" i="32" s="1"/>
  <c r="F45" i="23"/>
  <c r="G53" i="32" s="1"/>
  <c r="F44" i="23"/>
  <c r="G52" i="32" s="1"/>
  <c r="A1" i="65"/>
  <c r="D97" i="64"/>
  <c r="A1" i="64"/>
  <c r="V14" i="4" l="1"/>
  <c r="V4" i="4" s="1"/>
  <c r="U19" i="4"/>
  <c r="U20" i="4" s="1"/>
  <c r="U9" i="4" s="1"/>
  <c r="T10" i="4"/>
  <c r="T3" i="4" s="1"/>
  <c r="T11" i="4"/>
  <c r="G49" i="32"/>
  <c r="L7" i="23"/>
  <c r="M97" i="64"/>
  <c r="O97" i="64"/>
  <c r="N97" i="64"/>
  <c r="L97" i="64"/>
  <c r="K97" i="64"/>
  <c r="J97" i="64"/>
  <c r="D104" i="64"/>
  <c r="D84" i="64"/>
  <c r="D57" i="64"/>
  <c r="D63" i="64"/>
  <c r="D53" i="64"/>
  <c r="D59" i="64"/>
  <c r="D116" i="64"/>
  <c r="D31" i="64"/>
  <c r="D77" i="64"/>
  <c r="D36" i="64"/>
  <c r="D81" i="64"/>
  <c r="D37" i="64"/>
  <c r="D82" i="64"/>
  <c r="D44" i="64"/>
  <c r="D21" i="64"/>
  <c r="D85" i="64"/>
  <c r="D23" i="64"/>
  <c r="D47" i="64"/>
  <c r="D71" i="64"/>
  <c r="D87" i="64"/>
  <c r="D28" i="64"/>
  <c r="D72" i="64"/>
  <c r="D94" i="64"/>
  <c r="D29" i="64"/>
  <c r="D48" i="64"/>
  <c r="D74" i="64"/>
  <c r="D110" i="64"/>
  <c r="D115" i="64"/>
  <c r="D105" i="64"/>
  <c r="D102" i="64"/>
  <c r="D114" i="64"/>
  <c r="D113" i="64"/>
  <c r="D108" i="64"/>
  <c r="D107" i="64"/>
  <c r="D100" i="64"/>
  <c r="D89" i="64"/>
  <c r="D86" i="64"/>
  <c r="D73" i="64"/>
  <c r="D112" i="64"/>
  <c r="D99" i="64"/>
  <c r="D95" i="64"/>
  <c r="D92" i="64"/>
  <c r="D79" i="64"/>
  <c r="D76" i="64"/>
  <c r="D117" i="64"/>
  <c r="D96" i="64"/>
  <c r="D106" i="64"/>
  <c r="D78" i="64"/>
  <c r="D83" i="64"/>
  <c r="D91" i="64"/>
  <c r="D101" i="64"/>
  <c r="D103" i="64"/>
  <c r="D27" i="64"/>
  <c r="D35" i="64"/>
  <c r="D43" i="64"/>
  <c r="D80" i="64"/>
  <c r="D88" i="64"/>
  <c r="D93" i="64"/>
  <c r="D109" i="64"/>
  <c r="D58" i="64"/>
  <c r="D54" i="64"/>
  <c r="D56" i="64"/>
  <c r="D42" i="64"/>
  <c r="D34" i="64"/>
  <c r="D26" i="64"/>
  <c r="D18" i="64"/>
  <c r="D51" i="64"/>
  <c r="D50" i="64"/>
  <c r="D49" i="64"/>
  <c r="D41" i="64"/>
  <c r="D33" i="64"/>
  <c r="D25" i="64"/>
  <c r="D17" i="64"/>
  <c r="D61" i="64"/>
  <c r="D45" i="64"/>
  <c r="D39" i="64"/>
  <c r="D19" i="64"/>
  <c r="D46" i="64"/>
  <c r="D40" i="64"/>
  <c r="D20" i="64"/>
  <c r="D62" i="64"/>
  <c r="D55" i="64"/>
  <c r="D22" i="64"/>
  <c r="D30" i="64"/>
  <c r="D38" i="64"/>
  <c r="D60" i="64"/>
  <c r="D24" i="64"/>
  <c r="D32" i="64"/>
  <c r="D52" i="64"/>
  <c r="D75" i="64"/>
  <c r="D90" i="64"/>
  <c r="D98" i="64"/>
  <c r="D111" i="64"/>
  <c r="W14" i="4" l="1"/>
  <c r="W4" i="4" s="1"/>
  <c r="V19" i="4"/>
  <c r="V20" i="4" s="1"/>
  <c r="V9" i="4" s="1"/>
  <c r="U10" i="4"/>
  <c r="U3" i="4" s="1"/>
  <c r="U11" i="4"/>
  <c r="M57" i="64"/>
  <c r="L57" i="64"/>
  <c r="O57" i="64"/>
  <c r="N57" i="64"/>
  <c r="K57" i="64"/>
  <c r="J57" i="64"/>
  <c r="K63" i="64"/>
  <c r="J63" i="64"/>
  <c r="L63" i="64"/>
  <c r="M63" i="64"/>
  <c r="O63" i="64"/>
  <c r="N63" i="64"/>
  <c r="M53" i="64"/>
  <c r="L53" i="64"/>
  <c r="O53" i="64"/>
  <c r="K53" i="64"/>
  <c r="J53" i="64"/>
  <c r="N53" i="64"/>
  <c r="O59" i="64"/>
  <c r="K59" i="64"/>
  <c r="J59" i="64"/>
  <c r="L59" i="64"/>
  <c r="M59" i="64"/>
  <c r="N59" i="64"/>
  <c r="M31" i="64"/>
  <c r="N31" i="64"/>
  <c r="K31" i="64"/>
  <c r="J31" i="64"/>
  <c r="L31" i="64"/>
  <c r="O31" i="64"/>
  <c r="O36" i="64"/>
  <c r="M36" i="64"/>
  <c r="N36" i="64"/>
  <c r="J36" i="64"/>
  <c r="L36" i="64"/>
  <c r="K36" i="64"/>
  <c r="M37" i="64"/>
  <c r="K37" i="64"/>
  <c r="L37" i="64"/>
  <c r="N37" i="64"/>
  <c r="O37" i="64"/>
  <c r="J37" i="64"/>
  <c r="M44" i="64"/>
  <c r="J44" i="64"/>
  <c r="O44" i="64"/>
  <c r="N44" i="64"/>
  <c r="L44" i="64"/>
  <c r="K44" i="64"/>
  <c r="K21" i="64"/>
  <c r="N21" i="64"/>
  <c r="O21" i="64"/>
  <c r="M21" i="64"/>
  <c r="L21" i="64"/>
  <c r="J21" i="64"/>
  <c r="L23" i="64"/>
  <c r="K23" i="64"/>
  <c r="J23" i="64"/>
  <c r="O23" i="64"/>
  <c r="M23" i="64"/>
  <c r="N23" i="64"/>
  <c r="O47" i="64"/>
  <c r="J47" i="64"/>
  <c r="M47" i="64"/>
  <c r="N47" i="64"/>
  <c r="L47" i="64"/>
  <c r="K47" i="64"/>
  <c r="J28" i="64"/>
  <c r="N28" i="64"/>
  <c r="O28" i="64"/>
  <c r="K28" i="64"/>
  <c r="L28" i="64"/>
  <c r="M28" i="64"/>
  <c r="N29" i="64"/>
  <c r="J29" i="64"/>
  <c r="K29" i="64"/>
  <c r="O29" i="64"/>
  <c r="M29" i="64"/>
  <c r="L29" i="64"/>
  <c r="O48" i="64"/>
  <c r="K48" i="64"/>
  <c r="N48" i="64"/>
  <c r="L48" i="64"/>
  <c r="J48" i="64"/>
  <c r="M48" i="64"/>
  <c r="M27" i="64"/>
  <c r="K27" i="64"/>
  <c r="J27" i="64"/>
  <c r="N27" i="64"/>
  <c r="O27" i="64"/>
  <c r="L27" i="64"/>
  <c r="M35" i="64"/>
  <c r="K35" i="64"/>
  <c r="L35" i="64"/>
  <c r="N35" i="64"/>
  <c r="O35" i="64"/>
  <c r="J35" i="64"/>
  <c r="J43" i="64"/>
  <c r="J151" i="64" s="1"/>
  <c r="O43" i="64"/>
  <c r="O151" i="64" s="1"/>
  <c r="M43" i="64"/>
  <c r="M151" i="64" s="1"/>
  <c r="N43" i="64"/>
  <c r="N151" i="64" s="1"/>
  <c r="L43" i="64"/>
  <c r="L151" i="64" s="1"/>
  <c r="K43" i="64"/>
  <c r="K151" i="64" s="1"/>
  <c r="K58" i="64"/>
  <c r="N58" i="64"/>
  <c r="J58" i="64"/>
  <c r="L58" i="64"/>
  <c r="M58" i="64"/>
  <c r="O58" i="64"/>
  <c r="O54" i="64"/>
  <c r="K54" i="64"/>
  <c r="J54" i="64"/>
  <c r="L54" i="64"/>
  <c r="M54" i="64"/>
  <c r="N54" i="64"/>
  <c r="L56" i="64"/>
  <c r="K56" i="64"/>
  <c r="J56" i="64"/>
  <c r="M56" i="64"/>
  <c r="N56" i="64"/>
  <c r="O56" i="64"/>
  <c r="L42" i="64"/>
  <c r="M42" i="64"/>
  <c r="K42" i="64"/>
  <c r="N42" i="64"/>
  <c r="J42" i="64"/>
  <c r="O42" i="64"/>
  <c r="K34" i="64"/>
  <c r="L34" i="64"/>
  <c r="J34" i="64"/>
  <c r="N34" i="64"/>
  <c r="M34" i="64"/>
  <c r="O34" i="64"/>
  <c r="J26" i="64"/>
  <c r="L26" i="64"/>
  <c r="M26" i="64"/>
  <c r="K26" i="64"/>
  <c r="N26" i="64"/>
  <c r="O26" i="64"/>
  <c r="N18" i="64"/>
  <c r="J18" i="64"/>
  <c r="M18" i="64"/>
  <c r="L18" i="64"/>
  <c r="K18" i="64"/>
  <c r="O18" i="64"/>
  <c r="L51" i="64"/>
  <c r="J51" i="64"/>
  <c r="O51" i="64"/>
  <c r="K51" i="64"/>
  <c r="M51" i="64"/>
  <c r="N51" i="64"/>
  <c r="O50" i="64"/>
  <c r="J50" i="64"/>
  <c r="N50" i="64"/>
  <c r="M50" i="64"/>
  <c r="K50" i="64"/>
  <c r="L50" i="64"/>
  <c r="J49" i="64"/>
  <c r="L49" i="64"/>
  <c r="K49" i="64"/>
  <c r="O49" i="64"/>
  <c r="N49" i="64"/>
  <c r="M49" i="64"/>
  <c r="L41" i="64"/>
  <c r="M41" i="64"/>
  <c r="N41" i="64"/>
  <c r="J41" i="64"/>
  <c r="K41" i="64"/>
  <c r="O41" i="64"/>
  <c r="O33" i="64"/>
  <c r="J33" i="64"/>
  <c r="K33" i="64"/>
  <c r="L33" i="64"/>
  <c r="N33" i="64"/>
  <c r="M33" i="64"/>
  <c r="J25" i="64"/>
  <c r="L25" i="64"/>
  <c r="M25" i="64"/>
  <c r="O25" i="64"/>
  <c r="K25" i="64"/>
  <c r="N25" i="64"/>
  <c r="N17" i="64"/>
  <c r="M17" i="64"/>
  <c r="K17" i="64"/>
  <c r="O17" i="64"/>
  <c r="L17" i="64"/>
  <c r="J17" i="64"/>
  <c r="N61" i="64"/>
  <c r="J61" i="64"/>
  <c r="K61" i="64"/>
  <c r="L61" i="64"/>
  <c r="M61" i="64"/>
  <c r="O61" i="64"/>
  <c r="O45" i="64"/>
  <c r="L45" i="64"/>
  <c r="J45" i="64"/>
  <c r="N45" i="64"/>
  <c r="K45" i="64"/>
  <c r="M45" i="64"/>
  <c r="N39" i="64"/>
  <c r="L39" i="64"/>
  <c r="J39" i="64"/>
  <c r="K39" i="64"/>
  <c r="M39" i="64"/>
  <c r="O39" i="64"/>
  <c r="L19" i="64"/>
  <c r="N19" i="64"/>
  <c r="M19" i="64"/>
  <c r="J19" i="64"/>
  <c r="K19" i="64"/>
  <c r="O19" i="64"/>
  <c r="L46" i="64"/>
  <c r="K46" i="64"/>
  <c r="J46" i="64"/>
  <c r="O46" i="64"/>
  <c r="M46" i="64"/>
  <c r="N46" i="64"/>
  <c r="L40" i="64"/>
  <c r="J40" i="64"/>
  <c r="O40" i="64"/>
  <c r="K40" i="64"/>
  <c r="N40" i="64"/>
  <c r="M40" i="64"/>
  <c r="M20" i="64"/>
  <c r="K20" i="64"/>
  <c r="J20" i="64"/>
  <c r="O20" i="64"/>
  <c r="N20" i="64"/>
  <c r="L20" i="64"/>
  <c r="M62" i="64"/>
  <c r="L62" i="64"/>
  <c r="K62" i="64"/>
  <c r="O62" i="64"/>
  <c r="J62" i="64"/>
  <c r="N62" i="64"/>
  <c r="L55" i="64"/>
  <c r="J55" i="64"/>
  <c r="M55" i="64"/>
  <c r="K55" i="64"/>
  <c r="O55" i="64"/>
  <c r="N55" i="64"/>
  <c r="N22" i="64"/>
  <c r="K22" i="64"/>
  <c r="L22" i="64"/>
  <c r="O22" i="64"/>
  <c r="M22" i="64"/>
  <c r="J22" i="64"/>
  <c r="M30" i="64"/>
  <c r="L30" i="64"/>
  <c r="K30" i="64"/>
  <c r="N30" i="64"/>
  <c r="J30" i="64"/>
  <c r="O30" i="64"/>
  <c r="O38" i="64"/>
  <c r="L38" i="64"/>
  <c r="M38" i="64"/>
  <c r="N38" i="64"/>
  <c r="K38" i="64"/>
  <c r="J38" i="64"/>
  <c r="M60" i="64"/>
  <c r="L60" i="64"/>
  <c r="K60" i="64"/>
  <c r="J60" i="64"/>
  <c r="N60" i="64"/>
  <c r="O60" i="64"/>
  <c r="N24" i="64"/>
  <c r="K24" i="64"/>
  <c r="J24" i="64"/>
  <c r="O24" i="64"/>
  <c r="M24" i="64"/>
  <c r="L24" i="64"/>
  <c r="N32" i="64"/>
  <c r="M32" i="64"/>
  <c r="J32" i="64"/>
  <c r="K32" i="64"/>
  <c r="L32" i="64"/>
  <c r="O32" i="64"/>
  <c r="L52" i="64"/>
  <c r="M52" i="64"/>
  <c r="O52" i="64"/>
  <c r="J52" i="64"/>
  <c r="K52" i="64"/>
  <c r="N52" i="64"/>
  <c r="L109" i="64"/>
  <c r="M109" i="64"/>
  <c r="O109" i="64"/>
  <c r="N109" i="64"/>
  <c r="J109" i="64"/>
  <c r="K109" i="64"/>
  <c r="N106" i="64"/>
  <c r="M106" i="64"/>
  <c r="L106" i="64"/>
  <c r="K106" i="64"/>
  <c r="J106" i="64"/>
  <c r="O106" i="64"/>
  <c r="N100" i="64"/>
  <c r="M100" i="64"/>
  <c r="L100" i="64"/>
  <c r="K100" i="64"/>
  <c r="J100" i="64"/>
  <c r="O100" i="64"/>
  <c r="N94" i="64"/>
  <c r="M94" i="64"/>
  <c r="L94" i="64"/>
  <c r="K94" i="64"/>
  <c r="J94" i="64"/>
  <c r="O94" i="64"/>
  <c r="M81" i="64"/>
  <c r="O81" i="64"/>
  <c r="N81" i="64"/>
  <c r="L81" i="64"/>
  <c r="K81" i="64"/>
  <c r="J81" i="64"/>
  <c r="M93" i="64"/>
  <c r="O93" i="64"/>
  <c r="N93" i="64"/>
  <c r="L93" i="64"/>
  <c r="J93" i="64"/>
  <c r="K93" i="64"/>
  <c r="N96" i="64"/>
  <c r="M96" i="64"/>
  <c r="L96" i="64"/>
  <c r="K96" i="64"/>
  <c r="J96" i="64"/>
  <c r="O96" i="64"/>
  <c r="M107" i="64"/>
  <c r="O107" i="64"/>
  <c r="N107" i="64"/>
  <c r="L107" i="64"/>
  <c r="K107" i="64"/>
  <c r="J107" i="64"/>
  <c r="N72" i="64"/>
  <c r="M72" i="64"/>
  <c r="L72" i="64"/>
  <c r="K72" i="64"/>
  <c r="J72" i="64"/>
  <c r="O72" i="64"/>
  <c r="O111" i="64"/>
  <c r="M111" i="64"/>
  <c r="N111" i="64"/>
  <c r="L111" i="64"/>
  <c r="K111" i="64"/>
  <c r="J111" i="64"/>
  <c r="N88" i="64"/>
  <c r="M88" i="64"/>
  <c r="L88" i="64"/>
  <c r="K88" i="64"/>
  <c r="J88" i="64"/>
  <c r="O88" i="64"/>
  <c r="O117" i="64"/>
  <c r="M117" i="64"/>
  <c r="N117" i="64"/>
  <c r="L117" i="64"/>
  <c r="K117" i="64"/>
  <c r="J117" i="64"/>
  <c r="N108" i="64"/>
  <c r="M108" i="64"/>
  <c r="L108" i="64"/>
  <c r="K108" i="64"/>
  <c r="J108" i="64"/>
  <c r="O108" i="64"/>
  <c r="O77" i="64"/>
  <c r="N77" i="64"/>
  <c r="M77" i="64"/>
  <c r="L77" i="64"/>
  <c r="J77" i="64"/>
  <c r="K77" i="64"/>
  <c r="N98" i="64"/>
  <c r="M98" i="64"/>
  <c r="L98" i="64"/>
  <c r="K98" i="64"/>
  <c r="J98" i="64"/>
  <c r="O98" i="64"/>
  <c r="N80" i="64"/>
  <c r="M80" i="64"/>
  <c r="L80" i="64"/>
  <c r="K80" i="64"/>
  <c r="J80" i="64"/>
  <c r="O80" i="64"/>
  <c r="N76" i="64"/>
  <c r="M76" i="64"/>
  <c r="L76" i="64"/>
  <c r="K76" i="64"/>
  <c r="J76" i="64"/>
  <c r="O76" i="64"/>
  <c r="O113" i="64"/>
  <c r="L113" i="64"/>
  <c r="N113" i="64"/>
  <c r="M113" i="64"/>
  <c r="K113" i="64"/>
  <c r="J113" i="64"/>
  <c r="O87" i="64"/>
  <c r="L87" i="64"/>
  <c r="M87" i="64"/>
  <c r="N87" i="64"/>
  <c r="K87" i="64"/>
  <c r="J87" i="64"/>
  <c r="N90" i="64"/>
  <c r="M90" i="64"/>
  <c r="L90" i="64"/>
  <c r="K90" i="64"/>
  <c r="J90" i="64"/>
  <c r="O90" i="64"/>
  <c r="L79" i="64"/>
  <c r="M79" i="64"/>
  <c r="O79" i="64"/>
  <c r="N79" i="64"/>
  <c r="K79" i="64"/>
  <c r="J79" i="64"/>
  <c r="N114" i="64"/>
  <c r="M114" i="64"/>
  <c r="L114" i="64"/>
  <c r="K114" i="64"/>
  <c r="J114" i="64"/>
  <c r="O114" i="64"/>
  <c r="L71" i="64"/>
  <c r="M71" i="64"/>
  <c r="O71" i="64"/>
  <c r="N71" i="64"/>
  <c r="K71" i="64"/>
  <c r="J71" i="64"/>
  <c r="N116" i="64"/>
  <c r="M116" i="64"/>
  <c r="L116" i="64"/>
  <c r="K116" i="64"/>
  <c r="J116" i="64"/>
  <c r="O116" i="64"/>
  <c r="O75" i="64"/>
  <c r="M75" i="64"/>
  <c r="L75" i="64"/>
  <c r="N75" i="64"/>
  <c r="K75" i="64"/>
  <c r="J75" i="64"/>
  <c r="N92" i="64"/>
  <c r="M92" i="64"/>
  <c r="L92" i="64"/>
  <c r="K92" i="64"/>
  <c r="J92" i="64"/>
  <c r="O92" i="64"/>
  <c r="N102" i="64"/>
  <c r="M102" i="64"/>
  <c r="L102" i="64"/>
  <c r="K102" i="64"/>
  <c r="J102" i="64"/>
  <c r="O102" i="64"/>
  <c r="O95" i="64"/>
  <c r="L95" i="64"/>
  <c r="N95" i="64"/>
  <c r="M95" i="64"/>
  <c r="K95" i="64"/>
  <c r="J95" i="64"/>
  <c r="O105" i="64"/>
  <c r="L105" i="64"/>
  <c r="N105" i="64"/>
  <c r="M105" i="64"/>
  <c r="K105" i="64"/>
  <c r="J105" i="64"/>
  <c r="O103" i="64"/>
  <c r="L103" i="64"/>
  <c r="M103" i="64"/>
  <c r="N103" i="64"/>
  <c r="K103" i="64"/>
  <c r="J103" i="64"/>
  <c r="M99" i="64"/>
  <c r="O99" i="64"/>
  <c r="L99" i="64"/>
  <c r="N99" i="64"/>
  <c r="K99" i="64"/>
  <c r="J99" i="64"/>
  <c r="M115" i="64"/>
  <c r="O115" i="64"/>
  <c r="N115" i="64"/>
  <c r="L115" i="64"/>
  <c r="K115" i="64"/>
  <c r="J115" i="64"/>
  <c r="O85" i="64"/>
  <c r="L85" i="64"/>
  <c r="M85" i="64"/>
  <c r="N85" i="64"/>
  <c r="J85" i="64"/>
  <c r="K85" i="64"/>
  <c r="O101" i="64"/>
  <c r="N101" i="64"/>
  <c r="M101" i="64"/>
  <c r="L101" i="64"/>
  <c r="J101" i="64"/>
  <c r="K101" i="64"/>
  <c r="N112" i="64"/>
  <c r="M112" i="64"/>
  <c r="L112" i="64"/>
  <c r="K112" i="64"/>
  <c r="J112" i="64"/>
  <c r="O112" i="64"/>
  <c r="N110" i="64"/>
  <c r="M110" i="64"/>
  <c r="L110" i="64"/>
  <c r="K110" i="64"/>
  <c r="J110" i="64"/>
  <c r="O110" i="64"/>
  <c r="L91" i="64"/>
  <c r="O91" i="64"/>
  <c r="M91" i="64"/>
  <c r="N91" i="64"/>
  <c r="K91" i="64"/>
  <c r="J91" i="64"/>
  <c r="M73" i="64"/>
  <c r="O73" i="64"/>
  <c r="L73" i="64"/>
  <c r="N73" i="64"/>
  <c r="K73" i="64"/>
  <c r="J73" i="64"/>
  <c r="N74" i="64"/>
  <c r="M74" i="64"/>
  <c r="L74" i="64"/>
  <c r="K74" i="64"/>
  <c r="J74" i="64"/>
  <c r="O74" i="64"/>
  <c r="N84" i="64"/>
  <c r="M84" i="64"/>
  <c r="L84" i="64"/>
  <c r="K84" i="64"/>
  <c r="J84" i="64"/>
  <c r="O84" i="64"/>
  <c r="O83" i="64"/>
  <c r="L83" i="64"/>
  <c r="N83" i="64"/>
  <c r="M83" i="64"/>
  <c r="K83" i="64"/>
  <c r="J83" i="64"/>
  <c r="N86" i="64"/>
  <c r="M86" i="64"/>
  <c r="L86" i="64"/>
  <c r="K86" i="64"/>
  <c r="J86" i="64"/>
  <c r="O86" i="64"/>
  <c r="N82" i="64"/>
  <c r="M82" i="64"/>
  <c r="L82" i="64"/>
  <c r="K82" i="64"/>
  <c r="J82" i="64"/>
  <c r="O82" i="64"/>
  <c r="N104" i="64"/>
  <c r="M104" i="64"/>
  <c r="L104" i="64"/>
  <c r="K104" i="64"/>
  <c r="J104" i="64"/>
  <c r="O104" i="64"/>
  <c r="M89" i="64"/>
  <c r="O89" i="64"/>
  <c r="N89" i="64"/>
  <c r="L89" i="64"/>
  <c r="K89" i="64"/>
  <c r="J89" i="64"/>
  <c r="N78" i="64"/>
  <c r="M78" i="64"/>
  <c r="L78" i="64"/>
  <c r="K78" i="64"/>
  <c r="J78" i="64"/>
  <c r="O78" i="64"/>
  <c r="C108" i="42"/>
  <c r="C107" i="42"/>
  <c r="C106" i="42"/>
  <c r="C105" i="42"/>
  <c r="C104" i="42"/>
  <c r="C103" i="42"/>
  <c r="C102" i="42"/>
  <c r="C101" i="42"/>
  <c r="C100" i="42"/>
  <c r="C99" i="42"/>
  <c r="C98" i="42"/>
  <c r="C97" i="42"/>
  <c r="C96" i="42"/>
  <c r="C95" i="42"/>
  <c r="C94" i="42"/>
  <c r="C93" i="42"/>
  <c r="C73" i="42"/>
  <c r="C72" i="42"/>
  <c r="C71" i="42"/>
  <c r="C70" i="42"/>
  <c r="C69" i="42"/>
  <c r="C68" i="42"/>
  <c r="C67" i="42"/>
  <c r="C66" i="42"/>
  <c r="C65" i="42"/>
  <c r="C64" i="42"/>
  <c r="C63" i="42"/>
  <c r="C62" i="42"/>
  <c r="C61" i="42"/>
  <c r="C60" i="42"/>
  <c r="C59" i="42"/>
  <c r="C58" i="42"/>
  <c r="C38" i="42"/>
  <c r="C37" i="42"/>
  <c r="C36" i="42"/>
  <c r="C35" i="42"/>
  <c r="C34" i="42"/>
  <c r="C33" i="42"/>
  <c r="C32" i="42"/>
  <c r="C31" i="42"/>
  <c r="C30" i="42"/>
  <c r="C29" i="42"/>
  <c r="C28" i="42"/>
  <c r="C27" i="42"/>
  <c r="C26" i="42"/>
  <c r="C25" i="42"/>
  <c r="C24" i="42"/>
  <c r="C23" i="42"/>
  <c r="C7" i="42"/>
  <c r="C8" i="42"/>
  <c r="C9" i="42"/>
  <c r="C10" i="42"/>
  <c r="C11" i="42"/>
  <c r="C12" i="42"/>
  <c r="C13" i="42"/>
  <c r="C14" i="42"/>
  <c r="C15" i="42"/>
  <c r="C16" i="42"/>
  <c r="C17" i="42"/>
  <c r="C18" i="42"/>
  <c r="C19" i="42"/>
  <c r="C20" i="42"/>
  <c r="C21" i="42"/>
  <c r="C41" i="42"/>
  <c r="C42" i="42"/>
  <c r="C43" i="42"/>
  <c r="C44" i="42"/>
  <c r="C45" i="42"/>
  <c r="C46" i="42"/>
  <c r="C47" i="42"/>
  <c r="C48" i="42"/>
  <c r="C49" i="42"/>
  <c r="C50" i="42"/>
  <c r="C51" i="42"/>
  <c r="C52" i="42"/>
  <c r="C53" i="42"/>
  <c r="C54" i="42"/>
  <c r="C55" i="42"/>
  <c r="C56" i="42"/>
  <c r="C76" i="42"/>
  <c r="C77" i="42"/>
  <c r="C78" i="42"/>
  <c r="C79" i="42"/>
  <c r="C80" i="42"/>
  <c r="C81" i="42"/>
  <c r="C82" i="42"/>
  <c r="C83" i="42"/>
  <c r="C84" i="42"/>
  <c r="C85" i="42"/>
  <c r="C86" i="42"/>
  <c r="C87" i="42"/>
  <c r="C88" i="42"/>
  <c r="C89" i="42"/>
  <c r="C90" i="42"/>
  <c r="C91" i="42"/>
  <c r="C6" i="42"/>
  <c r="M161" i="64" l="1"/>
  <c r="O161" i="64"/>
  <c r="N161" i="64"/>
  <c r="L161" i="64"/>
  <c r="K161" i="64"/>
  <c r="J161" i="64"/>
  <c r="O165" i="64"/>
  <c r="M165" i="64"/>
  <c r="N165" i="64"/>
  <c r="L165" i="64"/>
  <c r="K165" i="64"/>
  <c r="O171" i="64"/>
  <c r="M171" i="64"/>
  <c r="N171" i="64"/>
  <c r="L171" i="64"/>
  <c r="K171" i="64"/>
  <c r="J171" i="64"/>
  <c r="M139" i="64"/>
  <c r="K139" i="64"/>
  <c r="N155" i="64"/>
  <c r="L155" i="64"/>
  <c r="K155" i="64"/>
  <c r="M166" i="64"/>
  <c r="K166" i="64"/>
  <c r="O166" i="64"/>
  <c r="M164" i="64"/>
  <c r="K164" i="64"/>
  <c r="O164" i="64"/>
  <c r="O145" i="64"/>
  <c r="M145" i="64"/>
  <c r="K145" i="64"/>
  <c r="O137" i="64"/>
  <c r="M137" i="64"/>
  <c r="J137" i="64"/>
  <c r="M136" i="64"/>
  <c r="K136" i="64"/>
  <c r="O136" i="64"/>
  <c r="M158" i="64"/>
  <c r="K143" i="64"/>
  <c r="O131" i="64"/>
  <c r="N131" i="64"/>
  <c r="M131" i="64"/>
  <c r="L131" i="64"/>
  <c r="J131" i="64"/>
  <c r="K131" i="64"/>
  <c r="N152" i="64"/>
  <c r="M152" i="64"/>
  <c r="L152" i="64"/>
  <c r="K152" i="64"/>
  <c r="J152" i="64"/>
  <c r="O152" i="64"/>
  <c r="O167" i="64"/>
  <c r="L167" i="64"/>
  <c r="N167" i="64"/>
  <c r="M167" i="64"/>
  <c r="K167" i="64"/>
  <c r="J167" i="64"/>
  <c r="N144" i="64"/>
  <c r="M144" i="64"/>
  <c r="L144" i="64"/>
  <c r="K144" i="64"/>
  <c r="J144" i="64"/>
  <c r="O144" i="64"/>
  <c r="O139" i="64"/>
  <c r="L139" i="64"/>
  <c r="N139" i="64"/>
  <c r="J139" i="64"/>
  <c r="O155" i="64"/>
  <c r="M155" i="64"/>
  <c r="J155" i="64"/>
  <c r="N166" i="64"/>
  <c r="L166" i="64"/>
  <c r="J166" i="64"/>
  <c r="N164" i="64"/>
  <c r="L164" i="64"/>
  <c r="J164" i="64"/>
  <c r="L145" i="64"/>
  <c r="N145" i="64"/>
  <c r="J145" i="64"/>
  <c r="L137" i="64"/>
  <c r="N137" i="64"/>
  <c r="K137" i="64"/>
  <c r="N136" i="64"/>
  <c r="L136" i="64"/>
  <c r="J136" i="64"/>
  <c r="N158" i="64"/>
  <c r="L158" i="64"/>
  <c r="J143" i="64"/>
  <c r="K158" i="64"/>
  <c r="J158" i="64"/>
  <c r="O158" i="64"/>
  <c r="M143" i="64"/>
  <c r="O143" i="64"/>
  <c r="N143" i="64"/>
  <c r="L143" i="64"/>
  <c r="K162" i="64"/>
  <c r="J162" i="64"/>
  <c r="O162" i="64"/>
  <c r="M134" i="64"/>
  <c r="L134" i="64"/>
  <c r="K134" i="64"/>
  <c r="J134" i="64"/>
  <c r="O134" i="64"/>
  <c r="O141" i="64"/>
  <c r="L141" i="64"/>
  <c r="M141" i="64"/>
  <c r="N141" i="64"/>
  <c r="K141" i="64"/>
  <c r="J141" i="64"/>
  <c r="L133" i="64"/>
  <c r="M133" i="64"/>
  <c r="O133" i="64"/>
  <c r="N133" i="64"/>
  <c r="K133" i="64"/>
  <c r="J133" i="64"/>
  <c r="L125" i="64"/>
  <c r="M125" i="64"/>
  <c r="O125" i="64"/>
  <c r="N125" i="64"/>
  <c r="K125" i="64"/>
  <c r="J125" i="64"/>
  <c r="J165" i="64"/>
  <c r="X14" i="4"/>
  <c r="W19" i="4"/>
  <c r="W20" i="4" s="1"/>
  <c r="W9" i="4" s="1"/>
  <c r="V10" i="4"/>
  <c r="V3" i="4" s="1"/>
  <c r="V11" i="4"/>
  <c r="L163" i="64"/>
  <c r="M163" i="64"/>
  <c r="O163" i="64"/>
  <c r="N163" i="64"/>
  <c r="J163" i="64"/>
  <c r="K163" i="64"/>
  <c r="N160" i="64"/>
  <c r="M160" i="64"/>
  <c r="L160" i="64"/>
  <c r="K160" i="64"/>
  <c r="J160" i="64"/>
  <c r="O160" i="64"/>
  <c r="N154" i="64"/>
  <c r="M154" i="64"/>
  <c r="L154" i="64"/>
  <c r="K154" i="64"/>
  <c r="J154" i="64"/>
  <c r="O154" i="64"/>
  <c r="N148" i="64"/>
  <c r="M148" i="64"/>
  <c r="L148" i="64"/>
  <c r="K148" i="64"/>
  <c r="J148" i="64"/>
  <c r="O148" i="64"/>
  <c r="M135" i="64"/>
  <c r="O135" i="64"/>
  <c r="N135" i="64"/>
  <c r="L135" i="64"/>
  <c r="K135" i="64"/>
  <c r="J135" i="64"/>
  <c r="M147" i="64"/>
  <c r="O147" i="64"/>
  <c r="N147" i="64"/>
  <c r="L147" i="64"/>
  <c r="J147" i="64"/>
  <c r="K147" i="64"/>
  <c r="N150" i="64"/>
  <c r="M150" i="64"/>
  <c r="L150" i="64"/>
  <c r="K150" i="64"/>
  <c r="J150" i="64"/>
  <c r="O150" i="64"/>
  <c r="N126" i="64"/>
  <c r="M126" i="64"/>
  <c r="L126" i="64"/>
  <c r="K126" i="64"/>
  <c r="J126" i="64"/>
  <c r="O126" i="64"/>
  <c r="N142" i="64"/>
  <c r="M142" i="64"/>
  <c r="L142" i="64"/>
  <c r="K142" i="64"/>
  <c r="J142" i="64"/>
  <c r="O142" i="64"/>
  <c r="N162" i="64"/>
  <c r="M162" i="64"/>
  <c r="L162" i="64"/>
  <c r="N134" i="64"/>
  <c r="N130" i="64"/>
  <c r="M130" i="64"/>
  <c r="L130" i="64"/>
  <c r="K130" i="64"/>
  <c r="J130" i="64"/>
  <c r="O130" i="64"/>
  <c r="N168" i="64"/>
  <c r="M168" i="64"/>
  <c r="L168" i="64"/>
  <c r="K168" i="64"/>
  <c r="J168" i="64"/>
  <c r="O168" i="64"/>
  <c r="J140" i="64"/>
  <c r="M132" i="64"/>
  <c r="K132" i="64"/>
  <c r="O132" i="64"/>
  <c r="N170" i="64"/>
  <c r="M170" i="64"/>
  <c r="L170" i="64"/>
  <c r="K170" i="64"/>
  <c r="J170" i="64"/>
  <c r="O170" i="64"/>
  <c r="O129" i="64"/>
  <c r="M129" i="64"/>
  <c r="L129" i="64"/>
  <c r="N129" i="64"/>
  <c r="K129" i="64"/>
  <c r="J129" i="64"/>
  <c r="N146" i="64"/>
  <c r="M146" i="64"/>
  <c r="L146" i="64"/>
  <c r="K146" i="64"/>
  <c r="J146" i="64"/>
  <c r="O146" i="64"/>
  <c r="N156" i="64"/>
  <c r="M156" i="64"/>
  <c r="L156" i="64"/>
  <c r="K156" i="64"/>
  <c r="J156" i="64"/>
  <c r="O156" i="64"/>
  <c r="O149" i="64"/>
  <c r="L149" i="64"/>
  <c r="N149" i="64"/>
  <c r="M149" i="64"/>
  <c r="K149" i="64"/>
  <c r="J149" i="64"/>
  <c r="O159" i="64"/>
  <c r="L159" i="64"/>
  <c r="N159" i="64"/>
  <c r="M159" i="64"/>
  <c r="K159" i="64"/>
  <c r="J159" i="64"/>
  <c r="O157" i="64"/>
  <c r="L157" i="64"/>
  <c r="M157" i="64"/>
  <c r="N157" i="64"/>
  <c r="K157" i="64"/>
  <c r="J157" i="64"/>
  <c r="M153" i="64"/>
  <c r="O153" i="64"/>
  <c r="L153" i="64"/>
  <c r="N153" i="64"/>
  <c r="K153" i="64"/>
  <c r="J153" i="64"/>
  <c r="M169" i="64"/>
  <c r="O169" i="64"/>
  <c r="N169" i="64"/>
  <c r="L169" i="64"/>
  <c r="K169" i="64"/>
  <c r="J169" i="64"/>
  <c r="M127" i="64"/>
  <c r="O127" i="64"/>
  <c r="L127" i="64"/>
  <c r="N127" i="64"/>
  <c r="K127" i="64"/>
  <c r="J127" i="64"/>
  <c r="N128" i="64"/>
  <c r="M128" i="64"/>
  <c r="L128" i="64"/>
  <c r="K128" i="64"/>
  <c r="J128" i="64"/>
  <c r="O128" i="64"/>
  <c r="N138" i="64"/>
  <c r="M138" i="64"/>
  <c r="L138" i="64"/>
  <c r="K138" i="64"/>
  <c r="J138" i="64"/>
  <c r="O138" i="64"/>
  <c r="N140" i="64"/>
  <c r="M140" i="64"/>
  <c r="L140" i="64"/>
  <c r="K140" i="64"/>
  <c r="O140" i="64"/>
  <c r="N132" i="64"/>
  <c r="L132" i="64"/>
  <c r="J132" i="64"/>
  <c r="X19" i="4" l="1"/>
  <c r="X4" i="4"/>
  <c r="W10" i="4"/>
  <c r="W3" i="4" s="1"/>
  <c r="W11" i="4"/>
  <c r="X20" i="4"/>
  <c r="X9" i="4" s="1"/>
  <c r="W6" i="56"/>
  <c r="W7" i="56"/>
  <c r="W8" i="56"/>
  <c r="W9" i="56"/>
  <c r="W10" i="56"/>
  <c r="W11" i="56"/>
  <c r="W12" i="56"/>
  <c r="W13" i="56"/>
  <c r="W14" i="56"/>
  <c r="W15" i="56"/>
  <c r="W16" i="56"/>
  <c r="W17" i="56"/>
  <c r="W18" i="56"/>
  <c r="W19" i="56"/>
  <c r="W20" i="56"/>
  <c r="W21" i="56"/>
  <c r="W22" i="56"/>
  <c r="W23" i="56"/>
  <c r="W24" i="56"/>
  <c r="W25" i="56"/>
  <c r="W26" i="56"/>
  <c r="W27" i="56"/>
  <c r="W28" i="56"/>
  <c r="W29" i="56"/>
  <c r="W30" i="56"/>
  <c r="W31" i="56"/>
  <c r="W32" i="56"/>
  <c r="W33" i="56"/>
  <c r="W34" i="56"/>
  <c r="W35" i="56"/>
  <c r="W36" i="56"/>
  <c r="W37" i="56"/>
  <c r="W38" i="56"/>
  <c r="W39" i="56"/>
  <c r="W40" i="56"/>
  <c r="W41" i="56"/>
  <c r="W42" i="56"/>
  <c r="W43" i="56"/>
  <c r="W44" i="56"/>
  <c r="W45" i="56"/>
  <c r="W46" i="56"/>
  <c r="W47" i="56"/>
  <c r="W48" i="56"/>
  <c r="W49" i="56"/>
  <c r="W50" i="56"/>
  <c r="W51" i="56"/>
  <c r="W52" i="56"/>
  <c r="W53" i="56"/>
  <c r="W54" i="56"/>
  <c r="W55" i="56"/>
  <c r="W56" i="56"/>
  <c r="W57" i="56"/>
  <c r="W58" i="56"/>
  <c r="W59" i="56"/>
  <c r="W60" i="56"/>
  <c r="W61" i="56"/>
  <c r="W62" i="56"/>
  <c r="W63" i="56"/>
  <c r="W64" i="56"/>
  <c r="W65" i="56"/>
  <c r="W66" i="56"/>
  <c r="W67" i="56"/>
  <c r="W68" i="56"/>
  <c r="W69" i="56"/>
  <c r="W70" i="56"/>
  <c r="W71" i="56"/>
  <c r="W72" i="56"/>
  <c r="W73" i="56"/>
  <c r="W74" i="56"/>
  <c r="W75" i="56"/>
  <c r="W76" i="56"/>
  <c r="W77" i="56"/>
  <c r="W78" i="56"/>
  <c r="W79" i="56"/>
  <c r="W80" i="56"/>
  <c r="W81" i="56"/>
  <c r="W82" i="56"/>
  <c r="W83" i="56"/>
  <c r="W84" i="56"/>
  <c r="W85" i="56"/>
  <c r="W86" i="56"/>
  <c r="W87" i="56"/>
  <c r="W88" i="56"/>
  <c r="W89" i="56"/>
  <c r="W90" i="56"/>
  <c r="W91" i="56"/>
  <c r="W92" i="56"/>
  <c r="W93" i="56"/>
  <c r="W94" i="56"/>
  <c r="W95" i="56"/>
  <c r="W96" i="56"/>
  <c r="W97" i="56"/>
  <c r="W98" i="56"/>
  <c r="W99" i="56"/>
  <c r="W100" i="56"/>
  <c r="W101" i="56"/>
  <c r="W102" i="56"/>
  <c r="W103" i="56"/>
  <c r="W104" i="56"/>
  <c r="W105" i="56"/>
  <c r="W106" i="56"/>
  <c r="W107" i="56"/>
  <c r="W108" i="56"/>
  <c r="W109" i="56"/>
  <c r="W110" i="56"/>
  <c r="W111" i="56"/>
  <c r="W112" i="56"/>
  <c r="W113" i="56"/>
  <c r="W114" i="56"/>
  <c r="W115" i="56"/>
  <c r="W116" i="56"/>
  <c r="W117" i="56"/>
  <c r="W118" i="56"/>
  <c r="W119" i="56"/>
  <c r="W120" i="56"/>
  <c r="W121" i="56"/>
  <c r="W122" i="56"/>
  <c r="W123" i="56"/>
  <c r="W124" i="56"/>
  <c r="W125" i="56"/>
  <c r="W126" i="56"/>
  <c r="W127" i="56"/>
  <c r="W128" i="56"/>
  <c r="W129" i="56"/>
  <c r="W130" i="56"/>
  <c r="W131" i="56"/>
  <c r="W132" i="56"/>
  <c r="W133" i="56"/>
  <c r="W134" i="56"/>
  <c r="W135" i="56"/>
  <c r="W136" i="56"/>
  <c r="W137" i="56"/>
  <c r="W138" i="56"/>
  <c r="W139" i="56"/>
  <c r="W140" i="56"/>
  <c r="W141" i="56"/>
  <c r="W142" i="56"/>
  <c r="W143" i="56"/>
  <c r="W144" i="56"/>
  <c r="W145" i="56"/>
  <c r="W146" i="56"/>
  <c r="W147" i="56"/>
  <c r="W148" i="56"/>
  <c r="W149" i="56"/>
  <c r="W150" i="56"/>
  <c r="W151" i="56"/>
  <c r="W152" i="56"/>
  <c r="W153" i="56"/>
  <c r="W154" i="56"/>
  <c r="W155" i="56"/>
  <c r="W156" i="56"/>
  <c r="W157" i="56"/>
  <c r="W158" i="56"/>
  <c r="W159" i="56"/>
  <c r="W160" i="56"/>
  <c r="W161" i="56"/>
  <c r="W162" i="56"/>
  <c r="W163" i="56"/>
  <c r="W164" i="56"/>
  <c r="W165" i="56"/>
  <c r="W166" i="56"/>
  <c r="W167" i="56"/>
  <c r="W168" i="56"/>
  <c r="W169" i="56"/>
  <c r="W170" i="56"/>
  <c r="W171" i="56"/>
  <c r="W172" i="56"/>
  <c r="W173" i="56"/>
  <c r="W174" i="56"/>
  <c r="W175" i="56"/>
  <c r="W176" i="56"/>
  <c r="W177" i="56"/>
  <c r="W178" i="56"/>
  <c r="W179" i="56"/>
  <c r="W180" i="56"/>
  <c r="W181" i="56"/>
  <c r="W182" i="56"/>
  <c r="W183" i="56"/>
  <c r="W184" i="56"/>
  <c r="W185" i="56"/>
  <c r="W186" i="56"/>
  <c r="W187" i="56"/>
  <c r="W188" i="56"/>
  <c r="W189" i="56"/>
  <c r="W190" i="56"/>
  <c r="W191" i="56"/>
  <c r="W192" i="56"/>
  <c r="W193" i="56"/>
  <c r="W194" i="56"/>
  <c r="W195" i="56"/>
  <c r="W196" i="56"/>
  <c r="W197" i="56"/>
  <c r="W198" i="56"/>
  <c r="W199" i="56"/>
  <c r="W200" i="56"/>
  <c r="W201" i="56"/>
  <c r="W202" i="56"/>
  <c r="W203" i="56"/>
  <c r="W204" i="56"/>
  <c r="W205" i="56"/>
  <c r="W206" i="56"/>
  <c r="W207" i="56"/>
  <c r="W208" i="56"/>
  <c r="W209" i="56"/>
  <c r="W210" i="56"/>
  <c r="W211" i="56"/>
  <c r="W212" i="56"/>
  <c r="W213" i="56"/>
  <c r="W214" i="56"/>
  <c r="W215" i="56"/>
  <c r="W216" i="56"/>
  <c r="W217" i="56"/>
  <c r="W218" i="56"/>
  <c r="W219" i="56"/>
  <c r="W220" i="56"/>
  <c r="W221" i="56"/>
  <c r="W222" i="56"/>
  <c r="W223" i="56"/>
  <c r="W224" i="56"/>
  <c r="W225" i="56"/>
  <c r="W226" i="56"/>
  <c r="W227" i="56"/>
  <c r="W228" i="56"/>
  <c r="W229" i="56"/>
  <c r="W230" i="56"/>
  <c r="W231" i="56"/>
  <c r="W232" i="56"/>
  <c r="W233" i="56"/>
  <c r="W234" i="56"/>
  <c r="W235" i="56"/>
  <c r="W236" i="56"/>
  <c r="W237" i="56"/>
  <c r="W238" i="56"/>
  <c r="W239" i="56"/>
  <c r="W240" i="56"/>
  <c r="W241" i="56"/>
  <c r="W242" i="56"/>
  <c r="W243" i="56"/>
  <c r="W244" i="56"/>
  <c r="W245" i="56"/>
  <c r="W246" i="56"/>
  <c r="W247" i="56"/>
  <c r="W248" i="56"/>
  <c r="W249" i="56"/>
  <c r="W250" i="56"/>
  <c r="W251" i="56"/>
  <c r="W252" i="56"/>
  <c r="W253" i="56"/>
  <c r="W254" i="56"/>
  <c r="W255" i="56"/>
  <c r="W256" i="56"/>
  <c r="W257" i="56"/>
  <c r="W258" i="56"/>
  <c r="W259" i="56"/>
  <c r="W260" i="56"/>
  <c r="W261" i="56"/>
  <c r="W262" i="56"/>
  <c r="W263" i="56"/>
  <c r="W264" i="56"/>
  <c r="W265" i="56"/>
  <c r="W266" i="56"/>
  <c r="W267" i="56"/>
  <c r="W268" i="56"/>
  <c r="W269" i="56"/>
  <c r="W270" i="56"/>
  <c r="W271" i="56"/>
  <c r="W272" i="56"/>
  <c r="W273" i="56"/>
  <c r="W274" i="56"/>
  <c r="W275" i="56"/>
  <c r="W276" i="56"/>
  <c r="W277" i="56"/>
  <c r="W278" i="56"/>
  <c r="W279" i="56"/>
  <c r="W280" i="56"/>
  <c r="W281" i="56"/>
  <c r="W282" i="56"/>
  <c r="W283" i="56"/>
  <c r="W284" i="56"/>
  <c r="W285" i="56"/>
  <c r="W286" i="56"/>
  <c r="W287" i="56"/>
  <c r="W288" i="56"/>
  <c r="W289" i="56"/>
  <c r="W290" i="56"/>
  <c r="W291" i="56"/>
  <c r="W292" i="56"/>
  <c r="W293" i="56"/>
  <c r="W294" i="56"/>
  <c r="W295" i="56"/>
  <c r="W296" i="56"/>
  <c r="W297" i="56"/>
  <c r="W298" i="56"/>
  <c r="W299" i="56"/>
  <c r="W300" i="56"/>
  <c r="W301" i="56"/>
  <c r="W302" i="56"/>
  <c r="W303" i="56"/>
  <c r="W304" i="56"/>
  <c r="W305" i="56"/>
  <c r="W306" i="56"/>
  <c r="W307" i="56"/>
  <c r="W308" i="56"/>
  <c r="W309" i="56"/>
  <c r="W310" i="56"/>
  <c r="W311" i="56"/>
  <c r="W312" i="56"/>
  <c r="W313" i="56"/>
  <c r="W314" i="56"/>
  <c r="W315" i="56"/>
  <c r="W316" i="56"/>
  <c r="W317" i="56"/>
  <c r="W318" i="56"/>
  <c r="W319" i="56"/>
  <c r="W320" i="56"/>
  <c r="W321" i="56"/>
  <c r="W322" i="56"/>
  <c r="W323" i="56"/>
  <c r="W324" i="56"/>
  <c r="W325" i="56"/>
  <c r="W326" i="56"/>
  <c r="W327" i="56"/>
  <c r="W328" i="56"/>
  <c r="W329" i="56"/>
  <c r="W330" i="56"/>
  <c r="W331" i="56"/>
  <c r="W332" i="56"/>
  <c r="W333" i="56"/>
  <c r="W334" i="56"/>
  <c r="W335" i="56"/>
  <c r="W336" i="56"/>
  <c r="W337" i="56"/>
  <c r="W338" i="56"/>
  <c r="W339" i="56"/>
  <c r="W340" i="56"/>
  <c r="W341" i="56"/>
  <c r="W342" i="56"/>
  <c r="W343" i="56"/>
  <c r="W344" i="56"/>
  <c r="W345" i="56"/>
  <c r="W346" i="56"/>
  <c r="W347" i="56"/>
  <c r="W348" i="56"/>
  <c r="W349" i="56"/>
  <c r="W350" i="56"/>
  <c r="W351" i="56"/>
  <c r="W352" i="56"/>
  <c r="W353" i="56"/>
  <c r="W354" i="56"/>
  <c r="W355" i="56"/>
  <c r="W356" i="56"/>
  <c r="W357" i="56"/>
  <c r="W358" i="56"/>
  <c r="W359" i="56"/>
  <c r="W360" i="56"/>
  <c r="W361" i="56"/>
  <c r="W362" i="56"/>
  <c r="W363" i="56"/>
  <c r="W364" i="56"/>
  <c r="W365" i="56"/>
  <c r="W366" i="56"/>
  <c r="W367" i="56"/>
  <c r="W368" i="56"/>
  <c r="W369" i="56"/>
  <c r="W370" i="56"/>
  <c r="W371" i="56"/>
  <c r="W372" i="56"/>
  <c r="W373" i="56"/>
  <c r="W374" i="56"/>
  <c r="W375" i="56"/>
  <c r="W376" i="56"/>
  <c r="W377" i="56"/>
  <c r="W378" i="56"/>
  <c r="W379" i="56"/>
  <c r="W380" i="56"/>
  <c r="W381" i="56"/>
  <c r="W382" i="56"/>
  <c r="W383" i="56"/>
  <c r="W384" i="56"/>
  <c r="W385" i="56"/>
  <c r="W386" i="56"/>
  <c r="W387" i="56"/>
  <c r="W388" i="56"/>
  <c r="W389" i="56"/>
  <c r="W390" i="56"/>
  <c r="W391" i="56"/>
  <c r="W392" i="56"/>
  <c r="W393" i="56"/>
  <c r="W394" i="56"/>
  <c r="W395" i="56"/>
  <c r="W396" i="56"/>
  <c r="W397" i="56"/>
  <c r="W398" i="56"/>
  <c r="W399" i="56"/>
  <c r="W400" i="56"/>
  <c r="W401" i="56"/>
  <c r="W402" i="56"/>
  <c r="W403" i="56"/>
  <c r="W404" i="56"/>
  <c r="W405" i="56"/>
  <c r="W406" i="56"/>
  <c r="W407" i="56"/>
  <c r="W408" i="56"/>
  <c r="W409" i="56"/>
  <c r="W410" i="56"/>
  <c r="W411" i="56"/>
  <c r="W412" i="56"/>
  <c r="W413" i="56"/>
  <c r="W414" i="56"/>
  <c r="W415" i="56"/>
  <c r="W416" i="56"/>
  <c r="W417" i="56"/>
  <c r="W418" i="56"/>
  <c r="W419" i="56"/>
  <c r="W420" i="56"/>
  <c r="W421" i="56"/>
  <c r="W422" i="56"/>
  <c r="W423" i="56"/>
  <c r="W424" i="56"/>
  <c r="W425" i="56"/>
  <c r="W426" i="56"/>
  <c r="W427" i="56"/>
  <c r="W428" i="56"/>
  <c r="W429" i="56"/>
  <c r="W430" i="56"/>
  <c r="W431" i="56"/>
  <c r="W432" i="56"/>
  <c r="W433" i="56"/>
  <c r="W434" i="56"/>
  <c r="W435" i="56"/>
  <c r="W436" i="56"/>
  <c r="W437" i="56"/>
  <c r="W438" i="56"/>
  <c r="W439" i="56"/>
  <c r="W440" i="56"/>
  <c r="W441" i="56"/>
  <c r="W442" i="56"/>
  <c r="W443" i="56"/>
  <c r="W444" i="56"/>
  <c r="W445" i="56"/>
  <c r="W446" i="56"/>
  <c r="W447" i="56"/>
  <c r="W448" i="56"/>
  <c r="W449" i="56"/>
  <c r="W450" i="56"/>
  <c r="W451" i="56"/>
  <c r="W452" i="56"/>
  <c r="W453" i="56"/>
  <c r="W454" i="56"/>
  <c r="W455" i="56"/>
  <c r="W456" i="56"/>
  <c r="W457" i="56"/>
  <c r="W458" i="56"/>
  <c r="W459" i="56"/>
  <c r="W460" i="56"/>
  <c r="W461" i="56"/>
  <c r="W462" i="56"/>
  <c r="W463" i="56"/>
  <c r="W464" i="56"/>
  <c r="W465" i="56"/>
  <c r="W466" i="56"/>
  <c r="W467" i="56"/>
  <c r="W468" i="56"/>
  <c r="W469" i="56"/>
  <c r="W470" i="56"/>
  <c r="W471" i="56"/>
  <c r="W472" i="56"/>
  <c r="W473" i="56"/>
  <c r="W474" i="56"/>
  <c r="W475" i="56"/>
  <c r="W476" i="56"/>
  <c r="W477" i="56"/>
  <c r="W478" i="56"/>
  <c r="W479" i="56"/>
  <c r="W480" i="56"/>
  <c r="W481" i="56"/>
  <c r="W482" i="56"/>
  <c r="W483" i="56"/>
  <c r="W484" i="56"/>
  <c r="W485" i="56"/>
  <c r="W486" i="56"/>
  <c r="W487" i="56"/>
  <c r="W488" i="56"/>
  <c r="W489" i="56"/>
  <c r="W490" i="56"/>
  <c r="W491" i="56"/>
  <c r="W492" i="56"/>
  <c r="W493" i="56"/>
  <c r="W494" i="56"/>
  <c r="W495" i="56"/>
  <c r="W496" i="56"/>
  <c r="W497" i="56"/>
  <c r="W498" i="56"/>
  <c r="W499" i="56"/>
  <c r="W500" i="56"/>
  <c r="W501" i="56"/>
  <c r="W502" i="56"/>
  <c r="W503" i="56"/>
  <c r="W504" i="56"/>
  <c r="W505" i="56"/>
  <c r="W506" i="56"/>
  <c r="W507" i="56"/>
  <c r="W508" i="56"/>
  <c r="W509" i="56"/>
  <c r="W510" i="56"/>
  <c r="W511" i="56"/>
  <c r="W512" i="56"/>
  <c r="W513" i="56"/>
  <c r="W514" i="56"/>
  <c r="W515" i="56"/>
  <c r="W516" i="56"/>
  <c r="W517" i="56"/>
  <c r="W518" i="56"/>
  <c r="W519" i="56"/>
  <c r="W520" i="56"/>
  <c r="W521" i="56"/>
  <c r="W522" i="56"/>
  <c r="W523" i="56"/>
  <c r="W524" i="56"/>
  <c r="W525" i="56"/>
  <c r="W526" i="56"/>
  <c r="W527" i="56"/>
  <c r="W528" i="56"/>
  <c r="W529" i="56"/>
  <c r="W530" i="56"/>
  <c r="W531" i="56"/>
  <c r="W532" i="56"/>
  <c r="W533" i="56"/>
  <c r="W534" i="56"/>
  <c r="W535" i="56"/>
  <c r="W536" i="56"/>
  <c r="W537" i="56"/>
  <c r="W538" i="56"/>
  <c r="W539" i="56"/>
  <c r="W540" i="56"/>
  <c r="W541" i="56"/>
  <c r="W542" i="56"/>
  <c r="W543" i="56"/>
  <c r="W544" i="56"/>
  <c r="W545" i="56"/>
  <c r="W546" i="56"/>
  <c r="W547" i="56"/>
  <c r="W548" i="56"/>
  <c r="W549" i="56"/>
  <c r="W550" i="56"/>
  <c r="W551" i="56"/>
  <c r="W552" i="56"/>
  <c r="W553" i="56"/>
  <c r="W554" i="56"/>
  <c r="W555" i="56"/>
  <c r="W556" i="56"/>
  <c r="W557" i="56"/>
  <c r="W558" i="56"/>
  <c r="W559" i="56"/>
  <c r="W560" i="56"/>
  <c r="W561" i="56"/>
  <c r="W562" i="56"/>
  <c r="W563" i="56"/>
  <c r="W564" i="56"/>
  <c r="W565" i="56"/>
  <c r="W566" i="56"/>
  <c r="W567" i="56"/>
  <c r="W568" i="56"/>
  <c r="W569" i="56"/>
  <c r="W570" i="56"/>
  <c r="W571" i="56"/>
  <c r="W572" i="56"/>
  <c r="W573" i="56"/>
  <c r="W574" i="56"/>
  <c r="W575" i="56"/>
  <c r="W576" i="56"/>
  <c r="W577" i="56"/>
  <c r="W578" i="56"/>
  <c r="W579" i="56"/>
  <c r="W580" i="56"/>
  <c r="W581" i="56"/>
  <c r="W582" i="56"/>
  <c r="W583" i="56"/>
  <c r="W584" i="56"/>
  <c r="W585" i="56"/>
  <c r="W586" i="56"/>
  <c r="W587" i="56"/>
  <c r="W588" i="56"/>
  <c r="W589" i="56"/>
  <c r="W590" i="56"/>
  <c r="W591" i="56"/>
  <c r="W592" i="56"/>
  <c r="W593" i="56"/>
  <c r="W594" i="56"/>
  <c r="W595" i="56"/>
  <c r="W596" i="56"/>
  <c r="W597" i="56"/>
  <c r="W598" i="56"/>
  <c r="W599" i="56"/>
  <c r="W600" i="56"/>
  <c r="W601" i="56"/>
  <c r="W602" i="56"/>
  <c r="W603" i="56"/>
  <c r="W604" i="56"/>
  <c r="W605" i="56"/>
  <c r="W606" i="56"/>
  <c r="W607" i="56"/>
  <c r="W608" i="56"/>
  <c r="W609" i="56"/>
  <c r="W610" i="56"/>
  <c r="W611" i="56"/>
  <c r="W612" i="56"/>
  <c r="W613" i="56"/>
  <c r="W614" i="56"/>
  <c r="W615" i="56"/>
  <c r="W616" i="56"/>
  <c r="W617" i="56"/>
  <c r="W618" i="56"/>
  <c r="W619" i="56"/>
  <c r="W620" i="56"/>
  <c r="W621" i="56"/>
  <c r="W622" i="56"/>
  <c r="W623" i="56"/>
  <c r="W624" i="56"/>
  <c r="W625" i="56"/>
  <c r="W626" i="56"/>
  <c r="W627" i="56"/>
  <c r="W628" i="56"/>
  <c r="W629" i="56"/>
  <c r="W630" i="56"/>
  <c r="W631" i="56"/>
  <c r="W632" i="56"/>
  <c r="W633" i="56"/>
  <c r="W634" i="56"/>
  <c r="W635" i="56"/>
  <c r="W636" i="56"/>
  <c r="W637" i="56"/>
  <c r="W638" i="56"/>
  <c r="W639" i="56"/>
  <c r="W640" i="56"/>
  <c r="W641" i="56"/>
  <c r="W642" i="56"/>
  <c r="W643" i="56"/>
  <c r="W644" i="56"/>
  <c r="W645" i="56"/>
  <c r="W646" i="56"/>
  <c r="W647" i="56"/>
  <c r="W648" i="56"/>
  <c r="W649" i="56"/>
  <c r="W650" i="56"/>
  <c r="W651" i="56"/>
  <c r="W652" i="56"/>
  <c r="W653" i="56"/>
  <c r="W654" i="56"/>
  <c r="W655" i="56"/>
  <c r="W656" i="56"/>
  <c r="W657" i="56"/>
  <c r="W658" i="56"/>
  <c r="W659" i="56"/>
  <c r="W660" i="56"/>
  <c r="W661" i="56"/>
  <c r="W662" i="56"/>
  <c r="W663" i="56"/>
  <c r="W664" i="56"/>
  <c r="W665" i="56"/>
  <c r="W666" i="56"/>
  <c r="W667" i="56"/>
  <c r="W668" i="56"/>
  <c r="W669" i="56"/>
  <c r="W670" i="56"/>
  <c r="W671" i="56"/>
  <c r="W672" i="56"/>
  <c r="W673" i="56"/>
  <c r="W674" i="56"/>
  <c r="W675" i="56"/>
  <c r="W676" i="56"/>
  <c r="W677" i="56"/>
  <c r="W678" i="56"/>
  <c r="W679" i="56"/>
  <c r="W680" i="56"/>
  <c r="W681" i="56"/>
  <c r="W682" i="56"/>
  <c r="W683" i="56"/>
  <c r="W684" i="56"/>
  <c r="W685" i="56"/>
  <c r="W686" i="56"/>
  <c r="W687" i="56"/>
  <c r="W688" i="56"/>
  <c r="W689" i="56"/>
  <c r="W690" i="56"/>
  <c r="W691" i="56"/>
  <c r="W692" i="56"/>
  <c r="W693" i="56"/>
  <c r="W694" i="56"/>
  <c r="W695" i="56"/>
  <c r="W696" i="56"/>
  <c r="W697" i="56"/>
  <c r="W698" i="56"/>
  <c r="W699" i="56"/>
  <c r="W700" i="56"/>
  <c r="W701" i="56"/>
  <c r="W702" i="56"/>
  <c r="W703" i="56"/>
  <c r="W704" i="56"/>
  <c r="W705" i="56"/>
  <c r="W706" i="56"/>
  <c r="W707" i="56"/>
  <c r="W708" i="56"/>
  <c r="W709" i="56"/>
  <c r="W710" i="56"/>
  <c r="W711" i="56"/>
  <c r="W712" i="56"/>
  <c r="W713" i="56"/>
  <c r="W714" i="56"/>
  <c r="W715" i="56"/>
  <c r="W716" i="56"/>
  <c r="W717" i="56"/>
  <c r="W718" i="56"/>
  <c r="W719" i="56"/>
  <c r="W720" i="56"/>
  <c r="W721" i="56"/>
  <c r="W722" i="56"/>
  <c r="W723" i="56"/>
  <c r="W724" i="56"/>
  <c r="W725" i="56"/>
  <c r="W726" i="56"/>
  <c r="W727" i="56"/>
  <c r="W728" i="56"/>
  <c r="W729" i="56"/>
  <c r="W730" i="56"/>
  <c r="W731" i="56"/>
  <c r="W732" i="56"/>
  <c r="W733" i="56"/>
  <c r="W734" i="56"/>
  <c r="W735" i="56"/>
  <c r="W736" i="56"/>
  <c r="W737" i="56"/>
  <c r="W738" i="56"/>
  <c r="W739" i="56"/>
  <c r="W740" i="56"/>
  <c r="W741" i="56"/>
  <c r="W742" i="56"/>
  <c r="W743" i="56"/>
  <c r="W744" i="56"/>
  <c r="W745" i="56"/>
  <c r="W746" i="56"/>
  <c r="W747" i="56"/>
  <c r="W748" i="56"/>
  <c r="W749" i="56"/>
  <c r="W750" i="56"/>
  <c r="W751" i="56"/>
  <c r="W752" i="56"/>
  <c r="W753" i="56"/>
  <c r="W754" i="56"/>
  <c r="W755" i="56"/>
  <c r="W756" i="56"/>
  <c r="W757" i="56"/>
  <c r="W758" i="56"/>
  <c r="W759" i="56"/>
  <c r="W760" i="56"/>
  <c r="W761" i="56"/>
  <c r="W762" i="56"/>
  <c r="W763" i="56"/>
  <c r="W764" i="56"/>
  <c r="W765" i="56"/>
  <c r="W766" i="56"/>
  <c r="W767" i="56"/>
  <c r="W768" i="56"/>
  <c r="W769" i="56"/>
  <c r="W770" i="56"/>
  <c r="W771" i="56"/>
  <c r="W772" i="56"/>
  <c r="W773" i="56"/>
  <c r="W774" i="56"/>
  <c r="W775" i="56"/>
  <c r="W776" i="56"/>
  <c r="W777" i="56"/>
  <c r="W778" i="56"/>
  <c r="W779" i="56"/>
  <c r="W780" i="56"/>
  <c r="W781" i="56"/>
  <c r="W782" i="56"/>
  <c r="W783" i="56"/>
  <c r="W784" i="56"/>
  <c r="W785" i="56"/>
  <c r="W786" i="56"/>
  <c r="W787" i="56"/>
  <c r="W788" i="56"/>
  <c r="W789" i="56"/>
  <c r="W790" i="56"/>
  <c r="W791" i="56"/>
  <c r="W792" i="56"/>
  <c r="W793" i="56"/>
  <c r="W794" i="56"/>
  <c r="W795" i="56"/>
  <c r="W796" i="56"/>
  <c r="W797" i="56"/>
  <c r="W798" i="56"/>
  <c r="W799" i="56"/>
  <c r="W800" i="56"/>
  <c r="W801" i="56"/>
  <c r="W802" i="56"/>
  <c r="W803" i="56"/>
  <c r="W804" i="56"/>
  <c r="W805" i="56"/>
  <c r="W806" i="56"/>
  <c r="W807" i="56"/>
  <c r="W808" i="56"/>
  <c r="W809" i="56"/>
  <c r="W810" i="56"/>
  <c r="W811" i="56"/>
  <c r="W812" i="56"/>
  <c r="W813" i="56"/>
  <c r="W814" i="56"/>
  <c r="W815" i="56"/>
  <c r="W816" i="56"/>
  <c r="W817" i="56"/>
  <c r="W818" i="56"/>
  <c r="W819" i="56"/>
  <c r="W820" i="56"/>
  <c r="W821" i="56"/>
  <c r="W822" i="56"/>
  <c r="W823" i="56"/>
  <c r="W824" i="56"/>
  <c r="W825" i="56"/>
  <c r="W826" i="56"/>
  <c r="W827" i="56"/>
  <c r="W828" i="56"/>
  <c r="W829" i="56"/>
  <c r="W830" i="56"/>
  <c r="W831" i="56"/>
  <c r="W832" i="56"/>
  <c r="W833" i="56"/>
  <c r="W834" i="56"/>
  <c r="W835" i="56"/>
  <c r="W836" i="56"/>
  <c r="W837" i="56"/>
  <c r="W838" i="56"/>
  <c r="W839" i="56"/>
  <c r="W840" i="56"/>
  <c r="W841" i="56"/>
  <c r="W842" i="56"/>
  <c r="W843" i="56"/>
  <c r="W844" i="56"/>
  <c r="W845" i="56"/>
  <c r="W846" i="56"/>
  <c r="W847" i="56"/>
  <c r="W848" i="56"/>
  <c r="W849" i="56"/>
  <c r="W850" i="56"/>
  <c r="W851" i="56"/>
  <c r="W852" i="56"/>
  <c r="W853" i="56"/>
  <c r="W854" i="56"/>
  <c r="W855" i="56"/>
  <c r="W856" i="56"/>
  <c r="W857" i="56"/>
  <c r="W858" i="56"/>
  <c r="W859" i="56"/>
  <c r="W860" i="56"/>
  <c r="W861" i="56"/>
  <c r="W862" i="56"/>
  <c r="W863" i="56"/>
  <c r="W864" i="56"/>
  <c r="W865" i="56"/>
  <c r="W866" i="56"/>
  <c r="W867" i="56"/>
  <c r="W868" i="56"/>
  <c r="W869" i="56"/>
  <c r="W870" i="56"/>
  <c r="W871" i="56"/>
  <c r="W872" i="56"/>
  <c r="W873" i="56"/>
  <c r="W874" i="56"/>
  <c r="W875" i="56"/>
  <c r="W876" i="56"/>
  <c r="W877" i="56"/>
  <c r="W878" i="56"/>
  <c r="W879" i="56"/>
  <c r="W880" i="56"/>
  <c r="W881" i="56"/>
  <c r="W882" i="56"/>
  <c r="W883" i="56"/>
  <c r="W884" i="56"/>
  <c r="W885" i="56"/>
  <c r="W886" i="56"/>
  <c r="W887" i="56"/>
  <c r="W888" i="56"/>
  <c r="W889" i="56"/>
  <c r="W890" i="56"/>
  <c r="W891" i="56"/>
  <c r="W892" i="56"/>
  <c r="W893" i="56"/>
  <c r="W894" i="56"/>
  <c r="W895" i="56"/>
  <c r="W896" i="56"/>
  <c r="W897" i="56"/>
  <c r="W898" i="56"/>
  <c r="W899" i="56"/>
  <c r="W900" i="56"/>
  <c r="W901" i="56"/>
  <c r="W902" i="56"/>
  <c r="W903" i="56"/>
  <c r="W904" i="56"/>
  <c r="W905" i="56"/>
  <c r="W906" i="56"/>
  <c r="W907" i="56"/>
  <c r="W908" i="56"/>
  <c r="W909" i="56"/>
  <c r="W910" i="56"/>
  <c r="W911" i="56"/>
  <c r="W912" i="56"/>
  <c r="W913" i="56"/>
  <c r="W914" i="56"/>
  <c r="W915" i="56"/>
  <c r="W916" i="56"/>
  <c r="W917" i="56"/>
  <c r="W918" i="56"/>
  <c r="W919" i="56"/>
  <c r="W920" i="56"/>
  <c r="W921" i="56"/>
  <c r="W922" i="56"/>
  <c r="W923" i="56"/>
  <c r="W924" i="56"/>
  <c r="W925" i="56"/>
  <c r="W926" i="56"/>
  <c r="W927" i="56"/>
  <c r="W928" i="56"/>
  <c r="W929" i="56"/>
  <c r="W930" i="56"/>
  <c r="W931" i="56"/>
  <c r="W932" i="56"/>
  <c r="W933" i="56"/>
  <c r="W934" i="56"/>
  <c r="W935" i="56"/>
  <c r="W936" i="56"/>
  <c r="W937" i="56"/>
  <c r="W938" i="56"/>
  <c r="W939" i="56"/>
  <c r="W940" i="56"/>
  <c r="W941" i="56"/>
  <c r="W942" i="56"/>
  <c r="W943" i="56"/>
  <c r="W944" i="56"/>
  <c r="W945" i="56"/>
  <c r="W946" i="56"/>
  <c r="W947" i="56"/>
  <c r="W948" i="56"/>
  <c r="W949" i="56"/>
  <c r="W950" i="56"/>
  <c r="W951" i="56"/>
  <c r="W952" i="56"/>
  <c r="W953" i="56"/>
  <c r="W954" i="56"/>
  <c r="W955" i="56"/>
  <c r="W956" i="56"/>
  <c r="W957" i="56"/>
  <c r="W958" i="56"/>
  <c r="W959" i="56"/>
  <c r="W960" i="56"/>
  <c r="W961" i="56"/>
  <c r="W962" i="56"/>
  <c r="W963" i="56"/>
  <c r="W964" i="56"/>
  <c r="W965" i="56"/>
  <c r="W966" i="56"/>
  <c r="W967" i="56"/>
  <c r="W968" i="56"/>
  <c r="W969" i="56"/>
  <c r="W970" i="56"/>
  <c r="W971" i="56"/>
  <c r="W972" i="56"/>
  <c r="W973" i="56"/>
  <c r="W974" i="56"/>
  <c r="W975" i="56"/>
  <c r="W976" i="56"/>
  <c r="W977" i="56"/>
  <c r="W978" i="56"/>
  <c r="W979" i="56"/>
  <c r="W980" i="56"/>
  <c r="W981" i="56"/>
  <c r="W982" i="56"/>
  <c r="W983" i="56"/>
  <c r="W984" i="56"/>
  <c r="W985" i="56"/>
  <c r="W986" i="56"/>
  <c r="W987" i="56"/>
  <c r="W988" i="56"/>
  <c r="W989" i="56"/>
  <c r="W990" i="56"/>
  <c r="W991" i="56"/>
  <c r="W992" i="56"/>
  <c r="W993" i="56"/>
  <c r="W994" i="56"/>
  <c r="W995" i="56"/>
  <c r="W996" i="56"/>
  <c r="W997" i="56"/>
  <c r="W998" i="56"/>
  <c r="W999" i="56"/>
  <c r="W1000" i="56"/>
  <c r="W1001" i="56"/>
  <c r="W1002" i="56"/>
  <c r="W1003" i="56"/>
  <c r="W1004" i="56"/>
  <c r="W1005" i="56"/>
  <c r="W1006" i="56"/>
  <c r="W1007" i="56"/>
  <c r="W1008" i="56"/>
  <c r="W1009" i="56"/>
  <c r="W1010" i="56"/>
  <c r="W1011" i="56"/>
  <c r="W1012" i="56"/>
  <c r="W1013" i="56"/>
  <c r="W1014" i="56"/>
  <c r="W1015" i="56"/>
  <c r="W1016" i="56"/>
  <c r="W1017" i="56"/>
  <c r="W1018" i="56"/>
  <c r="W1019" i="56"/>
  <c r="W1020" i="56"/>
  <c r="W1021" i="56"/>
  <c r="W1022" i="56"/>
  <c r="W1023" i="56"/>
  <c r="W1024" i="56"/>
  <c r="W1025" i="56"/>
  <c r="W1026" i="56"/>
  <c r="W1027" i="56"/>
  <c r="W1028" i="56"/>
  <c r="W1029" i="56"/>
  <c r="W1030" i="56"/>
  <c r="W1031" i="56"/>
  <c r="W1032" i="56"/>
  <c r="W1033" i="56"/>
  <c r="W1034" i="56"/>
  <c r="W1035" i="56"/>
  <c r="W1036" i="56"/>
  <c r="W1037" i="56"/>
  <c r="W1038" i="56"/>
  <c r="W1039" i="56"/>
  <c r="W1040" i="56"/>
  <c r="W1041" i="56"/>
  <c r="W1042" i="56"/>
  <c r="W1043" i="56"/>
  <c r="W1044" i="56"/>
  <c r="W1045" i="56"/>
  <c r="W1046" i="56"/>
  <c r="W1047" i="56"/>
  <c r="W1048" i="56"/>
  <c r="W1049" i="56"/>
  <c r="W1050" i="56"/>
  <c r="W1051" i="56"/>
  <c r="W1052" i="56"/>
  <c r="W1053" i="56"/>
  <c r="W1054" i="56"/>
  <c r="W1055" i="56"/>
  <c r="W1056" i="56"/>
  <c r="W1057" i="56"/>
  <c r="W1058" i="56"/>
  <c r="W1059" i="56"/>
  <c r="W1060" i="56"/>
  <c r="W1061" i="56"/>
  <c r="W1062" i="56"/>
  <c r="W1063" i="56"/>
  <c r="W1064" i="56"/>
  <c r="W1065" i="56"/>
  <c r="W1066" i="56"/>
  <c r="W1067" i="56"/>
  <c r="W1068" i="56"/>
  <c r="W1069" i="56"/>
  <c r="W1070" i="56"/>
  <c r="W1071" i="56"/>
  <c r="W1072" i="56"/>
  <c r="W1073" i="56"/>
  <c r="W1074" i="56"/>
  <c r="W1075" i="56"/>
  <c r="W1076" i="56"/>
  <c r="W1077" i="56"/>
  <c r="W1078" i="56"/>
  <c r="W1079" i="56"/>
  <c r="W1080" i="56"/>
  <c r="W1081" i="56"/>
  <c r="W1082" i="56"/>
  <c r="W1083" i="56"/>
  <c r="W1084" i="56"/>
  <c r="W1085" i="56"/>
  <c r="W1086" i="56"/>
  <c r="W1087" i="56"/>
  <c r="W1088" i="56"/>
  <c r="W1089" i="56"/>
  <c r="W1090" i="56"/>
  <c r="W1091" i="56"/>
  <c r="W1092" i="56"/>
  <c r="W1093" i="56"/>
  <c r="W1094" i="56"/>
  <c r="W1095" i="56"/>
  <c r="W1096" i="56"/>
  <c r="W1097" i="56"/>
  <c r="W1098" i="56"/>
  <c r="W1099" i="56"/>
  <c r="W1100" i="56"/>
  <c r="W1101" i="56"/>
  <c r="W1102" i="56"/>
  <c r="W1103" i="56"/>
  <c r="W1104" i="56"/>
  <c r="W1105" i="56"/>
  <c r="W1106" i="56"/>
  <c r="W1107" i="56"/>
  <c r="W1108" i="56"/>
  <c r="W1109" i="56"/>
  <c r="W1110" i="56"/>
  <c r="W1111" i="56"/>
  <c r="W1112" i="56"/>
  <c r="W1113" i="56"/>
  <c r="W1114" i="56"/>
  <c r="W1115" i="56"/>
  <c r="W1116" i="56"/>
  <c r="W1117" i="56"/>
  <c r="W1118" i="56"/>
  <c r="W1119" i="56"/>
  <c r="W1120" i="56"/>
  <c r="W1121" i="56"/>
  <c r="W1122" i="56"/>
  <c r="W1123" i="56"/>
  <c r="W1124" i="56"/>
  <c r="W1125" i="56"/>
  <c r="W1126" i="56"/>
  <c r="W1127" i="56"/>
  <c r="W1128" i="56"/>
  <c r="W1129" i="56"/>
  <c r="W1130" i="56"/>
  <c r="W1131" i="56"/>
  <c r="W1132" i="56"/>
  <c r="W1133" i="56"/>
  <c r="W1134" i="56"/>
  <c r="W1135" i="56"/>
  <c r="W1136" i="56"/>
  <c r="W1137" i="56"/>
  <c r="W1138" i="56"/>
  <c r="W1139" i="56"/>
  <c r="W1140" i="56"/>
  <c r="W1141" i="56"/>
  <c r="W1142" i="56"/>
  <c r="W1143" i="56"/>
  <c r="W1144" i="56"/>
  <c r="W1145" i="56"/>
  <c r="W1146" i="56"/>
  <c r="W1147" i="56"/>
  <c r="W1148" i="56"/>
  <c r="W1149" i="56"/>
  <c r="W1150" i="56"/>
  <c r="W1151" i="56"/>
  <c r="W1152" i="56"/>
  <c r="W1153" i="56"/>
  <c r="W1154" i="56"/>
  <c r="W1155" i="56"/>
  <c r="W1156" i="56"/>
  <c r="W1157" i="56"/>
  <c r="W1158" i="56"/>
  <c r="W1159" i="56"/>
  <c r="W1160" i="56"/>
  <c r="W1161" i="56"/>
  <c r="W1162" i="56"/>
  <c r="W1163" i="56"/>
  <c r="W1164" i="56"/>
  <c r="W1165" i="56"/>
  <c r="W1166" i="56"/>
  <c r="W1167" i="56"/>
  <c r="W1168" i="56"/>
  <c r="W1169" i="56"/>
  <c r="W1170" i="56"/>
  <c r="W1171" i="56"/>
  <c r="W1172" i="56"/>
  <c r="W1173" i="56"/>
  <c r="W1174" i="56"/>
  <c r="W1175" i="56"/>
  <c r="W1176" i="56"/>
  <c r="W1177" i="56"/>
  <c r="W1178" i="56"/>
  <c r="W1179" i="56"/>
  <c r="W1180" i="56"/>
  <c r="W1181" i="56"/>
  <c r="W1182" i="56"/>
  <c r="W1183" i="56"/>
  <c r="W1184" i="56"/>
  <c r="W1185" i="56"/>
  <c r="W1186" i="56"/>
  <c r="W1187" i="56"/>
  <c r="W1188" i="56"/>
  <c r="W1189" i="56"/>
  <c r="W1190" i="56"/>
  <c r="W1191" i="56"/>
  <c r="W1192" i="56"/>
  <c r="W1193" i="56"/>
  <c r="W1194" i="56"/>
  <c r="W1195" i="56"/>
  <c r="W1196" i="56"/>
  <c r="W1197" i="56"/>
  <c r="W1198" i="56"/>
  <c r="W1199" i="56"/>
  <c r="W1200" i="56"/>
  <c r="W1201" i="56"/>
  <c r="W1202" i="56"/>
  <c r="W1203" i="56"/>
  <c r="W1204" i="56"/>
  <c r="W1205" i="56"/>
  <c r="W1206" i="56"/>
  <c r="W1207" i="56"/>
  <c r="W1208" i="56"/>
  <c r="W1209" i="56"/>
  <c r="W1210" i="56"/>
  <c r="W1211" i="56"/>
  <c r="W1212" i="56"/>
  <c r="W1213" i="56"/>
  <c r="W1214" i="56"/>
  <c r="W1215" i="56"/>
  <c r="W1216" i="56"/>
  <c r="W1217" i="56"/>
  <c r="W1218" i="56"/>
  <c r="W1219" i="56"/>
  <c r="W1220" i="56"/>
  <c r="W1221" i="56"/>
  <c r="W1222" i="56"/>
  <c r="W1223" i="56"/>
  <c r="W1224" i="56"/>
  <c r="W1225" i="56"/>
  <c r="W1226" i="56"/>
  <c r="W1227" i="56"/>
  <c r="W1228" i="56"/>
  <c r="W1229" i="56"/>
  <c r="W1230" i="56"/>
  <c r="W1231" i="56"/>
  <c r="W1232" i="56"/>
  <c r="W1233" i="56"/>
  <c r="W1234" i="56"/>
  <c r="W1235" i="56"/>
  <c r="W1236" i="56"/>
  <c r="W1237" i="56"/>
  <c r="W1238" i="56"/>
  <c r="W1239" i="56"/>
  <c r="W1240" i="56"/>
  <c r="W1241" i="56"/>
  <c r="W1242" i="56"/>
  <c r="W1243" i="56"/>
  <c r="W1244" i="56"/>
  <c r="W1245" i="56"/>
  <c r="W1246" i="56"/>
  <c r="W1247" i="56"/>
  <c r="W1248" i="56"/>
  <c r="W1249" i="56"/>
  <c r="W1250" i="56"/>
  <c r="W1251" i="56"/>
  <c r="W1252" i="56"/>
  <c r="W1253" i="56"/>
  <c r="W1254" i="56"/>
  <c r="W1255" i="56"/>
  <c r="W1256" i="56"/>
  <c r="W1257" i="56"/>
  <c r="W1258" i="56"/>
  <c r="W1259" i="56"/>
  <c r="W1260" i="56"/>
  <c r="W1261" i="56"/>
  <c r="W1262" i="56"/>
  <c r="W1263" i="56"/>
  <c r="W1264" i="56"/>
  <c r="W1265" i="56"/>
  <c r="W1266" i="56"/>
  <c r="W1267" i="56"/>
  <c r="W1268" i="56"/>
  <c r="W1269" i="56"/>
  <c r="W1270" i="56"/>
  <c r="W1271" i="56"/>
  <c r="W1272" i="56"/>
  <c r="W1273" i="56"/>
  <c r="W1274" i="56"/>
  <c r="W1275" i="56"/>
  <c r="W1276" i="56"/>
  <c r="W1277" i="56"/>
  <c r="W1278" i="56"/>
  <c r="W1279" i="56"/>
  <c r="W1280" i="56"/>
  <c r="W1281" i="56"/>
  <c r="W1282" i="56"/>
  <c r="W1283" i="56"/>
  <c r="W1284" i="56"/>
  <c r="W1285" i="56"/>
  <c r="W1286" i="56"/>
  <c r="W1287" i="56"/>
  <c r="W1288" i="56"/>
  <c r="W1289" i="56"/>
  <c r="W1290" i="56"/>
  <c r="W1291" i="56"/>
  <c r="W1292" i="56"/>
  <c r="W1293" i="56"/>
  <c r="W1294" i="56"/>
  <c r="W1295" i="56"/>
  <c r="W1296" i="56"/>
  <c r="W1297" i="56"/>
  <c r="W1298" i="56"/>
  <c r="W1299" i="56"/>
  <c r="W1300" i="56"/>
  <c r="W1301" i="56"/>
  <c r="W1302" i="56"/>
  <c r="W1303" i="56"/>
  <c r="W1304" i="56"/>
  <c r="W1305" i="56"/>
  <c r="W1306" i="56"/>
  <c r="W1307" i="56"/>
  <c r="W1308" i="56"/>
  <c r="W1309" i="56"/>
  <c r="W1310" i="56"/>
  <c r="W1311" i="56"/>
  <c r="W1312" i="56"/>
  <c r="W1313" i="56"/>
  <c r="W1314" i="56"/>
  <c r="W1315" i="56"/>
  <c r="W1316" i="56"/>
  <c r="W1317" i="56"/>
  <c r="W1318" i="56"/>
  <c r="W1319" i="56"/>
  <c r="W1320" i="56"/>
  <c r="W1321" i="56"/>
  <c r="W1322" i="56"/>
  <c r="W1323" i="56"/>
  <c r="W1324" i="56"/>
  <c r="W1325" i="56"/>
  <c r="W1326" i="56"/>
  <c r="W1327" i="56"/>
  <c r="W1328" i="56"/>
  <c r="W1329" i="56"/>
  <c r="W1330" i="56"/>
  <c r="W1331" i="56"/>
  <c r="W1332" i="56"/>
  <c r="W1333" i="56"/>
  <c r="W1334" i="56"/>
  <c r="W1335" i="56"/>
  <c r="W1336" i="56"/>
  <c r="W1337" i="56"/>
  <c r="W1338" i="56"/>
  <c r="W1339" i="56"/>
  <c r="W1340" i="56"/>
  <c r="W1341" i="56"/>
  <c r="W1342" i="56"/>
  <c r="W1343" i="56"/>
  <c r="W1344" i="56"/>
  <c r="W1345" i="56"/>
  <c r="W1346" i="56"/>
  <c r="W1347" i="56"/>
  <c r="W1348" i="56"/>
  <c r="W1349" i="56"/>
  <c r="W1350" i="56"/>
  <c r="W1351" i="56"/>
  <c r="W1352" i="56"/>
  <c r="W1353" i="56"/>
  <c r="W1354" i="56"/>
  <c r="W1355" i="56"/>
  <c r="W1356" i="56"/>
  <c r="W1357" i="56"/>
  <c r="W1358" i="56"/>
  <c r="W1359" i="56"/>
  <c r="W1360" i="56"/>
  <c r="W1361" i="56"/>
  <c r="W1362" i="56"/>
  <c r="W1363" i="56"/>
  <c r="W1364" i="56"/>
  <c r="W1365" i="56"/>
  <c r="W1366" i="56"/>
  <c r="W1367" i="56"/>
  <c r="W1368" i="56"/>
  <c r="W1369" i="56"/>
  <c r="W1370" i="56"/>
  <c r="W1371" i="56"/>
  <c r="W1372" i="56"/>
  <c r="W1373" i="56"/>
  <c r="W1374" i="56"/>
  <c r="W1375" i="56"/>
  <c r="W1376" i="56"/>
  <c r="W1377" i="56"/>
  <c r="W1378" i="56"/>
  <c r="W1379" i="56"/>
  <c r="W1380" i="56"/>
  <c r="W1381" i="56"/>
  <c r="W1382" i="56"/>
  <c r="W1383" i="56"/>
  <c r="W1384" i="56"/>
  <c r="W1385" i="56"/>
  <c r="W1386" i="56"/>
  <c r="W1387" i="56"/>
  <c r="W1388" i="56"/>
  <c r="W1389" i="56"/>
  <c r="W1390" i="56"/>
  <c r="W1391" i="56"/>
  <c r="W1392" i="56"/>
  <c r="W1393" i="56"/>
  <c r="W1394" i="56"/>
  <c r="W1395" i="56"/>
  <c r="W1396" i="56"/>
  <c r="W1397" i="56"/>
  <c r="W1398" i="56"/>
  <c r="W1399" i="56"/>
  <c r="W1400" i="56"/>
  <c r="W1401" i="56"/>
  <c r="W1402" i="56"/>
  <c r="W1403" i="56"/>
  <c r="W1404" i="56"/>
  <c r="W1405" i="56"/>
  <c r="W1406" i="56"/>
  <c r="W1407" i="56"/>
  <c r="W1408" i="56"/>
  <c r="W1409" i="56"/>
  <c r="W1410" i="56"/>
  <c r="W1411" i="56"/>
  <c r="W1412" i="56"/>
  <c r="W1413" i="56"/>
  <c r="W1414" i="56"/>
  <c r="W1415" i="56"/>
  <c r="W1416" i="56"/>
  <c r="W1417" i="56"/>
  <c r="W1418" i="56"/>
  <c r="W1419" i="56"/>
  <c r="W1420" i="56"/>
  <c r="W1421" i="56"/>
  <c r="W1422" i="56"/>
  <c r="W1423" i="56"/>
  <c r="W1424" i="56"/>
  <c r="W1425" i="56"/>
  <c r="W1426" i="56"/>
  <c r="W1427" i="56"/>
  <c r="W1428" i="56"/>
  <c r="W1429" i="56"/>
  <c r="W1430" i="56"/>
  <c r="W1431" i="56"/>
  <c r="W1432" i="56"/>
  <c r="W1433" i="56"/>
  <c r="W1434" i="56"/>
  <c r="W1435" i="56"/>
  <c r="W1436" i="56"/>
  <c r="W1437" i="56"/>
  <c r="W1438" i="56"/>
  <c r="W1439" i="56"/>
  <c r="W1440" i="56"/>
  <c r="W1441" i="56"/>
  <c r="W1442" i="56"/>
  <c r="W1443" i="56"/>
  <c r="W1444" i="56"/>
  <c r="W1445" i="56"/>
  <c r="W1446" i="56"/>
  <c r="W1447" i="56"/>
  <c r="W1448" i="56"/>
  <c r="W1449" i="56"/>
  <c r="W1450" i="56"/>
  <c r="W1451" i="56"/>
  <c r="W1452" i="56"/>
  <c r="W1453" i="56"/>
  <c r="W1454" i="56"/>
  <c r="W1455" i="56"/>
  <c r="W1456" i="56"/>
  <c r="W1457" i="56"/>
  <c r="W1458" i="56"/>
  <c r="W1459" i="56"/>
  <c r="W1460" i="56"/>
  <c r="W1461" i="56"/>
  <c r="W1462" i="56"/>
  <c r="W1463" i="56"/>
  <c r="W1464" i="56"/>
  <c r="W1465" i="56"/>
  <c r="W1466" i="56"/>
  <c r="W1467" i="56"/>
  <c r="W1468" i="56"/>
  <c r="W1469" i="56"/>
  <c r="W1470" i="56"/>
  <c r="W1471" i="56"/>
  <c r="W1472" i="56"/>
  <c r="W1473" i="56"/>
  <c r="W1474" i="56"/>
  <c r="W1475" i="56"/>
  <c r="W1476" i="56"/>
  <c r="W1477" i="56"/>
  <c r="W1478" i="56"/>
  <c r="W1479" i="56"/>
  <c r="W1480" i="56"/>
  <c r="W1481" i="56"/>
  <c r="W1482" i="56"/>
  <c r="W1483" i="56"/>
  <c r="W1484" i="56"/>
  <c r="W1485" i="56"/>
  <c r="W1486" i="56"/>
  <c r="W1487" i="56"/>
  <c r="W1488" i="56"/>
  <c r="W1489" i="56"/>
  <c r="W1490" i="56"/>
  <c r="W1491" i="56"/>
  <c r="W1492" i="56"/>
  <c r="W1493" i="56"/>
  <c r="W1494" i="56"/>
  <c r="W1495" i="56"/>
  <c r="W1496" i="56"/>
  <c r="W1497" i="56"/>
  <c r="W1498" i="56"/>
  <c r="W1499" i="56"/>
  <c r="W1500" i="56"/>
  <c r="W1501" i="56"/>
  <c r="W1502" i="56"/>
  <c r="W1503" i="56"/>
  <c r="W1504" i="56"/>
  <c r="W1505" i="56"/>
  <c r="W1506" i="56"/>
  <c r="W1507" i="56"/>
  <c r="W1508" i="56"/>
  <c r="W1509" i="56"/>
  <c r="W1510" i="56"/>
  <c r="W1511" i="56"/>
  <c r="W1512" i="56"/>
  <c r="W1513" i="56"/>
  <c r="W1514" i="56"/>
  <c r="W1515" i="56"/>
  <c r="W1516" i="56"/>
  <c r="W1517" i="56"/>
  <c r="W1518" i="56"/>
  <c r="W1519" i="56"/>
  <c r="W1520" i="56"/>
  <c r="W1521" i="56"/>
  <c r="W1522" i="56"/>
  <c r="W1523" i="56"/>
  <c r="W1524" i="56"/>
  <c r="W1525" i="56"/>
  <c r="W1526" i="56"/>
  <c r="W1527" i="56"/>
  <c r="W1528" i="56"/>
  <c r="W1529" i="56"/>
  <c r="W1530" i="56"/>
  <c r="W1531" i="56"/>
  <c r="W1532" i="56"/>
  <c r="W1533" i="56"/>
  <c r="W1534" i="56"/>
  <c r="W1535" i="56"/>
  <c r="W1536" i="56"/>
  <c r="W1537" i="56"/>
  <c r="W1538" i="56"/>
  <c r="W1539" i="56"/>
  <c r="W1540" i="56"/>
  <c r="W1541" i="56"/>
  <c r="W1542" i="56"/>
  <c r="W1543" i="56"/>
  <c r="W1544" i="56"/>
  <c r="W1545" i="56"/>
  <c r="W1546" i="56"/>
  <c r="W1547" i="56"/>
  <c r="W1548" i="56"/>
  <c r="W1549" i="56"/>
  <c r="W1550" i="56"/>
  <c r="W1551" i="56"/>
  <c r="W1552" i="56"/>
  <c r="W1553" i="56"/>
  <c r="W1554" i="56"/>
  <c r="W1555" i="56"/>
  <c r="W1556" i="56"/>
  <c r="W1557" i="56"/>
  <c r="W1558" i="56"/>
  <c r="W1559" i="56"/>
  <c r="W1560" i="56"/>
  <c r="W1561" i="56"/>
  <c r="W1562" i="56"/>
  <c r="W1563" i="56"/>
  <c r="W1564" i="56"/>
  <c r="W1565" i="56"/>
  <c r="W1566" i="56"/>
  <c r="W1567" i="56"/>
  <c r="W1568" i="56"/>
  <c r="W1569" i="56"/>
  <c r="W1570" i="56"/>
  <c r="W1571" i="56"/>
  <c r="W1572" i="56"/>
  <c r="W1573" i="56"/>
  <c r="W1574" i="56"/>
  <c r="W1575" i="56"/>
  <c r="W1576" i="56"/>
  <c r="W1577" i="56"/>
  <c r="W1578" i="56"/>
  <c r="W1579" i="56"/>
  <c r="W1580" i="56"/>
  <c r="W1581" i="56"/>
  <c r="W1582" i="56"/>
  <c r="W1583" i="56"/>
  <c r="W1584" i="56"/>
  <c r="W1585" i="56"/>
  <c r="W1586" i="56"/>
  <c r="W1587" i="56"/>
  <c r="W1588" i="56"/>
  <c r="W1589" i="56"/>
  <c r="W1590" i="56"/>
  <c r="W1591" i="56"/>
  <c r="W1592" i="56"/>
  <c r="W1593" i="56"/>
  <c r="W1594" i="56"/>
  <c r="W1595" i="56"/>
  <c r="W1596" i="56"/>
  <c r="W1597" i="56"/>
  <c r="W1598" i="56"/>
  <c r="W1599" i="56"/>
  <c r="W1600" i="56"/>
  <c r="W1601" i="56"/>
  <c r="W1602" i="56"/>
  <c r="W1603" i="56"/>
  <c r="W1604" i="56"/>
  <c r="W1605" i="56"/>
  <c r="W1606" i="56"/>
  <c r="W1607" i="56"/>
  <c r="W1608" i="56"/>
  <c r="W1609" i="56"/>
  <c r="W1610" i="56"/>
  <c r="W1611" i="56"/>
  <c r="W1612" i="56"/>
  <c r="W1613" i="56"/>
  <c r="W1614" i="56"/>
  <c r="W1615" i="56"/>
  <c r="W1616" i="56"/>
  <c r="W1617" i="56"/>
  <c r="W1618" i="56"/>
  <c r="W1619" i="56"/>
  <c r="W1620" i="56"/>
  <c r="W1621" i="56"/>
  <c r="W1622" i="56"/>
  <c r="W1623" i="56"/>
  <c r="W1624" i="56"/>
  <c r="W1625" i="56"/>
  <c r="W1626" i="56"/>
  <c r="W1627" i="56"/>
  <c r="W1628" i="56"/>
  <c r="W1629" i="56"/>
  <c r="W1630" i="56"/>
  <c r="W1631" i="56"/>
  <c r="W1632" i="56"/>
  <c r="W1633" i="56"/>
  <c r="W1634" i="56"/>
  <c r="W1635" i="56"/>
  <c r="W1636" i="56"/>
  <c r="W1637" i="56"/>
  <c r="W1638" i="56"/>
  <c r="W1639" i="56"/>
  <c r="W1640" i="56"/>
  <c r="W1641" i="56"/>
  <c r="W1642" i="56"/>
  <c r="W1643" i="56"/>
  <c r="W1644" i="56"/>
  <c r="W1645" i="56"/>
  <c r="W1646" i="56"/>
  <c r="W1647" i="56"/>
  <c r="W1648" i="56"/>
  <c r="W1649" i="56"/>
  <c r="W1650" i="56"/>
  <c r="W1651" i="56"/>
  <c r="W1652" i="56"/>
  <c r="W1653" i="56"/>
  <c r="W1654" i="56"/>
  <c r="W1655" i="56"/>
  <c r="W1656" i="56"/>
  <c r="W1657" i="56"/>
  <c r="W1658" i="56"/>
  <c r="W1659" i="56"/>
  <c r="W1660" i="56"/>
  <c r="W1661" i="56"/>
  <c r="W1662" i="56"/>
  <c r="W1663" i="56"/>
  <c r="W1664" i="56"/>
  <c r="W1665" i="56"/>
  <c r="W1666" i="56"/>
  <c r="W1667" i="56"/>
  <c r="W1668" i="56"/>
  <c r="W1669" i="56"/>
  <c r="W1670" i="56"/>
  <c r="W1671" i="56"/>
  <c r="W1672" i="56"/>
  <c r="W1673" i="56"/>
  <c r="W1674" i="56"/>
  <c r="W1675" i="56"/>
  <c r="W1676" i="56"/>
  <c r="W1677" i="56"/>
  <c r="W1678" i="56"/>
  <c r="W1679" i="56"/>
  <c r="W1680" i="56"/>
  <c r="W1681" i="56"/>
  <c r="W1682" i="56"/>
  <c r="W1683" i="56"/>
  <c r="W1684" i="56"/>
  <c r="W1685" i="56"/>
  <c r="W1686" i="56"/>
  <c r="W1687" i="56"/>
  <c r="W1688" i="56"/>
  <c r="W1689" i="56"/>
  <c r="W1690" i="56"/>
  <c r="W1691" i="56"/>
  <c r="W1692" i="56"/>
  <c r="W1693" i="56"/>
  <c r="W1694" i="56"/>
  <c r="W1695" i="56"/>
  <c r="W1696" i="56"/>
  <c r="W1697" i="56"/>
  <c r="W1698" i="56"/>
  <c r="W1699" i="56"/>
  <c r="W1700" i="56"/>
  <c r="W1701" i="56"/>
  <c r="W1702" i="56"/>
  <c r="W1703" i="56"/>
  <c r="W1704" i="56"/>
  <c r="W1705" i="56"/>
  <c r="W1706" i="56"/>
  <c r="W1707" i="56"/>
  <c r="W1708" i="56"/>
  <c r="W1709" i="56"/>
  <c r="W1710" i="56"/>
  <c r="W1711" i="56"/>
  <c r="W1712" i="56"/>
  <c r="W1713" i="56"/>
  <c r="W1714" i="56"/>
  <c r="W1715" i="56"/>
  <c r="W1716" i="56"/>
  <c r="W1717" i="56"/>
  <c r="W1718" i="56"/>
  <c r="W1719" i="56"/>
  <c r="W1720" i="56"/>
  <c r="W1721" i="56"/>
  <c r="W1722" i="56"/>
  <c r="W1723" i="56"/>
  <c r="W1724" i="56"/>
  <c r="W1725" i="56"/>
  <c r="W1726" i="56"/>
  <c r="W1727" i="56"/>
  <c r="W1728" i="56"/>
  <c r="W1729" i="56"/>
  <c r="W1730" i="56"/>
  <c r="W1731" i="56"/>
  <c r="W1732" i="56"/>
  <c r="W1733" i="56"/>
  <c r="W1734" i="56"/>
  <c r="W1735" i="56"/>
  <c r="W1736" i="56"/>
  <c r="W1737" i="56"/>
  <c r="W1738" i="56"/>
  <c r="W1739" i="56"/>
  <c r="W1740" i="56"/>
  <c r="W1741" i="56"/>
  <c r="W1742" i="56"/>
  <c r="W1743" i="56"/>
  <c r="W1744" i="56"/>
  <c r="W1745" i="56"/>
  <c r="W1746" i="56"/>
  <c r="W1747" i="56"/>
  <c r="W1748" i="56"/>
  <c r="W1749" i="56"/>
  <c r="W1750" i="56"/>
  <c r="W1751" i="56"/>
  <c r="W1752" i="56"/>
  <c r="W1753" i="56"/>
  <c r="W1754" i="56"/>
  <c r="W1755" i="56"/>
  <c r="W1756" i="56"/>
  <c r="W1757" i="56"/>
  <c r="W1758" i="56"/>
  <c r="W1759" i="56"/>
  <c r="W1760" i="56"/>
  <c r="W1761" i="56"/>
  <c r="W1762" i="56"/>
  <c r="W1763" i="56"/>
  <c r="W1764" i="56"/>
  <c r="W1765" i="56"/>
  <c r="W1766" i="56"/>
  <c r="W1767" i="56"/>
  <c r="W1768" i="56"/>
  <c r="W1769" i="56"/>
  <c r="W1770" i="56"/>
  <c r="W1771" i="56"/>
  <c r="W1772" i="56"/>
  <c r="W1773" i="56"/>
  <c r="W1774" i="56"/>
  <c r="W1775" i="56"/>
  <c r="W1776" i="56"/>
  <c r="W1777" i="56"/>
  <c r="W1778" i="56"/>
  <c r="W1779" i="56"/>
  <c r="W1780" i="56"/>
  <c r="W1781" i="56"/>
  <c r="W1782" i="56"/>
  <c r="W1783" i="56"/>
  <c r="W1784" i="56"/>
  <c r="W1785" i="56"/>
  <c r="W1786" i="56"/>
  <c r="W1787" i="56"/>
  <c r="W1788" i="56"/>
  <c r="W1789" i="56"/>
  <c r="W1790" i="56"/>
  <c r="W1791" i="56"/>
  <c r="W1792" i="56"/>
  <c r="W1793" i="56"/>
  <c r="W1794" i="56"/>
  <c r="W1795" i="56"/>
  <c r="W1796" i="56"/>
  <c r="W1797" i="56"/>
  <c r="W1798" i="56"/>
  <c r="W1799" i="56"/>
  <c r="W1800" i="56"/>
  <c r="W1801" i="56"/>
  <c r="W1802" i="56"/>
  <c r="W1803" i="56"/>
  <c r="W1804" i="56"/>
  <c r="W1805" i="56"/>
  <c r="W1806" i="56"/>
  <c r="W1807" i="56"/>
  <c r="W1808" i="56"/>
  <c r="W1809" i="56"/>
  <c r="W1810" i="56"/>
  <c r="W1811" i="56"/>
  <c r="W1812" i="56"/>
  <c r="W1813" i="56"/>
  <c r="W1814" i="56"/>
  <c r="W1815" i="56"/>
  <c r="W1816" i="56"/>
  <c r="W1817" i="56"/>
  <c r="W1818" i="56"/>
  <c r="W1819" i="56"/>
  <c r="W1820" i="56"/>
  <c r="W1821" i="56"/>
  <c r="W1822" i="56"/>
  <c r="W1823" i="56"/>
  <c r="W1824" i="56"/>
  <c r="W1825" i="56"/>
  <c r="W1826" i="56"/>
  <c r="W1827" i="56"/>
  <c r="W1828" i="56"/>
  <c r="W1829" i="56"/>
  <c r="W1830" i="56"/>
  <c r="W1831" i="56"/>
  <c r="W1832" i="56"/>
  <c r="W1833" i="56"/>
  <c r="W1834" i="56"/>
  <c r="W1835" i="56"/>
  <c r="W1836" i="56"/>
  <c r="W1837" i="56"/>
  <c r="W1838" i="56"/>
  <c r="W1839" i="56"/>
  <c r="W1840" i="56"/>
  <c r="W1841" i="56"/>
  <c r="W1842" i="56"/>
  <c r="W1843" i="56"/>
  <c r="W1844" i="56"/>
  <c r="W1845" i="56"/>
  <c r="W1846" i="56"/>
  <c r="W1847" i="56"/>
  <c r="W1848" i="56"/>
  <c r="W1849" i="56"/>
  <c r="W1850" i="56"/>
  <c r="W1851" i="56"/>
  <c r="W1852" i="56"/>
  <c r="W1853" i="56"/>
  <c r="W1854" i="56"/>
  <c r="W1855" i="56"/>
  <c r="W1856" i="56"/>
  <c r="W1857" i="56"/>
  <c r="W1858" i="56"/>
  <c r="W1859" i="56"/>
  <c r="W1860" i="56"/>
  <c r="W1861" i="56"/>
  <c r="W1862" i="56"/>
  <c r="W1863" i="56"/>
  <c r="W1864" i="56"/>
  <c r="W1865" i="56"/>
  <c r="W1866" i="56"/>
  <c r="W1867" i="56"/>
  <c r="W1868" i="56"/>
  <c r="W1869" i="56"/>
  <c r="W1870" i="56"/>
  <c r="W1871" i="56"/>
  <c r="W1872" i="56"/>
  <c r="W1873" i="56"/>
  <c r="W1874" i="56"/>
  <c r="W1875" i="56"/>
  <c r="W1876" i="56"/>
  <c r="W1877" i="56"/>
  <c r="W1878" i="56"/>
  <c r="W1879" i="56"/>
  <c r="W1880" i="56"/>
  <c r="W1881" i="56"/>
  <c r="W1882" i="56"/>
  <c r="W1883" i="56"/>
  <c r="W1884" i="56"/>
  <c r="W1885" i="56"/>
  <c r="W1886" i="56"/>
  <c r="W1887" i="56"/>
  <c r="W1888" i="56"/>
  <c r="W1889" i="56"/>
  <c r="W1890" i="56"/>
  <c r="W1891" i="56"/>
  <c r="W1892" i="56"/>
  <c r="W1893" i="56"/>
  <c r="W1894" i="56"/>
  <c r="W1895" i="56"/>
  <c r="W1896" i="56"/>
  <c r="W1897" i="56"/>
  <c r="W1898" i="56"/>
  <c r="W1899" i="56"/>
  <c r="W1900" i="56"/>
  <c r="W1901" i="56"/>
  <c r="W1902" i="56"/>
  <c r="W1903" i="56"/>
  <c r="W1904" i="56"/>
  <c r="W1905" i="56"/>
  <c r="W1906" i="56"/>
  <c r="W1907" i="56"/>
  <c r="W1908" i="56"/>
  <c r="W1909" i="56"/>
  <c r="W1910" i="56"/>
  <c r="W1911" i="56"/>
  <c r="W1912" i="56"/>
  <c r="W1913" i="56"/>
  <c r="W1914" i="56"/>
  <c r="W1915" i="56"/>
  <c r="W1916" i="56"/>
  <c r="W1917" i="56"/>
  <c r="W1918" i="56"/>
  <c r="W1919" i="56"/>
  <c r="W1920" i="56"/>
  <c r="W1921" i="56"/>
  <c r="W1922" i="56"/>
  <c r="W1923" i="56"/>
  <c r="W1924" i="56"/>
  <c r="W1925" i="56"/>
  <c r="W1926" i="56"/>
  <c r="W1927" i="56"/>
  <c r="W1928" i="56"/>
  <c r="W1929" i="56"/>
  <c r="W1930" i="56"/>
  <c r="W1931" i="56"/>
  <c r="W1932" i="56"/>
  <c r="W1933" i="56"/>
  <c r="W1934" i="56"/>
  <c r="W1935" i="56"/>
  <c r="W1936" i="56"/>
  <c r="W1937" i="56"/>
  <c r="W1938" i="56"/>
  <c r="W1939" i="56"/>
  <c r="W1940" i="56"/>
  <c r="W1941" i="56"/>
  <c r="W1942" i="56"/>
  <c r="W1943" i="56"/>
  <c r="W1944" i="56"/>
  <c r="W1945" i="56"/>
  <c r="W1946" i="56"/>
  <c r="W1947" i="56"/>
  <c r="W1948" i="56"/>
  <c r="W1949" i="56"/>
  <c r="W1950" i="56"/>
  <c r="W1951" i="56"/>
  <c r="W1952" i="56"/>
  <c r="W1953" i="56"/>
  <c r="W1954" i="56"/>
  <c r="W1955" i="56"/>
  <c r="W1956" i="56"/>
  <c r="W1957" i="56"/>
  <c r="W1958" i="56"/>
  <c r="W1959" i="56"/>
  <c r="W1960" i="56"/>
  <c r="W1961" i="56"/>
  <c r="W1962" i="56"/>
  <c r="W1963" i="56"/>
  <c r="W1964" i="56"/>
  <c r="W1965" i="56"/>
  <c r="W1966" i="56"/>
  <c r="W1967" i="56"/>
  <c r="W1968" i="56"/>
  <c r="W1969" i="56"/>
  <c r="W1970" i="56"/>
  <c r="W1971" i="56"/>
  <c r="W1972" i="56"/>
  <c r="W1973" i="56"/>
  <c r="W1974" i="56"/>
  <c r="W1975" i="56"/>
  <c r="W1976" i="56"/>
  <c r="W1977" i="56"/>
  <c r="W1978" i="56"/>
  <c r="W1979" i="56"/>
  <c r="W1980" i="56"/>
  <c r="W1981" i="56"/>
  <c r="W1982" i="56"/>
  <c r="W1983" i="56"/>
  <c r="W1984" i="56"/>
  <c r="W1985" i="56"/>
  <c r="W1986" i="56"/>
  <c r="W1987" i="56"/>
  <c r="W1988" i="56"/>
  <c r="W1989" i="56"/>
  <c r="W1990" i="56"/>
  <c r="W1991" i="56"/>
  <c r="W1992" i="56"/>
  <c r="W1993" i="56"/>
  <c r="W1994" i="56"/>
  <c r="W1995" i="56"/>
  <c r="W1996" i="56"/>
  <c r="W1997" i="56"/>
  <c r="W1998" i="56"/>
  <c r="W1999" i="56"/>
  <c r="W2000" i="56"/>
  <c r="W2001" i="56"/>
  <c r="W2002" i="56"/>
  <c r="W2003" i="56"/>
  <c r="W2004" i="56"/>
  <c r="W2005" i="56"/>
  <c r="W2006" i="56"/>
  <c r="W2007" i="56"/>
  <c r="W2008" i="56"/>
  <c r="W2009" i="56"/>
  <c r="W2010" i="56"/>
  <c r="W2011" i="56"/>
  <c r="W2012" i="56"/>
  <c r="W2013" i="56"/>
  <c r="W2014" i="56"/>
  <c r="W2015" i="56"/>
  <c r="W2016" i="56"/>
  <c r="W2017" i="56"/>
  <c r="W2018" i="56"/>
  <c r="W2019" i="56"/>
  <c r="W2020" i="56"/>
  <c r="W2021" i="56"/>
  <c r="W2022" i="56"/>
  <c r="W2023" i="56"/>
  <c r="W2024" i="56"/>
  <c r="W2025" i="56"/>
  <c r="W2026" i="56"/>
  <c r="W2027" i="56"/>
  <c r="W2028" i="56"/>
  <c r="W2029" i="56"/>
  <c r="W2030" i="56"/>
  <c r="W2031" i="56"/>
  <c r="W2032" i="56"/>
  <c r="W2033" i="56"/>
  <c r="W2034" i="56"/>
  <c r="W2035" i="56"/>
  <c r="W2036" i="56"/>
  <c r="W2037" i="56"/>
  <c r="W2038" i="56"/>
  <c r="W2039" i="56"/>
  <c r="W2040" i="56"/>
  <c r="W2041" i="56"/>
  <c r="W2042" i="56"/>
  <c r="W2043" i="56"/>
  <c r="W2044" i="56"/>
  <c r="W2045" i="56"/>
  <c r="W2046" i="56"/>
  <c r="W2047" i="56"/>
  <c r="W2048" i="56"/>
  <c r="W5" i="56"/>
  <c r="X10" i="4" l="1"/>
  <c r="E60" i="23" a="1"/>
  <c r="X11" i="4" l="1"/>
  <c r="X3" i="4"/>
  <c r="M96" i="23"/>
  <c r="M95" i="23"/>
  <c r="M99" i="23"/>
  <c r="M98" i="23"/>
  <c r="M101" i="23"/>
  <c r="M97" i="23"/>
  <c r="M102" i="23"/>
  <c r="M100" i="23"/>
  <c r="F53" i="22"/>
  <c r="G53" i="22" s="1"/>
  <c r="F41" i="22"/>
  <c r="G41" i="22" s="1"/>
  <c r="F29" i="22"/>
  <c r="G29" i="22" s="1"/>
  <c r="F17" i="22"/>
  <c r="G17" i="22" s="1"/>
  <c r="F48" i="22"/>
  <c r="G48" i="22" s="1"/>
  <c r="F52" i="22"/>
  <c r="G52" i="22" s="1"/>
  <c r="F40" i="22"/>
  <c r="G40" i="22" s="1"/>
  <c r="F28" i="22"/>
  <c r="G28" i="22" s="1"/>
  <c r="F16" i="22"/>
  <c r="G16" i="22" s="1"/>
  <c r="F36" i="22"/>
  <c r="G36" i="22" s="1"/>
  <c r="F35" i="22"/>
  <c r="G35" i="22" s="1"/>
  <c r="F46" i="22"/>
  <c r="G46" i="22" s="1"/>
  <c r="F30" i="22"/>
  <c r="G30" i="22" s="1"/>
  <c r="F51" i="22"/>
  <c r="G51" i="22" s="1"/>
  <c r="F39" i="22"/>
  <c r="G39" i="22" s="1"/>
  <c r="F27" i="22"/>
  <c r="G27" i="22" s="1"/>
  <c r="F15" i="22"/>
  <c r="G15" i="22" s="1"/>
  <c r="F12" i="22"/>
  <c r="G12" i="22" s="1"/>
  <c r="F47" i="22"/>
  <c r="G47" i="22" s="1"/>
  <c r="F22" i="22"/>
  <c r="G22" i="22" s="1"/>
  <c r="F50" i="22"/>
  <c r="G50" i="22" s="1"/>
  <c r="F38" i="22"/>
  <c r="G38" i="22" s="1"/>
  <c r="F26" i="22"/>
  <c r="G26" i="22" s="1"/>
  <c r="F14" i="22"/>
  <c r="G14" i="22" s="1"/>
  <c r="F24" i="22"/>
  <c r="G24" i="22" s="1"/>
  <c r="F23" i="22"/>
  <c r="G23" i="22" s="1"/>
  <c r="F34" i="22"/>
  <c r="G34" i="22" s="1"/>
  <c r="F18" i="22"/>
  <c r="G18" i="22" s="1"/>
  <c r="F49" i="22"/>
  <c r="G49" i="22" s="1"/>
  <c r="F37" i="22"/>
  <c r="G37" i="22" s="1"/>
  <c r="F25" i="22"/>
  <c r="G25" i="22" s="1"/>
  <c r="F13" i="22"/>
  <c r="G13" i="22" s="1"/>
  <c r="F11" i="22"/>
  <c r="G11" i="22" s="1"/>
  <c r="F10" i="22"/>
  <c r="G10" i="22" s="1"/>
  <c r="F45" i="22"/>
  <c r="G45" i="22" s="1"/>
  <c r="F33" i="22"/>
  <c r="G33" i="22" s="1"/>
  <c r="F21" i="22"/>
  <c r="G21" i="22" s="1"/>
  <c r="F9" i="22"/>
  <c r="G9" i="22" s="1"/>
  <c r="F44" i="22"/>
  <c r="G44" i="22" s="1"/>
  <c r="F32" i="22"/>
  <c r="G32" i="22" s="1"/>
  <c r="F20" i="22"/>
  <c r="G20" i="22" s="1"/>
  <c r="F8" i="22"/>
  <c r="G8" i="22" s="1"/>
  <c r="F43" i="22"/>
  <c r="G43" i="22" s="1"/>
  <c r="F31" i="22"/>
  <c r="G31" i="22" s="1"/>
  <c r="F19" i="22"/>
  <c r="G19" i="22" s="1"/>
  <c r="F7" i="22"/>
  <c r="G7" i="22" s="1"/>
  <c r="F42" i="22"/>
  <c r="G42" i="22" s="1"/>
  <c r="F13" i="21"/>
  <c r="F21" i="21"/>
  <c r="F29" i="21"/>
  <c r="F37" i="21"/>
  <c r="F45" i="21"/>
  <c r="F53" i="21"/>
  <c r="F14" i="21"/>
  <c r="F22" i="21"/>
  <c r="F30" i="21"/>
  <c r="F38" i="21"/>
  <c r="F46" i="21"/>
  <c r="F54" i="21"/>
  <c r="F15" i="21"/>
  <c r="F23" i="21"/>
  <c r="F31" i="21"/>
  <c r="F39" i="21"/>
  <c r="F47" i="21"/>
  <c r="F55" i="21"/>
  <c r="F16" i="21"/>
  <c r="F24" i="21"/>
  <c r="F32" i="21"/>
  <c r="F40" i="21"/>
  <c r="F48" i="21"/>
  <c r="F9" i="21"/>
  <c r="F17" i="21"/>
  <c r="F25" i="21"/>
  <c r="F33" i="21"/>
  <c r="F41" i="21"/>
  <c r="F49" i="21"/>
  <c r="F10" i="21"/>
  <c r="F18" i="21"/>
  <c r="F26" i="21"/>
  <c r="F34" i="21"/>
  <c r="F42" i="21"/>
  <c r="F50" i="21"/>
  <c r="F11" i="21"/>
  <c r="F19" i="21"/>
  <c r="F27" i="21"/>
  <c r="F35" i="21"/>
  <c r="F43" i="21"/>
  <c r="F51" i="21"/>
  <c r="F12" i="21"/>
  <c r="F20" i="21"/>
  <c r="F28" i="21"/>
  <c r="F36" i="21"/>
  <c r="F44" i="21"/>
  <c r="F52" i="21"/>
  <c r="O33" i="22" l="1"/>
  <c r="J33" i="22"/>
  <c r="L33" i="22"/>
  <c r="W33" i="22"/>
  <c r="R33" i="22"/>
  <c r="T33" i="22"/>
  <c r="K33" i="22"/>
  <c r="S33" i="22"/>
  <c r="M33" i="22"/>
  <c r="U33" i="22"/>
  <c r="H33" i="22"/>
  <c r="P33" i="22"/>
  <c r="I33" i="22"/>
  <c r="X33" i="22"/>
  <c r="Q33" i="22"/>
  <c r="N33" i="22"/>
  <c r="V33" i="22"/>
  <c r="K7" i="22"/>
  <c r="H7" i="22"/>
  <c r="AB7" i="22" s="1"/>
  <c r="S7" i="22"/>
  <c r="I7" i="22"/>
  <c r="Q7" i="22"/>
  <c r="M7" i="22"/>
  <c r="V7" i="22"/>
  <c r="U7" i="22"/>
  <c r="O7" i="22"/>
  <c r="W7" i="22"/>
  <c r="T7" i="22"/>
  <c r="J7" i="22"/>
  <c r="R7" i="22"/>
  <c r="L7" i="22"/>
  <c r="N7" i="22"/>
  <c r="Z7" i="22" s="1"/>
  <c r="P7" i="22"/>
  <c r="X7" i="22"/>
  <c r="I10" i="22"/>
  <c r="K10" i="22"/>
  <c r="V10" i="22"/>
  <c r="Q10" i="22"/>
  <c r="S10" i="22"/>
  <c r="R10" i="22"/>
  <c r="L10" i="22"/>
  <c r="T10" i="22"/>
  <c r="M10" i="22"/>
  <c r="U10" i="22"/>
  <c r="J10" i="22"/>
  <c r="N10" i="22"/>
  <c r="Z10" i="22" s="1"/>
  <c r="H10" i="22"/>
  <c r="P10" i="22"/>
  <c r="W10" i="22"/>
  <c r="X10" i="22"/>
  <c r="O10" i="22"/>
  <c r="H38" i="22"/>
  <c r="P38" i="22"/>
  <c r="U38" i="22"/>
  <c r="V38" i="22"/>
  <c r="M38" i="22"/>
  <c r="X38" i="22"/>
  <c r="K38" i="22"/>
  <c r="N38" i="22"/>
  <c r="I38" i="22"/>
  <c r="S38" i="22"/>
  <c r="O38" i="22"/>
  <c r="L38" i="22"/>
  <c r="Q38" i="22"/>
  <c r="T38" i="22"/>
  <c r="J38" i="22"/>
  <c r="W38" i="22"/>
  <c r="R38" i="22"/>
  <c r="I36" i="22"/>
  <c r="X36" i="22"/>
  <c r="S36" i="22"/>
  <c r="M36" i="22"/>
  <c r="O36" i="22"/>
  <c r="H36" i="22"/>
  <c r="N36" i="22"/>
  <c r="J36" i="22"/>
  <c r="P36" i="22"/>
  <c r="K36" i="22"/>
  <c r="V36" i="22"/>
  <c r="L36" i="22"/>
  <c r="T36" i="22"/>
  <c r="Q36" i="22"/>
  <c r="W36" i="22"/>
  <c r="U36" i="22"/>
  <c r="R36" i="22"/>
  <c r="S19" i="22"/>
  <c r="T19" i="22"/>
  <c r="N19" i="22"/>
  <c r="V19" i="22"/>
  <c r="H19" i="22"/>
  <c r="L19" i="22"/>
  <c r="P19" i="22"/>
  <c r="J19" i="22"/>
  <c r="M19" i="22"/>
  <c r="X19" i="22"/>
  <c r="I19" i="22"/>
  <c r="R19" i="22"/>
  <c r="U19" i="22"/>
  <c r="Q19" i="22"/>
  <c r="K19" i="22"/>
  <c r="W19" i="22"/>
  <c r="O19" i="22"/>
  <c r="V11" i="22"/>
  <c r="M11" i="22"/>
  <c r="H11" i="22"/>
  <c r="AB11" i="22" s="1"/>
  <c r="J11" i="22"/>
  <c r="X11" i="22"/>
  <c r="I11" i="22"/>
  <c r="L11" i="22"/>
  <c r="T11" i="22"/>
  <c r="P11" i="22"/>
  <c r="Q11" i="22"/>
  <c r="U11" i="22"/>
  <c r="R11" i="22"/>
  <c r="K11" i="22"/>
  <c r="S11" i="22"/>
  <c r="W11" i="22"/>
  <c r="N11" i="22"/>
  <c r="Z11" i="22" s="1"/>
  <c r="O11" i="22"/>
  <c r="R50" i="22"/>
  <c r="O50" i="22"/>
  <c r="J50" i="22"/>
  <c r="S50" i="22"/>
  <c r="L50" i="22"/>
  <c r="W50" i="22"/>
  <c r="V50" i="22"/>
  <c r="U50" i="22"/>
  <c r="Q50" i="22"/>
  <c r="N50" i="22"/>
  <c r="M50" i="22"/>
  <c r="T50" i="22"/>
  <c r="I50" i="22"/>
  <c r="K50" i="22"/>
  <c r="P50" i="22"/>
  <c r="X50" i="22"/>
  <c r="H50" i="22"/>
  <c r="P16" i="22"/>
  <c r="K16" i="22"/>
  <c r="M16" i="22"/>
  <c r="X16" i="22"/>
  <c r="U16" i="22"/>
  <c r="S16" i="22"/>
  <c r="L16" i="22"/>
  <c r="T16" i="22"/>
  <c r="N16" i="22"/>
  <c r="Z16" i="22" s="1"/>
  <c r="V16" i="22"/>
  <c r="J16" i="22"/>
  <c r="I16" i="22"/>
  <c r="R16" i="22"/>
  <c r="Q16" i="22"/>
  <c r="W16" i="22"/>
  <c r="O16" i="22"/>
  <c r="H16" i="22"/>
  <c r="X45" i="22"/>
  <c r="O45" i="22"/>
  <c r="V45" i="22"/>
  <c r="I45" i="22"/>
  <c r="H45" i="22"/>
  <c r="P45" i="22"/>
  <c r="J45" i="22"/>
  <c r="T45" i="22"/>
  <c r="M45" i="22"/>
  <c r="W45" i="22"/>
  <c r="K45" i="22"/>
  <c r="U45" i="22"/>
  <c r="N45" i="22"/>
  <c r="Q45" i="22"/>
  <c r="L45" i="22"/>
  <c r="S45" i="22"/>
  <c r="R45" i="22"/>
  <c r="M13" i="22"/>
  <c r="T13" i="22"/>
  <c r="K13" i="22"/>
  <c r="U13" i="22"/>
  <c r="Q13" i="22"/>
  <c r="L13" i="22"/>
  <c r="J13" i="22"/>
  <c r="R13" i="22"/>
  <c r="N13" i="22"/>
  <c r="Z13" i="22" s="1"/>
  <c r="H13" i="22"/>
  <c r="AB13" i="22" s="1"/>
  <c r="S13" i="22"/>
  <c r="V13" i="22"/>
  <c r="P13" i="22"/>
  <c r="O13" i="22"/>
  <c r="X13" i="22"/>
  <c r="W13" i="22"/>
  <c r="I13" i="22"/>
  <c r="J43" i="22"/>
  <c r="I43" i="22"/>
  <c r="T43" i="22"/>
  <c r="Q43" i="22"/>
  <c r="K43" i="22"/>
  <c r="L43" i="22"/>
  <c r="W43" i="22"/>
  <c r="O43" i="22"/>
  <c r="M43" i="22"/>
  <c r="U43" i="22"/>
  <c r="S43" i="22"/>
  <c r="R43" i="22"/>
  <c r="P43" i="22"/>
  <c r="X43" i="22"/>
  <c r="H43" i="22"/>
  <c r="N43" i="22"/>
  <c r="V43" i="22"/>
  <c r="S25" i="22"/>
  <c r="M25" i="22"/>
  <c r="U25" i="22"/>
  <c r="N25" i="22"/>
  <c r="H25" i="22"/>
  <c r="V25" i="22"/>
  <c r="P25" i="22"/>
  <c r="W25" i="22"/>
  <c r="K25" i="22"/>
  <c r="T25" i="22"/>
  <c r="X25" i="22"/>
  <c r="I25" i="22"/>
  <c r="Q25" i="22"/>
  <c r="R25" i="22"/>
  <c r="L25" i="22"/>
  <c r="O25" i="22"/>
  <c r="J25" i="22"/>
  <c r="X47" i="22"/>
  <c r="P47" i="22"/>
  <c r="S47" i="22"/>
  <c r="T47" i="22"/>
  <c r="Q47" i="22"/>
  <c r="L47" i="22"/>
  <c r="V47" i="22"/>
  <c r="U47" i="22"/>
  <c r="M47" i="22"/>
  <c r="K47" i="22"/>
  <c r="O47" i="22"/>
  <c r="R47" i="22"/>
  <c r="J47" i="22"/>
  <c r="W47" i="22"/>
  <c r="I47" i="22"/>
  <c r="N47" i="22"/>
  <c r="H47" i="22"/>
  <c r="O40" i="22"/>
  <c r="I40" i="22"/>
  <c r="W40" i="22"/>
  <c r="Q40" i="22"/>
  <c r="X40" i="22"/>
  <c r="V40" i="22"/>
  <c r="K40" i="22"/>
  <c r="M40" i="22"/>
  <c r="U40" i="22"/>
  <c r="L40" i="22"/>
  <c r="S40" i="22"/>
  <c r="N40" i="22"/>
  <c r="T40" i="22"/>
  <c r="J40" i="22"/>
  <c r="H40" i="22"/>
  <c r="R40" i="22"/>
  <c r="P40" i="22"/>
  <c r="O35" i="22"/>
  <c r="L35" i="22"/>
  <c r="W35" i="22"/>
  <c r="M35" i="22"/>
  <c r="H35" i="22"/>
  <c r="J35" i="22"/>
  <c r="U35" i="22"/>
  <c r="T35" i="22"/>
  <c r="K35" i="22"/>
  <c r="X35" i="22"/>
  <c r="S35" i="22"/>
  <c r="I35" i="22"/>
  <c r="R35" i="22"/>
  <c r="V35" i="22"/>
  <c r="P35" i="22"/>
  <c r="N35" i="22"/>
  <c r="Q35" i="22"/>
  <c r="M31" i="22"/>
  <c r="U31" i="22"/>
  <c r="O31" i="22"/>
  <c r="H31" i="22"/>
  <c r="S31" i="22"/>
  <c r="P31" i="22"/>
  <c r="W31" i="22"/>
  <c r="J31" i="22"/>
  <c r="R31" i="22"/>
  <c r="K31" i="22"/>
  <c r="L31" i="22"/>
  <c r="T31" i="22"/>
  <c r="N31" i="22"/>
  <c r="X31" i="22"/>
  <c r="V31" i="22"/>
  <c r="I31" i="22"/>
  <c r="Q31" i="22"/>
  <c r="U28" i="22"/>
  <c r="L28" i="22"/>
  <c r="I28" i="22"/>
  <c r="W28" i="22"/>
  <c r="H28" i="22"/>
  <c r="N28" i="22"/>
  <c r="O28" i="22"/>
  <c r="P28" i="22"/>
  <c r="V28" i="22"/>
  <c r="X28" i="22"/>
  <c r="Q28" i="22"/>
  <c r="K28" i="22"/>
  <c r="S28" i="22"/>
  <c r="M28" i="22"/>
  <c r="T28" i="22"/>
  <c r="J28" i="22"/>
  <c r="R28" i="22"/>
  <c r="T8" i="22"/>
  <c r="N8" i="22"/>
  <c r="Z8" i="22" s="1"/>
  <c r="V8" i="22"/>
  <c r="O8" i="22"/>
  <c r="I8" i="22"/>
  <c r="W8" i="22"/>
  <c r="Q8" i="22"/>
  <c r="K8" i="22"/>
  <c r="X8" i="22"/>
  <c r="P8" i="22"/>
  <c r="S8" i="22"/>
  <c r="M8" i="22"/>
  <c r="L8" i="22"/>
  <c r="U8" i="22"/>
  <c r="J8" i="22"/>
  <c r="R8" i="22"/>
  <c r="H8" i="22"/>
  <c r="O37" i="22"/>
  <c r="M37" i="22"/>
  <c r="P37" i="22"/>
  <c r="J37" i="22"/>
  <c r="L37" i="22"/>
  <c r="T37" i="22"/>
  <c r="W37" i="22"/>
  <c r="R37" i="22"/>
  <c r="U37" i="22"/>
  <c r="V37" i="22"/>
  <c r="K37" i="22"/>
  <c r="I37" i="22"/>
  <c r="S37" i="22"/>
  <c r="H37" i="22"/>
  <c r="X37" i="22"/>
  <c r="Q37" i="22"/>
  <c r="N37" i="22"/>
  <c r="K12" i="22"/>
  <c r="V12" i="22"/>
  <c r="S12" i="22"/>
  <c r="M12" i="22"/>
  <c r="I12" i="22"/>
  <c r="T12" i="22"/>
  <c r="O12" i="22"/>
  <c r="Q12" i="22"/>
  <c r="U12" i="22"/>
  <c r="N12" i="22"/>
  <c r="Z12" i="22" s="1"/>
  <c r="W12" i="22"/>
  <c r="H12" i="22"/>
  <c r="L12" i="22"/>
  <c r="P12" i="22"/>
  <c r="X12" i="22"/>
  <c r="J12" i="22"/>
  <c r="R12" i="22"/>
  <c r="J52" i="22"/>
  <c r="N52" i="22"/>
  <c r="W52" i="22"/>
  <c r="P52" i="22"/>
  <c r="L52" i="22"/>
  <c r="S52" i="22"/>
  <c r="O52" i="22"/>
  <c r="K52" i="22"/>
  <c r="R52" i="22"/>
  <c r="Q52" i="22"/>
  <c r="I52" i="22"/>
  <c r="V52" i="22"/>
  <c r="U52" i="22"/>
  <c r="M52" i="22"/>
  <c r="T52" i="22"/>
  <c r="X52" i="22"/>
  <c r="H52" i="22"/>
  <c r="P46" i="22"/>
  <c r="H46" i="22"/>
  <c r="T46" i="22"/>
  <c r="I46" i="22"/>
  <c r="L46" i="22"/>
  <c r="V46" i="22"/>
  <c r="O46" i="22"/>
  <c r="X46" i="22"/>
  <c r="N46" i="22"/>
  <c r="U46" i="22"/>
  <c r="W46" i="22"/>
  <c r="J46" i="22"/>
  <c r="M46" i="22"/>
  <c r="S46" i="22"/>
  <c r="K46" i="22"/>
  <c r="R46" i="22"/>
  <c r="Q46" i="22"/>
  <c r="J22" i="22"/>
  <c r="R22" i="22"/>
  <c r="M22" i="22"/>
  <c r="O22" i="22"/>
  <c r="N22" i="22"/>
  <c r="H22" i="22"/>
  <c r="K22" i="22"/>
  <c r="L22" i="22"/>
  <c r="T22" i="22"/>
  <c r="S22" i="22"/>
  <c r="I22" i="22"/>
  <c r="U22" i="22"/>
  <c r="V22" i="22"/>
  <c r="Q22" i="22"/>
  <c r="W22" i="22"/>
  <c r="P22" i="22"/>
  <c r="X22" i="22"/>
  <c r="H20" i="22"/>
  <c r="P20" i="22"/>
  <c r="J20" i="22"/>
  <c r="X20" i="22"/>
  <c r="N20" i="22"/>
  <c r="K20" i="22"/>
  <c r="U20" i="22"/>
  <c r="S20" i="22"/>
  <c r="V20" i="22"/>
  <c r="O20" i="22"/>
  <c r="I20" i="22"/>
  <c r="L20" i="22"/>
  <c r="W20" i="22"/>
  <c r="Q20" i="22"/>
  <c r="T20" i="22"/>
  <c r="R20" i="22"/>
  <c r="M20" i="22"/>
  <c r="R49" i="22"/>
  <c r="O49" i="22"/>
  <c r="J49" i="22"/>
  <c r="X49" i="22"/>
  <c r="S49" i="22"/>
  <c r="T49" i="22"/>
  <c r="L49" i="22"/>
  <c r="K49" i="22"/>
  <c r="Q49" i="22"/>
  <c r="I49" i="22"/>
  <c r="P49" i="22"/>
  <c r="H49" i="22"/>
  <c r="W49" i="22"/>
  <c r="V49" i="22"/>
  <c r="U49" i="22"/>
  <c r="N49" i="22"/>
  <c r="M49" i="22"/>
  <c r="T15" i="22"/>
  <c r="V15" i="22"/>
  <c r="M15" i="22"/>
  <c r="W15" i="22"/>
  <c r="O15" i="22"/>
  <c r="K15" i="22"/>
  <c r="J15" i="22"/>
  <c r="S15" i="22"/>
  <c r="R15" i="22"/>
  <c r="H15" i="22"/>
  <c r="AB15" i="22" s="1"/>
  <c r="P15" i="22"/>
  <c r="L15" i="22"/>
  <c r="U15" i="22"/>
  <c r="Q15" i="22"/>
  <c r="N15" i="22"/>
  <c r="Z15" i="22" s="1"/>
  <c r="X15" i="22"/>
  <c r="I15" i="22"/>
  <c r="R48" i="22"/>
  <c r="J48" i="22"/>
  <c r="X48" i="22"/>
  <c r="S48" i="22"/>
  <c r="T48" i="22"/>
  <c r="Q48" i="22"/>
  <c r="L48" i="22"/>
  <c r="I48" i="22"/>
  <c r="K48" i="22"/>
  <c r="P48" i="22"/>
  <c r="U48" i="22"/>
  <c r="H48" i="22"/>
  <c r="W48" i="22"/>
  <c r="V48" i="22"/>
  <c r="M48" i="22"/>
  <c r="O48" i="22"/>
  <c r="N48" i="22"/>
  <c r="R42" i="22"/>
  <c r="T42" i="22"/>
  <c r="K42" i="22"/>
  <c r="X42" i="22"/>
  <c r="M42" i="22"/>
  <c r="V42" i="22"/>
  <c r="U42" i="22"/>
  <c r="N42" i="22"/>
  <c r="S42" i="22"/>
  <c r="Q42" i="22"/>
  <c r="L42" i="22"/>
  <c r="P42" i="22"/>
  <c r="I42" i="22"/>
  <c r="O42" i="22"/>
  <c r="J42" i="22"/>
  <c r="W42" i="22"/>
  <c r="H42" i="22"/>
  <c r="S32" i="22"/>
  <c r="U32" i="22"/>
  <c r="L32" i="22"/>
  <c r="V32" i="22"/>
  <c r="N32" i="22"/>
  <c r="X32" i="22"/>
  <c r="I32" i="22"/>
  <c r="Q32" i="22"/>
  <c r="J32" i="22"/>
  <c r="R32" i="22"/>
  <c r="K32" i="22"/>
  <c r="T32" i="22"/>
  <c r="O32" i="22"/>
  <c r="M32" i="22"/>
  <c r="W32" i="22"/>
  <c r="H32" i="22"/>
  <c r="P32" i="22"/>
  <c r="P18" i="22"/>
  <c r="M18" i="22"/>
  <c r="X18" i="22"/>
  <c r="N18" i="22"/>
  <c r="I18" i="22"/>
  <c r="K18" i="22"/>
  <c r="V18" i="22"/>
  <c r="Q18" i="22"/>
  <c r="U18" i="22"/>
  <c r="J18" i="22"/>
  <c r="S18" i="22"/>
  <c r="R18" i="22"/>
  <c r="L18" i="22"/>
  <c r="T18" i="22"/>
  <c r="O18" i="22"/>
  <c r="H18" i="22"/>
  <c r="W18" i="22"/>
  <c r="H27" i="22"/>
  <c r="J27" i="22"/>
  <c r="U27" i="22"/>
  <c r="P27" i="22"/>
  <c r="R27" i="22"/>
  <c r="X27" i="22"/>
  <c r="Q27" i="22"/>
  <c r="K27" i="22"/>
  <c r="S27" i="22"/>
  <c r="I27" i="22"/>
  <c r="L27" i="22"/>
  <c r="T27" i="22"/>
  <c r="M27" i="22"/>
  <c r="V27" i="22"/>
  <c r="O27" i="22"/>
  <c r="W27" i="22"/>
  <c r="N27" i="22"/>
  <c r="V17" i="22"/>
  <c r="P17" i="22"/>
  <c r="X17" i="22"/>
  <c r="R17" i="22"/>
  <c r="T17" i="22"/>
  <c r="S17" i="22"/>
  <c r="L17" i="22"/>
  <c r="O17" i="22"/>
  <c r="N17" i="22"/>
  <c r="Z17" i="22" s="1"/>
  <c r="W17" i="22"/>
  <c r="M17" i="22"/>
  <c r="U17" i="22"/>
  <c r="I17" i="22"/>
  <c r="H17" i="22"/>
  <c r="Q17" i="22"/>
  <c r="J17" i="22"/>
  <c r="K17" i="22"/>
  <c r="N14" i="22"/>
  <c r="Z14" i="22" s="1"/>
  <c r="H14" i="22"/>
  <c r="AB14" i="22" s="1"/>
  <c r="V14" i="22"/>
  <c r="P14" i="22"/>
  <c r="I14" i="22"/>
  <c r="T14" i="22"/>
  <c r="Q14" i="22"/>
  <c r="K14" i="22"/>
  <c r="X14" i="22"/>
  <c r="L14" i="22"/>
  <c r="S14" i="22"/>
  <c r="J14" i="22"/>
  <c r="W14" i="22"/>
  <c r="M14" i="22"/>
  <c r="Y14" i="22" s="1"/>
  <c r="AA14" i="22" s="1"/>
  <c r="R14" i="22"/>
  <c r="U14" i="22"/>
  <c r="O14" i="22"/>
  <c r="J26" i="22"/>
  <c r="R26" i="22"/>
  <c r="H26" i="22"/>
  <c r="Q26" i="22"/>
  <c r="K26" i="22"/>
  <c r="S26" i="22"/>
  <c r="N26" i="22"/>
  <c r="V26" i="22"/>
  <c r="L26" i="22"/>
  <c r="T26" i="22"/>
  <c r="O26" i="22"/>
  <c r="M26" i="22"/>
  <c r="I26" i="22"/>
  <c r="U26" i="22"/>
  <c r="W26" i="22"/>
  <c r="P26" i="22"/>
  <c r="X26" i="22"/>
  <c r="U34" i="22"/>
  <c r="O34" i="22"/>
  <c r="W34" i="22"/>
  <c r="Q34" i="22"/>
  <c r="S34" i="22"/>
  <c r="N34" i="22"/>
  <c r="V34" i="22"/>
  <c r="L34" i="22"/>
  <c r="M34" i="22"/>
  <c r="X34" i="22"/>
  <c r="T34" i="22"/>
  <c r="I34" i="22"/>
  <c r="J34" i="22"/>
  <c r="R34" i="22"/>
  <c r="K34" i="22"/>
  <c r="H34" i="22"/>
  <c r="P34" i="22"/>
  <c r="J29" i="22"/>
  <c r="U29" i="22"/>
  <c r="R29" i="22"/>
  <c r="L29" i="22"/>
  <c r="H29" i="22"/>
  <c r="S29" i="22"/>
  <c r="N29" i="22"/>
  <c r="P29" i="22"/>
  <c r="T29" i="22"/>
  <c r="V29" i="22"/>
  <c r="M29" i="22"/>
  <c r="O29" i="22"/>
  <c r="X29" i="22"/>
  <c r="W29" i="22"/>
  <c r="K29" i="22"/>
  <c r="I29" i="22"/>
  <c r="Q29" i="22"/>
  <c r="K9" i="22"/>
  <c r="S9" i="22"/>
  <c r="I9" i="22"/>
  <c r="O9" i="22"/>
  <c r="J9" i="22"/>
  <c r="AC9" i="22" s="1"/>
  <c r="W9" i="22"/>
  <c r="R9" i="22"/>
  <c r="L9" i="22"/>
  <c r="V9" i="22"/>
  <c r="T9" i="22"/>
  <c r="M9" i="22"/>
  <c r="U9" i="22"/>
  <c r="Q9" i="22"/>
  <c r="H9" i="22"/>
  <c r="P9" i="22"/>
  <c r="N9" i="22"/>
  <c r="Z9" i="22" s="1"/>
  <c r="X9" i="22"/>
  <c r="P23" i="22"/>
  <c r="J23" i="22"/>
  <c r="X23" i="22"/>
  <c r="R23" i="22"/>
  <c r="L23" i="22"/>
  <c r="N23" i="22"/>
  <c r="T23" i="22"/>
  <c r="V23" i="22"/>
  <c r="O23" i="22"/>
  <c r="W23" i="22"/>
  <c r="K23" i="22"/>
  <c r="S23" i="22"/>
  <c r="M23" i="22"/>
  <c r="H23" i="22"/>
  <c r="U23" i="22"/>
  <c r="I23" i="22"/>
  <c r="Q23" i="22"/>
  <c r="R51" i="22"/>
  <c r="J51" i="22"/>
  <c r="S51" i="22"/>
  <c r="T51" i="22"/>
  <c r="W51" i="22"/>
  <c r="P51" i="22"/>
  <c r="V51" i="22"/>
  <c r="N51" i="22"/>
  <c r="U51" i="22"/>
  <c r="X51" i="22"/>
  <c r="M51" i="22"/>
  <c r="L51" i="22"/>
  <c r="H51" i="22"/>
  <c r="K51" i="22"/>
  <c r="I51" i="22"/>
  <c r="O51" i="22"/>
  <c r="Q51" i="22"/>
  <c r="J41" i="22"/>
  <c r="I41" i="22"/>
  <c r="Q41" i="22"/>
  <c r="U41" i="22"/>
  <c r="L41" i="22"/>
  <c r="M41" i="22"/>
  <c r="X41" i="22"/>
  <c r="O41" i="22"/>
  <c r="N41" i="22"/>
  <c r="V41" i="22"/>
  <c r="T41" i="22"/>
  <c r="R41" i="22"/>
  <c r="H41" i="22"/>
  <c r="K41" i="22"/>
  <c r="P41" i="22"/>
  <c r="W41" i="22"/>
  <c r="S41" i="22"/>
  <c r="U44" i="22"/>
  <c r="R44" i="22"/>
  <c r="J44" i="22"/>
  <c r="W44" i="22"/>
  <c r="O44" i="22"/>
  <c r="K44" i="22"/>
  <c r="M44" i="22"/>
  <c r="N44" i="22"/>
  <c r="Q44" i="22"/>
  <c r="P44" i="22"/>
  <c r="X44" i="22"/>
  <c r="V44" i="22"/>
  <c r="L44" i="22"/>
  <c r="I44" i="22"/>
  <c r="S44" i="22"/>
  <c r="T44" i="22"/>
  <c r="H44" i="22"/>
  <c r="I39" i="22"/>
  <c r="N39" i="22"/>
  <c r="V39" i="22"/>
  <c r="Q39" i="22"/>
  <c r="M39" i="22"/>
  <c r="W39" i="22"/>
  <c r="T39" i="22"/>
  <c r="U39" i="22"/>
  <c r="J39" i="22"/>
  <c r="O39" i="22"/>
  <c r="H39" i="22"/>
  <c r="R39" i="22"/>
  <c r="K39" i="22"/>
  <c r="P39" i="22"/>
  <c r="S39" i="22"/>
  <c r="L39" i="22"/>
  <c r="X39" i="22"/>
  <c r="N21" i="22"/>
  <c r="P21" i="22"/>
  <c r="V21" i="22"/>
  <c r="X21" i="22"/>
  <c r="W21" i="22"/>
  <c r="Q21" i="22"/>
  <c r="L21" i="22"/>
  <c r="M21" i="22"/>
  <c r="T21" i="22"/>
  <c r="U21" i="22"/>
  <c r="J21" i="22"/>
  <c r="R21" i="22"/>
  <c r="O21" i="22"/>
  <c r="H21" i="22"/>
  <c r="K21" i="22"/>
  <c r="S21" i="22"/>
  <c r="I21" i="22"/>
  <c r="J24" i="22"/>
  <c r="R24" i="22"/>
  <c r="H24" i="22"/>
  <c r="P24" i="22"/>
  <c r="N24" i="22"/>
  <c r="V24" i="22"/>
  <c r="I24" i="22"/>
  <c r="Q24" i="22"/>
  <c r="K24" i="22"/>
  <c r="T24" i="22"/>
  <c r="X24" i="22"/>
  <c r="S24" i="22"/>
  <c r="M24" i="22"/>
  <c r="O24" i="22"/>
  <c r="L24" i="22"/>
  <c r="U24" i="22"/>
  <c r="W24" i="22"/>
  <c r="X30" i="22"/>
  <c r="L30" i="22"/>
  <c r="S30" i="22"/>
  <c r="J30" i="22"/>
  <c r="K30" i="22"/>
  <c r="M30" i="22"/>
  <c r="T30" i="22"/>
  <c r="U30" i="22"/>
  <c r="O30" i="22"/>
  <c r="I30" i="22"/>
  <c r="N30" i="22"/>
  <c r="W30" i="22"/>
  <c r="Q30" i="22"/>
  <c r="V30" i="22"/>
  <c r="R30" i="22"/>
  <c r="H30" i="22"/>
  <c r="P30" i="22"/>
  <c r="R53" i="22"/>
  <c r="U53" i="22"/>
  <c r="J53" i="22"/>
  <c r="M53" i="22"/>
  <c r="N53" i="22"/>
  <c r="K53" i="22"/>
  <c r="W53" i="22"/>
  <c r="P53" i="22"/>
  <c r="V53" i="22"/>
  <c r="Q53" i="22"/>
  <c r="I53" i="22"/>
  <c r="X53" i="22"/>
  <c r="H53" i="22"/>
  <c r="O53" i="22"/>
  <c r="S53" i="22"/>
  <c r="T53" i="22"/>
  <c r="L53" i="22"/>
  <c r="L20" i="21"/>
  <c r="M20" i="21"/>
  <c r="K20" i="21"/>
  <c r="K50" i="21"/>
  <c r="L50" i="21"/>
  <c r="M50" i="21"/>
  <c r="K33" i="21"/>
  <c r="L33" i="21"/>
  <c r="M33" i="21"/>
  <c r="L16" i="21"/>
  <c r="M16" i="21"/>
  <c r="K16" i="21"/>
  <c r="L46" i="21"/>
  <c r="M46" i="21"/>
  <c r="K46" i="21"/>
  <c r="L29" i="21"/>
  <c r="M29" i="21"/>
  <c r="K29" i="21"/>
  <c r="L12" i="21"/>
  <c r="M12" i="21"/>
  <c r="K12" i="21"/>
  <c r="K42" i="21"/>
  <c r="L42" i="21"/>
  <c r="M42" i="21"/>
  <c r="K25" i="21"/>
  <c r="L25" i="21"/>
  <c r="M25" i="21"/>
  <c r="K55" i="21"/>
  <c r="L55" i="21"/>
  <c r="M55" i="21"/>
  <c r="L38" i="21"/>
  <c r="K38" i="21"/>
  <c r="M38" i="21"/>
  <c r="L21" i="21"/>
  <c r="M21" i="21"/>
  <c r="K21" i="21"/>
  <c r="K51" i="21"/>
  <c r="M51" i="21"/>
  <c r="L51" i="21"/>
  <c r="K34" i="21"/>
  <c r="L34" i="21"/>
  <c r="M34" i="21"/>
  <c r="K17" i="21"/>
  <c r="L17" i="21"/>
  <c r="M17" i="21"/>
  <c r="L47" i="21"/>
  <c r="M47" i="21"/>
  <c r="K47" i="21"/>
  <c r="L30" i="21"/>
  <c r="K30" i="21"/>
  <c r="M30" i="21"/>
  <c r="L13" i="21"/>
  <c r="M13" i="21"/>
  <c r="K13" i="21"/>
  <c r="K43" i="21"/>
  <c r="L43" i="21"/>
  <c r="M43" i="21"/>
  <c r="K26" i="21"/>
  <c r="L26" i="21"/>
  <c r="M26" i="21"/>
  <c r="K9" i="21"/>
  <c r="L9" i="21"/>
  <c r="M9" i="21"/>
  <c r="K39" i="21"/>
  <c r="L39" i="21"/>
  <c r="M39" i="21"/>
  <c r="L22" i="21"/>
  <c r="K22" i="21"/>
  <c r="M22" i="21"/>
  <c r="L52" i="21"/>
  <c r="M52" i="21"/>
  <c r="K52" i="21"/>
  <c r="K35" i="21"/>
  <c r="L35" i="21"/>
  <c r="M35" i="21"/>
  <c r="K18" i="21"/>
  <c r="L18" i="21"/>
  <c r="M18" i="21"/>
  <c r="L48" i="21"/>
  <c r="M48" i="21"/>
  <c r="K48" i="21"/>
  <c r="L31" i="21"/>
  <c r="M31" i="21"/>
  <c r="K31" i="21"/>
  <c r="L14" i="21"/>
  <c r="M14" i="21"/>
  <c r="K14" i="21"/>
  <c r="L44" i="21"/>
  <c r="M44" i="21"/>
  <c r="K44" i="21"/>
  <c r="K27" i="21"/>
  <c r="L27" i="21"/>
  <c r="M27" i="21"/>
  <c r="K10" i="21"/>
  <c r="L10" i="21"/>
  <c r="M10" i="21"/>
  <c r="L40" i="21"/>
  <c r="M40" i="21"/>
  <c r="K40" i="21"/>
  <c r="K23" i="21"/>
  <c r="L23" i="21"/>
  <c r="M23" i="21"/>
  <c r="L53" i="21"/>
  <c r="M53" i="21"/>
  <c r="K53" i="21"/>
  <c r="L36" i="21"/>
  <c r="M36" i="21"/>
  <c r="K36" i="21"/>
  <c r="K19" i="21"/>
  <c r="M19" i="21"/>
  <c r="L19" i="21"/>
  <c r="K49" i="21"/>
  <c r="L49" i="21"/>
  <c r="M49" i="21"/>
  <c r="L32" i="21"/>
  <c r="M32" i="21"/>
  <c r="K32" i="21"/>
  <c r="L15" i="21"/>
  <c r="M15" i="21"/>
  <c r="K15" i="21"/>
  <c r="L45" i="21"/>
  <c r="M45" i="21"/>
  <c r="K45" i="21"/>
  <c r="L28" i="21"/>
  <c r="M28" i="21"/>
  <c r="K28" i="21"/>
  <c r="K11" i="21"/>
  <c r="L11" i="21"/>
  <c r="M11" i="21"/>
  <c r="K41" i="21"/>
  <c r="L41" i="21"/>
  <c r="M41" i="21"/>
  <c r="L24" i="21"/>
  <c r="M24" i="21"/>
  <c r="K24" i="21"/>
  <c r="L54" i="21"/>
  <c r="K54" i="21"/>
  <c r="M54" i="21"/>
  <c r="L37" i="21"/>
  <c r="M37" i="21"/>
  <c r="K37" i="21"/>
  <c r="J52" i="21"/>
  <c r="H52" i="21"/>
  <c r="Q52" i="21"/>
  <c r="G52" i="21"/>
  <c r="N52" i="21"/>
  <c r="P52" i="21"/>
  <c r="I52" i="21"/>
  <c r="O52" i="21"/>
  <c r="G35" i="21"/>
  <c r="H35" i="21"/>
  <c r="Q35" i="21"/>
  <c r="N35" i="21"/>
  <c r="P35" i="21"/>
  <c r="O35" i="21"/>
  <c r="J35" i="21"/>
  <c r="I35" i="21"/>
  <c r="I48" i="21"/>
  <c r="O48" i="21"/>
  <c r="H48" i="21"/>
  <c r="P48" i="21"/>
  <c r="Q48" i="21"/>
  <c r="G48" i="21"/>
  <c r="N48" i="21"/>
  <c r="J48" i="21"/>
  <c r="P31" i="21"/>
  <c r="N31" i="21"/>
  <c r="Q31" i="21"/>
  <c r="H31" i="21"/>
  <c r="I31" i="21"/>
  <c r="G31" i="21"/>
  <c r="J31" i="21"/>
  <c r="O31" i="21"/>
  <c r="I14" i="21"/>
  <c r="N14" i="21"/>
  <c r="P14" i="21"/>
  <c r="Q14" i="21"/>
  <c r="O14" i="21"/>
  <c r="G14" i="21"/>
  <c r="H14" i="21"/>
  <c r="J14" i="21"/>
  <c r="P44" i="21"/>
  <c r="H44" i="21"/>
  <c r="Q44" i="21"/>
  <c r="J44" i="21"/>
  <c r="G44" i="21"/>
  <c r="O44" i="21"/>
  <c r="N44" i="21"/>
  <c r="I44" i="21"/>
  <c r="O27" i="21"/>
  <c r="I27" i="21"/>
  <c r="Q27" i="21"/>
  <c r="H27" i="21"/>
  <c r="N27" i="21"/>
  <c r="G27" i="21"/>
  <c r="J27" i="21"/>
  <c r="P27" i="21"/>
  <c r="J10" i="21"/>
  <c r="H10" i="21"/>
  <c r="I10" i="21"/>
  <c r="O10" i="21"/>
  <c r="N10" i="21"/>
  <c r="Q10" i="21"/>
  <c r="G10" i="21"/>
  <c r="P10" i="21"/>
  <c r="G40" i="21"/>
  <c r="Q40" i="21"/>
  <c r="N40" i="21"/>
  <c r="J40" i="21"/>
  <c r="O40" i="21"/>
  <c r="H40" i="21"/>
  <c r="P40" i="21"/>
  <c r="I40" i="21"/>
  <c r="P23" i="21"/>
  <c r="O23" i="21"/>
  <c r="N23" i="21"/>
  <c r="H23" i="21"/>
  <c r="I23" i="21"/>
  <c r="G23" i="21"/>
  <c r="J23" i="21"/>
  <c r="Q23" i="21"/>
  <c r="O53" i="21"/>
  <c r="Q53" i="21"/>
  <c r="H53" i="21"/>
  <c r="N53" i="21"/>
  <c r="G53" i="21"/>
  <c r="P53" i="21"/>
  <c r="J53" i="21"/>
  <c r="I53" i="21"/>
  <c r="N36" i="21"/>
  <c r="H36" i="21"/>
  <c r="Q36" i="21"/>
  <c r="O36" i="21"/>
  <c r="P36" i="21"/>
  <c r="J36" i="21"/>
  <c r="I36" i="21"/>
  <c r="G36" i="21"/>
  <c r="J19" i="21"/>
  <c r="H19" i="21"/>
  <c r="I19" i="21"/>
  <c r="O19" i="21"/>
  <c r="Q19" i="21"/>
  <c r="P19" i="21"/>
  <c r="G19" i="21"/>
  <c r="N19" i="21"/>
  <c r="I49" i="21"/>
  <c r="J49" i="21"/>
  <c r="H49" i="21"/>
  <c r="N49" i="21"/>
  <c r="O49" i="21"/>
  <c r="P49" i="21"/>
  <c r="Q49" i="21"/>
  <c r="G49" i="21"/>
  <c r="H32" i="21"/>
  <c r="N32" i="21"/>
  <c r="P32" i="21"/>
  <c r="O32" i="21"/>
  <c r="G32" i="21"/>
  <c r="I32" i="21"/>
  <c r="Q32" i="21"/>
  <c r="J32" i="21"/>
  <c r="I15" i="21"/>
  <c r="O15" i="21"/>
  <c r="G15" i="21"/>
  <c r="H15" i="21"/>
  <c r="N15" i="21"/>
  <c r="J15" i="21"/>
  <c r="Q15" i="21"/>
  <c r="P15" i="21"/>
  <c r="I45" i="21"/>
  <c r="P45" i="21"/>
  <c r="G45" i="21"/>
  <c r="N45" i="21"/>
  <c r="J45" i="21"/>
  <c r="O45" i="21"/>
  <c r="H45" i="21"/>
  <c r="Q45" i="21"/>
  <c r="I28" i="21"/>
  <c r="Q28" i="21"/>
  <c r="N28" i="21"/>
  <c r="O28" i="21"/>
  <c r="H28" i="21"/>
  <c r="P28" i="21"/>
  <c r="J28" i="21"/>
  <c r="G28" i="21"/>
  <c r="O11" i="21"/>
  <c r="Q11" i="21"/>
  <c r="P11" i="21"/>
  <c r="J11" i="21"/>
  <c r="I11" i="21"/>
  <c r="N11" i="21"/>
  <c r="G11" i="21"/>
  <c r="H11" i="21"/>
  <c r="J54" i="21"/>
  <c r="O54" i="21"/>
  <c r="H54" i="21"/>
  <c r="Q54" i="21"/>
  <c r="G54" i="21"/>
  <c r="N54" i="21"/>
  <c r="I54" i="21"/>
  <c r="P54" i="21"/>
  <c r="G20" i="21"/>
  <c r="J20" i="21"/>
  <c r="O20" i="21"/>
  <c r="H20" i="21"/>
  <c r="P20" i="21"/>
  <c r="I20" i="21"/>
  <c r="Q20" i="21"/>
  <c r="N20" i="21"/>
  <c r="H33" i="21"/>
  <c r="G33" i="21"/>
  <c r="P33" i="21"/>
  <c r="Q33" i="21"/>
  <c r="N33" i="21"/>
  <c r="O33" i="21"/>
  <c r="J33" i="21"/>
  <c r="I33" i="21"/>
  <c r="G29" i="21"/>
  <c r="J29" i="21"/>
  <c r="I29" i="21"/>
  <c r="Q29" i="21"/>
  <c r="O29" i="21"/>
  <c r="N29" i="21"/>
  <c r="H29" i="21"/>
  <c r="P29" i="21"/>
  <c r="P12" i="21"/>
  <c r="G12" i="21"/>
  <c r="O12" i="21"/>
  <c r="I12" i="21"/>
  <c r="H12" i="21"/>
  <c r="Q12" i="21"/>
  <c r="J12" i="21"/>
  <c r="N12" i="21"/>
  <c r="J25" i="21"/>
  <c r="N25" i="21"/>
  <c r="G25" i="21"/>
  <c r="I25" i="21"/>
  <c r="P25" i="21"/>
  <c r="Q25" i="21"/>
  <c r="H25" i="21"/>
  <c r="O25" i="21"/>
  <c r="J51" i="21"/>
  <c r="O51" i="21"/>
  <c r="H51" i="21"/>
  <c r="P51" i="21"/>
  <c r="Q51" i="21"/>
  <c r="I51" i="21"/>
  <c r="N51" i="21"/>
  <c r="G51" i="21"/>
  <c r="P17" i="21"/>
  <c r="J17" i="21"/>
  <c r="I17" i="21"/>
  <c r="O17" i="21"/>
  <c r="N17" i="21"/>
  <c r="Q17" i="21"/>
  <c r="G17" i="21"/>
  <c r="H17" i="21"/>
  <c r="O47" i="21"/>
  <c r="G47" i="21"/>
  <c r="N47" i="21"/>
  <c r="J47" i="21"/>
  <c r="H47" i="21"/>
  <c r="Q47" i="21"/>
  <c r="P47" i="21"/>
  <c r="I47" i="21"/>
  <c r="O30" i="21"/>
  <c r="H30" i="21"/>
  <c r="P30" i="21"/>
  <c r="Q30" i="21"/>
  <c r="G30" i="21"/>
  <c r="J30" i="21"/>
  <c r="N30" i="21"/>
  <c r="I30" i="21"/>
  <c r="I13" i="21"/>
  <c r="P13" i="21"/>
  <c r="N13" i="21"/>
  <c r="Q13" i="21"/>
  <c r="O13" i="21"/>
  <c r="G13" i="21"/>
  <c r="H13" i="21"/>
  <c r="J13" i="21"/>
  <c r="Q18" i="21"/>
  <c r="P18" i="21"/>
  <c r="O18" i="21"/>
  <c r="H18" i="21"/>
  <c r="I18" i="21"/>
  <c r="N18" i="21"/>
  <c r="G18" i="21"/>
  <c r="J18" i="21"/>
  <c r="O41" i="21"/>
  <c r="Q41" i="21"/>
  <c r="H41" i="21"/>
  <c r="J41" i="21"/>
  <c r="P41" i="21"/>
  <c r="N41" i="21"/>
  <c r="G41" i="21"/>
  <c r="I41" i="21"/>
  <c r="N24" i="21"/>
  <c r="G24" i="21"/>
  <c r="J24" i="21"/>
  <c r="I24" i="21"/>
  <c r="H24" i="21"/>
  <c r="Q24" i="21"/>
  <c r="O24" i="21"/>
  <c r="P24" i="21"/>
  <c r="Q37" i="21"/>
  <c r="O37" i="21"/>
  <c r="N37" i="21"/>
  <c r="H37" i="21"/>
  <c r="J37" i="21"/>
  <c r="P37" i="21"/>
  <c r="I37" i="21"/>
  <c r="G37" i="21"/>
  <c r="P50" i="21"/>
  <c r="G50" i="21"/>
  <c r="Q50" i="21"/>
  <c r="O50" i="21"/>
  <c r="N50" i="21"/>
  <c r="I50" i="21"/>
  <c r="H50" i="21"/>
  <c r="J50" i="21"/>
  <c r="N16" i="21"/>
  <c r="I16" i="21"/>
  <c r="O16" i="21"/>
  <c r="G16" i="21"/>
  <c r="H16" i="21"/>
  <c r="Q16" i="21"/>
  <c r="P16" i="21"/>
  <c r="J16" i="21"/>
  <c r="Q46" i="21"/>
  <c r="N46" i="21"/>
  <c r="I46" i="21"/>
  <c r="O46" i="21"/>
  <c r="J46" i="21"/>
  <c r="G46" i="21"/>
  <c r="P46" i="21"/>
  <c r="H46" i="21"/>
  <c r="Q42" i="21"/>
  <c r="I42" i="21"/>
  <c r="J42" i="21"/>
  <c r="P42" i="21"/>
  <c r="O42" i="21"/>
  <c r="G42" i="21"/>
  <c r="H42" i="21"/>
  <c r="N42" i="21"/>
  <c r="I55" i="21"/>
  <c r="P55" i="21"/>
  <c r="N55" i="21"/>
  <c r="G55" i="21"/>
  <c r="J55" i="21"/>
  <c r="O55" i="21"/>
  <c r="H55" i="21"/>
  <c r="Q55" i="21"/>
  <c r="P38" i="21"/>
  <c r="Q38" i="21"/>
  <c r="G38" i="21"/>
  <c r="J38" i="21"/>
  <c r="N38" i="21"/>
  <c r="I38" i="21"/>
  <c r="O38" i="21"/>
  <c r="H38" i="21"/>
  <c r="O21" i="21"/>
  <c r="H21" i="21"/>
  <c r="J21" i="21"/>
  <c r="I21" i="21"/>
  <c r="N21" i="21"/>
  <c r="Q21" i="21"/>
  <c r="G21" i="21"/>
  <c r="P21" i="21"/>
  <c r="P34" i="21"/>
  <c r="I34" i="21"/>
  <c r="O34" i="21"/>
  <c r="J34" i="21"/>
  <c r="N34" i="21"/>
  <c r="Q34" i="21"/>
  <c r="H34" i="21"/>
  <c r="G34" i="21"/>
  <c r="N43" i="21"/>
  <c r="O43" i="21"/>
  <c r="G43" i="21"/>
  <c r="P43" i="21"/>
  <c r="Q43" i="21"/>
  <c r="I43" i="21"/>
  <c r="H43" i="21"/>
  <c r="J43" i="21"/>
  <c r="N26" i="21"/>
  <c r="H26" i="21"/>
  <c r="P26" i="21"/>
  <c r="J26" i="21"/>
  <c r="O26" i="21"/>
  <c r="I26" i="21"/>
  <c r="Q26" i="21"/>
  <c r="G26" i="21"/>
  <c r="O9" i="21"/>
  <c r="P9" i="21"/>
  <c r="Q9" i="21"/>
  <c r="I9" i="21"/>
  <c r="G9" i="21"/>
  <c r="H9" i="21"/>
  <c r="J9" i="21"/>
  <c r="N9" i="21"/>
  <c r="I39" i="21"/>
  <c r="H39" i="21"/>
  <c r="J39" i="21"/>
  <c r="N39" i="21"/>
  <c r="G39" i="21"/>
  <c r="Q39" i="21"/>
  <c r="P39" i="21"/>
  <c r="O39" i="21"/>
  <c r="P22" i="21"/>
  <c r="I22" i="21"/>
  <c r="Q22" i="21"/>
  <c r="J22" i="21"/>
  <c r="O22" i="21"/>
  <c r="N22" i="21"/>
  <c r="H22" i="21"/>
  <c r="G22" i="21"/>
  <c r="Y17" i="22" l="1"/>
  <c r="AA17" i="22" s="1"/>
  <c r="AC10" i="22"/>
  <c r="Y7" i="22"/>
  <c r="AA7" i="22" s="1"/>
  <c r="Y10" i="22"/>
  <c r="AA10" i="22" s="1"/>
  <c r="AC13" i="22"/>
  <c r="AB17" i="22"/>
  <c r="Y15" i="22"/>
  <c r="AA15" i="22" s="1"/>
  <c r="AC15" i="22"/>
  <c r="Y13" i="22"/>
  <c r="AA13" i="22" s="1"/>
  <c r="AC17" i="22"/>
  <c r="AC12" i="22"/>
  <c r="Y16" i="22"/>
  <c r="AA16" i="22" s="1"/>
  <c r="Y8" i="22"/>
  <c r="AA8" i="22" s="1"/>
  <c r="AC16" i="22"/>
  <c r="AC14" i="22"/>
  <c r="AC7" i="22"/>
  <c r="Y9" i="22"/>
  <c r="AA9" i="22" s="1"/>
  <c r="AB9" i="22"/>
  <c r="AB8" i="22"/>
  <c r="AB16" i="22"/>
  <c r="AC11" i="22"/>
  <c r="Y12" i="22"/>
  <c r="AA12" i="22" s="1"/>
  <c r="AC8" i="22"/>
  <c r="Y11" i="22"/>
  <c r="AA11" i="22" s="1"/>
  <c r="AB10" i="22"/>
  <c r="AB12" i="22"/>
  <c r="A1" i="45" l="1"/>
  <c r="Z18" i="22" l="1"/>
  <c r="A1" i="44"/>
  <c r="A1" i="42"/>
  <c r="A1" i="41"/>
  <c r="AC18" i="22" l="1"/>
  <c r="Y18" i="22"/>
  <c r="AA18" i="22" s="1"/>
  <c r="AB18" i="22"/>
  <c r="H70" i="41"/>
  <c r="H68" i="41"/>
  <c r="H65" i="41"/>
  <c r="H62" i="41"/>
  <c r="H71" i="41"/>
  <c r="H74" i="41"/>
  <c r="H73" i="41"/>
  <c r="H60" i="41"/>
  <c r="H69" i="41"/>
  <c r="H72" i="41"/>
  <c r="A1" i="37" l="1"/>
  <c r="A1" i="36"/>
  <c r="A1" i="33"/>
  <c r="A1" i="32" l="1"/>
  <c r="Z19" i="22" l="1"/>
  <c r="Z20" i="22"/>
  <c r="A1" i="27"/>
  <c r="AC19" i="22" l="1"/>
  <c r="Y19" i="22"/>
  <c r="AA19" i="22" s="1"/>
  <c r="Y20" i="22"/>
  <c r="AA20" i="22" s="1"/>
  <c r="AB19" i="22"/>
  <c r="Z27" i="22"/>
  <c r="AC20" i="22"/>
  <c r="Z23" i="22"/>
  <c r="Z22" i="22"/>
  <c r="Z21" i="22"/>
  <c r="Z26" i="22"/>
  <c r="Z24" i="22"/>
  <c r="Z33" i="22"/>
  <c r="Z32" i="22"/>
  <c r="Z50" i="22"/>
  <c r="Z38" i="22"/>
  <c r="Z40" i="22"/>
  <c r="R14" i="21"/>
  <c r="Z39" i="22"/>
  <c r="R38" i="21"/>
  <c r="Z46" i="22"/>
  <c r="AB20" i="22"/>
  <c r="Z36" i="22"/>
  <c r="Z43" i="22"/>
  <c r="Z29" i="22"/>
  <c r="Z30" i="22"/>
  <c r="Z31" i="22"/>
  <c r="Z25" i="22"/>
  <c r="Z52" i="22"/>
  <c r="Z47" i="22"/>
  <c r="Z35" i="22"/>
  <c r="Z42" i="22"/>
  <c r="Z41" i="22"/>
  <c r="Z49" i="22"/>
  <c r="Z37" i="22"/>
  <c r="Z28" i="22"/>
  <c r="Z53" i="22"/>
  <c r="Z48" i="22"/>
  <c r="Z44" i="22"/>
  <c r="Z34" i="22"/>
  <c r="Z51" i="22"/>
  <c r="Y30" i="22"/>
  <c r="Z45" i="22"/>
  <c r="A1" i="23"/>
  <c r="A1" i="22"/>
  <c r="H58" i="23" s="1"/>
  <c r="A1" i="21"/>
  <c r="F58" i="23" s="1"/>
  <c r="G58" i="23" l="1"/>
  <c r="AA30" i="22"/>
  <c r="AC22" i="22"/>
  <c r="AC26" i="22"/>
  <c r="Y27" i="22"/>
  <c r="AA27" i="22" s="1"/>
  <c r="Y26" i="22"/>
  <c r="AA26" i="22" s="1"/>
  <c r="AB22" i="22"/>
  <c r="AB21" i="22"/>
  <c r="R17" i="21"/>
  <c r="R18" i="21"/>
  <c r="Y22" i="22"/>
  <c r="AA22" i="22" s="1"/>
  <c r="Y41" i="22"/>
  <c r="AA41" i="22" s="1"/>
  <c r="AB26" i="22"/>
  <c r="AC28" i="22"/>
  <c r="Y25" i="22"/>
  <c r="AA25" i="22" s="1"/>
  <c r="R39" i="21"/>
  <c r="R15" i="21"/>
  <c r="AB25" i="22"/>
  <c r="R42" i="21"/>
  <c r="AC42" i="22"/>
  <c r="AB24" i="22"/>
  <c r="R12" i="21"/>
  <c r="AC24" i="22"/>
  <c r="Y23" i="22"/>
  <c r="AA23" i="22" s="1"/>
  <c r="Y33" i="22"/>
  <c r="AA33" i="22" s="1"/>
  <c r="R29" i="21"/>
  <c r="Y45" i="22"/>
  <c r="AA45" i="22" s="1"/>
  <c r="R20" i="21"/>
  <c r="R10" i="21"/>
  <c r="Y51" i="22"/>
  <c r="AA51" i="22" s="1"/>
  <c r="Y29" i="22"/>
  <c r="AA29" i="22" s="1"/>
  <c r="AC23" i="22"/>
  <c r="R9" i="21"/>
  <c r="AC21" i="22"/>
  <c r="AC45" i="22"/>
  <c r="R48" i="21"/>
  <c r="R44" i="21"/>
  <c r="AC25" i="22"/>
  <c r="R49" i="21"/>
  <c r="R32" i="21"/>
  <c r="R45" i="21"/>
  <c r="R21" i="21"/>
  <c r="AC47" i="22"/>
  <c r="R22" i="21"/>
  <c r="R51" i="21"/>
  <c r="R25" i="21"/>
  <c r="Y49" i="22"/>
  <c r="AA49" i="22" s="1"/>
  <c r="R43" i="21"/>
  <c r="R28" i="21"/>
  <c r="AC29" i="22"/>
  <c r="Y32" i="22"/>
  <c r="AA32" i="22" s="1"/>
  <c r="Y42" i="22"/>
  <c r="AA42" i="22" s="1"/>
  <c r="Y31" i="22"/>
  <c r="AA31" i="22" s="1"/>
  <c r="Y40" i="22"/>
  <c r="AA40" i="22" s="1"/>
  <c r="R54" i="21"/>
  <c r="R47" i="21"/>
  <c r="R55" i="21"/>
  <c r="AC31" i="22"/>
  <c r="Y21" i="22"/>
  <c r="AA21" i="22" s="1"/>
  <c r="R53" i="21"/>
  <c r="AC44" i="22"/>
  <c r="R33" i="21"/>
  <c r="AC27" i="22"/>
  <c r="AC34" i="22"/>
  <c r="Y50" i="22"/>
  <c r="AA50" i="22" s="1"/>
  <c r="R26" i="21"/>
  <c r="AC30" i="22"/>
  <c r="AC46" i="22"/>
  <c r="Y24" i="22"/>
  <c r="AA24" i="22" s="1"/>
  <c r="AC53" i="22"/>
  <c r="AB23" i="22"/>
  <c r="AB47" i="22"/>
  <c r="Y48" i="22"/>
  <c r="AA48" i="22" s="1"/>
  <c r="AB44" i="22"/>
  <c r="AB45" i="22"/>
  <c r="Y37" i="22"/>
  <c r="AA37" i="22" s="1"/>
  <c r="AB29" i="22"/>
  <c r="AC40" i="22"/>
  <c r="AB46" i="22"/>
  <c r="Y44" i="22"/>
  <c r="AA44" i="22" s="1"/>
  <c r="AC52" i="22"/>
  <c r="Y53" i="22"/>
  <c r="AA53" i="22" s="1"/>
  <c r="AC39" i="22"/>
  <c r="AC35" i="22"/>
  <c r="AB52" i="22"/>
  <c r="AB37" i="22"/>
  <c r="R37" i="21"/>
  <c r="Y52" i="22"/>
  <c r="AA52" i="22" s="1"/>
  <c r="R30" i="21"/>
  <c r="Y35" i="22"/>
  <c r="AA35" i="22" s="1"/>
  <c r="Y47" i="22"/>
  <c r="AA47" i="22" s="1"/>
  <c r="AC48" i="22"/>
  <c r="R41" i="21"/>
  <c r="AC43" i="22"/>
  <c r="R19" i="21"/>
  <c r="R34" i="21"/>
  <c r="AC36" i="22"/>
  <c r="AB32" i="22"/>
  <c r="AB27" i="22"/>
  <c r="R36" i="21"/>
  <c r="AB28" i="22"/>
  <c r="Y46" i="22"/>
  <c r="AA46" i="22" s="1"/>
  <c r="Y28" i="22"/>
  <c r="AA28" i="22" s="1"/>
  <c r="AB49" i="22"/>
  <c r="Y34" i="22"/>
  <c r="AA34" i="22" s="1"/>
  <c r="Y39" i="22"/>
  <c r="AA39" i="22" s="1"/>
  <c r="R23" i="21"/>
  <c r="AC33" i="22"/>
  <c r="AB42" i="22"/>
  <c r="Y43" i="22"/>
  <c r="AA43" i="22" s="1"/>
  <c r="R40" i="21"/>
  <c r="AB38" i="22"/>
  <c r="AC32" i="22"/>
  <c r="R35" i="21"/>
  <c r="AB43" i="22"/>
  <c r="R27" i="21"/>
  <c r="AB48" i="22"/>
  <c r="AB50" i="22"/>
  <c r="AB35" i="22"/>
  <c r="AB40" i="22"/>
  <c r="G94" i="23" s="1"/>
  <c r="AC51" i="22"/>
  <c r="R52" i="21"/>
  <c r="Y38" i="22"/>
  <c r="AA38" i="22" s="1"/>
  <c r="R46" i="21"/>
  <c r="AB31" i="22"/>
  <c r="AC37" i="22"/>
  <c r="AB41" i="22"/>
  <c r="R31" i="21"/>
  <c r="R11" i="21"/>
  <c r="AC49" i="22"/>
  <c r="AC50" i="22"/>
  <c r="AB51" i="22"/>
  <c r="AB33" i="22"/>
  <c r="R50" i="21"/>
  <c r="AB30" i="22"/>
  <c r="AB53" i="22"/>
  <c r="AB36" i="22"/>
  <c r="R13" i="21"/>
  <c r="R16" i="21"/>
  <c r="AC38" i="22"/>
  <c r="AB39" i="22"/>
  <c r="R24" i="21"/>
  <c r="AB34" i="22"/>
  <c r="AC41" i="22"/>
  <c r="Y36" i="22"/>
  <c r="AA36" i="22" s="1"/>
  <c r="A1" i="15" l="1"/>
  <c r="A1" i="4"/>
  <c r="J2" i="42" l="1"/>
  <c r="K2" i="42" l="1"/>
  <c r="J34" i="33" l="1"/>
  <c r="J28" i="33"/>
  <c r="J35" i="33"/>
  <c r="J33" i="33"/>
  <c r="J27" i="33"/>
  <c r="J41" i="33"/>
  <c r="J14" i="33"/>
  <c r="J46" i="33"/>
  <c r="J44" i="33"/>
  <c r="J23" i="33"/>
  <c r="J42" i="33"/>
  <c r="J16" i="33"/>
  <c r="J22" i="33"/>
  <c r="J25" i="33"/>
  <c r="J47" i="33"/>
  <c r="J26" i="33"/>
  <c r="J21" i="33"/>
  <c r="J38" i="33"/>
  <c r="J39" i="33"/>
  <c r="J20" i="33"/>
  <c r="J15" i="33"/>
  <c r="J43" i="33"/>
  <c r="J45" i="33"/>
  <c r="J24" i="33"/>
  <c r="J19" i="33"/>
  <c r="J17" i="33"/>
  <c r="J37" i="33"/>
  <c r="J13" i="33"/>
  <c r="J32" i="33"/>
  <c r="J40" i="33"/>
  <c r="J18" i="33"/>
  <c r="J36" i="33"/>
  <c r="L2" i="42"/>
  <c r="J51" i="33" l="1"/>
  <c r="J62" i="33"/>
  <c r="J55" i="33"/>
  <c r="J56" i="33"/>
  <c r="K44" i="33"/>
  <c r="K23" i="33"/>
  <c r="K34" i="33"/>
  <c r="K28" i="33"/>
  <c r="K35" i="33"/>
  <c r="K19" i="33"/>
  <c r="K22" i="33"/>
  <c r="K14" i="33"/>
  <c r="K33" i="33"/>
  <c r="K27" i="33"/>
  <c r="K41" i="33"/>
  <c r="K46" i="33"/>
  <c r="K25" i="33"/>
  <c r="K42" i="33"/>
  <c r="K16" i="33"/>
  <c r="K24" i="33"/>
  <c r="K47" i="33"/>
  <c r="K26" i="33"/>
  <c r="K43" i="33"/>
  <c r="K38" i="33"/>
  <c r="K39" i="33"/>
  <c r="K20" i="33"/>
  <c r="K15" i="33"/>
  <c r="K45" i="33"/>
  <c r="K21" i="33"/>
  <c r="K37" i="33"/>
  <c r="K40" i="33"/>
  <c r="K17" i="33"/>
  <c r="K32" i="33"/>
  <c r="K18" i="33"/>
  <c r="K36" i="33"/>
  <c r="K13" i="33"/>
  <c r="J63" i="33"/>
  <c r="J60" i="33"/>
  <c r="J53" i="33"/>
  <c r="J65" i="33"/>
  <c r="J58" i="33"/>
  <c r="J61" i="33"/>
  <c r="J57" i="33"/>
  <c r="J66" i="33"/>
  <c r="J64" i="33"/>
  <c r="J59" i="33"/>
  <c r="J54" i="33"/>
  <c r="J52" i="33"/>
  <c r="M2" i="42"/>
  <c r="K64" i="33" l="1"/>
  <c r="K55" i="33"/>
  <c r="K61" i="33"/>
  <c r="K51" i="33"/>
  <c r="L38" i="33"/>
  <c r="L24" i="33"/>
  <c r="L44" i="33"/>
  <c r="L23" i="33"/>
  <c r="L20" i="33"/>
  <c r="L45" i="33"/>
  <c r="L19" i="33"/>
  <c r="L43" i="33"/>
  <c r="L46" i="33"/>
  <c r="L25" i="33"/>
  <c r="L34" i="33"/>
  <c r="L28" i="33"/>
  <c r="L39" i="33"/>
  <c r="L42" i="33"/>
  <c r="L16" i="33"/>
  <c r="L15" i="33"/>
  <c r="L14" i="33"/>
  <c r="L35" i="33"/>
  <c r="L22" i="33"/>
  <c r="L33" i="33"/>
  <c r="L27" i="33"/>
  <c r="L41" i="33"/>
  <c r="L47" i="33"/>
  <c r="L26" i="33"/>
  <c r="L17" i="33"/>
  <c r="L37" i="33"/>
  <c r="L13" i="33"/>
  <c r="L21" i="33"/>
  <c r="L18" i="33"/>
  <c r="L40" i="33"/>
  <c r="L36" i="33"/>
  <c r="L32" i="33"/>
  <c r="K57" i="33"/>
  <c r="K56" i="33"/>
  <c r="K60" i="33"/>
  <c r="K63" i="33"/>
  <c r="K54" i="33"/>
  <c r="K53" i="33"/>
  <c r="K62" i="33"/>
  <c r="K66" i="33"/>
  <c r="K58" i="33"/>
  <c r="K65" i="33"/>
  <c r="K52" i="33"/>
  <c r="K59" i="33"/>
  <c r="N2" i="42"/>
  <c r="L55" i="33" l="1"/>
  <c r="L51" i="33"/>
  <c r="M46" i="33"/>
  <c r="M25" i="33"/>
  <c r="M39" i="33"/>
  <c r="M15" i="33"/>
  <c r="M45" i="33"/>
  <c r="M38" i="33"/>
  <c r="M47" i="33"/>
  <c r="M33" i="33"/>
  <c r="M44" i="33"/>
  <c r="M23" i="33"/>
  <c r="M22" i="33"/>
  <c r="M27" i="33"/>
  <c r="M41" i="33"/>
  <c r="M34" i="33"/>
  <c r="M28" i="33"/>
  <c r="M24" i="33"/>
  <c r="M35" i="33"/>
  <c r="M19" i="33"/>
  <c r="M43" i="33"/>
  <c r="M42" i="33"/>
  <c r="M16" i="33"/>
  <c r="M26" i="33"/>
  <c r="M14" i="33"/>
  <c r="M20" i="33"/>
  <c r="M18" i="33"/>
  <c r="M21" i="33"/>
  <c r="M36" i="33"/>
  <c r="M13" i="33"/>
  <c r="M17" i="33"/>
  <c r="M40" i="33"/>
  <c r="M37" i="33"/>
  <c r="M32" i="33"/>
  <c r="L56" i="33"/>
  <c r="L59" i="33"/>
  <c r="L60" i="33"/>
  <c r="L54" i="33"/>
  <c r="L52" i="33"/>
  <c r="L58" i="33"/>
  <c r="L61" i="33"/>
  <c r="L64" i="33"/>
  <c r="L53" i="33"/>
  <c r="L65" i="33"/>
  <c r="L62" i="33"/>
  <c r="L63" i="33"/>
  <c r="L57" i="33"/>
  <c r="L66" i="33"/>
  <c r="O2" i="42"/>
  <c r="M62" i="33" l="1"/>
  <c r="M59" i="33"/>
  <c r="M65" i="33"/>
  <c r="N41" i="33"/>
  <c r="N16" i="33"/>
  <c r="N47" i="33"/>
  <c r="N15" i="33"/>
  <c r="N24" i="33"/>
  <c r="N35" i="33"/>
  <c r="N19" i="33"/>
  <c r="N43" i="33"/>
  <c r="N22" i="33"/>
  <c r="N46" i="33"/>
  <c r="N25" i="33"/>
  <c r="N18" i="33"/>
  <c r="N39" i="33"/>
  <c r="N33" i="33"/>
  <c r="N38" i="33"/>
  <c r="N27" i="33"/>
  <c r="N44" i="33"/>
  <c r="N23" i="33"/>
  <c r="N26" i="33"/>
  <c r="N20" i="33"/>
  <c r="N34" i="33"/>
  <c r="N28" i="33"/>
  <c r="N14" i="33"/>
  <c r="N42" i="33"/>
  <c r="N45" i="33"/>
  <c r="N21" i="33"/>
  <c r="N40" i="33"/>
  <c r="N37" i="33"/>
  <c r="N36" i="33"/>
  <c r="N17" i="33"/>
  <c r="N13" i="33"/>
  <c r="N32" i="33"/>
  <c r="M52" i="33"/>
  <c r="M66" i="33"/>
  <c r="M53" i="33"/>
  <c r="M56" i="33"/>
  <c r="M60" i="33"/>
  <c r="M63" i="33"/>
  <c r="M54" i="33"/>
  <c r="M57" i="33"/>
  <c r="M64" i="33"/>
  <c r="M51" i="33"/>
  <c r="M61" i="33"/>
  <c r="M58" i="33"/>
  <c r="M55" i="33"/>
  <c r="P2" i="42"/>
  <c r="Q2" i="42"/>
  <c r="N58" i="33" l="1"/>
  <c r="N61" i="33"/>
  <c r="O34" i="33"/>
  <c r="O23" i="33"/>
  <c r="O43" i="33"/>
  <c r="O20" i="33"/>
  <c r="O42" i="33"/>
  <c r="O28" i="33"/>
  <c r="O16" i="33"/>
  <c r="O22" i="33"/>
  <c r="O41" i="33"/>
  <c r="O27" i="33"/>
  <c r="O15" i="33"/>
  <c r="O46" i="33"/>
  <c r="O38" i="33"/>
  <c r="O47" i="33"/>
  <c r="O25" i="33"/>
  <c r="O39" i="33"/>
  <c r="O26" i="33"/>
  <c r="O24" i="33"/>
  <c r="O33" i="33"/>
  <c r="O19" i="33"/>
  <c r="O44" i="33"/>
  <c r="O14" i="33"/>
  <c r="O45" i="33"/>
  <c r="O35" i="33"/>
  <c r="O18" i="33"/>
  <c r="O37" i="33"/>
  <c r="O40" i="33"/>
  <c r="O59" i="33" s="1"/>
  <c r="O36" i="33"/>
  <c r="O55" i="33" s="1"/>
  <c r="N55" i="33"/>
  <c r="N63" i="33"/>
  <c r="N65" i="33"/>
  <c r="N56" i="33"/>
  <c r="N52" i="33"/>
  <c r="N53" i="33"/>
  <c r="N51" i="33"/>
  <c r="N64" i="33"/>
  <c r="N62" i="33"/>
  <c r="N66" i="33"/>
  <c r="N60" i="33"/>
  <c r="N59" i="33"/>
  <c r="N57" i="33"/>
  <c r="N54" i="33"/>
  <c r="R2" i="42"/>
  <c r="O61" i="33" l="1"/>
  <c r="O56" i="33"/>
  <c r="O64" i="33"/>
  <c r="Q38" i="33"/>
  <c r="Q25" i="33"/>
  <c r="Q19" i="33"/>
  <c r="Q20" i="33"/>
  <c r="Q46" i="33"/>
  <c r="Q44" i="33"/>
  <c r="Q14" i="33"/>
  <c r="Q39" i="33"/>
  <c r="Q35" i="33"/>
  <c r="Q33" i="33"/>
  <c r="Q22" i="33"/>
  <c r="Q34" i="33"/>
  <c r="Q23" i="33"/>
  <c r="Q41" i="33"/>
  <c r="Q15" i="33"/>
  <c r="Q42" i="33"/>
  <c r="Q28" i="33"/>
  <c r="Q24" i="33"/>
  <c r="Q43" i="33"/>
  <c r="Q16" i="33"/>
  <c r="Q27" i="33"/>
  <c r="Q47" i="33"/>
  <c r="Q26" i="33"/>
  <c r="Q45" i="33"/>
  <c r="Q18" i="33"/>
  <c r="Q37" i="33"/>
  <c r="Q40" i="33"/>
  <c r="Q59" i="33" s="1"/>
  <c r="Q36" i="33"/>
  <c r="Q55" i="33" s="1"/>
  <c r="P44" i="33"/>
  <c r="P14" i="33"/>
  <c r="P41" i="33"/>
  <c r="P27" i="33"/>
  <c r="P46" i="33"/>
  <c r="P34" i="33"/>
  <c r="P23" i="33"/>
  <c r="P15" i="33"/>
  <c r="P38" i="33"/>
  <c r="P42" i="33"/>
  <c r="P28" i="33"/>
  <c r="P25" i="33"/>
  <c r="P47" i="33"/>
  <c r="P45" i="33"/>
  <c r="P35" i="33"/>
  <c r="P24" i="33"/>
  <c r="P33" i="33"/>
  <c r="P22" i="33"/>
  <c r="P19" i="33"/>
  <c r="P39" i="33"/>
  <c r="P26" i="33"/>
  <c r="P43" i="33"/>
  <c r="P16" i="33"/>
  <c r="P20" i="33"/>
  <c r="P40" i="33"/>
  <c r="P59" i="33" s="1"/>
  <c r="P18" i="33"/>
  <c r="P37" i="33"/>
  <c r="P36" i="33"/>
  <c r="P55" i="33" s="1"/>
  <c r="O54" i="33"/>
  <c r="O62" i="33"/>
  <c r="O60" i="33"/>
  <c r="O58" i="33"/>
  <c r="O63" i="33"/>
  <c r="O52" i="33"/>
  <c r="O57" i="33"/>
  <c r="O65" i="33"/>
  <c r="O53" i="33"/>
  <c r="O66" i="33"/>
  <c r="S2" i="42"/>
  <c r="Q56" i="33" l="1"/>
  <c r="P62" i="33"/>
  <c r="R46" i="33"/>
  <c r="R35" i="33"/>
  <c r="R24" i="33"/>
  <c r="R33" i="33"/>
  <c r="R15" i="33"/>
  <c r="R38" i="33"/>
  <c r="R25" i="33"/>
  <c r="R19" i="33"/>
  <c r="R39" i="33"/>
  <c r="R20" i="33"/>
  <c r="R44" i="33"/>
  <c r="R14" i="33"/>
  <c r="R43" i="33"/>
  <c r="R41" i="33"/>
  <c r="R34" i="33"/>
  <c r="R23" i="33"/>
  <c r="R45" i="33"/>
  <c r="R16" i="33"/>
  <c r="R22" i="33"/>
  <c r="R27" i="33"/>
  <c r="R42" i="33"/>
  <c r="R28" i="33"/>
  <c r="R47" i="33"/>
  <c r="R26" i="33"/>
  <c r="R40" i="33"/>
  <c r="R59" i="33" s="1"/>
  <c r="R18" i="33"/>
  <c r="R36" i="33"/>
  <c r="R55" i="33" s="1"/>
  <c r="R37" i="33"/>
  <c r="P52" i="33"/>
  <c r="Q58" i="33"/>
  <c r="P65" i="33"/>
  <c r="Q61" i="33"/>
  <c r="Q65" i="33"/>
  <c r="Q53" i="33"/>
  <c r="P56" i="33"/>
  <c r="P58" i="33"/>
  <c r="Q64" i="33"/>
  <c r="P61" i="33"/>
  <c r="Q52" i="33"/>
  <c r="P57" i="33"/>
  <c r="P53" i="33"/>
  <c r="P66" i="33"/>
  <c r="P64" i="33"/>
  <c r="P63" i="33"/>
  <c r="P60" i="33"/>
  <c r="Q54" i="33"/>
  <c r="Q66" i="33"/>
  <c r="Q63" i="33"/>
  <c r="P54" i="33"/>
  <c r="Q62" i="33"/>
  <c r="Q60" i="33"/>
  <c r="Q57" i="33"/>
  <c r="R65" i="33" l="1"/>
  <c r="S41" i="33"/>
  <c r="H41" i="33" s="1"/>
  <c r="S27" i="33"/>
  <c r="S20" i="33"/>
  <c r="S15" i="33"/>
  <c r="S28" i="33"/>
  <c r="S39" i="33"/>
  <c r="H39" i="33" s="1"/>
  <c r="S26" i="33"/>
  <c r="S45" i="33"/>
  <c r="H45" i="33" s="1"/>
  <c r="S33" i="33"/>
  <c r="H33" i="33" s="1"/>
  <c r="S46" i="33"/>
  <c r="H46" i="33" s="1"/>
  <c r="S16" i="33"/>
  <c r="S38" i="33"/>
  <c r="H38" i="33" s="1"/>
  <c r="S25" i="33"/>
  <c r="S19" i="33"/>
  <c r="S44" i="33"/>
  <c r="H44" i="33" s="1"/>
  <c r="S14" i="33"/>
  <c r="S47" i="33"/>
  <c r="H47" i="33" s="1"/>
  <c r="S35" i="33"/>
  <c r="H35" i="33" s="1"/>
  <c r="S24" i="33"/>
  <c r="S43" i="33"/>
  <c r="H43" i="33" s="1"/>
  <c r="S22" i="33"/>
  <c r="S34" i="33"/>
  <c r="H34" i="33" s="1"/>
  <c r="S23" i="33"/>
  <c r="S42" i="33"/>
  <c r="H42" i="33" s="1"/>
  <c r="S36" i="33"/>
  <c r="S18" i="33"/>
  <c r="S37" i="33"/>
  <c r="H37" i="33" s="1"/>
  <c r="S40" i="33"/>
  <c r="R62" i="33"/>
  <c r="R64" i="33"/>
  <c r="R57" i="33"/>
  <c r="R58" i="33"/>
  <c r="R52" i="33"/>
  <c r="R61" i="33"/>
  <c r="R56" i="33"/>
  <c r="R53" i="33"/>
  <c r="R66" i="33"/>
  <c r="R60" i="33"/>
  <c r="R54" i="33"/>
  <c r="R63" i="33"/>
  <c r="H17" i="33"/>
  <c r="H21" i="33"/>
  <c r="H13" i="33"/>
  <c r="H51" i="33"/>
  <c r="H32" i="33"/>
  <c r="H20" i="33" l="1"/>
  <c r="S58" i="33"/>
  <c r="H58" i="33" s="1"/>
  <c r="H27" i="33"/>
  <c r="S65" i="33"/>
  <c r="H65" i="33" s="1"/>
  <c r="H15" i="33"/>
  <c r="S53" i="33"/>
  <c r="H53" i="33" s="1"/>
  <c r="S59" i="33"/>
  <c r="H59" i="33" s="1"/>
  <c r="H22" i="33"/>
  <c r="S60" i="33"/>
  <c r="H60" i="33" s="1"/>
  <c r="H16" i="33"/>
  <c r="S54" i="33"/>
  <c r="H54" i="33" s="1"/>
  <c r="H18" i="33"/>
  <c r="S56" i="33"/>
  <c r="H56" i="33" s="1"/>
  <c r="H26" i="33"/>
  <c r="S64" i="33"/>
  <c r="H64" i="33" s="1"/>
  <c r="H25" i="33"/>
  <c r="S63" i="33"/>
  <c r="H63" i="33" s="1"/>
  <c r="H14" i="33"/>
  <c r="S52" i="33"/>
  <c r="H52" i="33" s="1"/>
  <c r="H36" i="33"/>
  <c r="S55" i="33"/>
  <c r="H55" i="33" s="1"/>
  <c r="H28" i="33"/>
  <c r="S66" i="33"/>
  <c r="H66" i="33" s="1"/>
  <c r="H24" i="33"/>
  <c r="S62" i="33"/>
  <c r="H62" i="33" s="1"/>
  <c r="H19" i="33"/>
  <c r="S57" i="33"/>
  <c r="H57" i="33" s="1"/>
  <c r="H23" i="33"/>
  <c r="S61" i="33"/>
  <c r="H61" i="33" s="1"/>
  <c r="H40" i="33"/>
  <c r="H61" i="41" l="1"/>
  <c r="H66" i="41"/>
  <c r="K13" i="44" l="1"/>
  <c r="K25" i="41" s="1"/>
  <c r="K41" i="41" s="1"/>
  <c r="K24" i="42" s="1"/>
  <c r="L13" i="44"/>
  <c r="L25" i="41" s="1"/>
  <c r="L41" i="41" s="1"/>
  <c r="L24" i="42" s="1"/>
  <c r="L32" i="44"/>
  <c r="L76" i="41" s="1"/>
  <c r="L92" i="41" s="1"/>
  <c r="L59" i="42" s="1"/>
  <c r="M13" i="44"/>
  <c r="M25" i="41" s="1"/>
  <c r="M41" i="41" s="1"/>
  <c r="M24" i="42" s="1"/>
  <c r="M32" i="44"/>
  <c r="M76" i="41" s="1"/>
  <c r="M92" i="41" s="1"/>
  <c r="M59" i="42" s="1"/>
  <c r="O13" i="44"/>
  <c r="O25" i="41" s="1"/>
  <c r="O41" i="41" s="1"/>
  <c r="O24" i="42" s="1"/>
  <c r="O32" i="44"/>
  <c r="O76" i="41" s="1"/>
  <c r="O92" i="41" s="1"/>
  <c r="O59" i="42" s="1"/>
  <c r="P32" i="44"/>
  <c r="P76" i="41" s="1"/>
  <c r="P92" i="41" s="1"/>
  <c r="P59" i="42" s="1"/>
  <c r="Q13" i="44"/>
  <c r="Q25" i="41" s="1"/>
  <c r="Q41" i="41" s="1"/>
  <c r="Q24" i="42" s="1"/>
  <c r="Q32" i="44"/>
  <c r="Q76" i="41" s="1"/>
  <c r="Q92" i="41" s="1"/>
  <c r="Q59" i="42" s="1"/>
  <c r="P13" i="44"/>
  <c r="P25" i="41" s="1"/>
  <c r="P41" i="41" s="1"/>
  <c r="P24" i="42" s="1"/>
  <c r="S13" i="44"/>
  <c r="S25" i="41" s="1"/>
  <c r="S41" i="41" s="1"/>
  <c r="S24" i="42" s="1"/>
  <c r="S32" i="44"/>
  <c r="S76" i="41" s="1"/>
  <c r="S92" i="41" s="1"/>
  <c r="S59" i="42" s="1"/>
  <c r="K19" i="44"/>
  <c r="K31" i="41" s="1"/>
  <c r="K47" i="41" s="1"/>
  <c r="K30" i="42" s="1"/>
  <c r="J38" i="44"/>
  <c r="J82" i="41" s="1"/>
  <c r="J98" i="41" s="1"/>
  <c r="J65" i="42" s="1"/>
  <c r="J19" i="44"/>
  <c r="J31" i="41" s="1"/>
  <c r="J47" i="41" s="1"/>
  <c r="J30" i="42" s="1"/>
  <c r="K38" i="44"/>
  <c r="K82" i="41" s="1"/>
  <c r="K98" i="41" s="1"/>
  <c r="K65" i="42" s="1"/>
  <c r="L38" i="44"/>
  <c r="L82" i="41" s="1"/>
  <c r="L98" i="41" s="1"/>
  <c r="L65" i="42" s="1"/>
  <c r="L19" i="44"/>
  <c r="L31" i="41" s="1"/>
  <c r="L47" i="41" s="1"/>
  <c r="L30" i="42" s="1"/>
  <c r="M19" i="44"/>
  <c r="M31" i="41" s="1"/>
  <c r="M47" i="41" s="1"/>
  <c r="M30" i="42" s="1"/>
  <c r="M38" i="44"/>
  <c r="M82" i="41" s="1"/>
  <c r="M98" i="41" s="1"/>
  <c r="M65" i="42" s="1"/>
  <c r="N38" i="44"/>
  <c r="N82" i="41" s="1"/>
  <c r="N98" i="41" s="1"/>
  <c r="N65" i="42" s="1"/>
  <c r="N19" i="44"/>
  <c r="N31" i="41" s="1"/>
  <c r="N47" i="41" s="1"/>
  <c r="N30" i="42" s="1"/>
  <c r="O38" i="44"/>
  <c r="O82" i="41" s="1"/>
  <c r="O98" i="41" s="1"/>
  <c r="O65" i="42" s="1"/>
  <c r="O19" i="44"/>
  <c r="O31" i="41" s="1"/>
  <c r="O47" i="41" s="1"/>
  <c r="O30" i="42" s="1"/>
  <c r="Q38" i="44"/>
  <c r="Q82" i="41" s="1"/>
  <c r="Q98" i="41" s="1"/>
  <c r="Q65" i="42" s="1"/>
  <c r="P19" i="44"/>
  <c r="P31" i="41" s="1"/>
  <c r="P47" i="41" s="1"/>
  <c r="P30" i="42" s="1"/>
  <c r="Q19" i="44"/>
  <c r="Q31" i="41" s="1"/>
  <c r="Q47" i="41" s="1"/>
  <c r="Q30" i="42" s="1"/>
  <c r="P38" i="44"/>
  <c r="P82" i="41" s="1"/>
  <c r="P98" i="41" s="1"/>
  <c r="P65" i="42" s="1"/>
  <c r="R38" i="44"/>
  <c r="R82" i="41" s="1"/>
  <c r="R98" i="41" s="1"/>
  <c r="R65" i="42" s="1"/>
  <c r="R19" i="44"/>
  <c r="R31" i="41" s="1"/>
  <c r="R47" i="41" s="1"/>
  <c r="R30" i="42" s="1"/>
  <c r="S19" i="44"/>
  <c r="S31" i="41" s="1"/>
  <c r="S47" i="41" s="1"/>
  <c r="S30" i="42" s="1"/>
  <c r="S38" i="44"/>
  <c r="S82" i="41" s="1"/>
  <c r="S98" i="41" s="1"/>
  <c r="S65" i="42" s="1"/>
  <c r="M44" i="44"/>
  <c r="M88" i="41" s="1"/>
  <c r="M104" i="41" s="1"/>
  <c r="M71" i="42" s="1"/>
  <c r="J25" i="44"/>
  <c r="J37" i="41" s="1"/>
  <c r="J53" i="41" s="1"/>
  <c r="J36" i="42" s="1"/>
  <c r="J44" i="44"/>
  <c r="J88" i="41" s="1"/>
  <c r="J104" i="41" s="1"/>
  <c r="J71" i="42" s="1"/>
  <c r="K25" i="44"/>
  <c r="K37" i="41" s="1"/>
  <c r="K53" i="41" s="1"/>
  <c r="K36" i="42" s="1"/>
  <c r="K44" i="44"/>
  <c r="K88" i="41" s="1"/>
  <c r="K104" i="41" s="1"/>
  <c r="K71" i="42" s="1"/>
  <c r="L25" i="44"/>
  <c r="L37" i="41" s="1"/>
  <c r="L53" i="41" s="1"/>
  <c r="L36" i="42" s="1"/>
  <c r="L44" i="44"/>
  <c r="L88" i="41" s="1"/>
  <c r="L104" i="41" s="1"/>
  <c r="L71" i="42" s="1"/>
  <c r="M25" i="44"/>
  <c r="M37" i="41" s="1"/>
  <c r="M53" i="41" s="1"/>
  <c r="M36" i="42" s="1"/>
  <c r="N44" i="44"/>
  <c r="N88" i="41" s="1"/>
  <c r="N104" i="41" s="1"/>
  <c r="N71" i="42" s="1"/>
  <c r="N25" i="44"/>
  <c r="N37" i="41" s="1"/>
  <c r="N53" i="41" s="1"/>
  <c r="N36" i="42" s="1"/>
  <c r="O44" i="44"/>
  <c r="O88" i="41" s="1"/>
  <c r="O104" i="41" s="1"/>
  <c r="O71" i="42" s="1"/>
  <c r="O25" i="44"/>
  <c r="O37" i="41" s="1"/>
  <c r="O53" i="41" s="1"/>
  <c r="O36" i="42" s="1"/>
  <c r="Q25" i="44"/>
  <c r="Q37" i="41" s="1"/>
  <c r="Q53" i="41" s="1"/>
  <c r="Q36" i="42" s="1"/>
  <c r="P25" i="44"/>
  <c r="P37" i="41" s="1"/>
  <c r="P53" i="41" s="1"/>
  <c r="P36" i="42" s="1"/>
  <c r="P44" i="44"/>
  <c r="P88" i="41" s="1"/>
  <c r="P104" i="41" s="1"/>
  <c r="P71" i="42" s="1"/>
  <c r="Q44" i="44"/>
  <c r="Q88" i="41" s="1"/>
  <c r="Q104" i="41" s="1"/>
  <c r="Q71" i="42" s="1"/>
  <c r="R25" i="44"/>
  <c r="R37" i="41" s="1"/>
  <c r="R53" i="41" s="1"/>
  <c r="R36" i="42" s="1"/>
  <c r="R44" i="44"/>
  <c r="R88" i="41" s="1"/>
  <c r="R104" i="41" s="1"/>
  <c r="R71" i="42" s="1"/>
  <c r="S44" i="44"/>
  <c r="S88" i="41" s="1"/>
  <c r="S104" i="41" s="1"/>
  <c r="S71" i="42" s="1"/>
  <c r="S25" i="44"/>
  <c r="S37" i="41" s="1"/>
  <c r="S53" i="41" s="1"/>
  <c r="S36" i="42" s="1"/>
  <c r="O17" i="44"/>
  <c r="O29" i="41" s="1"/>
  <c r="J17" i="44"/>
  <c r="J29" i="41" s="1"/>
  <c r="J36" i="44"/>
  <c r="J80" i="41" s="1"/>
  <c r="K17" i="44"/>
  <c r="K29" i="41" s="1"/>
  <c r="K36" i="44"/>
  <c r="K80" i="41" s="1"/>
  <c r="L36" i="44"/>
  <c r="L80" i="41" s="1"/>
  <c r="L17" i="44"/>
  <c r="L29" i="41" s="1"/>
  <c r="M17" i="44"/>
  <c r="M29" i="41" s="1"/>
  <c r="M36" i="44"/>
  <c r="M80" i="41" s="1"/>
  <c r="N36" i="44"/>
  <c r="N80" i="41" s="1"/>
  <c r="N17" i="44"/>
  <c r="N29" i="41" s="1"/>
  <c r="O36" i="44"/>
  <c r="O80" i="41" s="1"/>
  <c r="Q17" i="44"/>
  <c r="Q29" i="41" s="1"/>
  <c r="Q36" i="44"/>
  <c r="Q80" i="41" s="1"/>
  <c r="P36" i="44"/>
  <c r="P80" i="41" s="1"/>
  <c r="P17" i="44"/>
  <c r="R17" i="44"/>
  <c r="R29" i="41" s="1"/>
  <c r="R36" i="44"/>
  <c r="R80" i="41" s="1"/>
  <c r="S36" i="44"/>
  <c r="S80" i="41" s="1"/>
  <c r="S17" i="44"/>
  <c r="S29" i="41" s="1"/>
  <c r="S46" i="44"/>
  <c r="S90" i="41" s="1"/>
  <c r="S106" i="41" s="1"/>
  <c r="S73" i="42" s="1"/>
  <c r="J27" i="44"/>
  <c r="J39" i="41" s="1"/>
  <c r="J55" i="41" s="1"/>
  <c r="J38" i="42" s="1"/>
  <c r="J46" i="44"/>
  <c r="J90" i="41" s="1"/>
  <c r="J106" i="41" s="1"/>
  <c r="J73" i="42" s="1"/>
  <c r="K27" i="44"/>
  <c r="K39" i="41" s="1"/>
  <c r="K55" i="41" s="1"/>
  <c r="K38" i="42" s="1"/>
  <c r="K46" i="44"/>
  <c r="K90" i="41" s="1"/>
  <c r="K106" i="41" s="1"/>
  <c r="K73" i="42" s="1"/>
  <c r="L46" i="44"/>
  <c r="L90" i="41" s="1"/>
  <c r="L106" i="41" s="1"/>
  <c r="L73" i="42" s="1"/>
  <c r="L27" i="44"/>
  <c r="L39" i="41" s="1"/>
  <c r="L55" i="41" s="1"/>
  <c r="L38" i="42" s="1"/>
  <c r="M27" i="44"/>
  <c r="M39" i="41" s="1"/>
  <c r="M55" i="41" s="1"/>
  <c r="M38" i="42" s="1"/>
  <c r="M46" i="44"/>
  <c r="M90" i="41" s="1"/>
  <c r="M106" i="41" s="1"/>
  <c r="M73" i="42" s="1"/>
  <c r="N46" i="44"/>
  <c r="N90" i="41" s="1"/>
  <c r="N106" i="41" s="1"/>
  <c r="N73" i="42" s="1"/>
  <c r="N27" i="44"/>
  <c r="N39" i="41" s="1"/>
  <c r="N55" i="41" s="1"/>
  <c r="N38" i="42" s="1"/>
  <c r="O46" i="44"/>
  <c r="O90" i="41" s="1"/>
  <c r="O106" i="41" s="1"/>
  <c r="O73" i="42" s="1"/>
  <c r="O27" i="44"/>
  <c r="O39" i="41" s="1"/>
  <c r="O55" i="41" s="1"/>
  <c r="O38" i="42" s="1"/>
  <c r="P46" i="44"/>
  <c r="P90" i="41" s="1"/>
  <c r="P106" i="41" s="1"/>
  <c r="P73" i="42" s="1"/>
  <c r="P27" i="44"/>
  <c r="P39" i="41" s="1"/>
  <c r="P55" i="41" s="1"/>
  <c r="P38" i="42" s="1"/>
  <c r="Q27" i="44"/>
  <c r="Q39" i="41" s="1"/>
  <c r="Q55" i="41" s="1"/>
  <c r="Q38" i="42" s="1"/>
  <c r="Q46" i="44"/>
  <c r="Q90" i="41" s="1"/>
  <c r="Q106" i="41" s="1"/>
  <c r="Q73" i="42" s="1"/>
  <c r="R46" i="44"/>
  <c r="R90" i="41" s="1"/>
  <c r="R106" i="41" s="1"/>
  <c r="R73" i="42" s="1"/>
  <c r="R27" i="44"/>
  <c r="R39" i="41" s="1"/>
  <c r="R55" i="41" s="1"/>
  <c r="R38" i="42" s="1"/>
  <c r="S27" i="44"/>
  <c r="S39" i="41" s="1"/>
  <c r="S55" i="41" s="1"/>
  <c r="S38" i="42" s="1"/>
  <c r="M26" i="44"/>
  <c r="M38" i="41" s="1"/>
  <c r="M54" i="41" s="1"/>
  <c r="M37" i="42" s="1"/>
  <c r="J26" i="44"/>
  <c r="J38" i="41" s="1"/>
  <c r="J54" i="41" s="1"/>
  <c r="J37" i="42" s="1"/>
  <c r="J45" i="44"/>
  <c r="J89" i="41" s="1"/>
  <c r="J105" i="41" s="1"/>
  <c r="J72" i="42" s="1"/>
  <c r="K45" i="44"/>
  <c r="K89" i="41" s="1"/>
  <c r="K105" i="41" s="1"/>
  <c r="K72" i="42" s="1"/>
  <c r="K26" i="44"/>
  <c r="K38" i="41" s="1"/>
  <c r="K54" i="41" s="1"/>
  <c r="K37" i="42" s="1"/>
  <c r="L45" i="44"/>
  <c r="L89" i="41" s="1"/>
  <c r="L105" i="41" s="1"/>
  <c r="L72" i="42" s="1"/>
  <c r="L26" i="44"/>
  <c r="L38" i="41" s="1"/>
  <c r="L54" i="41" s="1"/>
  <c r="L37" i="42" s="1"/>
  <c r="M45" i="44"/>
  <c r="M89" i="41" s="1"/>
  <c r="M105" i="41" s="1"/>
  <c r="M72" i="42" s="1"/>
  <c r="N45" i="44"/>
  <c r="N89" i="41" s="1"/>
  <c r="N105" i="41" s="1"/>
  <c r="N72" i="42" s="1"/>
  <c r="N26" i="44"/>
  <c r="N38" i="41" s="1"/>
  <c r="N54" i="41" s="1"/>
  <c r="N37" i="42" s="1"/>
  <c r="O45" i="44"/>
  <c r="O89" i="41" s="1"/>
  <c r="O105" i="41" s="1"/>
  <c r="O72" i="42" s="1"/>
  <c r="O26" i="44"/>
  <c r="O38" i="41" s="1"/>
  <c r="O54" i="41" s="1"/>
  <c r="O37" i="42" s="1"/>
  <c r="Q45" i="44"/>
  <c r="Q89" i="41" s="1"/>
  <c r="Q105" i="41" s="1"/>
  <c r="Q72" i="42" s="1"/>
  <c r="P26" i="44"/>
  <c r="P38" i="41" s="1"/>
  <c r="P54" i="41" s="1"/>
  <c r="P37" i="42" s="1"/>
  <c r="P45" i="44"/>
  <c r="P89" i="41" s="1"/>
  <c r="P105" i="41" s="1"/>
  <c r="P72" i="42" s="1"/>
  <c r="Q26" i="44"/>
  <c r="Q38" i="41" s="1"/>
  <c r="Q54" i="41" s="1"/>
  <c r="Q37" i="42" s="1"/>
  <c r="R26" i="44"/>
  <c r="R38" i="41" s="1"/>
  <c r="R54" i="41" s="1"/>
  <c r="R37" i="42" s="1"/>
  <c r="R45" i="44"/>
  <c r="R89" i="41" s="1"/>
  <c r="R105" i="41" s="1"/>
  <c r="R72" i="42" s="1"/>
  <c r="S26" i="44"/>
  <c r="S38" i="41" s="1"/>
  <c r="S54" i="41" s="1"/>
  <c r="S37" i="42" s="1"/>
  <c r="S45" i="44"/>
  <c r="S89" i="41" s="1"/>
  <c r="S105" i="41" s="1"/>
  <c r="S72" i="42" s="1"/>
  <c r="J21" i="44"/>
  <c r="J33" i="41" s="1"/>
  <c r="J49" i="41" s="1"/>
  <c r="J32" i="42" s="1"/>
  <c r="J40" i="44"/>
  <c r="J84" i="41" s="1"/>
  <c r="J100" i="41" s="1"/>
  <c r="J67" i="42" s="1"/>
  <c r="K40" i="44"/>
  <c r="K84" i="41" s="1"/>
  <c r="K100" i="41" s="1"/>
  <c r="K67" i="42" s="1"/>
  <c r="K21" i="44"/>
  <c r="K33" i="41" s="1"/>
  <c r="K49" i="41" s="1"/>
  <c r="K32" i="42" s="1"/>
  <c r="L21" i="44"/>
  <c r="L33" i="41" s="1"/>
  <c r="L49" i="41" s="1"/>
  <c r="L32" i="42" s="1"/>
  <c r="L40" i="44"/>
  <c r="L84" i="41" s="1"/>
  <c r="L100" i="41" s="1"/>
  <c r="L67" i="42" s="1"/>
  <c r="M40" i="44"/>
  <c r="M84" i="41" s="1"/>
  <c r="M100" i="41" s="1"/>
  <c r="M67" i="42" s="1"/>
  <c r="M21" i="44"/>
  <c r="M33" i="41" s="1"/>
  <c r="M49" i="41" s="1"/>
  <c r="M32" i="42" s="1"/>
  <c r="N21" i="44"/>
  <c r="N33" i="41" s="1"/>
  <c r="N49" i="41" s="1"/>
  <c r="N32" i="42" s="1"/>
  <c r="N40" i="44"/>
  <c r="N84" i="41" s="1"/>
  <c r="N100" i="41" s="1"/>
  <c r="N67" i="42" s="1"/>
  <c r="O21" i="44"/>
  <c r="O33" i="41" s="1"/>
  <c r="O49" i="41" s="1"/>
  <c r="O32" i="42" s="1"/>
  <c r="O40" i="44"/>
  <c r="O84" i="41" s="1"/>
  <c r="O100" i="41" s="1"/>
  <c r="O67" i="42" s="1"/>
  <c r="P21" i="44"/>
  <c r="P33" i="41" s="1"/>
  <c r="P49" i="41" s="1"/>
  <c r="P32" i="42" s="1"/>
  <c r="Q40" i="44"/>
  <c r="Q84" i="41" s="1"/>
  <c r="Q100" i="41" s="1"/>
  <c r="Q67" i="42" s="1"/>
  <c r="Q21" i="44"/>
  <c r="Q33" i="41" s="1"/>
  <c r="Q49" i="41" s="1"/>
  <c r="Q32" i="42" s="1"/>
  <c r="P40" i="44"/>
  <c r="P84" i="41" s="1"/>
  <c r="P100" i="41" s="1"/>
  <c r="P67" i="42" s="1"/>
  <c r="R40" i="44"/>
  <c r="R84" i="41" s="1"/>
  <c r="R100" i="41" s="1"/>
  <c r="R67" i="42" s="1"/>
  <c r="R21" i="44"/>
  <c r="R33" i="41" s="1"/>
  <c r="R49" i="41" s="1"/>
  <c r="R32" i="42" s="1"/>
  <c r="S40" i="44"/>
  <c r="S84" i="41" s="1"/>
  <c r="S100" i="41" s="1"/>
  <c r="S67" i="42" s="1"/>
  <c r="S21" i="44"/>
  <c r="S33" i="41" s="1"/>
  <c r="S49" i="41" s="1"/>
  <c r="S32" i="42" s="1"/>
  <c r="M23" i="44"/>
  <c r="M35" i="41" s="1"/>
  <c r="M51" i="41" s="1"/>
  <c r="M34" i="42" s="1"/>
  <c r="J23" i="44"/>
  <c r="J35" i="41" s="1"/>
  <c r="J51" i="41" s="1"/>
  <c r="J34" i="42" s="1"/>
  <c r="J42" i="44"/>
  <c r="J86" i="41" s="1"/>
  <c r="J102" i="41" s="1"/>
  <c r="J69" i="42" s="1"/>
  <c r="K42" i="44"/>
  <c r="K86" i="41" s="1"/>
  <c r="K102" i="41" s="1"/>
  <c r="K69" i="42" s="1"/>
  <c r="K23" i="44"/>
  <c r="K35" i="41" s="1"/>
  <c r="K51" i="41" s="1"/>
  <c r="K34" i="42" s="1"/>
  <c r="L23" i="44"/>
  <c r="L35" i="41" s="1"/>
  <c r="L51" i="41" s="1"/>
  <c r="L34" i="42" s="1"/>
  <c r="L42" i="44"/>
  <c r="L86" i="41" s="1"/>
  <c r="L102" i="41" s="1"/>
  <c r="L69" i="42" s="1"/>
  <c r="M42" i="44"/>
  <c r="M86" i="41" s="1"/>
  <c r="M102" i="41" s="1"/>
  <c r="M69" i="42" s="1"/>
  <c r="N42" i="44"/>
  <c r="N86" i="41" s="1"/>
  <c r="N102" i="41" s="1"/>
  <c r="N69" i="42" s="1"/>
  <c r="N23" i="44"/>
  <c r="N35" i="41" s="1"/>
  <c r="N51" i="41" s="1"/>
  <c r="N34" i="42" s="1"/>
  <c r="O23" i="44"/>
  <c r="O35" i="41" s="1"/>
  <c r="O51" i="41" s="1"/>
  <c r="O34" i="42" s="1"/>
  <c r="O42" i="44"/>
  <c r="O86" i="41" s="1"/>
  <c r="O102" i="41" s="1"/>
  <c r="O69" i="42" s="1"/>
  <c r="P23" i="44"/>
  <c r="P35" i="41" s="1"/>
  <c r="P51" i="41" s="1"/>
  <c r="P34" i="42" s="1"/>
  <c r="Q23" i="44"/>
  <c r="Q35" i="41" s="1"/>
  <c r="Q51" i="41" s="1"/>
  <c r="Q34" i="42" s="1"/>
  <c r="Q42" i="44"/>
  <c r="Q86" i="41" s="1"/>
  <c r="Q102" i="41" s="1"/>
  <c r="Q69" i="42" s="1"/>
  <c r="P42" i="44"/>
  <c r="P86" i="41" s="1"/>
  <c r="P102" i="41" s="1"/>
  <c r="P69" i="42" s="1"/>
  <c r="R23" i="44"/>
  <c r="R35" i="41" s="1"/>
  <c r="R51" i="41" s="1"/>
  <c r="R34" i="42" s="1"/>
  <c r="R42" i="44"/>
  <c r="R86" i="41" s="1"/>
  <c r="R102" i="41" s="1"/>
  <c r="R69" i="42" s="1"/>
  <c r="S23" i="44"/>
  <c r="S35" i="41" s="1"/>
  <c r="S51" i="41" s="1"/>
  <c r="S34" i="42" s="1"/>
  <c r="S42" i="44"/>
  <c r="S86" i="41" s="1"/>
  <c r="S102" i="41" s="1"/>
  <c r="S69" i="42" s="1"/>
  <c r="J14" i="44"/>
  <c r="J26" i="41" s="1"/>
  <c r="J42" i="41" s="1"/>
  <c r="J25" i="42" s="1"/>
  <c r="J33" i="44"/>
  <c r="J77" i="41" s="1"/>
  <c r="J93" i="41" s="1"/>
  <c r="J60" i="42" s="1"/>
  <c r="K33" i="44"/>
  <c r="K77" i="41" s="1"/>
  <c r="K93" i="41" s="1"/>
  <c r="K60" i="42" s="1"/>
  <c r="K14" i="44"/>
  <c r="K26" i="41" s="1"/>
  <c r="K42" i="41" s="1"/>
  <c r="K25" i="42" s="1"/>
  <c r="L33" i="44"/>
  <c r="L77" i="41" s="1"/>
  <c r="L93" i="41" s="1"/>
  <c r="L60" i="42" s="1"/>
  <c r="L14" i="44"/>
  <c r="L26" i="41" s="1"/>
  <c r="L42" i="41" s="1"/>
  <c r="L25" i="42" s="1"/>
  <c r="M14" i="44"/>
  <c r="M26" i="41" s="1"/>
  <c r="M42" i="41" s="1"/>
  <c r="M25" i="42" s="1"/>
  <c r="M33" i="44"/>
  <c r="M77" i="41" s="1"/>
  <c r="M93" i="41" s="1"/>
  <c r="M60" i="42" s="1"/>
  <c r="N33" i="44"/>
  <c r="N77" i="41" s="1"/>
  <c r="N93" i="41" s="1"/>
  <c r="N60" i="42" s="1"/>
  <c r="N14" i="44"/>
  <c r="N26" i="41" s="1"/>
  <c r="N42" i="41" s="1"/>
  <c r="N25" i="42" s="1"/>
  <c r="O33" i="44"/>
  <c r="O77" i="41" s="1"/>
  <c r="O93" i="41" s="1"/>
  <c r="O60" i="42" s="1"/>
  <c r="O14" i="44"/>
  <c r="O26" i="41" s="1"/>
  <c r="O42" i="41" s="1"/>
  <c r="O25" i="42" s="1"/>
  <c r="Q33" i="44"/>
  <c r="Q77" i="41" s="1"/>
  <c r="Q93" i="41" s="1"/>
  <c r="Q60" i="42" s="1"/>
  <c r="P33" i="44"/>
  <c r="P77" i="41" s="1"/>
  <c r="P93" i="41" s="1"/>
  <c r="P60" i="42" s="1"/>
  <c r="Q14" i="44"/>
  <c r="Q26" i="41" s="1"/>
  <c r="Q42" i="41" s="1"/>
  <c r="Q25" i="42" s="1"/>
  <c r="P14" i="44"/>
  <c r="P26" i="41" s="1"/>
  <c r="P42" i="41" s="1"/>
  <c r="P25" i="42" s="1"/>
  <c r="R33" i="44"/>
  <c r="R77" i="41" s="1"/>
  <c r="R93" i="41" s="1"/>
  <c r="R60" i="42" s="1"/>
  <c r="R14" i="44"/>
  <c r="R26" i="41" s="1"/>
  <c r="R42" i="41" s="1"/>
  <c r="R25" i="42" s="1"/>
  <c r="S33" i="44"/>
  <c r="S77" i="41" s="1"/>
  <c r="S93" i="41" s="1"/>
  <c r="S60" i="42" s="1"/>
  <c r="S14" i="44"/>
  <c r="S26" i="41" s="1"/>
  <c r="S42" i="41" s="1"/>
  <c r="S25" i="42" s="1"/>
  <c r="R15" i="44"/>
  <c r="R27" i="41" s="1"/>
  <c r="R43" i="41" s="1"/>
  <c r="R26" i="42" s="1"/>
  <c r="J34" i="44"/>
  <c r="J78" i="41" s="1"/>
  <c r="J94" i="41" s="1"/>
  <c r="J61" i="42" s="1"/>
  <c r="J15" i="44"/>
  <c r="J27" i="41" s="1"/>
  <c r="J43" i="41" s="1"/>
  <c r="J26" i="42" s="1"/>
  <c r="K34" i="44"/>
  <c r="K78" i="41" s="1"/>
  <c r="K94" i="41" s="1"/>
  <c r="K61" i="42" s="1"/>
  <c r="K15" i="44"/>
  <c r="K27" i="41" s="1"/>
  <c r="K43" i="41" s="1"/>
  <c r="K26" i="42" s="1"/>
  <c r="L15" i="44"/>
  <c r="L27" i="41" s="1"/>
  <c r="L43" i="41" s="1"/>
  <c r="L26" i="42" s="1"/>
  <c r="L34" i="44"/>
  <c r="L78" i="41" s="1"/>
  <c r="L94" i="41" s="1"/>
  <c r="L61" i="42" s="1"/>
  <c r="M34" i="44"/>
  <c r="M78" i="41" s="1"/>
  <c r="M94" i="41" s="1"/>
  <c r="M61" i="42" s="1"/>
  <c r="M15" i="44"/>
  <c r="M27" i="41" s="1"/>
  <c r="M43" i="41" s="1"/>
  <c r="M26" i="42" s="1"/>
  <c r="N15" i="44"/>
  <c r="N27" i="41" s="1"/>
  <c r="N43" i="41" s="1"/>
  <c r="N26" i="42" s="1"/>
  <c r="N34" i="44"/>
  <c r="N78" i="41" s="1"/>
  <c r="N94" i="41" s="1"/>
  <c r="N61" i="42" s="1"/>
  <c r="O34" i="44"/>
  <c r="O78" i="41" s="1"/>
  <c r="O94" i="41" s="1"/>
  <c r="O61" i="42" s="1"/>
  <c r="O15" i="44"/>
  <c r="O27" i="41" s="1"/>
  <c r="O43" i="41" s="1"/>
  <c r="O26" i="42" s="1"/>
  <c r="Q15" i="44"/>
  <c r="Q27" i="41" s="1"/>
  <c r="Q43" i="41" s="1"/>
  <c r="Q26" i="42" s="1"/>
  <c r="P34" i="44"/>
  <c r="P78" i="41" s="1"/>
  <c r="P94" i="41" s="1"/>
  <c r="P61" i="42" s="1"/>
  <c r="Q34" i="44"/>
  <c r="Q78" i="41" s="1"/>
  <c r="Q94" i="41" s="1"/>
  <c r="Q61" i="42" s="1"/>
  <c r="P15" i="44"/>
  <c r="P27" i="41" s="1"/>
  <c r="P43" i="41" s="1"/>
  <c r="P26" i="42" s="1"/>
  <c r="R34" i="44"/>
  <c r="R78" i="41" s="1"/>
  <c r="R94" i="41" s="1"/>
  <c r="R61" i="42" s="1"/>
  <c r="S15" i="44"/>
  <c r="S27" i="41" s="1"/>
  <c r="S43" i="41" s="1"/>
  <c r="S26" i="42" s="1"/>
  <c r="S34" i="44"/>
  <c r="S78" i="41" s="1"/>
  <c r="S94" i="41" s="1"/>
  <c r="S61" i="42" s="1"/>
  <c r="J20" i="44"/>
  <c r="J39" i="44"/>
  <c r="J83" i="41" s="1"/>
  <c r="K39" i="44"/>
  <c r="K83" i="41" s="1"/>
  <c r="K20" i="44"/>
  <c r="K32" i="41" s="1"/>
  <c r="L20" i="44"/>
  <c r="L32" i="41" s="1"/>
  <c r="L39" i="44"/>
  <c r="L83" i="41" s="1"/>
  <c r="M39" i="44"/>
  <c r="M83" i="41" s="1"/>
  <c r="M20" i="44"/>
  <c r="M32" i="41" s="1"/>
  <c r="N20" i="44"/>
  <c r="N32" i="41" s="1"/>
  <c r="N39" i="44"/>
  <c r="N83" i="41" s="1"/>
  <c r="O39" i="44"/>
  <c r="O83" i="41" s="1"/>
  <c r="O20" i="44"/>
  <c r="O32" i="41" s="1"/>
  <c r="P39" i="44"/>
  <c r="P83" i="41" s="1"/>
  <c r="P20" i="44"/>
  <c r="P32" i="41" s="1"/>
  <c r="Q20" i="44"/>
  <c r="Q32" i="41" s="1"/>
  <c r="Q39" i="44"/>
  <c r="Q83" i="41" s="1"/>
  <c r="R20" i="44"/>
  <c r="R32" i="41" s="1"/>
  <c r="R39" i="44"/>
  <c r="R83" i="41" s="1"/>
  <c r="S20" i="44"/>
  <c r="S32" i="41" s="1"/>
  <c r="S39" i="44"/>
  <c r="S83" i="41" s="1"/>
  <c r="L43" i="44"/>
  <c r="L87" i="41" s="1"/>
  <c r="L103" i="41" s="1"/>
  <c r="L70" i="42" s="1"/>
  <c r="J24" i="44"/>
  <c r="J36" i="41" s="1"/>
  <c r="J52" i="41" s="1"/>
  <c r="J35" i="42" s="1"/>
  <c r="J43" i="44"/>
  <c r="J87" i="41" s="1"/>
  <c r="J103" i="41" s="1"/>
  <c r="J70" i="42" s="1"/>
  <c r="K24" i="44"/>
  <c r="K36" i="41" s="1"/>
  <c r="K52" i="41" s="1"/>
  <c r="K35" i="42" s="1"/>
  <c r="K43" i="44"/>
  <c r="K87" i="41" s="1"/>
  <c r="K103" i="41" s="1"/>
  <c r="K70" i="42" s="1"/>
  <c r="L24" i="44"/>
  <c r="L36" i="41" s="1"/>
  <c r="L52" i="41" s="1"/>
  <c r="L35" i="42" s="1"/>
  <c r="M43" i="44"/>
  <c r="M87" i="41" s="1"/>
  <c r="M103" i="41" s="1"/>
  <c r="M70" i="42" s="1"/>
  <c r="M24" i="44"/>
  <c r="M36" i="41" s="1"/>
  <c r="M52" i="41" s="1"/>
  <c r="M35" i="42" s="1"/>
  <c r="N24" i="44"/>
  <c r="N36" i="41" s="1"/>
  <c r="N52" i="41" s="1"/>
  <c r="N35" i="42" s="1"/>
  <c r="N43" i="44"/>
  <c r="N87" i="41" s="1"/>
  <c r="N103" i="41" s="1"/>
  <c r="N70" i="42" s="1"/>
  <c r="O43" i="44"/>
  <c r="O87" i="41" s="1"/>
  <c r="O103" i="41" s="1"/>
  <c r="O70" i="42" s="1"/>
  <c r="O24" i="44"/>
  <c r="O36" i="41" s="1"/>
  <c r="O52" i="41" s="1"/>
  <c r="O35" i="42" s="1"/>
  <c r="P43" i="44"/>
  <c r="P87" i="41" s="1"/>
  <c r="P103" i="41" s="1"/>
  <c r="P70" i="42" s="1"/>
  <c r="Q24" i="44"/>
  <c r="Q36" i="41" s="1"/>
  <c r="Q52" i="41" s="1"/>
  <c r="Q35" i="42" s="1"/>
  <c r="Q43" i="44"/>
  <c r="Q87" i="41" s="1"/>
  <c r="Q103" i="41" s="1"/>
  <c r="Q70" i="42" s="1"/>
  <c r="P24" i="44"/>
  <c r="P36" i="41" s="1"/>
  <c r="P52" i="41" s="1"/>
  <c r="P35" i="42" s="1"/>
  <c r="R24" i="44"/>
  <c r="R36" i="41" s="1"/>
  <c r="R52" i="41" s="1"/>
  <c r="R35" i="42" s="1"/>
  <c r="R43" i="44"/>
  <c r="R87" i="41" s="1"/>
  <c r="R103" i="41" s="1"/>
  <c r="R70" i="42" s="1"/>
  <c r="S24" i="44"/>
  <c r="S36" i="41" s="1"/>
  <c r="S52" i="41" s="1"/>
  <c r="S35" i="42" s="1"/>
  <c r="S43" i="44"/>
  <c r="S87" i="41" s="1"/>
  <c r="S103" i="41" s="1"/>
  <c r="S70" i="42" s="1"/>
  <c r="O37" i="44"/>
  <c r="O81" i="41" s="1"/>
  <c r="O97" i="41" s="1"/>
  <c r="O64" i="42" s="1"/>
  <c r="J37" i="44"/>
  <c r="J81" i="41" s="1"/>
  <c r="J97" i="41" s="1"/>
  <c r="J64" i="42" s="1"/>
  <c r="J18" i="44"/>
  <c r="J30" i="41" s="1"/>
  <c r="J46" i="41" s="1"/>
  <c r="J29" i="42" s="1"/>
  <c r="K37" i="44"/>
  <c r="K81" i="41" s="1"/>
  <c r="K97" i="41" s="1"/>
  <c r="K64" i="42" s="1"/>
  <c r="K18" i="44"/>
  <c r="K30" i="41" s="1"/>
  <c r="K46" i="41" s="1"/>
  <c r="K29" i="42" s="1"/>
  <c r="L37" i="44"/>
  <c r="L81" i="41" s="1"/>
  <c r="L97" i="41" s="1"/>
  <c r="L64" i="42" s="1"/>
  <c r="L18" i="44"/>
  <c r="L30" i="41" s="1"/>
  <c r="L46" i="41" s="1"/>
  <c r="L29" i="42" s="1"/>
  <c r="M18" i="44"/>
  <c r="M30" i="41" s="1"/>
  <c r="M46" i="41" s="1"/>
  <c r="M29" i="42" s="1"/>
  <c r="M37" i="44"/>
  <c r="M81" i="41" s="1"/>
  <c r="M97" i="41" s="1"/>
  <c r="M64" i="42" s="1"/>
  <c r="N18" i="44"/>
  <c r="N30" i="41" s="1"/>
  <c r="N46" i="41" s="1"/>
  <c r="N29" i="42" s="1"/>
  <c r="N37" i="44"/>
  <c r="N81" i="41" s="1"/>
  <c r="N97" i="41" s="1"/>
  <c r="N64" i="42" s="1"/>
  <c r="O18" i="44"/>
  <c r="O30" i="41" s="1"/>
  <c r="O46" i="41" s="1"/>
  <c r="O29" i="42" s="1"/>
  <c r="Q18" i="44"/>
  <c r="Q30" i="41" s="1"/>
  <c r="Q46" i="41" s="1"/>
  <c r="Q29" i="42" s="1"/>
  <c r="P37" i="44"/>
  <c r="P81" i="41" s="1"/>
  <c r="P97" i="41" s="1"/>
  <c r="P64" i="42" s="1"/>
  <c r="P18" i="44"/>
  <c r="P30" i="41" s="1"/>
  <c r="P46" i="41" s="1"/>
  <c r="P29" i="42" s="1"/>
  <c r="Q37" i="44"/>
  <c r="Q81" i="41" s="1"/>
  <c r="Q97" i="41" s="1"/>
  <c r="Q64" i="42" s="1"/>
  <c r="R37" i="44"/>
  <c r="R81" i="41" s="1"/>
  <c r="R97" i="41" s="1"/>
  <c r="R64" i="42" s="1"/>
  <c r="R18" i="44"/>
  <c r="R30" i="41" s="1"/>
  <c r="R46" i="41" s="1"/>
  <c r="R29" i="42" s="1"/>
  <c r="S37" i="44"/>
  <c r="S81" i="41" s="1"/>
  <c r="S97" i="41" s="1"/>
  <c r="S64" i="42" s="1"/>
  <c r="S18" i="44"/>
  <c r="S30" i="41" s="1"/>
  <c r="S46" i="41" s="1"/>
  <c r="S29" i="42" s="1"/>
  <c r="J22" i="44"/>
  <c r="J34" i="41" s="1"/>
  <c r="J50" i="41" s="1"/>
  <c r="J33" i="42" s="1"/>
  <c r="J41" i="44"/>
  <c r="J85" i="41" s="1"/>
  <c r="J101" i="41" s="1"/>
  <c r="J68" i="42" s="1"/>
  <c r="K22" i="44"/>
  <c r="K34" i="41" s="1"/>
  <c r="K50" i="41" s="1"/>
  <c r="K33" i="42" s="1"/>
  <c r="K41" i="44"/>
  <c r="K85" i="41" s="1"/>
  <c r="K101" i="41" s="1"/>
  <c r="K68" i="42" s="1"/>
  <c r="L41" i="44"/>
  <c r="L85" i="41" s="1"/>
  <c r="L101" i="41" s="1"/>
  <c r="L68" i="42" s="1"/>
  <c r="L22" i="44"/>
  <c r="L34" i="41" s="1"/>
  <c r="L50" i="41" s="1"/>
  <c r="L33" i="42" s="1"/>
  <c r="M41" i="44"/>
  <c r="M85" i="41" s="1"/>
  <c r="M101" i="41" s="1"/>
  <c r="M68" i="42" s="1"/>
  <c r="M22" i="44"/>
  <c r="M34" i="41" s="1"/>
  <c r="M50" i="41" s="1"/>
  <c r="M33" i="42" s="1"/>
  <c r="N41" i="44"/>
  <c r="N85" i="41" s="1"/>
  <c r="N101" i="41" s="1"/>
  <c r="N68" i="42" s="1"/>
  <c r="N22" i="44"/>
  <c r="N34" i="41" s="1"/>
  <c r="N50" i="41" s="1"/>
  <c r="N33" i="42" s="1"/>
  <c r="O41" i="44"/>
  <c r="O85" i="41" s="1"/>
  <c r="O101" i="41" s="1"/>
  <c r="O68" i="42" s="1"/>
  <c r="O22" i="44"/>
  <c r="O34" i="41" s="1"/>
  <c r="O50" i="41" s="1"/>
  <c r="O33" i="42" s="1"/>
  <c r="P22" i="44"/>
  <c r="P34" i="41" s="1"/>
  <c r="P50" i="41" s="1"/>
  <c r="P33" i="42" s="1"/>
  <c r="P41" i="44"/>
  <c r="P85" i="41" s="1"/>
  <c r="P101" i="41" s="1"/>
  <c r="P68" i="42" s="1"/>
  <c r="Q22" i="44"/>
  <c r="Q34" i="41" s="1"/>
  <c r="Q50" i="41" s="1"/>
  <c r="Q33" i="42" s="1"/>
  <c r="Q41" i="44"/>
  <c r="Q85" i="41" s="1"/>
  <c r="Q101" i="41" s="1"/>
  <c r="Q68" i="42" s="1"/>
  <c r="R22" i="44"/>
  <c r="R34" i="41" s="1"/>
  <c r="R50" i="41" s="1"/>
  <c r="R33" i="42" s="1"/>
  <c r="R41" i="44"/>
  <c r="R85" i="41" s="1"/>
  <c r="R101" i="41" s="1"/>
  <c r="R68" i="42" s="1"/>
  <c r="S22" i="44"/>
  <c r="S34" i="41" s="1"/>
  <c r="S50" i="41" s="1"/>
  <c r="S33" i="42" s="1"/>
  <c r="S41" i="44"/>
  <c r="S85" i="41" s="1"/>
  <c r="S101" i="41" s="1"/>
  <c r="S68" i="42" s="1"/>
  <c r="J12" i="44"/>
  <c r="J31" i="44"/>
  <c r="J75" i="41" s="1"/>
  <c r="K12" i="44"/>
  <c r="K24" i="41" s="1"/>
  <c r="K31" i="44"/>
  <c r="K75" i="41" s="1"/>
  <c r="L12" i="44"/>
  <c r="L24" i="41" s="1"/>
  <c r="L31" i="44"/>
  <c r="L75" i="41" s="1"/>
  <c r="M31" i="44"/>
  <c r="M75" i="41" s="1"/>
  <c r="M12" i="44"/>
  <c r="M24" i="41" s="1"/>
  <c r="N12" i="44"/>
  <c r="N24" i="41" s="1"/>
  <c r="N31" i="44"/>
  <c r="N75" i="41" s="1"/>
  <c r="O12" i="44"/>
  <c r="O24" i="41" s="1"/>
  <c r="O31" i="44"/>
  <c r="O75" i="41" s="1"/>
  <c r="Q12" i="44"/>
  <c r="Q24" i="41" s="1"/>
  <c r="P31" i="44"/>
  <c r="P75" i="41" s="1"/>
  <c r="Q31" i="44"/>
  <c r="Q75" i="41" s="1"/>
  <c r="P12" i="44"/>
  <c r="P24" i="41" s="1"/>
  <c r="R31" i="44"/>
  <c r="R75" i="41" s="1"/>
  <c r="R12" i="44"/>
  <c r="R24" i="41" s="1"/>
  <c r="S31" i="44"/>
  <c r="S75" i="41" s="1"/>
  <c r="S12" i="44"/>
  <c r="S24" i="41" s="1"/>
  <c r="J35" i="44"/>
  <c r="J79" i="41" s="1"/>
  <c r="J16" i="44"/>
  <c r="K16" i="44"/>
  <c r="K28" i="41" s="1"/>
  <c r="K35" i="44"/>
  <c r="K79" i="41" s="1"/>
  <c r="L35" i="44"/>
  <c r="L79" i="41" s="1"/>
  <c r="L16" i="44"/>
  <c r="L28" i="41" s="1"/>
  <c r="M16" i="44"/>
  <c r="M28" i="41" s="1"/>
  <c r="M35" i="44"/>
  <c r="M79" i="41" s="1"/>
  <c r="N35" i="44"/>
  <c r="N79" i="41" s="1"/>
  <c r="N16" i="44"/>
  <c r="N28" i="41" s="1"/>
  <c r="O35" i="44"/>
  <c r="O79" i="41" s="1"/>
  <c r="O16" i="44"/>
  <c r="O28" i="41" s="1"/>
  <c r="P35" i="44"/>
  <c r="P79" i="41" s="1"/>
  <c r="Q16" i="44"/>
  <c r="Q28" i="41" s="1"/>
  <c r="Q35" i="44"/>
  <c r="Q79" i="41" s="1"/>
  <c r="P16" i="44"/>
  <c r="P28" i="41" s="1"/>
  <c r="R35" i="44"/>
  <c r="R79" i="41" s="1"/>
  <c r="R16" i="44"/>
  <c r="R28" i="41" s="1"/>
  <c r="S16" i="44"/>
  <c r="S28" i="41" s="1"/>
  <c r="S35" i="44"/>
  <c r="S79" i="41" s="1"/>
  <c r="J96" i="42" l="1"/>
  <c r="K104" i="42"/>
  <c r="S95" i="42"/>
  <c r="O95" i="42"/>
  <c r="K95" i="42"/>
  <c r="N104" i="42"/>
  <c r="R100" i="42"/>
  <c r="N100" i="42"/>
  <c r="Q100" i="42"/>
  <c r="Q95" i="42"/>
  <c r="J99" i="42"/>
  <c r="L95" i="42"/>
  <c r="M102" i="42"/>
  <c r="K107" i="42"/>
  <c r="S106" i="42"/>
  <c r="P96" i="42"/>
  <c r="P108" i="42"/>
  <c r="L108" i="42"/>
  <c r="N106" i="42"/>
  <c r="L100" i="42"/>
  <c r="L103" i="42"/>
  <c r="R99" i="42"/>
  <c r="P105" i="42"/>
  <c r="M105" i="42"/>
  <c r="M96" i="42"/>
  <c r="Q102" i="42"/>
  <c r="O107" i="42"/>
  <c r="O103" i="42"/>
  <c r="N107" i="42"/>
  <c r="K102" i="42"/>
  <c r="O108" i="42"/>
  <c r="O106" i="42"/>
  <c r="P94" i="42"/>
  <c r="O96" i="42"/>
  <c r="K96" i="42"/>
  <c r="M106" i="42"/>
  <c r="P99" i="42"/>
  <c r="L99" i="42"/>
  <c r="N103" i="42"/>
  <c r="O105" i="42"/>
  <c r="R95" i="42"/>
  <c r="N95" i="42"/>
  <c r="S102" i="42"/>
  <c r="L105" i="42"/>
  <c r="K99" i="42"/>
  <c r="Q107" i="42"/>
  <c r="S108" i="42"/>
  <c r="O100" i="42"/>
  <c r="M103" i="42"/>
  <c r="S99" i="42"/>
  <c r="O99" i="42"/>
  <c r="P95" i="42"/>
  <c r="R102" i="42"/>
  <c r="L107" i="42"/>
  <c r="R108" i="42"/>
  <c r="N108" i="42"/>
  <c r="J100" i="42"/>
  <c r="L94" i="42"/>
  <c r="M94" i="42"/>
  <c r="O94" i="42"/>
  <c r="Q94" i="42"/>
  <c r="S94" i="42"/>
  <c r="K100" i="42"/>
  <c r="M100" i="42"/>
  <c r="P100" i="42"/>
  <c r="S100" i="42"/>
  <c r="J106" i="42"/>
  <c r="K106" i="42"/>
  <c r="L106" i="42"/>
  <c r="Q106" i="42"/>
  <c r="P106" i="42"/>
  <c r="R106" i="42"/>
  <c r="J108" i="42"/>
  <c r="K108" i="42"/>
  <c r="M108" i="42"/>
  <c r="Q108" i="42"/>
  <c r="M107" i="42"/>
  <c r="J107" i="42"/>
  <c r="P107" i="42"/>
  <c r="R107" i="42"/>
  <c r="S107" i="42"/>
  <c r="J102" i="42"/>
  <c r="L102" i="42"/>
  <c r="N102" i="42"/>
  <c r="O102" i="42"/>
  <c r="P102" i="42"/>
  <c r="M104" i="42"/>
  <c r="J104" i="42"/>
  <c r="L104" i="42"/>
  <c r="O104" i="42"/>
  <c r="P104" i="42"/>
  <c r="Q104" i="42"/>
  <c r="R104" i="42"/>
  <c r="S104" i="42"/>
  <c r="J95" i="42"/>
  <c r="M95" i="42"/>
  <c r="R96" i="42"/>
  <c r="L96" i="42"/>
  <c r="N96" i="42"/>
  <c r="Q96" i="42"/>
  <c r="S96" i="42"/>
  <c r="J105" i="42"/>
  <c r="K105" i="42"/>
  <c r="N105" i="42"/>
  <c r="Q105" i="42"/>
  <c r="R105" i="42"/>
  <c r="S105" i="42"/>
  <c r="M99" i="42"/>
  <c r="N99" i="42"/>
  <c r="Q99" i="42"/>
  <c r="J103" i="42"/>
  <c r="K103" i="42"/>
  <c r="P103" i="42"/>
  <c r="Q103" i="42"/>
  <c r="R103" i="42"/>
  <c r="S103" i="42"/>
  <c r="P51" i="42"/>
  <c r="R12" i="42"/>
  <c r="N12" i="42"/>
  <c r="M18" i="42"/>
  <c r="N9" i="42"/>
  <c r="P43" i="42"/>
  <c r="S52" i="42"/>
  <c r="K52" i="42"/>
  <c r="M15" i="42"/>
  <c r="Q56" i="42"/>
  <c r="L51" i="42"/>
  <c r="M47" i="42"/>
  <c r="Q53" i="42"/>
  <c r="P9" i="42"/>
  <c r="R9" i="42"/>
  <c r="L43" i="42"/>
  <c r="O17" i="42"/>
  <c r="Q15" i="42"/>
  <c r="S55" i="42"/>
  <c r="K55" i="42"/>
  <c r="Q21" i="42"/>
  <c r="K19" i="42"/>
  <c r="O16" i="42"/>
  <c r="K51" i="42"/>
  <c r="M12" i="42"/>
  <c r="L18" i="42"/>
  <c r="M44" i="42"/>
  <c r="O8" i="42"/>
  <c r="R52" i="42"/>
  <c r="J17" i="42"/>
  <c r="Q50" i="42"/>
  <c r="S20" i="42"/>
  <c r="J55" i="42"/>
  <c r="L21" i="42"/>
  <c r="O54" i="42"/>
  <c r="J54" i="42"/>
  <c r="Q13" i="42"/>
  <c r="M13" i="42"/>
  <c r="S7" i="42"/>
  <c r="M7" i="42"/>
  <c r="S16" i="42"/>
  <c r="O51" i="42"/>
  <c r="P12" i="42"/>
  <c r="L12" i="42"/>
  <c r="P53" i="42"/>
  <c r="K53" i="42"/>
  <c r="P44" i="42"/>
  <c r="L44" i="42"/>
  <c r="S43" i="42"/>
  <c r="K43" i="42"/>
  <c r="N52" i="42"/>
  <c r="P15" i="42"/>
  <c r="L15" i="42"/>
  <c r="N20" i="42"/>
  <c r="P56" i="42"/>
  <c r="R54" i="42"/>
  <c r="J19" i="42"/>
  <c r="N16" i="42"/>
  <c r="P47" i="42"/>
  <c r="S53" i="42"/>
  <c r="K18" i="42"/>
  <c r="L9" i="42"/>
  <c r="J43" i="42"/>
  <c r="M52" i="42"/>
  <c r="S15" i="42"/>
  <c r="K15" i="42"/>
  <c r="N55" i="42"/>
  <c r="O21" i="42"/>
  <c r="N54" i="42"/>
  <c r="Q48" i="42"/>
  <c r="Q42" i="42"/>
  <c r="N51" i="42"/>
  <c r="Q12" i="42"/>
  <c r="S18" i="42"/>
  <c r="O53" i="42"/>
  <c r="O9" i="42"/>
  <c r="R43" i="42"/>
  <c r="N43" i="42"/>
  <c r="J8" i="42"/>
  <c r="L52" i="42"/>
  <c r="O15" i="42"/>
  <c r="Q20" i="42"/>
  <c r="S21" i="42"/>
  <c r="O56" i="42"/>
  <c r="Q54" i="42"/>
  <c r="O13" i="42"/>
  <c r="Q51" i="42"/>
  <c r="M16" i="42"/>
  <c r="S12" i="42"/>
  <c r="O12" i="42"/>
  <c r="K47" i="42"/>
  <c r="R53" i="42"/>
  <c r="N53" i="42"/>
  <c r="J18" i="42"/>
  <c r="S44" i="42"/>
  <c r="O44" i="42"/>
  <c r="K44" i="42"/>
  <c r="P8" i="42"/>
  <c r="M43" i="42"/>
  <c r="Q17" i="42"/>
  <c r="L17" i="42"/>
  <c r="R15" i="42"/>
  <c r="N50" i="42"/>
  <c r="J50" i="42"/>
  <c r="P55" i="42"/>
  <c r="L20" i="42"/>
  <c r="R21" i="42"/>
  <c r="N21" i="42"/>
  <c r="J56" i="42"/>
  <c r="P54" i="42"/>
  <c r="L54" i="42"/>
  <c r="S13" i="42"/>
  <c r="O48" i="42"/>
  <c r="J13" i="42"/>
  <c r="P42" i="42"/>
  <c r="L16" i="42"/>
  <c r="J47" i="42"/>
  <c r="P18" i="42"/>
  <c r="R44" i="42"/>
  <c r="J44" i="42"/>
  <c r="L8" i="42"/>
  <c r="O52" i="42"/>
  <c r="P50" i="42"/>
  <c r="Q55" i="42"/>
  <c r="K20" i="42"/>
  <c r="M56" i="42"/>
  <c r="S56" i="42"/>
  <c r="Q19" i="42"/>
  <c r="K54" i="42"/>
  <c r="R48" i="42"/>
  <c r="N48" i="42"/>
  <c r="K13" i="42"/>
  <c r="O7" i="42"/>
  <c r="P16" i="42"/>
  <c r="R47" i="42"/>
  <c r="O47" i="42"/>
  <c r="M53" i="42"/>
  <c r="M9" i="42"/>
  <c r="Q43" i="42"/>
  <c r="S17" i="42"/>
  <c r="J52" i="42"/>
  <c r="M50" i="42"/>
  <c r="O20" i="42"/>
  <c r="M21" i="42"/>
  <c r="S19" i="42"/>
  <c r="O19" i="42"/>
  <c r="P48" i="42"/>
  <c r="M48" i="42"/>
  <c r="S42" i="42"/>
  <c r="M42" i="42"/>
  <c r="S51" i="42"/>
  <c r="Q47" i="42"/>
  <c r="Q18" i="42"/>
  <c r="Q44" i="42"/>
  <c r="S8" i="42"/>
  <c r="K8" i="42"/>
  <c r="N17" i="42"/>
  <c r="L50" i="42"/>
  <c r="O55" i="42"/>
  <c r="P21" i="42"/>
  <c r="S54" i="42"/>
  <c r="K16" i="42"/>
  <c r="O43" i="42"/>
  <c r="R17" i="42"/>
  <c r="M17" i="42"/>
  <c r="R55" i="42"/>
  <c r="J20" i="42"/>
  <c r="L56" i="42"/>
  <c r="N19" i="42"/>
  <c r="P13" i="42"/>
  <c r="L13" i="42"/>
  <c r="P7" i="42"/>
  <c r="L42" i="42"/>
  <c r="R51" i="42"/>
  <c r="J51" i="42"/>
  <c r="L47" i="42"/>
  <c r="O18" i="42"/>
  <c r="Q9" i="42"/>
  <c r="R8" i="42"/>
  <c r="N8" i="42"/>
  <c r="P52" i="42"/>
  <c r="O50" i="42"/>
  <c r="R20" i="42"/>
  <c r="M20" i="42"/>
  <c r="K56" i="42"/>
  <c r="R19" i="42"/>
  <c r="M54" i="42"/>
  <c r="L48" i="42"/>
  <c r="L7" i="42"/>
  <c r="R16" i="42"/>
  <c r="J16" i="42"/>
  <c r="K12" i="42"/>
  <c r="J53" i="42"/>
  <c r="K9" i="42"/>
  <c r="Q52" i="42"/>
  <c r="S50" i="42"/>
  <c r="K50" i="42"/>
  <c r="M55" i="42"/>
  <c r="K21" i="42"/>
  <c r="M19" i="42"/>
  <c r="S48" i="42"/>
  <c r="K48" i="42"/>
  <c r="Q7" i="42"/>
  <c r="K7" i="42"/>
  <c r="Q16" i="42"/>
  <c r="M51" i="42"/>
  <c r="S47" i="42"/>
  <c r="N47" i="42"/>
  <c r="J12" i="42"/>
  <c r="R18" i="42"/>
  <c r="N18" i="42"/>
  <c r="L53" i="42"/>
  <c r="S9" i="42"/>
  <c r="N44" i="42"/>
  <c r="J9" i="42"/>
  <c r="Q8" i="42"/>
  <c r="M8" i="42"/>
  <c r="P17" i="42"/>
  <c r="K17" i="42"/>
  <c r="R50" i="42"/>
  <c r="N15" i="42"/>
  <c r="J15" i="42"/>
  <c r="P20" i="42"/>
  <c r="L55" i="42"/>
  <c r="R56" i="42"/>
  <c r="N56" i="42"/>
  <c r="J21" i="42"/>
  <c r="P19" i="42"/>
  <c r="L19" i="42"/>
  <c r="R13" i="42"/>
  <c r="N13" i="42"/>
  <c r="J48" i="42"/>
  <c r="O42" i="42"/>
  <c r="K32" i="44"/>
  <c r="K76" i="41" s="1"/>
  <c r="K92" i="41" s="1"/>
  <c r="K59" i="42" s="1"/>
  <c r="K94" i="42" s="1"/>
  <c r="R13" i="44"/>
  <c r="R25" i="41" s="1"/>
  <c r="R41" i="41" s="1"/>
  <c r="R24" i="42" s="1"/>
  <c r="N32" i="44"/>
  <c r="N76" i="41" s="1"/>
  <c r="N92" i="41" s="1"/>
  <c r="N59" i="42" s="1"/>
  <c r="J32" i="44"/>
  <c r="J76" i="41" s="1"/>
  <c r="J92" i="41" s="1"/>
  <c r="J59" i="42" s="1"/>
  <c r="R32" i="44"/>
  <c r="R76" i="41" s="1"/>
  <c r="R92" i="41" s="1"/>
  <c r="R59" i="42" s="1"/>
  <c r="N13" i="44"/>
  <c r="N25" i="41" s="1"/>
  <c r="N41" i="41" s="1"/>
  <c r="N24" i="42" s="1"/>
  <c r="J13" i="44"/>
  <c r="J25" i="41" s="1"/>
  <c r="J41" i="41" s="1"/>
  <c r="J24" i="42" s="1"/>
  <c r="H39" i="44"/>
  <c r="J32" i="41"/>
  <c r="H35" i="44"/>
  <c r="J28" i="41"/>
  <c r="H31" i="44"/>
  <c r="J24" i="41"/>
  <c r="H36" i="44"/>
  <c r="P29" i="41"/>
  <c r="H53" i="41"/>
  <c r="H36" i="42" s="1"/>
  <c r="H42" i="41"/>
  <c r="H25" i="42" s="1"/>
  <c r="H50" i="41"/>
  <c r="H33" i="42" s="1"/>
  <c r="H98" i="41"/>
  <c r="H65" i="42" s="1"/>
  <c r="H55" i="41"/>
  <c r="H38" i="42" s="1"/>
  <c r="H94" i="41"/>
  <c r="H61" i="42" s="1"/>
  <c r="H103" i="41"/>
  <c r="H70" i="42" s="1"/>
  <c r="H104" i="41"/>
  <c r="H71" i="42" s="1"/>
  <c r="L88" i="42" l="1"/>
  <c r="P82" i="42"/>
  <c r="S78" i="42"/>
  <c r="S88" i="42"/>
  <c r="J94" i="42"/>
  <c r="P89" i="42"/>
  <c r="J85" i="42"/>
  <c r="M86" i="42"/>
  <c r="O89" i="42"/>
  <c r="O87" i="42"/>
  <c r="O77" i="42"/>
  <c r="R82" i="42"/>
  <c r="O91" i="42"/>
  <c r="P86" i="42"/>
  <c r="N94" i="42"/>
  <c r="S82" i="42"/>
  <c r="K82" i="42"/>
  <c r="O86" i="42"/>
  <c r="P90" i="42"/>
  <c r="N79" i="42"/>
  <c r="K91" i="42"/>
  <c r="O85" i="42"/>
  <c r="Q88" i="42"/>
  <c r="K89" i="42"/>
  <c r="Q83" i="42"/>
  <c r="H96" i="42"/>
  <c r="H99" i="42"/>
  <c r="H100" i="42"/>
  <c r="H106" i="42"/>
  <c r="H108" i="42"/>
  <c r="H107" i="42"/>
  <c r="H102" i="42"/>
  <c r="H104" i="42"/>
  <c r="H95" i="42"/>
  <c r="H105" i="42"/>
  <c r="H103" i="42"/>
  <c r="R94" i="42"/>
  <c r="J90" i="42"/>
  <c r="M91" i="42"/>
  <c r="N89" i="42"/>
  <c r="K83" i="42"/>
  <c r="L90" i="42"/>
  <c r="S90" i="42"/>
  <c r="L91" i="42"/>
  <c r="K87" i="42"/>
  <c r="N78" i="42"/>
  <c r="J83" i="42"/>
  <c r="R88" i="42"/>
  <c r="Q87" i="42"/>
  <c r="P78" i="42"/>
  <c r="J82" i="42"/>
  <c r="R89" i="42"/>
  <c r="M87" i="42"/>
  <c r="R79" i="42"/>
  <c r="N85" i="42"/>
  <c r="N88" i="42"/>
  <c r="L78" i="42"/>
  <c r="P87" i="42"/>
  <c r="R78" i="42"/>
  <c r="S87" i="42"/>
  <c r="M88" i="42"/>
  <c r="M82" i="42"/>
  <c r="S77" i="42"/>
  <c r="M77" i="42"/>
  <c r="S86" i="42"/>
  <c r="P85" i="42"/>
  <c r="L85" i="42"/>
  <c r="N90" i="42"/>
  <c r="N86" i="42"/>
  <c r="S85" i="42"/>
  <c r="K85" i="42"/>
  <c r="O88" i="42"/>
  <c r="O79" i="42"/>
  <c r="Q86" i="42"/>
  <c r="J88" i="42"/>
  <c r="S79" i="42"/>
  <c r="R91" i="42"/>
  <c r="S83" i="42"/>
  <c r="N83" i="42"/>
  <c r="Q78" i="42"/>
  <c r="O90" i="42"/>
  <c r="R86" i="42"/>
  <c r="J86" i="42"/>
  <c r="M89" i="42"/>
  <c r="M85" i="42"/>
  <c r="K88" i="42"/>
  <c r="P83" i="42"/>
  <c r="S89" i="42"/>
  <c r="Q90" i="42"/>
  <c r="J89" i="42"/>
  <c r="K86" i="42"/>
  <c r="K78" i="42"/>
  <c r="J87" i="42"/>
  <c r="Q91" i="42"/>
  <c r="P77" i="42"/>
  <c r="L79" i="42"/>
  <c r="M83" i="42"/>
  <c r="M79" i="42"/>
  <c r="S91" i="42"/>
  <c r="O78" i="42"/>
  <c r="Q89" i="42"/>
  <c r="Q85" i="42"/>
  <c r="Q82" i="42"/>
  <c r="R83" i="42"/>
  <c r="L77" i="42"/>
  <c r="P91" i="42"/>
  <c r="R90" i="42"/>
  <c r="L86" i="42"/>
  <c r="J91" i="42"/>
  <c r="J79" i="42"/>
  <c r="Q77" i="42"/>
  <c r="K90" i="42"/>
  <c r="O83" i="42"/>
  <c r="L87" i="42"/>
  <c r="M90" i="42"/>
  <c r="L83" i="42"/>
  <c r="M78" i="42"/>
  <c r="N91" i="42"/>
  <c r="R85" i="42"/>
  <c r="O82" i="42"/>
  <c r="J78" i="42"/>
  <c r="P88" i="42"/>
  <c r="N82" i="42"/>
  <c r="R87" i="42"/>
  <c r="K79" i="42"/>
  <c r="Q79" i="42"/>
  <c r="N87" i="42"/>
  <c r="L89" i="42"/>
  <c r="L82" i="42"/>
  <c r="P79" i="42"/>
  <c r="H53" i="42"/>
  <c r="N7" i="42"/>
  <c r="R42" i="42"/>
  <c r="H44" i="42"/>
  <c r="H21" i="42"/>
  <c r="H48" i="42"/>
  <c r="J42" i="42"/>
  <c r="H16" i="42"/>
  <c r="N42" i="42"/>
  <c r="H8" i="42"/>
  <c r="R7" i="42"/>
  <c r="K42" i="42"/>
  <c r="K77" i="42" s="1"/>
  <c r="H19" i="42"/>
  <c r="H54" i="42"/>
  <c r="J7" i="42"/>
  <c r="H92" i="41"/>
  <c r="H59" i="42" s="1"/>
  <c r="H47" i="41"/>
  <c r="H30" i="42" s="1"/>
  <c r="H93" i="41"/>
  <c r="H60" i="42" s="1"/>
  <c r="H97" i="41"/>
  <c r="H64" i="42" s="1"/>
  <c r="H106" i="41"/>
  <c r="H73" i="42" s="1"/>
  <c r="H49" i="41"/>
  <c r="H32" i="42" s="1"/>
  <c r="H43" i="41"/>
  <c r="H26" i="42" s="1"/>
  <c r="H100" i="41"/>
  <c r="H67" i="42" s="1"/>
  <c r="H54" i="41"/>
  <c r="H37" i="42" s="1"/>
  <c r="H102" i="41"/>
  <c r="H69" i="42" s="1"/>
  <c r="H51" i="41"/>
  <c r="H34" i="42" s="1"/>
  <c r="H41" i="41"/>
  <c r="H24" i="42" s="1"/>
  <c r="H101" i="41"/>
  <c r="H68" i="42" s="1"/>
  <c r="H46" i="41"/>
  <c r="H29" i="42" s="1"/>
  <c r="H105" i="41"/>
  <c r="H72" i="42" s="1"/>
  <c r="H52" i="41"/>
  <c r="H35" i="42" s="1"/>
  <c r="H94" i="42" l="1"/>
  <c r="H91" i="42"/>
  <c r="H88" i="42"/>
  <c r="H83" i="42"/>
  <c r="H89" i="42"/>
  <c r="H85" i="42"/>
  <c r="H86" i="42"/>
  <c r="H90" i="42"/>
  <c r="J77" i="42"/>
  <c r="H79" i="42"/>
  <c r="N77" i="42"/>
  <c r="H78" i="42"/>
  <c r="R77" i="42"/>
  <c r="H82" i="42"/>
  <c r="H87" i="42"/>
  <c r="H56" i="42"/>
  <c r="H43" i="42"/>
  <c r="H13" i="42"/>
  <c r="H55" i="42"/>
  <c r="H50" i="42"/>
  <c r="H7" i="42"/>
  <c r="H20" i="42"/>
  <c r="H15" i="42"/>
  <c r="H17" i="42"/>
  <c r="H47" i="42"/>
  <c r="H52" i="42"/>
  <c r="H18" i="42"/>
  <c r="H12" i="42"/>
  <c r="H42" i="42"/>
  <c r="H51" i="42"/>
  <c r="H9" i="42"/>
  <c r="H77" i="42" l="1"/>
  <c r="D70" i="64"/>
  <c r="K70" i="64" l="1"/>
  <c r="J70" i="64"/>
  <c r="O70" i="64"/>
  <c r="H14" i="32"/>
  <c r="F51" i="37"/>
  <c r="F55" i="37"/>
  <c r="F49" i="37"/>
  <c r="F54" i="37"/>
  <c r="F48" i="37"/>
  <c r="F52" i="37"/>
  <c r="F6" i="22"/>
  <c r="T7" i="36"/>
  <c r="T11" i="36"/>
  <c r="T10" i="36"/>
  <c r="T13" i="36"/>
  <c r="T12" i="36"/>
  <c r="T16" i="36"/>
  <c r="T14" i="36"/>
  <c r="T9" i="36"/>
  <c r="T15" i="36"/>
  <c r="T8" i="36"/>
  <c r="F8" i="21" s="1"/>
  <c r="T17" i="36"/>
  <c r="G69" i="23"/>
  <c r="J69" i="23" s="1"/>
  <c r="G63" i="23"/>
  <c r="J63" i="23" s="1"/>
  <c r="G68" i="23"/>
  <c r="J68" i="23" s="1"/>
  <c r="G65" i="23"/>
  <c r="J65" i="23" s="1"/>
  <c r="H64" i="23"/>
  <c r="G71" i="23"/>
  <c r="J71" i="23" s="1"/>
  <c r="H70" i="23"/>
  <c r="H67" i="23"/>
  <c r="H62" i="23"/>
  <c r="G67" i="23"/>
  <c r="J67" i="23" s="1"/>
  <c r="H71" i="23"/>
  <c r="H68" i="23"/>
  <c r="H69" i="23"/>
  <c r="G70" i="23"/>
  <c r="J70" i="23" s="1"/>
  <c r="H66" i="23"/>
  <c r="G62" i="23"/>
  <c r="J62" i="23" s="1"/>
  <c r="G66" i="23"/>
  <c r="J66" i="23" s="1"/>
  <c r="H63" i="23"/>
  <c r="G64" i="23"/>
  <c r="J64" i="23" s="1"/>
  <c r="H65" i="23"/>
  <c r="H61" i="23"/>
  <c r="G61" i="23"/>
  <c r="J61" i="23" s="1"/>
  <c r="T18" i="36"/>
  <c r="H72" i="23"/>
  <c r="G72" i="23"/>
  <c r="J72" i="23" s="1"/>
  <c r="T19" i="36"/>
  <c r="T20" i="36"/>
  <c r="T21" i="36"/>
  <c r="T22" i="36"/>
  <c r="T24" i="36"/>
  <c r="T25" i="36"/>
  <c r="G74" i="23"/>
  <c r="J74" i="23" s="1"/>
  <c r="T26" i="36"/>
  <c r="T44" i="36"/>
  <c r="T28" i="36"/>
  <c r="T38" i="36"/>
  <c r="T35" i="36"/>
  <c r="T45" i="36"/>
  <c r="T52" i="36"/>
  <c r="T40" i="36"/>
  <c r="T37" i="36"/>
  <c r="G73" i="23"/>
  <c r="J73" i="23" s="1"/>
  <c r="T36" i="36"/>
  <c r="H73" i="23"/>
  <c r="T50" i="36"/>
  <c r="T53" i="36"/>
  <c r="H74" i="23"/>
  <c r="T48" i="36"/>
  <c r="T42" i="36"/>
  <c r="T34" i="36"/>
  <c r="T29" i="36"/>
  <c r="T43" i="36"/>
  <c r="T51" i="36"/>
  <c r="T23" i="36"/>
  <c r="T32" i="36"/>
  <c r="T39" i="36"/>
  <c r="T31" i="36"/>
  <c r="T33" i="36"/>
  <c r="T30" i="36"/>
  <c r="T47" i="36"/>
  <c r="T27" i="36"/>
  <c r="T41" i="36"/>
  <c r="G96" i="23"/>
  <c r="J96" i="23" s="1"/>
  <c r="H84" i="23"/>
  <c r="H99" i="23"/>
  <c r="G99" i="23"/>
  <c r="J99" i="23" s="1"/>
  <c r="H77" i="23"/>
  <c r="H100" i="23"/>
  <c r="H89" i="23"/>
  <c r="G87" i="23"/>
  <c r="J87" i="23" s="1"/>
  <c r="H83" i="23"/>
  <c r="G97" i="23"/>
  <c r="J97" i="23" s="1"/>
  <c r="G104" i="23"/>
  <c r="J104" i="23" s="1"/>
  <c r="H98" i="23"/>
  <c r="H76" i="23"/>
  <c r="H90" i="23"/>
  <c r="H86" i="23"/>
  <c r="G80" i="23"/>
  <c r="J80" i="23" s="1"/>
  <c r="G83" i="23"/>
  <c r="J83" i="23" s="1"/>
  <c r="G75" i="23"/>
  <c r="J75" i="23" s="1"/>
  <c r="H82" i="23"/>
  <c r="G107" i="23"/>
  <c r="J107" i="23" s="1"/>
  <c r="H101" i="23"/>
  <c r="H78" i="23"/>
  <c r="G89" i="23"/>
  <c r="J89" i="23" s="1"/>
  <c r="G95" i="23"/>
  <c r="J95" i="23" s="1"/>
  <c r="G92" i="23"/>
  <c r="J92" i="23" s="1"/>
  <c r="G76" i="23"/>
  <c r="J76" i="23" s="1"/>
  <c r="G81" i="23"/>
  <c r="J81" i="23" s="1"/>
  <c r="H88" i="23"/>
  <c r="G101" i="23"/>
  <c r="J101" i="23" s="1"/>
  <c r="H87" i="23"/>
  <c r="H106" i="23"/>
  <c r="H96" i="23"/>
  <c r="H94" i="23"/>
  <c r="H104" i="23"/>
  <c r="G103" i="23"/>
  <c r="J103" i="23" s="1"/>
  <c r="G86" i="23"/>
  <c r="J86" i="23" s="1"/>
  <c r="H75" i="23"/>
  <c r="H80" i="23"/>
  <c r="H105" i="23"/>
  <c r="H85" i="23"/>
  <c r="G106" i="23"/>
  <c r="J106" i="23" s="1"/>
  <c r="G91" i="23"/>
  <c r="J91" i="23" s="1"/>
  <c r="H102" i="23"/>
  <c r="H103" i="23"/>
  <c r="G78" i="23"/>
  <c r="J78" i="23" s="1"/>
  <c r="H97" i="23"/>
  <c r="G84" i="23"/>
  <c r="J84" i="23" s="1"/>
  <c r="G79" i="23"/>
  <c r="J79" i="23" s="1"/>
  <c r="G85" i="23"/>
  <c r="J85" i="23" s="1"/>
  <c r="G98" i="23"/>
  <c r="J98" i="23" s="1"/>
  <c r="J94" i="23"/>
  <c r="G88" i="23"/>
  <c r="J88" i="23" s="1"/>
  <c r="G93" i="23"/>
  <c r="J93" i="23" s="1"/>
  <c r="G105" i="23"/>
  <c r="J105" i="23" s="1"/>
  <c r="G102" i="23"/>
  <c r="J102" i="23" s="1"/>
  <c r="H107" i="23"/>
  <c r="H91" i="23"/>
  <c r="G90" i="23"/>
  <c r="J90" i="23" s="1"/>
  <c r="H79" i="23"/>
  <c r="H81" i="23"/>
  <c r="H95" i="23"/>
  <c r="G82" i="23"/>
  <c r="J82" i="23" s="1"/>
  <c r="H92" i="23"/>
  <c r="H93" i="23"/>
  <c r="G77" i="23"/>
  <c r="J77" i="23" s="1"/>
  <c r="G100" i="23"/>
  <c r="J100" i="23" s="1"/>
  <c r="G97" i="64"/>
  <c r="G50" i="64"/>
  <c r="G87" i="64"/>
  <c r="G56" i="64"/>
  <c r="G75" i="64"/>
  <c r="G92" i="64"/>
  <c r="G47" i="64"/>
  <c r="G34" i="64"/>
  <c r="G36" i="64"/>
  <c r="G52" i="64"/>
  <c r="G76" i="64"/>
  <c r="G54" i="64"/>
  <c r="G82" i="64"/>
  <c r="G58" i="64"/>
  <c r="G94" i="64"/>
  <c r="G90" i="64"/>
  <c r="G32" i="64"/>
  <c r="G98" i="64"/>
  <c r="G44" i="64"/>
  <c r="G38" i="64"/>
  <c r="G72" i="64"/>
  <c r="G88" i="64"/>
  <c r="G73" i="64"/>
  <c r="G30" i="64"/>
  <c r="G104" i="64"/>
  <c r="G18" i="64"/>
  <c r="G96" i="64"/>
  <c r="G79" i="64"/>
  <c r="G85" i="64"/>
  <c r="G63" i="64"/>
  <c r="G20" i="64"/>
  <c r="G40" i="64"/>
  <c r="G114" i="64"/>
  <c r="G116" i="64"/>
  <c r="G17" i="64"/>
  <c r="G83" i="64"/>
  <c r="G78" i="64"/>
  <c r="G81" i="64"/>
  <c r="G111" i="64"/>
  <c r="G49" i="64"/>
  <c r="G43" i="64"/>
  <c r="G102" i="64"/>
  <c r="G74" i="64"/>
  <c r="G112" i="64"/>
  <c r="G53" i="64"/>
  <c r="G42" i="64"/>
  <c r="G110" i="64"/>
  <c r="G101" i="64"/>
  <c r="G59" i="64"/>
  <c r="G109" i="64"/>
  <c r="G23" i="64"/>
  <c r="G19" i="64"/>
  <c r="G24" i="64"/>
  <c r="G71" i="64"/>
  <c r="G27" i="64"/>
  <c r="G106" i="64"/>
  <c r="G93" i="64"/>
  <c r="G95" i="64"/>
  <c r="G113" i="64"/>
  <c r="G57" i="64"/>
  <c r="G86" i="64"/>
  <c r="G77" i="64"/>
  <c r="G41" i="64"/>
  <c r="G55" i="64"/>
  <c r="G105" i="64"/>
  <c r="G80" i="64"/>
  <c r="G61" i="64"/>
  <c r="G100" i="64"/>
  <c r="G108" i="64"/>
  <c r="G46" i="64"/>
  <c r="G21" i="64"/>
  <c r="G115" i="64"/>
  <c r="G48" i="64"/>
  <c r="G22" i="64"/>
  <c r="G107" i="64"/>
  <c r="G117" i="64"/>
  <c r="G91" i="64"/>
  <c r="G62" i="64"/>
  <c r="G84" i="64"/>
  <c r="G28" i="64"/>
  <c r="G89" i="64"/>
  <c r="G31" i="64"/>
  <c r="G45" i="64"/>
  <c r="G39" i="64"/>
  <c r="N7" i="36"/>
  <c r="N23" i="36"/>
  <c r="U23" i="36" s="1"/>
  <c r="N39" i="36"/>
  <c r="H7" i="36"/>
  <c r="H27" i="36"/>
  <c r="H43" i="36"/>
  <c r="N14" i="36"/>
  <c r="Q12" i="36"/>
  <c r="Q28" i="36"/>
  <c r="O47" i="36"/>
  <c r="I15" i="36"/>
  <c r="M33" i="36"/>
  <c r="M49" i="36"/>
  <c r="P27" i="36"/>
  <c r="O24" i="36"/>
  <c r="V24" i="36" s="1"/>
  <c r="P50" i="36"/>
  <c r="J25" i="36"/>
  <c r="L46" i="36"/>
  <c r="O29" i="36"/>
  <c r="L27" i="36"/>
  <c r="O49" i="36"/>
  <c r="M43" i="36"/>
  <c r="O34" i="36"/>
  <c r="J35" i="36"/>
  <c r="R23" i="36"/>
  <c r="K26" i="36"/>
  <c r="N16" i="36"/>
  <c r="U16" i="36" s="1"/>
  <c r="P41" i="36"/>
  <c r="M16" i="36"/>
  <c r="I38" i="36"/>
  <c r="V38" i="36" s="1"/>
  <c r="R35" i="36"/>
  <c r="L43" i="36"/>
  <c r="R31" i="36"/>
  <c r="K38" i="36"/>
  <c r="P51" i="36"/>
  <c r="H44" i="36"/>
  <c r="M8" i="36"/>
  <c r="K49" i="36"/>
  <c r="O32" i="36"/>
  <c r="P26" i="36"/>
  <c r="H9" i="36"/>
  <c r="J46" i="36"/>
  <c r="S38" i="36"/>
  <c r="M26" i="36"/>
  <c r="I50" i="36"/>
  <c r="H41" i="36"/>
  <c r="K7" i="36"/>
  <c r="P16" i="36"/>
  <c r="W16" i="36" s="1"/>
  <c r="Q40" i="36"/>
  <c r="Q13" i="36"/>
  <c r="H38" i="36"/>
  <c r="I26" i="36"/>
  <c r="N13" i="36"/>
  <c r="K51" i="36"/>
  <c r="K50" i="36"/>
  <c r="I17" i="36"/>
  <c r="Q38" i="36"/>
  <c r="P46" i="36"/>
  <c r="H48" i="36"/>
  <c r="R17" i="36"/>
  <c r="L53" i="36"/>
  <c r="N42" i="36"/>
  <c r="S41" i="36"/>
  <c r="I27" i="36"/>
  <c r="N18" i="36"/>
  <c r="P43" i="36"/>
  <c r="L11" i="36"/>
  <c r="O21" i="36"/>
  <c r="S14" i="36"/>
  <c r="K9" i="36"/>
  <c r="J29" i="36"/>
  <c r="L31" i="36"/>
  <c r="S23" i="36"/>
  <c r="H50" i="36"/>
  <c r="K21" i="36"/>
  <c r="N19" i="36"/>
  <c r="O7" i="36"/>
  <c r="Q24" i="36"/>
  <c r="I11" i="36"/>
  <c r="M45" i="36"/>
  <c r="O18" i="36"/>
  <c r="J41" i="36"/>
  <c r="I33" i="36"/>
  <c r="L22" i="36"/>
  <c r="Q35" i="36"/>
  <c r="S7" i="36"/>
  <c r="M27" i="36"/>
  <c r="O46" i="36"/>
  <c r="N50" i="36"/>
  <c r="K46" i="36"/>
  <c r="M51" i="36"/>
  <c r="P36" i="36"/>
  <c r="S9" i="36"/>
  <c r="Q44" i="36"/>
  <c r="M29" i="36"/>
  <c r="N22" i="36"/>
  <c r="R46" i="36"/>
  <c r="H17" i="36"/>
  <c r="P25" i="36"/>
  <c r="Q19" i="36"/>
  <c r="P37" i="36"/>
  <c r="L36" i="36"/>
  <c r="K31" i="36"/>
  <c r="Q49" i="36"/>
  <c r="P13" i="36"/>
  <c r="M12" i="36"/>
  <c r="R21" i="36"/>
  <c r="O11" i="36"/>
  <c r="S45" i="36"/>
  <c r="Z45" i="36" s="1"/>
  <c r="K32" i="36"/>
  <c r="R24" i="36"/>
  <c r="L23" i="36"/>
  <c r="S26" i="36"/>
  <c r="Q29" i="36"/>
  <c r="M22" i="36"/>
  <c r="R39" i="36"/>
  <c r="H40" i="36"/>
  <c r="R47" i="36"/>
  <c r="O53" i="36"/>
  <c r="Q46" i="36"/>
  <c r="X46" i="36" s="1"/>
  <c r="M19" i="36"/>
  <c r="N41" i="36"/>
  <c r="P8" i="36"/>
  <c r="P24" i="36"/>
  <c r="W24" i="36" s="1"/>
  <c r="P40" i="36"/>
  <c r="J8" i="36"/>
  <c r="J28" i="36"/>
  <c r="J44" i="36"/>
  <c r="R16" i="36"/>
  <c r="S13" i="36"/>
  <c r="S29" i="36"/>
  <c r="Z29" i="36" s="1"/>
  <c r="Q48" i="36"/>
  <c r="K16" i="36"/>
  <c r="I35" i="36"/>
  <c r="I51" i="36"/>
  <c r="R28" i="36"/>
  <c r="Q26" i="36"/>
  <c r="N52" i="36"/>
  <c r="J27" i="36"/>
  <c r="L48" i="36"/>
  <c r="P33" i="36"/>
  <c r="L34" i="36"/>
  <c r="S52" i="36"/>
  <c r="K47" i="36"/>
  <c r="P38" i="36"/>
  <c r="L38" i="36"/>
  <c r="S27" i="36"/>
  <c r="Z27" i="36" s="1"/>
  <c r="I30" i="36"/>
  <c r="P18" i="36"/>
  <c r="Q43" i="36"/>
  <c r="K18" i="36"/>
  <c r="M39" i="36"/>
  <c r="S39" i="36"/>
  <c r="Z39" i="36" s="1"/>
  <c r="J47" i="36"/>
  <c r="Q33" i="36"/>
  <c r="I42" i="36"/>
  <c r="L8" i="36"/>
  <c r="L47" i="36"/>
  <c r="I12" i="36"/>
  <c r="I53" i="36"/>
  <c r="Q34" i="36"/>
  <c r="S42" i="36"/>
  <c r="J30" i="36"/>
  <c r="J53" i="36"/>
  <c r="P53" i="36"/>
  <c r="I34" i="36"/>
  <c r="Q30" i="36"/>
  <c r="Q50" i="36"/>
  <c r="P17" i="36"/>
  <c r="H34" i="36"/>
  <c r="N47" i="36"/>
  <c r="I7" i="36"/>
  <c r="H36" i="36"/>
  <c r="H12" i="36"/>
  <c r="O52" i="36"/>
  <c r="K13" i="36"/>
  <c r="R19" i="36"/>
  <c r="L17" i="36"/>
  <c r="M25" i="36"/>
  <c r="P10" i="36"/>
  <c r="I29" i="36"/>
  <c r="M31" i="36"/>
  <c r="K37" i="36"/>
  <c r="L37" i="36"/>
  <c r="P29" i="36"/>
  <c r="M30" i="36"/>
  <c r="K35" i="36"/>
  <c r="N51" i="36"/>
  <c r="N45" i="36"/>
  <c r="O17" i="36"/>
  <c r="S22" i="36"/>
  <c r="H25" i="36"/>
  <c r="L21" i="36"/>
  <c r="R22" i="36"/>
  <c r="I13" i="36"/>
  <c r="N28" i="36"/>
  <c r="R53" i="36"/>
  <c r="R48" i="36"/>
  <c r="P21" i="36"/>
  <c r="M34" i="36"/>
  <c r="O22" i="36"/>
  <c r="R9" i="36"/>
  <c r="R25" i="36"/>
  <c r="R41" i="36"/>
  <c r="L9" i="36"/>
  <c r="L29" i="36"/>
  <c r="L45" i="36"/>
  <c r="P19" i="36"/>
  <c r="O15" i="36"/>
  <c r="Q32" i="36"/>
  <c r="S49" i="36"/>
  <c r="M17" i="36"/>
  <c r="K36" i="36"/>
  <c r="K52" i="36"/>
  <c r="N34" i="36"/>
  <c r="S28" i="36"/>
  <c r="L7" i="36"/>
  <c r="H29" i="36"/>
  <c r="J50" i="36"/>
  <c r="Q37" i="36"/>
  <c r="J38" i="36"/>
  <c r="I8" i="36"/>
  <c r="M50" i="36"/>
  <c r="P42" i="36"/>
  <c r="J42" i="36"/>
  <c r="N32" i="36"/>
  <c r="K33" i="36"/>
  <c r="O20" i="36"/>
  <c r="O45" i="36"/>
  <c r="I20" i="36"/>
  <c r="K41" i="36"/>
  <c r="R43" i="36"/>
  <c r="L50" i="36"/>
  <c r="N40" i="36"/>
  <c r="K45" i="36"/>
  <c r="J10" i="36"/>
  <c r="J51" i="36"/>
  <c r="M15" i="36"/>
  <c r="N9" i="36"/>
  <c r="S36" i="36"/>
  <c r="J7" i="36"/>
  <c r="J37" i="36"/>
  <c r="S19" i="36"/>
  <c r="L12" i="36"/>
  <c r="I41" i="36"/>
  <c r="L51" i="36"/>
  <c r="R15" i="36"/>
  <c r="H49" i="36"/>
  <c r="M46" i="36"/>
  <c r="T46" i="36" s="1"/>
  <c r="H21" i="36"/>
  <c r="Q17" i="36"/>
  <c r="N15" i="36"/>
  <c r="Q20" i="36"/>
  <c r="R12" i="36"/>
  <c r="Y12" i="36" s="1"/>
  <c r="R52" i="36"/>
  <c r="S8" i="36"/>
  <c r="K27" i="36"/>
  <c r="R27" i="36"/>
  <c r="L35" i="36"/>
  <c r="J36" i="36"/>
  <c r="I43" i="36"/>
  <c r="H8" i="36"/>
  <c r="S30" i="36"/>
  <c r="S31" i="36"/>
  <c r="I25" i="36"/>
  <c r="H19" i="36"/>
  <c r="L39" i="36"/>
  <c r="R7" i="36"/>
  <c r="N36" i="36"/>
  <c r="N24" i="36"/>
  <c r="U24" i="36" s="1"/>
  <c r="H39" i="36"/>
  <c r="S35" i="36"/>
  <c r="M32" i="36"/>
  <c r="M38" i="36"/>
  <c r="P52" i="36"/>
  <c r="H22" i="36"/>
  <c r="K19" i="36"/>
  <c r="N44" i="36"/>
  <c r="K53" i="36"/>
  <c r="L25" i="36"/>
  <c r="I40" i="36"/>
  <c r="Q31" i="36"/>
  <c r="O9" i="36"/>
  <c r="N11" i="36"/>
  <c r="N27" i="36"/>
  <c r="N43" i="36"/>
  <c r="H11" i="36"/>
  <c r="H31" i="36"/>
  <c r="H47" i="36"/>
  <c r="P23" i="36"/>
  <c r="W23" i="36" s="1"/>
  <c r="Q16" i="36"/>
  <c r="S33" i="36"/>
  <c r="O51" i="36"/>
  <c r="I19" i="36"/>
  <c r="M37" i="36"/>
  <c r="M53" i="36"/>
  <c r="R36" i="36"/>
  <c r="R30" i="36"/>
  <c r="J9" i="36"/>
  <c r="L30" i="36"/>
  <c r="H52" i="36"/>
  <c r="Q41" i="36"/>
  <c r="H42" i="36"/>
  <c r="M11" i="36"/>
  <c r="Q10" i="36"/>
  <c r="N46" i="36"/>
  <c r="H46" i="36"/>
  <c r="O36" i="36"/>
  <c r="I37" i="36"/>
  <c r="Q22" i="36"/>
  <c r="S46" i="36"/>
  <c r="I22" i="36"/>
  <c r="K43" i="36"/>
  <c r="P47" i="36"/>
  <c r="N8" i="36"/>
  <c r="U8" i="36" s="1"/>
  <c r="S43" i="36"/>
  <c r="I49" i="36"/>
  <c r="H14" i="36"/>
  <c r="R10" i="36"/>
  <c r="K17" i="36"/>
  <c r="S10" i="36"/>
  <c r="R38" i="36"/>
  <c r="J14" i="36"/>
  <c r="L44" i="36"/>
  <c r="N37" i="36"/>
  <c r="L19" i="36"/>
  <c r="I48" i="36"/>
  <c r="N49" i="36"/>
  <c r="Q14" i="36"/>
  <c r="O30" i="36"/>
  <c r="L28" i="36"/>
  <c r="I9" i="36"/>
  <c r="H15" i="36"/>
  <c r="P35" i="36"/>
  <c r="K24" i="36"/>
  <c r="O37" i="36"/>
  <c r="K22" i="36"/>
  <c r="M47" i="36"/>
  <c r="L18" i="36"/>
  <c r="P34" i="36"/>
  <c r="O50" i="36"/>
  <c r="P48" i="36"/>
  <c r="O41" i="36"/>
  <c r="L15" i="36"/>
  <c r="J22" i="36"/>
  <c r="L42" i="36"/>
  <c r="R49" i="36"/>
  <c r="J18" i="36"/>
  <c r="K10" i="36"/>
  <c r="M20" i="36"/>
  <c r="H18" i="36"/>
  <c r="J20" i="36"/>
  <c r="S20" i="36"/>
  <c r="Q9" i="36"/>
  <c r="J33" i="36"/>
  <c r="Q53" i="36"/>
  <c r="J40" i="36"/>
  <c r="O42" i="36"/>
  <c r="K34" i="36"/>
  <c r="K42" i="36"/>
  <c r="R34" i="36"/>
  <c r="L41" i="36"/>
  <c r="L20" i="36"/>
  <c r="M14" i="36"/>
  <c r="I46" i="36"/>
  <c r="P12" i="36"/>
  <c r="P28" i="36"/>
  <c r="P44" i="36"/>
  <c r="J12" i="36"/>
  <c r="J32" i="36"/>
  <c r="J48" i="36"/>
  <c r="N30" i="36"/>
  <c r="S17" i="36"/>
  <c r="O35" i="36"/>
  <c r="Q52" i="36"/>
  <c r="K20" i="36"/>
  <c r="I39" i="36"/>
  <c r="V39" i="36" s="1"/>
  <c r="P7" i="36"/>
  <c r="Q7" i="36"/>
  <c r="N33" i="36"/>
  <c r="J11" i="36"/>
  <c r="L32" i="36"/>
  <c r="O10" i="36"/>
  <c r="V10" i="36" s="1"/>
  <c r="P45" i="36"/>
  <c r="J45" i="36"/>
  <c r="K15" i="36"/>
  <c r="X15" i="36" s="1"/>
  <c r="S12" i="36"/>
  <c r="P49" i="36"/>
  <c r="J49" i="36"/>
  <c r="R40" i="36"/>
  <c r="M40" i="36"/>
  <c r="S24" i="36"/>
  <c r="S48" i="36"/>
  <c r="M23" i="36"/>
  <c r="I45" i="36"/>
  <c r="R50" i="36"/>
  <c r="O12" i="36"/>
  <c r="Q47" i="36"/>
  <c r="M52" i="36"/>
  <c r="J17" i="36"/>
  <c r="Q25" i="36"/>
  <c r="I21" i="36"/>
  <c r="O13" i="36"/>
  <c r="S40" i="36"/>
  <c r="Z40" i="36" s="1"/>
  <c r="J21" i="36"/>
  <c r="S32" i="36"/>
  <c r="S51" i="36"/>
  <c r="L26" i="36"/>
  <c r="O28" i="36"/>
  <c r="O48" i="36"/>
  <c r="R13" i="36"/>
  <c r="R29" i="36"/>
  <c r="R45" i="36"/>
  <c r="L13" i="36"/>
  <c r="L33" i="36"/>
  <c r="L49" i="36"/>
  <c r="R32" i="36"/>
  <c r="O19" i="36"/>
  <c r="Q36" i="36"/>
  <c r="S53" i="36"/>
  <c r="M21" i="36"/>
  <c r="K40" i="36"/>
  <c r="N10" i="36"/>
  <c r="U10" i="36" s="1"/>
  <c r="P9" i="36"/>
  <c r="S34" i="36"/>
  <c r="H13" i="36"/>
  <c r="J34" i="36"/>
  <c r="N12" i="36"/>
  <c r="M18" i="36"/>
  <c r="R14" i="36"/>
  <c r="N53" i="36"/>
  <c r="H53" i="36"/>
  <c r="O44" i="36"/>
  <c r="I44" i="36"/>
  <c r="R26" i="36"/>
  <c r="Y26" i="36" s="1"/>
  <c r="K25" i="36"/>
  <c r="J13" i="36"/>
  <c r="S50" i="36"/>
  <c r="O8" i="36"/>
  <c r="M24" i="36"/>
  <c r="R42" i="36"/>
  <c r="M10" i="36"/>
  <c r="S44" i="36"/>
  <c r="N31" i="36"/>
  <c r="H35" i="36"/>
  <c r="H51" i="36"/>
  <c r="S37" i="36"/>
  <c r="M41" i="36"/>
  <c r="R11" i="36"/>
  <c r="L14" i="36"/>
  <c r="P14" i="36"/>
  <c r="L52" i="36"/>
  <c r="N17" i="36"/>
  <c r="S47" i="36"/>
  <c r="N29" i="36"/>
  <c r="M48" i="36"/>
  <c r="S16" i="36"/>
  <c r="L24" i="36"/>
  <c r="I28" i="36"/>
  <c r="R44" i="36"/>
  <c r="I18" i="36"/>
  <c r="K30" i="36"/>
  <c r="P32" i="36"/>
  <c r="J52" i="36"/>
  <c r="N38" i="36"/>
  <c r="S21" i="36"/>
  <c r="K8" i="36"/>
  <c r="P15" i="36"/>
  <c r="L16" i="36"/>
  <c r="O16" i="36"/>
  <c r="V16" i="36" s="1"/>
  <c r="S18" i="36"/>
  <c r="Q51" i="36"/>
  <c r="M7" i="36"/>
  <c r="R18" i="36"/>
  <c r="H28" i="36"/>
  <c r="Q21" i="36"/>
  <c r="L10" i="36"/>
  <c r="K14" i="36"/>
  <c r="R33" i="36"/>
  <c r="O23" i="36"/>
  <c r="V23" i="36" s="1"/>
  <c r="M9" i="36"/>
  <c r="K44" i="36"/>
  <c r="S15" i="36"/>
  <c r="Q18" i="36"/>
  <c r="K29" i="36"/>
  <c r="J19" i="36"/>
  <c r="O33" i="36"/>
  <c r="I52" i="36"/>
  <c r="N21" i="36"/>
  <c r="Q42" i="36"/>
  <c r="N48" i="36"/>
  <c r="I32" i="36"/>
  <c r="M44" i="36"/>
  <c r="N35" i="36"/>
  <c r="Q8" i="36"/>
  <c r="X8" i="36" s="1"/>
  <c r="O43" i="36"/>
  <c r="K28" i="36"/>
  <c r="R20" i="36"/>
  <c r="H20" i="36"/>
  <c r="J15" i="36"/>
  <c r="Q23" i="36"/>
  <c r="X23" i="36" s="1"/>
  <c r="I14" i="36"/>
  <c r="K11" i="36"/>
  <c r="H33" i="36"/>
  <c r="O40" i="36"/>
  <c r="O26" i="36"/>
  <c r="Q11" i="36"/>
  <c r="X11" i="36" s="1"/>
  <c r="M28" i="36"/>
  <c r="P20" i="36"/>
  <c r="R8" i="36"/>
  <c r="S25" i="36"/>
  <c r="K12" i="36"/>
  <c r="I47" i="36"/>
  <c r="N20" i="36"/>
  <c r="J43" i="36"/>
  <c r="M36" i="36"/>
  <c r="J26" i="36"/>
  <c r="S11" i="36"/>
  <c r="N25" i="36"/>
  <c r="O25" i="36"/>
  <c r="H37" i="36"/>
  <c r="R51" i="36"/>
  <c r="H32" i="36"/>
  <c r="M35" i="36"/>
  <c r="R37" i="36"/>
  <c r="P11" i="36"/>
  <c r="O27" i="36"/>
  <c r="M13" i="36"/>
  <c r="K48" i="36"/>
  <c r="P22" i="36"/>
  <c r="H45" i="36"/>
  <c r="Q45" i="36"/>
  <c r="H30" i="36"/>
  <c r="O14" i="36"/>
  <c r="V14" i="36" s="1"/>
  <c r="I36" i="36"/>
  <c r="Q27" i="36"/>
  <c r="L40" i="36"/>
  <c r="P30" i="36"/>
  <c r="J39" i="36"/>
  <c r="W39" i="36" s="1"/>
  <c r="M42" i="36"/>
  <c r="F53" i="37"/>
  <c r="I51" i="67"/>
  <c r="O51" i="67" s="1"/>
  <c r="H51" i="67"/>
  <c r="N51" i="67" s="1"/>
  <c r="F51" i="67"/>
  <c r="L51" i="67" s="1"/>
  <c r="J51" i="67"/>
  <c r="P51" i="67" s="1"/>
  <c r="G51" i="67"/>
  <c r="M51" i="67" s="1"/>
  <c r="E51" i="67"/>
  <c r="D16" i="64"/>
  <c r="H36" i="32"/>
  <c r="H39" i="32"/>
  <c r="H29" i="32"/>
  <c r="H44" i="32"/>
  <c r="H16" i="32"/>
  <c r="H24" i="32"/>
  <c r="H58" i="32"/>
  <c r="H20" i="32"/>
  <c r="H53" i="32"/>
  <c r="H40" i="32"/>
  <c r="H27" i="32"/>
  <c r="H61" i="32"/>
  <c r="H48" i="32"/>
  <c r="H30" i="32"/>
  <c r="H18" i="32"/>
  <c r="H41" i="32"/>
  <c r="H26" i="32"/>
  <c r="H15" i="32"/>
  <c r="H50" i="32"/>
  <c r="H23" i="32"/>
  <c r="H35" i="32"/>
  <c r="H28" i="32"/>
  <c r="H45" i="32"/>
  <c r="H54" i="32"/>
  <c r="H34" i="32"/>
  <c r="H25" i="32"/>
  <c r="H56" i="32"/>
  <c r="H55" i="32"/>
  <c r="H60" i="32"/>
  <c r="H42" i="32"/>
  <c r="H17" i="32"/>
  <c r="H37" i="32"/>
  <c r="H47" i="32"/>
  <c r="H51" i="32"/>
  <c r="H57" i="32"/>
  <c r="H21" i="32"/>
  <c r="H19" i="32"/>
  <c r="H33" i="32"/>
  <c r="H22" i="32"/>
  <c r="H31" i="32"/>
  <c r="H59" i="32"/>
  <c r="H43" i="32"/>
  <c r="H49" i="32"/>
  <c r="H32" i="32"/>
  <c r="F90" i="23"/>
  <c r="K90" i="23" s="1"/>
  <c r="F66" i="23"/>
  <c r="K66" i="23" s="1"/>
  <c r="F92" i="23"/>
  <c r="K92" i="23" s="1"/>
  <c r="F77" i="23"/>
  <c r="K77" i="23" s="1"/>
  <c r="F84" i="23"/>
  <c r="K84" i="23" s="1"/>
  <c r="F64" i="23"/>
  <c r="K64" i="23" s="1"/>
  <c r="F105" i="23"/>
  <c r="K105" i="23" s="1"/>
  <c r="F78" i="23"/>
  <c r="K78" i="23" s="1"/>
  <c r="F67" i="23"/>
  <c r="K67" i="23" s="1"/>
  <c r="F98" i="23"/>
  <c r="K98" i="23" s="1"/>
  <c r="F104" i="23"/>
  <c r="K104" i="23" s="1"/>
  <c r="F94" i="23"/>
  <c r="K94" i="23" s="1"/>
  <c r="F87" i="23"/>
  <c r="K87" i="23" s="1"/>
  <c r="F73" i="23"/>
  <c r="K73" i="23" s="1"/>
  <c r="F95" i="23"/>
  <c r="K95" i="23" s="1"/>
  <c r="F80" i="23"/>
  <c r="K80" i="23" s="1"/>
  <c r="F79" i="23"/>
  <c r="K79" i="23" s="1"/>
  <c r="F62" i="23"/>
  <c r="K62" i="23" s="1"/>
  <c r="F96" i="23"/>
  <c r="K96" i="23" s="1"/>
  <c r="F75" i="23"/>
  <c r="K75" i="23" s="1"/>
  <c r="F83" i="23"/>
  <c r="K83" i="23" s="1"/>
  <c r="F68" i="23"/>
  <c r="K68" i="23" s="1"/>
  <c r="F65" i="23"/>
  <c r="K65" i="23" s="1"/>
  <c r="F100" i="23"/>
  <c r="K100" i="23" s="1"/>
  <c r="F70" i="23"/>
  <c r="K70" i="23" s="1"/>
  <c r="F82" i="23"/>
  <c r="K82" i="23" s="1"/>
  <c r="F107" i="23"/>
  <c r="K107" i="23" s="1"/>
  <c r="F93" i="23"/>
  <c r="K93" i="23" s="1"/>
  <c r="F85" i="23"/>
  <c r="K85" i="23" s="1"/>
  <c r="F103" i="23"/>
  <c r="F72" i="23"/>
  <c r="K72" i="23" s="1"/>
  <c r="F81" i="23"/>
  <c r="K81" i="23" s="1"/>
  <c r="F97" i="23"/>
  <c r="K97" i="23" s="1"/>
  <c r="F106" i="23"/>
  <c r="K106" i="23" s="1"/>
  <c r="F99" i="23"/>
  <c r="K99" i="23" s="1"/>
  <c r="F69" i="23"/>
  <c r="K69" i="23" s="1"/>
  <c r="F63" i="23"/>
  <c r="K63" i="23" s="1"/>
  <c r="F76" i="23"/>
  <c r="K76" i="23" s="1"/>
  <c r="F102" i="23"/>
  <c r="K102" i="23" s="1"/>
  <c r="F71" i="23"/>
  <c r="K71" i="23" s="1"/>
  <c r="F61" i="23"/>
  <c r="K61" i="23" s="1"/>
  <c r="F101" i="23"/>
  <c r="K101" i="23" s="1"/>
  <c r="F88" i="23"/>
  <c r="K88" i="23" s="1"/>
  <c r="F74" i="23"/>
  <c r="K74" i="23" s="1"/>
  <c r="F91" i="23"/>
  <c r="K91" i="23" s="1"/>
  <c r="F86" i="23"/>
  <c r="K86" i="23" s="1"/>
  <c r="F89" i="23"/>
  <c r="K89" i="23" s="1"/>
  <c r="J6" i="36"/>
  <c r="L6" i="36"/>
  <c r="N6" i="36"/>
  <c r="H6" i="36"/>
  <c r="K6" i="36"/>
  <c r="R6" i="36"/>
  <c r="Y6" i="36" s="1"/>
  <c r="M6" i="36"/>
  <c r="O6" i="36"/>
  <c r="I6" i="36"/>
  <c r="Q6" i="36"/>
  <c r="X6" i="36" s="1"/>
  <c r="S6" i="36"/>
  <c r="Z6" i="36" s="1"/>
  <c r="P6" i="36"/>
  <c r="W6" i="36" s="1"/>
  <c r="J60" i="32"/>
  <c r="J54" i="32"/>
  <c r="H52" i="32"/>
  <c r="V41" i="36" l="1"/>
  <c r="Y46" i="36"/>
  <c r="W25" i="36"/>
  <c r="W53" i="36"/>
  <c r="Z18" i="36"/>
  <c r="U35" i="36"/>
  <c r="Y22" i="36"/>
  <c r="M70" i="64"/>
  <c r="L70" i="64"/>
  <c r="K51" i="67"/>
  <c r="N70" i="64"/>
  <c r="X38" i="36"/>
  <c r="U41" i="36"/>
  <c r="U9" i="36"/>
  <c r="Z19" i="36"/>
  <c r="U36" i="36"/>
  <c r="U44" i="36"/>
  <c r="U27" i="36"/>
  <c r="X16" i="36"/>
  <c r="Y36" i="36"/>
  <c r="W47" i="36"/>
  <c r="Z43" i="36"/>
  <c r="V30" i="36"/>
  <c r="X9" i="36"/>
  <c r="Y34" i="36"/>
  <c r="W28" i="36"/>
  <c r="W44" i="36"/>
  <c r="Z17" i="36"/>
  <c r="V35" i="36"/>
  <c r="X52" i="36"/>
  <c r="Z16" i="36"/>
  <c r="V33" i="36"/>
  <c r="U48" i="36"/>
  <c r="V26" i="36"/>
  <c r="V27" i="36"/>
  <c r="Z41" i="36"/>
  <c r="Z23" i="36"/>
  <c r="Y24" i="36"/>
  <c r="X29" i="36"/>
  <c r="W17" i="36"/>
  <c r="Z28" i="36"/>
  <c r="Y52" i="36"/>
  <c r="V36" i="36"/>
  <c r="V21" i="36"/>
  <c r="V18" i="36"/>
  <c r="Z7" i="36"/>
  <c r="W13" i="36"/>
  <c r="V45" i="36"/>
  <c r="Z10" i="36"/>
  <c r="U37" i="36"/>
  <c r="U30" i="36"/>
  <c r="V53" i="36"/>
  <c r="W8" i="36"/>
  <c r="U47" i="36"/>
  <c r="X20" i="36"/>
  <c r="U11" i="36"/>
  <c r="U7" i="36"/>
  <c r="U39" i="36"/>
  <c r="U14" i="36"/>
  <c r="X28" i="36"/>
  <c r="W27" i="36"/>
  <c r="V49" i="36"/>
  <c r="Y23" i="36"/>
  <c r="AA23" i="36" s="1"/>
  <c r="Y31" i="36"/>
  <c r="V32" i="36"/>
  <c r="Z38" i="36"/>
  <c r="X13" i="36"/>
  <c r="Y17" i="36"/>
  <c r="Z14" i="36"/>
  <c r="X35" i="36"/>
  <c r="W33" i="36"/>
  <c r="W38" i="36"/>
  <c r="Y25" i="36"/>
  <c r="Z12" i="36"/>
  <c r="W49" i="36"/>
  <c r="Y50" i="36"/>
  <c r="X47" i="36"/>
  <c r="Y13" i="36"/>
  <c r="Y32" i="36"/>
  <c r="U12" i="36"/>
  <c r="V8" i="36"/>
  <c r="Y42" i="36"/>
  <c r="U31" i="36"/>
  <c r="Z37" i="36"/>
  <c r="W14" i="36"/>
  <c r="W32" i="36"/>
  <c r="Z15" i="36"/>
  <c r="U21" i="36"/>
  <c r="V40" i="36"/>
  <c r="Z25" i="36"/>
  <c r="Z11" i="36"/>
  <c r="U25" i="36"/>
  <c r="Y51" i="36"/>
  <c r="Y37" i="36"/>
  <c r="X27" i="36"/>
  <c r="J16" i="64"/>
  <c r="J124" i="64" s="1"/>
  <c r="K16" i="64"/>
  <c r="K124" i="64" s="1"/>
  <c r="L16" i="64"/>
  <c r="O16" i="64"/>
  <c r="O124" i="64" s="1"/>
  <c r="I103" i="23"/>
  <c r="U17" i="36"/>
  <c r="Z48" i="36"/>
  <c r="V22" i="36"/>
  <c r="Y16" i="36"/>
  <c r="AA16" i="36" s="1"/>
  <c r="V15" i="36"/>
  <c r="Z9" i="36"/>
  <c r="U33" i="36"/>
  <c r="W48" i="36"/>
  <c r="X7" i="36"/>
  <c r="W22" i="36"/>
  <c r="U42" i="36"/>
  <c r="V44" i="36"/>
  <c r="V28" i="36"/>
  <c r="X40" i="36"/>
  <c r="Z53" i="36"/>
  <c r="W45" i="36"/>
  <c r="V37" i="36"/>
  <c r="U15" i="36"/>
  <c r="V20" i="36"/>
  <c r="Y41" i="36"/>
  <c r="W10" i="36"/>
  <c r="X48" i="36"/>
  <c r="U22" i="36"/>
  <c r="U53" i="36"/>
  <c r="Z51" i="36"/>
  <c r="Z46" i="36"/>
  <c r="W52" i="36"/>
  <c r="Z30" i="36"/>
  <c r="X17" i="36"/>
  <c r="U34" i="36"/>
  <c r="Z22" i="36"/>
  <c r="X30" i="36"/>
  <c r="X33" i="36"/>
  <c r="Z52" i="36"/>
  <c r="Y21" i="36"/>
  <c r="W51" i="36"/>
  <c r="V34" i="36"/>
  <c r="V48" i="36"/>
  <c r="X41" i="36"/>
  <c r="V12" i="36"/>
  <c r="W15" i="36"/>
  <c r="Z31" i="36"/>
  <c r="Z36" i="36"/>
  <c r="X50" i="36"/>
  <c r="V11" i="36"/>
  <c r="V6" i="36"/>
  <c r="AA6" i="36" s="1"/>
  <c r="Y33" i="36"/>
  <c r="U29" i="36"/>
  <c r="Z44" i="36"/>
  <c r="X36" i="36"/>
  <c r="Y49" i="36"/>
  <c r="W30" i="36"/>
  <c r="W11" i="36"/>
  <c r="U20" i="36"/>
  <c r="X42" i="36"/>
  <c r="Z21" i="36"/>
  <c r="Z47" i="36"/>
  <c r="Y14" i="36"/>
  <c r="V19" i="36"/>
  <c r="Z32" i="36"/>
  <c r="V42" i="36"/>
  <c r="W35" i="36"/>
  <c r="Y38" i="36"/>
  <c r="X22" i="36"/>
  <c r="Y30" i="36"/>
  <c r="U43" i="36"/>
  <c r="U32" i="36"/>
  <c r="Y9" i="36"/>
  <c r="V17" i="36"/>
  <c r="Z13" i="36"/>
  <c r="Y47" i="36"/>
  <c r="X44" i="36"/>
  <c r="W46" i="36"/>
  <c r="V47" i="36"/>
  <c r="X21" i="36"/>
  <c r="Z24" i="36"/>
  <c r="X53" i="36"/>
  <c r="Z35" i="36"/>
  <c r="Y39" i="36"/>
  <c r="AA39" i="36" s="1"/>
  <c r="X49" i="36"/>
  <c r="W21" i="36"/>
  <c r="V29" i="36"/>
  <c r="Y20" i="36"/>
  <c r="Y18" i="36"/>
  <c r="Z50" i="36"/>
  <c r="W7" i="36"/>
  <c r="U46" i="36"/>
  <c r="Y27" i="36"/>
  <c r="U40" i="36"/>
  <c r="X32" i="36"/>
  <c r="Y48" i="36"/>
  <c r="Z42" i="36"/>
  <c r="X43" i="36"/>
  <c r="U52" i="36"/>
  <c r="X24" i="36"/>
  <c r="W43" i="36"/>
  <c r="W20" i="36"/>
  <c r="Y11" i="36"/>
  <c r="Z34" i="36"/>
  <c r="Y45" i="36"/>
  <c r="X25" i="36"/>
  <c r="Z20" i="36"/>
  <c r="V50" i="36"/>
  <c r="X14" i="36"/>
  <c r="X10" i="36"/>
  <c r="V51" i="36"/>
  <c r="Y53" i="36"/>
  <c r="W29" i="36"/>
  <c r="X34" i="36"/>
  <c r="W18" i="36"/>
  <c r="X26" i="36"/>
  <c r="W40" i="36"/>
  <c r="Z26" i="36"/>
  <c r="W37" i="36"/>
  <c r="U50" i="36"/>
  <c r="V7" i="36"/>
  <c r="U18" i="36"/>
  <c r="U13" i="36"/>
  <c r="U38" i="36"/>
  <c r="U45" i="36"/>
  <c r="Y19" i="36"/>
  <c r="W42" i="36"/>
  <c r="U51" i="36"/>
  <c r="W36" i="36"/>
  <c r="X12" i="36"/>
  <c r="V13" i="36"/>
  <c r="Y10" i="36"/>
  <c r="V9" i="36"/>
  <c r="Y15" i="36"/>
  <c r="Z49" i="36"/>
  <c r="V52" i="36"/>
  <c r="Y35" i="36"/>
  <c r="U6" i="36"/>
  <c r="Y8" i="36"/>
  <c r="Y40" i="36"/>
  <c r="W12" i="36"/>
  <c r="X31" i="36"/>
  <c r="X45" i="36"/>
  <c r="V25" i="36"/>
  <c r="V43" i="36"/>
  <c r="X18" i="36"/>
  <c r="X51" i="36"/>
  <c r="Y44" i="36"/>
  <c r="W9" i="36"/>
  <c r="Y29" i="36"/>
  <c r="W34" i="36"/>
  <c r="U49" i="36"/>
  <c r="Z33" i="36"/>
  <c r="Y7" i="36"/>
  <c r="Z8" i="36"/>
  <c r="Y43" i="36"/>
  <c r="X37" i="36"/>
  <c r="W19" i="36"/>
  <c r="U28" i="36"/>
  <c r="Y28" i="36"/>
  <c r="X19" i="36"/>
  <c r="V46" i="36"/>
  <c r="U19" i="36"/>
  <c r="W26" i="36"/>
  <c r="W41" i="36"/>
  <c r="W50" i="36"/>
  <c r="F7" i="37"/>
  <c r="F153" i="64"/>
  <c r="G132" i="64"/>
  <c r="G149" i="64"/>
  <c r="G171" i="64"/>
  <c r="G138" i="64"/>
  <c r="G130" i="64"/>
  <c r="G158" i="64"/>
  <c r="G151" i="64"/>
  <c r="G150" i="64"/>
  <c r="G128" i="64"/>
  <c r="G125" i="64"/>
  <c r="G144" i="64"/>
  <c r="G163" i="64"/>
  <c r="G126" i="64"/>
  <c r="G136" i="64"/>
  <c r="G127" i="64"/>
  <c r="G152" i="64"/>
  <c r="G160" i="64"/>
  <c r="G162" i="64"/>
  <c r="G156" i="64"/>
  <c r="G164" i="64"/>
  <c r="G170" i="64"/>
  <c r="G148" i="64"/>
  <c r="G155" i="64"/>
  <c r="G142" i="64"/>
  <c r="G135" i="64"/>
  <c r="G147" i="64"/>
  <c r="G166" i="64"/>
  <c r="G129" i="64"/>
  <c r="G146" i="64"/>
  <c r="G139" i="64"/>
  <c r="F50" i="37"/>
  <c r="G140" i="64"/>
  <c r="H32" i="64"/>
  <c r="F32" i="64"/>
  <c r="F100" i="64"/>
  <c r="H100" i="64"/>
  <c r="H46" i="64"/>
  <c r="F46" i="64"/>
  <c r="G169" i="64"/>
  <c r="F115" i="64"/>
  <c r="H115" i="64"/>
  <c r="G35" i="64"/>
  <c r="G143" i="64"/>
  <c r="I74" i="23"/>
  <c r="L74" i="23" s="1"/>
  <c r="G165" i="64"/>
  <c r="G70" i="64"/>
  <c r="I76" i="23"/>
  <c r="L76" i="23" s="1"/>
  <c r="I82" i="23"/>
  <c r="L82" i="23" s="1"/>
  <c r="I73" i="23"/>
  <c r="L73" i="23" s="1"/>
  <c r="I66" i="23"/>
  <c r="L66" i="23" s="1"/>
  <c r="I63" i="23"/>
  <c r="L63" i="23" s="1"/>
  <c r="I70" i="23"/>
  <c r="L70" i="23" s="1"/>
  <c r="I87" i="23"/>
  <c r="L87" i="23" s="1"/>
  <c r="I78" i="23"/>
  <c r="L78" i="23" s="1"/>
  <c r="H112" i="64"/>
  <c r="F112" i="64"/>
  <c r="F108" i="64"/>
  <c r="H108" i="64"/>
  <c r="G25" i="64"/>
  <c r="G133" i="64"/>
  <c r="H20" i="64"/>
  <c r="F20" i="64"/>
  <c r="H84" i="64"/>
  <c r="F84" i="64"/>
  <c r="I75" i="23"/>
  <c r="L75" i="23" s="1"/>
  <c r="H116" i="64"/>
  <c r="F116" i="64"/>
  <c r="G29" i="64"/>
  <c r="G137" i="64"/>
  <c r="I72" i="23"/>
  <c r="L72" i="23" s="1"/>
  <c r="I100" i="23"/>
  <c r="L100" i="23" s="1"/>
  <c r="G131" i="64"/>
  <c r="I65" i="23"/>
  <c r="L65" i="23" s="1"/>
  <c r="F17" i="64"/>
  <c r="H17" i="64"/>
  <c r="G26" i="64"/>
  <c r="G134" i="64"/>
  <c r="H24" i="64"/>
  <c r="F24" i="64"/>
  <c r="H28" i="64"/>
  <c r="F28" i="64"/>
  <c r="H55" i="64"/>
  <c r="F55" i="64"/>
  <c r="H99" i="64"/>
  <c r="F99" i="64"/>
  <c r="G33" i="64"/>
  <c r="G141" i="64"/>
  <c r="H60" i="64"/>
  <c r="F60" i="64"/>
  <c r="H98" i="64"/>
  <c r="F98" i="64"/>
  <c r="I81" i="23"/>
  <c r="L81" i="23" s="1"/>
  <c r="H82" i="64"/>
  <c r="F82" i="64"/>
  <c r="G99" i="64"/>
  <c r="G153" i="64"/>
  <c r="F49" i="64"/>
  <c r="H49" i="64"/>
  <c r="H36" i="64"/>
  <c r="F36" i="64"/>
  <c r="I69" i="23"/>
  <c r="L69" i="23" s="1"/>
  <c r="I94" i="23"/>
  <c r="L94" i="23" s="1"/>
  <c r="G154" i="64"/>
  <c r="I89" i="23"/>
  <c r="L89" i="23" s="1"/>
  <c r="I104" i="23"/>
  <c r="L104" i="23" s="1"/>
  <c r="I106" i="23"/>
  <c r="L106" i="23" s="1"/>
  <c r="I98" i="23"/>
  <c r="L98" i="23" s="1"/>
  <c r="G103" i="64"/>
  <c r="G157" i="64"/>
  <c r="F83" i="64"/>
  <c r="H83" i="64"/>
  <c r="G51" i="64"/>
  <c r="G159" i="64"/>
  <c r="G60" i="64"/>
  <c r="G168" i="64"/>
  <c r="G37" i="64"/>
  <c r="G145" i="64"/>
  <c r="I88" i="23"/>
  <c r="L88" i="23" s="1"/>
  <c r="F80" i="64"/>
  <c r="H80" i="64"/>
  <c r="I99" i="23"/>
  <c r="L99" i="23" s="1"/>
  <c r="I86" i="23"/>
  <c r="L86" i="23" s="1"/>
  <c r="I68" i="23"/>
  <c r="L68" i="23" s="1"/>
  <c r="H110" i="64"/>
  <c r="F110" i="64"/>
  <c r="I91" i="23"/>
  <c r="L91" i="23" s="1"/>
  <c r="I97" i="23"/>
  <c r="L97" i="23" s="1"/>
  <c r="I83" i="23"/>
  <c r="L83" i="23" s="1"/>
  <c r="I67" i="23"/>
  <c r="L67" i="23" s="1"/>
  <c r="G167" i="64"/>
  <c r="H35" i="64"/>
  <c r="F35" i="64"/>
  <c r="H18" i="64"/>
  <c r="F18" i="64"/>
  <c r="H76" i="64"/>
  <c r="F76" i="64"/>
  <c r="H111" i="64"/>
  <c r="F111" i="64"/>
  <c r="F93" i="64"/>
  <c r="H93" i="64"/>
  <c r="H81" i="64"/>
  <c r="F81" i="64"/>
  <c r="F47" i="64"/>
  <c r="H47" i="64"/>
  <c r="H85" i="64"/>
  <c r="F85" i="64"/>
  <c r="H40" i="64"/>
  <c r="F40" i="64"/>
  <c r="H26" i="64"/>
  <c r="F26" i="64"/>
  <c r="H30" i="64"/>
  <c r="F30" i="64"/>
  <c r="H53" i="64"/>
  <c r="F53" i="64"/>
  <c r="F25" i="64"/>
  <c r="H25" i="64"/>
  <c r="H57" i="64"/>
  <c r="F57" i="64"/>
  <c r="H92" i="64"/>
  <c r="F92" i="64"/>
  <c r="H59" i="64"/>
  <c r="F59" i="64"/>
  <c r="I64" i="23"/>
  <c r="L64" i="23" s="1"/>
  <c r="I85" i="23"/>
  <c r="L85" i="23" s="1"/>
  <c r="H52" i="64"/>
  <c r="F52" i="64"/>
  <c r="I101" i="23"/>
  <c r="L101" i="23" s="1"/>
  <c r="I62" i="23"/>
  <c r="L62" i="23" s="1"/>
  <c r="I61" i="23"/>
  <c r="L61" i="23" s="1"/>
  <c r="I84" i="23"/>
  <c r="L84" i="23" s="1"/>
  <c r="H105" i="64"/>
  <c r="F105" i="64"/>
  <c r="I71" i="23"/>
  <c r="L71" i="23" s="1"/>
  <c r="I80" i="23"/>
  <c r="L80" i="23" s="1"/>
  <c r="H103" i="64"/>
  <c r="F103" i="64"/>
  <c r="F33" i="64"/>
  <c r="H33" i="64"/>
  <c r="F107" i="64"/>
  <c r="H107" i="64"/>
  <c r="F42" i="64"/>
  <c r="H42" i="64"/>
  <c r="H79" i="64"/>
  <c r="F79" i="64"/>
  <c r="I79" i="23"/>
  <c r="L79" i="23" s="1"/>
  <c r="F31" i="64"/>
  <c r="H31" i="64"/>
  <c r="I93" i="23"/>
  <c r="L93" i="23" s="1"/>
  <c r="I77" i="23"/>
  <c r="L77" i="23" s="1"/>
  <c r="H21" i="64"/>
  <c r="F21" i="64"/>
  <c r="H43" i="64"/>
  <c r="F43" i="64"/>
  <c r="I102" i="23"/>
  <c r="L102" i="23" s="1"/>
  <c r="I107" i="23"/>
  <c r="L107" i="23" s="1"/>
  <c r="I95" i="23"/>
  <c r="L95" i="23" s="1"/>
  <c r="I92" i="23"/>
  <c r="L92" i="23" s="1"/>
  <c r="F106" i="64"/>
  <c r="H106" i="64"/>
  <c r="F90" i="64"/>
  <c r="H90" i="64"/>
  <c r="F87" i="64"/>
  <c r="H87" i="64"/>
  <c r="H117" i="64"/>
  <c r="F117" i="64"/>
  <c r="H37" i="64"/>
  <c r="F37" i="64"/>
  <c r="H96" i="64"/>
  <c r="F96" i="64"/>
  <c r="F86" i="64"/>
  <c r="H86" i="64"/>
  <c r="F95" i="64"/>
  <c r="H95" i="64"/>
  <c r="I96" i="23"/>
  <c r="L96" i="23" s="1"/>
  <c r="I105" i="23"/>
  <c r="L105" i="23" s="1"/>
  <c r="G161" i="64"/>
  <c r="F74" i="64"/>
  <c r="H74" i="64"/>
  <c r="H51" i="64"/>
  <c r="F51" i="64"/>
  <c r="H27" i="64"/>
  <c r="F27" i="64"/>
  <c r="F34" i="64"/>
  <c r="H34" i="64"/>
  <c r="F114" i="64"/>
  <c r="H114" i="64"/>
  <c r="H41" i="64"/>
  <c r="F41" i="64"/>
  <c r="F58" i="64"/>
  <c r="H58" i="64"/>
  <c r="H63" i="64"/>
  <c r="F63" i="64"/>
  <c r="F91" i="64"/>
  <c r="H91" i="64"/>
  <c r="F50" i="64"/>
  <c r="H50" i="64"/>
  <c r="H62" i="64"/>
  <c r="F62" i="64"/>
  <c r="H44" i="64"/>
  <c r="F44" i="64"/>
  <c r="Q6" i="22"/>
  <c r="K6" i="22"/>
  <c r="G6" i="22"/>
  <c r="S6" i="22"/>
  <c r="M6" i="22"/>
  <c r="O6" i="22"/>
  <c r="U6" i="22"/>
  <c r="W6" i="22"/>
  <c r="P6" i="22"/>
  <c r="X6" i="22"/>
  <c r="L6" i="22"/>
  <c r="T6" i="22"/>
  <c r="I6" i="22"/>
  <c r="N6" i="22"/>
  <c r="Z6" i="22" s="1"/>
  <c r="V6" i="22"/>
  <c r="H6" i="22"/>
  <c r="J6" i="22"/>
  <c r="R6" i="22"/>
  <c r="H23" i="64"/>
  <c r="F23" i="64"/>
  <c r="F109" i="64"/>
  <c r="H109" i="64"/>
  <c r="F88" i="64"/>
  <c r="H88" i="64"/>
  <c r="H61" i="64"/>
  <c r="F61" i="64"/>
  <c r="F22" i="64"/>
  <c r="H22" i="64"/>
  <c r="F77" i="64"/>
  <c r="H77" i="64"/>
  <c r="H54" i="64"/>
  <c r="F54" i="64"/>
  <c r="H101" i="64"/>
  <c r="F101" i="64"/>
  <c r="H72" i="64"/>
  <c r="F72" i="64"/>
  <c r="H38" i="64"/>
  <c r="F38" i="64"/>
  <c r="Q8" i="21"/>
  <c r="O8" i="21"/>
  <c r="J8" i="21"/>
  <c r="L8" i="21"/>
  <c r="M8" i="21"/>
  <c r="N8" i="21"/>
  <c r="H8" i="21"/>
  <c r="P8" i="21"/>
  <c r="I8" i="21"/>
  <c r="K8" i="21"/>
  <c r="G8" i="21"/>
  <c r="F39" i="64"/>
  <c r="H39" i="64"/>
  <c r="H19" i="64"/>
  <c r="F19" i="64"/>
  <c r="H113" i="64"/>
  <c r="F113" i="64"/>
  <c r="H71" i="64"/>
  <c r="F71" i="64"/>
  <c r="H94" i="64"/>
  <c r="F94" i="64"/>
  <c r="H73" i="64"/>
  <c r="F73" i="64"/>
  <c r="H104" i="64"/>
  <c r="F104" i="64"/>
  <c r="H97" i="64"/>
  <c r="F97" i="64"/>
  <c r="H102" i="64"/>
  <c r="F102" i="64"/>
  <c r="H78" i="64"/>
  <c r="F78" i="64"/>
  <c r="F56" i="64"/>
  <c r="H56" i="64"/>
  <c r="I90" i="23"/>
  <c r="L90" i="23" s="1"/>
  <c r="H29" i="64"/>
  <c r="F29" i="64"/>
  <c r="F48" i="64"/>
  <c r="H48" i="64"/>
  <c r="F45" i="64"/>
  <c r="H45" i="64"/>
  <c r="F75" i="64"/>
  <c r="H75" i="64"/>
  <c r="F89" i="64"/>
  <c r="H89" i="64"/>
  <c r="L124" i="64" l="1"/>
  <c r="N16" i="64"/>
  <c r="N124" i="64" s="1"/>
  <c r="M16" i="64"/>
  <c r="AA24" i="36"/>
  <c r="AB24" i="36" s="1" a="1"/>
  <c r="AA36" i="36"/>
  <c r="AB36" i="36" s="1" a="1"/>
  <c r="AA41" i="36"/>
  <c r="AB41" i="36" s="1" a="1"/>
  <c r="AA30" i="36"/>
  <c r="AB30" i="36" s="1" a="1"/>
  <c r="AA53" i="36"/>
  <c r="AB53" i="36" s="1" a="1"/>
  <c r="AA27" i="36"/>
  <c r="AB27" i="36" s="1" a="1"/>
  <c r="AA13" i="36"/>
  <c r="AA44" i="36"/>
  <c r="AA17" i="36"/>
  <c r="AD17" i="36" s="1"/>
  <c r="AA11" i="36"/>
  <c r="AD11" i="36" s="1"/>
  <c r="AA38" i="36"/>
  <c r="AA9" i="36"/>
  <c r="AA47" i="36"/>
  <c r="AB47" i="36" s="1" a="1"/>
  <c r="AA32" i="36"/>
  <c r="AB32" i="36" s="1" a="1"/>
  <c r="AA29" i="36"/>
  <c r="AA52" i="36"/>
  <c r="AA50" i="36"/>
  <c r="AA26" i="36"/>
  <c r="AB26" i="36" s="1" a="1"/>
  <c r="AA8" i="36"/>
  <c r="AD8" i="36" s="1"/>
  <c r="AA18" i="36"/>
  <c r="AD18" i="36" s="1"/>
  <c r="AA22" i="36"/>
  <c r="AB22" i="36" s="1" a="1"/>
  <c r="AA49" i="36"/>
  <c r="AB49" i="36" s="1" a="1"/>
  <c r="AA35" i="36"/>
  <c r="AB35" i="36" s="1" a="1"/>
  <c r="AA46" i="36"/>
  <c r="AD46" i="36" s="1"/>
  <c r="AA43" i="36"/>
  <c r="AA34" i="36"/>
  <c r="AB34" i="36" s="1" a="1"/>
  <c r="AA37" i="36"/>
  <c r="AA15" i="36"/>
  <c r="AD15" i="36" s="1"/>
  <c r="AA25" i="36"/>
  <c r="AA10" i="36"/>
  <c r="AB10" i="36" s="1" a="1"/>
  <c r="AA28" i="36"/>
  <c r="AD28" i="36" s="1"/>
  <c r="AA7" i="36"/>
  <c r="AB7" i="36" s="1" a="1"/>
  <c r="AA33" i="36"/>
  <c r="AB33" i="36" s="1" a="1"/>
  <c r="AA21" i="36"/>
  <c r="AB21" i="36" s="1" a="1"/>
  <c r="AA42" i="36"/>
  <c r="AA40" i="36"/>
  <c r="AB40" i="36" s="1" a="1"/>
  <c r="AA19" i="36"/>
  <c r="AA45" i="36"/>
  <c r="AA51" i="36"/>
  <c r="AB51" i="36" s="1" a="1"/>
  <c r="AA14" i="36"/>
  <c r="AD14" i="36" s="1"/>
  <c r="AA20" i="36"/>
  <c r="AB20" i="36" s="1" a="1"/>
  <c r="AA31" i="36"/>
  <c r="AB31" i="36" s="1" a="1"/>
  <c r="AA12" i="36"/>
  <c r="AB12" i="36" s="1" a="1"/>
  <c r="AA48" i="36"/>
  <c r="AB48" i="36" s="1" a="1"/>
  <c r="F7" i="64"/>
  <c r="F9" i="64"/>
  <c r="F8" i="64"/>
  <c r="F168" i="64"/>
  <c r="H146" i="64"/>
  <c r="M36" i="32" s="1"/>
  <c r="H132" i="64"/>
  <c r="M22" i="32" s="1"/>
  <c r="F163" i="64"/>
  <c r="F147" i="64"/>
  <c r="H163" i="64"/>
  <c r="F156" i="64"/>
  <c r="H153" i="64"/>
  <c r="F161" i="64"/>
  <c r="F146" i="64"/>
  <c r="F140" i="64"/>
  <c r="F132" i="64"/>
  <c r="F131" i="64"/>
  <c r="F148" i="64"/>
  <c r="H160" i="64"/>
  <c r="M50" i="32" s="1"/>
  <c r="F142" i="64"/>
  <c r="H147" i="64"/>
  <c r="H150" i="64"/>
  <c r="H148" i="64"/>
  <c r="F137" i="64"/>
  <c r="H171" i="64"/>
  <c r="M61" i="32" s="1"/>
  <c r="H156" i="64"/>
  <c r="F160" i="64"/>
  <c r="F155" i="64"/>
  <c r="F145" i="64"/>
  <c r="F133" i="64"/>
  <c r="F130" i="64"/>
  <c r="H155" i="64"/>
  <c r="H140" i="64"/>
  <c r="M30" i="32" s="1"/>
  <c r="F167" i="64"/>
  <c r="F157" i="64"/>
  <c r="H130" i="64"/>
  <c r="F151" i="64"/>
  <c r="H149" i="64"/>
  <c r="F171" i="64"/>
  <c r="H158" i="64"/>
  <c r="F70" i="64"/>
  <c r="F159" i="64"/>
  <c r="F150" i="64"/>
  <c r="F138" i="64"/>
  <c r="H70" i="64"/>
  <c r="H151" i="64"/>
  <c r="M41" i="32" s="1"/>
  <c r="H159" i="64"/>
  <c r="H167" i="64"/>
  <c r="H142" i="64"/>
  <c r="H137" i="64"/>
  <c r="H145" i="64"/>
  <c r="AB23" i="36" a="1"/>
  <c r="AB16" i="36" a="1"/>
  <c r="F165" i="64"/>
  <c r="H165" i="64"/>
  <c r="M55" i="32" s="1"/>
  <c r="F162" i="64"/>
  <c r="H162" i="64"/>
  <c r="F158" i="64"/>
  <c r="F154" i="64"/>
  <c r="H154" i="64"/>
  <c r="M44" i="32" s="1"/>
  <c r="H127" i="64"/>
  <c r="F127" i="64"/>
  <c r="H133" i="64"/>
  <c r="G16" i="64"/>
  <c r="G124" i="64"/>
  <c r="F6" i="64" s="1"/>
  <c r="H161" i="64"/>
  <c r="H170" i="64"/>
  <c r="F170" i="64"/>
  <c r="H164" i="64"/>
  <c r="F164" i="64"/>
  <c r="H131" i="64"/>
  <c r="M21" i="32" s="1"/>
  <c r="F144" i="64"/>
  <c r="H144" i="64"/>
  <c r="H152" i="64"/>
  <c r="F152" i="64"/>
  <c r="H138" i="64"/>
  <c r="H134" i="64"/>
  <c r="F134" i="64"/>
  <c r="H139" i="64"/>
  <c r="F139" i="64"/>
  <c r="F129" i="64"/>
  <c r="H129" i="64"/>
  <c r="Y6" i="22"/>
  <c r="AA6" i="22" s="1"/>
  <c r="H60" i="23" s="1"/>
  <c r="H141" i="64"/>
  <c r="F141" i="64"/>
  <c r="F136" i="64"/>
  <c r="H136" i="64"/>
  <c r="F149" i="64"/>
  <c r="H168" i="64"/>
  <c r="M58" i="32" s="1"/>
  <c r="AC6" i="22"/>
  <c r="AB6" i="22"/>
  <c r="G60" i="23" s="1"/>
  <c r="J60" i="23" s="1"/>
  <c r="T6" i="36"/>
  <c r="AB39" i="36" a="1"/>
  <c r="AD39" i="36"/>
  <c r="H126" i="64"/>
  <c r="F126" i="64"/>
  <c r="G9" i="32"/>
  <c r="F128" i="64"/>
  <c r="H128" i="64"/>
  <c r="H125" i="64"/>
  <c r="F125" i="64"/>
  <c r="H166" i="64"/>
  <c r="F166" i="64"/>
  <c r="R8" i="21"/>
  <c r="F60" i="23" s="1"/>
  <c r="F135" i="64"/>
  <c r="H135" i="64"/>
  <c r="H143" i="64"/>
  <c r="F143" i="64"/>
  <c r="F169" i="64"/>
  <c r="H169" i="64"/>
  <c r="H157" i="64"/>
  <c r="K60" i="23" l="1"/>
  <c r="M124" i="64"/>
  <c r="H16" i="64"/>
  <c r="F16" i="64"/>
  <c r="AB38" i="36" a="1"/>
  <c r="AD38" i="36"/>
  <c r="AD25" i="36"/>
  <c r="AB25" i="36" a="1"/>
  <c r="AB15" i="36" a="1"/>
  <c r="D179" i="64"/>
  <c r="N16" i="32" s="1"/>
  <c r="D219" i="64"/>
  <c r="N56" i="32" s="1"/>
  <c r="E196" i="64"/>
  <c r="O33" i="32" s="1"/>
  <c r="M33" i="32"/>
  <c r="E34" i="65"/>
  <c r="G34" i="65" s="1"/>
  <c r="M42" i="32"/>
  <c r="E41" i="65"/>
  <c r="M49" i="32"/>
  <c r="E17" i="65"/>
  <c r="G17" i="65" s="1"/>
  <c r="M25" i="32"/>
  <c r="E26" i="65"/>
  <c r="G26" i="65" s="1"/>
  <c r="M34" i="32"/>
  <c r="E45" i="65"/>
  <c r="M53" i="32"/>
  <c r="E18" i="65"/>
  <c r="G18" i="65" s="1"/>
  <c r="M26" i="32"/>
  <c r="E9" i="65"/>
  <c r="G9" i="65" s="1"/>
  <c r="M17" i="32"/>
  <c r="E222" i="64"/>
  <c r="O59" i="32" s="1"/>
  <c r="M59" i="32"/>
  <c r="E48" i="65"/>
  <c r="M56" i="32"/>
  <c r="E16" i="65"/>
  <c r="G16" i="65" s="1"/>
  <c r="M24" i="32"/>
  <c r="E52" i="65"/>
  <c r="F52" i="65" s="1"/>
  <c r="G52" i="65" s="1"/>
  <c r="M60" i="32"/>
  <c r="E218" i="64"/>
  <c r="O55" i="32" s="1"/>
  <c r="E40" i="65"/>
  <c r="G40" i="65" s="1"/>
  <c r="M48" i="32"/>
  <c r="F7" i="32" s="1"/>
  <c r="E201" i="64"/>
  <c r="O38" i="32" s="1"/>
  <c r="M38" i="32"/>
  <c r="E203" i="64"/>
  <c r="O40" i="32" s="1"/>
  <c r="M40" i="32"/>
  <c r="E39" i="65"/>
  <c r="G39" i="65" s="1"/>
  <c r="M47" i="32"/>
  <c r="E46" i="65"/>
  <c r="M54" i="32"/>
  <c r="E7" i="65"/>
  <c r="G7" i="65" s="1"/>
  <c r="M15" i="32"/>
  <c r="E23" i="65"/>
  <c r="G23" i="65" s="1"/>
  <c r="M31" i="32"/>
  <c r="E43" i="65"/>
  <c r="M51" i="32"/>
  <c r="E198" i="64"/>
  <c r="O35" i="32" s="1"/>
  <c r="M35" i="32"/>
  <c r="E19" i="65"/>
  <c r="G19" i="65" s="1"/>
  <c r="M27" i="32"/>
  <c r="E209" i="64"/>
  <c r="O46" i="32" s="1"/>
  <c r="M46" i="32"/>
  <c r="E11" i="65"/>
  <c r="G11" i="65" s="1"/>
  <c r="M19" i="32"/>
  <c r="E200" i="64"/>
  <c r="O37" i="32" s="1"/>
  <c r="M37" i="32"/>
  <c r="E37" i="65"/>
  <c r="G37" i="65" s="1"/>
  <c r="M45" i="32"/>
  <c r="E8" i="65"/>
  <c r="G8" i="65" s="1"/>
  <c r="M16" i="32"/>
  <c r="E21" i="65"/>
  <c r="G21" i="65" s="1"/>
  <c r="M29" i="32"/>
  <c r="E44" i="65"/>
  <c r="M52" i="32"/>
  <c r="E202" i="64"/>
  <c r="O39" i="32" s="1"/>
  <c r="M39" i="32"/>
  <c r="E10" i="65"/>
  <c r="G10" i="65" s="1"/>
  <c r="M18" i="32"/>
  <c r="E20" i="65"/>
  <c r="G20" i="65" s="1"/>
  <c r="M28" i="32"/>
  <c r="E195" i="64"/>
  <c r="O32" i="32" s="1"/>
  <c r="M32" i="32"/>
  <c r="E186" i="64"/>
  <c r="O23" i="32" s="1"/>
  <c r="M23" i="32"/>
  <c r="E49" i="65"/>
  <c r="G49" i="65" s="1"/>
  <c r="M57" i="32"/>
  <c r="E183" i="64"/>
  <c r="O20" i="32" s="1"/>
  <c r="M20" i="32"/>
  <c r="E206" i="64"/>
  <c r="O43" i="32" s="1"/>
  <c r="M43" i="32"/>
  <c r="D224" i="64"/>
  <c r="D196" i="64"/>
  <c r="D205" i="64"/>
  <c r="E179" i="64"/>
  <c r="O16" i="32" s="1"/>
  <c r="D209" i="64"/>
  <c r="D206" i="64"/>
  <c r="D191" i="64"/>
  <c r="D195" i="64"/>
  <c r="E220" i="64"/>
  <c r="O57" i="32" s="1"/>
  <c r="D220" i="64"/>
  <c r="D202" i="64"/>
  <c r="D192" i="64"/>
  <c r="D217" i="64"/>
  <c r="D183" i="64"/>
  <c r="E214" i="64"/>
  <c r="O51" i="32" s="1"/>
  <c r="E191" i="64"/>
  <c r="O28" i="32" s="1"/>
  <c r="E212" i="64"/>
  <c r="O49" i="32" s="1"/>
  <c r="E187" i="64"/>
  <c r="O24" i="32" s="1"/>
  <c r="D218" i="64"/>
  <c r="E181" i="64"/>
  <c r="O18" i="32" s="1"/>
  <c r="D212" i="64"/>
  <c r="D186" i="64"/>
  <c r="D187" i="64"/>
  <c r="D223" i="64"/>
  <c r="D201" i="64"/>
  <c r="E205" i="64"/>
  <c r="O42" i="32" s="1"/>
  <c r="E33" i="65"/>
  <c r="G33" i="65" s="1"/>
  <c r="D182" i="64"/>
  <c r="D207" i="64"/>
  <c r="E14" i="65"/>
  <c r="G14" i="65" s="1"/>
  <c r="E189" i="64"/>
  <c r="O26" i="32" s="1"/>
  <c r="E210" i="64"/>
  <c r="O47" i="32" s="1"/>
  <c r="E51" i="65"/>
  <c r="G51" i="65" s="1"/>
  <c r="D215" i="64"/>
  <c r="D198" i="64"/>
  <c r="E28" i="65"/>
  <c r="G28" i="65" s="1"/>
  <c r="D222" i="64"/>
  <c r="D178" i="64"/>
  <c r="D194" i="64"/>
  <c r="E47" i="65"/>
  <c r="D208" i="64"/>
  <c r="D184" i="64"/>
  <c r="D221" i="64"/>
  <c r="E194" i="64"/>
  <c r="O31" i="32" s="1"/>
  <c r="E223" i="64"/>
  <c r="O60" i="32" s="1"/>
  <c r="E211" i="64"/>
  <c r="O48" i="32" s="1"/>
  <c r="E50" i="65"/>
  <c r="G50" i="65" s="1"/>
  <c r="E32" i="65"/>
  <c r="G32" i="65" s="1"/>
  <c r="D188" i="64"/>
  <c r="D197" i="64"/>
  <c r="E36" i="65"/>
  <c r="G36" i="65" s="1"/>
  <c r="E22" i="65"/>
  <c r="G22" i="65" s="1"/>
  <c r="E29" i="65"/>
  <c r="G29" i="65" s="1"/>
  <c r="E188" i="64"/>
  <c r="O25" i="32" s="1"/>
  <c r="E13" i="65"/>
  <c r="G13" i="65" s="1"/>
  <c r="D200" i="64"/>
  <c r="E216" i="64"/>
  <c r="O53" i="32" s="1"/>
  <c r="E7" i="64"/>
  <c r="D211" i="64"/>
  <c r="D203" i="64"/>
  <c r="E42" i="65"/>
  <c r="D216" i="64"/>
  <c r="E182" i="64"/>
  <c r="O19" i="32" s="1"/>
  <c r="E193" i="64"/>
  <c r="O30" i="32" s="1"/>
  <c r="D189" i="64"/>
  <c r="E27" i="65"/>
  <c r="G27" i="65" s="1"/>
  <c r="D213" i="64"/>
  <c r="D185" i="64"/>
  <c r="E221" i="64"/>
  <c r="O58" i="32" s="1"/>
  <c r="E213" i="64"/>
  <c r="O50" i="32" s="1"/>
  <c r="E207" i="64"/>
  <c r="O44" i="32" s="1"/>
  <c r="E31" i="65"/>
  <c r="G31" i="65" s="1"/>
  <c r="E38" i="65"/>
  <c r="G38" i="65" s="1"/>
  <c r="D193" i="64"/>
  <c r="E199" i="64"/>
  <c r="O36" i="32" s="1"/>
  <c r="E178" i="64"/>
  <c r="O15" i="32" s="1"/>
  <c r="E215" i="64"/>
  <c r="O52" i="32" s="1"/>
  <c r="E24" i="65"/>
  <c r="G24" i="65" s="1"/>
  <c r="D204" i="64"/>
  <c r="E53" i="65"/>
  <c r="G53" i="65" s="1"/>
  <c r="D199" i="64"/>
  <c r="E224" i="64"/>
  <c r="O61" i="32" s="1"/>
  <c r="E192" i="64"/>
  <c r="O29" i="32" s="1"/>
  <c r="D181" i="64"/>
  <c r="E15" i="65"/>
  <c r="G15" i="65" s="1"/>
  <c r="E12" i="65"/>
  <c r="G12" i="65" s="1"/>
  <c r="D190" i="64"/>
  <c r="D214" i="64"/>
  <c r="E180" i="64"/>
  <c r="O17" i="32" s="1"/>
  <c r="E190" i="64"/>
  <c r="O27" i="32" s="1"/>
  <c r="E197" i="64"/>
  <c r="O34" i="32" s="1"/>
  <c r="E217" i="64"/>
  <c r="O54" i="32" s="1"/>
  <c r="E25" i="65"/>
  <c r="G25" i="65" s="1"/>
  <c r="D180" i="64"/>
  <c r="D210" i="64"/>
  <c r="E30" i="65"/>
  <c r="G30" i="65" s="1"/>
  <c r="E35" i="65"/>
  <c r="G35" i="65" s="1"/>
  <c r="E185" i="64"/>
  <c r="O22" i="32" s="1"/>
  <c r="E219" i="64"/>
  <c r="O56" i="32" s="1"/>
  <c r="E204" i="64"/>
  <c r="O41" i="32" s="1"/>
  <c r="E208" i="64"/>
  <c r="O45" i="32" s="1"/>
  <c r="E184" i="64"/>
  <c r="O21" i="32" s="1"/>
  <c r="AD49" i="36"/>
  <c r="AD23" i="36"/>
  <c r="AD24" i="36"/>
  <c r="D7" i="64"/>
  <c r="H7" i="64" s="1"/>
  <c r="E8" i="64"/>
  <c r="AD12" i="36"/>
  <c r="E9" i="64"/>
  <c r="AD26" i="36"/>
  <c r="D9" i="64"/>
  <c r="H9" i="64" s="1"/>
  <c r="D8" i="64"/>
  <c r="H8" i="64" s="1"/>
  <c r="AD35" i="36"/>
  <c r="AB17" i="36" a="1"/>
  <c r="AD34" i="36"/>
  <c r="AB46" i="36" a="1"/>
  <c r="AB28" i="36" a="1"/>
  <c r="AD32" i="36"/>
  <c r="AD31" i="36"/>
  <c r="AD20" i="36"/>
  <c r="AD53" i="36"/>
  <c r="AD33" i="36"/>
  <c r="AD30" i="36"/>
  <c r="AD41" i="36"/>
  <c r="AD36" i="36"/>
  <c r="AD16" i="36"/>
  <c r="AD10" i="36"/>
  <c r="AB18" i="36" a="1"/>
  <c r="AB8" i="36" a="1"/>
  <c r="AB14" i="36" a="1"/>
  <c r="AD22" i="36"/>
  <c r="AD40" i="36"/>
  <c r="AD51" i="36"/>
  <c r="AD48" i="36"/>
  <c r="AB11" i="36" a="1"/>
  <c r="AD7" i="36"/>
  <c r="AD27" i="36"/>
  <c r="AD21" i="36"/>
  <c r="AD47" i="36"/>
  <c r="AB13" i="36" a="1"/>
  <c r="AD13" i="36"/>
  <c r="H124" i="64"/>
  <c r="M14" i="32" s="1"/>
  <c r="F124" i="64"/>
  <c r="AD37" i="36"/>
  <c r="AB37" i="36" a="1"/>
  <c r="AD6" i="36"/>
  <c r="AB6" i="36" a="1"/>
  <c r="AB50" i="36" a="1"/>
  <c r="AD50" i="36"/>
  <c r="AB29" i="36" a="1"/>
  <c r="AD29" i="36"/>
  <c r="I60" i="23"/>
  <c r="L60" i="23" s="1"/>
  <c r="AB44" i="36" a="1"/>
  <c r="AD44" i="36"/>
  <c r="AB43" i="36" a="1"/>
  <c r="AD43" i="36"/>
  <c r="AB45" i="36" a="1"/>
  <c r="AD45" i="36"/>
  <c r="AD19" i="36"/>
  <c r="AB19" i="36" a="1"/>
  <c r="AB42" i="36" a="1"/>
  <c r="AD42" i="36"/>
  <c r="AB52" i="36" a="1"/>
  <c r="AD52" i="36"/>
  <c r="AD9" i="36"/>
  <c r="AB9" i="36" a="1"/>
  <c r="F219" i="64" l="1"/>
  <c r="M87" i="23"/>
  <c r="F33" i="23"/>
  <c r="G41" i="32" s="1"/>
  <c r="M86" i="23"/>
  <c r="F32" i="23"/>
  <c r="G40" i="32" s="1"/>
  <c r="M82" i="23"/>
  <c r="F28" i="23"/>
  <c r="G36" i="32" s="1"/>
  <c r="M106" i="23"/>
  <c r="F52" i="23"/>
  <c r="G60" i="32" s="1"/>
  <c r="M91" i="23"/>
  <c r="F37" i="23"/>
  <c r="G45" i="32" s="1"/>
  <c r="M70" i="23"/>
  <c r="F16" i="23"/>
  <c r="G24" i="32" s="1"/>
  <c r="M71" i="23"/>
  <c r="F17" i="23"/>
  <c r="G25" i="32" s="1"/>
  <c r="M103" i="23"/>
  <c r="F49" i="23"/>
  <c r="F56" i="37" s="1"/>
  <c r="M66" i="23"/>
  <c r="F12" i="23"/>
  <c r="N30" i="32"/>
  <c r="F193" i="64"/>
  <c r="N53" i="32"/>
  <c r="F216" i="64"/>
  <c r="F197" i="64"/>
  <c r="N34" i="32"/>
  <c r="N15" i="32"/>
  <c r="F178" i="64"/>
  <c r="N20" i="32"/>
  <c r="F183" i="64"/>
  <c r="N33" i="32"/>
  <c r="F196" i="64"/>
  <c r="F35" i="23"/>
  <c r="G43" i="32" s="1"/>
  <c r="M89" i="23"/>
  <c r="M69" i="23"/>
  <c r="F15" i="23"/>
  <c r="G23" i="32" s="1"/>
  <c r="M92" i="23"/>
  <c r="F38" i="23"/>
  <c r="G46" i="32" s="1"/>
  <c r="F188" i="64"/>
  <c r="N25" i="32"/>
  <c r="F222" i="64"/>
  <c r="N59" i="32"/>
  <c r="N38" i="32"/>
  <c r="F201" i="64"/>
  <c r="N54" i="32"/>
  <c r="F217" i="64"/>
  <c r="F224" i="64"/>
  <c r="N61" i="32"/>
  <c r="N27" i="32"/>
  <c r="F190" i="64"/>
  <c r="M63" i="23"/>
  <c r="F9" i="23"/>
  <c r="G17" i="32" s="1"/>
  <c r="F203" i="64"/>
  <c r="N40" i="32"/>
  <c r="F198" i="64"/>
  <c r="N35" i="32"/>
  <c r="F22" i="23"/>
  <c r="G30" i="32" s="1"/>
  <c r="M76" i="23"/>
  <c r="N42" i="32"/>
  <c r="F205" i="64"/>
  <c r="M84" i="23"/>
  <c r="F30" i="23"/>
  <c r="G38" i="32" s="1"/>
  <c r="F223" i="64"/>
  <c r="N60" i="32"/>
  <c r="M62" i="23"/>
  <c r="F8" i="23"/>
  <c r="G16" i="32" s="1"/>
  <c r="M104" i="23"/>
  <c r="F50" i="23"/>
  <c r="G58" i="32" s="1"/>
  <c r="M93" i="23"/>
  <c r="F39" i="23"/>
  <c r="G47" i="32" s="1"/>
  <c r="M94" i="23"/>
  <c r="F40" i="23"/>
  <c r="F47" i="37" s="1"/>
  <c r="N17" i="32"/>
  <c r="F180" i="64"/>
  <c r="F186" i="64"/>
  <c r="N23" i="32"/>
  <c r="M105" i="23"/>
  <c r="F51" i="23"/>
  <c r="G59" i="32" s="1"/>
  <c r="N49" i="32"/>
  <c r="F212" i="64"/>
  <c r="M64" i="23"/>
  <c r="F10" i="23"/>
  <c r="G18" i="32" s="1"/>
  <c r="F18" i="23"/>
  <c r="G26" i="32" s="1"/>
  <c r="M72" i="23"/>
  <c r="M73" i="23"/>
  <c r="F19" i="23"/>
  <c r="G27" i="32" s="1"/>
  <c r="N29" i="32"/>
  <c r="F192" i="64"/>
  <c r="N57" i="32"/>
  <c r="F220" i="64"/>
  <c r="M75" i="23"/>
  <c r="F21" i="23"/>
  <c r="G29" i="32" s="1"/>
  <c r="M79" i="23"/>
  <c r="F25" i="23"/>
  <c r="G33" i="32" s="1"/>
  <c r="F199" i="64"/>
  <c r="N36" i="32"/>
  <c r="M107" i="23"/>
  <c r="F53" i="23"/>
  <c r="G61" i="32" s="1"/>
  <c r="F185" i="64"/>
  <c r="N22" i="32"/>
  <c r="N37" i="32"/>
  <c r="F200" i="64"/>
  <c r="N32" i="32"/>
  <c r="F195" i="64"/>
  <c r="F34" i="23"/>
  <c r="G42" i="32" s="1"/>
  <c r="M88" i="23"/>
  <c r="N51" i="32"/>
  <c r="F214" i="64"/>
  <c r="M61" i="23"/>
  <c r="F7" i="23"/>
  <c r="G15" i="32" s="1"/>
  <c r="F187" i="64"/>
  <c r="N24" i="32"/>
  <c r="M65" i="23"/>
  <c r="F11" i="23"/>
  <c r="G19" i="32" s="1"/>
  <c r="N52" i="32"/>
  <c r="F215" i="64"/>
  <c r="F204" i="64"/>
  <c r="N41" i="32"/>
  <c r="N50" i="32"/>
  <c r="F213" i="64"/>
  <c r="M67" i="23"/>
  <c r="F13" i="23"/>
  <c r="G21" i="32" s="1"/>
  <c r="F221" i="64"/>
  <c r="N58" i="32"/>
  <c r="N55" i="32"/>
  <c r="F218" i="64"/>
  <c r="N28" i="32"/>
  <c r="F191" i="64"/>
  <c r="N19" i="32"/>
  <c r="F182" i="64"/>
  <c r="M80" i="23"/>
  <c r="F26" i="23"/>
  <c r="G34" i="32" s="1"/>
  <c r="N31" i="32"/>
  <c r="F194" i="64"/>
  <c r="M85" i="23"/>
  <c r="F31" i="23"/>
  <c r="G39" i="32" s="1"/>
  <c r="F210" i="64"/>
  <c r="N47" i="32"/>
  <c r="F211" i="64"/>
  <c r="N48" i="32"/>
  <c r="N39" i="32"/>
  <c r="F202" i="64"/>
  <c r="M74" i="23"/>
  <c r="F20" i="23"/>
  <c r="G28" i="32" s="1"/>
  <c r="M78" i="23"/>
  <c r="F24" i="23"/>
  <c r="G32" i="32" s="1"/>
  <c r="M81" i="23"/>
  <c r="F27" i="23"/>
  <c r="G35" i="32" s="1"/>
  <c r="N21" i="32"/>
  <c r="F184" i="64"/>
  <c r="F14" i="23"/>
  <c r="G22" i="32" s="1"/>
  <c r="M68" i="23"/>
  <c r="N43" i="32"/>
  <c r="F206" i="64"/>
  <c r="F179" i="64"/>
  <c r="M90" i="23"/>
  <c r="F36" i="23"/>
  <c r="G44" i="32" s="1"/>
  <c r="N18" i="32"/>
  <c r="F181" i="64"/>
  <c r="F23" i="23"/>
  <c r="G31" i="32" s="1"/>
  <c r="M77" i="23"/>
  <c r="N26" i="32"/>
  <c r="F189" i="64"/>
  <c r="M83" i="23"/>
  <c r="F29" i="23"/>
  <c r="G37" i="32" s="1"/>
  <c r="N45" i="32"/>
  <c r="F208" i="64"/>
  <c r="N44" i="32"/>
  <c r="F207" i="64"/>
  <c r="F209" i="64"/>
  <c r="N46" i="32"/>
  <c r="E177" i="64"/>
  <c r="O14" i="32" s="1"/>
  <c r="E6" i="65"/>
  <c r="G6" i="65" s="1"/>
  <c r="E6" i="64"/>
  <c r="D177" i="64"/>
  <c r="D6" i="64"/>
  <c r="H6" i="64" s="1"/>
  <c r="F8" i="32"/>
  <c r="F9" i="32"/>
  <c r="F6" i="32"/>
  <c r="G20" i="32" l="1"/>
  <c r="F19" i="37"/>
  <c r="F21" i="37"/>
  <c r="F35" i="37"/>
  <c r="F34" i="37"/>
  <c r="F38" i="37"/>
  <c r="F39" i="37"/>
  <c r="F44" i="37"/>
  <c r="F36" i="37"/>
  <c r="F31" i="37"/>
  <c r="F9" i="37"/>
  <c r="G48" i="32"/>
  <c r="G7" i="32" s="1"/>
  <c r="L9" i="23"/>
  <c r="N14" i="32"/>
  <c r="F177" i="64"/>
  <c r="F37" i="37"/>
  <c r="F45" i="37"/>
  <c r="G57" i="32"/>
  <c r="L8" i="23"/>
  <c r="F60" i="37"/>
  <c r="M60" i="23"/>
  <c r="F6" i="23"/>
  <c r="F13" i="37" s="1"/>
  <c r="F26" i="37"/>
  <c r="F29" i="37"/>
  <c r="F42" i="37"/>
  <c r="F40" i="37"/>
  <c r="F22" i="37"/>
  <c r="F58" i="37"/>
  <c r="F17" i="37"/>
  <c r="F41" i="37"/>
  <c r="F14" i="37"/>
  <c r="F20" i="37"/>
  <c r="F57" i="37"/>
  <c r="F24" i="37"/>
  <c r="F15" i="37"/>
  <c r="M56" i="37"/>
  <c r="F25" i="37"/>
  <c r="F28" i="37"/>
  <c r="F27" i="37"/>
  <c r="F59" i="37"/>
  <c r="F23" i="37"/>
  <c r="F16" i="37"/>
  <c r="F32" i="37"/>
  <c r="F43" i="37"/>
  <c r="F18" i="37"/>
  <c r="F46" i="37"/>
  <c r="F33" i="37"/>
  <c r="F30" i="37"/>
  <c r="F6" i="37" l="1"/>
  <c r="G14" i="32"/>
  <c r="G6" i="32" s="1"/>
  <c r="L6" i="23"/>
  <c r="F8" i="37"/>
  <c r="G8" i="32"/>
  <c r="N103" i="23"/>
  <c r="O103" i="23" s="1"/>
  <c r="G49" i="23" s="1"/>
  <c r="N78" i="23"/>
  <c r="O78" i="23" s="1"/>
  <c r="G24" i="23" s="1"/>
  <c r="N99" i="23"/>
  <c r="O99" i="23" s="1"/>
  <c r="G45" i="23" s="1"/>
  <c r="N102" i="23"/>
  <c r="O102" i="23" s="1"/>
  <c r="G48" i="23" s="1"/>
  <c r="N68" i="23"/>
  <c r="O68" i="23" s="1"/>
  <c r="G14" i="23" s="1"/>
  <c r="N75" i="23"/>
  <c r="O75" i="23" s="1"/>
  <c r="G21" i="23" s="1"/>
  <c r="N66" i="23"/>
  <c r="O66" i="23" s="1"/>
  <c r="G12" i="23" s="1"/>
  <c r="N64" i="23"/>
  <c r="O64" i="23" s="1"/>
  <c r="G10" i="23" s="1"/>
  <c r="N67" i="23"/>
  <c r="O67" i="23" s="1"/>
  <c r="G13" i="23" s="1"/>
  <c r="N88" i="23"/>
  <c r="O88" i="23" s="1"/>
  <c r="G34" i="23" s="1"/>
  <c r="N65" i="23"/>
  <c r="O65" i="23" s="1"/>
  <c r="G11" i="23" s="1"/>
  <c r="N93" i="23"/>
  <c r="O93" i="23" s="1"/>
  <c r="G39" i="23" s="1"/>
  <c r="N80" i="23"/>
  <c r="O80" i="23" s="1"/>
  <c r="G26" i="23" s="1"/>
  <c r="N76" i="23"/>
  <c r="O76" i="23" s="1"/>
  <c r="G22" i="23" s="1"/>
  <c r="N71" i="23"/>
  <c r="O71" i="23" s="1"/>
  <c r="G17" i="23" s="1"/>
  <c r="N74" i="23"/>
  <c r="O74" i="23" s="1"/>
  <c r="G20" i="23" s="1"/>
  <c r="N104" i="23"/>
  <c r="O104" i="23" s="1"/>
  <c r="G50" i="23" s="1"/>
  <c r="N92" i="23"/>
  <c r="O92" i="23" s="1"/>
  <c r="G38" i="23" s="1"/>
  <c r="N91" i="23"/>
  <c r="O91" i="23" s="1"/>
  <c r="G37" i="23" s="1"/>
  <c r="N97" i="23"/>
  <c r="O97" i="23" s="1"/>
  <c r="G43" i="23" s="1"/>
  <c r="N84" i="23"/>
  <c r="O84" i="23" s="1"/>
  <c r="G30" i="23" s="1"/>
  <c r="N79" i="23"/>
  <c r="O79" i="23" s="1"/>
  <c r="G25" i="23" s="1"/>
  <c r="N95" i="23"/>
  <c r="O95" i="23" s="1"/>
  <c r="G41" i="23" s="1"/>
  <c r="N98" i="23"/>
  <c r="O98" i="23" s="1"/>
  <c r="G44" i="23" s="1"/>
  <c r="N90" i="23"/>
  <c r="O90" i="23" s="1"/>
  <c r="G36" i="23" s="1"/>
  <c r="N96" i="23"/>
  <c r="O96" i="23" s="1"/>
  <c r="G42" i="23" s="1"/>
  <c r="N94" i="23"/>
  <c r="O94" i="23" s="1"/>
  <c r="G40" i="23" s="1"/>
  <c r="M9" i="23" s="1"/>
  <c r="N87" i="23"/>
  <c r="O87" i="23" s="1"/>
  <c r="G33" i="23" s="1"/>
  <c r="N62" i="23"/>
  <c r="O62" i="23" s="1"/>
  <c r="G8" i="23" s="1"/>
  <c r="N61" i="23"/>
  <c r="O61" i="23" s="1"/>
  <c r="G7" i="23" s="1"/>
  <c r="N63" i="23"/>
  <c r="O63" i="23" s="1"/>
  <c r="G9" i="23" s="1"/>
  <c r="N107" i="23"/>
  <c r="O107" i="23" s="1"/>
  <c r="G53" i="23" s="1"/>
  <c r="N101" i="23"/>
  <c r="O101" i="23" s="1"/>
  <c r="G47" i="23" s="1"/>
  <c r="N77" i="23"/>
  <c r="O77" i="23" s="1"/>
  <c r="G23" i="23" s="1"/>
  <c r="N89" i="23"/>
  <c r="O89" i="23" s="1"/>
  <c r="G35" i="23" s="1"/>
  <c r="N82" i="23"/>
  <c r="O82" i="23" s="1"/>
  <c r="G28" i="23" s="1"/>
  <c r="N72" i="23"/>
  <c r="O72" i="23" s="1"/>
  <c r="G18" i="23" s="1"/>
  <c r="N83" i="23"/>
  <c r="O83" i="23" s="1"/>
  <c r="G29" i="23" s="1"/>
  <c r="N105" i="23"/>
  <c r="O105" i="23" s="1"/>
  <c r="G51" i="23" s="1"/>
  <c r="N106" i="23"/>
  <c r="O106" i="23" s="1"/>
  <c r="G52" i="23" s="1"/>
  <c r="N69" i="23"/>
  <c r="O69" i="23" s="1"/>
  <c r="G15" i="23" s="1"/>
  <c r="N73" i="23"/>
  <c r="O73" i="23" s="1"/>
  <c r="G19" i="23" s="1"/>
  <c r="N100" i="23"/>
  <c r="O100" i="23" s="1"/>
  <c r="G46" i="23" s="1"/>
  <c r="N86" i="23"/>
  <c r="O86" i="23" s="1"/>
  <c r="G32" i="23" s="1"/>
  <c r="N70" i="23"/>
  <c r="O70" i="23" s="1"/>
  <c r="G16" i="23" s="1"/>
  <c r="N85" i="23"/>
  <c r="O85" i="23" s="1"/>
  <c r="G31" i="23" s="1"/>
  <c r="N81" i="23"/>
  <c r="O81" i="23" s="1"/>
  <c r="G27" i="23" s="1"/>
  <c r="N60" i="23"/>
  <c r="O60" i="23" s="1"/>
  <c r="G6" i="23" s="1"/>
  <c r="G13" i="37" s="1"/>
  <c r="H13" i="37" l="1"/>
  <c r="M7" i="23"/>
  <c r="N7" i="23" s="1"/>
  <c r="O7" i="23" s="1"/>
  <c r="M8" i="23"/>
  <c r="N8" i="23" s="1"/>
  <c r="O8" i="23" s="1"/>
  <c r="M6" i="23"/>
  <c r="N6" i="23" s="1"/>
  <c r="O6" i="23" s="1"/>
  <c r="G49" i="37"/>
  <c r="H49" i="37" s="1"/>
  <c r="H42" i="23"/>
  <c r="I42" i="23" s="1"/>
  <c r="G25" i="37"/>
  <c r="H25" i="37" s="1"/>
  <c r="H18" i="23"/>
  <c r="I18" i="23" s="1"/>
  <c r="G51" i="37"/>
  <c r="H44" i="23"/>
  <c r="I44" i="23" s="1"/>
  <c r="G34" i="37"/>
  <c r="H34" i="37" s="1"/>
  <c r="H27" i="23"/>
  <c r="I27" i="23" s="1"/>
  <c r="G42" i="37"/>
  <c r="H42" i="37" s="1"/>
  <c r="H35" i="23"/>
  <c r="I35" i="23" s="1"/>
  <c r="G48" i="37"/>
  <c r="H48" i="37" s="1"/>
  <c r="H41" i="23"/>
  <c r="I41" i="23" s="1"/>
  <c r="G18" i="37"/>
  <c r="H18" i="37" s="1"/>
  <c r="H11" i="23"/>
  <c r="I11" i="23" s="1"/>
  <c r="G43" i="37"/>
  <c r="H43" i="37" s="1"/>
  <c r="H36" i="23"/>
  <c r="I36" i="23" s="1"/>
  <c r="G38" i="37"/>
  <c r="H38" i="37" s="1"/>
  <c r="H31" i="23"/>
  <c r="I31" i="23" s="1"/>
  <c r="G30" i="37"/>
  <c r="H30" i="37" s="1"/>
  <c r="H23" i="23"/>
  <c r="I23" i="23" s="1"/>
  <c r="G32" i="37"/>
  <c r="H32" i="37" s="1"/>
  <c r="H25" i="23"/>
  <c r="I25" i="23" s="1"/>
  <c r="G41" i="37"/>
  <c r="H41" i="37" s="1"/>
  <c r="H34" i="23"/>
  <c r="I34" i="23" s="1"/>
  <c r="G23" i="37"/>
  <c r="H23" i="37" s="1"/>
  <c r="H16" i="23"/>
  <c r="I16" i="23" s="1"/>
  <c r="G54" i="37"/>
  <c r="H54" i="37" s="1"/>
  <c r="H47" i="23"/>
  <c r="I47" i="23" s="1"/>
  <c r="H30" i="23"/>
  <c r="I30" i="23" s="1"/>
  <c r="G37" i="37"/>
  <c r="H37" i="37" s="1"/>
  <c r="G20" i="37"/>
  <c r="H20" i="37" s="1"/>
  <c r="H13" i="23"/>
  <c r="I13" i="23" s="1"/>
  <c r="G33" i="37"/>
  <c r="H33" i="37" s="1"/>
  <c r="H26" i="23"/>
  <c r="I26" i="23" s="1"/>
  <c r="G46" i="37"/>
  <c r="H46" i="37" s="1"/>
  <c r="H39" i="23"/>
  <c r="I39" i="23" s="1"/>
  <c r="G39" i="37"/>
  <c r="H39" i="37" s="1"/>
  <c r="H32" i="23"/>
  <c r="I32" i="23" s="1"/>
  <c r="G60" i="37"/>
  <c r="H60" i="37" s="1"/>
  <c r="H53" i="23"/>
  <c r="I53" i="23" s="1"/>
  <c r="H43" i="23"/>
  <c r="I43" i="23" s="1"/>
  <c r="G50" i="37"/>
  <c r="H50" i="37" s="1"/>
  <c r="G17" i="37"/>
  <c r="H17" i="37" s="1"/>
  <c r="H10" i="23"/>
  <c r="I10" i="23" s="1"/>
  <c r="G29" i="37"/>
  <c r="H29" i="37" s="1"/>
  <c r="H22" i="23"/>
  <c r="I22" i="23" s="1"/>
  <c r="G53" i="37"/>
  <c r="H53" i="37" s="1"/>
  <c r="H46" i="23"/>
  <c r="I46" i="23" s="1"/>
  <c r="G16" i="37"/>
  <c r="H16" i="37" s="1"/>
  <c r="H9" i="23"/>
  <c r="I9" i="23" s="1"/>
  <c r="G44" i="37"/>
  <c r="H44" i="37" s="1"/>
  <c r="H37" i="23"/>
  <c r="I37" i="23" s="1"/>
  <c r="G19" i="37"/>
  <c r="H19" i="37" s="1"/>
  <c r="H12" i="23"/>
  <c r="I12" i="23" s="1"/>
  <c r="G36" i="37"/>
  <c r="H36" i="37" s="1"/>
  <c r="H29" i="23"/>
  <c r="I29" i="23" s="1"/>
  <c r="H6" i="23"/>
  <c r="I6" i="23" s="1"/>
  <c r="G26" i="37"/>
  <c r="H26" i="37" s="1"/>
  <c r="H19" i="23"/>
  <c r="I19" i="23" s="1"/>
  <c r="G14" i="37"/>
  <c r="H7" i="23"/>
  <c r="I7" i="23" s="1"/>
  <c r="G45" i="37"/>
  <c r="H45" i="37" s="1"/>
  <c r="H38" i="23"/>
  <c r="I38" i="23" s="1"/>
  <c r="G28" i="37"/>
  <c r="H28" i="37" s="1"/>
  <c r="H21" i="23"/>
  <c r="I21" i="23" s="1"/>
  <c r="G31" i="37"/>
  <c r="H31" i="37" s="1"/>
  <c r="H24" i="23"/>
  <c r="I24" i="23" s="1"/>
  <c r="G35" i="37"/>
  <c r="H35" i="37" s="1"/>
  <c r="H28" i="23"/>
  <c r="I28" i="23" s="1"/>
  <c r="G22" i="37"/>
  <c r="H22" i="37" s="1"/>
  <c r="H15" i="23"/>
  <c r="I15" i="23" s="1"/>
  <c r="G15" i="37"/>
  <c r="H15" i="37" s="1"/>
  <c r="H8" i="23"/>
  <c r="I8" i="23" s="1"/>
  <c r="G57" i="37"/>
  <c r="H57" i="37" s="1"/>
  <c r="H50" i="23"/>
  <c r="I50" i="23" s="1"/>
  <c r="G21" i="37"/>
  <c r="H21" i="37" s="1"/>
  <c r="H14" i="23"/>
  <c r="I14" i="23" s="1"/>
  <c r="G56" i="37"/>
  <c r="H49" i="23"/>
  <c r="I49" i="23" s="1"/>
  <c r="G55" i="37"/>
  <c r="H55" i="37" s="1"/>
  <c r="H48" i="23"/>
  <c r="I48" i="23" s="1"/>
  <c r="G59" i="37"/>
  <c r="H59" i="37" s="1"/>
  <c r="H52" i="23"/>
  <c r="I52" i="23" s="1"/>
  <c r="G40" i="37"/>
  <c r="H40" i="37" s="1"/>
  <c r="H33" i="23"/>
  <c r="I33" i="23" s="1"/>
  <c r="G27" i="37"/>
  <c r="H27" i="37" s="1"/>
  <c r="H20" i="23"/>
  <c r="I20" i="23" s="1"/>
  <c r="G58" i="37"/>
  <c r="H58" i="37" s="1"/>
  <c r="H51" i="23"/>
  <c r="I51" i="23" s="1"/>
  <c r="N9" i="23"/>
  <c r="O9" i="23" s="1"/>
  <c r="G47" i="37"/>
  <c r="H47" i="37" s="1"/>
  <c r="H40" i="23"/>
  <c r="I40" i="23" s="1"/>
  <c r="G24" i="37"/>
  <c r="H24" i="37" s="1"/>
  <c r="H17" i="23"/>
  <c r="I17" i="23" s="1"/>
  <c r="G52" i="37"/>
  <c r="H52" i="37" s="1"/>
  <c r="H45" i="23"/>
  <c r="I45" i="23" s="1"/>
  <c r="G7" i="37" l="1"/>
  <c r="H7" i="37" s="1"/>
  <c r="I7" i="37" s="1"/>
  <c r="H51" i="37"/>
  <c r="G6" i="37"/>
  <c r="H6" i="37" s="1"/>
  <c r="I6" i="37" s="1"/>
  <c r="N13" i="37" s="1"/>
  <c r="O13" i="37" s="1"/>
  <c r="H14" i="37"/>
  <c r="G8" i="37"/>
  <c r="H8" i="37" s="1"/>
  <c r="I8" i="37" s="1"/>
  <c r="N59" i="37" s="1"/>
  <c r="O59" i="37" s="1"/>
  <c r="I60" i="32" s="1"/>
  <c r="K60" i="32" s="1"/>
  <c r="H56" i="37"/>
  <c r="G9" i="37"/>
  <c r="H9" i="37" s="1"/>
  <c r="I9" i="37" s="1"/>
  <c r="N47" i="37" s="1"/>
  <c r="I47" i="37"/>
  <c r="L47" i="37" s="1"/>
  <c r="I56" i="37"/>
  <c r="I31" i="37"/>
  <c r="L31" i="37" s="1"/>
  <c r="I42" i="37"/>
  <c r="L42" i="37" s="1"/>
  <c r="I33" i="37"/>
  <c r="L33" i="37" s="1"/>
  <c r="I58" i="37"/>
  <c r="L58" i="37" s="1"/>
  <c r="I36" i="37"/>
  <c r="L36" i="37" s="1"/>
  <c r="I17" i="37"/>
  <c r="L17" i="37" s="1"/>
  <c r="I20" i="37"/>
  <c r="L20" i="37" s="1"/>
  <c r="I30" i="37"/>
  <c r="L30" i="37" s="1"/>
  <c r="I21" i="37"/>
  <c r="L21" i="37" s="1"/>
  <c r="I28" i="37"/>
  <c r="L28" i="37" s="1"/>
  <c r="I50" i="37"/>
  <c r="L50" i="37" s="1"/>
  <c r="O50" i="37" s="1"/>
  <c r="I51" i="32" s="1"/>
  <c r="K37" i="37"/>
  <c r="H38" i="32" s="1"/>
  <c r="I37" i="37"/>
  <c r="I34" i="37"/>
  <c r="L34" i="37" s="1"/>
  <c r="I41" i="37"/>
  <c r="L41" i="37" s="1"/>
  <c r="I27" i="37"/>
  <c r="L27" i="37" s="1"/>
  <c r="I19" i="37"/>
  <c r="L19" i="37" s="1"/>
  <c r="I38" i="37"/>
  <c r="L38" i="37" s="1"/>
  <c r="I48" i="37"/>
  <c r="L48" i="37" s="1"/>
  <c r="O48" i="37" s="1"/>
  <c r="I49" i="32" s="1"/>
  <c r="I32" i="37"/>
  <c r="L32" i="37" s="1"/>
  <c r="I57" i="37"/>
  <c r="L57" i="37" s="1"/>
  <c r="K45" i="37"/>
  <c r="H46" i="32" s="1"/>
  <c r="I45" i="37"/>
  <c r="I51" i="37"/>
  <c r="L51" i="37" s="1"/>
  <c r="I40" i="37"/>
  <c r="L40" i="37" s="1"/>
  <c r="I44" i="37"/>
  <c r="L44" i="37" s="1"/>
  <c r="I60" i="37"/>
  <c r="L60" i="37" s="1"/>
  <c r="O60" i="37" s="1"/>
  <c r="I61" i="32" s="1"/>
  <c r="I54" i="37"/>
  <c r="L54" i="37" s="1"/>
  <c r="O54" i="37" s="1"/>
  <c r="I55" i="32" s="1"/>
  <c r="I43" i="37"/>
  <c r="L43" i="37" s="1"/>
  <c r="I55" i="37"/>
  <c r="L55" i="37" s="1"/>
  <c r="O55" i="37" s="1"/>
  <c r="I56" i="32" s="1"/>
  <c r="I13" i="37"/>
  <c r="L13" i="37" s="1"/>
  <c r="I53" i="37"/>
  <c r="L53" i="37" s="1"/>
  <c r="I35" i="37"/>
  <c r="L35" i="37" s="1"/>
  <c r="I52" i="37"/>
  <c r="L52" i="37" s="1"/>
  <c r="I14" i="37"/>
  <c r="L14" i="37" s="1"/>
  <c r="I59" i="37"/>
  <c r="L59" i="37" s="1"/>
  <c r="I16" i="37"/>
  <c r="L16" i="37" s="1"/>
  <c r="I39" i="37"/>
  <c r="L39" i="37" s="1"/>
  <c r="I23" i="37"/>
  <c r="L23" i="37" s="1"/>
  <c r="I18" i="37"/>
  <c r="L18" i="37" s="1"/>
  <c r="I46" i="37"/>
  <c r="L46" i="37" s="1"/>
  <c r="I29" i="37"/>
  <c r="L29" i="37" s="1"/>
  <c r="I15" i="37"/>
  <c r="L15" i="37" s="1"/>
  <c r="I25" i="37"/>
  <c r="L25" i="37" s="1"/>
  <c r="I24" i="37"/>
  <c r="L24" i="37" s="1"/>
  <c r="I22" i="37"/>
  <c r="L22" i="37" s="1"/>
  <c r="I26" i="37"/>
  <c r="L26" i="37" s="1"/>
  <c r="I49" i="37"/>
  <c r="L49" i="37" s="1"/>
  <c r="O49" i="37" s="1"/>
  <c r="I50" i="32" s="1"/>
  <c r="N54" i="37" l="1"/>
  <c r="N51" i="37"/>
  <c r="N50" i="37"/>
  <c r="N49" i="37"/>
  <c r="N55" i="37"/>
  <c r="N53" i="37"/>
  <c r="N52" i="37"/>
  <c r="N48" i="37"/>
  <c r="N57" i="37"/>
  <c r="O57" i="37" s="1"/>
  <c r="I58" i="32" s="1"/>
  <c r="N60" i="37"/>
  <c r="N58" i="37"/>
  <c r="O58" i="37" s="1"/>
  <c r="I59" i="32" s="1"/>
  <c r="N56" i="37"/>
  <c r="O56" i="37" s="1"/>
  <c r="I57" i="32" s="1"/>
  <c r="O47" i="37"/>
  <c r="I48" i="32" s="1"/>
  <c r="O52" i="37"/>
  <c r="I53" i="32" s="1"/>
  <c r="O53" i="37"/>
  <c r="I54" i="32" s="1"/>
  <c r="O51" i="37"/>
  <c r="I52" i="32" s="1"/>
  <c r="N35" i="37"/>
  <c r="O35" i="37" s="1"/>
  <c r="I36" i="32" s="1"/>
  <c r="N23" i="37"/>
  <c r="O23" i="37" s="1"/>
  <c r="I24" i="32" s="1"/>
  <c r="N44" i="37"/>
  <c r="O44" i="37" s="1"/>
  <c r="I45" i="32" s="1"/>
  <c r="N43" i="37"/>
  <c r="O43" i="37" s="1"/>
  <c r="I44" i="32" s="1"/>
  <c r="N18" i="37"/>
  <c r="O18" i="37" s="1"/>
  <c r="I19" i="32" s="1"/>
  <c r="N41" i="37"/>
  <c r="O41" i="37" s="1"/>
  <c r="I42" i="32" s="1"/>
  <c r="N40" i="37"/>
  <c r="O40" i="37" s="1"/>
  <c r="I41" i="32" s="1"/>
  <c r="N15" i="37"/>
  <c r="O15" i="37" s="1"/>
  <c r="I16" i="32" s="1"/>
  <c r="N38" i="37"/>
  <c r="O38" i="37" s="1"/>
  <c r="I39" i="32" s="1"/>
  <c r="N26" i="37"/>
  <c r="O26" i="37" s="1"/>
  <c r="I27" i="32" s="1"/>
  <c r="N14" i="37"/>
  <c r="O14" i="37" s="1"/>
  <c r="I15" i="32" s="1"/>
  <c r="N37" i="37"/>
  <c r="I14" i="32"/>
  <c r="N24" i="37"/>
  <c r="O24" i="37" s="1"/>
  <c r="I25" i="32" s="1"/>
  <c r="N46" i="37"/>
  <c r="O46" i="37" s="1"/>
  <c r="I47" i="32" s="1"/>
  <c r="N34" i="37"/>
  <c r="O34" i="37" s="1"/>
  <c r="I35" i="32" s="1"/>
  <c r="N22" i="37"/>
  <c r="O22" i="37" s="1"/>
  <c r="I23" i="32" s="1"/>
  <c r="N45" i="37"/>
  <c r="N33" i="37"/>
  <c r="O33" i="37" s="1"/>
  <c r="I34" i="32" s="1"/>
  <c r="N21" i="37"/>
  <c r="O21" i="37" s="1"/>
  <c r="I22" i="32" s="1"/>
  <c r="N32" i="37"/>
  <c r="O32" i="37" s="1"/>
  <c r="I33" i="32" s="1"/>
  <c r="N20" i="37"/>
  <c r="O20" i="37" s="1"/>
  <c r="I21" i="32" s="1"/>
  <c r="N31" i="37"/>
  <c r="O31" i="37" s="1"/>
  <c r="I32" i="32" s="1"/>
  <c r="N19" i="37"/>
  <c r="O19" i="37" s="1"/>
  <c r="I20" i="32" s="1"/>
  <c r="N42" i="37"/>
  <c r="O42" i="37" s="1"/>
  <c r="I43" i="32" s="1"/>
  <c r="N30" i="37"/>
  <c r="O30" i="37" s="1"/>
  <c r="I31" i="32" s="1"/>
  <c r="N29" i="37"/>
  <c r="O29" i="37" s="1"/>
  <c r="I30" i="32" s="1"/>
  <c r="N17" i="37"/>
  <c r="O17" i="37" s="1"/>
  <c r="I18" i="32" s="1"/>
  <c r="N28" i="37"/>
  <c r="O28" i="37" s="1"/>
  <c r="I29" i="32" s="1"/>
  <c r="N16" i="37"/>
  <c r="O16" i="37" s="1"/>
  <c r="I17" i="32" s="1"/>
  <c r="N39" i="37"/>
  <c r="O39" i="37" s="1"/>
  <c r="I40" i="32" s="1"/>
  <c r="N27" i="37"/>
  <c r="O27" i="37" s="1"/>
  <c r="I28" i="32" s="1"/>
  <c r="N25" i="37"/>
  <c r="O25" i="37" s="1"/>
  <c r="I26" i="32" s="1"/>
  <c r="N36" i="37"/>
  <c r="O36" i="37" s="1"/>
  <c r="I37" i="32" s="1"/>
  <c r="L45" i="37"/>
  <c r="O45" i="37" s="1"/>
  <c r="I46" i="32" s="1"/>
  <c r="L37" i="37"/>
  <c r="O37" i="37" s="1"/>
  <c r="I38" i="32" s="1"/>
  <c r="M58" i="37"/>
  <c r="M14" i="37"/>
  <c r="M50" i="37"/>
  <c r="M52" i="37"/>
  <c r="M35" i="37"/>
  <c r="M21" i="37"/>
  <c r="M33" i="37"/>
  <c r="M60" i="37"/>
  <c r="M32" i="37"/>
  <c r="M41" i="37"/>
  <c r="M46" i="37"/>
  <c r="M22" i="37"/>
  <c r="M23" i="37"/>
  <c r="M44" i="37"/>
  <c r="M42" i="37"/>
  <c r="M39" i="37"/>
  <c r="M53" i="37"/>
  <c r="M48" i="37"/>
  <c r="M34" i="37"/>
  <c r="M30" i="37"/>
  <c r="M18" i="37"/>
  <c r="M57" i="37"/>
  <c r="M20" i="37"/>
  <c r="M31" i="37"/>
  <c r="M43" i="37"/>
  <c r="M19" i="37"/>
  <c r="M27" i="37"/>
  <c r="M38" i="37"/>
  <c r="M54" i="37"/>
  <c r="M16" i="37"/>
  <c r="M55" i="37"/>
  <c r="M26" i="37"/>
  <c r="M36" i="37"/>
  <c r="M28" i="37"/>
  <c r="M24" i="37"/>
  <c r="M25" i="37"/>
  <c r="M40" i="37"/>
  <c r="M15" i="37"/>
  <c r="M13" i="37"/>
  <c r="M47" i="37"/>
  <c r="M49" i="37"/>
  <c r="M59" i="37"/>
  <c r="L60" i="32"/>
  <c r="P60" i="32" s="1"/>
  <c r="Q60" i="32" s="1"/>
  <c r="M51" i="37"/>
  <c r="M29" i="37"/>
  <c r="M17" i="37"/>
  <c r="L54" i="32" l="1"/>
  <c r="P54" i="32" s="1"/>
  <c r="Q54" i="32" s="1"/>
  <c r="K54" i="32"/>
  <c r="H9" i="32"/>
  <c r="M45" i="37"/>
  <c r="M37" i="37"/>
  <c r="H7" i="32"/>
  <c r="H8" i="32"/>
  <c r="H6" i="32" l="1"/>
  <c r="AC53" i="36" s="1"/>
  <c r="AE53" i="36" s="1"/>
  <c r="AH53" i="36" s="1"/>
  <c r="J61" i="32" s="1"/>
  <c r="L61" i="32" l="1"/>
  <c r="P61" i="32" s="1"/>
  <c r="Q61" i="32" s="1"/>
  <c r="AC52" i="36" s="1"/>
  <c r="AE52" i="36" s="1"/>
  <c r="AC51" i="36" s="1"/>
  <c r="AE51" i="36" s="1"/>
  <c r="AH51" i="36" s="1"/>
  <c r="J59" i="32" s="1"/>
  <c r="K61" i="32"/>
  <c r="AC40" i="36"/>
  <c r="AE40" i="36" s="1"/>
  <c r="AH40" i="36" s="1"/>
  <c r="J48" i="32" s="1"/>
  <c r="K59" i="32" l="1"/>
  <c r="L59" i="32"/>
  <c r="P59" i="32" s="1"/>
  <c r="Q59" i="32" s="1"/>
  <c r="AC50" i="36" s="1"/>
  <c r="AE50" i="36" s="1"/>
  <c r="AH50" i="36" s="1"/>
  <c r="J58" i="32" s="1"/>
  <c r="L48" i="32"/>
  <c r="K48" i="32"/>
  <c r="AC39" i="36"/>
  <c r="AE39" i="36" s="1"/>
  <c r="AH39" i="36" s="1"/>
  <c r="J47" i="32" s="1"/>
  <c r="P48" i="32" l="1"/>
  <c r="I7" i="32"/>
  <c r="J7" i="32"/>
  <c r="H13" i="41" s="1"/>
  <c r="K7" i="32"/>
  <c r="L7" i="32"/>
  <c r="K58" i="32"/>
  <c r="L58" i="32"/>
  <c r="L47" i="32"/>
  <c r="P47" i="32" s="1"/>
  <c r="Q47" i="32" s="1"/>
  <c r="AC38" i="36" s="1"/>
  <c r="AE38" i="36" s="1"/>
  <c r="AH38" i="36" s="1"/>
  <c r="J46" i="32" s="1"/>
  <c r="K47" i="32"/>
  <c r="M7" i="32" l="1"/>
  <c r="N7" i="32" s="1"/>
  <c r="Q48" i="32"/>
  <c r="O45" i="41"/>
  <c r="M45" i="41"/>
  <c r="P45" i="41"/>
  <c r="R45" i="41"/>
  <c r="K45" i="41"/>
  <c r="S45" i="41"/>
  <c r="H64" i="41"/>
  <c r="J45" i="41"/>
  <c r="Q45" i="41"/>
  <c r="N45" i="41"/>
  <c r="L45" i="41"/>
  <c r="AC49" i="36"/>
  <c r="P58" i="32"/>
  <c r="K46" i="32"/>
  <c r="L46" i="32"/>
  <c r="P46" i="32" s="1"/>
  <c r="Q46" i="32" s="1"/>
  <c r="AC37" i="36" s="1"/>
  <c r="AE37" i="36" s="1"/>
  <c r="AH37" i="36" s="1"/>
  <c r="J45" i="32" s="1"/>
  <c r="AC48" i="36" l="1"/>
  <c r="AE48" i="36" s="1"/>
  <c r="AH48" i="36" s="1"/>
  <c r="J56" i="32" s="1"/>
  <c r="AH49" i="36"/>
  <c r="J57" i="32" s="1"/>
  <c r="AE49" i="36"/>
  <c r="O28" i="42"/>
  <c r="Q97" i="57" s="1"/>
  <c r="O11" i="42"/>
  <c r="Q87" i="57" s="1"/>
  <c r="M11" i="42"/>
  <c r="Q85" i="57" s="1"/>
  <c r="M28" i="42"/>
  <c r="Q95" i="57" s="1"/>
  <c r="P11" i="42"/>
  <c r="Q88" i="57" s="1"/>
  <c r="P28" i="42"/>
  <c r="Q98" i="57" s="1"/>
  <c r="R11" i="42"/>
  <c r="Q90" i="57" s="1"/>
  <c r="R28" i="42"/>
  <c r="Q100" i="57" s="1"/>
  <c r="K11" i="42"/>
  <c r="Q83" i="57" s="1"/>
  <c r="K28" i="42"/>
  <c r="Q93" i="57" s="1"/>
  <c r="S11" i="42"/>
  <c r="Q91" i="57" s="1"/>
  <c r="S28" i="42"/>
  <c r="Q101" i="57" s="1"/>
  <c r="O96" i="41"/>
  <c r="S96" i="41"/>
  <c r="P96" i="41"/>
  <c r="R96" i="41"/>
  <c r="L96" i="41"/>
  <c r="Q96" i="41"/>
  <c r="J96" i="41"/>
  <c r="K96" i="41"/>
  <c r="N96" i="41"/>
  <c r="M96" i="41"/>
  <c r="H45" i="41"/>
  <c r="J11" i="42"/>
  <c r="Q82" i="57" s="1"/>
  <c r="J28" i="42"/>
  <c r="Q92" i="57" s="1"/>
  <c r="Q28" i="42"/>
  <c r="Q99" i="57" s="1"/>
  <c r="Q11" i="42"/>
  <c r="Q89" i="57" s="1"/>
  <c r="N28" i="42"/>
  <c r="Q96" i="57" s="1"/>
  <c r="N11" i="42"/>
  <c r="Q86" i="57" s="1"/>
  <c r="L11" i="42"/>
  <c r="Q84" i="57" s="1"/>
  <c r="L28" i="42"/>
  <c r="Q94" i="57" s="1"/>
  <c r="Q58" i="32"/>
  <c r="K45" i="32"/>
  <c r="L45" i="32"/>
  <c r="P45" i="32" s="1"/>
  <c r="Q45" i="32" s="1"/>
  <c r="AC36" i="36" s="1"/>
  <c r="AE36" i="36" s="1"/>
  <c r="AH36" i="36" s="1"/>
  <c r="J44" i="32" s="1"/>
  <c r="L56" i="32" l="1"/>
  <c r="P56" i="32" s="1"/>
  <c r="Q56" i="32" s="1"/>
  <c r="AC47" i="36" s="1"/>
  <c r="AE47" i="36" s="1"/>
  <c r="AH47" i="36" s="1"/>
  <c r="J55" i="32" s="1"/>
  <c r="K56" i="32"/>
  <c r="L57" i="32"/>
  <c r="K57" i="32"/>
  <c r="H28" i="42"/>
  <c r="H11" i="42"/>
  <c r="M63" i="42"/>
  <c r="M46" i="42"/>
  <c r="O46" i="42"/>
  <c r="O63" i="42"/>
  <c r="S63" i="42"/>
  <c r="S46" i="42"/>
  <c r="P63" i="42"/>
  <c r="P46" i="42"/>
  <c r="R46" i="42"/>
  <c r="R63" i="42"/>
  <c r="L46" i="42"/>
  <c r="L63" i="42"/>
  <c r="Q63" i="42"/>
  <c r="Q46" i="42"/>
  <c r="J63" i="42"/>
  <c r="H96" i="41"/>
  <c r="J46" i="42"/>
  <c r="K46" i="42"/>
  <c r="K63" i="42"/>
  <c r="N46" i="42"/>
  <c r="N63" i="42"/>
  <c r="K44" i="32"/>
  <c r="L44" i="32"/>
  <c r="P44" i="32" s="1"/>
  <c r="Q44" i="32" s="1"/>
  <c r="AC35" i="36" s="1"/>
  <c r="AE35" i="36" s="1"/>
  <c r="AH35" i="36" s="1"/>
  <c r="J43" i="32" s="1"/>
  <c r="L55" i="32" l="1"/>
  <c r="P55" i="32" s="1"/>
  <c r="Q55" i="32" s="1"/>
  <c r="AC46" i="36" s="1"/>
  <c r="AE46" i="36" s="1"/>
  <c r="AC45" i="36" s="1"/>
  <c r="AE45" i="36" s="1"/>
  <c r="AH45" i="36" s="1"/>
  <c r="J53" i="32" s="1"/>
  <c r="K55" i="32"/>
  <c r="K8" i="32"/>
  <c r="L8" i="32"/>
  <c r="J8" i="32"/>
  <c r="H8" i="41" s="1"/>
  <c r="I8" i="32"/>
  <c r="P57" i="32"/>
  <c r="Q62" i="57"/>
  <c r="J81" i="42"/>
  <c r="Q102" i="57" s="1"/>
  <c r="Q63" i="57"/>
  <c r="K81" i="42"/>
  <c r="Q103" i="57" s="1"/>
  <c r="Q73" i="57"/>
  <c r="K98" i="42"/>
  <c r="Q113" i="57" s="1"/>
  <c r="Q75" i="57"/>
  <c r="M98" i="42"/>
  <c r="Q115" i="57" s="1"/>
  <c r="Q79" i="57"/>
  <c r="Q98" i="42"/>
  <c r="Q119" i="57" s="1"/>
  <c r="Q69" i="57"/>
  <c r="Q81" i="42"/>
  <c r="Q109" i="57" s="1"/>
  <c r="Q72" i="57"/>
  <c r="J98" i="42"/>
  <c r="Q112" i="57" s="1"/>
  <c r="H63" i="42"/>
  <c r="H46" i="42"/>
  <c r="Q65" i="57"/>
  <c r="M81" i="42"/>
  <c r="Q105" i="57" s="1"/>
  <c r="Q66" i="57"/>
  <c r="N81" i="42"/>
  <c r="Q106" i="57" s="1"/>
  <c r="Q76" i="57"/>
  <c r="N98" i="42"/>
  <c r="Q116" i="57" s="1"/>
  <c r="Q67" i="57"/>
  <c r="O81" i="42"/>
  <c r="Q77" i="57"/>
  <c r="O98" i="42"/>
  <c r="Q81" i="57"/>
  <c r="S98" i="42"/>
  <c r="Q121" i="57" s="1"/>
  <c r="Q71" i="57"/>
  <c r="S81" i="42"/>
  <c r="Q111" i="57" s="1"/>
  <c r="Q78" i="57"/>
  <c r="P98" i="42"/>
  <c r="Q118" i="57" s="1"/>
  <c r="Q68" i="57"/>
  <c r="P81" i="42"/>
  <c r="Q108" i="57" s="1"/>
  <c r="Q70" i="57"/>
  <c r="R81" i="42"/>
  <c r="Q110" i="57" s="1"/>
  <c r="Q80" i="57"/>
  <c r="R98" i="42"/>
  <c r="Q120" i="57" s="1"/>
  <c r="Q64" i="57"/>
  <c r="L81" i="42"/>
  <c r="Q104" i="57" s="1"/>
  <c r="Q74" i="57"/>
  <c r="L98" i="42"/>
  <c r="Q114" i="57" s="1"/>
  <c r="K43" i="32"/>
  <c r="L43" i="32"/>
  <c r="P43" i="32" s="1"/>
  <c r="Q43" i="32" s="1"/>
  <c r="AC34" i="36" s="1"/>
  <c r="AE34" i="36" s="1"/>
  <c r="AH34" i="36" s="1"/>
  <c r="J42" i="32" s="1"/>
  <c r="K53" i="32" l="1"/>
  <c r="L53" i="32"/>
  <c r="P53" i="32" s="1"/>
  <c r="Q53" i="32" s="1"/>
  <c r="AC44" i="36" s="1"/>
  <c r="AE44" i="36" s="1"/>
  <c r="AH44" i="36" s="1"/>
  <c r="J52" i="32" s="1"/>
  <c r="N40" i="41"/>
  <c r="M40" i="41"/>
  <c r="P40" i="41"/>
  <c r="Q40" i="41"/>
  <c r="H59" i="41"/>
  <c r="J40" i="41"/>
  <c r="R40" i="41"/>
  <c r="L40" i="41"/>
  <c r="S40" i="41"/>
  <c r="K40" i="41"/>
  <c r="O40" i="41"/>
  <c r="M8" i="32"/>
  <c r="N8" i="32" s="1"/>
  <c r="Q57" i="32"/>
  <c r="Q107" i="57"/>
  <c r="H81" i="42"/>
  <c r="Q117" i="57"/>
  <c r="H98" i="42"/>
  <c r="K42" i="32"/>
  <c r="L42" i="32"/>
  <c r="P42" i="32" s="1"/>
  <c r="Q42" i="32" s="1"/>
  <c r="AC33" i="36" s="1"/>
  <c r="AE33" i="36" s="1"/>
  <c r="AH33" i="36" s="1"/>
  <c r="J41" i="32" s="1"/>
  <c r="K52" i="32" l="1"/>
  <c r="L52" i="32"/>
  <c r="P52" i="32" s="1"/>
  <c r="Q52" i="32" s="1"/>
  <c r="AC43" i="36" s="1"/>
  <c r="AE43" i="36" s="1"/>
  <c r="AH43" i="36" s="1"/>
  <c r="J51" i="32" s="1"/>
  <c r="N23" i="42"/>
  <c r="N6" i="42"/>
  <c r="M23" i="42"/>
  <c r="M6" i="42"/>
  <c r="P6" i="42"/>
  <c r="P23" i="42"/>
  <c r="Q23" i="42"/>
  <c r="Q6" i="42"/>
  <c r="L91" i="41"/>
  <c r="Q91" i="41"/>
  <c r="O91" i="41"/>
  <c r="N91" i="41"/>
  <c r="R91" i="41"/>
  <c r="J91" i="41"/>
  <c r="K91" i="41"/>
  <c r="M91" i="41"/>
  <c r="P91" i="41"/>
  <c r="S91" i="41"/>
  <c r="H40" i="41"/>
  <c r="J6" i="42"/>
  <c r="J23" i="42"/>
  <c r="R6" i="42"/>
  <c r="R23" i="42"/>
  <c r="L6" i="42"/>
  <c r="L23" i="42"/>
  <c r="S6" i="42"/>
  <c r="S23" i="42"/>
  <c r="K6" i="42"/>
  <c r="K23" i="42"/>
  <c r="O23" i="42"/>
  <c r="O6" i="42"/>
  <c r="K41" i="32"/>
  <c r="L41" i="32"/>
  <c r="P41" i="32" s="1"/>
  <c r="Q41" i="32" s="1"/>
  <c r="AC32" i="36" s="1"/>
  <c r="AE32" i="36" s="1"/>
  <c r="AH32" i="36" s="1"/>
  <c r="J40" i="32" s="1"/>
  <c r="L51" i="32" l="1"/>
  <c r="P51" i="32" s="1"/>
  <c r="Q51" i="32" s="1"/>
  <c r="AC42" i="36" s="1"/>
  <c r="AE42" i="36" s="1"/>
  <c r="AH42" i="36" s="1"/>
  <c r="J50" i="32" s="1"/>
  <c r="K51" i="32"/>
  <c r="Q36" i="57"/>
  <c r="Q26" i="57"/>
  <c r="Q35" i="57"/>
  <c r="Q25" i="57"/>
  <c r="Q28" i="57"/>
  <c r="Q38" i="57"/>
  <c r="Q39" i="57"/>
  <c r="Q29" i="57"/>
  <c r="L58" i="42"/>
  <c r="L41" i="42"/>
  <c r="Q58" i="42"/>
  <c r="Q41" i="42"/>
  <c r="O58" i="42"/>
  <c r="O41" i="42"/>
  <c r="N58" i="42"/>
  <c r="N41" i="42"/>
  <c r="R41" i="42"/>
  <c r="R58" i="42"/>
  <c r="H91" i="41"/>
  <c r="J41" i="42"/>
  <c r="J58" i="42"/>
  <c r="K41" i="42"/>
  <c r="K58" i="42"/>
  <c r="M41" i="42"/>
  <c r="M58" i="42"/>
  <c r="P58" i="42"/>
  <c r="P41" i="42"/>
  <c r="S58" i="42"/>
  <c r="S41" i="42"/>
  <c r="H23" i="42"/>
  <c r="H6" i="42"/>
  <c r="Q22" i="57"/>
  <c r="Q32" i="57"/>
  <c r="Q30" i="57"/>
  <c r="Q40" i="57"/>
  <c r="Q24" i="57"/>
  <c r="Q34" i="57"/>
  <c r="Q31" i="57"/>
  <c r="Q41" i="57"/>
  <c r="Q23" i="57"/>
  <c r="Q33" i="57"/>
  <c r="Q37" i="57"/>
  <c r="Q27" i="57"/>
  <c r="K40" i="32"/>
  <c r="L40" i="32"/>
  <c r="P40" i="32" s="1"/>
  <c r="Q40" i="32" s="1"/>
  <c r="AC31" i="36" s="1"/>
  <c r="AE31" i="36" s="1"/>
  <c r="AH31" i="36" s="1"/>
  <c r="J39" i="32" s="1"/>
  <c r="K50" i="32" l="1"/>
  <c r="L50" i="32"/>
  <c r="P50" i="32" s="1"/>
  <c r="Q50" i="32" s="1"/>
  <c r="AC41" i="36" s="1"/>
  <c r="AE41" i="36" s="1"/>
  <c r="AH41" i="36" s="1"/>
  <c r="J49" i="32" s="1"/>
  <c r="Q15" i="57"/>
  <c r="M93" i="42"/>
  <c r="Q55" i="57" s="1"/>
  <c r="Q18" i="57"/>
  <c r="P93" i="42"/>
  <c r="Q58" i="57" s="1"/>
  <c r="Q8" i="57"/>
  <c r="P76" i="42"/>
  <c r="Q48" i="57" s="1"/>
  <c r="Q17" i="57"/>
  <c r="O93" i="42"/>
  <c r="Q57" i="57" s="1"/>
  <c r="Q7" i="57"/>
  <c r="O76" i="42"/>
  <c r="Q47" i="57" s="1"/>
  <c r="Q3" i="57"/>
  <c r="K76" i="42"/>
  <c r="Q43" i="57" s="1"/>
  <c r="Q13" i="57"/>
  <c r="K93" i="42"/>
  <c r="Q53" i="57" s="1"/>
  <c r="Q21" i="57"/>
  <c r="S93" i="42"/>
  <c r="Q61" i="57" s="1"/>
  <c r="Q11" i="57"/>
  <c r="S76" i="42"/>
  <c r="Q51" i="57" s="1"/>
  <c r="Q9" i="57"/>
  <c r="Q76" i="42"/>
  <c r="Q49" i="57" s="1"/>
  <c r="Q19" i="57"/>
  <c r="Q93" i="42"/>
  <c r="Q59" i="57" s="1"/>
  <c r="H58" i="42"/>
  <c r="H41" i="42"/>
  <c r="Q14" i="57"/>
  <c r="L93" i="42"/>
  <c r="Q54" i="57" s="1"/>
  <c r="Q4" i="57"/>
  <c r="L76" i="42"/>
  <c r="Q44" i="57" s="1"/>
  <c r="Q16" i="57"/>
  <c r="N93" i="42"/>
  <c r="Q56" i="57" s="1"/>
  <c r="Q6" i="57"/>
  <c r="N76" i="42"/>
  <c r="Q46" i="57" s="1"/>
  <c r="Q10" i="57"/>
  <c r="R76" i="42"/>
  <c r="Q50" i="57" s="1"/>
  <c r="Q20" i="57"/>
  <c r="R93" i="42"/>
  <c r="Q60" i="57" s="1"/>
  <c r="Q2" i="57"/>
  <c r="J76" i="42"/>
  <c r="Q12" i="57"/>
  <c r="J93" i="42"/>
  <c r="Q5" i="57"/>
  <c r="M76" i="42"/>
  <c r="Q45" i="57" s="1"/>
  <c r="K39" i="32"/>
  <c r="L39" i="32"/>
  <c r="P39" i="32" s="1"/>
  <c r="Q39" i="32" s="1"/>
  <c r="AC30" i="36" s="1"/>
  <c r="AE30" i="36" s="1"/>
  <c r="AH30" i="36" s="1"/>
  <c r="J38" i="32" s="1"/>
  <c r="K49" i="32" l="1"/>
  <c r="L49" i="32"/>
  <c r="I9" i="32"/>
  <c r="Q42" i="57"/>
  <c r="H76" i="42"/>
  <c r="Q52" i="57"/>
  <c r="H93" i="42"/>
  <c r="K38" i="32"/>
  <c r="L38" i="32"/>
  <c r="P38" i="32" s="1"/>
  <c r="Q38" i="32" s="1"/>
  <c r="AC29" i="36" s="1"/>
  <c r="AE29" i="36" s="1"/>
  <c r="AH29" i="36" s="1"/>
  <c r="J37" i="32" s="1"/>
  <c r="J9" i="32" l="1"/>
  <c r="H12" i="41" s="1"/>
  <c r="L9" i="32"/>
  <c r="P49" i="32"/>
  <c r="K9" i="32"/>
  <c r="K37" i="32"/>
  <c r="L37" i="32"/>
  <c r="P37" i="32" s="1"/>
  <c r="Q37" i="32" s="1"/>
  <c r="AC28" i="36" s="1"/>
  <c r="AE28" i="36" s="1"/>
  <c r="AH28" i="36" s="1"/>
  <c r="J36" i="32" s="1"/>
  <c r="S44" i="41" l="1"/>
  <c r="N44" i="41"/>
  <c r="Q44" i="41"/>
  <c r="J44" i="41"/>
  <c r="M44" i="41"/>
  <c r="L44" i="41"/>
  <c r="H63" i="41"/>
  <c r="O44" i="41"/>
  <c r="P44" i="41"/>
  <c r="K44" i="41"/>
  <c r="R44" i="41"/>
  <c r="Q49" i="32"/>
  <c r="M9" i="32"/>
  <c r="N9" i="32" s="1"/>
  <c r="K36" i="32"/>
  <c r="L36" i="32"/>
  <c r="P36" i="32" s="1"/>
  <c r="Q36" i="32" s="1"/>
  <c r="AC27" i="36" s="1"/>
  <c r="AE27" i="36" s="1"/>
  <c r="AH27" i="36" s="1"/>
  <c r="J35" i="32" s="1"/>
  <c r="M27" i="42" l="1"/>
  <c r="Q155" i="57" s="1"/>
  <c r="M10" i="42"/>
  <c r="Q145" i="57" s="1"/>
  <c r="H44" i="41"/>
  <c r="J27" i="42"/>
  <c r="Q152" i="57" s="1"/>
  <c r="J10" i="42"/>
  <c r="Q142" i="57" s="1"/>
  <c r="L10" i="42"/>
  <c r="Q144" i="57" s="1"/>
  <c r="L27" i="42"/>
  <c r="Q154" i="57" s="1"/>
  <c r="J95" i="41"/>
  <c r="S95" i="41"/>
  <c r="R95" i="41"/>
  <c r="L95" i="41"/>
  <c r="P95" i="41"/>
  <c r="M95" i="41"/>
  <c r="K95" i="41"/>
  <c r="Q95" i="41"/>
  <c r="O95" i="41"/>
  <c r="N95" i="41"/>
  <c r="O27" i="42"/>
  <c r="Q157" i="57" s="1"/>
  <c r="O10" i="42"/>
  <c r="Q147" i="57" s="1"/>
  <c r="P10" i="42"/>
  <c r="Q148" i="57" s="1"/>
  <c r="P27" i="42"/>
  <c r="Q158" i="57" s="1"/>
  <c r="K10" i="42"/>
  <c r="Q143" i="57" s="1"/>
  <c r="K27" i="42"/>
  <c r="Q153" i="57" s="1"/>
  <c r="S27" i="42"/>
  <c r="Q161" i="57" s="1"/>
  <c r="S10" i="42"/>
  <c r="Q151" i="57" s="1"/>
  <c r="N27" i="42"/>
  <c r="Q156" i="57" s="1"/>
  <c r="N10" i="42"/>
  <c r="Q146" i="57" s="1"/>
  <c r="Q27" i="42"/>
  <c r="Q159" i="57" s="1"/>
  <c r="Q10" i="42"/>
  <c r="Q149" i="57" s="1"/>
  <c r="R27" i="42"/>
  <c r="Q160" i="57" s="1"/>
  <c r="R10" i="42"/>
  <c r="Q150" i="57" s="1"/>
  <c r="K35" i="32"/>
  <c r="L35" i="32"/>
  <c r="P35" i="32" s="1"/>
  <c r="Q35" i="32" s="1"/>
  <c r="AC26" i="36" s="1"/>
  <c r="AE26" i="36" s="1"/>
  <c r="AH26" i="36" s="1"/>
  <c r="J34" i="32" s="1"/>
  <c r="H27" i="42" l="1"/>
  <c r="H10" i="42"/>
  <c r="H95" i="41"/>
  <c r="J45" i="42"/>
  <c r="J62" i="42"/>
  <c r="S45" i="42"/>
  <c r="S62" i="42"/>
  <c r="R45" i="42"/>
  <c r="R62" i="42"/>
  <c r="L62" i="42"/>
  <c r="L45" i="42"/>
  <c r="P45" i="42"/>
  <c r="P62" i="42"/>
  <c r="M62" i="42"/>
  <c r="M45" i="42"/>
  <c r="K62" i="42"/>
  <c r="K45" i="42"/>
  <c r="Q62" i="42"/>
  <c r="Q45" i="42"/>
  <c r="O62" i="42"/>
  <c r="O45" i="42"/>
  <c r="N45" i="42"/>
  <c r="Q126" i="57" s="1"/>
  <c r="N62" i="42"/>
  <c r="N80" i="42"/>
  <c r="Q166" i="57" s="1"/>
  <c r="K34" i="32"/>
  <c r="L34" i="32"/>
  <c r="P34" i="32" s="1"/>
  <c r="Q34" i="32" s="1"/>
  <c r="AC25" i="36" s="1"/>
  <c r="AE25" i="36" s="1"/>
  <c r="AH25" i="36" s="1"/>
  <c r="J33" i="32" s="1"/>
  <c r="Q136" i="57" l="1"/>
  <c r="N97" i="42"/>
  <c r="Q176" i="57" s="1"/>
  <c r="J80" i="42"/>
  <c r="Q122" i="57"/>
  <c r="J97" i="42"/>
  <c r="Q172" i="57" s="1"/>
  <c r="Q132" i="57"/>
  <c r="S80" i="42"/>
  <c r="Q171" i="57" s="1"/>
  <c r="Q131" i="57"/>
  <c r="S97" i="42"/>
  <c r="Q181" i="57" s="1"/>
  <c r="Q141" i="57"/>
  <c r="R80" i="42"/>
  <c r="Q170" i="57" s="1"/>
  <c r="Q130" i="57"/>
  <c r="R97" i="42"/>
  <c r="Q180" i="57" s="1"/>
  <c r="Q140" i="57"/>
  <c r="L97" i="42"/>
  <c r="Q174" i="57" s="1"/>
  <c r="Q134" i="57"/>
  <c r="L80" i="42"/>
  <c r="Q164" i="57" s="1"/>
  <c r="Q124" i="57"/>
  <c r="P80" i="42"/>
  <c r="Q168" i="57" s="1"/>
  <c r="Q128" i="57"/>
  <c r="P97" i="42"/>
  <c r="Q178" i="57" s="1"/>
  <c r="Q138" i="57"/>
  <c r="M97" i="42"/>
  <c r="Q175" i="57" s="1"/>
  <c r="Q135" i="57"/>
  <c r="M80" i="42"/>
  <c r="Q165" i="57" s="1"/>
  <c r="Q125" i="57"/>
  <c r="K97" i="42"/>
  <c r="Q133" i="57"/>
  <c r="K80" i="42"/>
  <c r="Q163" i="57" s="1"/>
  <c r="Q123" i="57"/>
  <c r="Q97" i="42"/>
  <c r="Q179" i="57" s="1"/>
  <c r="Q139" i="57"/>
  <c r="Q80" i="42"/>
  <c r="Q169" i="57" s="1"/>
  <c r="Q129" i="57"/>
  <c r="O97" i="42"/>
  <c r="Q177" i="57" s="1"/>
  <c r="Q137" i="57"/>
  <c r="O80" i="42"/>
  <c r="Q167" i="57" s="1"/>
  <c r="Q127" i="57"/>
  <c r="H45" i="42"/>
  <c r="H62" i="42"/>
  <c r="K33" i="32"/>
  <c r="L33" i="32"/>
  <c r="P33" i="32" s="1"/>
  <c r="Q33" i="32" s="1"/>
  <c r="AC24" i="36" s="1"/>
  <c r="AE24" i="36" s="1"/>
  <c r="AH24" i="36" s="1"/>
  <c r="J32" i="32" s="1"/>
  <c r="Q162" i="57" l="1"/>
  <c r="H80" i="42"/>
  <c r="Q173" i="57"/>
  <c r="H97" i="42"/>
  <c r="K32" i="32"/>
  <c r="L32" i="32"/>
  <c r="P32" i="32" s="1"/>
  <c r="Q32" i="32" s="1"/>
  <c r="AC23" i="36" s="1"/>
  <c r="AE23" i="36" s="1"/>
  <c r="AH23" i="36" s="1"/>
  <c r="J31" i="32" s="1"/>
  <c r="K31" i="32" l="1"/>
  <c r="L31" i="32"/>
  <c r="P31" i="32" s="1"/>
  <c r="Q31" i="32" s="1"/>
  <c r="AC22" i="36" s="1"/>
  <c r="AE22" i="36" s="1"/>
  <c r="AH22" i="36" s="1"/>
  <c r="J30" i="32" s="1"/>
  <c r="K30" i="32" l="1"/>
  <c r="L30" i="32"/>
  <c r="P30" i="32" s="1"/>
  <c r="Q30" i="32" s="1"/>
  <c r="AC21" i="36" s="1"/>
  <c r="AE21" i="36" s="1"/>
  <c r="AH21" i="36" s="1"/>
  <c r="J29" i="32" s="1"/>
  <c r="K29" i="32" l="1"/>
  <c r="L29" i="32"/>
  <c r="P29" i="32" s="1"/>
  <c r="Q29" i="32" s="1"/>
  <c r="AC20" i="36" s="1"/>
  <c r="AE20" i="36" s="1"/>
  <c r="AH20" i="36" s="1"/>
  <c r="J28" i="32" s="1"/>
  <c r="K28" i="32" l="1"/>
  <c r="L28" i="32"/>
  <c r="P28" i="32" s="1"/>
  <c r="Q28" i="32" s="1"/>
  <c r="AC19" i="36" s="1"/>
  <c r="AE19" i="36" s="1"/>
  <c r="AH19" i="36" s="1"/>
  <c r="J27" i="32" s="1"/>
  <c r="K27" i="32" l="1"/>
  <c r="L27" i="32"/>
  <c r="P27" i="32" s="1"/>
  <c r="Q27" i="32" s="1"/>
  <c r="AC18" i="36" s="1"/>
  <c r="AE18" i="36" s="1"/>
  <c r="AH18" i="36" s="1"/>
  <c r="J26" i="32" s="1"/>
  <c r="K26" i="32" l="1"/>
  <c r="L26" i="32"/>
  <c r="P26" i="32" s="1"/>
  <c r="Q26" i="32" s="1"/>
  <c r="AC17" i="36" s="1"/>
  <c r="AE17" i="36" s="1"/>
  <c r="AH17" i="36" s="1"/>
  <c r="J25" i="32" s="1"/>
  <c r="K25" i="32" l="1"/>
  <c r="L25" i="32"/>
  <c r="P25" i="32" s="1"/>
  <c r="Q25" i="32" s="1"/>
  <c r="AC16" i="36" s="1"/>
  <c r="AE16" i="36" s="1"/>
  <c r="AH16" i="36" s="1"/>
  <c r="J24" i="32" s="1"/>
  <c r="K24" i="32" l="1"/>
  <c r="L24" i="32"/>
  <c r="P24" i="32" s="1"/>
  <c r="Q24" i="32" s="1"/>
  <c r="AC15" i="36" s="1"/>
  <c r="AE15" i="36" s="1"/>
  <c r="AH15" i="36" s="1"/>
  <c r="J23" i="32" s="1"/>
  <c r="K23" i="32" l="1"/>
  <c r="L23" i="32"/>
  <c r="P23" i="32" s="1"/>
  <c r="Q23" i="32" s="1"/>
  <c r="AC14" i="36" s="1"/>
  <c r="AE14" i="36" s="1"/>
  <c r="AH14" i="36" s="1"/>
  <c r="J22" i="32" s="1"/>
  <c r="K22" i="32" l="1"/>
  <c r="L22" i="32"/>
  <c r="P22" i="32" s="1"/>
  <c r="Q22" i="32" s="1"/>
  <c r="AC13" i="36" s="1"/>
  <c r="AE13" i="36" s="1"/>
  <c r="AH13" i="36" s="1"/>
  <c r="J21" i="32" s="1"/>
  <c r="K21" i="32" l="1"/>
  <c r="L21" i="32"/>
  <c r="P21" i="32" s="1"/>
  <c r="Q21" i="32" s="1"/>
  <c r="AC12" i="36" s="1"/>
  <c r="AE12" i="36" s="1"/>
  <c r="AH12" i="36" s="1"/>
  <c r="J20" i="32" s="1"/>
  <c r="K20" i="32" l="1"/>
  <c r="L20" i="32"/>
  <c r="P20" i="32" s="1"/>
  <c r="Q20" i="32" s="1"/>
  <c r="AC11" i="36" s="1"/>
  <c r="AE11" i="36" s="1"/>
  <c r="AH11" i="36" s="1"/>
  <c r="J19" i="32" s="1"/>
  <c r="K19" i="32" l="1"/>
  <c r="L19" i="32"/>
  <c r="P19" i="32" s="1"/>
  <c r="Q19" i="32" s="1"/>
  <c r="AC10" i="36" s="1"/>
  <c r="AE10" i="36" s="1"/>
  <c r="AH10" i="36" s="1"/>
  <c r="J18" i="32" s="1"/>
  <c r="K18" i="32" l="1"/>
  <c r="L18" i="32"/>
  <c r="P18" i="32" s="1"/>
  <c r="Q18" i="32" s="1"/>
  <c r="AC9" i="36" s="1"/>
  <c r="AE9" i="36" s="1"/>
  <c r="AH9" i="36" s="1"/>
  <c r="J17" i="32" s="1"/>
  <c r="K17" i="32" l="1"/>
  <c r="L17" i="32"/>
  <c r="P17" i="32" s="1"/>
  <c r="Q17" i="32" s="1"/>
  <c r="AC8" i="36" s="1"/>
  <c r="AE8" i="36" s="1"/>
  <c r="AH8" i="36" s="1"/>
  <c r="J16" i="32" s="1"/>
  <c r="K16" i="32" l="1"/>
  <c r="L16" i="32"/>
  <c r="P16" i="32" s="1"/>
  <c r="Q16" i="32" s="1"/>
  <c r="AC7" i="36" s="1"/>
  <c r="AE7" i="36" s="1"/>
  <c r="AH7" i="36" s="1"/>
  <c r="J15" i="32" s="1"/>
  <c r="K15" i="32" l="1"/>
  <c r="L15" i="32"/>
  <c r="P15" i="32" s="1"/>
  <c r="Q15" i="32" s="1"/>
  <c r="AC6" i="36" s="1"/>
  <c r="AE6" i="36" s="1"/>
  <c r="AH6" i="36" s="1"/>
  <c r="J14" i="32" s="1"/>
  <c r="K14" i="32" l="1"/>
  <c r="L14" i="32"/>
  <c r="I6" i="32" l="1"/>
  <c r="L6" i="32"/>
  <c r="K6" i="32"/>
  <c r="P14" i="32"/>
  <c r="J6" i="32"/>
  <c r="R108" i="41" l="1"/>
  <c r="S108" i="41"/>
  <c r="Q108" i="41"/>
  <c r="P108" i="41"/>
  <c r="O108" i="41"/>
  <c r="Q14" i="32"/>
  <c r="M6" i="32"/>
  <c r="N6" i="32" s="1"/>
  <c r="H16" i="41"/>
  <c r="R49" i="42" l="1"/>
  <c r="Q190" i="57" s="1"/>
  <c r="R66" i="42"/>
  <c r="Q200" i="57" s="1"/>
  <c r="S49" i="42"/>
  <c r="Q191" i="57" s="1"/>
  <c r="S66" i="42"/>
  <c r="Q201" i="57" s="1"/>
  <c r="Q66" i="42"/>
  <c r="Q199" i="57" s="1"/>
  <c r="Q49" i="42"/>
  <c r="Q189" i="57" s="1"/>
  <c r="P49" i="42"/>
  <c r="Q188" i="57" s="1"/>
  <c r="P66" i="42"/>
  <c r="Q198" i="57" s="1"/>
  <c r="O49" i="42"/>
  <c r="Q187" i="57" s="1"/>
  <c r="O66" i="42"/>
  <c r="Q197" i="57" s="1"/>
  <c r="K48" i="41"/>
  <c r="J48" i="41"/>
  <c r="M48" i="41"/>
  <c r="H67" i="41"/>
  <c r="Q48" i="41"/>
  <c r="P48" i="41"/>
  <c r="N48" i="41"/>
  <c r="S48" i="41"/>
  <c r="L48" i="41"/>
  <c r="O48" i="41"/>
  <c r="R48" i="41"/>
  <c r="K31" i="42" l="1"/>
  <c r="K14" i="42"/>
  <c r="J14" i="42"/>
  <c r="J31" i="42"/>
  <c r="H48" i="41"/>
  <c r="M31" i="42"/>
  <c r="M14" i="42"/>
  <c r="P99" i="41"/>
  <c r="J99" i="41"/>
  <c r="Q99" i="41"/>
  <c r="N99" i="41"/>
  <c r="R99" i="41"/>
  <c r="O99" i="41"/>
  <c r="L99" i="41"/>
  <c r="L108" i="41" s="1"/>
  <c r="M99" i="41"/>
  <c r="M108" i="41" s="1"/>
  <c r="K99" i="41"/>
  <c r="K108" i="41" s="1"/>
  <c r="S99" i="41"/>
  <c r="Q14" i="42"/>
  <c r="Q31" i="42"/>
  <c r="P14" i="42"/>
  <c r="P31" i="42"/>
  <c r="N31" i="42"/>
  <c r="N14" i="42"/>
  <c r="S31" i="42"/>
  <c r="S14" i="42"/>
  <c r="L14" i="42"/>
  <c r="L31" i="42"/>
  <c r="O14" i="42"/>
  <c r="O31" i="42"/>
  <c r="R31" i="42"/>
  <c r="R14" i="42"/>
  <c r="Q213" i="57" l="1"/>
  <c r="Q203" i="57"/>
  <c r="Q202" i="57"/>
  <c r="Q212" i="57"/>
  <c r="H31" i="42"/>
  <c r="H14" i="42"/>
  <c r="Q215" i="57"/>
  <c r="Q205" i="57"/>
  <c r="H99" i="41"/>
  <c r="J108" i="41"/>
  <c r="L66" i="42"/>
  <c r="L49" i="42"/>
  <c r="M66" i="42"/>
  <c r="M49" i="42"/>
  <c r="K66" i="42"/>
  <c r="K49" i="42"/>
  <c r="Q84" i="42"/>
  <c r="Q209" i="57"/>
  <c r="Q101" i="42"/>
  <c r="Q239" i="57" s="1"/>
  <c r="Q219" i="57"/>
  <c r="Q208" i="57"/>
  <c r="P84" i="42"/>
  <c r="P101" i="42"/>
  <c r="Q238" i="57" s="1"/>
  <c r="Q218" i="57"/>
  <c r="Q216" i="57"/>
  <c r="Q206" i="57"/>
  <c r="S101" i="42"/>
  <c r="Q241" i="57" s="1"/>
  <c r="Q221" i="57"/>
  <c r="S84" i="42"/>
  <c r="Q211" i="57"/>
  <c r="Q204" i="57"/>
  <c r="Q214" i="57"/>
  <c r="O84" i="42"/>
  <c r="Q207" i="57"/>
  <c r="O101" i="42"/>
  <c r="Q237" i="57" s="1"/>
  <c r="Q217" i="57"/>
  <c r="R101" i="42"/>
  <c r="Q240" i="57" s="1"/>
  <c r="Q220" i="57"/>
  <c r="R84" i="42"/>
  <c r="Q210" i="57"/>
  <c r="N108" i="41"/>
  <c r="Q194" i="57" l="1"/>
  <c r="L101" i="42"/>
  <c r="Q234" i="57" s="1"/>
  <c r="Q184" i="57"/>
  <c r="L84" i="42"/>
  <c r="Q193" i="57"/>
  <c r="K101" i="42"/>
  <c r="Q233" i="57" s="1"/>
  <c r="Q183" i="57"/>
  <c r="K84" i="42"/>
  <c r="K110" i="42" s="1"/>
  <c r="Q223" i="57"/>
  <c r="H49" i="42"/>
  <c r="H66" i="42"/>
  <c r="T108" i="41"/>
  <c r="J49" i="42"/>
  <c r="J66" i="42"/>
  <c r="Q110" i="42"/>
  <c r="Q229" i="57"/>
  <c r="P110" i="42"/>
  <c r="Q228" i="57"/>
  <c r="S110" i="42"/>
  <c r="Q231" i="57"/>
  <c r="O110" i="42"/>
  <c r="Q227" i="57"/>
  <c r="R110" i="42"/>
  <c r="Q230" i="57"/>
  <c r="N49" i="42"/>
  <c r="N66" i="42"/>
  <c r="Q195" i="57"/>
  <c r="M101" i="42"/>
  <c r="Q235" i="57" s="1"/>
  <c r="Q185" i="57"/>
  <c r="M84" i="42"/>
  <c r="L110" i="42" l="1"/>
  <c r="Q224" i="57"/>
  <c r="J84" i="42"/>
  <c r="Q182" i="57"/>
  <c r="J101" i="42"/>
  <c r="Q192" i="57"/>
  <c r="N84" i="42"/>
  <c r="Q186" i="57"/>
  <c r="N101" i="42"/>
  <c r="Q236" i="57" s="1"/>
  <c r="Q196" i="57"/>
  <c r="Q225" i="57"/>
  <c r="M110" i="42"/>
  <c r="J110" i="42" l="1"/>
  <c r="Q222" i="57"/>
  <c r="H84" i="42"/>
  <c r="H101" i="42"/>
  <c r="Q232" i="57"/>
  <c r="Q226" i="57"/>
  <c r="N110" i="42"/>
  <c r="H110" i="42" l="1"/>
  <c r="AB53" i="36"/>
  <c r="AB52" i="36"/>
  <c r="AB51" i="36"/>
  <c r="AB50" i="36"/>
  <c r="AB49" i="36"/>
  <c r="AB48" i="36"/>
  <c r="AB47" i="36"/>
  <c r="AB46" i="36"/>
  <c r="AB45" i="36"/>
  <c r="AB44" i="36"/>
  <c r="AB43" i="36"/>
  <c r="AB42" i="36"/>
  <c r="AB41" i="36"/>
  <c r="AB40" i="36"/>
  <c r="AB39" i="36"/>
  <c r="AB38" i="36"/>
  <c r="AB37" i="36"/>
  <c r="AB36" i="36"/>
  <c r="AB35" i="36"/>
  <c r="AB34" i="36"/>
  <c r="AB33" i="36"/>
  <c r="AB32" i="36"/>
  <c r="AB31" i="36"/>
  <c r="AB30" i="36"/>
  <c r="AB29" i="36"/>
  <c r="AB28" i="36"/>
  <c r="AB27" i="36"/>
  <c r="AB26" i="36"/>
  <c r="AB25" i="36"/>
  <c r="AB24" i="36"/>
  <c r="AB23" i="36"/>
  <c r="AB22" i="36"/>
  <c r="AB21" i="36"/>
  <c r="AB20" i="36"/>
  <c r="AB19" i="36"/>
  <c r="AB18" i="36"/>
  <c r="AB17" i="36"/>
  <c r="AB16" i="36"/>
  <c r="AB15" i="36"/>
  <c r="AB14" i="36"/>
  <c r="AB13" i="36"/>
  <c r="AB12" i="36"/>
  <c r="AB11" i="36"/>
  <c r="AB10" i="36"/>
  <c r="AB9" i="36"/>
  <c r="AB8" i="36"/>
  <c r="AB7" i="36"/>
  <c r="AB6" i="36"/>
  <c r="E60" i="2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<sst xmlns="http://schemas.openxmlformats.org/spreadsheetml/2006/main" count="179067" uniqueCount="733">
  <si>
    <t>2026 Cost change process Growth at Sewage Treatment Works model</t>
  </si>
  <si>
    <t>Model code:</t>
  </si>
  <si>
    <t>PR24CCP6</t>
  </si>
  <si>
    <t>Version number:</t>
  </si>
  <si>
    <t>v1.0</t>
  </si>
  <si>
    <t>Filename:</t>
  </si>
  <si>
    <t>Date:</t>
  </si>
  <si>
    <t>For enquiries please contact:</t>
  </si>
  <si>
    <t>PR24@ofwat.gov.uk</t>
  </si>
  <si>
    <t>Introduction</t>
  </si>
  <si>
    <t>As part of the PR24 final determination, we introduced the cost change process to give companies earlier certainty over costs that will be recovered in the next control period covering the following critical areas of investment: large gated schemes process,  Perfluoroalkyl and Polyfluoroalkyl Substances (PFAS), cyber security, Havant Thicket reservoir, major projects development costs, asset health and demand growth. The cost change process will operate from 1 April 2025 to 31 March 2030.</t>
  </si>
  <si>
    <t>Summary of the model:</t>
  </si>
  <si>
    <t>This model summarises Ofwat's view of cost claims in respect of efficient costs for growth at sewage treatment works (STWs) projects included by companies within the draft cost change process decisions.</t>
  </si>
  <si>
    <t>Instructions for companies:</t>
  </si>
  <si>
    <t>N/A</t>
  </si>
  <si>
    <t>Quality assurance:</t>
  </si>
  <si>
    <t>The model has been subject to Ofwat internal quality assurance.</t>
  </si>
  <si>
    <t>Disclaimer:</t>
  </si>
  <si>
    <t>This model is part of the 2026 Cost Change Process suite of models and documents. It calculates the cost allowances to be included in the draft determination Cost Change Process model (PR24R31). It should be read together with the other documents and information we have published in relation our draft cost change process decisions.</t>
  </si>
  <si>
    <t>Changes since previous published model:</t>
  </si>
  <si>
    <t>All changes since the previous published model can be found below.</t>
  </si>
  <si>
    <t>Reference</t>
  </si>
  <si>
    <t>Sheet(s) in current model</t>
  </si>
  <si>
    <t>Description of change(s) made</t>
  </si>
  <si>
    <t>Model link(s)</t>
  </si>
  <si>
    <t>End of sheet</t>
  </si>
  <si>
    <t>END</t>
  </si>
  <si>
    <t>Organisation_Cd</t>
  </si>
  <si>
    <t>Measure_Cd</t>
  </si>
  <si>
    <t>Measure_Name</t>
  </si>
  <si>
    <t>Measure_Value</t>
  </si>
  <si>
    <t>Observation_Period_Cd</t>
  </si>
  <si>
    <t>Observation_Cd</t>
  </si>
  <si>
    <t>Observation_Coverage_Cd</t>
  </si>
  <si>
    <t>Assurance_Cd</t>
  </si>
  <si>
    <t>Data_Source_Cd</t>
  </si>
  <si>
    <t>Sensitivity_Cd</t>
  </si>
  <si>
    <t>Unit</t>
  </si>
  <si>
    <t>Submission Date</t>
  </si>
  <si>
    <t>Run Name</t>
  </si>
  <si>
    <t>Submission_Period_Cd</t>
  </si>
  <si>
    <t>Adjustment_Period_Cd</t>
  </si>
  <si>
    <t>Business_Unit_Cd</t>
  </si>
  <si>
    <t>Cost_Change_Category_Cd</t>
  </si>
  <si>
    <t>SWB</t>
  </si>
  <si>
    <t>COST0001</t>
  </si>
  <si>
    <t>Opex</t>
  </si>
  <si>
    <t/>
  </si>
  <si>
    <t>2025-26</t>
  </si>
  <si>
    <t>ACTUAL</t>
  </si>
  <si>
    <t>ANNUAL</t>
  </si>
  <si>
    <t>ASSURED</t>
  </si>
  <si>
    <t>TC</t>
  </si>
  <si>
    <t>MARKET</t>
  </si>
  <si>
    <t>£m</t>
  </si>
  <si>
    <t>MAIN</t>
  </si>
  <si>
    <t>EOP</t>
  </si>
  <si>
    <t>BIO</t>
  </si>
  <si>
    <t>GROWTH</t>
  </si>
  <si>
    <t>UNDEFINEDBU1</t>
  </si>
  <si>
    <t>UNDEFINEDBU2</t>
  </si>
  <si>
    <t>WN</t>
  </si>
  <si>
    <t>WR</t>
  </si>
  <si>
    <t>WWN</t>
  </si>
  <si>
    <t>TOT</t>
  </si>
  <si>
    <t>2026-27</t>
  </si>
  <si>
    <t>FORE</t>
  </si>
  <si>
    <t>2027-28</t>
  </si>
  <si>
    <t>2028-29</t>
  </si>
  <si>
    <t>2029-30</t>
  </si>
  <si>
    <t>2030-31</t>
  </si>
  <si>
    <t>2031-32</t>
  </si>
  <si>
    <t>2032-33</t>
  </si>
  <si>
    <t>2033-34</t>
  </si>
  <si>
    <t>2034-35</t>
  </si>
  <si>
    <t>2035-36</t>
  </si>
  <si>
    <t>2036-37</t>
  </si>
  <si>
    <t>2037-38</t>
  </si>
  <si>
    <t>2038-39</t>
  </si>
  <si>
    <t>2039-40</t>
  </si>
  <si>
    <t>COST0002</t>
  </si>
  <si>
    <t>Capex</t>
  </si>
  <si>
    <t>COST0003</t>
  </si>
  <si>
    <t>Totex</t>
  </si>
  <si>
    <t>COST0004</t>
  </si>
  <si>
    <t>Appointed business turnover  </t>
  </si>
  <si>
    <t>CI</t>
  </si>
  <si>
    <t>NA</t>
  </si>
  <si>
    <t>COST0005</t>
  </si>
  <si>
    <t>Total claim </t>
  </si>
  <si>
    <t>UUW</t>
  </si>
  <si>
    <t>ANH</t>
  </si>
  <si>
    <t>IP</t>
  </si>
  <si>
    <t>SVE</t>
  </si>
  <si>
    <t>Export date time</t>
  </si>
  <si>
    <t>Processed Position</t>
  </si>
  <si>
    <t>Processed Date</t>
  </si>
  <si>
    <t>MAIN submission date</t>
  </si>
  <si>
    <t>Comment</t>
  </si>
  <si>
    <t>Generic_Business_Unit_Cd</t>
  </si>
  <si>
    <t>O inputs helper</t>
  </si>
  <si>
    <t>Latest</t>
  </si>
  <si>
    <t>Growth_Subcategory_Cd</t>
  </si>
  <si>
    <t>STC_Cd</t>
  </si>
  <si>
    <t>WTW_Cd</t>
  </si>
  <si>
    <t>WWTW_Cd</t>
  </si>
  <si>
    <t>Helper column</t>
  </si>
  <si>
    <t>STW</t>
  </si>
  <si>
    <t>WWTW</t>
  </si>
  <si>
    <t>SWBWWTW0001</t>
  </si>
  <si>
    <t>2030-35</t>
  </si>
  <si>
    <t>5YR</t>
  </si>
  <si>
    <t>2035-40</t>
  </si>
  <si>
    <t>COST0041</t>
  </si>
  <si>
    <t>Population equivalent</t>
  </si>
  <si>
    <t>Number</t>
  </si>
  <si>
    <t>COST0042</t>
  </si>
  <si>
    <t>Current DWF permit (m3/day)</t>
  </si>
  <si>
    <t>m3/day</t>
  </si>
  <si>
    <t>COST0043</t>
  </si>
  <si>
    <t>Expected DWF permit (m3/day)</t>
  </si>
  <si>
    <t>COST0044</t>
  </si>
  <si>
    <t>Current FFT permit (l/s)</t>
  </si>
  <si>
    <t>l/s</t>
  </si>
  <si>
    <t>COST0045</t>
  </si>
  <si>
    <t>Expected FFT permit (l/s)</t>
  </si>
  <si>
    <t>COST0046</t>
  </si>
  <si>
    <t>Historical BOD permit (mg/l)</t>
  </si>
  <si>
    <t>mg/l</t>
  </si>
  <si>
    <t>COST0047</t>
  </si>
  <si>
    <t>Expected enhanced BOD permit (mg/l)</t>
  </si>
  <si>
    <t>COST0048</t>
  </si>
  <si>
    <t>Historical ammonia permit (mg/l)</t>
  </si>
  <si>
    <t>COST0049</t>
  </si>
  <si>
    <t>Expected enhanced ammonia permit (mg/l)</t>
  </si>
  <si>
    <t>COST0050</t>
  </si>
  <si>
    <t>Historical suspended solids permit (mg/l)</t>
  </si>
  <si>
    <t>COST0051</t>
  </si>
  <si>
    <t>Expected enhanced suspended solids permit (mg/l)</t>
  </si>
  <si>
    <t>COST0052</t>
  </si>
  <si>
    <t>Historical phosphorus permit (mg/l)</t>
  </si>
  <si>
    <t>COST0053</t>
  </si>
  <si>
    <t>Expected enhanced phosphorus permit (mg/l)</t>
  </si>
  <si>
    <t>COST0054</t>
  </si>
  <si>
    <t>WINEP quality scheme at site in AMP8 (Y/N)</t>
  </si>
  <si>
    <t>No</t>
  </si>
  <si>
    <t>Text</t>
  </si>
  <si>
    <t>COST0055</t>
  </si>
  <si>
    <t>Unique WINEP Action ID</t>
  </si>
  <si>
    <t>COST0056</t>
  </si>
  <si>
    <t>Process capacity added to meet current quality permits (PE)</t>
  </si>
  <si>
    <t>COST0057</t>
  </si>
  <si>
    <t>Process capacity added to meet expected quality permits (PE)</t>
  </si>
  <si>
    <t>COST0058</t>
  </si>
  <si>
    <t>STW compliant with DWF permit in 2022 (Y/N)</t>
  </si>
  <si>
    <t>Yes</t>
  </si>
  <si>
    <t>COST0059</t>
  </si>
  <si>
    <t>STW compliant with DWF permit under "3-in-5 rule" in 2022 (Y/N)</t>
  </si>
  <si>
    <t>COST0060</t>
  </si>
  <si>
    <t>Year of new DWF being implemented</t>
  </si>
  <si>
    <t>Year</t>
  </si>
  <si>
    <t>COST0061</t>
  </si>
  <si>
    <t>Design Horizon -  Associated with Cost Driver 2</t>
  </si>
  <si>
    <t>COST0062</t>
  </si>
  <si>
    <t>Primary Driver for Growth (Residential / Non Residential)</t>
  </si>
  <si>
    <t>Non-residential</t>
  </si>
  <si>
    <t>COST0063</t>
  </si>
  <si>
    <t>Name of Sludge Treatment Centre the site works supplies</t>
  </si>
  <si>
    <t>Newquay</t>
  </si>
  <si>
    <t>COST0208</t>
  </si>
  <si>
    <t>Population Equivalent Served - Year of DWF Implemented</t>
  </si>
  <si>
    <t>COST0209</t>
  </si>
  <si>
    <t>Population Equivalent Served - At Design Horizon</t>
  </si>
  <si>
    <t>UUWWWTW0001</t>
  </si>
  <si>
    <t>UUWWWTW0002</t>
  </si>
  <si>
    <t>UUWWWTW0003</t>
  </si>
  <si>
    <t>UUWWWTW0004</t>
  </si>
  <si>
    <t>UUWWWTW0005</t>
  </si>
  <si>
    <t>UUWWWTW0006</t>
  </si>
  <si>
    <t>UUWWWTW0007</t>
  </si>
  <si>
    <t>UUWWWTW0008</t>
  </si>
  <si>
    <t>UUWWWTW0009</t>
  </si>
  <si>
    <t>UUWWWTW0010</t>
  </si>
  <si>
    <t>UUWWWTW0011</t>
  </si>
  <si>
    <t>UUWWWTW0012</t>
  </si>
  <si>
    <t>UUWWWTW0013</t>
  </si>
  <si>
    <t>UUWWWTW0014</t>
  </si>
  <si>
    <t>UUWWWTW0015</t>
  </si>
  <si>
    <t>UUWWWTW0016</t>
  </si>
  <si>
    <t>UUWWWTW0017</t>
  </si>
  <si>
    <t>UUWWWTW0018</t>
  </si>
  <si>
    <t>UUWWWTW0019</t>
  </si>
  <si>
    <t>UUWWWTW0020</t>
  </si>
  <si>
    <t>UUWWWTW0021</t>
  </si>
  <si>
    <t>UUWWWTW0022</t>
  </si>
  <si>
    <t>UUWWWTW0023</t>
  </si>
  <si>
    <t>UUWWWTW0024</t>
  </si>
  <si>
    <t>UUWWWTW0025</t>
  </si>
  <si>
    <t>UUWWWTW0026</t>
  </si>
  <si>
    <t>UUWWWTW0027</t>
  </si>
  <si>
    <t>UUWWWTW0028</t>
  </si>
  <si>
    <t>UUWWWTW0029</t>
  </si>
  <si>
    <t>UUWWWTW0030</t>
  </si>
  <si>
    <t>UUWWWTW0031</t>
  </si>
  <si>
    <t>UUWWWTW0032</t>
  </si>
  <si>
    <t>UUWWWTW0033</t>
  </si>
  <si>
    <t>UUWWWTW0034</t>
  </si>
  <si>
    <t>08UU100115a</t>
  </si>
  <si>
    <t>08UU100915a</t>
  </si>
  <si>
    <t>08UU100924a</t>
  </si>
  <si>
    <t>08UU100952a</t>
  </si>
  <si>
    <t>08UU102363a</t>
  </si>
  <si>
    <t>08UU102436a</t>
  </si>
  <si>
    <t>09UU100041a</t>
  </si>
  <si>
    <t>2049-50</t>
  </si>
  <si>
    <t>Residential</t>
  </si>
  <si>
    <t>Barrow-In-Furness</t>
  </si>
  <si>
    <t>Blackburn</t>
  </si>
  <si>
    <t>Bury/Davyhulme</t>
  </si>
  <si>
    <t>Carlisle</t>
  </si>
  <si>
    <t>Davyhulme</t>
  </si>
  <si>
    <t>Fazakerley</t>
  </si>
  <si>
    <t>Hazel Grove</t>
  </si>
  <si>
    <t>Hyndburn</t>
  </si>
  <si>
    <t>Lancaster</t>
  </si>
  <si>
    <t>Millom</t>
  </si>
  <si>
    <t>Northwich</t>
  </si>
  <si>
    <t>Oldham</t>
  </si>
  <si>
    <t>Penrith</t>
  </si>
  <si>
    <t>Sale</t>
  </si>
  <si>
    <t>Settle</t>
  </si>
  <si>
    <t>Warrington North</t>
  </si>
  <si>
    <t>Workington</t>
  </si>
  <si>
    <t>ANHWWTW0001</t>
  </si>
  <si>
    <t>ANHWWTW0002</t>
  </si>
  <si>
    <t>ANHWWTW0003</t>
  </si>
  <si>
    <t>ANHWWTW0004</t>
  </si>
  <si>
    <t>ANHWWTW0005</t>
  </si>
  <si>
    <t>All Flows</t>
  </si>
  <si>
    <t>-</t>
  </si>
  <si>
    <t>08AW101803a</t>
  </si>
  <si>
    <t>09AW100022a</t>
  </si>
  <si>
    <t>2044-45</t>
  </si>
  <si>
    <t>Canwick</t>
  </si>
  <si>
    <t>Colchester</t>
  </si>
  <si>
    <t>Flag Fen</t>
  </si>
  <si>
    <t>Market Harborough</t>
  </si>
  <si>
    <t>Tilbury</t>
  </si>
  <si>
    <t>SVEWWTW0001</t>
  </si>
  <si>
    <t>SVEWWTW0002</t>
  </si>
  <si>
    <t>SVEWWTW0003</t>
  </si>
  <si>
    <t>SVEWWTW0004</t>
  </si>
  <si>
    <t>SVEWWTW0005</t>
  </si>
  <si>
    <t>SVEWWTW0006</t>
  </si>
  <si>
    <t>SVEWWTW0007</t>
  </si>
  <si>
    <t>SVEWWTW0008</t>
  </si>
  <si>
    <t>AFW</t>
  </si>
  <si>
    <t>8 NPD</t>
  </si>
  <si>
    <t>5 / 10</t>
  </si>
  <si>
    <t>1 NPD</t>
  </si>
  <si>
    <t>2 (3 NPD)</t>
  </si>
  <si>
    <t>3 NPD</t>
  </si>
  <si>
    <t>GRST100011</t>
  </si>
  <si>
    <t>Coventry - Finham STC</t>
  </si>
  <si>
    <t>Hayden STC</t>
  </si>
  <si>
    <t>Netheridge STC</t>
  </si>
  <si>
    <t>Redditch - Spernal STC</t>
  </si>
  <si>
    <t>Wanlip STC</t>
  </si>
  <si>
    <t>Worcester - Bromwich Road  STC</t>
  </si>
  <si>
    <t>Worksop - Manton STC</t>
  </si>
  <si>
    <t>Model specification</t>
  </si>
  <si>
    <t>Varibale</t>
  </si>
  <si>
    <t>Value</t>
  </si>
  <si>
    <t>Source</t>
  </si>
  <si>
    <t>OLS1 - Added Capacity (Levels)</t>
  </si>
  <si>
    <t>Model constant</t>
  </si>
  <si>
    <t>PR24-FD-CA83-Wastewater-Growth-at-sewage-treatment-works-enhancement-expenditure-model-v4.xlsx</t>
  </si>
  <si>
    <t>Added capacity in PE</t>
  </si>
  <si>
    <t>Expected change in DWF permit</t>
  </si>
  <si>
    <t>Ammonia permit is expected to decrease and it is expected to be &lt;3mg</t>
  </si>
  <si>
    <t>OLS2 - Added Capacity (Logs)</t>
  </si>
  <si>
    <t>Log added capacity in PE</t>
  </si>
  <si>
    <t>Log expected change in DWF permit</t>
  </si>
  <si>
    <t>Log bias adjustment</t>
  </si>
  <si>
    <t>%</t>
  </si>
  <si>
    <t>Master list of schemes</t>
  </si>
  <si>
    <t>Company</t>
  </si>
  <si>
    <t>O_Inputs ref</t>
  </si>
  <si>
    <t>Unique ID (reference for EA collated data)</t>
  </si>
  <si>
    <t>UUW_Ainsdale</t>
  </si>
  <si>
    <t>Ainsdale</t>
  </si>
  <si>
    <t>NWT5</t>
  </si>
  <si>
    <t>UUW_Armathwaite</t>
  </si>
  <si>
    <t>Armathwaite</t>
  </si>
  <si>
    <t>NWT16</t>
  </si>
  <si>
    <t>UUW_Brough</t>
  </si>
  <si>
    <t>Brough</t>
  </si>
  <si>
    <t>NWT48</t>
  </si>
  <si>
    <t>UUW_Burscough</t>
  </si>
  <si>
    <t>Burscough</t>
  </si>
  <si>
    <t>NWT54</t>
  </si>
  <si>
    <t>UUW_Caldbeck</t>
  </si>
  <si>
    <t>Caldbeck</t>
  </si>
  <si>
    <t>NWT57</t>
  </si>
  <si>
    <t>UUW_Carnforth</t>
  </si>
  <si>
    <t>Carnforth</t>
  </si>
  <si>
    <t>NWT62</t>
  </si>
  <si>
    <t>UUW_Castle Carrock</t>
  </si>
  <si>
    <t>Castle Carrock</t>
  </si>
  <si>
    <t>NWT64</t>
  </si>
  <si>
    <t>UUW_Dovenby</t>
  </si>
  <si>
    <t>Dovenby</t>
  </si>
  <si>
    <t>NWT91</t>
  </si>
  <si>
    <t>UUW_Dunham Massey</t>
  </si>
  <si>
    <t>Dunham Massey</t>
  </si>
  <si>
    <t>NWT94</t>
  </si>
  <si>
    <t>UUW_Fazakerley</t>
  </si>
  <si>
    <t>NWT103</t>
  </si>
  <si>
    <t>UUW_Fletchertown</t>
  </si>
  <si>
    <t>Fletchertown</t>
  </si>
  <si>
    <t>NWT105</t>
  </si>
  <si>
    <t>UUW_Garstang</t>
  </si>
  <si>
    <t>Garstang</t>
  </si>
  <si>
    <t>NWT109</t>
  </si>
  <si>
    <t>UUW_Glenridding</t>
  </si>
  <si>
    <t>Glenridding</t>
  </si>
  <si>
    <t>NWT116</t>
  </si>
  <si>
    <t>UUW_Grange In Borrowdale</t>
  </si>
  <si>
    <t>Grange In Borrowdale</t>
  </si>
  <si>
    <t>NWT119</t>
  </si>
  <si>
    <t>UUW_Grange-Over-Sands</t>
  </si>
  <si>
    <t>Grange-Over-Sands</t>
  </si>
  <si>
    <t>NWT120</t>
  </si>
  <si>
    <t>UUW_Great Orton</t>
  </si>
  <si>
    <t>Great Orton</t>
  </si>
  <si>
    <t>NWT125</t>
  </si>
  <si>
    <t>UUW_Ingleton</t>
  </si>
  <si>
    <t>Ingleton</t>
  </si>
  <si>
    <t>NWT157</t>
  </si>
  <si>
    <t>UUW_Little Budworth South</t>
  </si>
  <si>
    <t>Little Budworth South</t>
  </si>
  <si>
    <t>NWT181</t>
  </si>
  <si>
    <t>UUW_Little Clifton</t>
  </si>
  <si>
    <t>Little Clifton</t>
  </si>
  <si>
    <t>NWT182</t>
  </si>
  <si>
    <t>UUW_Mossley</t>
  </si>
  <si>
    <t>Mossley</t>
  </si>
  <si>
    <t>NWT206</t>
  </si>
  <si>
    <t>UUW_Motherby</t>
  </si>
  <si>
    <t>Motherby</t>
  </si>
  <si>
    <t>NWT207</t>
  </si>
  <si>
    <t>UUW_Newbiggin</t>
  </si>
  <si>
    <t>Newbiggin</t>
  </si>
  <si>
    <t>NWT212</t>
  </si>
  <si>
    <t>UUW_Oldham</t>
  </si>
  <si>
    <t>NWT217</t>
  </si>
  <si>
    <t>UUW_Ravenglass</t>
  </si>
  <si>
    <t>Ravenglass</t>
  </si>
  <si>
    <t>NWT232</t>
  </si>
  <si>
    <t>UUW_Rochdale</t>
  </si>
  <si>
    <t>Rochdale</t>
  </si>
  <si>
    <t>NWT235</t>
  </si>
  <si>
    <t>UUW_Rockcliffe</t>
  </si>
  <si>
    <t>Rockcliffe</t>
  </si>
  <si>
    <t>NWT236</t>
  </si>
  <si>
    <t>UUW_Runcorn</t>
  </si>
  <si>
    <t>Runcorn</t>
  </si>
  <si>
    <t>NWT239</t>
  </si>
  <si>
    <t>UUW_Silecroft</t>
  </si>
  <si>
    <t>Silecroft</t>
  </si>
  <si>
    <t>NWT250</t>
  </si>
  <si>
    <t>UUW_Sockbridge</t>
  </si>
  <si>
    <t>Sockbridge</t>
  </si>
  <si>
    <t>NWT254</t>
  </si>
  <si>
    <t>UUW_Strines</t>
  </si>
  <si>
    <t>Strines</t>
  </si>
  <si>
    <t>NWT264</t>
  </si>
  <si>
    <t>UUW_Urmston</t>
  </si>
  <si>
    <t>Urmston</t>
  </si>
  <si>
    <t>NWT275</t>
  </si>
  <si>
    <t>UUW_Waddington</t>
  </si>
  <si>
    <t>Waddington</t>
  </si>
  <si>
    <t>NWT277</t>
  </si>
  <si>
    <t>UUW_Warrington North</t>
  </si>
  <si>
    <t>NWT281</t>
  </si>
  <si>
    <t>UUW_Wray</t>
  </si>
  <si>
    <t>Wray</t>
  </si>
  <si>
    <t>NWT305</t>
  </si>
  <si>
    <t>SWB_NEWQUAY STW</t>
  </si>
  <si>
    <t>NEWQUAY STW</t>
  </si>
  <si>
    <t>SWW169</t>
  </si>
  <si>
    <t>SVE_BILLESDON (STW)</t>
  </si>
  <si>
    <t>BILLESDON (STW)</t>
  </si>
  <si>
    <t>SVE58</t>
  </si>
  <si>
    <t>SVE_CROPTHORNE HEATH (STW)</t>
  </si>
  <si>
    <t>CROPTHORNE HEATH (STW)</t>
  </si>
  <si>
    <t>SVE153</t>
  </si>
  <si>
    <t>SVE_HODSOCK (STW)</t>
  </si>
  <si>
    <t>HODSOCK (STW)</t>
  </si>
  <si>
    <t>SVE247</t>
  </si>
  <si>
    <t>SVE_PITTS MILL (STW)</t>
  </si>
  <si>
    <t>PITTS MILL (STW)</t>
  </si>
  <si>
    <t>SVE448</t>
  </si>
  <si>
    <t>SVE_RAMPTON (STW)</t>
  </si>
  <si>
    <t>RAMPTON (STW)</t>
  </si>
  <si>
    <t>SVE396</t>
  </si>
  <si>
    <t>SVE_TODDINGTON (STW)</t>
  </si>
  <si>
    <t>TODDINGTON (STW)</t>
  </si>
  <si>
    <t>SVE475</t>
  </si>
  <si>
    <t>SVE_WARTON (STW)</t>
  </si>
  <si>
    <t>WARTON (STW)</t>
  </si>
  <si>
    <t>SVE496</t>
  </si>
  <si>
    <t>SVE_WELLESBOURNE (STW)</t>
  </si>
  <si>
    <t>WELLESBOURNE (STW)</t>
  </si>
  <si>
    <t>SVE501</t>
  </si>
  <si>
    <t>ANH_Washingborough WRC</t>
  </si>
  <si>
    <t>Washingborough WRC</t>
  </si>
  <si>
    <t>ANH638</t>
  </si>
  <si>
    <t>ANH_Langham (Essex)</t>
  </si>
  <si>
    <t>Langham (Essex)</t>
  </si>
  <si>
    <t>ANH357</t>
  </si>
  <si>
    <t>ANH_Foxton (Leics)</t>
  </si>
  <si>
    <t>Foxton (Leics)</t>
  </si>
  <si>
    <t>ANH222</t>
  </si>
  <si>
    <t>ANH_Great Dunmow</t>
  </si>
  <si>
    <t>Great Dunmow</t>
  </si>
  <si>
    <t>ANH255</t>
  </si>
  <si>
    <t>ANH_Peterborough (Flag Fen)</t>
  </si>
  <si>
    <t>Peterborough (Flag Fen)</t>
  </si>
  <si>
    <t>ANH214</t>
  </si>
  <si>
    <t>1. DWF permit (m3/day) in place for each year from 2020-2024</t>
  </si>
  <si>
    <t>2. Q90 for each year from 2020-2024 (m3/day)</t>
  </si>
  <si>
    <t>Helper (this model)</t>
  </si>
  <si>
    <t>Ocean ID</t>
  </si>
  <si>
    <t>Company Name</t>
  </si>
  <si>
    <t>Scheme costs adjusted for DWF compliance (from company submission)</t>
  </si>
  <si>
    <t>N</t>
  </si>
  <si>
    <t>Y</t>
  </si>
  <si>
    <t>Model period ending</t>
  </si>
  <si>
    <t>Timeline label</t>
  </si>
  <si>
    <t>Constant</t>
  </si>
  <si>
    <t>Model period end</t>
  </si>
  <si>
    <t>Months per period (Primary)</t>
  </si>
  <si>
    <t>Months</t>
  </si>
  <si>
    <t>Model period start</t>
  </si>
  <si>
    <t>date</t>
  </si>
  <si>
    <t>Financial year</t>
  </si>
  <si>
    <t>Period number</t>
  </si>
  <si>
    <t>Counter</t>
  </si>
  <si>
    <t>Start date</t>
  </si>
  <si>
    <t>AMP</t>
  </si>
  <si>
    <t>AMP8</t>
  </si>
  <si>
    <t>AMP9</t>
  </si>
  <si>
    <t>O_Input sheet selections</t>
  </si>
  <si>
    <t>OPEX</t>
  </si>
  <si>
    <t>Total</t>
  </si>
  <si>
    <t>Growth at STWs - cost change claim - opex - WWN+ (ANH)</t>
  </si>
  <si>
    <t>WSH</t>
  </si>
  <si>
    <t>Growth at STWs - cost change claim - opex - WWN+ (WSH)</t>
  </si>
  <si>
    <t>HDD</t>
  </si>
  <si>
    <t>Growth at STWs - cost change claim - opex - WWN+ (HDD)</t>
  </si>
  <si>
    <t>NES</t>
  </si>
  <si>
    <t>Growth at STWs - cost change claim - opex - WWN+ (NES)</t>
  </si>
  <si>
    <t>Growth at STWs - cost change claim - opex - WWN+ (SVE)</t>
  </si>
  <si>
    <t>Growth at STWs - cost change claim - opex - WWN+ (SBB)</t>
  </si>
  <si>
    <t>SRN</t>
  </si>
  <si>
    <t>Growth at STWs - cost change claim - opex - WWN+ (SRN)</t>
  </si>
  <si>
    <t>TMS</t>
  </si>
  <si>
    <t>Growth at STWs - cost change claim - opex - WWN+ (TMS)</t>
  </si>
  <si>
    <t>Growth at STWs - cost change claim - opex - WWN+ (UUW)</t>
  </si>
  <si>
    <t>WSX</t>
  </si>
  <si>
    <t>Growth at STWs - cost change claim - opex - WWN+ (WSX)</t>
  </si>
  <si>
    <t>YKY</t>
  </si>
  <si>
    <t>Growth at STWs - cost change claim - opex - WWN+ (YKY)</t>
  </si>
  <si>
    <t>Growth at STWs - cost change claim - opex - WWN+ (AFW)</t>
  </si>
  <si>
    <t>PRT</t>
  </si>
  <si>
    <t>Growth at STWs - cost change claim - opex - WWN+ (PRT)</t>
  </si>
  <si>
    <t>SEW</t>
  </si>
  <si>
    <t>Growth at STWs - cost change claim - opex - WWN+ (SEW)</t>
  </si>
  <si>
    <t>SSC</t>
  </si>
  <si>
    <t>Growth at STWs - cost change claim - opex - WWN+ (SSC)</t>
  </si>
  <si>
    <t>SES</t>
  </si>
  <si>
    <t>Growth at STWs - cost change claim - opex - WWN+ (SES)</t>
  </si>
  <si>
    <t>CAPEX</t>
  </si>
  <si>
    <t>Growth at STWs - cost change claim - capex - WWN+ (ANH)</t>
  </si>
  <si>
    <t>Growth at STWs - cost change claim - capex - WWN+ (WSH)</t>
  </si>
  <si>
    <t>Growth at STWs - cost change claim - capex - WWN+ (HDD)</t>
  </si>
  <si>
    <t>Growth at STWs - cost change claim - capex - WWN+ (NES)</t>
  </si>
  <si>
    <t>Growth at STWs - cost change claim - capex - WWN+ (SVE)</t>
  </si>
  <si>
    <t>Growth at STWs - cost change claim - capex - WWN+ (SBB)</t>
  </si>
  <si>
    <t>Growth at STWs - cost change claim - capex - WWN+ (SRN)</t>
  </si>
  <si>
    <t>Growth at STWs - cost change claim - capex - WWN+ (TMS)</t>
  </si>
  <si>
    <t>Growth at STWs - cost change claim - capex - WWN+ (UUW)</t>
  </si>
  <si>
    <t>Growth at STWs - cost change claim - capex - WWN+ (WSX)</t>
  </si>
  <si>
    <t>Growth at STWs - cost change claim - capex - WWN+ (YKY)</t>
  </si>
  <si>
    <t>Growth at STWs - cost change claim - capex - WWN+ (AFW)</t>
  </si>
  <si>
    <t>Growth at STWs - cost change claim - capex - WWN+ (PRT)</t>
  </si>
  <si>
    <t>Growth at STWs - cost change claim - capex - WWN+ (SEW)</t>
  </si>
  <si>
    <t>Growth at STWs - cost change claim - capex - WWN+ (SSC)</t>
  </si>
  <si>
    <t>Growth at STWs - cost change claim - capex - WWN+ (SES)</t>
  </si>
  <si>
    <t>TOTEX</t>
  </si>
  <si>
    <t>Total of above</t>
  </si>
  <si>
    <t>Growth at STWs - cost change claim - totex - WWN+ (ANH)</t>
  </si>
  <si>
    <t>Growth at STWs - cost change claim - totex - WWN+ (WSH)</t>
  </si>
  <si>
    <t>Growth at STWs - cost change claim - totex - WWN+ (HDD)</t>
  </si>
  <si>
    <t>Growth at STWs - cost change claim - totex - WWN+ (NES)</t>
  </si>
  <si>
    <t>Growth at STWs - cost change claim - totex - WWN+ (SVE)</t>
  </si>
  <si>
    <t>Growth at STWs - cost change claim - totex - WWN+ (SBB)</t>
  </si>
  <si>
    <t>Growth at STWs - cost change claim - totex - WWN+ (SRN)</t>
  </si>
  <si>
    <t>Growth at STWs - cost change claim - totex - WWN+ (TMS)</t>
  </si>
  <si>
    <t>Growth at STWs - cost change claim - totex - WWN+ (UUW)</t>
  </si>
  <si>
    <t>Growth at STWs - cost change claim - totex - WWN+ (WSX)</t>
  </si>
  <si>
    <t>Growth at STWs - cost change claim - totex - WWN+ (YKY)</t>
  </si>
  <si>
    <t>Growth at STWs - cost change claim - totex - WWN+ (AFW)</t>
  </si>
  <si>
    <t>Growth at STWs - cost change claim - totex - WWN+ (PRT)</t>
  </si>
  <si>
    <t>Growth at STWs - cost change claim - totex - WWN+ (SEW)</t>
  </si>
  <si>
    <t>Growth at STWs - cost change claim - totex - WWN+ (SSC)</t>
  </si>
  <si>
    <t>Growth at STWs - cost change claim - totex - WWN+ (SES)</t>
  </si>
  <si>
    <t>Model column counter</t>
  </si>
  <si>
    <t>CAPEX / OPEX proportions</t>
  </si>
  <si>
    <t>Check</t>
  </si>
  <si>
    <t>Delivery timing from submission</t>
  </si>
  <si>
    <t>Scheme delivery date</t>
  </si>
  <si>
    <t>Schemes</t>
  </si>
  <si>
    <t>All</t>
  </si>
  <si>
    <t>Grange in Borrowdale</t>
  </si>
  <si>
    <t>AMP8/9</t>
  </si>
  <si>
    <t>Delivery flags</t>
  </si>
  <si>
    <t>Scheme and company</t>
  </si>
  <si>
    <t>Scheme</t>
  </si>
  <si>
    <t>Company totals</t>
  </si>
  <si>
    <t>Total request</t>
  </si>
  <si>
    <t>AMP8 totex</t>
  </si>
  <si>
    <t>AMP9 totex</t>
  </si>
  <si>
    <t>Input sheet</t>
  </si>
  <si>
    <t>Match submission</t>
  </si>
  <si>
    <t>Opex with flags</t>
  </si>
  <si>
    <t>AMP8 total</t>
  </si>
  <si>
    <t>AMP9 total</t>
  </si>
  <si>
    <t>Total AMP8/9</t>
  </si>
  <si>
    <t>£m 2022-23</t>
  </si>
  <si>
    <t>Capex with flags</t>
  </si>
  <si>
    <t>AMP totex proportions</t>
  </si>
  <si>
    <t>Total scheme costs (for cost efficiency comparison)</t>
  </si>
  <si>
    <t>Requested costs adjusted for DWF compliance?</t>
  </si>
  <si>
    <t>Requested costs</t>
  </si>
  <si>
    <t>Total scheme costs</t>
  </si>
  <si>
    <t>Total scheme costs for modelling comparison</t>
  </si>
  <si>
    <t>Severn Trent Water Query Response OFW-SVE-CCP-007, May 2026</t>
  </si>
  <si>
    <t>Anglian Water Query Response OFW-ANH-CCP-004, May 2026</t>
  </si>
  <si>
    <t>Population Equivalent data</t>
  </si>
  <si>
    <t>CCP schemes</t>
  </si>
  <si>
    <t>O_Inputs helper</t>
  </si>
  <si>
    <t>Name of sludge treatment centre the site works supplies</t>
  </si>
  <si>
    <t>Total capacity added</t>
  </si>
  <si>
    <t>Summary of other cost drivers</t>
  </si>
  <si>
    <t>Is ammonia permit decreasing (1=True)</t>
  </si>
  <si>
    <t>Is new ammonia permit &lt; 3mg/l</t>
  </si>
  <si>
    <t>Ammonia permit dummy variable calculation</t>
  </si>
  <si>
    <t>Change in DWF</t>
  </si>
  <si>
    <t>Change in FFT</t>
  </si>
  <si>
    <t>Summary of modelled costs vs total scheme costs</t>
  </si>
  <si>
    <t>Scheme costs for model comparison</t>
  </si>
  <si>
    <t>Triangulate modelled costs</t>
  </si>
  <si>
    <t>Cost gap</t>
  </si>
  <si>
    <t>% Cost gap</t>
  </si>
  <si>
    <t>Total triangulated model costs</t>
  </si>
  <si>
    <t>% cost gap</t>
  </si>
  <si>
    <t xml:space="preserve"> </t>
  </si>
  <si>
    <t>Calculation of efficient costs</t>
  </si>
  <si>
    <t>Reference sheet</t>
  </si>
  <si>
    <t>Total process capacity added</t>
  </si>
  <si>
    <t>Log - total process capacity added</t>
  </si>
  <si>
    <t>Log - change in DWF</t>
  </si>
  <si>
    <t>M1 (levels) - results</t>
  </si>
  <si>
    <t>M2 (logs) - results</t>
  </si>
  <si>
    <t>Adjust M2 results for log bias</t>
  </si>
  <si>
    <t>Triangulated modelled costs</t>
  </si>
  <si>
    <t>Cost assessment and programme / deep-dive challenges</t>
  </si>
  <si>
    <t>Scheme costs for model comparison (excluding deep dives)</t>
  </si>
  <si>
    <t>Total triangulated model costs (excl. deep dives)</t>
  </si>
  <si>
    <t>% cost gap (programme challenge)</t>
  </si>
  <si>
    <t>Modelled costs</t>
  </si>
  <si>
    <t>Modelled cost gap (as a % of request)</t>
  </si>
  <si>
    <t>Is request less than modelled?</t>
  </si>
  <si>
    <t>If N, has the scheme been deep-dived?</t>
  </si>
  <si>
    <t>Cost challenge applied post deep-dive to requested cost</t>
  </si>
  <si>
    <t>Intermediate step</t>
  </si>
  <si>
    <t>Programme challenge (%)</t>
  </si>
  <si>
    <t>Final scheme cost post programme challenge</t>
  </si>
  <si>
    <t>Notes</t>
  </si>
  <si>
    <t>Scheme efficiency assessed using transfers cost model. Provide requested costs.</t>
  </si>
  <si>
    <t xml:space="preserve">1. DWF permit (m3/day) in place for each year from 2019-2023 </t>
  </si>
  <si>
    <t>2. Q90 for each year from 2019-2023 (m3/day)</t>
  </si>
  <si>
    <t>DWF pass or exceed</t>
  </si>
  <si>
    <t>Company_STW</t>
  </si>
  <si>
    <t>Does the site exceed in any 3 years (2020-24)</t>
  </si>
  <si>
    <t>Average of Exceeding Years</t>
  </si>
  <si>
    <t>Average Overstep</t>
  </si>
  <si>
    <t>DWF Permit Change</t>
  </si>
  <si>
    <t>DWF permit % adjustment</t>
  </si>
  <si>
    <t>Apply adjustment (Y/N)</t>
  </si>
  <si>
    <t>Rationale</t>
  </si>
  <si>
    <t>Final adjustment</t>
  </si>
  <si>
    <t xml:space="preserve">Highlighted cells changed from 0 to proxy permit value based on historical data to facilitate calculation. </t>
  </si>
  <si>
    <t xml:space="preserve">Highlighted cells changed from 0 to actual permit value to facilitate calculation. </t>
  </si>
  <si>
    <t>New scheme at Toddington site, therefore DWF adjustment based on combined DWF from existing and new STW.</t>
  </si>
  <si>
    <t>Apply adjustment based on exceedance compared to DWF permit as there is no permit change. Project is to re-route to Canwick, which will resolve exceedance.</t>
  </si>
  <si>
    <t xml:space="preserve">Adjustment for DWF exceedance already applied. </t>
  </si>
  <si>
    <t>Sumary of company-level outcomes</t>
  </si>
  <si>
    <t>Total scheme costs for comparison</t>
  </si>
  <si>
    <t>Allowed costs</t>
  </si>
  <si>
    <t>DWF adjustment</t>
  </si>
  <si>
    <t>Allowed costs post DWF adjustment</t>
  </si>
  <si>
    <t>AMP8 costs</t>
  </si>
  <si>
    <t>AMP9 costs</t>
  </si>
  <si>
    <t>Cost gap %</t>
  </si>
  <si>
    <t>Summary of scheme-level assessment</t>
  </si>
  <si>
    <t>Full scheme request</t>
  </si>
  <si>
    <t>Deep dive % challenge</t>
  </si>
  <si>
    <t>Allowed costs post deep-dive and cost assessment</t>
  </si>
  <si>
    <t>DWF compliance adjustment (%)</t>
  </si>
  <si>
    <t>DWF compliane adjustment amount</t>
  </si>
  <si>
    <t>Requested cost</t>
  </si>
  <si>
    <t>AMP8 proportion</t>
  </si>
  <si>
    <t>AMP9 proportion</t>
  </si>
  <si>
    <t>PROFILING - OPEX</t>
  </si>
  <si>
    <t xml:space="preserve">Final adjustment (ANH) </t>
  </si>
  <si>
    <t xml:space="preserve">Final adjustment (WSH) </t>
  </si>
  <si>
    <t xml:space="preserve">Final adjustment (HDD) </t>
  </si>
  <si>
    <t xml:space="preserve">Final adjustment (NES) </t>
  </si>
  <si>
    <t xml:space="preserve">Final adjustment (SVE) </t>
  </si>
  <si>
    <t xml:space="preserve">Final adjustment (SBB) </t>
  </si>
  <si>
    <t xml:space="preserve">Final adjustment (SRN) </t>
  </si>
  <si>
    <t xml:space="preserve">Final adjustment (TMS) </t>
  </si>
  <si>
    <t xml:space="preserve">Final adjustment (UUW) </t>
  </si>
  <si>
    <t xml:space="preserve">Final adjustment (WSX) </t>
  </si>
  <si>
    <t xml:space="preserve">Final adjustment (YKY) </t>
  </si>
  <si>
    <t xml:space="preserve">Final adjustment (AFW) </t>
  </si>
  <si>
    <t xml:space="preserve">Final adjustment (PRT) </t>
  </si>
  <si>
    <t xml:space="preserve">Final adjustment (SEW) </t>
  </si>
  <si>
    <t xml:space="preserve">Final adjustment (SSC) </t>
  </si>
  <si>
    <t xml:space="preserve">Final adjustment (SES) </t>
  </si>
  <si>
    <t>Growth at STWs - cost change claim proportion - opex - WWN+ (ANH)</t>
  </si>
  <si>
    <t>Growth at STWs - cost change claim proportion - opex - WWN+ (WSH)</t>
  </si>
  <si>
    <t>Growth at STWs - cost change claim proportion - opex - WWN+ (HDD)</t>
  </si>
  <si>
    <t>Growth at STWs - cost change claim proportion - opex - WWN+ (NES)</t>
  </si>
  <si>
    <t>Growth at STWs - cost change claim proportion - opex - WWN+ (SVE)</t>
  </si>
  <si>
    <t>Growth at STWs - cost change claim proportion - opex - WWN+ (SBB)</t>
  </si>
  <si>
    <t>Growth at STWs - cost change claim proportion - opex - WWN+ (SRN)</t>
  </si>
  <si>
    <t>Growth at STWs - cost change claim proportion - opex - WWN+ (TMS)</t>
  </si>
  <si>
    <t>Growth at STWs - cost change claim proportion - opex - WWN+ (UUW)</t>
  </si>
  <si>
    <t>Growth at STWs - cost change claim proportion - opex - WWN+ (WSX)</t>
  </si>
  <si>
    <t>Growth at STWs - cost change claim proportion - opex - WWN+ (YKY)</t>
  </si>
  <si>
    <t>Growth at STWs - cost change claim proportion - opex - WWN+ (AFW)</t>
  </si>
  <si>
    <t>Growth at STWs - cost change claim proportion - opex - WWN+ (PRT)</t>
  </si>
  <si>
    <t>Growth at STWs - cost change claim proportion - opex - WWN+ (SEW)</t>
  </si>
  <si>
    <t>Growth at STWs - cost change claim proportion - opex - WWN+ (SSC)</t>
  </si>
  <si>
    <t>Growth at STWs - cost change claim proportion - opex - WWN+ (SES)</t>
  </si>
  <si>
    <t xml:space="preserve">Final adjustment by proportion - opex - WWN+ (ANH) </t>
  </si>
  <si>
    <t xml:space="preserve">Final adjustment by proportion - opex - WWN+ (WSH) </t>
  </si>
  <si>
    <t xml:space="preserve">Final adjustment by proportion - opex - WWN+ (HDD) </t>
  </si>
  <si>
    <t xml:space="preserve">Final adjustment by proportion - opex - WWN+ (NES) </t>
  </si>
  <si>
    <t xml:space="preserve">Final adjustment by proportion - opex - WWN+ (SVE) </t>
  </si>
  <si>
    <t xml:space="preserve">Final adjustment by proportion - opex - WWN+ (SBB) </t>
  </si>
  <si>
    <t xml:space="preserve">Final adjustment by proportion - opex - WWN+ (SRN) </t>
  </si>
  <si>
    <t xml:space="preserve">Final adjustment by proportion - opex - WWN+ (TMS) </t>
  </si>
  <si>
    <t xml:space="preserve">Final adjustment by proportion - opex - WWN+ (UUW) </t>
  </si>
  <si>
    <t xml:space="preserve">Final adjustment by proportion - opex - WWN+ (WSX) </t>
  </si>
  <si>
    <t xml:space="preserve">Final adjustment by proportion - opex - WWN+ (YKY) </t>
  </si>
  <si>
    <t xml:space="preserve">Final adjustment by proportion - opex - WWN+ (AFW) </t>
  </si>
  <si>
    <t xml:space="preserve">Final adjustment by proportion - opex - WWN+ (PRT) </t>
  </si>
  <si>
    <t xml:space="preserve">Final adjustment by proportion - opex - WWN+ (SEW) </t>
  </si>
  <si>
    <t xml:space="preserve">Final adjustment by proportion - opex - WWN+ (SSC) </t>
  </si>
  <si>
    <t xml:space="preserve">Final adjustment by proportion - opex - WWN+ (SES) </t>
  </si>
  <si>
    <t>PROFILING - CAPEX</t>
  </si>
  <si>
    <t>Growth at STWs - cost change claim proportion - capex - WWN+ (ANH)</t>
  </si>
  <si>
    <t>Growth at STWs - cost change claim proportion - capex - WWN+ (WSH)</t>
  </si>
  <si>
    <t>Growth at STWs - cost change claim proportion - capex - WWN+ (HDD)</t>
  </si>
  <si>
    <t>Growth at STWs - cost change claim proportion - capex - WWN+ (NES)</t>
  </si>
  <si>
    <t>Growth at STWs - cost change claim proportion - capex - WWN+ (SVE)</t>
  </si>
  <si>
    <t>Growth at STWs - cost change claim proportion - capex - WWN+ (SBB)</t>
  </si>
  <si>
    <t>Growth at STWs - cost change claim proportion - capex - WWN+ (SRN)</t>
  </si>
  <si>
    <t>Growth at STWs - cost change claim proportion - capex - WWN+ (TMS)</t>
  </si>
  <si>
    <t>Growth at STWs - cost change claim proportion - capex - WWN+ (UUW)</t>
  </si>
  <si>
    <t>Growth at STWs - cost change claim proportion - capex - WWN+ (WSX)</t>
  </si>
  <si>
    <t>Growth at STWs - cost change claim proportion - capex - WWN+ (YKY)</t>
  </si>
  <si>
    <t>Growth at STWs - cost change claim proportion - capex - WWN+ (AFW)</t>
  </si>
  <si>
    <t>Growth at STWs - cost change claim proportion - capex - WWN+ (PRT)</t>
  </si>
  <si>
    <t>Growth at STWs - cost change claim proportion - capex - WWN+ (SEW)</t>
  </si>
  <si>
    <t>Growth at STWs - cost change claim proportion - capex - WWN+ (SSC)</t>
  </si>
  <si>
    <t>Growth at STWs - cost change claim proportion - capex - WWN+ (SES)</t>
  </si>
  <si>
    <t xml:space="preserve">Final adjustment by proportion - capex - WWN+ (ANH) </t>
  </si>
  <si>
    <t xml:space="preserve">Final adjustment by proportion - capex - WWN+ (WSH) </t>
  </si>
  <si>
    <t xml:space="preserve">Final adjustment by proportion - capex - WWN+ (HDD) </t>
  </si>
  <si>
    <t xml:space="preserve">Final adjustment by proportion - capex - WWN+ (NES) </t>
  </si>
  <si>
    <t xml:space="preserve">Final adjustment by proportion - capex - WWN+ (SVE) </t>
  </si>
  <si>
    <t xml:space="preserve">Final adjustment by proportion - capex - WWN+ (SBB) </t>
  </si>
  <si>
    <t xml:space="preserve">Final adjustment by proportion - capex - WWN+ (SRN) </t>
  </si>
  <si>
    <t xml:space="preserve">Final adjustment by proportion - capex - WWN+ (TMS) </t>
  </si>
  <si>
    <t xml:space="preserve">Final adjustment by proportion - capex - WWN+ (UUW) </t>
  </si>
  <si>
    <t xml:space="preserve">Final adjustment by proportion - capex - WWN+ (WSX) </t>
  </si>
  <si>
    <t xml:space="preserve">Final adjustment by proportion - capex - WWN+ (YKY) </t>
  </si>
  <si>
    <t xml:space="preserve">Final adjustment by proportion - capex - WWN+ (AFW) </t>
  </si>
  <si>
    <t xml:space="preserve">Final adjustment by proportion - capex - WWN+ (PRT) </t>
  </si>
  <si>
    <t xml:space="preserve">Final adjustment by proportion - capex - WWN+ (SEW) </t>
  </si>
  <si>
    <t xml:space="preserve">Final adjustment by proportion - capex - WWN+ (SSC) </t>
  </si>
  <si>
    <t xml:space="preserve">Final adjustment by proportion - capex - WWN+ (SES) </t>
  </si>
  <si>
    <t xml:space="preserve">Alternative final adjustment by proportion - capex - WWN+ (UUW) </t>
  </si>
  <si>
    <t>O_Outputs helper</t>
  </si>
  <si>
    <t>Ofwat - Total operating expenditure - growth at STWs</t>
  </si>
  <si>
    <t>SBB</t>
  </si>
  <si>
    <t>Ofwat - Total capital expenditure - growth at STWs</t>
  </si>
  <si>
    <t>Ofwat - Total expenditure - growth at STWs</t>
  </si>
  <si>
    <t>Price_Base_Cd</t>
  </si>
  <si>
    <t>Price_Index_Cd</t>
  </si>
  <si>
    <t>Price_Index_Coverage_Cd</t>
  </si>
  <si>
    <t>MC</t>
  </si>
  <si>
    <t>2022-23</t>
  </si>
  <si>
    <t>CPIH</t>
  </si>
  <si>
    <t>FYA</t>
  </si>
  <si>
    <t>Field</t>
  </si>
  <si>
    <t>Model_Name</t>
  </si>
  <si>
    <t>CCPCA Growth STWs</t>
  </si>
  <si>
    <t>Model_Version</t>
  </si>
  <si>
    <t>Analytical_Repository</t>
  </si>
  <si>
    <t>CCP_DD</t>
  </si>
  <si>
    <t>Run</t>
  </si>
  <si>
    <t>Test Run 1</t>
  </si>
  <si>
    <t>Publication</t>
  </si>
  <si>
    <t>Growth STWs model for CPP initial DD run 290526</t>
  </si>
  <si>
    <t>Organisations</t>
  </si>
  <si>
    <t>Model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</si>
</sst>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3" formatCode="_-* #,##0.00_-;\-* #,##0.00_-;_-* &quot;-&quot;??_-;_-@_-"/>
    <numFmt numFmtId="164" formatCode="_(* #,##0.00_);_(* \(#,##0.00\);_(* &quot;-&quot;??_);_(@_)"/>
    <numFmt numFmtId="165" formatCode="dd/mm/yyyy;@"/>
    <numFmt numFmtId="166" formatCode="#,##0_);\(#,##0\);&quot;-  &quot;;&quot; &quot;@&quot; &quot;"/>
    <numFmt numFmtId="167" formatCode="#,##0_);\(#,##0\);&quot;-  &quot;;&quot; &quot;@"/>
    <numFmt numFmtId="168" formatCode="dd\ mmm\ yy_);\(###0\);&quot;-  &quot;;&quot; &quot;@&quot; &quot;"/>
    <numFmt numFmtId="169" formatCode="#,##0.0000_);\(#,##0.0000\);&quot;-  &quot;;&quot; &quot;@&quot; &quot;"/>
    <numFmt numFmtId="170" formatCode="0.00%_);\-0.00%_);&quot;-  &quot;;&quot; &quot;@&quot; &quot;"/>
    <numFmt numFmtId="171" formatCode="dd\ mmm\ yyyy_);\(###0\);&quot;-  &quot;;&quot; &quot;@&quot; &quot;"/>
    <numFmt numFmtId="172" formatCode="###0_);\(###0\);&quot;-  &quot;;&quot; &quot;@&quot; &quot;"/>
    <numFmt numFmtId="173" formatCode="0;0;&quot;-&quot;"/>
    <numFmt numFmtId="174" formatCode="0.00%;\-0.00%_);&quot;-  &quot;;&quot; &quot;@&quot; &quot;"/>
    <numFmt numFmtId="175" formatCode="#,##0.0000;\(#,##0.0000\);&quot;-  &quot;;&quot; &quot;@&quot; &quot;"/>
    <numFmt numFmtId="176" formatCode="0;\(0\);@"/>
    <numFmt numFmtId="177" formatCode="&quot;£&quot;#,##0.00"/>
    <numFmt numFmtId="178" formatCode="#,##0.0000"/>
    <numFmt numFmtId="179" formatCode="0.0%;\-0.0%_);&quot;-  &quot;;&quot; &quot;@&quot; &quot;"/>
    <numFmt numFmtId="180" formatCode="#,##0.00_);\(#,##0.00\);&quot;-  &quot;;&quot; &quot;@&quot; &quot;"/>
    <numFmt numFmtId="181" formatCode="#,##0.000_);\(#,##0.000\);&quot;-  &quot;;&quot; &quot;@&quot; &quot;"/>
    <numFmt numFmtId="182" formatCode="[$-F800]dddd\,\ mmmm\ dd\,\ yyyy"/>
  </numFmts>
  <fonts count="84">
    <font>
      <sz val="8"/>
      <color theme="1"/>
      <name val="Tahoma"/>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Calibri"/>
      <family val="2"/>
    </font>
    <font>
      <sz val="11"/>
      <color theme="1"/>
      <name val="Arial"/>
      <family val="2"/>
    </font>
    <font>
      <sz val="10"/>
      <color theme="1"/>
      <name val="Calibri"/>
      <family val="2"/>
    </font>
    <font>
      <u/>
      <sz val="8"/>
      <color theme="10"/>
      <name val="Tahoma"/>
      <family val="2"/>
    </font>
    <font>
      <u/>
      <sz val="11"/>
      <color theme="10"/>
      <name val="Arial"/>
      <family val="2"/>
    </font>
    <font>
      <sz val="10"/>
      <color rgb="FF000000"/>
      <name val="Calibri"/>
      <family val="2"/>
    </font>
    <font>
      <sz val="10"/>
      <name val="Arial"/>
      <family val="2"/>
    </font>
    <font>
      <sz val="10"/>
      <color theme="1"/>
      <name val="Krub"/>
      <family val="2"/>
      <scheme val="minor"/>
    </font>
    <font>
      <b/>
      <sz val="10"/>
      <color theme="0"/>
      <name val="Calibri"/>
      <family val="2"/>
    </font>
    <font>
      <b/>
      <sz val="10"/>
      <name val="Arial"/>
      <family val="2"/>
    </font>
    <font>
      <u/>
      <sz val="10"/>
      <name val="Arial"/>
      <family val="2"/>
    </font>
    <font>
      <sz val="8"/>
      <color theme="1"/>
      <name val="Tahoma"/>
      <family val="2"/>
    </font>
    <font>
      <sz val="8"/>
      <name val="Tahoma"/>
      <family val="2"/>
    </font>
    <font>
      <b/>
      <sz val="11"/>
      <color theme="3"/>
      <name val="Arial"/>
      <family val="2"/>
    </font>
    <font>
      <b/>
      <sz val="11"/>
      <color rgb="FFFA7D00"/>
      <name val="Arial"/>
      <family val="2"/>
    </font>
    <font>
      <i/>
      <sz val="10"/>
      <color theme="1" tint="0.499984740745262"/>
      <name val="Calibri"/>
      <family val="2"/>
    </font>
    <font>
      <b/>
      <sz val="10"/>
      <color theme="3"/>
      <name val="Calibri"/>
      <family val="2"/>
    </font>
    <font>
      <i/>
      <sz val="10"/>
      <name val="Calibri"/>
      <family val="2"/>
    </font>
    <font>
      <sz val="11"/>
      <name val="Arial"/>
      <family val="2"/>
    </font>
    <font>
      <sz val="11"/>
      <name val="Arial"/>
      <family val="2"/>
    </font>
    <font>
      <sz val="11"/>
      <name val="Aptos Narrow"/>
      <family val="2"/>
    </font>
    <font>
      <sz val="11"/>
      <color theme="1"/>
      <name val="Krub"/>
      <family val="2"/>
      <scheme val="minor"/>
    </font>
    <font>
      <b/>
      <sz val="15"/>
      <color theme="3"/>
      <name val="Krub"/>
      <family val="2"/>
      <scheme val="minor"/>
    </font>
    <font>
      <sz val="11"/>
      <name val="Arial"/>
      <family val="2"/>
    </font>
    <font>
      <sz val="24"/>
      <color theme="0"/>
      <name val="Franklin Gothic Demi"/>
      <family val="2"/>
    </font>
    <font>
      <sz val="24"/>
      <color theme="0"/>
      <name val="Krub"/>
    </font>
    <font>
      <sz val="22"/>
      <color theme="0"/>
      <name val="Krub"/>
    </font>
    <font>
      <sz val="10"/>
      <color theme="1"/>
      <name val="Arial"/>
      <family val="2"/>
    </font>
    <font>
      <sz val="10"/>
      <color theme="1"/>
      <name val="Krub"/>
    </font>
    <font>
      <sz val="10"/>
      <name val="Krub"/>
    </font>
    <font>
      <b/>
      <sz val="18"/>
      <name val="Krub"/>
    </font>
    <font>
      <sz val="14"/>
      <name val="Krub"/>
    </font>
    <font>
      <sz val="12"/>
      <name val="Krub"/>
    </font>
    <font>
      <u/>
      <sz val="10"/>
      <color rgb="FF0078C9"/>
      <name val="Krub"/>
    </font>
    <font>
      <u/>
      <sz val="10"/>
      <color theme="10"/>
      <name val="Arial"/>
      <family val="2"/>
    </font>
    <font>
      <b/>
      <sz val="10"/>
      <name val="Krub"/>
    </font>
    <font>
      <sz val="11"/>
      <color theme="1"/>
      <name val="Franklin Gothic Demi"/>
      <family val="2"/>
    </font>
    <font>
      <b/>
      <sz val="10"/>
      <color theme="1"/>
      <name val="Krub"/>
    </font>
    <font>
      <sz val="10"/>
      <color rgb="FF003595"/>
      <name val="Krub"/>
    </font>
    <font>
      <sz val="10"/>
      <color rgb="FF0000FF"/>
      <name val="Krub"/>
    </font>
    <font>
      <sz val="10"/>
      <color theme="0"/>
      <name val="Franklin Gothic Demi"/>
      <family val="2"/>
    </font>
    <font>
      <sz val="10"/>
      <color theme="0"/>
      <name val="Krub"/>
    </font>
    <font>
      <sz val="24"/>
      <color theme="0"/>
      <name val="Calibri"/>
      <family val="2"/>
    </font>
    <font>
      <sz val="18"/>
      <name val="Calibri"/>
      <family val="2"/>
    </font>
    <font>
      <b/>
      <sz val="10"/>
      <name val="Calibri"/>
      <family val="2"/>
    </font>
    <font>
      <b/>
      <sz val="10"/>
      <color rgb="FF000000"/>
      <name val="Calibri"/>
      <family val="2"/>
    </font>
    <font>
      <u/>
      <sz val="10"/>
      <color rgb="FF000000"/>
      <name val="Calibri"/>
      <family val="2"/>
    </font>
    <font>
      <u/>
      <sz val="10"/>
      <name val="Calibri"/>
      <family val="2"/>
    </font>
    <font>
      <sz val="8"/>
      <color theme="1"/>
      <name val="Calibri"/>
      <family val="2"/>
    </font>
    <font>
      <u/>
      <sz val="10"/>
      <color theme="10"/>
      <name val="Calibri"/>
      <family val="2"/>
    </font>
    <font>
      <b/>
      <sz val="10"/>
      <color rgb="FF003595"/>
      <name val="Calibri"/>
      <family val="2"/>
    </font>
    <font>
      <sz val="10"/>
      <color rgb="FF0078C9"/>
      <name val="Calibri"/>
      <family val="2"/>
    </font>
    <font>
      <i/>
      <sz val="10"/>
      <color theme="1"/>
      <name val="Calibri"/>
      <family val="2"/>
    </font>
    <font>
      <sz val="10"/>
      <color theme="0"/>
      <name val="Calibri"/>
      <family val="2"/>
    </font>
    <font>
      <i/>
      <sz val="10"/>
      <color theme="1" tint="0.34998626667073579"/>
      <name val="Calibri"/>
      <family val="2"/>
    </font>
    <font>
      <i/>
      <sz val="10"/>
      <color theme="7"/>
      <name val="Calibri"/>
      <family val="2"/>
    </font>
    <font>
      <sz val="8"/>
      <color theme="1" tint="0.34998626667073579"/>
      <name val="Calibri"/>
      <family val="2"/>
    </font>
    <font>
      <b/>
      <sz val="10"/>
      <color theme="1"/>
      <name val="Calibri"/>
      <family val="2"/>
    </font>
    <font>
      <sz val="10"/>
      <color theme="1" tint="0.34998626667073579"/>
      <name val="Calibri"/>
      <family val="2"/>
    </font>
    <font>
      <sz val="10"/>
      <color theme="3"/>
      <name val="Calibri"/>
      <family val="2"/>
    </font>
    <font>
      <b/>
      <sz val="10"/>
      <color theme="2"/>
      <name val="Calibri"/>
      <family val="2"/>
    </font>
    <font>
      <sz val="10"/>
      <name val="Calibri"/>
    </font>
    <font>
      <u/>
      <sz val="10"/>
      <name val="Calibri"/>
    </font>
    <font>
      <b/>
      <sz val="10"/>
      <name val="Calibri"/>
    </font>
    <font>
      <sz val="10"/>
      <color theme="1"/>
      <name val="Calibri"/>
    </font>
    <font>
      <sz val="8"/>
      <color theme="1"/>
      <name val="Calibri"/>
    </font>
    <font>
      <sz val="24"/>
      <color theme="0"/>
      <name val="Calibri"/>
    </font>
    <font>
      <sz val="10"/>
      <color theme="1" tint="0.34998626667073579"/>
      <name val="Calibri"/>
    </font>
    <font>
      <sz val="10"/>
      <color theme="7"/>
      <name val="Calibri"/>
      <family val="2"/>
    </font>
    <font>
      <i/>
      <sz val="8"/>
      <color theme="1" tint="0.499984740745262"/>
      <name val="Calibri"/>
      <family val="2"/>
    </font>
    <font>
      <sz val="10"/>
      <color rgb="FFFA7D00"/>
      <name val="Calibri"/>
      <family val="2"/>
    </font>
    <font>
      <b/>
      <sz val="10"/>
      <color rgb="FFFA7D00"/>
      <name val="Calibri"/>
      <family val="2"/>
    </font>
    <font>
      <i/>
      <sz val="8"/>
      <color theme="1"/>
      <name val="Calibri"/>
      <family val="2"/>
    </font>
    <font>
      <b/>
      <i/>
      <sz val="10"/>
      <name val="Calibri"/>
      <family val="2"/>
    </font>
    <font>
      <sz val="8"/>
      <color theme="5"/>
      <name val="Calibri"/>
      <family val="2"/>
    </font>
    <font>
      <u/>
      <sz val="8"/>
      <color theme="5"/>
      <name val="Calibri"/>
      <family val="2"/>
    </font>
    <font>
      <i/>
      <sz val="8"/>
      <color theme="5"/>
      <name val="Calibri"/>
      <family val="2"/>
    </font>
  </fonts>
  <fills count="29">
    <fill>
      <patternFill patternType="none"/>
    </fill>
    <fill>
      <patternFill patternType="gray125"/>
    </fill>
    <fill>
      <patternFill patternType="solid">
        <fgColor rgb="FFFFDB8E"/>
        <bgColor indexed="64"/>
      </patternFill>
    </fill>
    <fill>
      <patternFill patternType="solid">
        <fgColor rgb="FF94368D"/>
        <bgColor indexed="64"/>
      </patternFill>
    </fill>
    <fill>
      <patternFill patternType="solid">
        <fgColor rgb="FFC0C0C0"/>
        <bgColor indexed="64"/>
      </patternFill>
    </fill>
    <fill>
      <patternFill patternType="solid">
        <fgColor rgb="FF003595"/>
        <bgColor indexed="64"/>
      </patternFill>
    </fill>
    <fill>
      <patternFill patternType="solid">
        <fgColor rgb="FFF2F2F2"/>
      </patternFill>
    </fill>
    <fill>
      <patternFill patternType="solid">
        <fgColor theme="8" tint="0.79998168889431442"/>
        <bgColor indexed="64"/>
      </patternFill>
    </fill>
    <fill>
      <patternFill patternType="solid">
        <fgColor rgb="FFFFFF00"/>
        <bgColor indexed="64"/>
      </patternFill>
    </fill>
    <fill>
      <patternFill patternType="solid">
        <fgColor rgb="FFDCECF5"/>
        <bgColor indexed="64"/>
      </patternFill>
    </fill>
    <fill>
      <patternFill patternType="solid">
        <fgColor theme="7"/>
        <bgColor indexed="64"/>
      </patternFill>
    </fill>
    <fill>
      <patternFill patternType="solid">
        <fgColor rgb="FFE0DCD8"/>
        <bgColor rgb="FF000000"/>
      </patternFill>
    </fill>
    <fill>
      <patternFill patternType="solid">
        <fgColor rgb="FFFFFFFF"/>
        <bgColor indexed="64"/>
      </patternFill>
    </fill>
    <fill>
      <patternFill patternType="solid">
        <fgColor rgb="FFFFEFCA"/>
        <bgColor rgb="FF000000"/>
      </patternFill>
    </fill>
    <fill>
      <patternFill patternType="solid">
        <fgColor theme="7"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rgb="FF003479"/>
        <bgColor indexed="64"/>
      </patternFill>
    </fill>
    <fill>
      <patternFill patternType="solid">
        <fgColor theme="3" tint="0.89999084444715716"/>
        <bgColor indexed="64"/>
      </patternFill>
    </fill>
    <fill>
      <patternFill patternType="solid">
        <fgColor rgb="FFF0F3B3"/>
        <bgColor indexed="64"/>
      </patternFill>
    </fill>
    <fill>
      <patternFill patternType="solid">
        <fgColor rgb="FFDCBDD9"/>
        <bgColor indexed="64"/>
      </patternFill>
    </fill>
    <fill>
      <patternFill patternType="solid">
        <fgColor theme="3"/>
        <bgColor indexed="64"/>
      </patternFill>
    </fill>
    <fill>
      <patternFill patternType="solid">
        <fgColor theme="3" tint="0.79998168889431442"/>
        <bgColor indexed="64"/>
      </patternFill>
    </fill>
    <fill>
      <patternFill patternType="solid">
        <fgColor theme="6"/>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9" tint="0.59999389629810485"/>
        <bgColor indexed="65"/>
      </patternFill>
    </fill>
    <fill>
      <patternFill patternType="solid">
        <fgColor theme="5" tint="0.79998168889431442"/>
        <bgColor indexed="64"/>
      </patternFill>
    </fill>
    <fill>
      <patternFill patternType="solid">
        <fgColor theme="4" tint="0.59999389629810485"/>
        <bgColor indexed="64"/>
      </patternFill>
    </fill>
  </fills>
  <borders count="36">
    <border>
      <left/>
      <right/>
      <top/>
      <bottom/>
      <diagonal/>
    </border>
    <border>
      <left style="thin">
        <color theme="0" tint="-0.24991607409894101"/>
      </left>
      <right/>
      <top style="thin">
        <color theme="0" tint="-0.24991607409894101"/>
      </top>
      <bottom style="thin">
        <color theme="0" tint="-0.24991607409894101"/>
      </bottom>
      <diagonal/>
    </border>
    <border>
      <left style="thin">
        <color theme="0" tint="-0.24988555558946501"/>
      </left>
      <right/>
      <top style="thin">
        <color theme="0" tint="-0.24988555558946501"/>
      </top>
      <bottom style="thin">
        <color theme="0" tint="-0.24988555558946501"/>
      </bottom>
      <diagonal/>
    </border>
    <border>
      <left style="thin">
        <color theme="0" tint="-0.24985503707998902"/>
      </left>
      <right/>
      <top style="thin">
        <color theme="0" tint="-0.24985503707998902"/>
      </top>
      <bottom style="thin">
        <color theme="0" tint="-0.24985503707998902"/>
      </bottom>
      <diagonal/>
    </border>
    <border>
      <left style="thin">
        <color theme="0" tint="-0.24982451857051302"/>
      </left>
      <right/>
      <top style="thin">
        <color theme="0" tint="-0.24982451857051302"/>
      </top>
      <bottom style="thin">
        <color theme="0" tint="-0.24982451857051302"/>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right/>
      <top/>
      <bottom style="medium">
        <color theme="4" tint="0.39997558519241921"/>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808080"/>
      </left>
      <right/>
      <top style="thick">
        <color rgb="FF808080"/>
      </top>
      <bottom style="thin">
        <color rgb="FF808080"/>
      </bottom>
      <diagonal/>
    </border>
    <border>
      <left style="thin">
        <color rgb="FF808080"/>
      </left>
      <right/>
      <top style="thin">
        <color rgb="FF808080"/>
      </top>
      <bottom style="thick">
        <color rgb="FF808080"/>
      </bottom>
      <diagonal/>
    </border>
    <border>
      <left style="thin">
        <color indexed="64"/>
      </left>
      <right style="thin">
        <color indexed="64"/>
      </right>
      <top style="thin">
        <color indexed="64"/>
      </top>
      <bottom/>
      <diagonal/>
    </border>
    <border>
      <left style="thin">
        <color rgb="FF808080"/>
      </left>
      <right/>
      <top style="thick">
        <color rgb="FF808080"/>
      </top>
      <bottom/>
      <diagonal/>
    </border>
    <border>
      <left/>
      <right/>
      <top style="thick">
        <color rgb="FF808080"/>
      </top>
      <bottom style="thin">
        <color rgb="FF808080"/>
      </bottom>
      <diagonal/>
    </border>
    <border>
      <left/>
      <right/>
      <top style="thick">
        <color rgb="FF808080"/>
      </top>
      <bottom/>
      <diagonal/>
    </border>
    <border>
      <left/>
      <right style="thin">
        <color rgb="FF808080"/>
      </right>
      <top style="thick">
        <color rgb="FF808080"/>
      </top>
      <bottom/>
      <diagonal/>
    </border>
    <border>
      <left/>
      <right/>
      <top/>
      <bottom style="thin">
        <color auto="1"/>
      </bottom>
      <diagonal/>
    </border>
    <border>
      <left/>
      <right/>
      <top/>
      <bottom style="double">
        <color indexed="64"/>
      </bottom>
      <diagonal/>
    </border>
    <border>
      <left/>
      <right/>
      <top/>
      <bottom style="thick">
        <color theme="4"/>
      </bottom>
      <diagonal/>
    </border>
    <border>
      <left style="thin">
        <color rgb="FF003595"/>
      </left>
      <right style="thin">
        <color rgb="FF003595"/>
      </right>
      <top style="thin">
        <color rgb="FF003595"/>
      </top>
      <bottom style="thin">
        <color rgb="FF003595"/>
      </bottom>
      <diagonal/>
    </border>
    <border>
      <left style="thin">
        <color rgb="FF003595"/>
      </left>
      <right/>
      <top style="thin">
        <color rgb="FF003595"/>
      </top>
      <bottom style="thin">
        <color rgb="FF003595"/>
      </bottom>
      <diagonal/>
    </border>
    <border>
      <left/>
      <right/>
      <top style="thin">
        <color rgb="FF003595"/>
      </top>
      <bottom style="thin">
        <color rgb="FF003595"/>
      </bottom>
      <diagonal/>
    </border>
    <border>
      <left/>
      <right style="thin">
        <color rgb="FF003595"/>
      </right>
      <top style="thin">
        <color rgb="FF003595"/>
      </top>
      <bottom style="thin">
        <color rgb="FF003595"/>
      </bottom>
      <diagonal/>
    </border>
    <border>
      <left style="thin">
        <color theme="3"/>
      </left>
      <right style="thin">
        <color theme="3"/>
      </right>
      <top style="thin">
        <color theme="3"/>
      </top>
      <bottom style="thin">
        <color theme="3"/>
      </bottom>
      <diagonal/>
    </border>
    <border>
      <left style="thin">
        <color indexed="64"/>
      </left>
      <right style="thin">
        <color indexed="64"/>
      </right>
      <top/>
      <bottom/>
      <diagonal/>
    </border>
    <border>
      <left style="thin">
        <color theme="3"/>
      </left>
      <right style="thin">
        <color theme="3"/>
      </right>
      <top style="thin">
        <color theme="3"/>
      </top>
      <bottom/>
      <diagonal/>
    </border>
    <border>
      <left style="thin">
        <color theme="3"/>
      </left>
      <right style="thin">
        <color theme="3"/>
      </right>
      <top/>
      <bottom style="thin">
        <color theme="3"/>
      </bottom>
      <diagonal/>
    </border>
    <border>
      <left style="thin">
        <color theme="3"/>
      </left>
      <right/>
      <top style="thin">
        <color theme="3"/>
      </top>
      <bottom style="thin">
        <color theme="3"/>
      </bottom>
      <diagonal/>
    </border>
    <border>
      <left/>
      <right/>
      <top style="thin">
        <color theme="3"/>
      </top>
      <bottom style="thin">
        <color theme="3"/>
      </bottom>
      <diagonal/>
    </border>
    <border>
      <left/>
      <right style="thin">
        <color theme="3"/>
      </right>
      <top style="thin">
        <color theme="3"/>
      </top>
      <bottom style="thin">
        <color theme="3"/>
      </bottom>
      <diagonal/>
    </border>
    <border>
      <left/>
      <right style="thin">
        <color theme="3"/>
      </right>
      <top style="thin">
        <color theme="3"/>
      </top>
      <bottom/>
      <diagonal/>
    </border>
    <border>
      <left style="thin">
        <color theme="3"/>
      </left>
      <right/>
      <top style="thin">
        <color indexed="64"/>
      </top>
      <bottom style="thin">
        <color theme="3"/>
      </bottom>
      <diagonal/>
    </border>
    <border>
      <left/>
      <right/>
      <top style="thin">
        <color indexed="64"/>
      </top>
      <bottom style="thin">
        <color theme="3"/>
      </bottom>
      <diagonal/>
    </border>
    <border>
      <left/>
      <right style="thin">
        <color theme="3"/>
      </right>
      <top style="thin">
        <color indexed="64"/>
      </top>
      <bottom style="thin">
        <color theme="3"/>
      </bottom>
      <diagonal/>
    </border>
  </borders>
  <cellStyleXfs count="164">
    <xf numFmtId="166" fontId="0" fillId="0" borderId="0" applyFont="0" applyFill="0" applyBorder="0" applyProtection="0">
      <alignment vertical="top"/>
    </xf>
    <xf numFmtId="166" fontId="7" fillId="0" borderId="0" applyBorder="0">
      <alignment vertical="top"/>
    </xf>
    <xf numFmtId="170" fontId="7" fillId="0" borderId="0" applyBorder="0">
      <alignment vertical="top"/>
    </xf>
    <xf numFmtId="166" fontId="7" fillId="0" borderId="0" applyBorder="0">
      <alignment vertical="top"/>
    </xf>
    <xf numFmtId="168" fontId="7" fillId="0" borderId="0" applyBorder="0">
      <alignment vertical="top"/>
    </xf>
    <xf numFmtId="167" fontId="7" fillId="0" borderId="0" applyFill="0" applyBorder="0" applyProtection="0">
      <alignment vertical="top"/>
    </xf>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18" fillId="0" borderId="0" applyFont="0" applyFill="0" applyBorder="0" applyAlignment="0" applyProtection="0"/>
    <xf numFmtId="171" fontId="7" fillId="0" borderId="0" applyFont="0" applyFill="0" applyBorder="0" applyProtection="0">
      <alignment vertical="top"/>
    </xf>
    <xf numFmtId="171" fontId="7" fillId="0" borderId="0" applyFill="0" applyBorder="0" applyProtection="0">
      <alignment vertical="top"/>
    </xf>
    <xf numFmtId="168" fontId="7" fillId="0" borderId="0" applyFont="0" applyFill="0" applyBorder="0" applyProtection="0">
      <alignment vertical="top"/>
    </xf>
    <xf numFmtId="168" fontId="7" fillId="0" borderId="0" applyFill="0" applyBorder="0" applyProtection="0">
      <alignment vertical="top"/>
    </xf>
    <xf numFmtId="175" fontId="7" fillId="0" borderId="0" applyFont="0" applyFill="0" applyBorder="0" applyProtection="0">
      <alignment vertical="top"/>
    </xf>
    <xf numFmtId="169" fontId="9" fillId="0" borderId="0" applyFill="0" applyBorder="0" applyProtection="0">
      <alignment vertical="top"/>
    </xf>
    <xf numFmtId="169" fontId="7" fillId="0" borderId="0" applyFill="0" applyBorder="0" applyProtection="0">
      <alignment vertical="top"/>
    </xf>
    <xf numFmtId="0" fontId="10" fillId="0" borderId="0" applyNumberFormat="0" applyFill="0" applyBorder="0" applyAlignment="0" applyProtection="0"/>
    <xf numFmtId="0" fontId="11" fillId="0" borderId="0" applyNumberFormat="0" applyFill="0" applyBorder="0" applyAlignment="0" applyProtection="0"/>
    <xf numFmtId="170" fontId="12" fillId="2" borderId="1" applyProtection="0">
      <alignment vertical="top"/>
    </xf>
    <xf numFmtId="170" fontId="12" fillId="2" borderId="2" applyProtection="0">
      <alignment vertical="top"/>
    </xf>
    <xf numFmtId="170" fontId="12" fillId="2" borderId="3" applyProtection="0">
      <alignment vertical="top"/>
    </xf>
    <xf numFmtId="170" fontId="12" fillId="2" borderId="4" applyProtection="0">
      <alignment vertical="top"/>
    </xf>
    <xf numFmtId="166" fontId="12" fillId="2" borderId="1" applyProtection="0">
      <alignment vertical="top"/>
    </xf>
    <xf numFmtId="166" fontId="12" fillId="2" borderId="2" applyProtection="0">
      <alignment vertical="top"/>
    </xf>
    <xf numFmtId="166" fontId="12" fillId="2" borderId="3" applyProtection="0">
      <alignment vertical="top"/>
    </xf>
    <xf numFmtId="166" fontId="12" fillId="2" borderId="4" applyProtection="0">
      <alignment vertical="top"/>
    </xf>
    <xf numFmtId="165" fontId="12" fillId="2" borderId="1" applyProtection="0">
      <alignment vertical="top"/>
    </xf>
    <xf numFmtId="165" fontId="12" fillId="2" borderId="2" applyProtection="0">
      <alignment vertical="top"/>
    </xf>
    <xf numFmtId="165" fontId="12" fillId="2" borderId="3" applyProtection="0">
      <alignment vertical="top"/>
    </xf>
    <xf numFmtId="165" fontId="12" fillId="2" borderId="4" applyProtection="0">
      <alignment vertical="top"/>
    </xf>
    <xf numFmtId="166" fontId="12" fillId="2" borderId="1" applyProtection="0">
      <alignment vertical="top"/>
    </xf>
    <xf numFmtId="166" fontId="12" fillId="2" borderId="2" applyProtection="0">
      <alignment vertical="top"/>
    </xf>
    <xf numFmtId="166" fontId="12" fillId="2" borderId="3" applyProtection="0">
      <alignment vertical="top"/>
    </xf>
    <xf numFmtId="166" fontId="12" fillId="2" borderId="4" applyProtection="0">
      <alignment vertical="top"/>
    </xf>
    <xf numFmtId="166" fontId="7" fillId="0" borderId="0" applyFill="0" applyBorder="0" applyProtection="0">
      <alignment vertical="top"/>
    </xf>
    <xf numFmtId="0" fontId="13" fillId="0" borderId="0"/>
    <xf numFmtId="166" fontId="7" fillId="0" borderId="0" applyFill="0" applyBorder="0" applyProtection="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14" fillId="0" borderId="0" applyFill="0" applyBorder="0" applyProtection="0">
      <alignment vertical="top"/>
    </xf>
    <xf numFmtId="166" fontId="14" fillId="0" borderId="0" applyFill="0" applyBorder="0" applyProtection="0">
      <alignment vertical="top"/>
    </xf>
    <xf numFmtId="166" fontId="7" fillId="0" borderId="0" applyFill="0" applyBorder="0" applyProtection="0">
      <alignment vertical="top"/>
    </xf>
    <xf numFmtId="0" fontId="9" fillId="0" borderId="0"/>
    <xf numFmtId="166" fontId="8" fillId="0" borderId="0" applyFont="0" applyFill="0" applyBorder="0" applyProtection="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166" fontId="8" fillId="0" borderId="0" applyFont="0" applyFill="0" applyBorder="0" applyProtection="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4" fontId="18" fillId="0" borderId="0" applyFont="0" applyFill="0" applyBorder="0" applyProtection="0">
      <alignment vertical="top"/>
    </xf>
    <xf numFmtId="170" fontId="7" fillId="0" borderId="0" applyFill="0" applyBorder="0" applyProtection="0">
      <alignment vertical="top"/>
    </xf>
    <xf numFmtId="170" fontId="14" fillId="0" borderId="0" applyFill="0" applyBorder="0" applyProtection="0">
      <alignment vertical="top"/>
    </xf>
    <xf numFmtId="170" fontId="7" fillId="0" borderId="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70" fontId="8" fillId="0" borderId="0" applyFont="0" applyFill="0" applyBorder="0" applyProtection="0">
      <alignment vertical="top"/>
    </xf>
    <xf numFmtId="167" fontId="7" fillId="0" borderId="0" applyBorder="0">
      <alignment vertical="top"/>
    </xf>
    <xf numFmtId="9" fontId="7" fillId="0" borderId="0" applyBorder="0">
      <alignment vertical="top"/>
    </xf>
    <xf numFmtId="167" fontId="7" fillId="0" borderId="0" applyBorder="0">
      <alignment vertical="top"/>
    </xf>
    <xf numFmtId="168" fontId="12" fillId="0" borderId="0" applyBorder="0">
      <alignment vertical="top"/>
    </xf>
    <xf numFmtId="0" fontId="15" fillId="3" borderId="0" applyNumberFormat="0" applyBorder="0" applyAlignment="0" applyProtection="0"/>
    <xf numFmtId="172" fontId="7" fillId="0" borderId="0" applyFont="0" applyFill="0" applyBorder="0" applyProtection="0">
      <alignment vertical="top"/>
    </xf>
    <xf numFmtId="172" fontId="7" fillId="0" borderId="0" applyFill="0" applyBorder="0" applyProtection="0">
      <alignment vertical="top"/>
    </xf>
    <xf numFmtId="0" fontId="6" fillId="0" borderId="0"/>
    <xf numFmtId="0" fontId="20" fillId="0" borderId="7" applyNumberFormat="0" applyFill="0" applyAlignment="0" applyProtection="0"/>
    <xf numFmtId="0" fontId="21" fillId="6" borderId="5" applyNumberFormat="0" applyAlignment="0" applyProtection="0"/>
    <xf numFmtId="0" fontId="5" fillId="0" borderId="0"/>
    <xf numFmtId="0" fontId="5" fillId="0" borderId="0"/>
    <xf numFmtId="43" fontId="5" fillId="0" borderId="0" applyFont="0" applyFill="0" applyBorder="0" applyAlignment="0" applyProtection="0"/>
    <xf numFmtId="0" fontId="25" fillId="0" borderId="0"/>
    <xf numFmtId="0" fontId="26" fillId="0" borderId="0"/>
    <xf numFmtId="0" fontId="27" fillId="0" borderId="0"/>
    <xf numFmtId="0" fontId="4" fillId="0" borderId="0"/>
    <xf numFmtId="0" fontId="28" fillId="0" borderId="0"/>
    <xf numFmtId="0" fontId="3" fillId="0" borderId="0"/>
    <xf numFmtId="0" fontId="29" fillId="0" borderId="20" applyNumberFormat="0" applyFill="0" applyAlignment="0" applyProtection="0"/>
    <xf numFmtId="0" fontId="3" fillId="0" borderId="0"/>
    <xf numFmtId="43" fontId="28" fillId="0" borderId="0" applyFont="0" applyFill="0" applyBorder="0" applyAlignment="0" applyProtection="0"/>
    <xf numFmtId="0" fontId="30" fillId="0" borderId="0"/>
    <xf numFmtId="0" fontId="31" fillId="17" borderId="0" applyNumberFormat="0" applyBorder="0" applyAlignment="0" applyProtection="0"/>
    <xf numFmtId="0" fontId="34" fillId="0" borderId="0"/>
    <xf numFmtId="0" fontId="2" fillId="0" borderId="0"/>
    <xf numFmtId="166" fontId="11" fillId="0" borderId="0" applyNumberFormat="0" applyFill="0" applyBorder="0" applyAlignment="0" applyProtection="0">
      <alignment vertical="top"/>
    </xf>
    <xf numFmtId="0" fontId="41" fillId="0" borderId="0" applyNumberFormat="0" applyFill="0" applyBorder="0" applyAlignment="0" applyProtection="0"/>
    <xf numFmtId="0" fontId="43" fillId="0" borderId="0" applyNumberFormat="0" applyFill="0" applyAlignment="0" applyProtection="0"/>
    <xf numFmtId="0" fontId="28" fillId="0" borderId="0"/>
    <xf numFmtId="0" fontId="47" fillId="17" borderId="0" applyNumberFormat="0" applyAlignment="0" applyProtection="0"/>
    <xf numFmtId="0" fontId="1" fillId="26" borderId="0" applyNumberFormat="0" applyBorder="0" applyAlignment="0" applyProtection="0"/>
  </cellStyleXfs>
  <cellXfs count="328">
    <xf numFmtId="166" fontId="0" fillId="0" borderId="0" xfId="0">
      <alignment vertical="top"/>
    </xf>
    <xf numFmtId="166" fontId="12" fillId="0" borderId="0" xfId="3" applyFont="1">
      <alignment vertical="top"/>
    </xf>
    <xf numFmtId="166" fontId="12" fillId="0" borderId="0" xfId="56" applyFont="1">
      <alignment vertical="top"/>
    </xf>
    <xf numFmtId="166" fontId="7" fillId="0" borderId="0" xfId="56">
      <alignment vertical="top"/>
    </xf>
    <xf numFmtId="166" fontId="12" fillId="0" borderId="0" xfId="56" applyFont="1" applyAlignment="1">
      <alignment horizontal="right" vertical="top"/>
    </xf>
    <xf numFmtId="166" fontId="16" fillId="0" borderId="0" xfId="56" applyFont="1">
      <alignment vertical="top"/>
    </xf>
    <xf numFmtId="166" fontId="17" fillId="0" borderId="0" xfId="56" applyFont="1">
      <alignment vertical="top"/>
    </xf>
    <xf numFmtId="166" fontId="7" fillId="0" borderId="0" xfId="56" applyAlignment="1">
      <alignment horizontal="right" vertical="top"/>
    </xf>
    <xf numFmtId="166" fontId="13" fillId="0" borderId="0" xfId="56" applyFont="1" applyAlignment="1">
      <alignment horizontal="left" vertical="top"/>
    </xf>
    <xf numFmtId="166" fontId="7" fillId="0" borderId="0" xfId="56" applyAlignment="1">
      <alignment horizontal="right" vertical="center"/>
    </xf>
    <xf numFmtId="166" fontId="7" fillId="0" borderId="6" xfId="56" applyBorder="1">
      <alignment vertical="top"/>
    </xf>
    <xf numFmtId="0" fontId="25" fillId="0" borderId="0" xfId="145"/>
    <xf numFmtId="0" fontId="26" fillId="0" borderId="0" xfId="146"/>
    <xf numFmtId="0" fontId="4" fillId="0" borderId="0" xfId="148"/>
    <xf numFmtId="0" fontId="14" fillId="0" borderId="0" xfId="148" applyFont="1"/>
    <xf numFmtId="166" fontId="24" fillId="0" borderId="0" xfId="56" applyFont="1">
      <alignment vertical="top"/>
    </xf>
    <xf numFmtId="166" fontId="12" fillId="15" borderId="0" xfId="56" applyFont="1" applyFill="1" applyAlignment="1">
      <alignment horizontal="right" vertical="top"/>
    </xf>
    <xf numFmtId="166" fontId="0" fillId="0" borderId="0" xfId="0" applyAlignment="1"/>
    <xf numFmtId="166" fontId="0" fillId="8" borderId="0" xfId="0" applyFill="1" applyAlignment="1"/>
    <xf numFmtId="166" fontId="0" fillId="0" borderId="0" xfId="0" applyAlignment="1">
      <alignment horizontal="left" vertical="center" wrapText="1"/>
    </xf>
    <xf numFmtId="0" fontId="32" fillId="17" borderId="0" xfId="155" applyFont="1" applyBorder="1" applyAlignment="1">
      <alignment horizontal="left" vertical="top"/>
    </xf>
    <xf numFmtId="0" fontId="33" fillId="17" borderId="0" xfId="155" applyFont="1" applyBorder="1" applyAlignment="1">
      <alignment horizontal="left" vertical="top"/>
    </xf>
    <xf numFmtId="0" fontId="32" fillId="17" borderId="0" xfId="155" applyFont="1" applyBorder="1" applyAlignment="1">
      <alignment vertical="top"/>
    </xf>
    <xf numFmtId="0" fontId="35" fillId="0" borderId="0" xfId="156" applyFont="1" applyAlignment="1">
      <alignment vertical="top"/>
    </xf>
    <xf numFmtId="0" fontId="33" fillId="15" borderId="0" xfId="155" applyFont="1" applyFill="1" applyBorder="1" applyAlignment="1">
      <alignment horizontal="left" vertical="top"/>
    </xf>
    <xf numFmtId="0" fontId="32" fillId="15" borderId="0" xfId="155" applyFont="1" applyFill="1" applyBorder="1" applyAlignment="1">
      <alignment vertical="top"/>
    </xf>
    <xf numFmtId="0" fontId="35" fillId="15" borderId="0" xfId="156" applyFont="1" applyFill="1" applyAlignment="1">
      <alignment vertical="top"/>
    </xf>
    <xf numFmtId="0" fontId="36" fillId="15" borderId="0" xfId="156" applyFont="1" applyFill="1" applyAlignment="1">
      <alignment vertical="top"/>
    </xf>
    <xf numFmtId="0" fontId="37" fillId="15" borderId="0" xfId="156" applyFont="1" applyFill="1" applyAlignment="1">
      <alignment vertical="top"/>
    </xf>
    <xf numFmtId="0" fontId="38" fillId="15" borderId="0" xfId="156" applyFont="1" applyFill="1" applyAlignment="1">
      <alignment vertical="top"/>
    </xf>
    <xf numFmtId="0" fontId="39" fillId="15" borderId="0" xfId="156" applyFont="1" applyFill="1" applyAlignment="1">
      <alignment vertical="top"/>
    </xf>
    <xf numFmtId="0" fontId="36" fillId="15" borderId="0" xfId="157" applyFont="1" applyFill="1" applyAlignment="1">
      <alignment vertical="top"/>
    </xf>
    <xf numFmtId="182" fontId="36" fillId="15" borderId="0" xfId="157" applyNumberFormat="1" applyFont="1" applyFill="1" applyAlignment="1">
      <alignment horizontal="left" vertical="top"/>
    </xf>
    <xf numFmtId="14" fontId="36" fillId="15" borderId="0" xfId="157" applyNumberFormat="1" applyFont="1" applyFill="1" applyAlignment="1">
      <alignment horizontal="left" vertical="top"/>
    </xf>
    <xf numFmtId="0" fontId="36" fillId="15" borderId="0" xfId="156" applyFont="1" applyFill="1" applyAlignment="1">
      <alignment horizontal="left" vertical="top"/>
    </xf>
    <xf numFmtId="166" fontId="40" fillId="15" borderId="0" xfId="158" applyFont="1" applyFill="1" applyAlignment="1">
      <alignment vertical="top"/>
    </xf>
    <xf numFmtId="0" fontId="42" fillId="15" borderId="0" xfId="159" applyFont="1" applyFill="1" applyAlignment="1">
      <alignment vertical="top"/>
    </xf>
    <xf numFmtId="0" fontId="42" fillId="15" borderId="0" xfId="156" applyFont="1" applyFill="1" applyAlignment="1">
      <alignment vertical="top"/>
    </xf>
    <xf numFmtId="0" fontId="44" fillId="15" borderId="0" xfId="160" applyFont="1" applyFill="1" applyAlignment="1">
      <alignment horizontal="left" vertical="top"/>
    </xf>
    <xf numFmtId="0" fontId="35" fillId="15" borderId="0" xfId="160" applyFont="1" applyFill="1" applyAlignment="1">
      <alignment horizontal="left" vertical="top"/>
    </xf>
    <xf numFmtId="0" fontId="35" fillId="15" borderId="0" xfId="156" applyFont="1" applyFill="1" applyAlignment="1">
      <alignment horizontal="left" vertical="top"/>
    </xf>
    <xf numFmtId="0" fontId="36" fillId="15" borderId="0" xfId="156" applyFont="1" applyFill="1" applyAlignment="1">
      <alignment horizontal="left" vertical="top" wrapText="1"/>
    </xf>
    <xf numFmtId="0" fontId="35" fillId="15" borderId="0" xfId="161" applyFont="1" applyFill="1" applyAlignment="1">
      <alignment vertical="top"/>
    </xf>
    <xf numFmtId="0" fontId="45" fillId="18" borderId="21" xfId="161" applyFont="1" applyFill="1" applyBorder="1" applyAlignment="1">
      <alignment horizontal="center" vertical="top"/>
    </xf>
    <xf numFmtId="0" fontId="45" fillId="18" borderId="21" xfId="161" applyFont="1" applyFill="1" applyBorder="1" applyAlignment="1">
      <alignment horizontal="center" vertical="top" wrapText="1"/>
    </xf>
    <xf numFmtId="0" fontId="36" fillId="0" borderId="21" xfId="161" applyFont="1" applyBorder="1" applyAlignment="1">
      <alignment horizontal="center" vertical="top" wrapText="1"/>
    </xf>
    <xf numFmtId="0" fontId="36" fillId="15" borderId="22" xfId="161" applyFont="1" applyFill="1" applyBorder="1" applyAlignment="1">
      <alignment vertical="top" wrapText="1"/>
    </xf>
    <xf numFmtId="0" fontId="36" fillId="15" borderId="23" xfId="161" applyFont="1" applyFill="1" applyBorder="1" applyAlignment="1">
      <alignment vertical="top" wrapText="1"/>
    </xf>
    <xf numFmtId="0" fontId="36" fillId="15" borderId="24" xfId="161" applyFont="1" applyFill="1" applyBorder="1" applyAlignment="1">
      <alignment horizontal="left" vertical="top" wrapText="1"/>
    </xf>
    <xf numFmtId="0" fontId="36" fillId="0" borderId="21" xfId="161" applyFont="1" applyBorder="1" applyAlignment="1">
      <alignment vertical="top" wrapText="1"/>
    </xf>
    <xf numFmtId="0" fontId="46" fillId="0" borderId="21" xfId="161" applyFont="1" applyBorder="1" applyAlignment="1">
      <alignment vertical="top" wrapText="1"/>
    </xf>
    <xf numFmtId="0" fontId="35" fillId="15" borderId="0" xfId="157" applyFont="1" applyFill="1" applyAlignment="1">
      <alignment horizontal="left" vertical="top"/>
    </xf>
    <xf numFmtId="0" fontId="35" fillId="0" borderId="0" xfId="156" applyFont="1" applyAlignment="1">
      <alignment horizontal="left" vertical="top"/>
    </xf>
    <xf numFmtId="0" fontId="48" fillId="17" borderId="0" xfId="162" applyFont="1" applyAlignment="1">
      <alignment vertical="top"/>
    </xf>
    <xf numFmtId="166" fontId="49" fillId="5" borderId="0" xfId="0" applyFont="1" applyFill="1">
      <alignment vertical="top"/>
    </xf>
    <xf numFmtId="166" fontId="7" fillId="5" borderId="0" xfId="56" applyFill="1">
      <alignment vertical="top"/>
    </xf>
    <xf numFmtId="166" fontId="7" fillId="0" borderId="0" xfId="56" applyFill="1">
      <alignment vertical="top"/>
    </xf>
    <xf numFmtId="166" fontId="50" fillId="0" borderId="0" xfId="56" applyFont="1" applyFill="1">
      <alignment vertical="top"/>
    </xf>
    <xf numFmtId="166" fontId="7" fillId="0" borderId="0" xfId="56" applyFill="1" applyAlignment="1">
      <alignment horizontal="left" vertical="top"/>
    </xf>
    <xf numFmtId="166" fontId="51" fillId="0" borderId="0" xfId="56" applyFont="1">
      <alignment vertical="top"/>
    </xf>
    <xf numFmtId="0" fontId="7" fillId="0" borderId="0" xfId="145" applyFont="1"/>
    <xf numFmtId="166" fontId="49" fillId="5" borderId="0" xfId="0" applyFont="1" applyFill="1" applyAlignment="1">
      <alignment vertical="center"/>
    </xf>
    <xf numFmtId="166" fontId="7" fillId="5" borderId="0" xfId="56" applyFill="1" applyAlignment="1">
      <alignment vertical="center"/>
    </xf>
    <xf numFmtId="166" fontId="7" fillId="0" borderId="0" xfId="56" applyFill="1" applyAlignment="1">
      <alignment vertical="center"/>
    </xf>
    <xf numFmtId="166" fontId="23" fillId="0" borderId="25" xfId="58" applyFont="1" applyBorder="1" applyAlignment="1">
      <alignment horizontal="left" vertical="center"/>
    </xf>
    <xf numFmtId="166" fontId="7" fillId="19" borderId="25" xfId="58" applyFill="1" applyBorder="1" applyAlignment="1">
      <alignment vertical="center"/>
    </xf>
    <xf numFmtId="14" fontId="7" fillId="19" borderId="25" xfId="58" applyNumberFormat="1" applyFill="1" applyBorder="1" applyAlignment="1">
      <alignment vertical="center"/>
    </xf>
    <xf numFmtId="2" fontId="7" fillId="19" borderId="25" xfId="58" applyNumberFormat="1" applyFill="1" applyBorder="1" applyAlignment="1">
      <alignment vertical="center"/>
    </xf>
    <xf numFmtId="166" fontId="51" fillId="0" borderId="0" xfId="56" applyFont="1" applyAlignment="1">
      <alignment vertical="center"/>
    </xf>
    <xf numFmtId="0" fontId="7" fillId="0" borderId="0" xfId="145" applyFont="1" applyAlignment="1">
      <alignment vertical="center"/>
    </xf>
    <xf numFmtId="166" fontId="0" fillId="15" borderId="0" xfId="0" applyFill="1" applyAlignment="1"/>
    <xf numFmtId="182" fontId="7" fillId="19" borderId="25" xfId="58" applyNumberFormat="1" applyFill="1" applyBorder="1" applyAlignment="1">
      <alignment vertical="center"/>
    </xf>
    <xf numFmtId="166" fontId="7" fillId="9" borderId="25" xfId="58" applyFill="1" applyBorder="1" applyAlignment="1">
      <alignment vertical="center"/>
    </xf>
    <xf numFmtId="180" fontId="7" fillId="9" borderId="25" xfId="58" applyNumberFormat="1" applyFill="1" applyBorder="1" applyAlignment="1">
      <alignment vertical="center"/>
    </xf>
    <xf numFmtId="180" fontId="7" fillId="19" borderId="25" xfId="58" applyNumberFormat="1" applyFill="1" applyBorder="1" applyAlignment="1">
      <alignment vertical="center"/>
    </xf>
    <xf numFmtId="166" fontId="49" fillId="5" borderId="0" xfId="0" applyFont="1" applyFill="1" applyAlignment="1">
      <alignment horizontal="left" vertical="top"/>
    </xf>
    <xf numFmtId="166" fontId="52" fillId="0" borderId="0" xfId="56" applyFont="1">
      <alignment vertical="top"/>
    </xf>
    <xf numFmtId="166" fontId="53" fillId="0" borderId="0" xfId="56" applyFont="1">
      <alignment vertical="top"/>
    </xf>
    <xf numFmtId="166" fontId="12" fillId="0" borderId="0" xfId="56" applyFont="1" applyAlignment="1">
      <alignment horizontal="left" vertical="top"/>
    </xf>
    <xf numFmtId="166" fontId="9" fillId="0" borderId="0" xfId="0" applyFont="1">
      <alignment vertical="top"/>
    </xf>
    <xf numFmtId="168" fontId="12" fillId="0" borderId="0" xfId="33" applyFont="1">
      <alignment vertical="top"/>
    </xf>
    <xf numFmtId="166" fontId="54" fillId="0" borderId="0" xfId="56" applyFont="1" applyAlignment="1">
      <alignment vertical="center"/>
    </xf>
    <xf numFmtId="166" fontId="7" fillId="7" borderId="9" xfId="56" applyFill="1" applyBorder="1" applyAlignment="1">
      <alignment vertical="center"/>
    </xf>
    <xf numFmtId="166" fontId="7" fillId="0" borderId="0" xfId="56" applyAlignment="1">
      <alignment vertical="center"/>
    </xf>
    <xf numFmtId="166" fontId="55" fillId="0" borderId="0" xfId="0" applyFont="1">
      <alignment vertical="top"/>
    </xf>
    <xf numFmtId="168" fontId="12" fillId="0" borderId="6" xfId="33" applyFont="1" applyFill="1" applyBorder="1">
      <alignment vertical="top"/>
    </xf>
    <xf numFmtId="166" fontId="9" fillId="0" borderId="6" xfId="0" applyFont="1" applyBorder="1">
      <alignment vertical="top"/>
    </xf>
    <xf numFmtId="167" fontId="7" fillId="0" borderId="0" xfId="5" applyFill="1" applyAlignment="1">
      <alignment horizontal="right" vertical="top"/>
    </xf>
    <xf numFmtId="172" fontId="12" fillId="0" borderId="0" xfId="137" applyFont="1" applyFill="1">
      <alignment vertical="top"/>
    </xf>
    <xf numFmtId="168" fontId="12" fillId="0" borderId="0" xfId="33" applyFont="1" applyFill="1">
      <alignment vertical="top"/>
    </xf>
    <xf numFmtId="168" fontId="12" fillId="0" borderId="6" xfId="33" applyFont="1" applyBorder="1">
      <alignment vertical="top"/>
    </xf>
    <xf numFmtId="167" fontId="7" fillId="0" borderId="0" xfId="5">
      <alignment vertical="top"/>
    </xf>
    <xf numFmtId="172" fontId="12" fillId="0" borderId="0" xfId="137" applyFont="1">
      <alignment vertical="top"/>
    </xf>
    <xf numFmtId="166" fontId="54" fillId="0" borderId="0" xfId="56" applyFont="1">
      <alignment vertical="top"/>
    </xf>
    <xf numFmtId="166" fontId="7" fillId="0" borderId="0" xfId="56" applyAlignment="1">
      <alignment horizontal="left" vertical="top"/>
    </xf>
    <xf numFmtId="166" fontId="23" fillId="0" borderId="25" xfId="58" applyFont="1" applyBorder="1" applyAlignment="1">
      <alignment horizontal="left" vertical="center" wrapText="1"/>
    </xf>
    <xf numFmtId="2" fontId="7" fillId="19" borderId="25" xfId="58" applyNumberFormat="1" applyFill="1" applyBorder="1" applyAlignment="1">
      <alignment horizontal="center" vertical="center"/>
    </xf>
    <xf numFmtId="172" fontId="52" fillId="0" borderId="0" xfId="137" applyFont="1">
      <alignment vertical="top"/>
    </xf>
    <xf numFmtId="0" fontId="7" fillId="0" borderId="0" xfId="146" applyFont="1"/>
    <xf numFmtId="172" fontId="12" fillId="0" borderId="25" xfId="137" applyFont="1" applyBorder="1">
      <alignment vertical="top"/>
    </xf>
    <xf numFmtId="166" fontId="51" fillId="0" borderId="25" xfId="56" applyFont="1" applyBorder="1">
      <alignment vertical="top"/>
    </xf>
    <xf numFmtId="0" fontId="7" fillId="0" borderId="25" xfId="146" applyFont="1" applyBorder="1"/>
    <xf numFmtId="166" fontId="7" fillId="0" borderId="25" xfId="56" applyBorder="1">
      <alignment vertical="top"/>
    </xf>
    <xf numFmtId="166" fontId="9" fillId="0" borderId="25" xfId="0" applyFont="1" applyBorder="1">
      <alignment vertical="top"/>
    </xf>
    <xf numFmtId="0" fontId="58" fillId="11" borderId="12" xfId="57" applyFont="1" applyFill="1" applyBorder="1" applyAlignment="1" applyProtection="1">
      <alignment horizontal="center" vertical="center" wrapText="1"/>
      <protection locked="0"/>
    </xf>
    <xf numFmtId="166" fontId="23" fillId="0" borderId="27" xfId="58" applyFont="1" applyBorder="1" applyAlignment="1">
      <alignment horizontal="left" vertical="center" wrapText="1"/>
    </xf>
    <xf numFmtId="166" fontId="23" fillId="0" borderId="27" xfId="58" applyFont="1" applyBorder="1" applyAlignment="1">
      <alignment horizontal="left" vertical="center"/>
    </xf>
    <xf numFmtId="0" fontId="59" fillId="0" borderId="25" xfId="56" applyNumberFormat="1" applyFont="1" applyBorder="1" applyAlignment="1"/>
    <xf numFmtId="166" fontId="59" fillId="0" borderId="25" xfId="56" applyFont="1" applyBorder="1" applyAlignment="1"/>
    <xf numFmtId="0" fontId="12" fillId="12" borderId="25" xfId="57" applyFont="1" applyFill="1" applyBorder="1" applyAlignment="1" applyProtection="1">
      <alignment horizontal="left" vertical="center" wrapText="1"/>
      <protection locked="0"/>
    </xf>
    <xf numFmtId="168" fontId="24" fillId="0" borderId="0" xfId="34" applyFont="1">
      <alignment vertical="top"/>
    </xf>
    <xf numFmtId="168" fontId="51" fillId="0" borderId="0" xfId="34" applyFont="1">
      <alignment vertical="top"/>
    </xf>
    <xf numFmtId="173" fontId="7" fillId="0" borderId="0" xfId="0" applyNumberFormat="1" applyFont="1" applyFill="1" applyBorder="1" applyAlignment="1">
      <alignment horizontal="center" vertical="top"/>
    </xf>
    <xf numFmtId="167" fontId="7" fillId="4" borderId="0" xfId="5" applyFill="1" applyAlignment="1">
      <alignment horizontal="right" vertical="top"/>
    </xf>
    <xf numFmtId="166" fontId="55" fillId="15" borderId="0" xfId="0" applyFont="1" applyFill="1">
      <alignment vertical="top"/>
    </xf>
    <xf numFmtId="166" fontId="53" fillId="15" borderId="0" xfId="56" applyFont="1" applyFill="1">
      <alignment vertical="top"/>
    </xf>
    <xf numFmtId="166" fontId="54" fillId="15" borderId="0" xfId="56" applyFont="1" applyFill="1">
      <alignment vertical="top"/>
    </xf>
    <xf numFmtId="166" fontId="7" fillId="15" borderId="0" xfId="56" applyFill="1" applyAlignment="1">
      <alignment horizontal="right" vertical="top"/>
    </xf>
    <xf numFmtId="166" fontId="51" fillId="15" borderId="0" xfId="56" applyFont="1" applyFill="1">
      <alignment vertical="top"/>
    </xf>
    <xf numFmtId="166" fontId="7" fillId="15" borderId="0" xfId="56" applyFill="1">
      <alignment vertical="top"/>
    </xf>
    <xf numFmtId="166" fontId="60" fillId="15" borderId="0" xfId="0" applyFont="1" applyFill="1">
      <alignment vertical="top"/>
    </xf>
    <xf numFmtId="166" fontId="9" fillId="15" borderId="0" xfId="0" applyFont="1" applyFill="1">
      <alignment vertical="top"/>
    </xf>
    <xf numFmtId="168" fontId="51" fillId="15" borderId="25" xfId="34" applyFont="1" applyFill="1" applyBorder="1">
      <alignment vertical="top"/>
    </xf>
    <xf numFmtId="167" fontId="7" fillId="15" borderId="25" xfId="5" applyFill="1" applyBorder="1" applyAlignment="1">
      <alignment horizontal="right" vertical="top"/>
    </xf>
    <xf numFmtId="166" fontId="52" fillId="15" borderId="0" xfId="56" applyFont="1" applyFill="1" applyAlignment="1">
      <alignment vertical="center"/>
    </xf>
    <xf numFmtId="166" fontId="53" fillId="15" borderId="0" xfId="56" applyFont="1" applyFill="1" applyAlignment="1">
      <alignment vertical="center"/>
    </xf>
    <xf numFmtId="166" fontId="12" fillId="15" borderId="0" xfId="56" applyFont="1" applyFill="1" applyAlignment="1">
      <alignment horizontal="right" vertical="center"/>
    </xf>
    <xf numFmtId="166" fontId="12" fillId="0" borderId="0" xfId="56" applyFont="1" applyAlignment="1">
      <alignment vertical="center"/>
    </xf>
    <xf numFmtId="176" fontId="12" fillId="0" borderId="0" xfId="1" applyNumberFormat="1" applyFont="1" applyAlignment="1">
      <alignment vertical="center"/>
    </xf>
    <xf numFmtId="166" fontId="51" fillId="15" borderId="0" xfId="56" applyFont="1" applyFill="1" applyAlignment="1">
      <alignment vertical="center"/>
    </xf>
    <xf numFmtId="166" fontId="54" fillId="15" borderId="0" xfId="56" applyFont="1" applyFill="1" applyAlignment="1">
      <alignment vertical="center"/>
    </xf>
    <xf numFmtId="166" fontId="7" fillId="15" borderId="0" xfId="56" applyFill="1" applyAlignment="1">
      <alignment horizontal="right" vertical="center"/>
    </xf>
    <xf numFmtId="168" fontId="7" fillId="0" borderId="0" xfId="4" applyAlignment="1">
      <alignment vertical="center"/>
    </xf>
    <xf numFmtId="168" fontId="7" fillId="0" borderId="25" xfId="4" applyBorder="1" applyAlignment="1">
      <alignment horizontal="right" vertical="center"/>
    </xf>
    <xf numFmtId="168" fontId="12" fillId="0" borderId="25" xfId="4" applyFont="1" applyBorder="1" applyAlignment="1">
      <alignment horizontal="right" vertical="center"/>
    </xf>
    <xf numFmtId="172" fontId="12" fillId="0" borderId="25" xfId="1" applyNumberFormat="1" applyFont="1" applyBorder="1" applyAlignment="1">
      <alignment horizontal="right" vertical="center"/>
    </xf>
    <xf numFmtId="168" fontId="12" fillId="0" borderId="0" xfId="4" applyFont="1" applyAlignment="1">
      <alignment vertical="center"/>
    </xf>
    <xf numFmtId="172" fontId="7" fillId="0" borderId="0" xfId="1" applyNumberFormat="1" applyAlignment="1">
      <alignment vertical="center"/>
    </xf>
    <xf numFmtId="172" fontId="7" fillId="0" borderId="25" xfId="1" applyNumberFormat="1" applyBorder="1" applyAlignment="1">
      <alignment horizontal="right" vertical="center"/>
    </xf>
    <xf numFmtId="166" fontId="52" fillId="15" borderId="0" xfId="56" applyFont="1" applyFill="1">
      <alignment vertical="top"/>
    </xf>
    <xf numFmtId="172" fontId="12" fillId="15" borderId="0" xfId="137" applyFont="1" applyFill="1">
      <alignment vertical="top"/>
    </xf>
    <xf numFmtId="166" fontId="7" fillId="15" borderId="0" xfId="56" applyFill="1" applyAlignment="1">
      <alignment vertical="center"/>
    </xf>
    <xf numFmtId="166" fontId="12" fillId="15" borderId="0" xfId="56" applyFont="1" applyFill="1" applyAlignment="1">
      <alignment vertical="center"/>
    </xf>
    <xf numFmtId="2" fontId="7" fillId="0" borderId="0" xfId="56" applyNumberFormat="1">
      <alignment vertical="top"/>
    </xf>
    <xf numFmtId="166" fontId="51" fillId="0" borderId="0" xfId="56" applyFont="1" applyAlignment="1">
      <alignment horizontal="left" vertical="top"/>
    </xf>
    <xf numFmtId="182" fontId="7" fillId="20" borderId="25" xfId="58" applyNumberFormat="1" applyFill="1" applyBorder="1" applyAlignment="1">
      <alignment vertical="center"/>
    </xf>
    <xf numFmtId="1" fontId="7" fillId="20" borderId="25" xfId="58" applyNumberFormat="1" applyFill="1" applyBorder="1" applyAlignment="1">
      <alignment vertical="center"/>
    </xf>
    <xf numFmtId="166" fontId="61" fillId="0" borderId="0" xfId="56" applyFont="1" applyAlignment="1">
      <alignment horizontal="left" vertical="top"/>
    </xf>
    <xf numFmtId="166" fontId="51" fillId="0" borderId="0" xfId="56" applyFont="1" applyAlignment="1">
      <alignment horizontal="center" vertical="center"/>
    </xf>
    <xf numFmtId="166" fontId="7" fillId="0" borderId="0" xfId="56" applyAlignment="1">
      <alignment horizontal="center" vertical="center"/>
    </xf>
    <xf numFmtId="166" fontId="24" fillId="0" borderId="0" xfId="56" applyFont="1" applyAlignment="1">
      <alignment vertical="center"/>
    </xf>
    <xf numFmtId="174" fontId="7" fillId="9" borderId="25" xfId="112" applyFont="1" applyFill="1" applyBorder="1" applyAlignment="1">
      <alignment horizontal="center" vertical="center"/>
    </xf>
    <xf numFmtId="166" fontId="62" fillId="0" borderId="0" xfId="56" applyFont="1" applyAlignment="1">
      <alignment vertical="center"/>
    </xf>
    <xf numFmtId="166" fontId="63" fillId="5" borderId="0" xfId="56" applyFont="1" applyFill="1" applyAlignment="1">
      <alignment horizontal="left" vertical="center"/>
    </xf>
    <xf numFmtId="166" fontId="63" fillId="0" borderId="0" xfId="56" applyFont="1" applyAlignment="1">
      <alignment horizontal="left" vertical="center"/>
    </xf>
    <xf numFmtId="166" fontId="65" fillId="0" borderId="0" xfId="56" applyFont="1" applyAlignment="1">
      <alignment horizontal="left" vertical="center"/>
    </xf>
    <xf numFmtId="166" fontId="64" fillId="16" borderId="25" xfId="0" applyFont="1" applyFill="1" applyBorder="1" applyAlignment="1">
      <alignment horizontal="left" vertical="center"/>
    </xf>
    <xf numFmtId="2" fontId="64" fillId="16" borderId="25" xfId="0" applyNumberFormat="1" applyFont="1" applyFill="1" applyBorder="1" applyAlignment="1">
      <alignment horizontal="left" vertical="center"/>
    </xf>
    <xf numFmtId="166" fontId="9" fillId="0" borderId="25" xfId="0" applyFont="1" applyBorder="1" applyAlignment="1">
      <alignment horizontal="left" vertical="center"/>
    </xf>
    <xf numFmtId="2" fontId="9" fillId="0" borderId="25" xfId="0" applyNumberFormat="1" applyFont="1" applyBorder="1" applyAlignment="1">
      <alignment horizontal="left" vertical="center"/>
    </xf>
    <xf numFmtId="2" fontId="9" fillId="0" borderId="25" xfId="0" applyNumberFormat="1" applyFont="1" applyBorder="1" applyAlignment="1">
      <alignment horizontal="left" vertical="center" wrapText="1"/>
    </xf>
    <xf numFmtId="166" fontId="64" fillId="16" borderId="25" xfId="0" applyFont="1" applyFill="1" applyBorder="1" applyAlignment="1">
      <alignment horizontal="left" vertical="top"/>
    </xf>
    <xf numFmtId="166" fontId="67" fillId="21" borderId="29" xfId="0" applyFont="1" applyFill="1" applyBorder="1" applyAlignment="1">
      <alignment vertical="center"/>
    </xf>
    <xf numFmtId="166" fontId="67" fillId="21" borderId="30" xfId="0" applyFont="1" applyFill="1" applyBorder="1" applyAlignment="1">
      <alignment vertical="center"/>
    </xf>
    <xf numFmtId="166" fontId="66" fillId="22" borderId="28" xfId="58" applyFont="1" applyFill="1" applyBorder="1" applyAlignment="1">
      <alignment horizontal="left" vertical="top"/>
    </xf>
    <xf numFmtId="166" fontId="64" fillId="23" borderId="29" xfId="0" applyFont="1" applyFill="1" applyBorder="1" applyAlignment="1">
      <alignment vertical="center"/>
    </xf>
    <xf numFmtId="166" fontId="64" fillId="23" borderId="30" xfId="0" applyFont="1" applyFill="1" applyBorder="1" applyAlignment="1">
      <alignment vertical="center"/>
    </xf>
    <xf numFmtId="166" fontId="64" fillId="23" borderId="31" xfId="0" applyFont="1" applyFill="1" applyBorder="1" applyAlignment="1">
      <alignment vertical="center"/>
    </xf>
    <xf numFmtId="166" fontId="66" fillId="24" borderId="28" xfId="58" applyFont="1" applyFill="1" applyBorder="1" applyAlignment="1">
      <alignment horizontal="left" vertical="top"/>
    </xf>
    <xf numFmtId="166" fontId="23" fillId="0" borderId="27" xfId="58" applyFont="1" applyBorder="1" applyAlignment="1">
      <alignment horizontal="left" vertical="top"/>
    </xf>
    <xf numFmtId="166" fontId="66" fillId="22" borderId="27" xfId="58" applyFont="1" applyFill="1" applyBorder="1" applyAlignment="1">
      <alignment horizontal="left" vertical="top"/>
    </xf>
    <xf numFmtId="166" fontId="66" fillId="24" borderId="27" xfId="58" applyFont="1" applyFill="1" applyBorder="1" applyAlignment="1">
      <alignment horizontal="left" vertical="top"/>
    </xf>
    <xf numFmtId="1" fontId="7" fillId="0" borderId="25" xfId="56" applyNumberFormat="1" applyBorder="1" applyAlignment="1">
      <alignment horizontal="center" vertical="center"/>
    </xf>
    <xf numFmtId="166" fontId="7" fillId="0" borderId="25" xfId="56" applyBorder="1" applyAlignment="1">
      <alignment horizontal="left" vertical="center"/>
    </xf>
    <xf numFmtId="166" fontId="68" fillId="0" borderId="0" xfId="56" applyFont="1">
      <alignment vertical="top"/>
    </xf>
    <xf numFmtId="166" fontId="69" fillId="0" borderId="0" xfId="56" applyFont="1">
      <alignment vertical="top"/>
    </xf>
    <xf numFmtId="166" fontId="70" fillId="0" borderId="0" xfId="56" applyFont="1">
      <alignment vertical="top"/>
    </xf>
    <xf numFmtId="166" fontId="71" fillId="0" borderId="0" xfId="0" applyFont="1">
      <alignment vertical="top"/>
    </xf>
    <xf numFmtId="166" fontId="72" fillId="0" borderId="0" xfId="0" applyFont="1">
      <alignment vertical="top"/>
    </xf>
    <xf numFmtId="166" fontId="70" fillId="0" borderId="0" xfId="56" applyFont="1" applyAlignment="1">
      <alignment vertical="center"/>
    </xf>
    <xf numFmtId="166" fontId="73" fillId="5" borderId="0" xfId="0" applyFont="1" applyFill="1">
      <alignment vertical="top"/>
    </xf>
    <xf numFmtId="166" fontId="74" fillId="0" borderId="0" xfId="56" applyFont="1" applyAlignment="1">
      <alignment horizontal="left" vertical="center"/>
    </xf>
    <xf numFmtId="166" fontId="7" fillId="0" borderId="0" xfId="56" applyBorder="1">
      <alignment vertical="top"/>
    </xf>
    <xf numFmtId="2" fontId="65" fillId="0" borderId="0" xfId="56" applyNumberFormat="1" applyFont="1" applyAlignment="1">
      <alignment horizontal="left" vertical="center"/>
    </xf>
    <xf numFmtId="166" fontId="9" fillId="0" borderId="0" xfId="0" applyFont="1" applyAlignment="1"/>
    <xf numFmtId="2" fontId="7" fillId="0" borderId="0" xfId="56" applyNumberFormat="1" applyBorder="1" applyAlignment="1">
      <alignment horizontal="center" vertical="center"/>
    </xf>
    <xf numFmtId="2" fontId="51" fillId="0" borderId="0" xfId="56" applyNumberFormat="1" applyFont="1">
      <alignment vertical="top"/>
    </xf>
    <xf numFmtId="2" fontId="22" fillId="0" borderId="0" xfId="56" applyNumberFormat="1" applyFont="1">
      <alignment vertical="top"/>
    </xf>
    <xf numFmtId="2" fontId="7" fillId="0" borderId="0" xfId="56" applyNumberFormat="1" applyBorder="1">
      <alignment vertical="top"/>
    </xf>
    <xf numFmtId="2" fontId="9" fillId="0" borderId="0" xfId="0" applyNumberFormat="1" applyFont="1">
      <alignment vertical="top"/>
    </xf>
    <xf numFmtId="2" fontId="51" fillId="0" borderId="0" xfId="56" applyNumberFormat="1" applyFont="1" applyAlignment="1">
      <alignment vertical="center"/>
    </xf>
    <xf numFmtId="2" fontId="7" fillId="7" borderId="9" xfId="56" applyNumberFormat="1" applyFill="1" applyBorder="1" applyAlignment="1">
      <alignment vertical="center"/>
    </xf>
    <xf numFmtId="2" fontId="7" fillId="0" borderId="0" xfId="56" applyNumberFormat="1" applyAlignment="1">
      <alignment vertical="center"/>
    </xf>
    <xf numFmtId="2" fontId="7" fillId="0" borderId="0" xfId="56" applyNumberFormat="1" applyAlignment="1">
      <alignment horizontal="right" vertical="center"/>
    </xf>
    <xf numFmtId="2" fontId="24" fillId="0" borderId="0" xfId="56" applyNumberFormat="1" applyFont="1">
      <alignment vertical="top"/>
    </xf>
    <xf numFmtId="166" fontId="22" fillId="0" borderId="25" xfId="56" applyFont="1" applyBorder="1">
      <alignment vertical="top"/>
    </xf>
    <xf numFmtId="2" fontId="7" fillId="0" borderId="25" xfId="56" applyNumberFormat="1" applyBorder="1">
      <alignment vertical="top"/>
    </xf>
    <xf numFmtId="166" fontId="66" fillId="25" borderId="6" xfId="0" applyFont="1" applyFill="1" applyBorder="1" applyAlignment="1">
      <alignment horizontal="center" vertical="center"/>
    </xf>
    <xf numFmtId="166" fontId="7" fillId="20" borderId="25" xfId="58" applyFill="1" applyBorder="1" applyAlignment="1">
      <alignment vertical="center"/>
    </xf>
    <xf numFmtId="166" fontId="23" fillId="0" borderId="25" xfId="58" applyFont="1" applyBorder="1" applyAlignment="1">
      <alignment horizontal="center" vertical="center" wrapText="1"/>
    </xf>
    <xf numFmtId="166" fontId="23" fillId="0" borderId="27" xfId="58" applyFont="1" applyBorder="1" applyAlignment="1">
      <alignment horizontal="center" vertical="center" wrapText="1"/>
    </xf>
    <xf numFmtId="166" fontId="66" fillId="25" borderId="27" xfId="58" applyFont="1" applyFill="1" applyBorder="1" applyAlignment="1">
      <alignment horizontal="center" vertical="center" wrapText="1"/>
    </xf>
    <xf numFmtId="2" fontId="22" fillId="0" borderId="25" xfId="56" applyNumberFormat="1" applyFont="1" applyBorder="1">
      <alignment vertical="top"/>
    </xf>
    <xf numFmtId="166" fontId="23" fillId="0" borderId="32" xfId="58" applyFont="1" applyBorder="1" applyAlignment="1">
      <alignment horizontal="center" vertical="center" wrapText="1"/>
    </xf>
    <xf numFmtId="166" fontId="23" fillId="0" borderId="29" xfId="58" applyFont="1" applyBorder="1" applyAlignment="1">
      <alignment horizontal="center" vertical="center" wrapText="1"/>
    </xf>
    <xf numFmtId="166" fontId="23" fillId="0" borderId="30" xfId="58" applyFont="1" applyBorder="1" applyAlignment="1">
      <alignment horizontal="center" vertical="center" wrapText="1"/>
    </xf>
    <xf numFmtId="166" fontId="23" fillId="0" borderId="31" xfId="58" applyFont="1" applyBorder="1" applyAlignment="1">
      <alignment horizontal="center" vertical="center" wrapText="1"/>
    </xf>
    <xf numFmtId="2" fontId="7" fillId="0" borderId="25" xfId="56" applyNumberFormat="1" applyBorder="1" applyAlignment="1">
      <alignment vertical="center"/>
    </xf>
    <xf numFmtId="2" fontId="22" fillId="0" borderId="25" xfId="56" applyNumberFormat="1" applyFont="1" applyBorder="1" applyAlignment="1">
      <alignment vertical="center"/>
    </xf>
    <xf numFmtId="2" fontId="62" fillId="0" borderId="0" xfId="56" applyNumberFormat="1" applyFont="1">
      <alignment vertical="top"/>
    </xf>
    <xf numFmtId="166" fontId="75" fillId="0" borderId="0" xfId="56" applyFont="1">
      <alignment vertical="top"/>
    </xf>
    <xf numFmtId="166" fontId="7" fillId="0" borderId="25" xfId="56" applyBorder="1" applyAlignment="1">
      <alignment horizontal="center" vertical="center"/>
    </xf>
    <xf numFmtId="166" fontId="7" fillId="5" borderId="0" xfId="56" applyFill="1" applyAlignment="1">
      <alignment horizontal="right" vertical="center"/>
    </xf>
    <xf numFmtId="166" fontId="12" fillId="0" borderId="0" xfId="56" applyFont="1" applyAlignment="1">
      <alignment horizontal="right" vertical="center"/>
    </xf>
    <xf numFmtId="172" fontId="12" fillId="0" borderId="0" xfId="137" applyFont="1" applyAlignment="1">
      <alignment horizontal="right" vertical="center"/>
    </xf>
    <xf numFmtId="166" fontId="23" fillId="25" borderId="27" xfId="58" applyFont="1" applyFill="1" applyBorder="1" applyAlignment="1">
      <alignment horizontal="center" vertical="center" wrapText="1"/>
    </xf>
    <xf numFmtId="166" fontId="7" fillId="0" borderId="25" xfId="56" applyBorder="1" applyAlignment="1">
      <alignment vertical="center"/>
    </xf>
    <xf numFmtId="166" fontId="22" fillId="0" borderId="25" xfId="56" applyFont="1" applyBorder="1" applyAlignment="1">
      <alignment vertical="center"/>
    </xf>
    <xf numFmtId="3" fontId="7" fillId="0" borderId="25" xfId="56" applyNumberFormat="1" applyBorder="1" applyAlignment="1">
      <alignment horizontal="center" vertical="center"/>
    </xf>
    <xf numFmtId="166" fontId="76" fillId="5" borderId="0" xfId="56" applyFont="1" applyFill="1" applyAlignment="1">
      <alignment horizontal="center" vertical="center"/>
    </xf>
    <xf numFmtId="166" fontId="76" fillId="0" borderId="0" xfId="0" applyFont="1" applyAlignment="1">
      <alignment horizontal="center" vertical="center"/>
    </xf>
    <xf numFmtId="166" fontId="76" fillId="0" borderId="0" xfId="56" applyFont="1" applyAlignment="1">
      <alignment horizontal="center" vertical="center"/>
    </xf>
    <xf numFmtId="166" fontId="76" fillId="0" borderId="0" xfId="0" applyFont="1" applyAlignment="1">
      <alignment horizontal="right" vertical="top"/>
    </xf>
    <xf numFmtId="181" fontId="55" fillId="0" borderId="0" xfId="0" applyNumberFormat="1" applyFont="1">
      <alignment vertical="top"/>
    </xf>
    <xf numFmtId="174" fontId="78" fillId="6" borderId="5" xfId="112" applyFont="1" applyFill="1" applyBorder="1">
      <alignment vertical="top"/>
    </xf>
    <xf numFmtId="166" fontId="22" fillId="0" borderId="0" xfId="56" applyFont="1" applyAlignment="1">
      <alignment horizontal="center" vertical="center"/>
    </xf>
    <xf numFmtId="178" fontId="77" fillId="6" borderId="25" xfId="141" applyNumberFormat="1" applyFont="1" applyBorder="1" applyAlignment="1">
      <alignment horizontal="center" vertical="center"/>
    </xf>
    <xf numFmtId="2" fontId="77" fillId="6" borderId="25" xfId="141" applyNumberFormat="1" applyFont="1" applyBorder="1" applyAlignment="1">
      <alignment horizontal="center" vertical="center"/>
    </xf>
    <xf numFmtId="2" fontId="12" fillId="0" borderId="25" xfId="137" applyNumberFormat="1" applyFont="1" applyBorder="1" applyAlignment="1">
      <alignment horizontal="center" vertical="center"/>
    </xf>
    <xf numFmtId="166" fontId="76" fillId="0" borderId="0" xfId="38" applyNumberFormat="1" applyFont="1" applyAlignment="1">
      <alignment vertical="top"/>
    </xf>
    <xf numFmtId="166" fontId="7" fillId="5" borderId="0" xfId="56" applyFill="1" applyAlignment="1">
      <alignment horizontal="center" vertical="center"/>
    </xf>
    <xf numFmtId="166" fontId="7" fillId="5" borderId="0" xfId="56" applyFill="1" applyAlignment="1">
      <alignment horizontal="center" vertical="top"/>
    </xf>
    <xf numFmtId="166" fontId="55" fillId="0" borderId="0" xfId="0" applyFont="1" applyAlignment="1">
      <alignment horizontal="center" vertical="center"/>
    </xf>
    <xf numFmtId="180" fontId="55" fillId="0" borderId="0" xfId="0" applyNumberFormat="1" applyFont="1" applyAlignment="1">
      <alignment horizontal="center" vertical="center"/>
    </xf>
    <xf numFmtId="166" fontId="55" fillId="0" borderId="0" xfId="0" applyFont="1" applyAlignment="1">
      <alignment horizontal="center" vertical="top"/>
    </xf>
    <xf numFmtId="180" fontId="55" fillId="0" borderId="0" xfId="0" applyNumberFormat="1" applyFont="1">
      <alignment vertical="top"/>
    </xf>
    <xf numFmtId="166" fontId="9" fillId="0" borderId="0" xfId="0" applyFont="1" applyAlignment="1">
      <alignment vertical="center"/>
    </xf>
    <xf numFmtId="166" fontId="9" fillId="0" borderId="0" xfId="0" applyFont="1" applyBorder="1" applyAlignment="1">
      <alignment vertical="center"/>
    </xf>
    <xf numFmtId="2" fontId="55" fillId="0" borderId="0" xfId="0" applyNumberFormat="1" applyFont="1" applyAlignment="1">
      <alignment horizontal="center" vertical="center"/>
    </xf>
    <xf numFmtId="166" fontId="9" fillId="0" borderId="0" xfId="0" applyFont="1" applyAlignment="1">
      <alignment horizontal="center" vertical="center"/>
    </xf>
    <xf numFmtId="166" fontId="7" fillId="0" borderId="0" xfId="56" applyAlignment="1">
      <alignment horizontal="center" vertical="top"/>
    </xf>
    <xf numFmtId="166" fontId="57" fillId="27" borderId="9" xfId="140" applyNumberFormat="1" applyFont="1" applyFill="1" applyBorder="1" applyAlignment="1">
      <alignment vertical="center"/>
    </xf>
    <xf numFmtId="166" fontId="55" fillId="0" borderId="0" xfId="0" applyFont="1" applyAlignment="1">
      <alignment vertical="center"/>
    </xf>
    <xf numFmtId="180" fontId="55" fillId="0" borderId="0" xfId="0" applyNumberFormat="1" applyFont="1" applyAlignment="1">
      <alignment vertical="center"/>
    </xf>
    <xf numFmtId="166" fontId="9" fillId="0" borderId="25" xfId="0" applyFont="1" applyBorder="1" applyAlignment="1">
      <alignment horizontal="center" vertical="center"/>
    </xf>
    <xf numFmtId="166" fontId="9" fillId="0" borderId="25" xfId="0" applyFont="1" applyBorder="1" applyAlignment="1">
      <alignment vertical="center"/>
    </xf>
    <xf numFmtId="166" fontId="9" fillId="8" borderId="25" xfId="0" applyFont="1" applyFill="1" applyBorder="1" applyAlignment="1">
      <alignment horizontal="center" vertical="center"/>
    </xf>
    <xf numFmtId="166" fontId="7" fillId="14" borderId="0" xfId="56" applyFill="1" applyAlignment="1">
      <alignment horizontal="left" vertical="center"/>
    </xf>
    <xf numFmtId="166" fontId="7" fillId="14" borderId="0" xfId="56" applyFill="1" applyAlignment="1">
      <alignment horizontal="right" vertical="center"/>
    </xf>
    <xf numFmtId="166" fontId="7" fillId="0" borderId="0" xfId="56" applyAlignment="1">
      <alignment horizontal="left" vertical="center"/>
    </xf>
    <xf numFmtId="9" fontId="7" fillId="0" borderId="0" xfId="56" applyNumberFormat="1">
      <alignment vertical="top"/>
    </xf>
    <xf numFmtId="49" fontId="80" fillId="10" borderId="13" xfId="56" applyNumberFormat="1" applyFont="1" applyFill="1" applyBorder="1" applyAlignment="1">
      <alignment horizontal="left" vertical="center" wrapText="1"/>
    </xf>
    <xf numFmtId="179" fontId="77" fillId="6" borderId="25" xfId="112" applyNumberFormat="1" applyFont="1" applyFill="1" applyBorder="1" applyAlignment="1">
      <alignment horizontal="center" vertical="center"/>
    </xf>
    <xf numFmtId="174" fontId="55" fillId="0" borderId="0" xfId="112" applyFont="1">
      <alignment vertical="top"/>
    </xf>
    <xf numFmtId="180" fontId="7" fillId="0" borderId="0" xfId="56" applyNumberFormat="1">
      <alignment vertical="top"/>
    </xf>
    <xf numFmtId="2" fontId="7" fillId="0" borderId="25" xfId="56" applyNumberFormat="1" applyBorder="1" applyAlignment="1">
      <alignment horizontal="left" vertical="center"/>
    </xf>
    <xf numFmtId="174" fontId="9" fillId="0" borderId="25" xfId="112" applyFont="1" applyBorder="1">
      <alignment vertical="top"/>
    </xf>
    <xf numFmtId="0" fontId="7" fillId="0" borderId="25" xfId="56" applyNumberFormat="1" applyBorder="1" applyAlignment="1">
      <alignment horizontal="left" vertical="center"/>
    </xf>
    <xf numFmtId="174" fontId="7" fillId="0" borderId="25" xfId="112" applyFont="1" applyBorder="1">
      <alignment vertical="top"/>
    </xf>
    <xf numFmtId="166" fontId="76" fillId="0" borderId="0" xfId="56" applyFont="1">
      <alignment vertical="top"/>
    </xf>
    <xf numFmtId="180" fontId="51" fillId="0" borderId="0" xfId="56" applyNumberFormat="1" applyFont="1">
      <alignment vertical="top"/>
    </xf>
    <xf numFmtId="166" fontId="52" fillId="0" borderId="0" xfId="0" applyFont="1">
      <alignment vertical="top"/>
    </xf>
    <xf numFmtId="166" fontId="12" fillId="0" borderId="0" xfId="0" applyFont="1" applyAlignment="1">
      <alignment horizontal="right" vertical="top"/>
    </xf>
    <xf numFmtId="166" fontId="12" fillId="0" borderId="0" xfId="0" applyFont="1">
      <alignment vertical="top"/>
    </xf>
    <xf numFmtId="166" fontId="51" fillId="0" borderId="0" xfId="0" applyFont="1">
      <alignment vertical="top"/>
    </xf>
    <xf numFmtId="166" fontId="7" fillId="0" borderId="0" xfId="0" applyFont="1">
      <alignment vertical="top"/>
    </xf>
    <xf numFmtId="166" fontId="79" fillId="0" borderId="0" xfId="0" applyFont="1" applyAlignment="1">
      <alignment horizontal="left" vertical="top"/>
    </xf>
    <xf numFmtId="167" fontId="7" fillId="0" borderId="0" xfId="134">
      <alignment vertical="top"/>
    </xf>
    <xf numFmtId="0" fontId="9" fillId="0" borderId="0" xfId="148" applyFont="1"/>
    <xf numFmtId="166" fontId="55" fillId="0" borderId="0" xfId="0" applyFont="1" applyAlignment="1">
      <alignment horizontal="right" vertical="top"/>
    </xf>
    <xf numFmtId="166" fontId="81" fillId="5" borderId="0" xfId="56" applyFont="1" applyFill="1">
      <alignment vertical="top"/>
    </xf>
    <xf numFmtId="166" fontId="82" fillId="0" borderId="0" xfId="0" applyFont="1">
      <alignment vertical="top"/>
    </xf>
    <xf numFmtId="166" fontId="83" fillId="0" borderId="0" xfId="0" applyFont="1">
      <alignment vertical="top"/>
    </xf>
    <xf numFmtId="166" fontId="82" fillId="0" borderId="0" xfId="56" applyFont="1">
      <alignment vertical="top"/>
    </xf>
    <xf numFmtId="2" fontId="23" fillId="0" borderId="19" xfId="56" applyNumberFormat="1" applyFont="1" applyFill="1" applyBorder="1">
      <alignment vertical="top"/>
    </xf>
    <xf numFmtId="0" fontId="7" fillId="0" borderId="18" xfId="147" applyFont="1" applyBorder="1"/>
    <xf numFmtId="2" fontId="9" fillId="0" borderId="0" xfId="148" applyNumberFormat="1" applyFont="1"/>
    <xf numFmtId="166" fontId="52" fillId="0" borderId="0" xfId="0" applyFont="1" applyAlignment="1"/>
    <xf numFmtId="166" fontId="12" fillId="0" borderId="0" xfId="0" applyFont="1" applyAlignment="1"/>
    <xf numFmtId="2" fontId="12" fillId="13" borderId="10" xfId="0" applyNumberFormat="1" applyFont="1" applyFill="1" applyBorder="1" applyAlignment="1">
      <alignment horizontal="right" vertical="center" wrapText="1"/>
    </xf>
    <xf numFmtId="2" fontId="12" fillId="13" borderId="6" xfId="0" applyNumberFormat="1" applyFont="1" applyFill="1" applyBorder="1" applyAlignment="1">
      <alignment horizontal="right" vertical="center" wrapText="1"/>
    </xf>
    <xf numFmtId="2" fontId="12" fillId="13" borderId="8" xfId="0" applyNumberFormat="1" applyFont="1" applyFill="1" applyBorder="1" applyAlignment="1">
      <alignment horizontal="right" vertical="center" wrapText="1"/>
    </xf>
    <xf numFmtId="2" fontId="7" fillId="9" borderId="25" xfId="58" applyNumberFormat="1" applyFill="1" applyBorder="1" applyAlignment="1">
      <alignment horizontal="right" vertical="center"/>
    </xf>
    <xf numFmtId="2" fontId="7" fillId="0" borderId="0" xfId="56" applyNumberFormat="1" applyAlignment="1">
      <alignment horizontal="right" vertical="top"/>
    </xf>
    <xf numFmtId="166" fontId="51" fillId="0" borderId="0" xfId="56" applyFont="1" applyAlignment="1">
      <alignment horizontal="right" vertical="center"/>
    </xf>
    <xf numFmtId="174" fontId="7" fillId="9" borderId="25" xfId="112" applyFont="1" applyFill="1" applyBorder="1" applyAlignment="1">
      <alignment horizontal="right" vertical="center"/>
    </xf>
    <xf numFmtId="2" fontId="7" fillId="0" borderId="25" xfId="56" applyNumberFormat="1" applyBorder="1" applyAlignment="1">
      <alignment horizontal="right" vertical="center"/>
    </xf>
    <xf numFmtId="166" fontId="7" fillId="0" borderId="25" xfId="56" applyBorder="1" applyAlignment="1">
      <alignment horizontal="right" vertical="top"/>
    </xf>
    <xf numFmtId="1" fontId="7" fillId="0" borderId="25" xfId="56" applyNumberFormat="1" applyBorder="1" applyAlignment="1">
      <alignment horizontal="right" vertical="center"/>
    </xf>
    <xf numFmtId="3" fontId="7" fillId="0" borderId="25" xfId="56" applyNumberFormat="1" applyBorder="1" applyAlignment="1">
      <alignment horizontal="right" vertical="center"/>
    </xf>
    <xf numFmtId="4" fontId="7" fillId="0" borderId="25" xfId="56" applyNumberFormat="1" applyBorder="1" applyAlignment="1">
      <alignment horizontal="right" vertical="center"/>
    </xf>
    <xf numFmtId="2" fontId="12" fillId="0" borderId="25" xfId="137" applyNumberFormat="1" applyFont="1" applyBorder="1" applyAlignment="1">
      <alignment horizontal="right" vertical="top"/>
    </xf>
    <xf numFmtId="2" fontId="9" fillId="0" borderId="25" xfId="0" applyNumberFormat="1" applyFont="1" applyBorder="1" applyAlignment="1">
      <alignment horizontal="right" vertical="top"/>
    </xf>
    <xf numFmtId="2" fontId="9" fillId="0" borderId="25" xfId="0" applyNumberFormat="1" applyFont="1" applyBorder="1" applyAlignment="1">
      <alignment horizontal="right" vertical="center"/>
    </xf>
    <xf numFmtId="174" fontId="9" fillId="0" borderId="25" xfId="112" applyFont="1" applyBorder="1" applyAlignment="1">
      <alignment horizontal="right" vertical="center"/>
    </xf>
    <xf numFmtId="10" fontId="9" fillId="0" borderId="25" xfId="112" applyNumberFormat="1" applyFont="1" applyBorder="1" applyAlignment="1">
      <alignment horizontal="right" vertical="center"/>
    </xf>
    <xf numFmtId="2" fontId="9" fillId="0" borderId="25" xfId="112" applyNumberFormat="1" applyFont="1" applyBorder="1" applyAlignment="1">
      <alignment horizontal="right" vertical="center"/>
    </xf>
    <xf numFmtId="10" fontId="9" fillId="0" borderId="25" xfId="112" applyNumberFormat="1" applyFont="1" applyFill="1" applyBorder="1" applyAlignment="1">
      <alignment horizontal="right" vertical="center"/>
    </xf>
    <xf numFmtId="2" fontId="9" fillId="0" borderId="25" xfId="0" applyNumberFormat="1" applyFont="1" applyFill="1" applyBorder="1" applyAlignment="1">
      <alignment horizontal="right" vertical="center"/>
    </xf>
    <xf numFmtId="2" fontId="9" fillId="0" borderId="25" xfId="112" applyNumberFormat="1" applyFont="1" applyFill="1" applyBorder="1" applyAlignment="1">
      <alignment horizontal="right" vertical="center"/>
    </xf>
    <xf numFmtId="166" fontId="55" fillId="0" borderId="25" xfId="0" applyFont="1" applyFill="1" applyBorder="1" applyAlignment="1">
      <alignment horizontal="right" vertical="center"/>
    </xf>
    <xf numFmtId="2" fontId="9" fillId="8" borderId="25" xfId="112" applyNumberFormat="1" applyFont="1" applyFill="1" applyBorder="1" applyAlignment="1">
      <alignment horizontal="right" vertical="center"/>
    </xf>
    <xf numFmtId="166" fontId="7" fillId="0" borderId="25" xfId="56" applyBorder="1" applyAlignment="1">
      <alignment horizontal="right" vertical="center"/>
    </xf>
    <xf numFmtId="3" fontId="9" fillId="28" borderId="25" xfId="163" applyNumberFormat="1" applyFont="1" applyFill="1" applyBorder="1" applyAlignment="1">
      <alignment horizontal="right" vertical="center"/>
    </xf>
    <xf numFmtId="174" fontId="9" fillId="0" borderId="25" xfId="112" applyFont="1" applyBorder="1" applyAlignment="1">
      <alignment horizontal="right" vertical="top"/>
    </xf>
    <xf numFmtId="166" fontId="12" fillId="0" borderId="0" xfId="3" applyFont="1" applyAlignment="1">
      <alignment horizontal="right" vertical="top"/>
    </xf>
    <xf numFmtId="174" fontId="7" fillId="9" borderId="25" xfId="112" applyFont="1" applyFill="1" applyBorder="1" applyAlignment="1">
      <alignment vertical="center"/>
    </xf>
    <xf numFmtId="2" fontId="7" fillId="9" borderId="25" xfId="58" applyNumberFormat="1" applyFill="1" applyBorder="1" applyAlignment="1">
      <alignment vertical="center"/>
    </xf>
    <xf numFmtId="167" fontId="7" fillId="0" borderId="0" xfId="134" applyAlignment="1">
      <alignment horizontal="right" vertical="top"/>
    </xf>
    <xf numFmtId="177" fontId="7" fillId="0" borderId="0" xfId="134" applyNumberFormat="1" applyBorder="1" applyAlignment="1">
      <alignment horizontal="right" vertical="top"/>
    </xf>
    <xf numFmtId="2" fontId="23" fillId="0" borderId="19" xfId="134" applyNumberFormat="1" applyFont="1" applyBorder="1" applyAlignment="1">
      <alignment horizontal="right" vertical="top"/>
    </xf>
    <xf numFmtId="0" fontId="35" fillId="15" borderId="0" xfId="156" applyFont="1" applyFill="1" applyAlignment="1">
      <alignment horizontal="left" vertical="top" wrapText="1"/>
    </xf>
    <xf numFmtId="0" fontId="36" fillId="15" borderId="0" xfId="156" applyFont="1" applyFill="1" applyAlignment="1">
      <alignment horizontal="left" vertical="top"/>
    </xf>
    <xf numFmtId="0" fontId="36" fillId="15" borderId="0" xfId="156" applyFont="1" applyFill="1" applyAlignment="1">
      <alignment horizontal="left" vertical="top" wrapText="1"/>
    </xf>
    <xf numFmtId="0" fontId="45" fillId="18" borderId="22" xfId="161" applyFont="1" applyFill="1" applyBorder="1" applyAlignment="1">
      <alignment horizontal="center" vertical="top"/>
    </xf>
    <xf numFmtId="0" fontId="45" fillId="18" borderId="23" xfId="161" applyFont="1" applyFill="1" applyBorder="1" applyAlignment="1">
      <alignment horizontal="center" vertical="top"/>
    </xf>
    <xf numFmtId="0" fontId="45" fillId="18" borderId="24" xfId="161" applyFont="1" applyFill="1" applyBorder="1" applyAlignment="1">
      <alignment horizontal="center" vertical="top"/>
    </xf>
    <xf numFmtId="166" fontId="56" fillId="0" borderId="13" xfId="38" applyNumberFormat="1" applyFont="1" applyBorder="1" applyAlignment="1">
      <alignment horizontal="left" vertical="center" wrapText="1"/>
    </xf>
    <xf numFmtId="166" fontId="56" fillId="0" borderId="26" xfId="38" applyNumberFormat="1" applyFont="1" applyBorder="1" applyAlignment="1">
      <alignment horizontal="left" vertical="center" wrapText="1"/>
    </xf>
    <xf numFmtId="166" fontId="56" fillId="0" borderId="8" xfId="38" applyNumberFormat="1" applyFont="1" applyBorder="1" applyAlignment="1">
      <alignment horizontal="left" vertical="center" wrapText="1"/>
    </xf>
    <xf numFmtId="0" fontId="58" fillId="11" borderId="11" xfId="57" applyFont="1" applyFill="1" applyBorder="1" applyAlignment="1" applyProtection="1">
      <alignment horizontal="center" vertical="center" wrapText="1"/>
      <protection locked="0"/>
    </xf>
    <xf numFmtId="0" fontId="58" fillId="11" borderId="15" xfId="57" applyFont="1" applyFill="1" applyBorder="1" applyAlignment="1" applyProtection="1">
      <alignment horizontal="center" vertical="center" wrapText="1"/>
      <protection locked="0"/>
    </xf>
    <xf numFmtId="0" fontId="58" fillId="11" borderId="14" xfId="57" applyFont="1" applyFill="1" applyBorder="1" applyAlignment="1" applyProtection="1">
      <alignment horizontal="center" vertical="center" wrapText="1"/>
      <protection locked="0"/>
    </xf>
    <xf numFmtId="0" fontId="58" fillId="11" borderId="16" xfId="57" applyFont="1" applyFill="1" applyBorder="1" applyAlignment="1" applyProtection="1">
      <alignment horizontal="center" vertical="center" wrapText="1"/>
      <protection locked="0"/>
    </xf>
    <xf numFmtId="0" fontId="58" fillId="11" borderId="17" xfId="57" applyFont="1" applyFill="1" applyBorder="1" applyAlignment="1" applyProtection="1">
      <alignment horizontal="center" vertical="center" wrapText="1"/>
      <protection locked="0"/>
    </xf>
    <xf numFmtId="166" fontId="23" fillId="0" borderId="33" xfId="58" applyFont="1" applyBorder="1" applyAlignment="1">
      <alignment horizontal="center" vertical="center" wrapText="1"/>
    </xf>
    <xf numFmtId="166" fontId="23" fillId="0" borderId="34" xfId="58" applyFont="1" applyBorder="1" applyAlignment="1">
      <alignment horizontal="center" vertical="center" wrapText="1"/>
    </xf>
    <xf numFmtId="166" fontId="23" fillId="0" borderId="35" xfId="58" applyFont="1" applyBorder="1" applyAlignment="1">
      <alignment horizontal="center" vertical="center" wrapText="1"/>
    </xf>
  </cellXfs>
  <cellStyles count="164">
    <cellStyle name="40% - Accent6" xfId="163" builtinId="51"/>
    <cellStyle name="Calcs" xfId="1" xr:uid="{00000000-0005-0000-0000-000000000000}"/>
    <cellStyle name="Calcs%" xfId="2" xr:uid="{00000000-0005-0000-0000-000001000000}"/>
    <cellStyle name="CalcsCurrency" xfId="3" xr:uid="{00000000-0005-0000-0000-000002000000}"/>
    <cellStyle name="CalcsDate" xfId="4" xr:uid="{00000000-0005-0000-0000-000003000000}"/>
    <cellStyle name="Calculation" xfId="141" builtinId="22"/>
    <cellStyle name="Comma 2" xfId="5" xr:uid="{00000000-0005-0000-0000-000004000000}"/>
    <cellStyle name="Comma 3" xfId="6" xr:uid="{00000000-0005-0000-0000-000005000000}"/>
    <cellStyle name="Comma 3 2" xfId="7" xr:uid="{00000000-0005-0000-0000-000006000000}"/>
    <cellStyle name="Comma 3 2 2" xfId="8" xr:uid="{00000000-0005-0000-0000-000007000000}"/>
    <cellStyle name="Comma 3 2 2 2" xfId="9" xr:uid="{00000000-0005-0000-0000-000008000000}"/>
    <cellStyle name="Comma 3 2 2 2 2" xfId="10" xr:uid="{00000000-0005-0000-0000-000009000000}"/>
    <cellStyle name="Comma 3 2 2 3" xfId="11" xr:uid="{00000000-0005-0000-0000-00000A000000}"/>
    <cellStyle name="Comma 3 2 3" xfId="12" xr:uid="{00000000-0005-0000-0000-00000B000000}"/>
    <cellStyle name="Comma 3 2 3 2" xfId="13" xr:uid="{00000000-0005-0000-0000-00000C000000}"/>
    <cellStyle name="Comma 3 2 4" xfId="14" xr:uid="{00000000-0005-0000-0000-00000D000000}"/>
    <cellStyle name="Comma 3 3" xfId="15" xr:uid="{00000000-0005-0000-0000-00000E000000}"/>
    <cellStyle name="Comma 3 3 2" xfId="16" xr:uid="{00000000-0005-0000-0000-00000F000000}"/>
    <cellStyle name="Comma 3 3 2 2" xfId="17" xr:uid="{00000000-0005-0000-0000-000010000000}"/>
    <cellStyle name="Comma 3 3 3" xfId="18" xr:uid="{00000000-0005-0000-0000-000011000000}"/>
    <cellStyle name="Comma 3 4" xfId="19" xr:uid="{00000000-0005-0000-0000-000012000000}"/>
    <cellStyle name="Comma 3 4 2" xfId="20" xr:uid="{00000000-0005-0000-0000-000013000000}"/>
    <cellStyle name="Comma 3 5" xfId="21" xr:uid="{00000000-0005-0000-0000-000014000000}"/>
    <cellStyle name="Comma 4" xfId="22" xr:uid="{00000000-0005-0000-0000-000015000000}"/>
    <cellStyle name="Comma 4 2" xfId="23" xr:uid="{00000000-0005-0000-0000-000016000000}"/>
    <cellStyle name="Comma 4 2 2" xfId="24" xr:uid="{00000000-0005-0000-0000-000017000000}"/>
    <cellStyle name="Comma 4 2 2 2" xfId="25" xr:uid="{00000000-0005-0000-0000-000018000000}"/>
    <cellStyle name="Comma 4 2 3" xfId="26" xr:uid="{00000000-0005-0000-0000-000019000000}"/>
    <cellStyle name="Comma 4 3" xfId="27" xr:uid="{00000000-0005-0000-0000-00001A000000}"/>
    <cellStyle name="Comma 4 3 2" xfId="28" xr:uid="{00000000-0005-0000-0000-00001B000000}"/>
    <cellStyle name="Comma 4 4" xfId="29" xr:uid="{00000000-0005-0000-0000-00001C000000}"/>
    <cellStyle name="Comma 5" xfId="30" xr:uid="{00000000-0005-0000-0000-00001D000000}"/>
    <cellStyle name="Comma 6" xfId="144" xr:uid="{BA2AAC59-606A-4C29-AF10-627BCCE1F335}"/>
    <cellStyle name="Comma 7" xfId="153" xr:uid="{7993AC8A-0F64-4E6D-B912-EC142516F259}"/>
    <cellStyle name="DateLong" xfId="31" xr:uid="{00000000-0005-0000-0000-00001E000000}"/>
    <cellStyle name="DateLong 2" xfId="32" xr:uid="{00000000-0005-0000-0000-00001F000000}"/>
    <cellStyle name="DateShort" xfId="33" xr:uid="{00000000-0005-0000-0000-000020000000}"/>
    <cellStyle name="DateShort 2" xfId="34" xr:uid="{00000000-0005-0000-0000-000021000000}"/>
    <cellStyle name="End of sheet" xfId="162" xr:uid="{BADD94AE-4EC8-4819-B347-C8C134AAFF4E}"/>
    <cellStyle name="Factor" xfId="35" xr:uid="{00000000-0005-0000-0000-000022000000}"/>
    <cellStyle name="Factor 2" xfId="36" xr:uid="{00000000-0005-0000-0000-000023000000}"/>
    <cellStyle name="Factor 3" xfId="37" xr:uid="{00000000-0005-0000-0000-000024000000}"/>
    <cellStyle name="Heading 1 2" xfId="151" xr:uid="{4CCAD021-3D82-4B6B-85DE-14ED7B9FF21E}"/>
    <cellStyle name="Heading 1 2 2" xfId="160" xr:uid="{FC099158-9896-4370-98BA-FF3889FDF96B}"/>
    <cellStyle name="Heading 3" xfId="140" builtinId="18"/>
    <cellStyle name="Hyperlink" xfId="38" builtinId="8"/>
    <cellStyle name="Hyperlink 2" xfId="39" xr:uid="{00000000-0005-0000-0000-000026000000}"/>
    <cellStyle name="Hyperlink 2 2" xfId="158" xr:uid="{F4FC4FB6-6390-4F6D-BBF2-E903E394C758}"/>
    <cellStyle name="Hyperlink 3" xfId="159" xr:uid="{EC3749CD-EBD7-4334-A4B8-0576D4855EB7}"/>
    <cellStyle name="Input%" xfId="40" xr:uid="{00000000-0005-0000-0000-000027000000}"/>
    <cellStyle name="Input% 2" xfId="41" xr:uid="{00000000-0005-0000-0000-000028000000}"/>
    <cellStyle name="Input% 2 2" xfId="42" xr:uid="{00000000-0005-0000-0000-000029000000}"/>
    <cellStyle name="Input% 2 2 2" xfId="43" xr:uid="{00000000-0005-0000-0000-00002A000000}"/>
    <cellStyle name="InputCurrency" xfId="44" xr:uid="{00000000-0005-0000-0000-00002B000000}"/>
    <cellStyle name="InputCurrency 2" xfId="45" xr:uid="{00000000-0005-0000-0000-00002C000000}"/>
    <cellStyle name="InputCurrency 2 2" xfId="46" xr:uid="{00000000-0005-0000-0000-00002D000000}"/>
    <cellStyle name="InputCurrency 2 2 2" xfId="47" xr:uid="{00000000-0005-0000-0000-00002E000000}"/>
    <cellStyle name="InputDate" xfId="48" xr:uid="{00000000-0005-0000-0000-00002F000000}"/>
    <cellStyle name="InputDate 2" xfId="49" xr:uid="{00000000-0005-0000-0000-000030000000}"/>
    <cellStyle name="InputDate 2 2" xfId="50" xr:uid="{00000000-0005-0000-0000-000031000000}"/>
    <cellStyle name="InputDate 2 2 2" xfId="51" xr:uid="{00000000-0005-0000-0000-000032000000}"/>
    <cellStyle name="InputStyle" xfId="52" xr:uid="{00000000-0005-0000-0000-000033000000}"/>
    <cellStyle name="InputStyle 2" xfId="53" xr:uid="{00000000-0005-0000-0000-000034000000}"/>
    <cellStyle name="InputStyle 2 2" xfId="54" xr:uid="{00000000-0005-0000-0000-000035000000}"/>
    <cellStyle name="InputStyle 2 2 2" xfId="55" xr:uid="{00000000-0005-0000-0000-000036000000}"/>
    <cellStyle name="Normal" xfId="0" builtinId="0" customBuiltin="1"/>
    <cellStyle name="Normal 10" xfId="142" xr:uid="{C19C2817-9267-4D72-AA6B-40AA657F81D4}"/>
    <cellStyle name="Normal 10 2" xfId="150" xr:uid="{B16E706C-0223-4ECA-9F69-99464F7FEFEE}"/>
    <cellStyle name="Normal 11" xfId="145" xr:uid="{E66439C4-FB2F-41BE-BC9F-EF2623BDD6E9}"/>
    <cellStyle name="Normal 12" xfId="146" xr:uid="{FB1DE370-AD8C-435E-9FA4-77BFF9CDB5D2}"/>
    <cellStyle name="Normal 13" xfId="148" xr:uid="{BB7479A2-81A1-4045-996A-5179BEC53064}"/>
    <cellStyle name="Normal 14" xfId="149" xr:uid="{A6B37F48-273E-492E-A640-D2FE3DE45AB7}"/>
    <cellStyle name="Normal 15" xfId="154" xr:uid="{61B3B46B-306D-4C87-BFFE-31A15261A78F}"/>
    <cellStyle name="Normal 2" xfId="56" xr:uid="{00000000-0005-0000-0000-000038000000}"/>
    <cellStyle name="Normal 2 2" xfId="57" xr:uid="{00000000-0005-0000-0000-000039000000}"/>
    <cellStyle name="Normal 3" xfId="58" xr:uid="{00000000-0005-0000-0000-00003A000000}"/>
    <cellStyle name="Normal 3 2" xfId="59" xr:uid="{00000000-0005-0000-0000-00003B000000}"/>
    <cellStyle name="Normal 3 2 2" xfId="60" xr:uid="{00000000-0005-0000-0000-00003C000000}"/>
    <cellStyle name="Normal 3 2 2 2" xfId="61" xr:uid="{00000000-0005-0000-0000-00003D000000}"/>
    <cellStyle name="Normal 3 2 2 2 2" xfId="62" xr:uid="{00000000-0005-0000-0000-00003E000000}"/>
    <cellStyle name="Normal 3 2 2 2 2 2" xfId="63" xr:uid="{00000000-0005-0000-0000-00003F000000}"/>
    <cellStyle name="Normal 3 2 2 2 3" xfId="64" xr:uid="{00000000-0005-0000-0000-000040000000}"/>
    <cellStyle name="Normal 3 2 2 3" xfId="65" xr:uid="{00000000-0005-0000-0000-000041000000}"/>
    <cellStyle name="Normal 3 2 2 3 2" xfId="66" xr:uid="{00000000-0005-0000-0000-000042000000}"/>
    <cellStyle name="Normal 3 2 2 4" xfId="67" xr:uid="{00000000-0005-0000-0000-000043000000}"/>
    <cellStyle name="Normal 3 2 3" xfId="68" xr:uid="{00000000-0005-0000-0000-000044000000}"/>
    <cellStyle name="Normal 3 2 3 2" xfId="69" xr:uid="{00000000-0005-0000-0000-000045000000}"/>
    <cellStyle name="Normal 3 2 3 2 2" xfId="70" xr:uid="{00000000-0005-0000-0000-000046000000}"/>
    <cellStyle name="Normal 3 2 3 3" xfId="71" xr:uid="{00000000-0005-0000-0000-000047000000}"/>
    <cellStyle name="Normal 3 2 4" xfId="72" xr:uid="{00000000-0005-0000-0000-000048000000}"/>
    <cellStyle name="Normal 3 2 4 2" xfId="73" xr:uid="{00000000-0005-0000-0000-000049000000}"/>
    <cellStyle name="Normal 3 2 5" xfId="74" xr:uid="{00000000-0005-0000-0000-00004A000000}"/>
    <cellStyle name="Normal 3 3" xfId="143" xr:uid="{DA042A8F-B8DF-4F68-8DDA-74F38F7F9819}"/>
    <cellStyle name="Normal 3 4" xfId="147" xr:uid="{7DE6E2B7-1BDA-466B-B5EB-8E93D4A9A26D}"/>
    <cellStyle name="Normal 3 5" xfId="152" xr:uid="{BEB1A95E-4386-4887-BDAB-267692C2AE5E}"/>
    <cellStyle name="Normal 3 6" xfId="156" xr:uid="{207621F9-7486-409F-812B-8047F40B3FBC}"/>
    <cellStyle name="Normal 4" xfId="75" xr:uid="{00000000-0005-0000-0000-00004B000000}"/>
    <cellStyle name="Normal 4 2" xfId="157" xr:uid="{0E4096EF-CABD-4E55-A01A-05C813E6503C}"/>
    <cellStyle name="Normal 5" xfId="76" xr:uid="{00000000-0005-0000-0000-00004C000000}"/>
    <cellStyle name="Normal 6" xfId="77" xr:uid="{00000000-0005-0000-0000-00004D000000}"/>
    <cellStyle name="Normal 7" xfId="78" xr:uid="{00000000-0005-0000-0000-00004E000000}"/>
    <cellStyle name="Normal 7 2" xfId="79" xr:uid="{00000000-0005-0000-0000-00004F000000}"/>
    <cellStyle name="Normal 7 2 2" xfId="80" xr:uid="{00000000-0005-0000-0000-000050000000}"/>
    <cellStyle name="Normal 7 2 2 2" xfId="81" xr:uid="{00000000-0005-0000-0000-000051000000}"/>
    <cellStyle name="Normal 7 2 2 2 2" xfId="82" xr:uid="{00000000-0005-0000-0000-000052000000}"/>
    <cellStyle name="Normal 7 2 2 2 2 2" xfId="83" xr:uid="{00000000-0005-0000-0000-000053000000}"/>
    <cellStyle name="Normal 7 2 2 2 3" xfId="84" xr:uid="{00000000-0005-0000-0000-000054000000}"/>
    <cellStyle name="Normal 7 2 2 3" xfId="85" xr:uid="{00000000-0005-0000-0000-000055000000}"/>
    <cellStyle name="Normal 7 2 2 3 2" xfId="86" xr:uid="{00000000-0005-0000-0000-000056000000}"/>
    <cellStyle name="Normal 7 2 2 4" xfId="87" xr:uid="{00000000-0005-0000-0000-000057000000}"/>
    <cellStyle name="Normal 7 2 3" xfId="88" xr:uid="{00000000-0005-0000-0000-000058000000}"/>
    <cellStyle name="Normal 7 2 3 2" xfId="89" xr:uid="{00000000-0005-0000-0000-000059000000}"/>
    <cellStyle name="Normal 7 2 3 2 2" xfId="90" xr:uid="{00000000-0005-0000-0000-00005A000000}"/>
    <cellStyle name="Normal 7 2 3 2 2 2" xfId="91" xr:uid="{00000000-0005-0000-0000-00005B000000}"/>
    <cellStyle name="Normal 7 2 3 2 3" xfId="92" xr:uid="{00000000-0005-0000-0000-00005C000000}"/>
    <cellStyle name="Normal 7 2 3 3" xfId="93" xr:uid="{00000000-0005-0000-0000-00005D000000}"/>
    <cellStyle name="Normal 7 2 3 3 2" xfId="94" xr:uid="{00000000-0005-0000-0000-00005E000000}"/>
    <cellStyle name="Normal 7 2 3 4" xfId="95" xr:uid="{00000000-0005-0000-0000-00005F000000}"/>
    <cellStyle name="Normal 7 2 4" xfId="96" xr:uid="{00000000-0005-0000-0000-000060000000}"/>
    <cellStyle name="Normal 7 2 4 2" xfId="97" xr:uid="{00000000-0005-0000-0000-000061000000}"/>
    <cellStyle name="Normal 7 2 4 2 2" xfId="98" xr:uid="{00000000-0005-0000-0000-000062000000}"/>
    <cellStyle name="Normal 7 2 4 3" xfId="99" xr:uid="{00000000-0005-0000-0000-000063000000}"/>
    <cellStyle name="Normal 7 2 5" xfId="100" xr:uid="{00000000-0005-0000-0000-000064000000}"/>
    <cellStyle name="Normal 7 2 5 2" xfId="101" xr:uid="{00000000-0005-0000-0000-000065000000}"/>
    <cellStyle name="Normal 7 2 6" xfId="102" xr:uid="{00000000-0005-0000-0000-000066000000}"/>
    <cellStyle name="Normal 8" xfId="103" xr:uid="{00000000-0005-0000-0000-000067000000}"/>
    <cellStyle name="Normal 8 2" xfId="104" xr:uid="{00000000-0005-0000-0000-000068000000}"/>
    <cellStyle name="Normal 8 2 2" xfId="105" xr:uid="{00000000-0005-0000-0000-000069000000}"/>
    <cellStyle name="Normal 8 2 2 2" xfId="106" xr:uid="{00000000-0005-0000-0000-00006A000000}"/>
    <cellStyle name="Normal 8 2 2 2 2" xfId="161" xr:uid="{E9DE1CDE-041A-4E05-8E64-CB7A5F3C7D9B}"/>
    <cellStyle name="Normal 8 2 3" xfId="107" xr:uid="{00000000-0005-0000-0000-00006B000000}"/>
    <cellStyle name="Normal 8 3" xfId="108" xr:uid="{00000000-0005-0000-0000-00006C000000}"/>
    <cellStyle name="Normal 8 3 2" xfId="109" xr:uid="{00000000-0005-0000-0000-00006D000000}"/>
    <cellStyle name="Normal 8 4" xfId="110" xr:uid="{00000000-0005-0000-0000-00006E000000}"/>
    <cellStyle name="Normal 8 5" xfId="111" xr:uid="{00000000-0005-0000-0000-00006F000000}"/>
    <cellStyle name="Normal 9" xfId="139" xr:uid="{B277970C-B025-4822-8F0C-28CB681157E3}"/>
    <cellStyle name="Per cent" xfId="112" builtinId="5" customBuiltin="1"/>
    <cellStyle name="Percent 2" xfId="113" xr:uid="{00000000-0005-0000-0000-000071000000}"/>
    <cellStyle name="Percent 3" xfId="114" xr:uid="{00000000-0005-0000-0000-000072000000}"/>
    <cellStyle name="Percent 4" xfId="115" xr:uid="{00000000-0005-0000-0000-000073000000}"/>
    <cellStyle name="Percent 5" xfId="116" xr:uid="{00000000-0005-0000-0000-000074000000}"/>
    <cellStyle name="Percent 5 2" xfId="117" xr:uid="{00000000-0005-0000-0000-000075000000}"/>
    <cellStyle name="Percent 5 2 2" xfId="118" xr:uid="{00000000-0005-0000-0000-000076000000}"/>
    <cellStyle name="Percent 5 2 2 2" xfId="119" xr:uid="{00000000-0005-0000-0000-000077000000}"/>
    <cellStyle name="Percent 5 2 2 2 2" xfId="120" xr:uid="{00000000-0005-0000-0000-000078000000}"/>
    <cellStyle name="Percent 5 2 2 3" xfId="121" xr:uid="{00000000-0005-0000-0000-000079000000}"/>
    <cellStyle name="Percent 5 2 3" xfId="122" xr:uid="{00000000-0005-0000-0000-00007A000000}"/>
    <cellStyle name="Percent 5 2 3 2" xfId="123" xr:uid="{00000000-0005-0000-0000-00007B000000}"/>
    <cellStyle name="Percent 5 2 4" xfId="124" xr:uid="{00000000-0005-0000-0000-00007C000000}"/>
    <cellStyle name="Percent 5 3" xfId="125" xr:uid="{00000000-0005-0000-0000-00007D000000}"/>
    <cellStyle name="Percent 5 3 2" xfId="126" xr:uid="{00000000-0005-0000-0000-00007E000000}"/>
    <cellStyle name="Percent 5 3 2 2" xfId="127" xr:uid="{00000000-0005-0000-0000-00007F000000}"/>
    <cellStyle name="Percent 5 3 3" xfId="128" xr:uid="{00000000-0005-0000-0000-000080000000}"/>
    <cellStyle name="Percent 5 4" xfId="129" xr:uid="{00000000-0005-0000-0000-000081000000}"/>
    <cellStyle name="Percent 5 4 2" xfId="130" xr:uid="{00000000-0005-0000-0000-000082000000}"/>
    <cellStyle name="Percent 5 5" xfId="131" xr:uid="{00000000-0005-0000-0000-000083000000}"/>
    <cellStyle name="Result" xfId="132" xr:uid="{00000000-0005-0000-0000-000084000000}"/>
    <cellStyle name="Result%" xfId="133" xr:uid="{00000000-0005-0000-0000-000085000000}"/>
    <cellStyle name="ResultCurrency" xfId="134" xr:uid="{00000000-0005-0000-0000-000086000000}"/>
    <cellStyle name="ResultDate" xfId="135" xr:uid="{00000000-0005-0000-0000-000087000000}"/>
    <cellStyle name="Title 2" xfId="155" xr:uid="{46250E17-EB14-4BE5-866B-52C65FEFEF5D}"/>
    <cellStyle name="Warning Text 2" xfId="136" xr:uid="{00000000-0005-0000-0000-000088000000}"/>
    <cellStyle name="Year" xfId="137" xr:uid="{00000000-0005-0000-0000-000089000000}"/>
    <cellStyle name="Year 2" xfId="138" xr:uid="{00000000-0005-0000-0000-00008A000000}"/>
  </cellStyles>
  <dxfs count="61">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rgb="FFFFB81D"/>
        </patternFill>
      </fill>
    </dxf>
    <dxf>
      <fill>
        <patternFill>
          <bgColor rgb="FFB97BB4"/>
        </patternFill>
      </fill>
    </dxf>
    <dxf>
      <fill>
        <patternFill>
          <bgColor rgb="FFCCCCCE"/>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rgb="FFFFB81D"/>
        </patternFill>
      </fill>
    </dxf>
    <dxf>
      <fill>
        <patternFill>
          <bgColor rgb="FFB97BB4"/>
        </patternFill>
      </fill>
    </dxf>
    <dxf>
      <fill>
        <patternFill>
          <bgColor rgb="FFCCCC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rgb="FFFFB81D"/>
        </patternFill>
      </fill>
    </dxf>
    <dxf>
      <fill>
        <patternFill>
          <bgColor rgb="FFB97BB4"/>
        </patternFill>
      </fill>
    </dxf>
    <dxf>
      <fill>
        <patternFill>
          <bgColor rgb="FFCCCC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ill>
        <patternFill>
          <bgColor indexed="44"/>
        </patternFill>
      </fill>
    </dxf>
    <dxf>
      <fill>
        <patternFill>
          <bgColor indexed="47"/>
        </patternFill>
      </fill>
    </dxf>
    <dxf>
      <fill>
        <patternFill>
          <bgColor theme="7" tint="0.39994506668294322"/>
        </patternFill>
      </fill>
    </dxf>
    <dxf>
      <fill>
        <patternFill>
          <bgColor theme="9" tint="-0.24991607409894101"/>
        </patternFill>
      </fill>
    </dxf>
    <dxf>
      <fill>
        <patternFill>
          <bgColor theme="8"/>
        </patternFill>
      </fill>
    </dxf>
    <dxf>
      <fill>
        <patternFill>
          <bgColor rgb="FFFFB81D"/>
        </patternFill>
      </fill>
    </dxf>
    <dxf>
      <fill>
        <patternFill>
          <bgColor rgb="FFB97BB4"/>
        </patternFill>
      </fill>
    </dxf>
    <dxf>
      <fill>
        <patternFill>
          <bgColor rgb="FFCCCCCE"/>
        </patternFill>
      </fill>
    </dxf>
    <dxf>
      <fill>
        <patternFill>
          <bgColor rgb="FFFFB81D"/>
        </patternFill>
      </fill>
    </dxf>
    <dxf>
      <fill>
        <patternFill>
          <bgColor rgb="FFB97BB4"/>
        </patternFill>
      </fill>
    </dxf>
    <dxf>
      <fill>
        <patternFill>
          <bgColor rgb="FFCCCC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7CE"/>
      <color rgb="FF9C0006"/>
      <color rgb="FFFF3300"/>
      <color rgb="FFFF99CC"/>
      <color rgb="FFFFDB8E"/>
      <color rgb="FF98C561"/>
      <color rgb="FFFFC5C5"/>
      <color rgb="FF003595"/>
      <color rgb="FFDCEC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hyperlink" Target="#'Requested costs'!A1"/><Relationship Id="rId13" Type="http://schemas.openxmlformats.org/officeDocument/2006/relationships/hyperlink" Target="#'Draft decision costs'!A1"/><Relationship Id="rId18" Type="http://schemas.openxmlformats.org/officeDocument/2006/relationships/hyperlink" Target="#O_Instruct!A1"/><Relationship Id="rId3" Type="http://schemas.openxmlformats.org/officeDocument/2006/relationships/hyperlink" Target="#'PR24 econometric model inputs'!A1"/><Relationship Id="rId21" Type="http://schemas.openxmlformats.org/officeDocument/2006/relationships/hyperlink" Target="#'Delivery flags'!A1"/><Relationship Id="rId7" Type="http://schemas.openxmlformats.org/officeDocument/2006/relationships/hyperlink" Target="#Time!A1"/><Relationship Id="rId12" Type="http://schemas.openxmlformats.org/officeDocument/2006/relationships/hyperlink" Target="#'O_Inputs_Growth costs'!A1"/><Relationship Id="rId17" Type="http://schemas.openxmlformats.org/officeDocument/2006/relationships/hyperlink" Target="#'O_Outputs growth at STWs'!A1"/><Relationship Id="rId25" Type="http://schemas.openxmlformats.org/officeDocument/2006/relationships/hyperlink" Target="#'Ofwat modelled costs'!A1"/><Relationship Id="rId2" Type="http://schemas.openxmlformats.org/officeDocument/2006/relationships/hyperlink" Target="#'O_Inputs_Growth STWs'!A1"/><Relationship Id="rId16" Type="http://schemas.openxmlformats.org/officeDocument/2006/relationships/hyperlink" Target="#Outputs!A1"/><Relationship Id="rId20" Type="http://schemas.openxmlformats.org/officeDocument/2006/relationships/hyperlink" Target="#'DWF performance data'!A1"/><Relationship Id="rId1" Type="http://schemas.openxmlformats.org/officeDocument/2006/relationships/hyperlink" Target="#'DWF compliance adjustment'!A1"/><Relationship Id="rId6" Type="http://schemas.openxmlformats.org/officeDocument/2006/relationships/hyperlink" Target="#'Total scheme costs'!A1"/><Relationship Id="rId11" Type="http://schemas.openxmlformats.org/officeDocument/2006/relationships/hyperlink" Target="#PE!A1"/><Relationship Id="rId24" Type="http://schemas.openxmlformats.org/officeDocument/2006/relationships/hyperlink" Target="#'Cost assessment &amp; deep dive'!A1"/><Relationship Id="rId5" Type="http://schemas.openxmlformats.org/officeDocument/2006/relationships/hyperlink" Target="#InpS!A1"/><Relationship Id="rId15" Type="http://schemas.openxmlformats.org/officeDocument/2006/relationships/hyperlink" Target="#'O_Inputs_Growth costs Override'!A1"/><Relationship Id="rId23" Type="http://schemas.openxmlformats.org/officeDocument/2006/relationships/hyperlink" Target="#'Other cost drivers'!A1"/><Relationship Id="rId10" Type="http://schemas.openxmlformats.org/officeDocument/2006/relationships/hyperlink" Target="#'O_Inputs_Growth STWs Override'!A1"/><Relationship Id="rId19" Type="http://schemas.openxmlformats.org/officeDocument/2006/relationships/hyperlink" Target="#'Sites mapping'!A1"/><Relationship Id="rId4" Type="http://schemas.openxmlformats.org/officeDocument/2006/relationships/hyperlink" Target="#'O_Inputs_Growth STWs Final'!A1"/><Relationship Id="rId9" Type="http://schemas.openxmlformats.org/officeDocument/2006/relationships/hyperlink" Target="#'O_Inputs_Final_Growth costs'!A1"/><Relationship Id="rId14" Type="http://schemas.openxmlformats.org/officeDocument/2006/relationships/hyperlink" Target="#Profiling!A1"/><Relationship Id="rId22" Type="http://schemas.openxmlformats.org/officeDocument/2006/relationships/hyperlink" Target="#Profiling_inputs!A1"/></Relationships>
</file>

<file path=xl/drawings/drawing1.xml><?xml version="1.0" encoding="utf-8"?>
<xdr:wsDr xmlns:xdr="http://schemas.openxmlformats.org/drawingml/2006/spreadsheetDrawing" xmlns:a="http://schemas.openxmlformats.org/drawingml/2006/main">
  <xdr:twoCellAnchor editAs="oneCell">
    <xdr:from>
      <xdr:col>6</xdr:col>
      <xdr:colOff>457200</xdr:colOff>
      <xdr:row>2</xdr:row>
      <xdr:rowOff>0</xdr:rowOff>
    </xdr:from>
    <xdr:to>
      <xdr:col>7</xdr:col>
      <xdr:colOff>278604</xdr:colOff>
      <xdr:row>4</xdr:row>
      <xdr:rowOff>173828</xdr:rowOff>
    </xdr:to>
    <xdr:pic>
      <xdr:nvPicPr>
        <xdr:cNvPr id="2" name="Picture 1">
          <a:extLst>
            <a:ext uri="{FF2B5EF4-FFF2-40B4-BE49-F238E27FC236}">
              <a16:creationId xmlns:a16="http://schemas.microsoft.com/office/drawing/2014/main" id="{B5BD5FC4-19A8-4718-8A74-E7D77AB6B7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72750" y="838200"/>
          <a:ext cx="1659730" cy="9358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621505</xdr:colOff>
      <xdr:row>30</xdr:row>
      <xdr:rowOff>139295</xdr:rowOff>
    </xdr:from>
    <xdr:to>
      <xdr:col>8</xdr:col>
      <xdr:colOff>886761</xdr:colOff>
      <xdr:row>34</xdr:row>
      <xdr:rowOff>151783</xdr:rowOff>
    </xdr:to>
    <xdr:sp macro="" textlink="">
      <xdr:nvSpPr>
        <xdr:cNvPr id="121" name="Rectangle 4">
          <a:hlinkClick xmlns:r="http://schemas.openxmlformats.org/officeDocument/2006/relationships" r:id="rId1"/>
          <a:extLst>
            <a:ext uri="{FF2B5EF4-FFF2-40B4-BE49-F238E27FC236}">
              <a16:creationId xmlns:a16="http://schemas.microsoft.com/office/drawing/2014/main" id="{88803441-B7EC-4263-943D-BB72509BE43E}"/>
            </a:ext>
          </a:extLst>
        </xdr:cNvPr>
        <xdr:cNvSpPr/>
      </xdr:nvSpPr>
      <xdr:spPr>
        <a:xfrm>
          <a:off x="11741943" y="5497108"/>
          <a:ext cx="1348724" cy="679238"/>
        </a:xfrm>
        <a:prstGeom prst="rect">
          <a:avLst/>
        </a:prstGeom>
        <a:solidFill>
          <a:srgbClr val="CCCCCE"/>
        </a:solidFill>
        <a:ln w="19050">
          <a:solidFill>
            <a:srgbClr val="172C51"/>
          </a:solidFill>
        </a:ln>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marL="0" indent="0" algn="ctr"/>
          <a:r>
            <a:rPr lang="en-GB" sz="1000" baseline="0">
              <a:solidFill>
                <a:schemeClr val="tx1"/>
              </a:solidFill>
              <a:latin typeface="Calibri" panose="020F0502020204030204" pitchFamily="34" charset="0"/>
              <a:ea typeface="Calibri" panose="020F0502020204030204" pitchFamily="34" charset="0"/>
              <a:cs typeface="Calibri" panose="020F0502020204030204" pitchFamily="34" charset="0"/>
            </a:rPr>
            <a:t>DWF compliance adjustment</a:t>
          </a:r>
        </a:p>
      </xdr:txBody>
    </xdr:sp>
    <xdr:clientData/>
  </xdr:twoCellAnchor>
  <xdr:twoCellAnchor>
    <xdr:from>
      <xdr:col>1</xdr:col>
      <xdr:colOff>229552</xdr:colOff>
      <xdr:row>2</xdr:row>
      <xdr:rowOff>230978</xdr:rowOff>
    </xdr:from>
    <xdr:to>
      <xdr:col>1</xdr:col>
      <xdr:colOff>1573514</xdr:colOff>
      <xdr:row>6</xdr:row>
      <xdr:rowOff>117259</xdr:rowOff>
    </xdr:to>
    <xdr:sp macro="" textlink="">
      <xdr:nvSpPr>
        <xdr:cNvPr id="2" name="Rectangle 4">
          <a:hlinkClick xmlns:r="http://schemas.openxmlformats.org/officeDocument/2006/relationships" r:id="rId2"/>
          <a:extLst>
            <a:ext uri="{FF2B5EF4-FFF2-40B4-BE49-F238E27FC236}">
              <a16:creationId xmlns:a16="http://schemas.microsoft.com/office/drawing/2014/main" id="{D81BB898-FA90-4BBE-BF47-CFE65EEEC2B1}"/>
            </a:ext>
          </a:extLst>
        </xdr:cNvPr>
        <xdr:cNvSpPr/>
      </xdr:nvSpPr>
      <xdr:spPr>
        <a:xfrm>
          <a:off x="527208" y="790572"/>
          <a:ext cx="1343962" cy="684000"/>
        </a:xfrm>
        <a:prstGeom prst="rect">
          <a:avLst/>
        </a:prstGeom>
        <a:solidFill>
          <a:srgbClr val="FFDB8E"/>
        </a:solidFill>
        <a:ln w="19050">
          <a:solidFill>
            <a:srgbClr val="172C51"/>
          </a:solidFill>
        </a:ln>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marL="0" indent="0" algn="ctr"/>
          <a:r>
            <a:rPr lang="en-GB" sz="1000">
              <a:solidFill>
                <a:schemeClr val="tx1"/>
              </a:solidFill>
              <a:latin typeface="Calibri" panose="020F0502020204030204" pitchFamily="34" charset="0"/>
              <a:ea typeface="Calibri" panose="020F0502020204030204" pitchFamily="34" charset="0"/>
              <a:cs typeface="Calibri" panose="020F0502020204030204" pitchFamily="34" charset="0"/>
            </a:rPr>
            <a:t>O_Inputs_Growth</a:t>
          </a:r>
          <a:r>
            <a:rPr lang="en-GB" sz="1000" baseline="0">
              <a:solidFill>
                <a:schemeClr val="tx1"/>
              </a:solidFill>
              <a:latin typeface="Calibri" panose="020F0502020204030204" pitchFamily="34" charset="0"/>
              <a:ea typeface="Calibri" panose="020F0502020204030204" pitchFamily="34" charset="0"/>
              <a:cs typeface="Calibri" panose="020F0502020204030204" pitchFamily="34" charset="0"/>
            </a:rPr>
            <a:t> STWs</a:t>
          </a:r>
        </a:p>
      </xdr:txBody>
    </xdr:sp>
    <xdr:clientData/>
  </xdr:twoCellAnchor>
  <xdr:twoCellAnchor>
    <xdr:from>
      <xdr:col>8</xdr:col>
      <xdr:colOff>209511</xdr:colOff>
      <xdr:row>2</xdr:row>
      <xdr:rowOff>228597</xdr:rowOff>
    </xdr:from>
    <xdr:to>
      <xdr:col>9</xdr:col>
      <xdr:colOff>465242</xdr:colOff>
      <xdr:row>6</xdr:row>
      <xdr:rowOff>119640</xdr:rowOff>
    </xdr:to>
    <xdr:sp macro="" textlink="">
      <xdr:nvSpPr>
        <xdr:cNvPr id="3" name="Rectangle 4">
          <a:hlinkClick xmlns:r="http://schemas.openxmlformats.org/officeDocument/2006/relationships" r:id="rId3"/>
          <a:extLst>
            <a:ext uri="{FF2B5EF4-FFF2-40B4-BE49-F238E27FC236}">
              <a16:creationId xmlns:a16="http://schemas.microsoft.com/office/drawing/2014/main" id="{BC339BBA-1709-451A-B66B-157DF18300B0}"/>
            </a:ext>
          </a:extLst>
        </xdr:cNvPr>
        <xdr:cNvSpPr/>
      </xdr:nvSpPr>
      <xdr:spPr>
        <a:xfrm>
          <a:off x="12413417" y="788191"/>
          <a:ext cx="1339200" cy="688762"/>
        </a:xfrm>
        <a:prstGeom prst="rect">
          <a:avLst/>
        </a:prstGeom>
        <a:solidFill>
          <a:srgbClr val="FFDB8E"/>
        </a:solidFill>
        <a:ln w="19050">
          <a:solidFill>
            <a:srgbClr val="172C51"/>
          </a:solidFill>
        </a:ln>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marL="0" indent="0" algn="ctr"/>
          <a:r>
            <a:rPr lang="en-GB" sz="1000">
              <a:solidFill>
                <a:schemeClr val="tx1"/>
              </a:solidFill>
              <a:latin typeface="Calibri" panose="020F0502020204030204" pitchFamily="34" charset="0"/>
              <a:ea typeface="Calibri" panose="020F0502020204030204" pitchFamily="34" charset="0"/>
              <a:cs typeface="Calibri" panose="020F0502020204030204" pitchFamily="34" charset="0"/>
            </a:rPr>
            <a:t>PR24 econometric model inputs</a:t>
          </a:r>
          <a:endParaRPr lang="en-GB" sz="1000" baseline="0">
            <a:solidFill>
              <a:schemeClr val="tx1"/>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1</xdr:col>
      <xdr:colOff>954525</xdr:colOff>
      <xdr:row>10</xdr:row>
      <xdr:rowOff>147635</xdr:rowOff>
    </xdr:from>
    <xdr:to>
      <xdr:col>1</xdr:col>
      <xdr:colOff>2293725</xdr:colOff>
      <xdr:row>14</xdr:row>
      <xdr:rowOff>164885</xdr:rowOff>
    </xdr:to>
    <xdr:sp macro="" textlink="">
      <xdr:nvSpPr>
        <xdr:cNvPr id="4" name="Rectangle 4">
          <a:hlinkClick xmlns:r="http://schemas.openxmlformats.org/officeDocument/2006/relationships" r:id="rId4"/>
          <a:extLst>
            <a:ext uri="{FF2B5EF4-FFF2-40B4-BE49-F238E27FC236}">
              <a16:creationId xmlns:a16="http://schemas.microsoft.com/office/drawing/2014/main" id="{EA8386B1-65E8-4A00-8B9E-9FDCB58588AF}"/>
            </a:ext>
          </a:extLst>
        </xdr:cNvPr>
        <xdr:cNvSpPr/>
      </xdr:nvSpPr>
      <xdr:spPr>
        <a:xfrm>
          <a:off x="1252181" y="2171698"/>
          <a:ext cx="1339200" cy="684000"/>
        </a:xfrm>
        <a:prstGeom prst="rect">
          <a:avLst/>
        </a:prstGeom>
        <a:solidFill>
          <a:srgbClr val="FFDB8E"/>
        </a:solidFill>
        <a:ln w="19050">
          <a:solidFill>
            <a:srgbClr val="172C51"/>
          </a:solidFill>
        </a:ln>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marL="0" indent="0" algn="ctr"/>
          <a:r>
            <a:rPr lang="en-GB" sz="1000">
              <a:solidFill>
                <a:schemeClr val="tx1"/>
              </a:solidFill>
              <a:latin typeface="Calibri" panose="020F0502020204030204" pitchFamily="34" charset="0"/>
              <a:ea typeface="Calibri" panose="020F0502020204030204" pitchFamily="34" charset="0"/>
              <a:cs typeface="Calibri" panose="020F0502020204030204" pitchFamily="34" charset="0"/>
            </a:rPr>
            <a:t>O_Inputs_Growth</a:t>
          </a:r>
          <a:r>
            <a:rPr lang="en-GB" sz="1000" baseline="0">
              <a:solidFill>
                <a:schemeClr val="tx1"/>
              </a:solidFill>
              <a:latin typeface="Calibri" panose="020F0502020204030204" pitchFamily="34" charset="0"/>
              <a:ea typeface="Calibri" panose="020F0502020204030204" pitchFamily="34" charset="0"/>
              <a:cs typeface="Calibri" panose="020F0502020204030204" pitchFamily="34" charset="0"/>
            </a:rPr>
            <a:t> STWs Final</a:t>
          </a:r>
        </a:p>
      </xdr:txBody>
    </xdr:sp>
    <xdr:clientData/>
  </xdr:twoCellAnchor>
  <xdr:twoCellAnchor>
    <xdr:from>
      <xdr:col>7</xdr:col>
      <xdr:colOff>466724</xdr:colOff>
      <xdr:row>10</xdr:row>
      <xdr:rowOff>152397</xdr:rowOff>
    </xdr:from>
    <xdr:to>
      <xdr:col>8</xdr:col>
      <xdr:colOff>722456</xdr:colOff>
      <xdr:row>15</xdr:row>
      <xdr:rowOff>7722</xdr:rowOff>
    </xdr:to>
    <xdr:sp macro="" textlink="">
      <xdr:nvSpPr>
        <xdr:cNvPr id="5" name="Rectangle 4">
          <a:hlinkClick xmlns:r="http://schemas.openxmlformats.org/officeDocument/2006/relationships" r:id="rId5"/>
          <a:extLst>
            <a:ext uri="{FF2B5EF4-FFF2-40B4-BE49-F238E27FC236}">
              <a16:creationId xmlns:a16="http://schemas.microsoft.com/office/drawing/2014/main" id="{C8C3AEB9-5775-4E46-9964-61EEB26FE86D}"/>
            </a:ext>
          </a:extLst>
        </xdr:cNvPr>
        <xdr:cNvSpPr/>
      </xdr:nvSpPr>
      <xdr:spPr>
        <a:xfrm>
          <a:off x="11587162" y="2176460"/>
          <a:ext cx="1339200" cy="688762"/>
        </a:xfrm>
        <a:prstGeom prst="rect">
          <a:avLst/>
        </a:prstGeom>
        <a:solidFill>
          <a:srgbClr val="FFDB8E"/>
        </a:solidFill>
        <a:ln w="19050">
          <a:solidFill>
            <a:srgbClr val="172C51"/>
          </a:solidFill>
        </a:ln>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marL="0" indent="0" algn="ctr"/>
          <a:r>
            <a:rPr lang="en-GB" sz="1000">
              <a:solidFill>
                <a:schemeClr val="tx1"/>
              </a:solidFill>
              <a:latin typeface="Calibri" panose="020F0502020204030204" pitchFamily="34" charset="0"/>
              <a:ea typeface="Calibri" panose="020F0502020204030204" pitchFamily="34" charset="0"/>
              <a:cs typeface="Calibri" panose="020F0502020204030204" pitchFamily="34" charset="0"/>
            </a:rPr>
            <a:t>InpS</a:t>
          </a:r>
          <a:endParaRPr lang="en-GB" sz="1000" baseline="0">
            <a:solidFill>
              <a:schemeClr val="tx1"/>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1</xdr:col>
      <xdr:colOff>901533</xdr:colOff>
      <xdr:row>6</xdr:row>
      <xdr:rowOff>122021</xdr:rowOff>
    </xdr:from>
    <xdr:to>
      <xdr:col>1</xdr:col>
      <xdr:colOff>1624125</xdr:colOff>
      <xdr:row>10</xdr:row>
      <xdr:rowOff>152397</xdr:rowOff>
    </xdr:to>
    <xdr:cxnSp macro="">
      <xdr:nvCxnSpPr>
        <xdr:cNvPr id="6" name="Connector: Elbow 5">
          <a:extLst>
            <a:ext uri="{FF2B5EF4-FFF2-40B4-BE49-F238E27FC236}">
              <a16:creationId xmlns:a16="http://schemas.microsoft.com/office/drawing/2014/main" id="{6E840BC7-8AC2-455F-B5CB-8326AA4BB20B}"/>
            </a:ext>
          </a:extLst>
        </xdr:cNvPr>
        <xdr:cNvCxnSpPr>
          <a:stCxn id="2" idx="2"/>
          <a:endCxn id="4" idx="0"/>
        </xdr:cNvCxnSpPr>
      </xdr:nvCxnSpPr>
      <xdr:spPr>
        <a:xfrm rot="16200000" flipH="1">
          <a:off x="1211922" y="1466601"/>
          <a:ext cx="697126" cy="722592"/>
        </a:xfrm>
        <a:prstGeom prst="bentConnector3">
          <a:avLst>
            <a:gd name="adj1" fmla="val 5000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1075512</xdr:colOff>
      <xdr:row>12</xdr:row>
      <xdr:rowOff>161022</xdr:rowOff>
    </xdr:from>
    <xdr:to>
      <xdr:col>7</xdr:col>
      <xdr:colOff>466724</xdr:colOff>
      <xdr:row>12</xdr:row>
      <xdr:rowOff>163403</xdr:rowOff>
    </xdr:to>
    <xdr:cxnSp macro="">
      <xdr:nvCxnSpPr>
        <xdr:cNvPr id="7" name="Connector: Elbow 6">
          <a:extLst>
            <a:ext uri="{FF2B5EF4-FFF2-40B4-BE49-F238E27FC236}">
              <a16:creationId xmlns:a16="http://schemas.microsoft.com/office/drawing/2014/main" id="{924BC84F-BA99-4A53-BAB0-7C08231EDA94}"/>
            </a:ext>
          </a:extLst>
        </xdr:cNvPr>
        <xdr:cNvCxnSpPr>
          <a:stCxn id="14" idx="3"/>
          <a:endCxn id="5" idx="1"/>
        </xdr:cNvCxnSpPr>
      </xdr:nvCxnSpPr>
      <xdr:spPr>
        <a:xfrm>
          <a:off x="11112481" y="2518460"/>
          <a:ext cx="474681" cy="2381"/>
        </a:xfrm>
        <a:prstGeom prst="bentConnector3">
          <a:avLst>
            <a:gd name="adj1" fmla="val 5000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7146</xdr:colOff>
      <xdr:row>21</xdr:row>
      <xdr:rowOff>152395</xdr:rowOff>
    </xdr:from>
    <xdr:to>
      <xdr:col>2</xdr:col>
      <xdr:colOff>1351108</xdr:colOff>
      <xdr:row>26</xdr:row>
      <xdr:rowOff>2957</xdr:rowOff>
    </xdr:to>
    <xdr:sp macro="" textlink="">
      <xdr:nvSpPr>
        <xdr:cNvPr id="9" name="Rectangle 4">
          <a:hlinkClick xmlns:r="http://schemas.openxmlformats.org/officeDocument/2006/relationships" r:id="rId6"/>
          <a:extLst>
            <a:ext uri="{FF2B5EF4-FFF2-40B4-BE49-F238E27FC236}">
              <a16:creationId xmlns:a16="http://schemas.microsoft.com/office/drawing/2014/main" id="{E6E0B48B-070D-4774-9A66-E0E71BFE7AD1}"/>
            </a:ext>
          </a:extLst>
        </xdr:cNvPr>
        <xdr:cNvSpPr/>
      </xdr:nvSpPr>
      <xdr:spPr>
        <a:xfrm>
          <a:off x="2697959" y="4010020"/>
          <a:ext cx="1343962" cy="684000"/>
        </a:xfrm>
        <a:prstGeom prst="rect">
          <a:avLst/>
        </a:prstGeom>
        <a:solidFill>
          <a:srgbClr val="CCCCCE"/>
        </a:solidFill>
        <a:ln w="19050">
          <a:solidFill>
            <a:srgbClr val="172C51"/>
          </a:solidFill>
        </a:ln>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marL="0" indent="0" algn="ctr"/>
          <a:r>
            <a:rPr lang="en-GB" sz="1000">
              <a:solidFill>
                <a:schemeClr val="tx1"/>
              </a:solidFill>
              <a:latin typeface="Calibri" panose="020F0502020204030204" pitchFamily="34" charset="0"/>
              <a:ea typeface="Calibri" panose="020F0502020204030204" pitchFamily="34" charset="0"/>
              <a:cs typeface="Calibri" panose="020F0502020204030204" pitchFamily="34" charset="0"/>
            </a:rPr>
            <a:t>Total scheme costs</a:t>
          </a:r>
          <a:endParaRPr lang="en-GB" sz="1000" baseline="0">
            <a:solidFill>
              <a:schemeClr val="tx1"/>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9</xdr:col>
      <xdr:colOff>828955</xdr:colOff>
      <xdr:row>2</xdr:row>
      <xdr:rowOff>228597</xdr:rowOff>
    </xdr:from>
    <xdr:to>
      <xdr:col>11</xdr:col>
      <xdr:colOff>477467</xdr:colOff>
      <xdr:row>6</xdr:row>
      <xdr:rowOff>119640</xdr:rowOff>
    </xdr:to>
    <xdr:sp macro="" textlink="">
      <xdr:nvSpPr>
        <xdr:cNvPr id="10" name="Rectangle 4">
          <a:hlinkClick xmlns:r="http://schemas.openxmlformats.org/officeDocument/2006/relationships" r:id="rId7"/>
          <a:extLst>
            <a:ext uri="{FF2B5EF4-FFF2-40B4-BE49-F238E27FC236}">
              <a16:creationId xmlns:a16="http://schemas.microsoft.com/office/drawing/2014/main" id="{BAD53963-5C47-4E9D-A30B-D145880A5934}"/>
            </a:ext>
          </a:extLst>
        </xdr:cNvPr>
        <xdr:cNvSpPr/>
      </xdr:nvSpPr>
      <xdr:spPr>
        <a:xfrm>
          <a:off x="14116330" y="788191"/>
          <a:ext cx="1339200" cy="688762"/>
        </a:xfrm>
        <a:prstGeom prst="rect">
          <a:avLst/>
        </a:prstGeom>
        <a:solidFill>
          <a:srgbClr val="FFDB8E"/>
        </a:solidFill>
        <a:ln w="19050">
          <a:solidFill>
            <a:srgbClr val="172C51"/>
          </a:solidFill>
        </a:ln>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marL="0" indent="0" algn="ctr"/>
          <a:r>
            <a:rPr lang="en-GB" sz="1000">
              <a:solidFill>
                <a:schemeClr val="tx1"/>
              </a:solidFill>
              <a:latin typeface="Calibri" panose="020F0502020204030204" pitchFamily="34" charset="0"/>
              <a:ea typeface="Calibri" panose="020F0502020204030204" pitchFamily="34" charset="0"/>
              <a:cs typeface="Calibri" panose="020F0502020204030204" pitchFamily="34" charset="0"/>
            </a:rPr>
            <a:t>Time</a:t>
          </a:r>
          <a:endParaRPr lang="en-GB" sz="1000" baseline="0">
            <a:solidFill>
              <a:schemeClr val="tx1"/>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1</xdr:col>
      <xdr:colOff>264319</xdr:colOff>
      <xdr:row>21</xdr:row>
      <xdr:rowOff>152395</xdr:rowOff>
    </xdr:from>
    <xdr:to>
      <xdr:col>1</xdr:col>
      <xdr:colOff>1608281</xdr:colOff>
      <xdr:row>26</xdr:row>
      <xdr:rowOff>2957</xdr:rowOff>
    </xdr:to>
    <xdr:sp macro="" textlink="">
      <xdr:nvSpPr>
        <xdr:cNvPr id="13" name="Rectangle 4">
          <a:hlinkClick xmlns:r="http://schemas.openxmlformats.org/officeDocument/2006/relationships" r:id="rId8"/>
          <a:extLst>
            <a:ext uri="{FF2B5EF4-FFF2-40B4-BE49-F238E27FC236}">
              <a16:creationId xmlns:a16="http://schemas.microsoft.com/office/drawing/2014/main" id="{326F9FA9-81D3-4E02-810C-8E4A6E65C560}"/>
            </a:ext>
          </a:extLst>
        </xdr:cNvPr>
        <xdr:cNvSpPr/>
      </xdr:nvSpPr>
      <xdr:spPr>
        <a:xfrm>
          <a:off x="561975" y="4010020"/>
          <a:ext cx="1343962" cy="684000"/>
        </a:xfrm>
        <a:prstGeom prst="rect">
          <a:avLst/>
        </a:prstGeom>
        <a:solidFill>
          <a:srgbClr val="CCCCCE"/>
        </a:solidFill>
        <a:ln w="19050">
          <a:solidFill>
            <a:srgbClr val="172C51"/>
          </a:solidFill>
        </a:ln>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marL="0" indent="0" algn="ctr"/>
          <a:r>
            <a:rPr lang="en-GB" sz="1000" baseline="0">
              <a:solidFill>
                <a:schemeClr val="tx1"/>
              </a:solidFill>
              <a:latin typeface="Calibri" panose="020F0502020204030204" pitchFamily="34" charset="0"/>
              <a:ea typeface="Calibri" panose="020F0502020204030204" pitchFamily="34" charset="0"/>
              <a:cs typeface="Calibri" panose="020F0502020204030204" pitchFamily="34" charset="0"/>
            </a:rPr>
            <a:t>Requested costs</a:t>
          </a:r>
        </a:p>
      </xdr:txBody>
    </xdr:sp>
    <xdr:clientData/>
  </xdr:twoCellAnchor>
  <xdr:twoCellAnchor>
    <xdr:from>
      <xdr:col>5</xdr:col>
      <xdr:colOff>819781</xdr:colOff>
      <xdr:row>10</xdr:row>
      <xdr:rowOff>140492</xdr:rowOff>
    </xdr:from>
    <xdr:to>
      <xdr:col>6</xdr:col>
      <xdr:colOff>1075512</xdr:colOff>
      <xdr:row>15</xdr:row>
      <xdr:rowOff>5341</xdr:rowOff>
    </xdr:to>
    <xdr:sp macro="" textlink="">
      <xdr:nvSpPr>
        <xdr:cNvPr id="14" name="Rectangle 4">
          <a:hlinkClick xmlns:r="http://schemas.openxmlformats.org/officeDocument/2006/relationships" r:id="rId9"/>
          <a:extLst>
            <a:ext uri="{FF2B5EF4-FFF2-40B4-BE49-F238E27FC236}">
              <a16:creationId xmlns:a16="http://schemas.microsoft.com/office/drawing/2014/main" id="{6CAEEDDB-C391-4C1B-94BF-B0D8EECDC2F9}"/>
            </a:ext>
          </a:extLst>
        </xdr:cNvPr>
        <xdr:cNvSpPr/>
      </xdr:nvSpPr>
      <xdr:spPr>
        <a:xfrm>
          <a:off x="9773281" y="2164555"/>
          <a:ext cx="1339200" cy="698286"/>
        </a:xfrm>
        <a:prstGeom prst="rect">
          <a:avLst/>
        </a:prstGeom>
        <a:solidFill>
          <a:srgbClr val="FFDB8E"/>
        </a:solidFill>
        <a:ln w="19050">
          <a:solidFill>
            <a:srgbClr val="172C51"/>
          </a:solidFill>
        </a:ln>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marL="0" indent="0" algn="ctr"/>
          <a:r>
            <a:rPr lang="en-GB" sz="1000">
              <a:solidFill>
                <a:schemeClr val="tx1"/>
              </a:solidFill>
              <a:latin typeface="Calibri" panose="020F0502020204030204" pitchFamily="34" charset="0"/>
              <a:ea typeface="Calibri" panose="020F0502020204030204" pitchFamily="34" charset="0"/>
              <a:cs typeface="Calibri" panose="020F0502020204030204" pitchFamily="34" charset="0"/>
            </a:rPr>
            <a:t>O_Inputs_Final_</a:t>
          </a:r>
        </a:p>
        <a:p>
          <a:pPr marL="0" indent="0" algn="ctr"/>
          <a:r>
            <a:rPr lang="en-GB" sz="1000">
              <a:solidFill>
                <a:schemeClr val="tx1"/>
              </a:solidFill>
              <a:latin typeface="Calibri" panose="020F0502020204030204" pitchFamily="34" charset="0"/>
              <a:ea typeface="Calibri" panose="020F0502020204030204" pitchFamily="34" charset="0"/>
              <a:cs typeface="Calibri" panose="020F0502020204030204" pitchFamily="34" charset="0"/>
            </a:rPr>
            <a:t>Growth</a:t>
          </a:r>
          <a:r>
            <a:rPr lang="en-GB" sz="1000" baseline="0">
              <a:solidFill>
                <a:schemeClr val="tx1"/>
              </a:solidFill>
              <a:latin typeface="Calibri" panose="020F0502020204030204" pitchFamily="34" charset="0"/>
              <a:ea typeface="Calibri" panose="020F0502020204030204" pitchFamily="34" charset="0"/>
              <a:cs typeface="Calibri" panose="020F0502020204030204" pitchFamily="34" charset="0"/>
            </a:rPr>
            <a:t> costs</a:t>
          </a:r>
        </a:p>
      </xdr:txBody>
    </xdr:sp>
    <xdr:clientData/>
  </xdr:twoCellAnchor>
  <xdr:twoCellAnchor>
    <xdr:from>
      <xdr:col>1</xdr:col>
      <xdr:colOff>936300</xdr:colOff>
      <xdr:row>15</xdr:row>
      <xdr:rowOff>2961</xdr:rowOff>
    </xdr:from>
    <xdr:to>
      <xdr:col>1</xdr:col>
      <xdr:colOff>1624125</xdr:colOff>
      <xdr:row>21</xdr:row>
      <xdr:rowOff>152396</xdr:rowOff>
    </xdr:to>
    <xdr:cxnSp macro="">
      <xdr:nvCxnSpPr>
        <xdr:cNvPr id="15" name="Connector: Elbow 14">
          <a:extLst>
            <a:ext uri="{FF2B5EF4-FFF2-40B4-BE49-F238E27FC236}">
              <a16:creationId xmlns:a16="http://schemas.microsoft.com/office/drawing/2014/main" id="{D1D41C9C-4948-4963-9AA6-38F9309BE372}"/>
            </a:ext>
          </a:extLst>
        </xdr:cNvPr>
        <xdr:cNvCxnSpPr>
          <a:stCxn id="4" idx="2"/>
          <a:endCxn id="13" idx="0"/>
        </xdr:cNvCxnSpPr>
      </xdr:nvCxnSpPr>
      <xdr:spPr>
        <a:xfrm rot="5400000">
          <a:off x="1003089" y="3091328"/>
          <a:ext cx="1149560" cy="687825"/>
        </a:xfrm>
        <a:prstGeom prst="bentConnector3">
          <a:avLst>
            <a:gd name="adj1" fmla="val 5000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1790028</xdr:colOff>
      <xdr:row>2</xdr:row>
      <xdr:rowOff>230978</xdr:rowOff>
    </xdr:from>
    <xdr:to>
      <xdr:col>2</xdr:col>
      <xdr:colOff>740833</xdr:colOff>
      <xdr:row>6</xdr:row>
      <xdr:rowOff>117259</xdr:rowOff>
    </xdr:to>
    <xdr:sp macro="" textlink="">
      <xdr:nvSpPr>
        <xdr:cNvPr id="16" name="Rectangle 4">
          <a:hlinkClick xmlns:r="http://schemas.openxmlformats.org/officeDocument/2006/relationships" r:id="rId10"/>
          <a:extLst>
            <a:ext uri="{FF2B5EF4-FFF2-40B4-BE49-F238E27FC236}">
              <a16:creationId xmlns:a16="http://schemas.microsoft.com/office/drawing/2014/main" id="{F732FEB8-D6F2-4C4E-998D-8C8D34C5D6E3}"/>
            </a:ext>
          </a:extLst>
        </xdr:cNvPr>
        <xdr:cNvSpPr/>
      </xdr:nvSpPr>
      <xdr:spPr>
        <a:xfrm>
          <a:off x="2087684" y="790572"/>
          <a:ext cx="1343962" cy="684000"/>
        </a:xfrm>
        <a:prstGeom prst="rect">
          <a:avLst/>
        </a:prstGeom>
        <a:solidFill>
          <a:srgbClr val="FFDB8E"/>
        </a:solidFill>
        <a:ln w="19050">
          <a:solidFill>
            <a:srgbClr val="172C51"/>
          </a:solidFill>
        </a:ln>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marL="0" indent="0" algn="ctr"/>
          <a:r>
            <a:rPr lang="en-GB" sz="1000">
              <a:solidFill>
                <a:schemeClr val="tx1"/>
              </a:solidFill>
              <a:latin typeface="Calibri" panose="020F0502020204030204" pitchFamily="34" charset="0"/>
              <a:ea typeface="Calibri" panose="020F0502020204030204" pitchFamily="34" charset="0"/>
              <a:cs typeface="Calibri" panose="020F0502020204030204" pitchFamily="34" charset="0"/>
            </a:rPr>
            <a:t>O_Inputs_Growth STWs Override</a:t>
          </a:r>
          <a:endParaRPr lang="en-GB" sz="1000" baseline="0">
            <a:solidFill>
              <a:schemeClr val="tx1"/>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1</xdr:col>
      <xdr:colOff>1624125</xdr:colOff>
      <xdr:row>6</xdr:row>
      <xdr:rowOff>122021</xdr:rowOff>
    </xdr:from>
    <xdr:to>
      <xdr:col>2</xdr:col>
      <xdr:colOff>68852</xdr:colOff>
      <xdr:row>10</xdr:row>
      <xdr:rowOff>152397</xdr:rowOff>
    </xdr:to>
    <xdr:cxnSp macro="">
      <xdr:nvCxnSpPr>
        <xdr:cNvPr id="17" name="Connector: Elbow 16">
          <a:extLst>
            <a:ext uri="{FF2B5EF4-FFF2-40B4-BE49-F238E27FC236}">
              <a16:creationId xmlns:a16="http://schemas.microsoft.com/office/drawing/2014/main" id="{B35E028F-C1BB-4496-B543-A267F04412E7}"/>
            </a:ext>
          </a:extLst>
        </xdr:cNvPr>
        <xdr:cNvCxnSpPr>
          <a:stCxn id="16" idx="2"/>
          <a:endCxn id="4" idx="0"/>
        </xdr:cNvCxnSpPr>
      </xdr:nvCxnSpPr>
      <xdr:spPr>
        <a:xfrm rot="5400000">
          <a:off x="1992160" y="1408955"/>
          <a:ext cx="697126" cy="837884"/>
        </a:xfrm>
        <a:prstGeom prst="bentConnector3">
          <a:avLst>
            <a:gd name="adj1" fmla="val 5000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2105025</xdr:colOff>
      <xdr:row>21</xdr:row>
      <xdr:rowOff>152395</xdr:rowOff>
    </xdr:from>
    <xdr:to>
      <xdr:col>2</xdr:col>
      <xdr:colOff>3448987</xdr:colOff>
      <xdr:row>26</xdr:row>
      <xdr:rowOff>12481</xdr:rowOff>
    </xdr:to>
    <xdr:sp macro="" textlink="">
      <xdr:nvSpPr>
        <xdr:cNvPr id="18" name="Rectangle 4">
          <a:hlinkClick xmlns:r="http://schemas.openxmlformats.org/officeDocument/2006/relationships" r:id="rId11"/>
          <a:extLst>
            <a:ext uri="{FF2B5EF4-FFF2-40B4-BE49-F238E27FC236}">
              <a16:creationId xmlns:a16="http://schemas.microsoft.com/office/drawing/2014/main" id="{40610ADC-9E23-4D48-BDF1-C27C2E2B25EC}"/>
            </a:ext>
          </a:extLst>
        </xdr:cNvPr>
        <xdr:cNvSpPr/>
      </xdr:nvSpPr>
      <xdr:spPr>
        <a:xfrm>
          <a:off x="4795838" y="4010020"/>
          <a:ext cx="1343962" cy="693524"/>
        </a:xfrm>
        <a:prstGeom prst="rect">
          <a:avLst/>
        </a:prstGeom>
        <a:solidFill>
          <a:srgbClr val="CCCCCE"/>
        </a:solidFill>
        <a:ln w="19050">
          <a:solidFill>
            <a:srgbClr val="172C51"/>
          </a:solidFill>
        </a:ln>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marL="0" indent="0" algn="ctr"/>
          <a:r>
            <a:rPr lang="en-GB" sz="1000" baseline="0">
              <a:solidFill>
                <a:schemeClr val="tx1"/>
              </a:solidFill>
              <a:latin typeface="Calibri" panose="020F0502020204030204" pitchFamily="34" charset="0"/>
              <a:ea typeface="Calibri" panose="020F0502020204030204" pitchFamily="34" charset="0"/>
              <a:cs typeface="Calibri" panose="020F0502020204030204" pitchFamily="34" charset="0"/>
            </a:rPr>
            <a:t>PE</a:t>
          </a:r>
        </a:p>
      </xdr:txBody>
    </xdr:sp>
    <xdr:clientData/>
  </xdr:twoCellAnchor>
  <xdr:twoCellAnchor>
    <xdr:from>
      <xdr:col>5</xdr:col>
      <xdr:colOff>95246</xdr:colOff>
      <xdr:row>2</xdr:row>
      <xdr:rowOff>226216</xdr:rowOff>
    </xdr:from>
    <xdr:to>
      <xdr:col>6</xdr:col>
      <xdr:colOff>350977</xdr:colOff>
      <xdr:row>6</xdr:row>
      <xdr:rowOff>122021</xdr:rowOff>
    </xdr:to>
    <xdr:sp macro="" textlink="">
      <xdr:nvSpPr>
        <xdr:cNvPr id="21" name="Rectangle 4">
          <a:hlinkClick xmlns:r="http://schemas.openxmlformats.org/officeDocument/2006/relationships" r:id="rId12"/>
          <a:extLst>
            <a:ext uri="{FF2B5EF4-FFF2-40B4-BE49-F238E27FC236}">
              <a16:creationId xmlns:a16="http://schemas.microsoft.com/office/drawing/2014/main" id="{0399E7AA-939F-4B1E-87F0-2A6DE72744C6}"/>
            </a:ext>
          </a:extLst>
        </xdr:cNvPr>
        <xdr:cNvSpPr/>
      </xdr:nvSpPr>
      <xdr:spPr>
        <a:xfrm>
          <a:off x="9048746" y="785810"/>
          <a:ext cx="1339200" cy="693524"/>
        </a:xfrm>
        <a:prstGeom prst="rect">
          <a:avLst/>
        </a:prstGeom>
        <a:solidFill>
          <a:srgbClr val="FFDB8E"/>
        </a:solidFill>
        <a:ln w="19050">
          <a:solidFill>
            <a:srgbClr val="172C51"/>
          </a:solidFill>
        </a:ln>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marL="0" indent="0" algn="ctr"/>
          <a:r>
            <a:rPr lang="en-GB" sz="1000">
              <a:solidFill>
                <a:schemeClr val="tx1"/>
              </a:solidFill>
              <a:latin typeface="Calibri" panose="020F0502020204030204" pitchFamily="34" charset="0"/>
              <a:ea typeface="Calibri" panose="020F0502020204030204" pitchFamily="34" charset="0"/>
              <a:cs typeface="Calibri" panose="020F0502020204030204" pitchFamily="34" charset="0"/>
            </a:rPr>
            <a:t>O_Inputs_Growth</a:t>
          </a:r>
          <a:r>
            <a:rPr lang="en-GB" sz="1000" baseline="0">
              <a:solidFill>
                <a:schemeClr val="tx1"/>
              </a:solidFill>
              <a:latin typeface="Calibri" panose="020F0502020204030204" pitchFamily="34" charset="0"/>
              <a:ea typeface="Calibri" panose="020F0502020204030204" pitchFamily="34" charset="0"/>
              <a:cs typeface="Calibri" panose="020F0502020204030204" pitchFamily="34" charset="0"/>
            </a:rPr>
            <a:t> costs</a:t>
          </a:r>
        </a:p>
      </xdr:txBody>
    </xdr:sp>
    <xdr:clientData/>
  </xdr:twoCellAnchor>
  <xdr:twoCellAnchor>
    <xdr:from>
      <xdr:col>5</xdr:col>
      <xdr:colOff>764846</xdr:colOff>
      <xdr:row>6</xdr:row>
      <xdr:rowOff>122020</xdr:rowOff>
    </xdr:from>
    <xdr:to>
      <xdr:col>6</xdr:col>
      <xdr:colOff>405912</xdr:colOff>
      <xdr:row>10</xdr:row>
      <xdr:rowOff>145253</xdr:rowOff>
    </xdr:to>
    <xdr:cxnSp macro="">
      <xdr:nvCxnSpPr>
        <xdr:cNvPr id="22" name="Connector: Elbow 21">
          <a:extLst>
            <a:ext uri="{FF2B5EF4-FFF2-40B4-BE49-F238E27FC236}">
              <a16:creationId xmlns:a16="http://schemas.microsoft.com/office/drawing/2014/main" id="{803B16F6-984A-4B03-923A-315F7E0EBB2F}"/>
            </a:ext>
          </a:extLst>
        </xdr:cNvPr>
        <xdr:cNvCxnSpPr>
          <a:cxnSpLocks/>
          <a:stCxn id="21" idx="2"/>
          <a:endCxn id="14" idx="0"/>
        </xdr:cNvCxnSpPr>
      </xdr:nvCxnSpPr>
      <xdr:spPr>
        <a:xfrm rot="16200000" flipH="1">
          <a:off x="9735622" y="1462057"/>
          <a:ext cx="689983" cy="724535"/>
        </a:xfrm>
        <a:prstGeom prst="bentConnector3">
          <a:avLst>
            <a:gd name="adj1" fmla="val 5000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405913</xdr:colOff>
      <xdr:row>6</xdr:row>
      <xdr:rowOff>122021</xdr:rowOff>
    </xdr:from>
    <xdr:to>
      <xdr:col>7</xdr:col>
      <xdr:colOff>157945</xdr:colOff>
      <xdr:row>10</xdr:row>
      <xdr:rowOff>145254</xdr:rowOff>
    </xdr:to>
    <xdr:cxnSp macro="">
      <xdr:nvCxnSpPr>
        <xdr:cNvPr id="23" name="Connector: Elbow 22">
          <a:extLst>
            <a:ext uri="{FF2B5EF4-FFF2-40B4-BE49-F238E27FC236}">
              <a16:creationId xmlns:a16="http://schemas.microsoft.com/office/drawing/2014/main" id="{032C9154-D3AB-41BB-93A4-A829B36A3054}"/>
            </a:ext>
          </a:extLst>
        </xdr:cNvPr>
        <xdr:cNvCxnSpPr>
          <a:cxnSpLocks/>
          <a:stCxn id="28" idx="2"/>
          <a:endCxn id="14" idx="0"/>
        </xdr:cNvCxnSpPr>
      </xdr:nvCxnSpPr>
      <xdr:spPr>
        <a:xfrm rot="5400000">
          <a:off x="10515641" y="1406575"/>
          <a:ext cx="689983" cy="835501"/>
        </a:xfrm>
        <a:prstGeom prst="bentConnector3">
          <a:avLst>
            <a:gd name="adj1" fmla="val 5000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314325</xdr:colOff>
      <xdr:row>30</xdr:row>
      <xdr:rowOff>144057</xdr:rowOff>
    </xdr:from>
    <xdr:to>
      <xdr:col>10</xdr:col>
      <xdr:colOff>570056</xdr:colOff>
      <xdr:row>34</xdr:row>
      <xdr:rowOff>156545</xdr:rowOff>
    </xdr:to>
    <xdr:sp macro="" textlink="">
      <xdr:nvSpPr>
        <xdr:cNvPr id="24" name="Rectangle 4">
          <a:hlinkClick xmlns:r="http://schemas.openxmlformats.org/officeDocument/2006/relationships" r:id="rId13"/>
          <a:extLst>
            <a:ext uri="{FF2B5EF4-FFF2-40B4-BE49-F238E27FC236}">
              <a16:creationId xmlns:a16="http://schemas.microsoft.com/office/drawing/2014/main" id="{5E37A20D-D4A7-4CC2-BDEA-E16322D5E0ED}"/>
            </a:ext>
          </a:extLst>
        </xdr:cNvPr>
        <xdr:cNvSpPr/>
      </xdr:nvSpPr>
      <xdr:spPr>
        <a:xfrm>
          <a:off x="13601700" y="5501870"/>
          <a:ext cx="1339200" cy="679238"/>
        </a:xfrm>
        <a:prstGeom prst="rect">
          <a:avLst/>
        </a:prstGeom>
        <a:solidFill>
          <a:srgbClr val="CCCCCE"/>
        </a:solidFill>
        <a:ln w="19050">
          <a:solidFill>
            <a:srgbClr val="172C51"/>
          </a:solidFill>
        </a:ln>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marL="0" indent="0" algn="ctr"/>
          <a:r>
            <a:rPr lang="en-GB" sz="1000" baseline="0">
              <a:solidFill>
                <a:schemeClr val="tx1"/>
              </a:solidFill>
              <a:latin typeface="Calibri" panose="020F0502020204030204" pitchFamily="34" charset="0"/>
              <a:ea typeface="Calibri" panose="020F0502020204030204" pitchFamily="34" charset="0"/>
              <a:cs typeface="Calibri" panose="020F0502020204030204" pitchFamily="34" charset="0"/>
            </a:rPr>
            <a:t>Draft decisions costs</a:t>
          </a:r>
        </a:p>
      </xdr:txBody>
    </xdr:sp>
    <xdr:clientData/>
  </xdr:twoCellAnchor>
  <xdr:twoCellAnchor>
    <xdr:from>
      <xdr:col>11</xdr:col>
      <xdr:colOff>552448</xdr:colOff>
      <xdr:row>30</xdr:row>
      <xdr:rowOff>139295</xdr:rowOff>
    </xdr:from>
    <xdr:to>
      <xdr:col>14</xdr:col>
      <xdr:colOff>74754</xdr:colOff>
      <xdr:row>34</xdr:row>
      <xdr:rowOff>151783</xdr:rowOff>
    </xdr:to>
    <xdr:sp macro="" textlink="">
      <xdr:nvSpPr>
        <xdr:cNvPr id="26" name="Rectangle 4">
          <a:hlinkClick xmlns:r="http://schemas.openxmlformats.org/officeDocument/2006/relationships" r:id="rId14"/>
          <a:extLst>
            <a:ext uri="{FF2B5EF4-FFF2-40B4-BE49-F238E27FC236}">
              <a16:creationId xmlns:a16="http://schemas.microsoft.com/office/drawing/2014/main" id="{DCAAFC8D-3A1D-450A-8D97-4E7BDF3F6DED}"/>
            </a:ext>
          </a:extLst>
        </xdr:cNvPr>
        <xdr:cNvSpPr/>
      </xdr:nvSpPr>
      <xdr:spPr>
        <a:xfrm>
          <a:off x="15530511" y="5497108"/>
          <a:ext cx="1343962" cy="679238"/>
        </a:xfrm>
        <a:prstGeom prst="rect">
          <a:avLst/>
        </a:prstGeom>
        <a:solidFill>
          <a:srgbClr val="CCCCCE"/>
        </a:solidFill>
        <a:ln w="19050">
          <a:solidFill>
            <a:srgbClr val="172C51"/>
          </a:solidFill>
        </a:ln>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marL="0" indent="0" algn="ctr"/>
          <a:r>
            <a:rPr lang="en-GB" sz="1000" baseline="0">
              <a:solidFill>
                <a:schemeClr val="tx1"/>
              </a:solidFill>
              <a:latin typeface="Calibri" panose="020F0502020204030204" pitchFamily="34" charset="0"/>
              <a:ea typeface="Calibri" panose="020F0502020204030204" pitchFamily="34" charset="0"/>
              <a:cs typeface="Calibri" panose="020F0502020204030204" pitchFamily="34" charset="0"/>
            </a:rPr>
            <a:t>Profiling</a:t>
          </a:r>
        </a:p>
      </xdr:txBody>
    </xdr:sp>
    <xdr:clientData/>
  </xdr:twoCellAnchor>
  <xdr:twoCellAnchor>
    <xdr:from>
      <xdr:col>6</xdr:col>
      <xdr:colOff>581337</xdr:colOff>
      <xdr:row>2</xdr:row>
      <xdr:rowOff>226216</xdr:rowOff>
    </xdr:from>
    <xdr:to>
      <xdr:col>7</xdr:col>
      <xdr:colOff>818020</xdr:colOff>
      <xdr:row>6</xdr:row>
      <xdr:rowOff>122021</xdr:rowOff>
    </xdr:to>
    <xdr:sp macro="" textlink="">
      <xdr:nvSpPr>
        <xdr:cNvPr id="28" name="Rectangle 4">
          <a:hlinkClick xmlns:r="http://schemas.openxmlformats.org/officeDocument/2006/relationships" r:id="rId15"/>
          <a:extLst>
            <a:ext uri="{FF2B5EF4-FFF2-40B4-BE49-F238E27FC236}">
              <a16:creationId xmlns:a16="http://schemas.microsoft.com/office/drawing/2014/main" id="{2CA14110-7168-4902-9874-ACB3EFDF165B}"/>
            </a:ext>
          </a:extLst>
        </xdr:cNvPr>
        <xdr:cNvSpPr/>
      </xdr:nvSpPr>
      <xdr:spPr>
        <a:xfrm>
          <a:off x="10618306" y="785810"/>
          <a:ext cx="1320152" cy="693524"/>
        </a:xfrm>
        <a:prstGeom prst="rect">
          <a:avLst/>
        </a:prstGeom>
        <a:solidFill>
          <a:srgbClr val="FFDB8E"/>
        </a:solidFill>
        <a:ln w="19050">
          <a:solidFill>
            <a:srgbClr val="172C51"/>
          </a:solidFill>
        </a:ln>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marL="0" indent="0" algn="ctr"/>
          <a:r>
            <a:rPr lang="en-GB" sz="1000">
              <a:solidFill>
                <a:schemeClr val="tx1"/>
              </a:solidFill>
              <a:latin typeface="Calibri" panose="020F0502020204030204" pitchFamily="34" charset="0"/>
              <a:ea typeface="Calibri" panose="020F0502020204030204" pitchFamily="34" charset="0"/>
              <a:cs typeface="Calibri" panose="020F0502020204030204" pitchFamily="34" charset="0"/>
            </a:rPr>
            <a:t>O_Inputs_Growth costs override</a:t>
          </a:r>
          <a:endParaRPr lang="en-GB" sz="1000" baseline="0">
            <a:solidFill>
              <a:schemeClr val="tx1"/>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10</xdr:col>
      <xdr:colOff>570056</xdr:colOff>
      <xdr:row>32</xdr:row>
      <xdr:rowOff>147920</xdr:rowOff>
    </xdr:from>
    <xdr:to>
      <xdr:col>11</xdr:col>
      <xdr:colOff>552448</xdr:colOff>
      <xdr:row>32</xdr:row>
      <xdr:rowOff>152682</xdr:rowOff>
    </xdr:to>
    <xdr:cxnSp macro="">
      <xdr:nvCxnSpPr>
        <xdr:cNvPr id="30" name="Connector: Elbow 29">
          <a:extLst>
            <a:ext uri="{FF2B5EF4-FFF2-40B4-BE49-F238E27FC236}">
              <a16:creationId xmlns:a16="http://schemas.microsoft.com/office/drawing/2014/main" id="{EFD9C74D-0617-4561-8447-7E5C2CDE8E02}"/>
            </a:ext>
          </a:extLst>
        </xdr:cNvPr>
        <xdr:cNvCxnSpPr>
          <a:cxnSpLocks/>
          <a:stCxn id="24" idx="3"/>
          <a:endCxn id="26" idx="1"/>
        </xdr:cNvCxnSpPr>
      </xdr:nvCxnSpPr>
      <xdr:spPr>
        <a:xfrm flipV="1">
          <a:off x="14940900" y="5839108"/>
          <a:ext cx="589611" cy="4762"/>
        </a:xfrm>
        <a:prstGeom prst="bentConnector3">
          <a:avLst>
            <a:gd name="adj1" fmla="val 5000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523875</xdr:colOff>
      <xdr:row>36</xdr:row>
      <xdr:rowOff>133346</xdr:rowOff>
    </xdr:from>
    <xdr:to>
      <xdr:col>15</xdr:col>
      <xdr:colOff>46180</xdr:colOff>
      <xdr:row>40</xdr:row>
      <xdr:rowOff>150596</xdr:rowOff>
    </xdr:to>
    <xdr:sp macro="" textlink="">
      <xdr:nvSpPr>
        <xdr:cNvPr id="31" name="Rectangle 4">
          <a:hlinkClick xmlns:r="http://schemas.openxmlformats.org/officeDocument/2006/relationships" r:id="rId16"/>
          <a:extLst>
            <a:ext uri="{FF2B5EF4-FFF2-40B4-BE49-F238E27FC236}">
              <a16:creationId xmlns:a16="http://schemas.microsoft.com/office/drawing/2014/main" id="{20639AF8-219B-4474-857F-71907E4BB186}"/>
            </a:ext>
          </a:extLst>
        </xdr:cNvPr>
        <xdr:cNvSpPr/>
      </xdr:nvSpPr>
      <xdr:spPr>
        <a:xfrm>
          <a:off x="16109156" y="6491284"/>
          <a:ext cx="1343962" cy="684000"/>
        </a:xfrm>
        <a:prstGeom prst="rect">
          <a:avLst/>
        </a:prstGeom>
        <a:solidFill>
          <a:srgbClr val="98C561"/>
        </a:solidFill>
        <a:ln w="19050">
          <a:solidFill>
            <a:srgbClr val="172C51"/>
          </a:solidFill>
        </a:ln>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marL="0" indent="0" algn="ctr"/>
          <a:r>
            <a:rPr lang="en-GB" sz="1000" baseline="0">
              <a:solidFill>
                <a:schemeClr val="tx1"/>
              </a:solidFill>
              <a:latin typeface="Calibri" panose="020F0502020204030204" pitchFamily="34" charset="0"/>
              <a:ea typeface="Calibri" panose="020F0502020204030204" pitchFamily="34" charset="0"/>
              <a:cs typeface="Calibri" panose="020F0502020204030204" pitchFamily="34" charset="0"/>
            </a:rPr>
            <a:t>Outputs</a:t>
          </a:r>
        </a:p>
      </xdr:txBody>
    </xdr:sp>
    <xdr:clientData/>
  </xdr:twoCellAnchor>
  <xdr:twoCellAnchor>
    <xdr:from>
      <xdr:col>13</xdr:col>
      <xdr:colOff>9991</xdr:colOff>
      <xdr:row>34</xdr:row>
      <xdr:rowOff>151783</xdr:rowOff>
    </xdr:from>
    <xdr:to>
      <xdr:col>13</xdr:col>
      <xdr:colOff>588636</xdr:colOff>
      <xdr:row>36</xdr:row>
      <xdr:rowOff>133346</xdr:rowOff>
    </xdr:to>
    <xdr:cxnSp macro="">
      <xdr:nvCxnSpPr>
        <xdr:cNvPr id="32" name="Connector: Elbow 31">
          <a:extLst>
            <a:ext uri="{FF2B5EF4-FFF2-40B4-BE49-F238E27FC236}">
              <a16:creationId xmlns:a16="http://schemas.microsoft.com/office/drawing/2014/main" id="{D0EBCFC8-6DED-48DC-A376-F8923F74A50E}"/>
            </a:ext>
          </a:extLst>
        </xdr:cNvPr>
        <xdr:cNvCxnSpPr>
          <a:cxnSpLocks/>
          <a:stCxn id="26" idx="2"/>
          <a:endCxn id="31" idx="0"/>
        </xdr:cNvCxnSpPr>
      </xdr:nvCxnSpPr>
      <xdr:spPr>
        <a:xfrm rot="16200000" flipH="1">
          <a:off x="16334345" y="6044492"/>
          <a:ext cx="314938" cy="578645"/>
        </a:xfrm>
        <a:prstGeom prst="bentConnector3">
          <a:avLst>
            <a:gd name="adj1" fmla="val 5000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523875</xdr:colOff>
      <xdr:row>41</xdr:row>
      <xdr:rowOff>133347</xdr:rowOff>
    </xdr:from>
    <xdr:to>
      <xdr:col>15</xdr:col>
      <xdr:colOff>46180</xdr:colOff>
      <xdr:row>45</xdr:row>
      <xdr:rowOff>150597</xdr:rowOff>
    </xdr:to>
    <xdr:sp macro="" textlink="">
      <xdr:nvSpPr>
        <xdr:cNvPr id="33" name="Rectangle 4">
          <a:hlinkClick xmlns:r="http://schemas.openxmlformats.org/officeDocument/2006/relationships" r:id="rId17"/>
          <a:extLst>
            <a:ext uri="{FF2B5EF4-FFF2-40B4-BE49-F238E27FC236}">
              <a16:creationId xmlns:a16="http://schemas.microsoft.com/office/drawing/2014/main" id="{D5F93FD3-06E1-4A98-BFF2-493955FEDFC1}"/>
            </a:ext>
          </a:extLst>
        </xdr:cNvPr>
        <xdr:cNvSpPr/>
      </xdr:nvSpPr>
      <xdr:spPr>
        <a:xfrm>
          <a:off x="16109156" y="7324722"/>
          <a:ext cx="1343962" cy="684000"/>
        </a:xfrm>
        <a:prstGeom prst="rect">
          <a:avLst/>
        </a:prstGeom>
        <a:solidFill>
          <a:srgbClr val="98C561"/>
        </a:solidFill>
        <a:ln w="19050">
          <a:solidFill>
            <a:srgbClr val="172C51"/>
          </a:solidFill>
        </a:ln>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marL="0" indent="0" algn="ctr"/>
          <a:r>
            <a:rPr lang="en-GB" sz="1000" baseline="0">
              <a:solidFill>
                <a:schemeClr val="tx1"/>
              </a:solidFill>
              <a:latin typeface="Calibri" panose="020F0502020204030204" pitchFamily="34" charset="0"/>
              <a:ea typeface="Calibri" panose="020F0502020204030204" pitchFamily="34" charset="0"/>
              <a:cs typeface="Calibri" panose="020F0502020204030204" pitchFamily="34" charset="0"/>
            </a:rPr>
            <a:t>O_Outputs growth at STWs</a:t>
          </a:r>
        </a:p>
      </xdr:txBody>
    </xdr:sp>
    <xdr:clientData/>
  </xdr:twoCellAnchor>
  <xdr:twoCellAnchor>
    <xdr:from>
      <xdr:col>12</xdr:col>
      <xdr:colOff>523875</xdr:colOff>
      <xdr:row>46</xdr:row>
      <xdr:rowOff>133346</xdr:rowOff>
    </xdr:from>
    <xdr:to>
      <xdr:col>15</xdr:col>
      <xdr:colOff>46180</xdr:colOff>
      <xdr:row>50</xdr:row>
      <xdr:rowOff>150596</xdr:rowOff>
    </xdr:to>
    <xdr:sp macro="" textlink="">
      <xdr:nvSpPr>
        <xdr:cNvPr id="34" name="Rectangle 4">
          <a:hlinkClick xmlns:r="http://schemas.openxmlformats.org/officeDocument/2006/relationships" r:id="rId18"/>
          <a:extLst>
            <a:ext uri="{FF2B5EF4-FFF2-40B4-BE49-F238E27FC236}">
              <a16:creationId xmlns:a16="http://schemas.microsoft.com/office/drawing/2014/main" id="{642E440C-2C82-48F4-A561-BC2D4B73F28A}"/>
            </a:ext>
          </a:extLst>
        </xdr:cNvPr>
        <xdr:cNvSpPr/>
      </xdr:nvSpPr>
      <xdr:spPr>
        <a:xfrm>
          <a:off x="16109156" y="8158159"/>
          <a:ext cx="1343962" cy="684000"/>
        </a:xfrm>
        <a:prstGeom prst="rect">
          <a:avLst/>
        </a:prstGeom>
        <a:solidFill>
          <a:srgbClr val="98C561"/>
        </a:solidFill>
        <a:ln w="19050">
          <a:solidFill>
            <a:srgbClr val="172C51"/>
          </a:solidFill>
        </a:ln>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marL="0" indent="0" algn="ctr"/>
          <a:r>
            <a:rPr lang="en-GB" sz="1000" baseline="0">
              <a:solidFill>
                <a:schemeClr val="tx1"/>
              </a:solidFill>
              <a:latin typeface="Calibri" panose="020F0502020204030204" pitchFamily="34" charset="0"/>
              <a:ea typeface="Calibri" panose="020F0502020204030204" pitchFamily="34" charset="0"/>
              <a:cs typeface="Calibri" panose="020F0502020204030204" pitchFamily="34" charset="0"/>
            </a:rPr>
            <a:t>O_Instruct</a:t>
          </a:r>
        </a:p>
      </xdr:txBody>
    </xdr:sp>
    <xdr:clientData/>
  </xdr:twoCellAnchor>
  <xdr:twoCellAnchor>
    <xdr:from>
      <xdr:col>13</xdr:col>
      <xdr:colOff>582287</xdr:colOff>
      <xdr:row>40</xdr:row>
      <xdr:rowOff>156946</xdr:rowOff>
    </xdr:from>
    <xdr:to>
      <xdr:col>13</xdr:col>
      <xdr:colOff>594987</xdr:colOff>
      <xdr:row>41</xdr:row>
      <xdr:rowOff>139697</xdr:rowOff>
    </xdr:to>
    <xdr:cxnSp macro="">
      <xdr:nvCxnSpPr>
        <xdr:cNvPr id="35" name="Connector: Elbow 34">
          <a:extLst>
            <a:ext uri="{FF2B5EF4-FFF2-40B4-BE49-F238E27FC236}">
              <a16:creationId xmlns:a16="http://schemas.microsoft.com/office/drawing/2014/main" id="{6FEDB36A-FB35-47DF-8433-6F6E012D64C9}"/>
            </a:ext>
          </a:extLst>
        </xdr:cNvPr>
        <xdr:cNvCxnSpPr>
          <a:cxnSpLocks/>
          <a:stCxn id="31" idx="2"/>
          <a:endCxn id="33" idx="0"/>
        </xdr:cNvCxnSpPr>
      </xdr:nvCxnSpPr>
      <xdr:spPr>
        <a:xfrm rot="5400000">
          <a:off x="16706418" y="7250003"/>
          <a:ext cx="149438" cy="12700"/>
        </a:xfrm>
        <a:prstGeom prst="bentConnector3">
          <a:avLst>
            <a:gd name="adj1" fmla="val 5000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582288</xdr:colOff>
      <xdr:row>45</xdr:row>
      <xdr:rowOff>156946</xdr:rowOff>
    </xdr:from>
    <xdr:to>
      <xdr:col>13</xdr:col>
      <xdr:colOff>594988</xdr:colOff>
      <xdr:row>46</xdr:row>
      <xdr:rowOff>139695</xdr:rowOff>
    </xdr:to>
    <xdr:cxnSp macro="">
      <xdr:nvCxnSpPr>
        <xdr:cNvPr id="36" name="Connector: Elbow 35">
          <a:extLst>
            <a:ext uri="{FF2B5EF4-FFF2-40B4-BE49-F238E27FC236}">
              <a16:creationId xmlns:a16="http://schemas.microsoft.com/office/drawing/2014/main" id="{F44E5CA2-5EE6-4C6C-8AD4-B3D26395A0FF}"/>
            </a:ext>
          </a:extLst>
        </xdr:cNvPr>
        <xdr:cNvCxnSpPr>
          <a:cxnSpLocks/>
          <a:stCxn id="33" idx="2"/>
          <a:endCxn id="34" idx="0"/>
        </xdr:cNvCxnSpPr>
      </xdr:nvCxnSpPr>
      <xdr:spPr>
        <a:xfrm rot="5400000">
          <a:off x="16706419" y="8083440"/>
          <a:ext cx="149437" cy="12700"/>
        </a:xfrm>
        <a:prstGeom prst="bentConnector3">
          <a:avLst>
            <a:gd name="adj1" fmla="val 5000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2838410</xdr:colOff>
      <xdr:row>2</xdr:row>
      <xdr:rowOff>228597</xdr:rowOff>
    </xdr:from>
    <xdr:to>
      <xdr:col>3</xdr:col>
      <xdr:colOff>86622</xdr:colOff>
      <xdr:row>6</xdr:row>
      <xdr:rowOff>119640</xdr:rowOff>
    </xdr:to>
    <xdr:sp macro="" textlink="">
      <xdr:nvSpPr>
        <xdr:cNvPr id="62" name="Rectangle 4">
          <a:hlinkClick xmlns:r="http://schemas.openxmlformats.org/officeDocument/2006/relationships" r:id="rId19"/>
          <a:extLst>
            <a:ext uri="{FF2B5EF4-FFF2-40B4-BE49-F238E27FC236}">
              <a16:creationId xmlns:a16="http://schemas.microsoft.com/office/drawing/2014/main" id="{5DD88DF2-A176-4B7B-9209-4674DBF48E77}"/>
            </a:ext>
          </a:extLst>
        </xdr:cNvPr>
        <xdr:cNvSpPr/>
      </xdr:nvSpPr>
      <xdr:spPr>
        <a:xfrm>
          <a:off x="5529223" y="788191"/>
          <a:ext cx="1343962" cy="688762"/>
        </a:xfrm>
        <a:prstGeom prst="rect">
          <a:avLst/>
        </a:prstGeom>
        <a:solidFill>
          <a:srgbClr val="FFDB8E"/>
        </a:solidFill>
        <a:ln w="19050">
          <a:solidFill>
            <a:srgbClr val="172C51"/>
          </a:solidFill>
        </a:ln>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marL="0" indent="0" algn="ctr"/>
          <a:r>
            <a:rPr lang="en-GB" sz="1000">
              <a:solidFill>
                <a:schemeClr val="tx1"/>
              </a:solidFill>
              <a:latin typeface="Calibri" panose="020F0502020204030204" pitchFamily="34" charset="0"/>
              <a:ea typeface="Calibri" panose="020F0502020204030204" pitchFamily="34" charset="0"/>
              <a:cs typeface="Calibri" panose="020F0502020204030204" pitchFamily="34" charset="0"/>
            </a:rPr>
            <a:t>Sites mapping</a:t>
          </a:r>
          <a:endParaRPr lang="en-GB" sz="1000" baseline="0">
            <a:solidFill>
              <a:schemeClr val="tx1"/>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2</xdr:col>
      <xdr:colOff>1200110</xdr:colOff>
      <xdr:row>2</xdr:row>
      <xdr:rowOff>228597</xdr:rowOff>
    </xdr:from>
    <xdr:to>
      <xdr:col>2</xdr:col>
      <xdr:colOff>2544072</xdr:colOff>
      <xdr:row>6</xdr:row>
      <xdr:rowOff>119640</xdr:rowOff>
    </xdr:to>
    <xdr:sp macro="" textlink="">
      <xdr:nvSpPr>
        <xdr:cNvPr id="68" name="Rectangle 4">
          <a:hlinkClick xmlns:r="http://schemas.openxmlformats.org/officeDocument/2006/relationships" r:id="rId20"/>
          <a:extLst>
            <a:ext uri="{FF2B5EF4-FFF2-40B4-BE49-F238E27FC236}">
              <a16:creationId xmlns:a16="http://schemas.microsoft.com/office/drawing/2014/main" id="{16B043F3-F5C7-41E1-B9E3-2DDDF919FD32}"/>
            </a:ext>
          </a:extLst>
        </xdr:cNvPr>
        <xdr:cNvSpPr/>
      </xdr:nvSpPr>
      <xdr:spPr>
        <a:xfrm>
          <a:off x="3890923" y="788191"/>
          <a:ext cx="1343962" cy="688762"/>
        </a:xfrm>
        <a:prstGeom prst="rect">
          <a:avLst/>
        </a:prstGeom>
        <a:solidFill>
          <a:srgbClr val="FFDB8E"/>
        </a:solidFill>
        <a:ln w="19050">
          <a:solidFill>
            <a:srgbClr val="172C51"/>
          </a:solidFill>
        </a:ln>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marL="0" indent="0" algn="ctr"/>
          <a:r>
            <a:rPr lang="en-GB" sz="1000">
              <a:solidFill>
                <a:schemeClr val="tx1"/>
              </a:solidFill>
              <a:latin typeface="Calibri" panose="020F0502020204030204" pitchFamily="34" charset="0"/>
              <a:ea typeface="Calibri" panose="020F0502020204030204" pitchFamily="34" charset="0"/>
              <a:cs typeface="Calibri" panose="020F0502020204030204" pitchFamily="34" charset="0"/>
            </a:rPr>
            <a:t>DWF performance data</a:t>
          </a:r>
          <a:endParaRPr lang="en-GB" sz="1000" baseline="0">
            <a:solidFill>
              <a:schemeClr val="tx1"/>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3</xdr:col>
      <xdr:colOff>495580</xdr:colOff>
      <xdr:row>2</xdr:row>
      <xdr:rowOff>228597</xdr:rowOff>
    </xdr:from>
    <xdr:to>
      <xdr:col>4</xdr:col>
      <xdr:colOff>751312</xdr:colOff>
      <xdr:row>6</xdr:row>
      <xdr:rowOff>119640</xdr:rowOff>
    </xdr:to>
    <xdr:sp macro="" textlink="">
      <xdr:nvSpPr>
        <xdr:cNvPr id="74" name="Rectangle 4">
          <a:hlinkClick xmlns:r="http://schemas.openxmlformats.org/officeDocument/2006/relationships" r:id="rId21"/>
          <a:extLst>
            <a:ext uri="{FF2B5EF4-FFF2-40B4-BE49-F238E27FC236}">
              <a16:creationId xmlns:a16="http://schemas.microsoft.com/office/drawing/2014/main" id="{4CA36B56-16A2-4CDD-930B-B784BA57C172}"/>
            </a:ext>
          </a:extLst>
        </xdr:cNvPr>
        <xdr:cNvSpPr/>
      </xdr:nvSpPr>
      <xdr:spPr>
        <a:xfrm>
          <a:off x="7282143" y="788191"/>
          <a:ext cx="1339200" cy="688762"/>
        </a:xfrm>
        <a:prstGeom prst="rect">
          <a:avLst/>
        </a:prstGeom>
        <a:solidFill>
          <a:srgbClr val="FFDB8E"/>
        </a:solidFill>
        <a:ln w="19050">
          <a:solidFill>
            <a:srgbClr val="172C51"/>
          </a:solidFill>
        </a:ln>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marL="0" indent="0" algn="ctr"/>
          <a:r>
            <a:rPr lang="en-GB" sz="1000">
              <a:solidFill>
                <a:schemeClr val="tx1"/>
              </a:solidFill>
              <a:latin typeface="Calibri" panose="020F0502020204030204" pitchFamily="34" charset="0"/>
              <a:ea typeface="Calibri" panose="020F0502020204030204" pitchFamily="34" charset="0"/>
              <a:cs typeface="Calibri" panose="020F0502020204030204" pitchFamily="34" charset="0"/>
            </a:rPr>
            <a:t>Delivery flags</a:t>
          </a:r>
          <a:endParaRPr lang="en-GB" sz="1000" baseline="0">
            <a:solidFill>
              <a:schemeClr val="tx1"/>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9</xdr:col>
      <xdr:colOff>35997</xdr:colOff>
      <xdr:row>10</xdr:row>
      <xdr:rowOff>157159</xdr:rowOff>
    </xdr:from>
    <xdr:to>
      <xdr:col>10</xdr:col>
      <xdr:colOff>306014</xdr:colOff>
      <xdr:row>15</xdr:row>
      <xdr:rowOff>7722</xdr:rowOff>
    </xdr:to>
    <xdr:sp macro="" textlink="">
      <xdr:nvSpPr>
        <xdr:cNvPr id="75" name="Rectangle 4">
          <a:hlinkClick xmlns:r="http://schemas.openxmlformats.org/officeDocument/2006/relationships" r:id="rId22"/>
          <a:extLst>
            <a:ext uri="{FF2B5EF4-FFF2-40B4-BE49-F238E27FC236}">
              <a16:creationId xmlns:a16="http://schemas.microsoft.com/office/drawing/2014/main" id="{59AB2A4E-312D-4D77-8E22-7F5F1A5B8FE6}"/>
            </a:ext>
          </a:extLst>
        </xdr:cNvPr>
        <xdr:cNvSpPr/>
      </xdr:nvSpPr>
      <xdr:spPr>
        <a:xfrm>
          <a:off x="13323372" y="2181222"/>
          <a:ext cx="1353486" cy="684000"/>
        </a:xfrm>
        <a:prstGeom prst="rect">
          <a:avLst/>
        </a:prstGeom>
        <a:solidFill>
          <a:srgbClr val="FFDB8E"/>
        </a:solidFill>
        <a:ln w="19050">
          <a:solidFill>
            <a:srgbClr val="172C51"/>
          </a:solidFill>
        </a:ln>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marL="0" indent="0" algn="ctr"/>
          <a:r>
            <a:rPr lang="en-GB" sz="1000">
              <a:solidFill>
                <a:schemeClr val="tx1"/>
              </a:solidFill>
              <a:latin typeface="Calibri" panose="020F0502020204030204" pitchFamily="34" charset="0"/>
              <a:ea typeface="Calibri" panose="020F0502020204030204" pitchFamily="34" charset="0"/>
              <a:cs typeface="Calibri" panose="020F0502020204030204" pitchFamily="34" charset="0"/>
            </a:rPr>
            <a:t>Profiling_inputs</a:t>
          </a:r>
          <a:endParaRPr lang="en-GB" sz="1000" baseline="0">
            <a:solidFill>
              <a:schemeClr val="tx1"/>
            </a:solidFill>
            <a:latin typeface="Calibri" panose="020F0502020204030204" pitchFamily="34" charset="0"/>
            <a:ea typeface="Calibri" panose="020F0502020204030204" pitchFamily="34" charset="0"/>
            <a:cs typeface="Calibri" panose="020F0502020204030204" pitchFamily="34" charset="0"/>
          </a:endParaRPr>
        </a:p>
      </xdr:txBody>
    </xdr:sp>
    <xdr:clientData/>
  </xdr:twoCellAnchor>
  <xdr:twoCellAnchor>
    <xdr:from>
      <xdr:col>8</xdr:col>
      <xdr:colOff>722456</xdr:colOff>
      <xdr:row>12</xdr:row>
      <xdr:rowOff>163403</xdr:rowOff>
    </xdr:from>
    <xdr:to>
      <xdr:col>9</xdr:col>
      <xdr:colOff>35997</xdr:colOff>
      <xdr:row>13</xdr:row>
      <xdr:rowOff>1478</xdr:rowOff>
    </xdr:to>
    <xdr:cxnSp macro="">
      <xdr:nvCxnSpPr>
        <xdr:cNvPr id="90" name="Connector: Elbow 89">
          <a:extLst>
            <a:ext uri="{FF2B5EF4-FFF2-40B4-BE49-F238E27FC236}">
              <a16:creationId xmlns:a16="http://schemas.microsoft.com/office/drawing/2014/main" id="{04A9ABBB-70F4-45C9-BC06-0932C6A8C012}"/>
            </a:ext>
          </a:extLst>
        </xdr:cNvPr>
        <xdr:cNvCxnSpPr>
          <a:stCxn id="5" idx="3"/>
          <a:endCxn id="75" idx="1"/>
        </xdr:cNvCxnSpPr>
      </xdr:nvCxnSpPr>
      <xdr:spPr>
        <a:xfrm>
          <a:off x="12926362" y="2520841"/>
          <a:ext cx="397010" cy="4762"/>
        </a:xfrm>
        <a:prstGeom prst="bentConnector3">
          <a:avLst>
            <a:gd name="adj1" fmla="val 5000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52857</xdr:colOff>
      <xdr:row>6</xdr:row>
      <xdr:rowOff>124401</xdr:rowOff>
    </xdr:from>
    <xdr:to>
      <xdr:col>10</xdr:col>
      <xdr:colOff>415087</xdr:colOff>
      <xdr:row>10</xdr:row>
      <xdr:rowOff>152396</xdr:rowOff>
    </xdr:to>
    <xdr:cxnSp macro="">
      <xdr:nvCxnSpPr>
        <xdr:cNvPr id="104" name="Connector: Elbow 103">
          <a:extLst>
            <a:ext uri="{FF2B5EF4-FFF2-40B4-BE49-F238E27FC236}">
              <a16:creationId xmlns:a16="http://schemas.microsoft.com/office/drawing/2014/main" id="{30C0C03F-2FFD-4C2B-8225-A2D1EC7ADB88}"/>
            </a:ext>
          </a:extLst>
        </xdr:cNvPr>
        <xdr:cNvCxnSpPr>
          <a:stCxn id="10" idx="2"/>
          <a:endCxn id="5" idx="0"/>
        </xdr:cNvCxnSpPr>
      </xdr:nvCxnSpPr>
      <xdr:spPr>
        <a:xfrm rot="5400000">
          <a:off x="13173974" y="564503"/>
          <a:ext cx="694745" cy="2529168"/>
        </a:xfrm>
        <a:prstGeom prst="bentConnector3">
          <a:avLst>
            <a:gd name="adj1" fmla="val 5000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3960019</xdr:colOff>
      <xdr:row>21</xdr:row>
      <xdr:rowOff>152395</xdr:rowOff>
    </xdr:from>
    <xdr:to>
      <xdr:col>4</xdr:col>
      <xdr:colOff>124763</xdr:colOff>
      <xdr:row>26</xdr:row>
      <xdr:rowOff>2957</xdr:rowOff>
    </xdr:to>
    <xdr:sp macro="" textlink="">
      <xdr:nvSpPr>
        <xdr:cNvPr id="113" name="Rectangle 4">
          <a:hlinkClick xmlns:r="http://schemas.openxmlformats.org/officeDocument/2006/relationships" r:id="rId23"/>
          <a:extLst>
            <a:ext uri="{FF2B5EF4-FFF2-40B4-BE49-F238E27FC236}">
              <a16:creationId xmlns:a16="http://schemas.microsoft.com/office/drawing/2014/main" id="{0B64FE26-8209-4D14-9412-A7ACC759567F}"/>
            </a:ext>
          </a:extLst>
        </xdr:cNvPr>
        <xdr:cNvSpPr/>
      </xdr:nvSpPr>
      <xdr:spPr>
        <a:xfrm>
          <a:off x="6650832" y="4010020"/>
          <a:ext cx="1343962" cy="684000"/>
        </a:xfrm>
        <a:prstGeom prst="rect">
          <a:avLst/>
        </a:prstGeom>
        <a:solidFill>
          <a:srgbClr val="CCCCCE"/>
        </a:solidFill>
        <a:ln w="19050">
          <a:solidFill>
            <a:srgbClr val="172C51"/>
          </a:solidFill>
        </a:ln>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marL="0" indent="0" algn="ctr"/>
          <a:r>
            <a:rPr lang="en-GB" sz="1000" baseline="0">
              <a:solidFill>
                <a:schemeClr val="tx1"/>
              </a:solidFill>
              <a:latin typeface="Calibri" panose="020F0502020204030204" pitchFamily="34" charset="0"/>
              <a:ea typeface="Calibri" panose="020F0502020204030204" pitchFamily="34" charset="0"/>
              <a:cs typeface="Calibri" panose="020F0502020204030204" pitchFamily="34" charset="0"/>
            </a:rPr>
            <a:t>Other cost drivers</a:t>
          </a:r>
        </a:p>
      </xdr:txBody>
    </xdr:sp>
    <xdr:clientData/>
  </xdr:twoCellAnchor>
  <xdr:twoCellAnchor>
    <xdr:from>
      <xdr:col>5</xdr:col>
      <xdr:colOff>971551</xdr:colOff>
      <xdr:row>30</xdr:row>
      <xdr:rowOff>134533</xdr:rowOff>
    </xdr:from>
    <xdr:to>
      <xdr:col>7</xdr:col>
      <xdr:colOff>162861</xdr:colOff>
      <xdr:row>34</xdr:row>
      <xdr:rowOff>166069</xdr:rowOff>
    </xdr:to>
    <xdr:sp macro="" textlink="">
      <xdr:nvSpPr>
        <xdr:cNvPr id="120" name="Rectangle 4">
          <a:hlinkClick xmlns:r="http://schemas.openxmlformats.org/officeDocument/2006/relationships" r:id="rId24"/>
          <a:extLst>
            <a:ext uri="{FF2B5EF4-FFF2-40B4-BE49-F238E27FC236}">
              <a16:creationId xmlns:a16="http://schemas.microsoft.com/office/drawing/2014/main" id="{513DB038-31B0-4696-B9B7-2E16105BCC5D}"/>
            </a:ext>
          </a:extLst>
        </xdr:cNvPr>
        <xdr:cNvSpPr/>
      </xdr:nvSpPr>
      <xdr:spPr>
        <a:xfrm>
          <a:off x="9925051" y="5492346"/>
          <a:ext cx="1358248" cy="698286"/>
        </a:xfrm>
        <a:prstGeom prst="rect">
          <a:avLst/>
        </a:prstGeom>
        <a:solidFill>
          <a:srgbClr val="CCCCCE"/>
        </a:solidFill>
        <a:ln w="19050">
          <a:solidFill>
            <a:srgbClr val="172C51"/>
          </a:solidFill>
        </a:ln>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marL="0" indent="0" algn="ctr"/>
          <a:r>
            <a:rPr lang="en-GB" sz="1000" baseline="0">
              <a:solidFill>
                <a:schemeClr val="tx1"/>
              </a:solidFill>
              <a:latin typeface="Calibri" panose="020F0502020204030204" pitchFamily="34" charset="0"/>
              <a:ea typeface="Calibri" panose="020F0502020204030204" pitchFamily="34" charset="0"/>
              <a:cs typeface="Calibri" panose="020F0502020204030204" pitchFamily="34" charset="0"/>
            </a:rPr>
            <a:t>Cost assessment &amp; deep dive</a:t>
          </a:r>
        </a:p>
      </xdr:txBody>
    </xdr:sp>
    <xdr:clientData/>
  </xdr:twoCellAnchor>
  <xdr:twoCellAnchor>
    <xdr:from>
      <xdr:col>1</xdr:col>
      <xdr:colOff>936301</xdr:colOff>
      <xdr:row>6</xdr:row>
      <xdr:rowOff>124401</xdr:rowOff>
    </xdr:from>
    <xdr:to>
      <xdr:col>2</xdr:col>
      <xdr:colOff>3510392</xdr:colOff>
      <xdr:row>21</xdr:row>
      <xdr:rowOff>152394</xdr:rowOff>
    </xdr:to>
    <xdr:cxnSp macro="">
      <xdr:nvCxnSpPr>
        <xdr:cNvPr id="125" name="Connector: Elbow 124">
          <a:extLst>
            <a:ext uri="{FF2B5EF4-FFF2-40B4-BE49-F238E27FC236}">
              <a16:creationId xmlns:a16="http://schemas.microsoft.com/office/drawing/2014/main" id="{83928B84-BCD5-4B52-81D4-F5B8A174343F}"/>
            </a:ext>
          </a:extLst>
        </xdr:cNvPr>
        <xdr:cNvCxnSpPr>
          <a:stCxn id="62" idx="2"/>
          <a:endCxn id="13" idx="0"/>
        </xdr:cNvCxnSpPr>
      </xdr:nvCxnSpPr>
      <xdr:spPr>
        <a:xfrm rot="5400000">
          <a:off x="2453428" y="262243"/>
          <a:ext cx="2528305" cy="4967248"/>
        </a:xfrm>
        <a:prstGeom prst="bentConnector3">
          <a:avLst>
            <a:gd name="adj1" fmla="val 78255"/>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936301</xdr:colOff>
      <xdr:row>6</xdr:row>
      <xdr:rowOff>124402</xdr:rowOff>
    </xdr:from>
    <xdr:to>
      <xdr:col>4</xdr:col>
      <xdr:colOff>81713</xdr:colOff>
      <xdr:row>21</xdr:row>
      <xdr:rowOff>152395</xdr:rowOff>
    </xdr:to>
    <xdr:cxnSp macro="">
      <xdr:nvCxnSpPr>
        <xdr:cNvPr id="128" name="Connector: Elbow 127">
          <a:extLst>
            <a:ext uri="{FF2B5EF4-FFF2-40B4-BE49-F238E27FC236}">
              <a16:creationId xmlns:a16="http://schemas.microsoft.com/office/drawing/2014/main" id="{E617A142-1E5D-45DE-AE87-972016E7063F}"/>
            </a:ext>
          </a:extLst>
        </xdr:cNvPr>
        <xdr:cNvCxnSpPr>
          <a:stCxn id="74" idx="2"/>
          <a:endCxn id="13" idx="0"/>
        </xdr:cNvCxnSpPr>
      </xdr:nvCxnSpPr>
      <xdr:spPr>
        <a:xfrm rot="5400000">
          <a:off x="3328698" y="-613026"/>
          <a:ext cx="2528305" cy="6717787"/>
        </a:xfrm>
        <a:prstGeom prst="bentConnector3">
          <a:avLst>
            <a:gd name="adj1" fmla="val 7731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679128</xdr:colOff>
      <xdr:row>6</xdr:row>
      <xdr:rowOff>124401</xdr:rowOff>
    </xdr:from>
    <xdr:to>
      <xdr:col>2</xdr:col>
      <xdr:colOff>1872092</xdr:colOff>
      <xdr:row>21</xdr:row>
      <xdr:rowOff>152394</xdr:rowOff>
    </xdr:to>
    <xdr:cxnSp macro="">
      <xdr:nvCxnSpPr>
        <xdr:cNvPr id="132" name="Connector: Elbow 131">
          <a:extLst>
            <a:ext uri="{FF2B5EF4-FFF2-40B4-BE49-F238E27FC236}">
              <a16:creationId xmlns:a16="http://schemas.microsoft.com/office/drawing/2014/main" id="{8087A453-9728-431D-83F3-419D89F7F9A7}"/>
            </a:ext>
          </a:extLst>
        </xdr:cNvPr>
        <xdr:cNvCxnSpPr>
          <a:cxnSpLocks/>
          <a:stCxn id="68" idx="2"/>
          <a:endCxn id="9" idx="0"/>
        </xdr:cNvCxnSpPr>
      </xdr:nvCxnSpPr>
      <xdr:spPr>
        <a:xfrm rot="5400000">
          <a:off x="2702270" y="2149385"/>
          <a:ext cx="2528305" cy="1192964"/>
        </a:xfrm>
        <a:prstGeom prst="bentConnector3">
          <a:avLst>
            <a:gd name="adj1" fmla="val 5000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679128</xdr:colOff>
      <xdr:row>6</xdr:row>
      <xdr:rowOff>124401</xdr:rowOff>
    </xdr:from>
    <xdr:to>
      <xdr:col>2</xdr:col>
      <xdr:colOff>3510392</xdr:colOff>
      <xdr:row>21</xdr:row>
      <xdr:rowOff>152394</xdr:rowOff>
    </xdr:to>
    <xdr:cxnSp macro="">
      <xdr:nvCxnSpPr>
        <xdr:cNvPr id="135" name="Connector: Elbow 134">
          <a:extLst>
            <a:ext uri="{FF2B5EF4-FFF2-40B4-BE49-F238E27FC236}">
              <a16:creationId xmlns:a16="http://schemas.microsoft.com/office/drawing/2014/main" id="{D6339780-0A43-4983-8F41-637078E7A282}"/>
            </a:ext>
          </a:extLst>
        </xdr:cNvPr>
        <xdr:cNvCxnSpPr>
          <a:cxnSpLocks/>
          <a:stCxn id="62" idx="2"/>
          <a:endCxn id="9" idx="0"/>
        </xdr:cNvCxnSpPr>
      </xdr:nvCxnSpPr>
      <xdr:spPr>
        <a:xfrm rot="5400000">
          <a:off x="3521420" y="1330235"/>
          <a:ext cx="2528305" cy="2831264"/>
        </a:xfrm>
        <a:prstGeom prst="bentConnector3">
          <a:avLst>
            <a:gd name="adj1" fmla="val 5000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1624125</xdr:colOff>
      <xdr:row>15</xdr:row>
      <xdr:rowOff>2960</xdr:rowOff>
    </xdr:from>
    <xdr:to>
      <xdr:col>2</xdr:col>
      <xdr:colOff>2777006</xdr:colOff>
      <xdr:row>21</xdr:row>
      <xdr:rowOff>152395</xdr:rowOff>
    </xdr:to>
    <xdr:cxnSp macro="">
      <xdr:nvCxnSpPr>
        <xdr:cNvPr id="138" name="Connector: Elbow 137">
          <a:extLst>
            <a:ext uri="{FF2B5EF4-FFF2-40B4-BE49-F238E27FC236}">
              <a16:creationId xmlns:a16="http://schemas.microsoft.com/office/drawing/2014/main" id="{3B7FB9FD-091A-4486-AC6A-C17C14F59C23}"/>
            </a:ext>
          </a:extLst>
        </xdr:cNvPr>
        <xdr:cNvCxnSpPr>
          <a:stCxn id="4" idx="2"/>
          <a:endCxn id="18" idx="0"/>
        </xdr:cNvCxnSpPr>
      </xdr:nvCxnSpPr>
      <xdr:spPr>
        <a:xfrm rot="16200000" flipH="1">
          <a:off x="3120020" y="1662221"/>
          <a:ext cx="1149560" cy="3546038"/>
        </a:xfrm>
        <a:prstGeom prst="bentConnector3">
          <a:avLst>
            <a:gd name="adj1" fmla="val 5000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1624125</xdr:colOff>
      <xdr:row>15</xdr:row>
      <xdr:rowOff>2960</xdr:rowOff>
    </xdr:from>
    <xdr:to>
      <xdr:col>3</xdr:col>
      <xdr:colOff>536250</xdr:colOff>
      <xdr:row>21</xdr:row>
      <xdr:rowOff>152395</xdr:rowOff>
    </xdr:to>
    <xdr:cxnSp macro="">
      <xdr:nvCxnSpPr>
        <xdr:cNvPr id="141" name="Connector: Elbow 140">
          <a:extLst>
            <a:ext uri="{FF2B5EF4-FFF2-40B4-BE49-F238E27FC236}">
              <a16:creationId xmlns:a16="http://schemas.microsoft.com/office/drawing/2014/main" id="{2B84E9CA-B5B6-4C3C-AFA6-752398508913}"/>
            </a:ext>
          </a:extLst>
        </xdr:cNvPr>
        <xdr:cNvCxnSpPr>
          <a:cxnSpLocks/>
          <a:stCxn id="4" idx="2"/>
          <a:endCxn id="113" idx="0"/>
        </xdr:cNvCxnSpPr>
      </xdr:nvCxnSpPr>
      <xdr:spPr>
        <a:xfrm rot="16200000" flipH="1">
          <a:off x="4047517" y="734724"/>
          <a:ext cx="1149560" cy="5401032"/>
        </a:xfrm>
        <a:prstGeom prst="bentConnector3">
          <a:avLst>
            <a:gd name="adj1" fmla="val 5000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247649</xdr:colOff>
      <xdr:row>30</xdr:row>
      <xdr:rowOff>129771</xdr:rowOff>
    </xdr:from>
    <xdr:to>
      <xdr:col>5</xdr:col>
      <xdr:colOff>522428</xdr:colOff>
      <xdr:row>34</xdr:row>
      <xdr:rowOff>156545</xdr:rowOff>
    </xdr:to>
    <xdr:sp macro="" textlink="">
      <xdr:nvSpPr>
        <xdr:cNvPr id="144" name="Rectangle 4">
          <a:hlinkClick xmlns:r="http://schemas.openxmlformats.org/officeDocument/2006/relationships" r:id="rId25"/>
          <a:extLst>
            <a:ext uri="{FF2B5EF4-FFF2-40B4-BE49-F238E27FC236}">
              <a16:creationId xmlns:a16="http://schemas.microsoft.com/office/drawing/2014/main" id="{5A95A406-BA49-4C67-B8E9-0EC0E351448B}"/>
            </a:ext>
          </a:extLst>
        </xdr:cNvPr>
        <xdr:cNvSpPr/>
      </xdr:nvSpPr>
      <xdr:spPr>
        <a:xfrm>
          <a:off x="8117680" y="5487584"/>
          <a:ext cx="1358248" cy="693524"/>
        </a:xfrm>
        <a:prstGeom prst="rect">
          <a:avLst/>
        </a:prstGeom>
        <a:solidFill>
          <a:srgbClr val="CCCCCE"/>
        </a:solidFill>
        <a:ln w="19050">
          <a:solidFill>
            <a:srgbClr val="172C51"/>
          </a:solidFill>
        </a:ln>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marL="0" indent="0" algn="ctr"/>
          <a:r>
            <a:rPr lang="en-GB" sz="1000" baseline="0">
              <a:solidFill>
                <a:schemeClr val="tx1"/>
              </a:solidFill>
              <a:latin typeface="Calibri" panose="020F0502020204030204" pitchFamily="34" charset="0"/>
              <a:ea typeface="Calibri" panose="020F0502020204030204" pitchFamily="34" charset="0"/>
              <a:cs typeface="Calibri" panose="020F0502020204030204" pitchFamily="34" charset="0"/>
            </a:rPr>
            <a:t>Ofwat modelled costs</a:t>
          </a:r>
        </a:p>
      </xdr:txBody>
    </xdr:sp>
    <xdr:clientData/>
  </xdr:twoCellAnchor>
  <xdr:twoCellAnchor>
    <xdr:from>
      <xdr:col>4</xdr:col>
      <xdr:colOff>926774</xdr:colOff>
      <xdr:row>6</xdr:row>
      <xdr:rowOff>124402</xdr:rowOff>
    </xdr:from>
    <xdr:to>
      <xdr:col>8</xdr:col>
      <xdr:colOff>879112</xdr:colOff>
      <xdr:row>30</xdr:row>
      <xdr:rowOff>134533</xdr:rowOff>
    </xdr:to>
    <xdr:cxnSp macro="">
      <xdr:nvCxnSpPr>
        <xdr:cNvPr id="145" name="Connector: Elbow 144">
          <a:extLst>
            <a:ext uri="{FF2B5EF4-FFF2-40B4-BE49-F238E27FC236}">
              <a16:creationId xmlns:a16="http://schemas.microsoft.com/office/drawing/2014/main" id="{760C4027-A305-41D1-BD21-EE43B7C150E9}"/>
            </a:ext>
          </a:extLst>
        </xdr:cNvPr>
        <xdr:cNvCxnSpPr>
          <a:stCxn id="3" idx="2"/>
          <a:endCxn id="144" idx="0"/>
        </xdr:cNvCxnSpPr>
      </xdr:nvCxnSpPr>
      <xdr:spPr>
        <a:xfrm rot="5400000">
          <a:off x="8934596" y="1343924"/>
          <a:ext cx="4010631" cy="4286213"/>
        </a:xfrm>
        <a:prstGeom prst="bentConnector3">
          <a:avLst>
            <a:gd name="adj1" fmla="val 49109"/>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2777005</xdr:colOff>
      <xdr:row>26</xdr:row>
      <xdr:rowOff>17243</xdr:rowOff>
    </xdr:from>
    <xdr:to>
      <xdr:col>4</xdr:col>
      <xdr:colOff>247648</xdr:colOff>
      <xdr:row>32</xdr:row>
      <xdr:rowOff>147920</xdr:rowOff>
    </xdr:to>
    <xdr:cxnSp macro="">
      <xdr:nvCxnSpPr>
        <xdr:cNvPr id="151" name="Connector: Elbow 150">
          <a:extLst>
            <a:ext uri="{FF2B5EF4-FFF2-40B4-BE49-F238E27FC236}">
              <a16:creationId xmlns:a16="http://schemas.microsoft.com/office/drawing/2014/main" id="{B6D93A06-41D1-478F-8B6C-60EE90A8CCDF}"/>
            </a:ext>
          </a:extLst>
        </xdr:cNvPr>
        <xdr:cNvCxnSpPr>
          <a:stCxn id="18" idx="2"/>
          <a:endCxn id="144" idx="1"/>
        </xdr:cNvCxnSpPr>
      </xdr:nvCxnSpPr>
      <xdr:spPr>
        <a:xfrm rot="16200000" flipH="1">
          <a:off x="6227348" y="3948776"/>
          <a:ext cx="1130802" cy="2649861"/>
        </a:xfrm>
        <a:prstGeom prst="bentConnector2">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679127</xdr:colOff>
      <xdr:row>26</xdr:row>
      <xdr:rowOff>7719</xdr:rowOff>
    </xdr:from>
    <xdr:to>
      <xdr:col>4</xdr:col>
      <xdr:colOff>247649</xdr:colOff>
      <xdr:row>32</xdr:row>
      <xdr:rowOff>147920</xdr:rowOff>
    </xdr:to>
    <xdr:cxnSp macro="">
      <xdr:nvCxnSpPr>
        <xdr:cNvPr id="154" name="Connector: Elbow 153">
          <a:extLst>
            <a:ext uri="{FF2B5EF4-FFF2-40B4-BE49-F238E27FC236}">
              <a16:creationId xmlns:a16="http://schemas.microsoft.com/office/drawing/2014/main" id="{0BDC8FF1-391F-49E1-9162-874B2DE8542A}"/>
            </a:ext>
          </a:extLst>
        </xdr:cNvPr>
        <xdr:cNvCxnSpPr>
          <a:stCxn id="9" idx="2"/>
          <a:endCxn id="144" idx="1"/>
        </xdr:cNvCxnSpPr>
      </xdr:nvCxnSpPr>
      <xdr:spPr>
        <a:xfrm rot="16200000" flipH="1">
          <a:off x="5173647" y="2895075"/>
          <a:ext cx="1140326" cy="4747740"/>
        </a:xfrm>
        <a:prstGeom prst="bentConnector2">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536249</xdr:colOff>
      <xdr:row>26</xdr:row>
      <xdr:rowOff>7719</xdr:rowOff>
    </xdr:from>
    <xdr:to>
      <xdr:col>4</xdr:col>
      <xdr:colOff>247648</xdr:colOff>
      <xdr:row>32</xdr:row>
      <xdr:rowOff>147920</xdr:rowOff>
    </xdr:to>
    <xdr:cxnSp macro="">
      <xdr:nvCxnSpPr>
        <xdr:cNvPr id="156" name="Connector: Elbow 155">
          <a:extLst>
            <a:ext uri="{FF2B5EF4-FFF2-40B4-BE49-F238E27FC236}">
              <a16:creationId xmlns:a16="http://schemas.microsoft.com/office/drawing/2014/main" id="{9C89138D-E946-42A4-98D7-2DC52C687DE9}"/>
            </a:ext>
          </a:extLst>
        </xdr:cNvPr>
        <xdr:cNvCxnSpPr>
          <a:stCxn id="113" idx="2"/>
          <a:endCxn id="144" idx="1"/>
        </xdr:cNvCxnSpPr>
      </xdr:nvCxnSpPr>
      <xdr:spPr>
        <a:xfrm rot="16200000" flipH="1">
          <a:off x="7150083" y="4871511"/>
          <a:ext cx="1140326" cy="794867"/>
        </a:xfrm>
        <a:prstGeom prst="bentConnector2">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522428</xdr:colOff>
      <xdr:row>32</xdr:row>
      <xdr:rowOff>147920</xdr:rowOff>
    </xdr:from>
    <xdr:to>
      <xdr:col>5</xdr:col>
      <xdr:colOff>971551</xdr:colOff>
      <xdr:row>32</xdr:row>
      <xdr:rowOff>152682</xdr:rowOff>
    </xdr:to>
    <xdr:cxnSp macro="">
      <xdr:nvCxnSpPr>
        <xdr:cNvPr id="163" name="Connector: Elbow 162">
          <a:extLst>
            <a:ext uri="{FF2B5EF4-FFF2-40B4-BE49-F238E27FC236}">
              <a16:creationId xmlns:a16="http://schemas.microsoft.com/office/drawing/2014/main" id="{73820E50-F7E5-4C95-AC8C-C29F0F97473A}"/>
            </a:ext>
          </a:extLst>
        </xdr:cNvPr>
        <xdr:cNvCxnSpPr>
          <a:cxnSpLocks/>
          <a:stCxn id="144" idx="3"/>
          <a:endCxn id="120" idx="1"/>
        </xdr:cNvCxnSpPr>
      </xdr:nvCxnSpPr>
      <xdr:spPr>
        <a:xfrm>
          <a:off x="9475928" y="5839108"/>
          <a:ext cx="449123" cy="4762"/>
        </a:xfrm>
        <a:prstGeom prst="bentConnector3">
          <a:avLst>
            <a:gd name="adj1" fmla="val 5000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1872091</xdr:colOff>
      <xdr:row>6</xdr:row>
      <xdr:rowOff>124401</xdr:rowOff>
    </xdr:from>
    <xdr:to>
      <xdr:col>8</xdr:col>
      <xdr:colOff>212399</xdr:colOff>
      <xdr:row>30</xdr:row>
      <xdr:rowOff>144056</xdr:rowOff>
    </xdr:to>
    <xdr:cxnSp macro="">
      <xdr:nvCxnSpPr>
        <xdr:cNvPr id="166" name="Connector: Elbow 165">
          <a:extLst>
            <a:ext uri="{FF2B5EF4-FFF2-40B4-BE49-F238E27FC236}">
              <a16:creationId xmlns:a16="http://schemas.microsoft.com/office/drawing/2014/main" id="{E443088E-D302-4271-934B-593D7AF93C3A}"/>
            </a:ext>
          </a:extLst>
        </xdr:cNvPr>
        <xdr:cNvCxnSpPr>
          <a:cxnSpLocks/>
          <a:stCxn id="68" idx="2"/>
          <a:endCxn id="121" idx="0"/>
        </xdr:cNvCxnSpPr>
      </xdr:nvCxnSpPr>
      <xdr:spPr>
        <a:xfrm rot="16200000" flipH="1">
          <a:off x="6479527" y="-434909"/>
          <a:ext cx="4020155" cy="7853401"/>
        </a:xfrm>
        <a:prstGeom prst="bentConnector3">
          <a:avLst>
            <a:gd name="adj1" fmla="val 48815"/>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886761</xdr:colOff>
      <xdr:row>32</xdr:row>
      <xdr:rowOff>147920</xdr:rowOff>
    </xdr:from>
    <xdr:to>
      <xdr:col>9</xdr:col>
      <xdr:colOff>314325</xdr:colOff>
      <xdr:row>32</xdr:row>
      <xdr:rowOff>152682</xdr:rowOff>
    </xdr:to>
    <xdr:cxnSp macro="">
      <xdr:nvCxnSpPr>
        <xdr:cNvPr id="186" name="Connector: Elbow 185">
          <a:extLst>
            <a:ext uri="{FF2B5EF4-FFF2-40B4-BE49-F238E27FC236}">
              <a16:creationId xmlns:a16="http://schemas.microsoft.com/office/drawing/2014/main" id="{224872D3-382B-4119-BC30-CB5782968E75}"/>
            </a:ext>
          </a:extLst>
        </xdr:cNvPr>
        <xdr:cNvCxnSpPr>
          <a:cxnSpLocks/>
          <a:stCxn id="121" idx="3"/>
          <a:endCxn id="24" idx="1"/>
        </xdr:cNvCxnSpPr>
      </xdr:nvCxnSpPr>
      <xdr:spPr>
        <a:xfrm>
          <a:off x="13090667" y="5839108"/>
          <a:ext cx="511033" cy="4762"/>
        </a:xfrm>
        <a:prstGeom prst="bentConnector3">
          <a:avLst>
            <a:gd name="adj1" fmla="val 5000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162861</xdr:colOff>
      <xdr:row>32</xdr:row>
      <xdr:rowOff>147920</xdr:rowOff>
    </xdr:from>
    <xdr:to>
      <xdr:col>7</xdr:col>
      <xdr:colOff>621505</xdr:colOff>
      <xdr:row>32</xdr:row>
      <xdr:rowOff>152682</xdr:rowOff>
    </xdr:to>
    <xdr:cxnSp macro="">
      <xdr:nvCxnSpPr>
        <xdr:cNvPr id="216" name="Connector: Elbow 215">
          <a:extLst>
            <a:ext uri="{FF2B5EF4-FFF2-40B4-BE49-F238E27FC236}">
              <a16:creationId xmlns:a16="http://schemas.microsoft.com/office/drawing/2014/main" id="{0AAFBD53-A426-49C1-97E7-33EDFA960521}"/>
            </a:ext>
          </a:extLst>
        </xdr:cNvPr>
        <xdr:cNvCxnSpPr>
          <a:cxnSpLocks/>
          <a:stCxn id="120" idx="3"/>
          <a:endCxn id="121" idx="1"/>
        </xdr:cNvCxnSpPr>
      </xdr:nvCxnSpPr>
      <xdr:spPr>
        <a:xfrm flipV="1">
          <a:off x="11283299" y="5839108"/>
          <a:ext cx="458644" cy="4762"/>
        </a:xfrm>
        <a:prstGeom prst="bentConnector3">
          <a:avLst>
            <a:gd name="adj1" fmla="val 5000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wat excel theme">
  <a:themeElements>
    <a:clrScheme name="Ofwat">
      <a:dk1>
        <a:sysClr val="windowText" lastClr="000000"/>
      </a:dk1>
      <a:lt1>
        <a:sysClr val="window" lastClr="FFFFFF"/>
      </a:lt1>
      <a:dk2>
        <a:srgbClr val="003595"/>
      </a:dk2>
      <a:lt2>
        <a:srgbClr val="DCECF5"/>
      </a:lt2>
      <a:accent1>
        <a:srgbClr val="0071CE"/>
      </a:accent1>
      <a:accent2>
        <a:srgbClr val="63656A"/>
      </a:accent2>
      <a:accent3>
        <a:srgbClr val="FFB81D"/>
      </a:accent3>
      <a:accent4>
        <a:srgbClr val="62A70F"/>
      </a:accent4>
      <a:accent5>
        <a:srgbClr val="FF8772"/>
      </a:accent5>
      <a:accent6>
        <a:srgbClr val="D60037"/>
      </a:accent6>
      <a:hlink>
        <a:srgbClr val="0071CE"/>
      </a:hlink>
      <a:folHlink>
        <a:srgbClr val="94368D"/>
      </a:folHlink>
    </a:clrScheme>
    <a:fontScheme name="Ofwat">
      <a:majorFont>
        <a:latin typeface="Krub SemiBold"/>
        <a:ea typeface=""/>
        <a:cs typeface=""/>
      </a:majorFont>
      <a:minorFont>
        <a:latin typeface="Krub"/>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ext uri="{05A4C25C-085E-4340-85A3-A5531E510DB2}">
      <thm15:themeFamily xmlns:thm15="http://schemas.microsoft.com/office/thememl/2012/main" name="Ofwat 2016" id="{A420DE61-A4E8-4DB5-890E-1E2F09860D19}" vid="{7B41E948-0C9A-4054-BED8-27FCA73304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R24@ofwat.gov.uk"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view.officeapps.live.com/op/view.aspx?src=https%3A%2F%2Fwww.ofwat.gov.uk%2Fwp-content%2Fuploads%2F2025%2F06%2FPR24-FD-CA83-Wastewater-Growth-at-sewage-treatment-works-enhancement-expenditure-model-v4.xlsx&amp;wdOrigin=BROWSELINK"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4251B-5AF6-4CAD-B4B1-85F2D17E9A63}">
  <sheetPr>
    <tabColor theme="3" tint="0.79998168889431442"/>
    <pageSetUpPr fitToPage="1"/>
  </sheetPr>
  <dimension ref="A1:O45"/>
  <sheetViews>
    <sheetView tabSelected="1" zoomScale="80" zoomScaleNormal="80" zoomScaleSheetLayoutView="100" workbookViewId="0"/>
  </sheetViews>
  <sheetFormatPr defaultColWidth="0" defaultRowHeight="0" customHeight="1" zeroHeight="1"/>
  <cols>
    <col min="1" max="1" width="11.1640625" style="23" customWidth="1"/>
    <col min="2" max="2" width="14.6640625" style="23" customWidth="1"/>
    <col min="3" max="6" width="41.6640625" style="23" customWidth="1"/>
    <col min="7" max="7" width="35.1640625" style="23" customWidth="1"/>
    <col min="8" max="8" width="25.83203125" style="23" customWidth="1"/>
    <col min="9" max="9" width="3.83203125" style="23" customWidth="1"/>
    <col min="10" max="15" width="0" style="23" hidden="1" customWidth="1"/>
    <col min="16" max="16384" width="13.33203125" style="23" hidden="1"/>
  </cols>
  <sheetData>
    <row r="1" spans="1:9" ht="47.65">
      <c r="A1" s="20" t="e">
        <f ca="1" xml:space="preserve"> RIGHT(CELL("filename", $B$1), LEN(CELL("filename", $B$1)) - SEARCH("]", CELL("filename", $B$1)))</f>
        <v>#VALUE!</v>
      </c>
      <c r="B1" s="21"/>
      <c r="C1" s="21"/>
      <c r="D1" s="21"/>
      <c r="E1" s="22"/>
      <c r="F1" s="22"/>
      <c r="G1" s="22"/>
      <c r="H1" s="22"/>
      <c r="I1" s="22"/>
    </row>
    <row r="2" spans="1:9" s="26" customFormat="1" ht="18" customHeight="1">
      <c r="A2" s="24"/>
      <c r="B2" s="24"/>
      <c r="C2" s="24"/>
      <c r="D2" s="24"/>
      <c r="E2" s="25"/>
      <c r="F2" s="25"/>
      <c r="G2" s="25"/>
      <c r="H2" s="25"/>
      <c r="I2" s="25"/>
    </row>
    <row r="3" spans="1:9" s="27" customFormat="1" ht="35.65">
      <c r="B3" s="28" t="s">
        <v>0</v>
      </c>
      <c r="C3" s="29"/>
      <c r="D3" s="29"/>
      <c r="E3" s="30"/>
      <c r="F3" s="30"/>
      <c r="G3" s="30"/>
      <c r="H3" s="30"/>
      <c r="I3" s="30"/>
    </row>
    <row r="4" spans="1:9" ht="23.65">
      <c r="A4" s="26"/>
      <c r="B4" s="30"/>
      <c r="C4" s="30"/>
      <c r="D4" s="30"/>
      <c r="E4" s="30"/>
      <c r="F4" s="30"/>
      <c r="G4" s="30"/>
      <c r="H4" s="30"/>
      <c r="I4" s="30"/>
    </row>
    <row r="5" spans="1:9" ht="18" customHeight="1">
      <c r="A5" s="26"/>
      <c r="B5" s="27" t="s">
        <v>1</v>
      </c>
      <c r="C5" s="27"/>
      <c r="D5" s="31" t="s">
        <v>2</v>
      </c>
      <c r="E5" s="26"/>
      <c r="F5" s="31"/>
      <c r="G5" s="27"/>
      <c r="H5" s="27"/>
      <c r="I5" s="30"/>
    </row>
    <row r="6" spans="1:9" ht="18" customHeight="1">
      <c r="A6" s="26"/>
      <c r="B6" s="27" t="s">
        <v>3</v>
      </c>
      <c r="C6" s="27"/>
      <c r="D6" s="31" t="s">
        <v>4</v>
      </c>
      <c r="E6" s="26"/>
      <c r="F6" s="31"/>
      <c r="G6" s="27"/>
      <c r="H6" s="27"/>
      <c r="I6" s="30"/>
    </row>
    <row r="7" spans="1:9" ht="18" customHeight="1">
      <c r="A7" s="26"/>
      <c r="B7" s="27" t="s">
        <v>5</v>
      </c>
      <c r="C7" s="27"/>
      <c r="D7" s="31" t="e">
        <f ca="1" xml:space="preserve"> MID(CELL("filename"), FIND("[", CELL("filename"), 1) + 1, FIND("]", CELL("filename"), 1) - FIND("[", CELL("filename"), 1) - 1)</f>
        <v>#VALUE!</v>
      </c>
      <c r="E7" s="26"/>
      <c r="F7" s="31"/>
      <c r="G7" s="27"/>
      <c r="H7" s="27"/>
      <c r="I7" s="30"/>
    </row>
    <row r="8" spans="1:9" ht="18" customHeight="1">
      <c r="A8" s="26"/>
      <c r="B8" s="27" t="s">
        <v>6</v>
      </c>
      <c r="C8" s="27"/>
      <c r="D8" s="32">
        <v>46247</v>
      </c>
      <c r="E8" s="26"/>
      <c r="F8" s="33"/>
      <c r="G8" s="27"/>
      <c r="H8" s="27"/>
      <c r="I8" s="30"/>
    </row>
    <row r="9" spans="1:9" ht="18" customHeight="1">
      <c r="A9" s="26"/>
      <c r="B9" s="27"/>
      <c r="C9" s="27"/>
      <c r="D9" s="33"/>
      <c r="E9" s="26"/>
      <c r="F9" s="33"/>
      <c r="G9" s="27"/>
      <c r="H9" s="27"/>
      <c r="I9" s="30"/>
    </row>
    <row r="10" spans="1:9" ht="18" customHeight="1">
      <c r="A10" s="26"/>
      <c r="B10" s="34" t="s">
        <v>7</v>
      </c>
      <c r="C10" s="34"/>
      <c r="D10" s="35" t="s">
        <v>8</v>
      </c>
      <c r="F10" s="35"/>
      <c r="G10" s="27"/>
      <c r="H10" s="27"/>
      <c r="I10" s="30"/>
    </row>
    <row r="11" spans="1:9" ht="18" customHeight="1">
      <c r="A11" s="26"/>
      <c r="B11" s="27"/>
      <c r="C11" s="27"/>
      <c r="D11" s="27"/>
      <c r="E11" s="36"/>
      <c r="F11" s="36"/>
      <c r="G11" s="27"/>
      <c r="H11" s="27"/>
      <c r="I11" s="30"/>
    </row>
    <row r="12" spans="1:9" ht="18" customHeight="1">
      <c r="A12" s="26"/>
      <c r="B12" s="37" t="s">
        <v>9</v>
      </c>
      <c r="C12" s="27"/>
      <c r="D12" s="27"/>
      <c r="E12" s="36"/>
      <c r="F12" s="36"/>
      <c r="G12" s="27"/>
      <c r="H12" s="27"/>
      <c r="I12" s="30"/>
    </row>
    <row r="13" spans="1:9" ht="62.25" customHeight="1">
      <c r="A13" s="26"/>
      <c r="B13" s="311" t="s">
        <v>10</v>
      </c>
      <c r="C13" s="311"/>
      <c r="D13" s="311"/>
      <c r="E13" s="311"/>
      <c r="F13" s="311"/>
      <c r="G13" s="311"/>
      <c r="H13" s="311"/>
      <c r="I13" s="30"/>
    </row>
    <row r="14" spans="1:9" ht="18" customHeight="1">
      <c r="A14" s="26"/>
      <c r="B14" s="27"/>
      <c r="C14" s="27"/>
      <c r="D14" s="27"/>
      <c r="E14" s="36"/>
      <c r="F14" s="36"/>
      <c r="G14" s="27"/>
      <c r="H14" s="27"/>
      <c r="I14" s="30"/>
    </row>
    <row r="15" spans="1:9" ht="23.65">
      <c r="A15" s="26"/>
      <c r="B15" s="38" t="s">
        <v>11</v>
      </c>
      <c r="C15" s="39"/>
      <c r="D15" s="39"/>
      <c r="E15" s="36"/>
      <c r="F15" s="36"/>
      <c r="G15" s="27"/>
      <c r="H15" s="27"/>
      <c r="I15" s="30"/>
    </row>
    <row r="16" spans="1:9" ht="20.25" customHeight="1">
      <c r="A16" s="26"/>
      <c r="B16" s="26" t="s">
        <v>12</v>
      </c>
      <c r="C16" s="26"/>
      <c r="D16" s="26"/>
      <c r="E16" s="26"/>
      <c r="F16" s="26"/>
      <c r="G16" s="26"/>
      <c r="H16" s="26"/>
      <c r="I16" s="30"/>
    </row>
    <row r="17" spans="1:9" ht="18" customHeight="1">
      <c r="A17" s="26"/>
      <c r="B17" s="26"/>
      <c r="C17" s="26"/>
      <c r="D17" s="26"/>
      <c r="E17" s="26"/>
      <c r="F17" s="26"/>
      <c r="G17" s="26"/>
      <c r="H17" s="26"/>
      <c r="I17" s="30"/>
    </row>
    <row r="18" spans="1:9" ht="18" customHeight="1">
      <c r="A18" s="26"/>
      <c r="B18" s="40"/>
      <c r="C18" s="40"/>
      <c r="D18" s="40"/>
      <c r="E18" s="40"/>
      <c r="F18" s="40"/>
      <c r="G18" s="40"/>
      <c r="H18" s="40"/>
      <c r="I18" s="30"/>
    </row>
    <row r="19" spans="1:9" ht="18" customHeight="1">
      <c r="A19" s="26"/>
      <c r="B19" s="38" t="s">
        <v>13</v>
      </c>
      <c r="C19" s="39"/>
      <c r="D19" s="39"/>
      <c r="E19" s="36"/>
      <c r="F19" s="36"/>
      <c r="G19" s="27"/>
      <c r="H19" s="27"/>
      <c r="I19" s="30"/>
    </row>
    <row r="20" spans="1:9" ht="18" customHeight="1">
      <c r="A20" s="26"/>
      <c r="B20" s="312" t="s">
        <v>14</v>
      </c>
      <c r="C20" s="312"/>
      <c r="D20" s="312"/>
      <c r="E20" s="312"/>
      <c r="F20" s="312"/>
      <c r="G20" s="312"/>
      <c r="H20" s="312"/>
      <c r="I20" s="30"/>
    </row>
    <row r="21" spans="1:9" ht="18" customHeight="1">
      <c r="A21" s="26"/>
      <c r="B21" s="40"/>
      <c r="C21" s="40"/>
      <c r="D21" s="40"/>
      <c r="E21" s="40"/>
      <c r="F21" s="40"/>
      <c r="G21" s="40"/>
      <c r="H21" s="40"/>
      <c r="I21" s="30"/>
    </row>
    <row r="22" spans="1:9" ht="18" customHeight="1">
      <c r="A22" s="26"/>
      <c r="B22" s="27"/>
      <c r="C22" s="27"/>
      <c r="D22" s="27"/>
      <c r="E22" s="36"/>
      <c r="F22" s="36"/>
      <c r="G22" s="27"/>
      <c r="H22" s="27"/>
      <c r="I22" s="30"/>
    </row>
    <row r="23" spans="1:9" ht="18" customHeight="1">
      <c r="A23" s="26"/>
      <c r="B23" s="37" t="s">
        <v>15</v>
      </c>
      <c r="C23" s="27"/>
      <c r="D23" s="27"/>
      <c r="E23" s="36"/>
      <c r="F23" s="36"/>
      <c r="G23" s="27"/>
      <c r="H23" s="27"/>
      <c r="I23" s="30"/>
    </row>
    <row r="24" spans="1:9" ht="18" customHeight="1">
      <c r="A24" s="26"/>
      <c r="B24" s="312" t="s">
        <v>16</v>
      </c>
      <c r="C24" s="312"/>
      <c r="D24" s="312"/>
      <c r="E24" s="312"/>
      <c r="F24" s="312"/>
      <c r="G24" s="312"/>
      <c r="H24" s="312"/>
      <c r="I24" s="30"/>
    </row>
    <row r="25" spans="1:9" ht="18" customHeight="1">
      <c r="A25" s="26"/>
      <c r="B25" s="27"/>
      <c r="C25" s="27"/>
      <c r="D25" s="27"/>
      <c r="E25" s="36"/>
      <c r="F25" s="36"/>
      <c r="G25" s="27"/>
      <c r="H25" s="27"/>
      <c r="I25" s="30"/>
    </row>
    <row r="26" spans="1:9" ht="18" customHeight="1">
      <c r="A26" s="26"/>
      <c r="B26" s="37" t="s">
        <v>17</v>
      </c>
      <c r="C26" s="27"/>
      <c r="D26" s="27"/>
      <c r="E26" s="36"/>
      <c r="F26" s="36"/>
      <c r="G26" s="27"/>
      <c r="H26" s="27"/>
      <c r="I26" s="30"/>
    </row>
    <row r="27" spans="1:9" ht="45.75" customHeight="1">
      <c r="A27" s="26"/>
      <c r="B27" s="313" t="s">
        <v>18</v>
      </c>
      <c r="C27" s="313"/>
      <c r="D27" s="313"/>
      <c r="E27" s="313"/>
      <c r="F27" s="313"/>
      <c r="G27" s="313"/>
      <c r="H27" s="313"/>
      <c r="I27" s="30"/>
    </row>
    <row r="28" spans="1:9" ht="23.65">
      <c r="A28" s="26"/>
      <c r="B28" s="41"/>
      <c r="C28" s="41"/>
      <c r="D28" s="41"/>
      <c r="E28" s="41"/>
      <c r="F28" s="41"/>
      <c r="G28" s="41"/>
      <c r="H28" s="41"/>
      <c r="I28" s="30"/>
    </row>
    <row r="29" spans="1:9" ht="18" customHeight="1">
      <c r="A29" s="26"/>
      <c r="B29" s="37" t="s">
        <v>19</v>
      </c>
      <c r="C29" s="27"/>
      <c r="D29" s="27"/>
      <c r="E29" s="36"/>
      <c r="F29" s="36"/>
      <c r="G29" s="27"/>
      <c r="H29" s="27"/>
      <c r="I29" s="30"/>
    </row>
    <row r="30" spans="1:9" s="26" customFormat="1" ht="18" customHeight="1">
      <c r="B30" s="42" t="s">
        <v>20</v>
      </c>
      <c r="C30" s="42"/>
      <c r="D30" s="42"/>
      <c r="E30" s="42"/>
      <c r="F30" s="42"/>
      <c r="G30" s="42"/>
      <c r="H30" s="42"/>
      <c r="I30" s="30"/>
    </row>
    <row r="31" spans="1:9" s="26" customFormat="1" ht="18" customHeight="1">
      <c r="B31" s="42"/>
      <c r="C31" s="42"/>
      <c r="D31" s="42"/>
      <c r="E31" s="42"/>
      <c r="F31" s="42"/>
      <c r="G31" s="42"/>
      <c r="H31" s="42"/>
      <c r="I31" s="30"/>
    </row>
    <row r="32" spans="1:9" ht="40.5">
      <c r="A32" s="26"/>
      <c r="B32" s="43" t="s">
        <v>21</v>
      </c>
      <c r="C32" s="314" t="s">
        <v>22</v>
      </c>
      <c r="D32" s="315"/>
      <c r="E32" s="315"/>
      <c r="F32" s="316"/>
      <c r="G32" s="44" t="s">
        <v>23</v>
      </c>
      <c r="H32" s="44" t="s">
        <v>24</v>
      </c>
      <c r="I32" s="30"/>
    </row>
    <row r="33" spans="1:9" ht="18" customHeight="1">
      <c r="A33" s="26"/>
      <c r="B33" s="45">
        <v>1</v>
      </c>
      <c r="C33" s="46"/>
      <c r="D33" s="47"/>
      <c r="E33" s="47"/>
      <c r="F33" s="48"/>
      <c r="G33" s="49"/>
      <c r="H33" s="50"/>
      <c r="I33" s="30"/>
    </row>
    <row r="34" spans="1:9" ht="18" customHeight="1">
      <c r="A34" s="26"/>
      <c r="B34" s="45">
        <v>2</v>
      </c>
      <c r="C34" s="46"/>
      <c r="D34" s="47"/>
      <c r="E34" s="47"/>
      <c r="F34" s="48"/>
      <c r="G34" s="49"/>
      <c r="H34" s="50"/>
      <c r="I34" s="30"/>
    </row>
    <row r="35" spans="1:9" ht="18" customHeight="1">
      <c r="A35" s="26"/>
      <c r="B35" s="45">
        <v>3</v>
      </c>
      <c r="C35" s="46"/>
      <c r="D35" s="47"/>
      <c r="E35" s="47"/>
      <c r="F35" s="48"/>
      <c r="G35" s="49"/>
      <c r="H35" s="50"/>
      <c r="I35" s="30"/>
    </row>
    <row r="36" spans="1:9" ht="18" customHeight="1">
      <c r="A36" s="26"/>
      <c r="B36" s="45">
        <v>4</v>
      </c>
      <c r="C36" s="46"/>
      <c r="D36" s="47"/>
      <c r="E36" s="47"/>
      <c r="F36" s="48"/>
      <c r="G36" s="49"/>
      <c r="H36" s="50"/>
      <c r="I36" s="30"/>
    </row>
    <row r="37" spans="1:9" ht="18" customHeight="1">
      <c r="A37" s="26"/>
      <c r="B37" s="45">
        <v>5</v>
      </c>
      <c r="C37" s="46"/>
      <c r="D37" s="47"/>
      <c r="E37" s="47"/>
      <c r="F37" s="48"/>
      <c r="G37" s="49"/>
      <c r="H37" s="50"/>
      <c r="I37" s="30"/>
    </row>
    <row r="38" spans="1:9" ht="18" customHeight="1">
      <c r="A38" s="26"/>
      <c r="B38" s="45">
        <v>6</v>
      </c>
      <c r="C38" s="46"/>
      <c r="D38" s="47"/>
      <c r="E38" s="47"/>
      <c r="F38" s="48"/>
      <c r="G38" s="49"/>
      <c r="H38" s="50"/>
      <c r="I38" s="30"/>
    </row>
    <row r="39" spans="1:9" ht="18" customHeight="1">
      <c r="A39" s="26"/>
      <c r="B39" s="45">
        <v>7</v>
      </c>
      <c r="C39" s="46"/>
      <c r="D39" s="47"/>
      <c r="E39" s="47"/>
      <c r="F39" s="48"/>
      <c r="G39" s="49"/>
      <c r="H39" s="50"/>
      <c r="I39" s="30"/>
    </row>
    <row r="40" spans="1:9" ht="18" customHeight="1">
      <c r="A40" s="26"/>
      <c r="B40" s="45">
        <v>8</v>
      </c>
      <c r="C40" s="46"/>
      <c r="D40" s="47"/>
      <c r="E40" s="47"/>
      <c r="F40" s="48"/>
      <c r="G40" s="49"/>
      <c r="H40" s="50"/>
      <c r="I40" s="30"/>
    </row>
    <row r="41" spans="1:9" ht="18" customHeight="1">
      <c r="A41" s="26"/>
      <c r="B41" s="45">
        <v>9</v>
      </c>
      <c r="C41" s="46"/>
      <c r="D41" s="47"/>
      <c r="E41" s="47"/>
      <c r="F41" s="48"/>
      <c r="G41" s="49"/>
      <c r="H41" s="50"/>
      <c r="I41" s="30"/>
    </row>
    <row r="42" spans="1:9" ht="18" customHeight="1">
      <c r="A42" s="26"/>
      <c r="B42" s="45">
        <v>10</v>
      </c>
      <c r="C42" s="46"/>
      <c r="D42" s="47"/>
      <c r="E42" s="47"/>
      <c r="F42" s="48"/>
      <c r="G42" s="49"/>
      <c r="H42" s="50"/>
      <c r="I42" s="30"/>
    </row>
    <row r="43" spans="1:9" s="52" customFormat="1" ht="20.25">
      <c r="A43" s="40"/>
      <c r="B43" s="39"/>
      <c r="C43" s="39"/>
      <c r="D43" s="39"/>
      <c r="E43" s="40"/>
      <c r="F43" s="40"/>
      <c r="G43" s="51"/>
      <c r="H43" s="40"/>
      <c r="I43" s="40"/>
    </row>
    <row r="44" spans="1:9" ht="20.25">
      <c r="A44" s="53" t="s">
        <v>25</v>
      </c>
      <c r="B44" s="53"/>
      <c r="C44" s="53"/>
      <c r="D44" s="53"/>
      <c r="E44" s="53"/>
      <c r="F44" s="53"/>
      <c r="G44" s="53"/>
      <c r="H44" s="53"/>
      <c r="I44" s="53"/>
    </row>
    <row r="45" spans="1:9" s="26" customFormat="1" ht="20.25"/>
  </sheetData>
  <mergeCells count="5">
    <mergeCell ref="B13:H13"/>
    <mergeCell ref="B20:H20"/>
    <mergeCell ref="B24:H24"/>
    <mergeCell ref="B27:H27"/>
    <mergeCell ref="C32:F32"/>
  </mergeCells>
  <hyperlinks>
    <hyperlink ref="D10" r:id="rId1" display="mailto:PR24@ofwat.gov.uk" xr:uid="{5795EE04-871A-4A1E-905D-F7FFE633447D}"/>
  </hyperlinks>
  <pageMargins left="0.70866141732283472" right="0.70866141732283472" top="0.74803149606299213" bottom="0.74803149606299213" header="0.31496062992125984" footer="0.31496062992125984"/>
  <pageSetup paperSize="9" scale="44"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2E4A2-5C84-428E-9385-A1BA4A9A7F2B}">
  <sheetPr>
    <tabColor theme="3" tint="0.79998168889431442"/>
    <outlinePr summaryBelow="0" summaryRight="0"/>
  </sheetPr>
  <dimension ref="A1:P84"/>
  <sheetViews>
    <sheetView showGridLines="0" zoomScale="80" zoomScaleNormal="80" workbookViewId="0"/>
  </sheetViews>
  <sheetFormatPr defaultColWidth="0" defaultRowHeight="0" customHeight="1" zeroHeight="1"/>
  <cols>
    <col min="1" max="1" width="5.6640625" style="56" customWidth="1"/>
    <col min="2" max="2" width="45.6640625" style="56" customWidth="1"/>
    <col min="3" max="3" width="78.1640625" style="56" customWidth="1"/>
    <col min="4" max="10" width="20.6640625" style="56" customWidth="1"/>
    <col min="11" max="16" width="11.6640625" style="56" customWidth="1"/>
    <col min="17" max="16384" width="11.6640625" style="56" hidden="1"/>
  </cols>
  <sheetData>
    <row r="1" spans="1:15" ht="30.75">
      <c r="A1" s="54" t="e">
        <f ca="1" xml:space="preserve"> RIGHT(CELL("filename", $A$1), LEN(CELL("filename", $A$1)) - SEARCH("]", CELL("filename", $A$1)))</f>
        <v>#VALUE!</v>
      </c>
      <c r="B1" s="54"/>
      <c r="C1" s="55"/>
      <c r="D1" s="55"/>
      <c r="E1" s="55"/>
      <c r="F1" s="55"/>
      <c r="G1" s="55"/>
      <c r="H1" s="55"/>
      <c r="I1" s="55"/>
      <c r="J1" s="55"/>
      <c r="K1" s="55"/>
      <c r="L1" s="55"/>
      <c r="M1" s="55"/>
      <c r="N1" s="55"/>
      <c r="O1" s="55"/>
    </row>
    <row r="2" spans="1:15" ht="13.15"/>
    <row r="3" spans="1:15" s="57" customFormat="1" ht="23.25">
      <c r="B3"/>
      <c r="C3"/>
      <c r="D3"/>
      <c r="E3"/>
      <c r="F3"/>
    </row>
    <row r="4" spans="1:15" ht="13.15">
      <c r="B4"/>
      <c r="C4"/>
      <c r="D4"/>
      <c r="E4"/>
      <c r="F4"/>
    </row>
    <row r="5" spans="1:15" ht="13.15">
      <c r="B5"/>
      <c r="C5"/>
      <c r="D5"/>
      <c r="E5"/>
      <c r="F5"/>
    </row>
    <row r="6" spans="1:15" ht="13.15">
      <c r="B6"/>
      <c r="C6"/>
      <c r="D6"/>
      <c r="E6"/>
      <c r="F6"/>
    </row>
    <row r="7" spans="1:15" ht="13.15">
      <c r="B7"/>
      <c r="C7"/>
      <c r="D7"/>
      <c r="E7"/>
      <c r="F7"/>
    </row>
    <row r="8" spans="1:15" ht="13.15">
      <c r="B8"/>
      <c r="C8"/>
      <c r="D8"/>
      <c r="E8"/>
      <c r="F8"/>
    </row>
    <row r="9" spans="1:15" ht="13.15">
      <c r="B9"/>
      <c r="C9"/>
      <c r="D9"/>
      <c r="E9"/>
      <c r="F9"/>
    </row>
    <row r="10" spans="1:15" ht="13.15">
      <c r="B10"/>
      <c r="C10"/>
      <c r="D10"/>
      <c r="E10"/>
      <c r="F10"/>
    </row>
    <row r="11" spans="1:15" ht="13.15">
      <c r="B11"/>
      <c r="C11"/>
      <c r="D11"/>
      <c r="E11"/>
      <c r="F11"/>
    </row>
    <row r="12" spans="1:15" ht="13.15">
      <c r="B12"/>
      <c r="C12"/>
      <c r="D12"/>
      <c r="E12"/>
      <c r="F12"/>
    </row>
    <row r="13" spans="1:15" ht="13.15">
      <c r="B13"/>
      <c r="C13"/>
      <c r="D13"/>
      <c r="E13"/>
      <c r="F13"/>
    </row>
    <row r="14" spans="1:15" ht="13.15">
      <c r="B14"/>
      <c r="C14"/>
      <c r="D14"/>
      <c r="E14"/>
      <c r="F14"/>
    </row>
    <row r="15" spans="1:15" ht="13.15">
      <c r="B15"/>
      <c r="C15"/>
      <c r="D15"/>
      <c r="E15"/>
      <c r="F15"/>
    </row>
    <row r="16" spans="1:15" ht="13.15">
      <c r="B16"/>
      <c r="C16"/>
      <c r="D16"/>
      <c r="E16"/>
      <c r="F16"/>
    </row>
    <row r="17" spans="2:6" ht="13.15">
      <c r="B17"/>
      <c r="C17"/>
      <c r="D17"/>
      <c r="E17"/>
      <c r="F17"/>
    </row>
    <row r="18" spans="2:6" ht="13.15">
      <c r="B18"/>
      <c r="C18"/>
      <c r="D18"/>
      <c r="E18"/>
      <c r="F18"/>
    </row>
    <row r="19" spans="2:6" ht="13.15">
      <c r="B19"/>
      <c r="C19"/>
      <c r="D19"/>
      <c r="E19"/>
      <c r="F19"/>
    </row>
    <row r="20" spans="2:6" ht="13.15">
      <c r="B20"/>
      <c r="C20"/>
      <c r="D20"/>
      <c r="E20"/>
      <c r="F20"/>
    </row>
    <row r="21" spans="2:6" ht="13.15">
      <c r="B21"/>
      <c r="C21"/>
      <c r="D21"/>
      <c r="E21"/>
      <c r="F21"/>
    </row>
    <row r="22" spans="2:6" ht="13.15">
      <c r="B22"/>
      <c r="C22"/>
      <c r="D22"/>
      <c r="E22"/>
      <c r="F22"/>
    </row>
    <row r="23" spans="2:6" ht="13.15">
      <c r="B23"/>
      <c r="C23"/>
      <c r="D23"/>
      <c r="E23"/>
      <c r="F23"/>
    </row>
    <row r="24" spans="2:6" ht="13.15">
      <c r="B24"/>
      <c r="C24"/>
      <c r="D24"/>
      <c r="E24"/>
      <c r="F24"/>
    </row>
    <row r="25" spans="2:6" ht="13.15">
      <c r="B25"/>
      <c r="C25"/>
      <c r="D25"/>
      <c r="E25"/>
      <c r="F25"/>
    </row>
    <row r="26" spans="2:6" ht="13.15">
      <c r="B26"/>
      <c r="C26"/>
      <c r="D26"/>
      <c r="E26"/>
      <c r="F26"/>
    </row>
    <row r="27" spans="2:6" ht="13.15">
      <c r="B27"/>
      <c r="C27"/>
      <c r="D27"/>
      <c r="E27"/>
      <c r="F27"/>
    </row>
    <row r="28" spans="2:6" ht="13.15">
      <c r="B28"/>
      <c r="C28"/>
      <c r="D28"/>
      <c r="E28"/>
      <c r="F28"/>
    </row>
    <row r="29" spans="2:6" ht="13.15">
      <c r="B29"/>
      <c r="C29"/>
      <c r="D29"/>
      <c r="E29"/>
      <c r="F29"/>
    </row>
    <row r="30" spans="2:6" ht="13.15">
      <c r="B30"/>
      <c r="C30"/>
      <c r="D30"/>
      <c r="E30"/>
      <c r="F30"/>
    </row>
    <row r="31" spans="2:6" ht="13.15">
      <c r="B31"/>
      <c r="C31"/>
      <c r="D31"/>
      <c r="E31"/>
      <c r="F31"/>
    </row>
    <row r="32" spans="2:6" ht="13.15">
      <c r="B32"/>
      <c r="C32"/>
      <c r="D32"/>
      <c r="E32"/>
      <c r="F32"/>
    </row>
    <row r="33" spans="2:6" ht="13.15">
      <c r="B33"/>
      <c r="C33"/>
      <c r="D33"/>
      <c r="E33"/>
      <c r="F33"/>
    </row>
    <row r="34" spans="2:6" ht="13.15">
      <c r="B34"/>
      <c r="C34"/>
      <c r="D34"/>
      <c r="E34"/>
      <c r="F34"/>
    </row>
    <row r="35" spans="2:6" ht="13.15">
      <c r="B35"/>
      <c r="C35"/>
      <c r="D35"/>
      <c r="E35"/>
      <c r="F35"/>
    </row>
    <row r="36" spans="2:6" ht="13.15">
      <c r="B36"/>
      <c r="C36"/>
      <c r="D36"/>
      <c r="E36"/>
      <c r="F36"/>
    </row>
    <row r="37" spans="2:6" s="58" customFormat="1" ht="13.15">
      <c r="B37"/>
      <c r="C37"/>
      <c r="D37"/>
      <c r="E37"/>
      <c r="F37"/>
    </row>
    <row r="38" spans="2:6" s="58" customFormat="1" ht="13.15">
      <c r="B38"/>
      <c r="C38"/>
      <c r="D38"/>
      <c r="E38"/>
      <c r="F38"/>
    </row>
    <row r="39" spans="2:6" s="58" customFormat="1" ht="13.15">
      <c r="B39"/>
      <c r="C39"/>
      <c r="D39"/>
      <c r="E39"/>
      <c r="F39"/>
    </row>
    <row r="40" spans="2:6" s="58" customFormat="1" ht="13.15">
      <c r="B40"/>
      <c r="C40"/>
      <c r="D40"/>
      <c r="E40"/>
      <c r="F40"/>
    </row>
    <row r="41" spans="2:6" ht="13.15">
      <c r="B41"/>
      <c r="C41"/>
      <c r="D41"/>
      <c r="E41"/>
      <c r="F41"/>
    </row>
    <row r="42" spans="2:6" ht="13.15"/>
    <row r="43" spans="2:6" ht="13.15"/>
    <row r="44" spans="2:6" ht="13.15"/>
    <row r="45" spans="2:6" ht="13.15"/>
    <row r="46" spans="2:6" ht="13.15"/>
    <row r="47" spans="2:6" ht="13.15"/>
    <row r="48" spans="2:6" ht="13.15"/>
    <row r="49" spans="1:1" ht="13.15"/>
    <row r="50" spans="1:1" ht="13.15"/>
    <row r="51" spans="1:1" ht="13.15"/>
    <row r="52" spans="1:1" ht="13.15"/>
    <row r="53" spans="1:1" s="60" customFormat="1" ht="13.15">
      <c r="A53" s="59" t="s">
        <v>26</v>
      </c>
    </row>
    <row r="54" spans="1:1" ht="13.15"/>
    <row r="55" spans="1:1" ht="13.15" hidden="1"/>
    <row r="56" spans="1:1" ht="13.5" hidden="1" customHeight="1"/>
    <row r="57" spans="1:1" ht="13.5" hidden="1" customHeight="1"/>
    <row r="58" spans="1:1" ht="13.5" hidden="1" customHeight="1"/>
    <row r="59" spans="1:1" ht="13.5" hidden="1" customHeight="1"/>
    <row r="60" spans="1:1" ht="13.5" hidden="1" customHeight="1"/>
    <row r="61" spans="1:1" ht="13.5" hidden="1" customHeight="1"/>
    <row r="62" spans="1:1" ht="13.5" hidden="1" customHeight="1"/>
    <row r="63" spans="1:1" ht="13.5" hidden="1" customHeight="1"/>
    <row r="64" spans="1:1" ht="13.5" hidden="1" customHeight="1"/>
    <row r="65" ht="13.5" hidden="1" customHeight="1"/>
    <row r="66" ht="13.5" hidden="1" customHeight="1"/>
    <row r="67" ht="13.5" hidden="1" customHeight="1"/>
    <row r="68" ht="13.5" hidden="1" customHeight="1"/>
    <row r="69" ht="13.5" hidden="1" customHeight="1"/>
    <row r="70" ht="13.5" hidden="1" customHeight="1"/>
    <row r="71" ht="13.5" hidden="1" customHeight="1"/>
    <row r="72" ht="13.5" hidden="1" customHeight="1"/>
    <row r="73" ht="13.5" hidden="1" customHeight="1"/>
    <row r="74" ht="13.5" hidden="1" customHeight="1"/>
    <row r="75" ht="13.5" hidden="1" customHeight="1"/>
    <row r="76" ht="13.5" hidden="1" customHeight="1"/>
    <row r="77" ht="13.5" hidden="1" customHeight="1"/>
    <row r="78" ht="13.5" hidden="1" customHeight="1"/>
    <row r="79" ht="13.5" hidden="1" customHeight="1"/>
    <row r="80" ht="13.5" hidden="1" customHeight="1"/>
    <row r="81" ht="13.5" hidden="1" customHeight="1"/>
    <row r="82" ht="13.5" hidden="1" customHeight="1"/>
    <row r="83" ht="13.5" hidden="1" customHeight="1"/>
    <row r="84" ht="13.5" hidden="1" customHeight="1"/>
  </sheetData>
  <pageMargins left="0.7" right="0.7" top="0.75" bottom="0.75" header="0.3" footer="0.3"/>
  <pageSetup paperSize="9"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87F8B-E9E5-407A-9711-3BB1A51B2A40}">
  <sheetPr>
    <tabColor theme="6"/>
    <outlinePr summaryBelow="0" summaryRight="0"/>
  </sheetPr>
  <dimension ref="A1"/>
  <sheetViews>
    <sheetView topLeftCell="A1048576" zoomScale="80" zoomScaleNormal="80" workbookViewId="0"/>
  </sheetViews>
  <sheetFormatPr defaultColWidth="15.1640625" defaultRowHeight="9.75" zeroHeight="1"/>
  <cols>
    <col min="1" max="4" width="1.5" customWidth="1"/>
    <col min="5" max="5" width="10" bestFit="1" customWidth="1"/>
    <col min="6" max="6" width="17.6640625" bestFit="1" customWidth="1"/>
    <col min="7" max="7" width="28.5" customWidth="1"/>
    <col min="8" max="8" width="14.83203125" customWidth="1"/>
    <col min="9" max="9" width="26.33203125" customWidth="1"/>
    <col min="10" max="10" width="35.83203125" customWidth="1"/>
    <col min="11" max="11" width="28.1640625" customWidth="1"/>
    <col min="12" max="12" width="8.6640625" customWidth="1"/>
    <col min="13" max="15" width="14.83203125" customWidth="1"/>
    <col min="16" max="16" width="16.33203125" customWidth="1"/>
    <col min="17" max="18" width="14.83203125" customWidth="1"/>
    <col min="27" max="27" width="22.5" customWidth="1"/>
    <col min="32" max="32" width="20.1640625" customWidth="1"/>
    <col min="33" max="34" width="22.83203125" customWidth="1"/>
    <col min="36" max="36" width="22.83203125" customWidth="1"/>
    <col min="38" max="38" width="17.33203125" bestFit="1" customWidth="1"/>
    <col min="39" max="39" width="18.6640625" bestFit="1" customWidth="1"/>
  </cols>
  <sheetData/>
  <printOptions headings="1"/>
  <pageMargins left="0.75" right="0.75" top="1" bottom="1" header="0.5" footer="0.5"/>
  <pageSetup paperSize="9" scale="55" orientation="landscape" blackAndWhite="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80FE2-9245-4C4C-BEC4-55F9B1A16087}">
  <sheetPr>
    <tabColor rgb="FFFFDB8E"/>
  </sheetPr>
  <dimension ref="A1:T2849"/>
  <sheetViews>
    <sheetView showGridLines="0" zoomScale="80" zoomScaleNormal="80" workbookViewId="0"/>
  </sheetViews>
  <sheetFormatPr defaultColWidth="0" defaultRowHeight="13.5" zeroHeight="1"/>
  <cols>
    <col min="1" max="20" width="20.83203125" style="11" customWidth="1"/>
    <col min="21" max="16384" width="8.6640625" style="11" hidden="1"/>
  </cols>
  <sheetData>
    <row r="1" spans="1:19" s="63" customFormat="1" ht="30.75">
      <c r="A1" s="61" t="e">
        <f ca="1" xml:space="preserve"> RIGHT(CELL("filename", $A$1), LEN(CELL("filename", $A$1)) - SEARCH("]", CELL("filename", $A$1)))</f>
        <v>#VALUE!</v>
      </c>
      <c r="B1" s="61"/>
      <c r="C1" s="62"/>
      <c r="D1" s="62"/>
      <c r="E1" s="62"/>
      <c r="F1" s="62"/>
      <c r="G1" s="62"/>
      <c r="H1" s="62"/>
      <c r="I1" s="62"/>
      <c r="J1" s="62"/>
      <c r="K1" s="62"/>
      <c r="L1" s="62"/>
      <c r="M1" s="62"/>
      <c r="N1" s="62"/>
      <c r="O1" s="62"/>
      <c r="P1" s="62"/>
      <c r="Q1" s="62"/>
      <c r="R1" s="62"/>
      <c r="S1" s="62"/>
    </row>
    <row r="2" spans="1:19"/>
    <row r="3" spans="1:19"/>
    <row r="4" spans="1:19">
      <c r="A4" s="64" t="s">
        <v>27</v>
      </c>
      <c r="B4" s="64" t="s">
        <v>28</v>
      </c>
      <c r="C4" s="64" t="s">
        <v>29</v>
      </c>
      <c r="D4" s="64" t="s">
        <v>30</v>
      </c>
      <c r="E4" s="64" t="s">
        <v>31</v>
      </c>
      <c r="F4" s="64" t="s">
        <v>32</v>
      </c>
      <c r="G4" s="64" t="s">
        <v>33</v>
      </c>
      <c r="H4" s="64" t="s">
        <v>34</v>
      </c>
      <c r="I4" s="64" t="s">
        <v>35</v>
      </c>
      <c r="J4" s="64" t="s">
        <v>36</v>
      </c>
      <c r="K4" s="64" t="s">
        <v>37</v>
      </c>
      <c r="L4" s="64" t="s">
        <v>38</v>
      </c>
      <c r="M4" s="64" t="s">
        <v>39</v>
      </c>
      <c r="N4" s="64" t="s">
        <v>40</v>
      </c>
      <c r="O4" s="64" t="s">
        <v>41</v>
      </c>
      <c r="P4" s="64" t="s">
        <v>42</v>
      </c>
      <c r="Q4" s="64" t="s">
        <v>43</v>
      </c>
      <c r="R4" s="64" t="s">
        <v>30</v>
      </c>
    </row>
    <row r="5" spans="1:19">
      <c r="A5" s="65" t="s">
        <v>44</v>
      </c>
      <c r="B5" s="65" t="s">
        <v>45</v>
      </c>
      <c r="C5" s="65" t="s">
        <v>46</v>
      </c>
      <c r="D5" s="67" t="s">
        <v>47</v>
      </c>
      <c r="E5" s="65" t="s">
        <v>48</v>
      </c>
      <c r="F5" s="65" t="s">
        <v>49</v>
      </c>
      <c r="G5" s="65" t="s">
        <v>50</v>
      </c>
      <c r="H5" s="65" t="s">
        <v>51</v>
      </c>
      <c r="I5" s="65" t="s">
        <v>52</v>
      </c>
      <c r="J5" s="65" t="s">
        <v>53</v>
      </c>
      <c r="K5" s="65" t="s">
        <v>54</v>
      </c>
      <c r="L5" s="66">
        <v>46155</v>
      </c>
      <c r="M5" s="65" t="s">
        <v>55</v>
      </c>
      <c r="N5" s="65" t="s">
        <v>48</v>
      </c>
      <c r="O5" s="65" t="s">
        <v>56</v>
      </c>
      <c r="P5" s="65" t="s">
        <v>57</v>
      </c>
      <c r="Q5" s="65" t="s">
        <v>58</v>
      </c>
      <c r="R5" s="67" t="s">
        <v>47</v>
      </c>
    </row>
    <row r="6" spans="1:19">
      <c r="A6" s="65" t="s">
        <v>44</v>
      </c>
      <c r="B6" s="65" t="s">
        <v>45</v>
      </c>
      <c r="C6" s="65" t="s">
        <v>46</v>
      </c>
      <c r="D6" s="67" t="s">
        <v>47</v>
      </c>
      <c r="E6" s="65" t="s">
        <v>48</v>
      </c>
      <c r="F6" s="65" t="s">
        <v>49</v>
      </c>
      <c r="G6" s="65" t="s">
        <v>50</v>
      </c>
      <c r="H6" s="65" t="s">
        <v>51</v>
      </c>
      <c r="I6" s="65" t="s">
        <v>52</v>
      </c>
      <c r="J6" s="65" t="s">
        <v>53</v>
      </c>
      <c r="K6" s="65" t="s">
        <v>54</v>
      </c>
      <c r="L6" s="66">
        <v>46155</v>
      </c>
      <c r="M6" s="65" t="s">
        <v>55</v>
      </c>
      <c r="N6" s="65" t="s">
        <v>48</v>
      </c>
      <c r="O6" s="65" t="s">
        <v>56</v>
      </c>
      <c r="P6" s="65" t="s">
        <v>59</v>
      </c>
      <c r="Q6" s="65" t="s">
        <v>58</v>
      </c>
      <c r="R6" s="67" t="s">
        <v>47</v>
      </c>
    </row>
    <row r="7" spans="1:19">
      <c r="A7" s="65" t="s">
        <v>44</v>
      </c>
      <c r="B7" s="65" t="s">
        <v>45</v>
      </c>
      <c r="C7" s="65" t="s">
        <v>46</v>
      </c>
      <c r="D7" s="67" t="s">
        <v>47</v>
      </c>
      <c r="E7" s="65" t="s">
        <v>48</v>
      </c>
      <c r="F7" s="65" t="s">
        <v>49</v>
      </c>
      <c r="G7" s="65" t="s">
        <v>50</v>
      </c>
      <c r="H7" s="65" t="s">
        <v>51</v>
      </c>
      <c r="I7" s="65" t="s">
        <v>52</v>
      </c>
      <c r="J7" s="65" t="s">
        <v>53</v>
      </c>
      <c r="K7" s="65" t="s">
        <v>54</v>
      </c>
      <c r="L7" s="66">
        <v>46155</v>
      </c>
      <c r="M7" s="65" t="s">
        <v>55</v>
      </c>
      <c r="N7" s="65" t="s">
        <v>48</v>
      </c>
      <c r="O7" s="65" t="s">
        <v>56</v>
      </c>
      <c r="P7" s="65" t="s">
        <v>60</v>
      </c>
      <c r="Q7" s="65" t="s">
        <v>58</v>
      </c>
      <c r="R7" s="67" t="s">
        <v>47</v>
      </c>
    </row>
    <row r="8" spans="1:19">
      <c r="A8" s="65" t="s">
        <v>44</v>
      </c>
      <c r="B8" s="65" t="s">
        <v>45</v>
      </c>
      <c r="C8" s="65" t="s">
        <v>46</v>
      </c>
      <c r="D8" s="67" t="s">
        <v>47</v>
      </c>
      <c r="E8" s="65" t="s">
        <v>48</v>
      </c>
      <c r="F8" s="65" t="s">
        <v>49</v>
      </c>
      <c r="G8" s="65" t="s">
        <v>50</v>
      </c>
      <c r="H8" s="65" t="s">
        <v>51</v>
      </c>
      <c r="I8" s="65" t="s">
        <v>52</v>
      </c>
      <c r="J8" s="65" t="s">
        <v>53</v>
      </c>
      <c r="K8" s="65" t="s">
        <v>54</v>
      </c>
      <c r="L8" s="66">
        <v>46155</v>
      </c>
      <c r="M8" s="65" t="s">
        <v>55</v>
      </c>
      <c r="N8" s="65" t="s">
        <v>48</v>
      </c>
      <c r="O8" s="65" t="s">
        <v>56</v>
      </c>
      <c r="P8" s="65" t="s">
        <v>61</v>
      </c>
      <c r="Q8" s="65" t="s">
        <v>58</v>
      </c>
      <c r="R8" s="67" t="s">
        <v>47</v>
      </c>
    </row>
    <row r="9" spans="1:19">
      <c r="A9" s="65" t="s">
        <v>44</v>
      </c>
      <c r="B9" s="65" t="s">
        <v>45</v>
      </c>
      <c r="C9" s="65" t="s">
        <v>46</v>
      </c>
      <c r="D9" s="67" t="s">
        <v>47</v>
      </c>
      <c r="E9" s="65" t="s">
        <v>48</v>
      </c>
      <c r="F9" s="65" t="s">
        <v>49</v>
      </c>
      <c r="G9" s="65" t="s">
        <v>50</v>
      </c>
      <c r="H9" s="65" t="s">
        <v>51</v>
      </c>
      <c r="I9" s="65" t="s">
        <v>52</v>
      </c>
      <c r="J9" s="65" t="s">
        <v>53</v>
      </c>
      <c r="K9" s="65" t="s">
        <v>54</v>
      </c>
      <c r="L9" s="66">
        <v>46155</v>
      </c>
      <c r="M9" s="65" t="s">
        <v>55</v>
      </c>
      <c r="N9" s="65" t="s">
        <v>48</v>
      </c>
      <c r="O9" s="65" t="s">
        <v>56</v>
      </c>
      <c r="P9" s="65" t="s">
        <v>62</v>
      </c>
      <c r="Q9" s="65" t="s">
        <v>58</v>
      </c>
      <c r="R9" s="67" t="s">
        <v>47</v>
      </c>
    </row>
    <row r="10" spans="1:19">
      <c r="A10" s="65" t="s">
        <v>44</v>
      </c>
      <c r="B10" s="65" t="s">
        <v>45</v>
      </c>
      <c r="C10" s="65" t="s">
        <v>46</v>
      </c>
      <c r="D10" s="67" t="s">
        <v>47</v>
      </c>
      <c r="E10" s="65" t="s">
        <v>48</v>
      </c>
      <c r="F10" s="65" t="s">
        <v>49</v>
      </c>
      <c r="G10" s="65" t="s">
        <v>50</v>
      </c>
      <c r="H10" s="65" t="s">
        <v>51</v>
      </c>
      <c r="I10" s="65" t="s">
        <v>52</v>
      </c>
      <c r="J10" s="65" t="s">
        <v>53</v>
      </c>
      <c r="K10" s="65" t="s">
        <v>54</v>
      </c>
      <c r="L10" s="66">
        <v>46155</v>
      </c>
      <c r="M10" s="65" t="s">
        <v>55</v>
      </c>
      <c r="N10" s="65" t="s">
        <v>48</v>
      </c>
      <c r="O10" s="65" t="s">
        <v>56</v>
      </c>
      <c r="P10" s="65" t="s">
        <v>63</v>
      </c>
      <c r="Q10" s="65" t="s">
        <v>58</v>
      </c>
      <c r="R10" s="67" t="s">
        <v>47</v>
      </c>
    </row>
    <row r="11" spans="1:19">
      <c r="A11" s="65" t="s">
        <v>44</v>
      </c>
      <c r="B11" s="65" t="s">
        <v>45</v>
      </c>
      <c r="C11" s="65" t="s">
        <v>46</v>
      </c>
      <c r="D11" s="67" t="s">
        <v>47</v>
      </c>
      <c r="E11" s="65" t="s">
        <v>48</v>
      </c>
      <c r="F11" s="65" t="s">
        <v>64</v>
      </c>
      <c r="G11" s="65" t="s">
        <v>50</v>
      </c>
      <c r="H11" s="65" t="s">
        <v>51</v>
      </c>
      <c r="I11" s="65" t="s">
        <v>52</v>
      </c>
      <c r="J11" s="65" t="s">
        <v>53</v>
      </c>
      <c r="K11" s="65" t="s">
        <v>54</v>
      </c>
      <c r="L11" s="66">
        <v>46155</v>
      </c>
      <c r="M11" s="65" t="s">
        <v>55</v>
      </c>
      <c r="N11" s="65" t="s">
        <v>48</v>
      </c>
      <c r="O11" s="65" t="s">
        <v>56</v>
      </c>
      <c r="P11" s="65" t="s">
        <v>57</v>
      </c>
      <c r="Q11" s="65" t="s">
        <v>58</v>
      </c>
      <c r="R11" s="67" t="s">
        <v>47</v>
      </c>
    </row>
    <row r="12" spans="1:19">
      <c r="A12" s="65" t="s">
        <v>44</v>
      </c>
      <c r="B12" s="65" t="s">
        <v>45</v>
      </c>
      <c r="C12" s="65" t="s">
        <v>46</v>
      </c>
      <c r="D12" s="67" t="s">
        <v>47</v>
      </c>
      <c r="E12" s="65" t="s">
        <v>48</v>
      </c>
      <c r="F12" s="65" t="s">
        <v>64</v>
      </c>
      <c r="G12" s="65" t="s">
        <v>50</v>
      </c>
      <c r="H12" s="65" t="s">
        <v>51</v>
      </c>
      <c r="I12" s="65" t="s">
        <v>52</v>
      </c>
      <c r="J12" s="65" t="s">
        <v>53</v>
      </c>
      <c r="K12" s="65" t="s">
        <v>54</v>
      </c>
      <c r="L12" s="66">
        <v>46155</v>
      </c>
      <c r="M12" s="65" t="s">
        <v>55</v>
      </c>
      <c r="N12" s="65" t="s">
        <v>48</v>
      </c>
      <c r="O12" s="65" t="s">
        <v>56</v>
      </c>
      <c r="P12" s="65" t="s">
        <v>59</v>
      </c>
      <c r="Q12" s="65" t="s">
        <v>58</v>
      </c>
      <c r="R12" s="67" t="s">
        <v>47</v>
      </c>
    </row>
    <row r="13" spans="1:19">
      <c r="A13" s="65" t="s">
        <v>44</v>
      </c>
      <c r="B13" s="65" t="s">
        <v>45</v>
      </c>
      <c r="C13" s="65" t="s">
        <v>46</v>
      </c>
      <c r="D13" s="67" t="s">
        <v>47</v>
      </c>
      <c r="E13" s="65" t="s">
        <v>48</v>
      </c>
      <c r="F13" s="65" t="s">
        <v>64</v>
      </c>
      <c r="G13" s="65" t="s">
        <v>50</v>
      </c>
      <c r="H13" s="65" t="s">
        <v>51</v>
      </c>
      <c r="I13" s="65" t="s">
        <v>52</v>
      </c>
      <c r="J13" s="65" t="s">
        <v>53</v>
      </c>
      <c r="K13" s="65" t="s">
        <v>54</v>
      </c>
      <c r="L13" s="66">
        <v>46155</v>
      </c>
      <c r="M13" s="65" t="s">
        <v>55</v>
      </c>
      <c r="N13" s="65" t="s">
        <v>48</v>
      </c>
      <c r="O13" s="65" t="s">
        <v>56</v>
      </c>
      <c r="P13" s="65" t="s">
        <v>60</v>
      </c>
      <c r="Q13" s="65" t="s">
        <v>58</v>
      </c>
      <c r="R13" s="67" t="s">
        <v>47</v>
      </c>
    </row>
    <row r="14" spans="1:19">
      <c r="A14" s="65" t="s">
        <v>44</v>
      </c>
      <c r="B14" s="65" t="s">
        <v>45</v>
      </c>
      <c r="C14" s="65" t="s">
        <v>46</v>
      </c>
      <c r="D14" s="67" t="s">
        <v>47</v>
      </c>
      <c r="E14" s="65" t="s">
        <v>48</v>
      </c>
      <c r="F14" s="65" t="s">
        <v>64</v>
      </c>
      <c r="G14" s="65" t="s">
        <v>50</v>
      </c>
      <c r="H14" s="65" t="s">
        <v>51</v>
      </c>
      <c r="I14" s="65" t="s">
        <v>52</v>
      </c>
      <c r="J14" s="65" t="s">
        <v>53</v>
      </c>
      <c r="K14" s="65" t="s">
        <v>54</v>
      </c>
      <c r="L14" s="66">
        <v>46155</v>
      </c>
      <c r="M14" s="65" t="s">
        <v>55</v>
      </c>
      <c r="N14" s="65" t="s">
        <v>48</v>
      </c>
      <c r="O14" s="65" t="s">
        <v>56</v>
      </c>
      <c r="P14" s="65" t="s">
        <v>61</v>
      </c>
      <c r="Q14" s="65" t="s">
        <v>58</v>
      </c>
      <c r="R14" s="67" t="s">
        <v>47</v>
      </c>
    </row>
    <row r="15" spans="1:19">
      <c r="A15" s="65" t="s">
        <v>44</v>
      </c>
      <c r="B15" s="65" t="s">
        <v>45</v>
      </c>
      <c r="C15" s="65" t="s">
        <v>46</v>
      </c>
      <c r="D15" s="67" t="s">
        <v>47</v>
      </c>
      <c r="E15" s="65" t="s">
        <v>48</v>
      </c>
      <c r="F15" s="65" t="s">
        <v>64</v>
      </c>
      <c r="G15" s="65" t="s">
        <v>50</v>
      </c>
      <c r="H15" s="65" t="s">
        <v>51</v>
      </c>
      <c r="I15" s="65" t="s">
        <v>52</v>
      </c>
      <c r="J15" s="65" t="s">
        <v>53</v>
      </c>
      <c r="K15" s="65" t="s">
        <v>54</v>
      </c>
      <c r="L15" s="66">
        <v>46155</v>
      </c>
      <c r="M15" s="65" t="s">
        <v>55</v>
      </c>
      <c r="N15" s="65" t="s">
        <v>48</v>
      </c>
      <c r="O15" s="65" t="s">
        <v>56</v>
      </c>
      <c r="P15" s="65" t="s">
        <v>62</v>
      </c>
      <c r="Q15" s="65" t="s">
        <v>58</v>
      </c>
      <c r="R15" s="67" t="s">
        <v>47</v>
      </c>
    </row>
    <row r="16" spans="1:19">
      <c r="A16" s="65" t="s">
        <v>44</v>
      </c>
      <c r="B16" s="65" t="s">
        <v>45</v>
      </c>
      <c r="C16" s="65" t="s">
        <v>46</v>
      </c>
      <c r="D16" s="67" t="s">
        <v>47</v>
      </c>
      <c r="E16" s="65" t="s">
        <v>65</v>
      </c>
      <c r="F16" s="65" t="s">
        <v>66</v>
      </c>
      <c r="G16" s="65" t="s">
        <v>50</v>
      </c>
      <c r="H16" s="65" t="s">
        <v>51</v>
      </c>
      <c r="I16" s="65" t="s">
        <v>52</v>
      </c>
      <c r="J16" s="65" t="s">
        <v>53</v>
      </c>
      <c r="K16" s="65" t="s">
        <v>54</v>
      </c>
      <c r="L16" s="66">
        <v>46155</v>
      </c>
      <c r="M16" s="65" t="s">
        <v>55</v>
      </c>
      <c r="N16" s="65" t="s">
        <v>48</v>
      </c>
      <c r="O16" s="65" t="s">
        <v>56</v>
      </c>
      <c r="P16" s="65" t="s">
        <v>57</v>
      </c>
      <c r="Q16" s="65" t="s">
        <v>58</v>
      </c>
      <c r="R16" s="67" t="s">
        <v>47</v>
      </c>
    </row>
    <row r="17" spans="1:18">
      <c r="A17" s="65" t="s">
        <v>44</v>
      </c>
      <c r="B17" s="65" t="s">
        <v>45</v>
      </c>
      <c r="C17" s="65" t="s">
        <v>46</v>
      </c>
      <c r="D17" s="67" t="s">
        <v>47</v>
      </c>
      <c r="E17" s="65" t="s">
        <v>65</v>
      </c>
      <c r="F17" s="65" t="s">
        <v>66</v>
      </c>
      <c r="G17" s="65" t="s">
        <v>50</v>
      </c>
      <c r="H17" s="65" t="s">
        <v>51</v>
      </c>
      <c r="I17" s="65" t="s">
        <v>52</v>
      </c>
      <c r="J17" s="65" t="s">
        <v>53</v>
      </c>
      <c r="K17" s="65" t="s">
        <v>54</v>
      </c>
      <c r="L17" s="66">
        <v>46155</v>
      </c>
      <c r="M17" s="65" t="s">
        <v>55</v>
      </c>
      <c r="N17" s="65" t="s">
        <v>48</v>
      </c>
      <c r="O17" s="65" t="s">
        <v>56</v>
      </c>
      <c r="P17" s="65" t="s">
        <v>59</v>
      </c>
      <c r="Q17" s="65" t="s">
        <v>58</v>
      </c>
      <c r="R17" s="67" t="s">
        <v>47</v>
      </c>
    </row>
    <row r="18" spans="1:18">
      <c r="A18" s="65" t="s">
        <v>44</v>
      </c>
      <c r="B18" s="65" t="s">
        <v>45</v>
      </c>
      <c r="C18" s="65" t="s">
        <v>46</v>
      </c>
      <c r="D18" s="67" t="s">
        <v>47</v>
      </c>
      <c r="E18" s="65" t="s">
        <v>65</v>
      </c>
      <c r="F18" s="65" t="s">
        <v>66</v>
      </c>
      <c r="G18" s="65" t="s">
        <v>50</v>
      </c>
      <c r="H18" s="65" t="s">
        <v>51</v>
      </c>
      <c r="I18" s="65" t="s">
        <v>52</v>
      </c>
      <c r="J18" s="65" t="s">
        <v>53</v>
      </c>
      <c r="K18" s="65" t="s">
        <v>54</v>
      </c>
      <c r="L18" s="66">
        <v>46155</v>
      </c>
      <c r="M18" s="65" t="s">
        <v>55</v>
      </c>
      <c r="N18" s="65" t="s">
        <v>48</v>
      </c>
      <c r="O18" s="65" t="s">
        <v>56</v>
      </c>
      <c r="P18" s="65" t="s">
        <v>60</v>
      </c>
      <c r="Q18" s="65" t="s">
        <v>58</v>
      </c>
      <c r="R18" s="67" t="s">
        <v>47</v>
      </c>
    </row>
    <row r="19" spans="1:18">
      <c r="A19" s="65" t="s">
        <v>44</v>
      </c>
      <c r="B19" s="65" t="s">
        <v>45</v>
      </c>
      <c r="C19" s="65" t="s">
        <v>46</v>
      </c>
      <c r="D19" s="67" t="s">
        <v>47</v>
      </c>
      <c r="E19" s="65" t="s">
        <v>65</v>
      </c>
      <c r="F19" s="65" t="s">
        <v>66</v>
      </c>
      <c r="G19" s="65" t="s">
        <v>50</v>
      </c>
      <c r="H19" s="65" t="s">
        <v>51</v>
      </c>
      <c r="I19" s="65" t="s">
        <v>52</v>
      </c>
      <c r="J19" s="65" t="s">
        <v>53</v>
      </c>
      <c r="K19" s="65" t="s">
        <v>54</v>
      </c>
      <c r="L19" s="66">
        <v>46155</v>
      </c>
      <c r="M19" s="65" t="s">
        <v>55</v>
      </c>
      <c r="N19" s="65" t="s">
        <v>48</v>
      </c>
      <c r="O19" s="65" t="s">
        <v>56</v>
      </c>
      <c r="P19" s="65" t="s">
        <v>61</v>
      </c>
      <c r="Q19" s="65" t="s">
        <v>58</v>
      </c>
      <c r="R19" s="67" t="s">
        <v>47</v>
      </c>
    </row>
    <row r="20" spans="1:18">
      <c r="A20" s="65" t="s">
        <v>44</v>
      </c>
      <c r="B20" s="65" t="s">
        <v>45</v>
      </c>
      <c r="C20" s="65" t="s">
        <v>46</v>
      </c>
      <c r="D20" s="67" t="s">
        <v>47</v>
      </c>
      <c r="E20" s="65" t="s">
        <v>65</v>
      </c>
      <c r="F20" s="65" t="s">
        <v>66</v>
      </c>
      <c r="G20" s="65" t="s">
        <v>50</v>
      </c>
      <c r="H20" s="65" t="s">
        <v>51</v>
      </c>
      <c r="I20" s="65" t="s">
        <v>52</v>
      </c>
      <c r="J20" s="65" t="s">
        <v>53</v>
      </c>
      <c r="K20" s="65" t="s">
        <v>54</v>
      </c>
      <c r="L20" s="66">
        <v>46155</v>
      </c>
      <c r="M20" s="65" t="s">
        <v>55</v>
      </c>
      <c r="N20" s="65" t="s">
        <v>48</v>
      </c>
      <c r="O20" s="65" t="s">
        <v>56</v>
      </c>
      <c r="P20" s="65" t="s">
        <v>62</v>
      </c>
      <c r="Q20" s="65" t="s">
        <v>58</v>
      </c>
      <c r="R20" s="67" t="s">
        <v>47</v>
      </c>
    </row>
    <row r="21" spans="1:18">
      <c r="A21" s="65" t="s">
        <v>44</v>
      </c>
      <c r="B21" s="65" t="s">
        <v>45</v>
      </c>
      <c r="C21" s="65" t="s">
        <v>46</v>
      </c>
      <c r="D21" s="67" t="s">
        <v>47</v>
      </c>
      <c r="E21" s="65" t="s">
        <v>65</v>
      </c>
      <c r="F21" s="65" t="s">
        <v>64</v>
      </c>
      <c r="G21" s="65" t="s">
        <v>50</v>
      </c>
      <c r="H21" s="65" t="s">
        <v>51</v>
      </c>
      <c r="I21" s="65" t="s">
        <v>52</v>
      </c>
      <c r="J21" s="65" t="s">
        <v>53</v>
      </c>
      <c r="K21" s="65" t="s">
        <v>54</v>
      </c>
      <c r="L21" s="66">
        <v>46155</v>
      </c>
      <c r="M21" s="65" t="s">
        <v>55</v>
      </c>
      <c r="N21" s="65" t="s">
        <v>48</v>
      </c>
      <c r="O21" s="65" t="s">
        <v>56</v>
      </c>
      <c r="P21" s="65" t="s">
        <v>57</v>
      </c>
      <c r="Q21" s="65" t="s">
        <v>58</v>
      </c>
      <c r="R21" s="67" t="s">
        <v>47</v>
      </c>
    </row>
    <row r="22" spans="1:18">
      <c r="A22" s="65" t="s">
        <v>44</v>
      </c>
      <c r="B22" s="65" t="s">
        <v>45</v>
      </c>
      <c r="C22" s="65" t="s">
        <v>46</v>
      </c>
      <c r="D22" s="67" t="s">
        <v>47</v>
      </c>
      <c r="E22" s="65" t="s">
        <v>65</v>
      </c>
      <c r="F22" s="65" t="s">
        <v>64</v>
      </c>
      <c r="G22" s="65" t="s">
        <v>50</v>
      </c>
      <c r="H22" s="65" t="s">
        <v>51</v>
      </c>
      <c r="I22" s="65" t="s">
        <v>52</v>
      </c>
      <c r="J22" s="65" t="s">
        <v>53</v>
      </c>
      <c r="K22" s="65" t="s">
        <v>54</v>
      </c>
      <c r="L22" s="66">
        <v>46155</v>
      </c>
      <c r="M22" s="65" t="s">
        <v>55</v>
      </c>
      <c r="N22" s="65" t="s">
        <v>48</v>
      </c>
      <c r="O22" s="65" t="s">
        <v>56</v>
      </c>
      <c r="P22" s="65" t="s">
        <v>59</v>
      </c>
      <c r="Q22" s="65" t="s">
        <v>58</v>
      </c>
      <c r="R22" s="67" t="s">
        <v>47</v>
      </c>
    </row>
    <row r="23" spans="1:18">
      <c r="A23" s="65" t="s">
        <v>44</v>
      </c>
      <c r="B23" s="65" t="s">
        <v>45</v>
      </c>
      <c r="C23" s="65" t="s">
        <v>46</v>
      </c>
      <c r="D23" s="67" t="s">
        <v>47</v>
      </c>
      <c r="E23" s="65" t="s">
        <v>65</v>
      </c>
      <c r="F23" s="65" t="s">
        <v>64</v>
      </c>
      <c r="G23" s="65" t="s">
        <v>50</v>
      </c>
      <c r="H23" s="65" t="s">
        <v>51</v>
      </c>
      <c r="I23" s="65" t="s">
        <v>52</v>
      </c>
      <c r="J23" s="65" t="s">
        <v>53</v>
      </c>
      <c r="K23" s="65" t="s">
        <v>54</v>
      </c>
      <c r="L23" s="66">
        <v>46155</v>
      </c>
      <c r="M23" s="65" t="s">
        <v>55</v>
      </c>
      <c r="N23" s="65" t="s">
        <v>48</v>
      </c>
      <c r="O23" s="65" t="s">
        <v>56</v>
      </c>
      <c r="P23" s="65" t="s">
        <v>60</v>
      </c>
      <c r="Q23" s="65" t="s">
        <v>58</v>
      </c>
      <c r="R23" s="67" t="s">
        <v>47</v>
      </c>
    </row>
    <row r="24" spans="1:18">
      <c r="A24" s="65" t="s">
        <v>44</v>
      </c>
      <c r="B24" s="65" t="s">
        <v>45</v>
      </c>
      <c r="C24" s="65" t="s">
        <v>46</v>
      </c>
      <c r="D24" s="67" t="s">
        <v>47</v>
      </c>
      <c r="E24" s="65" t="s">
        <v>65</v>
      </c>
      <c r="F24" s="65" t="s">
        <v>64</v>
      </c>
      <c r="G24" s="65" t="s">
        <v>50</v>
      </c>
      <c r="H24" s="65" t="s">
        <v>51</v>
      </c>
      <c r="I24" s="65" t="s">
        <v>52</v>
      </c>
      <c r="J24" s="65" t="s">
        <v>53</v>
      </c>
      <c r="K24" s="65" t="s">
        <v>54</v>
      </c>
      <c r="L24" s="66">
        <v>46155</v>
      </c>
      <c r="M24" s="65" t="s">
        <v>55</v>
      </c>
      <c r="N24" s="65" t="s">
        <v>48</v>
      </c>
      <c r="O24" s="65" t="s">
        <v>56</v>
      </c>
      <c r="P24" s="65" t="s">
        <v>61</v>
      </c>
      <c r="Q24" s="65" t="s">
        <v>58</v>
      </c>
      <c r="R24" s="67" t="s">
        <v>47</v>
      </c>
    </row>
    <row r="25" spans="1:18">
      <c r="A25" s="65" t="s">
        <v>44</v>
      </c>
      <c r="B25" s="65" t="s">
        <v>45</v>
      </c>
      <c r="C25" s="65" t="s">
        <v>46</v>
      </c>
      <c r="D25" s="67" t="s">
        <v>47</v>
      </c>
      <c r="E25" s="65" t="s">
        <v>65</v>
      </c>
      <c r="F25" s="65" t="s">
        <v>64</v>
      </c>
      <c r="G25" s="65" t="s">
        <v>50</v>
      </c>
      <c r="H25" s="65" t="s">
        <v>51</v>
      </c>
      <c r="I25" s="65" t="s">
        <v>52</v>
      </c>
      <c r="J25" s="65" t="s">
        <v>53</v>
      </c>
      <c r="K25" s="65" t="s">
        <v>54</v>
      </c>
      <c r="L25" s="66">
        <v>46155</v>
      </c>
      <c r="M25" s="65" t="s">
        <v>55</v>
      </c>
      <c r="N25" s="65" t="s">
        <v>48</v>
      </c>
      <c r="O25" s="65" t="s">
        <v>56</v>
      </c>
      <c r="P25" s="65" t="s">
        <v>62</v>
      </c>
      <c r="Q25" s="65" t="s">
        <v>58</v>
      </c>
      <c r="R25" s="67" t="s">
        <v>47</v>
      </c>
    </row>
    <row r="26" spans="1:18">
      <c r="A26" s="65" t="s">
        <v>44</v>
      </c>
      <c r="B26" s="65" t="s">
        <v>45</v>
      </c>
      <c r="C26" s="65" t="s">
        <v>46</v>
      </c>
      <c r="D26" s="67" t="s">
        <v>47</v>
      </c>
      <c r="E26" s="65" t="s">
        <v>67</v>
      </c>
      <c r="F26" s="65" t="s">
        <v>66</v>
      </c>
      <c r="G26" s="65" t="s">
        <v>50</v>
      </c>
      <c r="H26" s="65" t="s">
        <v>51</v>
      </c>
      <c r="I26" s="65" t="s">
        <v>52</v>
      </c>
      <c r="J26" s="65" t="s">
        <v>53</v>
      </c>
      <c r="K26" s="65" t="s">
        <v>54</v>
      </c>
      <c r="L26" s="66">
        <v>46155</v>
      </c>
      <c r="M26" s="65" t="s">
        <v>55</v>
      </c>
      <c r="N26" s="65" t="s">
        <v>48</v>
      </c>
      <c r="O26" s="65" t="s">
        <v>56</v>
      </c>
      <c r="P26" s="65" t="s">
        <v>61</v>
      </c>
      <c r="Q26" s="65" t="s">
        <v>58</v>
      </c>
      <c r="R26" s="67" t="s">
        <v>47</v>
      </c>
    </row>
    <row r="27" spans="1:18">
      <c r="A27" s="65" t="s">
        <v>44</v>
      </c>
      <c r="B27" s="65" t="s">
        <v>45</v>
      </c>
      <c r="C27" s="65" t="s">
        <v>46</v>
      </c>
      <c r="D27" s="67" t="s">
        <v>47</v>
      </c>
      <c r="E27" s="65" t="s">
        <v>67</v>
      </c>
      <c r="F27" s="65" t="s">
        <v>66</v>
      </c>
      <c r="G27" s="65" t="s">
        <v>50</v>
      </c>
      <c r="H27" s="65" t="s">
        <v>51</v>
      </c>
      <c r="I27" s="65" t="s">
        <v>52</v>
      </c>
      <c r="J27" s="65" t="s">
        <v>53</v>
      </c>
      <c r="K27" s="65" t="s">
        <v>54</v>
      </c>
      <c r="L27" s="66">
        <v>46155</v>
      </c>
      <c r="M27" s="65" t="s">
        <v>55</v>
      </c>
      <c r="N27" s="65" t="s">
        <v>48</v>
      </c>
      <c r="O27" s="65" t="s">
        <v>56</v>
      </c>
      <c r="P27" s="65" t="s">
        <v>62</v>
      </c>
      <c r="Q27" s="65" t="s">
        <v>58</v>
      </c>
      <c r="R27" s="67" t="s">
        <v>47</v>
      </c>
    </row>
    <row r="28" spans="1:18">
      <c r="A28" s="65" t="s">
        <v>44</v>
      </c>
      <c r="B28" s="65" t="s">
        <v>45</v>
      </c>
      <c r="C28" s="65" t="s">
        <v>46</v>
      </c>
      <c r="D28" s="67" t="s">
        <v>47</v>
      </c>
      <c r="E28" s="65" t="s">
        <v>67</v>
      </c>
      <c r="F28" s="65" t="s">
        <v>64</v>
      </c>
      <c r="G28" s="65" t="s">
        <v>50</v>
      </c>
      <c r="H28" s="65" t="s">
        <v>51</v>
      </c>
      <c r="I28" s="65" t="s">
        <v>52</v>
      </c>
      <c r="J28" s="65" t="s">
        <v>53</v>
      </c>
      <c r="K28" s="65" t="s">
        <v>54</v>
      </c>
      <c r="L28" s="66">
        <v>46155</v>
      </c>
      <c r="M28" s="65" t="s">
        <v>55</v>
      </c>
      <c r="N28" s="65" t="s">
        <v>48</v>
      </c>
      <c r="O28" s="65" t="s">
        <v>56</v>
      </c>
      <c r="P28" s="65" t="s">
        <v>57</v>
      </c>
      <c r="Q28" s="65" t="s">
        <v>58</v>
      </c>
      <c r="R28" s="67" t="s">
        <v>47</v>
      </c>
    </row>
    <row r="29" spans="1:18">
      <c r="A29" s="65" t="s">
        <v>44</v>
      </c>
      <c r="B29" s="65" t="s">
        <v>45</v>
      </c>
      <c r="C29" s="65" t="s">
        <v>46</v>
      </c>
      <c r="D29" s="67" t="s">
        <v>47</v>
      </c>
      <c r="E29" s="65" t="s">
        <v>67</v>
      </c>
      <c r="F29" s="65" t="s">
        <v>64</v>
      </c>
      <c r="G29" s="65" t="s">
        <v>50</v>
      </c>
      <c r="H29" s="65" t="s">
        <v>51</v>
      </c>
      <c r="I29" s="65" t="s">
        <v>52</v>
      </c>
      <c r="J29" s="65" t="s">
        <v>53</v>
      </c>
      <c r="K29" s="65" t="s">
        <v>54</v>
      </c>
      <c r="L29" s="66">
        <v>46155</v>
      </c>
      <c r="M29" s="65" t="s">
        <v>55</v>
      </c>
      <c r="N29" s="65" t="s">
        <v>48</v>
      </c>
      <c r="O29" s="65" t="s">
        <v>56</v>
      </c>
      <c r="P29" s="65" t="s">
        <v>59</v>
      </c>
      <c r="Q29" s="65" t="s">
        <v>58</v>
      </c>
      <c r="R29" s="67" t="s">
        <v>47</v>
      </c>
    </row>
    <row r="30" spans="1:18">
      <c r="A30" s="65" t="s">
        <v>44</v>
      </c>
      <c r="B30" s="65" t="s">
        <v>45</v>
      </c>
      <c r="C30" s="65" t="s">
        <v>46</v>
      </c>
      <c r="D30" s="67" t="s">
        <v>47</v>
      </c>
      <c r="E30" s="65" t="s">
        <v>67</v>
      </c>
      <c r="F30" s="65" t="s">
        <v>64</v>
      </c>
      <c r="G30" s="65" t="s">
        <v>50</v>
      </c>
      <c r="H30" s="65" t="s">
        <v>51</v>
      </c>
      <c r="I30" s="65" t="s">
        <v>52</v>
      </c>
      <c r="J30" s="65" t="s">
        <v>53</v>
      </c>
      <c r="K30" s="65" t="s">
        <v>54</v>
      </c>
      <c r="L30" s="66">
        <v>46155</v>
      </c>
      <c r="M30" s="65" t="s">
        <v>55</v>
      </c>
      <c r="N30" s="65" t="s">
        <v>48</v>
      </c>
      <c r="O30" s="65" t="s">
        <v>56</v>
      </c>
      <c r="P30" s="65" t="s">
        <v>60</v>
      </c>
      <c r="Q30" s="65" t="s">
        <v>58</v>
      </c>
      <c r="R30" s="67" t="s">
        <v>47</v>
      </c>
    </row>
    <row r="31" spans="1:18">
      <c r="A31" s="65" t="s">
        <v>44</v>
      </c>
      <c r="B31" s="65" t="s">
        <v>45</v>
      </c>
      <c r="C31" s="65" t="s">
        <v>46</v>
      </c>
      <c r="D31" s="67" t="s">
        <v>47</v>
      </c>
      <c r="E31" s="65" t="s">
        <v>67</v>
      </c>
      <c r="F31" s="65" t="s">
        <v>64</v>
      </c>
      <c r="G31" s="65" t="s">
        <v>50</v>
      </c>
      <c r="H31" s="65" t="s">
        <v>51</v>
      </c>
      <c r="I31" s="65" t="s">
        <v>52</v>
      </c>
      <c r="J31" s="65" t="s">
        <v>53</v>
      </c>
      <c r="K31" s="65" t="s">
        <v>54</v>
      </c>
      <c r="L31" s="66">
        <v>46155</v>
      </c>
      <c r="M31" s="65" t="s">
        <v>55</v>
      </c>
      <c r="N31" s="65" t="s">
        <v>48</v>
      </c>
      <c r="O31" s="65" t="s">
        <v>56</v>
      </c>
      <c r="P31" s="65" t="s">
        <v>61</v>
      </c>
      <c r="Q31" s="65" t="s">
        <v>58</v>
      </c>
      <c r="R31" s="67" t="s">
        <v>47</v>
      </c>
    </row>
    <row r="32" spans="1:18">
      <c r="A32" s="65" t="s">
        <v>44</v>
      </c>
      <c r="B32" s="65" t="s">
        <v>45</v>
      </c>
      <c r="C32" s="65" t="s">
        <v>46</v>
      </c>
      <c r="D32" s="67" t="s">
        <v>47</v>
      </c>
      <c r="E32" s="65" t="s">
        <v>67</v>
      </c>
      <c r="F32" s="65" t="s">
        <v>64</v>
      </c>
      <c r="G32" s="65" t="s">
        <v>50</v>
      </c>
      <c r="H32" s="65" t="s">
        <v>51</v>
      </c>
      <c r="I32" s="65" t="s">
        <v>52</v>
      </c>
      <c r="J32" s="65" t="s">
        <v>53</v>
      </c>
      <c r="K32" s="65" t="s">
        <v>54</v>
      </c>
      <c r="L32" s="66">
        <v>46155</v>
      </c>
      <c r="M32" s="65" t="s">
        <v>55</v>
      </c>
      <c r="N32" s="65" t="s">
        <v>48</v>
      </c>
      <c r="O32" s="65" t="s">
        <v>56</v>
      </c>
      <c r="P32" s="65" t="s">
        <v>62</v>
      </c>
      <c r="Q32" s="65" t="s">
        <v>58</v>
      </c>
      <c r="R32" s="67" t="s">
        <v>47</v>
      </c>
    </row>
    <row r="33" spans="1:18">
      <c r="A33" s="65" t="s">
        <v>44</v>
      </c>
      <c r="B33" s="65" t="s">
        <v>45</v>
      </c>
      <c r="C33" s="65" t="s">
        <v>46</v>
      </c>
      <c r="D33" s="67" t="s">
        <v>47</v>
      </c>
      <c r="E33" s="65" t="s">
        <v>68</v>
      </c>
      <c r="F33" s="65" t="s">
        <v>66</v>
      </c>
      <c r="G33" s="65" t="s">
        <v>50</v>
      </c>
      <c r="H33" s="65" t="s">
        <v>51</v>
      </c>
      <c r="I33" s="65" t="s">
        <v>52</v>
      </c>
      <c r="J33" s="65" t="s">
        <v>53</v>
      </c>
      <c r="K33" s="65" t="s">
        <v>54</v>
      </c>
      <c r="L33" s="66">
        <v>46155</v>
      </c>
      <c r="M33" s="65" t="s">
        <v>55</v>
      </c>
      <c r="N33" s="65" t="s">
        <v>48</v>
      </c>
      <c r="O33" s="65" t="s">
        <v>56</v>
      </c>
      <c r="P33" s="65" t="s">
        <v>57</v>
      </c>
      <c r="Q33" s="65" t="s">
        <v>58</v>
      </c>
      <c r="R33" s="67" t="s">
        <v>47</v>
      </c>
    </row>
    <row r="34" spans="1:18">
      <c r="A34" s="65" t="s">
        <v>44</v>
      </c>
      <c r="B34" s="65" t="s">
        <v>45</v>
      </c>
      <c r="C34" s="65" t="s">
        <v>46</v>
      </c>
      <c r="D34" s="67" t="s">
        <v>47</v>
      </c>
      <c r="E34" s="65" t="s">
        <v>68</v>
      </c>
      <c r="F34" s="65" t="s">
        <v>66</v>
      </c>
      <c r="G34" s="65" t="s">
        <v>50</v>
      </c>
      <c r="H34" s="65" t="s">
        <v>51</v>
      </c>
      <c r="I34" s="65" t="s">
        <v>52</v>
      </c>
      <c r="J34" s="65" t="s">
        <v>53</v>
      </c>
      <c r="K34" s="65" t="s">
        <v>54</v>
      </c>
      <c r="L34" s="66">
        <v>46155</v>
      </c>
      <c r="M34" s="65" t="s">
        <v>55</v>
      </c>
      <c r="N34" s="65" t="s">
        <v>48</v>
      </c>
      <c r="O34" s="65" t="s">
        <v>56</v>
      </c>
      <c r="P34" s="65" t="s">
        <v>59</v>
      </c>
      <c r="Q34" s="65" t="s">
        <v>58</v>
      </c>
      <c r="R34" s="67" t="s">
        <v>47</v>
      </c>
    </row>
    <row r="35" spans="1:18">
      <c r="A35" s="65" t="s">
        <v>44</v>
      </c>
      <c r="B35" s="65" t="s">
        <v>45</v>
      </c>
      <c r="C35" s="65" t="s">
        <v>46</v>
      </c>
      <c r="D35" s="67" t="s">
        <v>47</v>
      </c>
      <c r="E35" s="65" t="s">
        <v>68</v>
      </c>
      <c r="F35" s="65" t="s">
        <v>66</v>
      </c>
      <c r="G35" s="65" t="s">
        <v>50</v>
      </c>
      <c r="H35" s="65" t="s">
        <v>51</v>
      </c>
      <c r="I35" s="65" t="s">
        <v>52</v>
      </c>
      <c r="J35" s="65" t="s">
        <v>53</v>
      </c>
      <c r="K35" s="65" t="s">
        <v>54</v>
      </c>
      <c r="L35" s="66">
        <v>46155</v>
      </c>
      <c r="M35" s="65" t="s">
        <v>55</v>
      </c>
      <c r="N35" s="65" t="s">
        <v>48</v>
      </c>
      <c r="O35" s="65" t="s">
        <v>56</v>
      </c>
      <c r="P35" s="65" t="s">
        <v>60</v>
      </c>
      <c r="Q35" s="65" t="s">
        <v>58</v>
      </c>
      <c r="R35" s="67" t="s">
        <v>47</v>
      </c>
    </row>
    <row r="36" spans="1:18">
      <c r="A36" s="65" t="s">
        <v>44</v>
      </c>
      <c r="B36" s="65" t="s">
        <v>45</v>
      </c>
      <c r="C36" s="65" t="s">
        <v>46</v>
      </c>
      <c r="D36" s="67" t="s">
        <v>47</v>
      </c>
      <c r="E36" s="65" t="s">
        <v>68</v>
      </c>
      <c r="F36" s="65" t="s">
        <v>66</v>
      </c>
      <c r="G36" s="65" t="s">
        <v>50</v>
      </c>
      <c r="H36" s="65" t="s">
        <v>51</v>
      </c>
      <c r="I36" s="65" t="s">
        <v>52</v>
      </c>
      <c r="J36" s="65" t="s">
        <v>53</v>
      </c>
      <c r="K36" s="65" t="s">
        <v>54</v>
      </c>
      <c r="L36" s="66">
        <v>46155</v>
      </c>
      <c r="M36" s="65" t="s">
        <v>55</v>
      </c>
      <c r="N36" s="65" t="s">
        <v>48</v>
      </c>
      <c r="O36" s="65" t="s">
        <v>56</v>
      </c>
      <c r="P36" s="65" t="s">
        <v>61</v>
      </c>
      <c r="Q36" s="65" t="s">
        <v>58</v>
      </c>
      <c r="R36" s="67" t="s">
        <v>47</v>
      </c>
    </row>
    <row r="37" spans="1:18">
      <c r="A37" s="65" t="s">
        <v>44</v>
      </c>
      <c r="B37" s="65" t="s">
        <v>45</v>
      </c>
      <c r="C37" s="65" t="s">
        <v>46</v>
      </c>
      <c r="D37" s="67" t="s">
        <v>47</v>
      </c>
      <c r="E37" s="65" t="s">
        <v>68</v>
      </c>
      <c r="F37" s="65" t="s">
        <v>66</v>
      </c>
      <c r="G37" s="65" t="s">
        <v>50</v>
      </c>
      <c r="H37" s="65" t="s">
        <v>51</v>
      </c>
      <c r="I37" s="65" t="s">
        <v>52</v>
      </c>
      <c r="J37" s="65" t="s">
        <v>53</v>
      </c>
      <c r="K37" s="65" t="s">
        <v>54</v>
      </c>
      <c r="L37" s="66">
        <v>46155</v>
      </c>
      <c r="M37" s="65" t="s">
        <v>55</v>
      </c>
      <c r="N37" s="65" t="s">
        <v>48</v>
      </c>
      <c r="O37" s="65" t="s">
        <v>56</v>
      </c>
      <c r="P37" s="65" t="s">
        <v>62</v>
      </c>
      <c r="Q37" s="65" t="s">
        <v>58</v>
      </c>
      <c r="R37" s="67" t="s">
        <v>47</v>
      </c>
    </row>
    <row r="38" spans="1:18">
      <c r="A38" s="65" t="s">
        <v>44</v>
      </c>
      <c r="B38" s="65" t="s">
        <v>45</v>
      </c>
      <c r="C38" s="65" t="s">
        <v>46</v>
      </c>
      <c r="D38" s="67" t="s">
        <v>47</v>
      </c>
      <c r="E38" s="65" t="s">
        <v>68</v>
      </c>
      <c r="F38" s="65" t="s">
        <v>64</v>
      </c>
      <c r="G38" s="65" t="s">
        <v>50</v>
      </c>
      <c r="H38" s="65" t="s">
        <v>51</v>
      </c>
      <c r="I38" s="65" t="s">
        <v>52</v>
      </c>
      <c r="J38" s="65" t="s">
        <v>53</v>
      </c>
      <c r="K38" s="65" t="s">
        <v>54</v>
      </c>
      <c r="L38" s="66">
        <v>46155</v>
      </c>
      <c r="M38" s="65" t="s">
        <v>55</v>
      </c>
      <c r="N38" s="65" t="s">
        <v>48</v>
      </c>
      <c r="O38" s="65" t="s">
        <v>56</v>
      </c>
      <c r="P38" s="65" t="s">
        <v>57</v>
      </c>
      <c r="Q38" s="65" t="s">
        <v>58</v>
      </c>
      <c r="R38" s="67" t="s">
        <v>47</v>
      </c>
    </row>
    <row r="39" spans="1:18">
      <c r="A39" s="65" t="s">
        <v>44</v>
      </c>
      <c r="B39" s="65" t="s">
        <v>45</v>
      </c>
      <c r="C39" s="65" t="s">
        <v>46</v>
      </c>
      <c r="D39" s="67" t="s">
        <v>47</v>
      </c>
      <c r="E39" s="65" t="s">
        <v>68</v>
      </c>
      <c r="F39" s="65" t="s">
        <v>64</v>
      </c>
      <c r="G39" s="65" t="s">
        <v>50</v>
      </c>
      <c r="H39" s="65" t="s">
        <v>51</v>
      </c>
      <c r="I39" s="65" t="s">
        <v>52</v>
      </c>
      <c r="J39" s="65" t="s">
        <v>53</v>
      </c>
      <c r="K39" s="65" t="s">
        <v>54</v>
      </c>
      <c r="L39" s="66">
        <v>46155</v>
      </c>
      <c r="M39" s="65" t="s">
        <v>55</v>
      </c>
      <c r="N39" s="65" t="s">
        <v>48</v>
      </c>
      <c r="O39" s="65" t="s">
        <v>56</v>
      </c>
      <c r="P39" s="65" t="s">
        <v>59</v>
      </c>
      <c r="Q39" s="65" t="s">
        <v>58</v>
      </c>
      <c r="R39" s="67" t="s">
        <v>47</v>
      </c>
    </row>
    <row r="40" spans="1:18">
      <c r="A40" s="65" t="s">
        <v>44</v>
      </c>
      <c r="B40" s="65" t="s">
        <v>45</v>
      </c>
      <c r="C40" s="65" t="s">
        <v>46</v>
      </c>
      <c r="D40" s="67" t="s">
        <v>47</v>
      </c>
      <c r="E40" s="65" t="s">
        <v>68</v>
      </c>
      <c r="F40" s="65" t="s">
        <v>64</v>
      </c>
      <c r="G40" s="65" t="s">
        <v>50</v>
      </c>
      <c r="H40" s="65" t="s">
        <v>51</v>
      </c>
      <c r="I40" s="65" t="s">
        <v>52</v>
      </c>
      <c r="J40" s="65" t="s">
        <v>53</v>
      </c>
      <c r="K40" s="65" t="s">
        <v>54</v>
      </c>
      <c r="L40" s="66">
        <v>46155</v>
      </c>
      <c r="M40" s="65" t="s">
        <v>55</v>
      </c>
      <c r="N40" s="65" t="s">
        <v>48</v>
      </c>
      <c r="O40" s="65" t="s">
        <v>56</v>
      </c>
      <c r="P40" s="65" t="s">
        <v>60</v>
      </c>
      <c r="Q40" s="65" t="s">
        <v>58</v>
      </c>
      <c r="R40" s="67" t="s">
        <v>47</v>
      </c>
    </row>
    <row r="41" spans="1:18">
      <c r="A41" s="65" t="s">
        <v>44</v>
      </c>
      <c r="B41" s="65" t="s">
        <v>45</v>
      </c>
      <c r="C41" s="65" t="s">
        <v>46</v>
      </c>
      <c r="D41" s="67" t="s">
        <v>47</v>
      </c>
      <c r="E41" s="65" t="s">
        <v>68</v>
      </c>
      <c r="F41" s="65" t="s">
        <v>64</v>
      </c>
      <c r="G41" s="65" t="s">
        <v>50</v>
      </c>
      <c r="H41" s="65" t="s">
        <v>51</v>
      </c>
      <c r="I41" s="65" t="s">
        <v>52</v>
      </c>
      <c r="J41" s="65" t="s">
        <v>53</v>
      </c>
      <c r="K41" s="65" t="s">
        <v>54</v>
      </c>
      <c r="L41" s="66">
        <v>46155</v>
      </c>
      <c r="M41" s="65" t="s">
        <v>55</v>
      </c>
      <c r="N41" s="65" t="s">
        <v>48</v>
      </c>
      <c r="O41" s="65" t="s">
        <v>56</v>
      </c>
      <c r="P41" s="65" t="s">
        <v>61</v>
      </c>
      <c r="Q41" s="65" t="s">
        <v>58</v>
      </c>
      <c r="R41" s="67" t="s">
        <v>47</v>
      </c>
    </row>
    <row r="42" spans="1:18">
      <c r="A42" s="65" t="s">
        <v>44</v>
      </c>
      <c r="B42" s="65" t="s">
        <v>45</v>
      </c>
      <c r="C42" s="65" t="s">
        <v>46</v>
      </c>
      <c r="D42" s="67" t="s">
        <v>47</v>
      </c>
      <c r="E42" s="65" t="s">
        <v>68</v>
      </c>
      <c r="F42" s="65" t="s">
        <v>64</v>
      </c>
      <c r="G42" s="65" t="s">
        <v>50</v>
      </c>
      <c r="H42" s="65" t="s">
        <v>51</v>
      </c>
      <c r="I42" s="65" t="s">
        <v>52</v>
      </c>
      <c r="J42" s="65" t="s">
        <v>53</v>
      </c>
      <c r="K42" s="65" t="s">
        <v>54</v>
      </c>
      <c r="L42" s="66">
        <v>46155</v>
      </c>
      <c r="M42" s="65" t="s">
        <v>55</v>
      </c>
      <c r="N42" s="65" t="s">
        <v>48</v>
      </c>
      <c r="O42" s="65" t="s">
        <v>56</v>
      </c>
      <c r="P42" s="65" t="s">
        <v>62</v>
      </c>
      <c r="Q42" s="65" t="s">
        <v>58</v>
      </c>
      <c r="R42" s="67" t="s">
        <v>47</v>
      </c>
    </row>
    <row r="43" spans="1:18">
      <c r="A43" s="65" t="s">
        <v>44</v>
      </c>
      <c r="B43" s="65" t="s">
        <v>45</v>
      </c>
      <c r="C43" s="65" t="s">
        <v>46</v>
      </c>
      <c r="D43" s="67" t="s">
        <v>47</v>
      </c>
      <c r="E43" s="65" t="s">
        <v>69</v>
      </c>
      <c r="F43" s="65" t="s">
        <v>66</v>
      </c>
      <c r="G43" s="65" t="s">
        <v>50</v>
      </c>
      <c r="H43" s="65" t="s">
        <v>51</v>
      </c>
      <c r="I43" s="65" t="s">
        <v>52</v>
      </c>
      <c r="J43" s="65" t="s">
        <v>53</v>
      </c>
      <c r="K43" s="65" t="s">
        <v>54</v>
      </c>
      <c r="L43" s="66">
        <v>46155</v>
      </c>
      <c r="M43" s="65" t="s">
        <v>55</v>
      </c>
      <c r="N43" s="65" t="s">
        <v>48</v>
      </c>
      <c r="O43" s="65" t="s">
        <v>56</v>
      </c>
      <c r="P43" s="65" t="s">
        <v>57</v>
      </c>
      <c r="Q43" s="65" t="s">
        <v>58</v>
      </c>
      <c r="R43" s="67" t="s">
        <v>47</v>
      </c>
    </row>
    <row r="44" spans="1:18">
      <c r="A44" s="65" t="s">
        <v>44</v>
      </c>
      <c r="B44" s="65" t="s">
        <v>45</v>
      </c>
      <c r="C44" s="65" t="s">
        <v>46</v>
      </c>
      <c r="D44" s="67" t="s">
        <v>47</v>
      </c>
      <c r="E44" s="65" t="s">
        <v>69</v>
      </c>
      <c r="F44" s="65" t="s">
        <v>66</v>
      </c>
      <c r="G44" s="65" t="s">
        <v>50</v>
      </c>
      <c r="H44" s="65" t="s">
        <v>51</v>
      </c>
      <c r="I44" s="65" t="s">
        <v>52</v>
      </c>
      <c r="J44" s="65" t="s">
        <v>53</v>
      </c>
      <c r="K44" s="65" t="s">
        <v>54</v>
      </c>
      <c r="L44" s="66">
        <v>46155</v>
      </c>
      <c r="M44" s="65" t="s">
        <v>55</v>
      </c>
      <c r="N44" s="65" t="s">
        <v>48</v>
      </c>
      <c r="O44" s="65" t="s">
        <v>56</v>
      </c>
      <c r="P44" s="65" t="s">
        <v>59</v>
      </c>
      <c r="Q44" s="65" t="s">
        <v>58</v>
      </c>
      <c r="R44" s="67" t="s">
        <v>47</v>
      </c>
    </row>
    <row r="45" spans="1:18">
      <c r="A45" s="65" t="s">
        <v>44</v>
      </c>
      <c r="B45" s="65" t="s">
        <v>45</v>
      </c>
      <c r="C45" s="65" t="s">
        <v>46</v>
      </c>
      <c r="D45" s="67" t="s">
        <v>47</v>
      </c>
      <c r="E45" s="65" t="s">
        <v>69</v>
      </c>
      <c r="F45" s="65" t="s">
        <v>66</v>
      </c>
      <c r="G45" s="65" t="s">
        <v>50</v>
      </c>
      <c r="H45" s="65" t="s">
        <v>51</v>
      </c>
      <c r="I45" s="65" t="s">
        <v>52</v>
      </c>
      <c r="J45" s="65" t="s">
        <v>53</v>
      </c>
      <c r="K45" s="65" t="s">
        <v>54</v>
      </c>
      <c r="L45" s="66">
        <v>46155</v>
      </c>
      <c r="M45" s="65" t="s">
        <v>55</v>
      </c>
      <c r="N45" s="65" t="s">
        <v>48</v>
      </c>
      <c r="O45" s="65" t="s">
        <v>56</v>
      </c>
      <c r="P45" s="65" t="s">
        <v>60</v>
      </c>
      <c r="Q45" s="65" t="s">
        <v>58</v>
      </c>
      <c r="R45" s="67" t="s">
        <v>47</v>
      </c>
    </row>
    <row r="46" spans="1:18">
      <c r="A46" s="65" t="s">
        <v>44</v>
      </c>
      <c r="B46" s="65" t="s">
        <v>45</v>
      </c>
      <c r="C46" s="65" t="s">
        <v>46</v>
      </c>
      <c r="D46" s="67" t="s">
        <v>47</v>
      </c>
      <c r="E46" s="65" t="s">
        <v>69</v>
      </c>
      <c r="F46" s="65" t="s">
        <v>66</v>
      </c>
      <c r="G46" s="65" t="s">
        <v>50</v>
      </c>
      <c r="H46" s="65" t="s">
        <v>51</v>
      </c>
      <c r="I46" s="65" t="s">
        <v>52</v>
      </c>
      <c r="J46" s="65" t="s">
        <v>53</v>
      </c>
      <c r="K46" s="65" t="s">
        <v>54</v>
      </c>
      <c r="L46" s="66">
        <v>46155</v>
      </c>
      <c r="M46" s="65" t="s">
        <v>55</v>
      </c>
      <c r="N46" s="65" t="s">
        <v>48</v>
      </c>
      <c r="O46" s="65" t="s">
        <v>56</v>
      </c>
      <c r="P46" s="65" t="s">
        <v>61</v>
      </c>
      <c r="Q46" s="65" t="s">
        <v>58</v>
      </c>
      <c r="R46" s="67" t="s">
        <v>47</v>
      </c>
    </row>
    <row r="47" spans="1:18">
      <c r="A47" s="65" t="s">
        <v>44</v>
      </c>
      <c r="B47" s="65" t="s">
        <v>45</v>
      </c>
      <c r="C47" s="65" t="s">
        <v>46</v>
      </c>
      <c r="D47" s="67" t="s">
        <v>47</v>
      </c>
      <c r="E47" s="65" t="s">
        <v>69</v>
      </c>
      <c r="F47" s="65" t="s">
        <v>66</v>
      </c>
      <c r="G47" s="65" t="s">
        <v>50</v>
      </c>
      <c r="H47" s="65" t="s">
        <v>51</v>
      </c>
      <c r="I47" s="65" t="s">
        <v>52</v>
      </c>
      <c r="J47" s="65" t="s">
        <v>53</v>
      </c>
      <c r="K47" s="65" t="s">
        <v>54</v>
      </c>
      <c r="L47" s="66">
        <v>46155</v>
      </c>
      <c r="M47" s="65" t="s">
        <v>55</v>
      </c>
      <c r="N47" s="65" t="s">
        <v>48</v>
      </c>
      <c r="O47" s="65" t="s">
        <v>56</v>
      </c>
      <c r="P47" s="65" t="s">
        <v>62</v>
      </c>
      <c r="Q47" s="65" t="s">
        <v>58</v>
      </c>
      <c r="R47" s="67" t="s">
        <v>47</v>
      </c>
    </row>
    <row r="48" spans="1:18">
      <c r="A48" s="65" t="s">
        <v>44</v>
      </c>
      <c r="B48" s="65" t="s">
        <v>45</v>
      </c>
      <c r="C48" s="65" t="s">
        <v>46</v>
      </c>
      <c r="D48" s="67" t="s">
        <v>47</v>
      </c>
      <c r="E48" s="65" t="s">
        <v>69</v>
      </c>
      <c r="F48" s="65" t="s">
        <v>64</v>
      </c>
      <c r="G48" s="65" t="s">
        <v>50</v>
      </c>
      <c r="H48" s="65" t="s">
        <v>51</v>
      </c>
      <c r="I48" s="65" t="s">
        <v>52</v>
      </c>
      <c r="J48" s="65" t="s">
        <v>53</v>
      </c>
      <c r="K48" s="65" t="s">
        <v>54</v>
      </c>
      <c r="L48" s="66">
        <v>46155</v>
      </c>
      <c r="M48" s="65" t="s">
        <v>55</v>
      </c>
      <c r="N48" s="65" t="s">
        <v>48</v>
      </c>
      <c r="O48" s="65" t="s">
        <v>56</v>
      </c>
      <c r="P48" s="65" t="s">
        <v>57</v>
      </c>
      <c r="Q48" s="65" t="s">
        <v>58</v>
      </c>
      <c r="R48" s="67" t="s">
        <v>47</v>
      </c>
    </row>
    <row r="49" spans="1:18">
      <c r="A49" s="65" t="s">
        <v>44</v>
      </c>
      <c r="B49" s="65" t="s">
        <v>45</v>
      </c>
      <c r="C49" s="65" t="s">
        <v>46</v>
      </c>
      <c r="D49" s="67" t="s">
        <v>47</v>
      </c>
      <c r="E49" s="65" t="s">
        <v>69</v>
      </c>
      <c r="F49" s="65" t="s">
        <v>64</v>
      </c>
      <c r="G49" s="65" t="s">
        <v>50</v>
      </c>
      <c r="H49" s="65" t="s">
        <v>51</v>
      </c>
      <c r="I49" s="65" t="s">
        <v>52</v>
      </c>
      <c r="J49" s="65" t="s">
        <v>53</v>
      </c>
      <c r="K49" s="65" t="s">
        <v>54</v>
      </c>
      <c r="L49" s="66">
        <v>46155</v>
      </c>
      <c r="M49" s="65" t="s">
        <v>55</v>
      </c>
      <c r="N49" s="65" t="s">
        <v>48</v>
      </c>
      <c r="O49" s="65" t="s">
        <v>56</v>
      </c>
      <c r="P49" s="65" t="s">
        <v>59</v>
      </c>
      <c r="Q49" s="65" t="s">
        <v>58</v>
      </c>
      <c r="R49" s="67" t="s">
        <v>47</v>
      </c>
    </row>
    <row r="50" spans="1:18">
      <c r="A50" s="65" t="s">
        <v>44</v>
      </c>
      <c r="B50" s="65" t="s">
        <v>45</v>
      </c>
      <c r="C50" s="65" t="s">
        <v>46</v>
      </c>
      <c r="D50" s="67" t="s">
        <v>47</v>
      </c>
      <c r="E50" s="65" t="s">
        <v>69</v>
      </c>
      <c r="F50" s="65" t="s">
        <v>64</v>
      </c>
      <c r="G50" s="65" t="s">
        <v>50</v>
      </c>
      <c r="H50" s="65" t="s">
        <v>51</v>
      </c>
      <c r="I50" s="65" t="s">
        <v>52</v>
      </c>
      <c r="J50" s="65" t="s">
        <v>53</v>
      </c>
      <c r="K50" s="65" t="s">
        <v>54</v>
      </c>
      <c r="L50" s="66">
        <v>46155</v>
      </c>
      <c r="M50" s="65" t="s">
        <v>55</v>
      </c>
      <c r="N50" s="65" t="s">
        <v>48</v>
      </c>
      <c r="O50" s="65" t="s">
        <v>56</v>
      </c>
      <c r="P50" s="65" t="s">
        <v>60</v>
      </c>
      <c r="Q50" s="65" t="s">
        <v>58</v>
      </c>
      <c r="R50" s="67" t="s">
        <v>47</v>
      </c>
    </row>
    <row r="51" spans="1:18">
      <c r="A51" s="65" t="s">
        <v>44</v>
      </c>
      <c r="B51" s="65" t="s">
        <v>45</v>
      </c>
      <c r="C51" s="65" t="s">
        <v>46</v>
      </c>
      <c r="D51" s="67" t="s">
        <v>47</v>
      </c>
      <c r="E51" s="65" t="s">
        <v>69</v>
      </c>
      <c r="F51" s="65" t="s">
        <v>64</v>
      </c>
      <c r="G51" s="65" t="s">
        <v>50</v>
      </c>
      <c r="H51" s="65" t="s">
        <v>51</v>
      </c>
      <c r="I51" s="65" t="s">
        <v>52</v>
      </c>
      <c r="J51" s="65" t="s">
        <v>53</v>
      </c>
      <c r="K51" s="65" t="s">
        <v>54</v>
      </c>
      <c r="L51" s="66">
        <v>46155</v>
      </c>
      <c r="M51" s="65" t="s">
        <v>55</v>
      </c>
      <c r="N51" s="65" t="s">
        <v>48</v>
      </c>
      <c r="O51" s="65" t="s">
        <v>56</v>
      </c>
      <c r="P51" s="65" t="s">
        <v>61</v>
      </c>
      <c r="Q51" s="65" t="s">
        <v>58</v>
      </c>
      <c r="R51" s="67" t="s">
        <v>47</v>
      </c>
    </row>
    <row r="52" spans="1:18">
      <c r="A52" s="65" t="s">
        <v>44</v>
      </c>
      <c r="B52" s="65" t="s">
        <v>45</v>
      </c>
      <c r="C52" s="65" t="s">
        <v>46</v>
      </c>
      <c r="D52" s="67" t="s">
        <v>47</v>
      </c>
      <c r="E52" s="65" t="s">
        <v>69</v>
      </c>
      <c r="F52" s="65" t="s">
        <v>64</v>
      </c>
      <c r="G52" s="65" t="s">
        <v>50</v>
      </c>
      <c r="H52" s="65" t="s">
        <v>51</v>
      </c>
      <c r="I52" s="65" t="s">
        <v>52</v>
      </c>
      <c r="J52" s="65" t="s">
        <v>53</v>
      </c>
      <c r="K52" s="65" t="s">
        <v>54</v>
      </c>
      <c r="L52" s="66">
        <v>46155</v>
      </c>
      <c r="M52" s="65" t="s">
        <v>55</v>
      </c>
      <c r="N52" s="65" t="s">
        <v>48</v>
      </c>
      <c r="O52" s="65" t="s">
        <v>56</v>
      </c>
      <c r="P52" s="65" t="s">
        <v>62</v>
      </c>
      <c r="Q52" s="65" t="s">
        <v>58</v>
      </c>
      <c r="R52" s="67" t="s">
        <v>47</v>
      </c>
    </row>
    <row r="53" spans="1:18">
      <c r="A53" s="65" t="s">
        <v>44</v>
      </c>
      <c r="B53" s="65" t="s">
        <v>45</v>
      </c>
      <c r="C53" s="65" t="s">
        <v>46</v>
      </c>
      <c r="D53" s="67" t="s">
        <v>47</v>
      </c>
      <c r="E53" s="65" t="s">
        <v>70</v>
      </c>
      <c r="F53" s="65" t="s">
        <v>64</v>
      </c>
      <c r="G53" s="65" t="s">
        <v>50</v>
      </c>
      <c r="H53" s="65" t="s">
        <v>51</v>
      </c>
      <c r="I53" s="65" t="s">
        <v>52</v>
      </c>
      <c r="J53" s="65" t="s">
        <v>53</v>
      </c>
      <c r="K53" s="65" t="s">
        <v>54</v>
      </c>
      <c r="L53" s="66">
        <v>46155</v>
      </c>
      <c r="M53" s="65" t="s">
        <v>55</v>
      </c>
      <c r="N53" s="65" t="s">
        <v>48</v>
      </c>
      <c r="O53" s="65" t="s">
        <v>56</v>
      </c>
      <c r="P53" s="65" t="s">
        <v>57</v>
      </c>
      <c r="Q53" s="65" t="s">
        <v>58</v>
      </c>
      <c r="R53" s="67" t="s">
        <v>47</v>
      </c>
    </row>
    <row r="54" spans="1:18">
      <c r="A54" s="65" t="s">
        <v>44</v>
      </c>
      <c r="B54" s="65" t="s">
        <v>45</v>
      </c>
      <c r="C54" s="65" t="s">
        <v>46</v>
      </c>
      <c r="D54" s="67" t="s">
        <v>47</v>
      </c>
      <c r="E54" s="65" t="s">
        <v>70</v>
      </c>
      <c r="F54" s="65" t="s">
        <v>64</v>
      </c>
      <c r="G54" s="65" t="s">
        <v>50</v>
      </c>
      <c r="H54" s="65" t="s">
        <v>51</v>
      </c>
      <c r="I54" s="65" t="s">
        <v>52</v>
      </c>
      <c r="J54" s="65" t="s">
        <v>53</v>
      </c>
      <c r="K54" s="65" t="s">
        <v>54</v>
      </c>
      <c r="L54" s="66">
        <v>46155</v>
      </c>
      <c r="M54" s="65" t="s">
        <v>55</v>
      </c>
      <c r="N54" s="65" t="s">
        <v>48</v>
      </c>
      <c r="O54" s="65" t="s">
        <v>56</v>
      </c>
      <c r="P54" s="65" t="s">
        <v>59</v>
      </c>
      <c r="Q54" s="65" t="s">
        <v>58</v>
      </c>
      <c r="R54" s="67" t="s">
        <v>47</v>
      </c>
    </row>
    <row r="55" spans="1:18">
      <c r="A55" s="65" t="s">
        <v>44</v>
      </c>
      <c r="B55" s="65" t="s">
        <v>45</v>
      </c>
      <c r="C55" s="65" t="s">
        <v>46</v>
      </c>
      <c r="D55" s="67" t="s">
        <v>47</v>
      </c>
      <c r="E55" s="65" t="s">
        <v>70</v>
      </c>
      <c r="F55" s="65" t="s">
        <v>64</v>
      </c>
      <c r="G55" s="65" t="s">
        <v>50</v>
      </c>
      <c r="H55" s="65" t="s">
        <v>51</v>
      </c>
      <c r="I55" s="65" t="s">
        <v>52</v>
      </c>
      <c r="J55" s="65" t="s">
        <v>53</v>
      </c>
      <c r="K55" s="65" t="s">
        <v>54</v>
      </c>
      <c r="L55" s="66">
        <v>46155</v>
      </c>
      <c r="M55" s="65" t="s">
        <v>55</v>
      </c>
      <c r="N55" s="65" t="s">
        <v>48</v>
      </c>
      <c r="O55" s="65" t="s">
        <v>56</v>
      </c>
      <c r="P55" s="65" t="s">
        <v>60</v>
      </c>
      <c r="Q55" s="65" t="s">
        <v>58</v>
      </c>
      <c r="R55" s="67" t="s">
        <v>47</v>
      </c>
    </row>
    <row r="56" spans="1:18">
      <c r="A56" s="65" t="s">
        <v>44</v>
      </c>
      <c r="B56" s="65" t="s">
        <v>45</v>
      </c>
      <c r="C56" s="65" t="s">
        <v>46</v>
      </c>
      <c r="D56" s="67" t="s">
        <v>47</v>
      </c>
      <c r="E56" s="65" t="s">
        <v>70</v>
      </c>
      <c r="F56" s="65" t="s">
        <v>64</v>
      </c>
      <c r="G56" s="65" t="s">
        <v>50</v>
      </c>
      <c r="H56" s="65" t="s">
        <v>51</v>
      </c>
      <c r="I56" s="65" t="s">
        <v>52</v>
      </c>
      <c r="J56" s="65" t="s">
        <v>53</v>
      </c>
      <c r="K56" s="65" t="s">
        <v>54</v>
      </c>
      <c r="L56" s="66">
        <v>46155</v>
      </c>
      <c r="M56" s="65" t="s">
        <v>55</v>
      </c>
      <c r="N56" s="65" t="s">
        <v>48</v>
      </c>
      <c r="O56" s="65" t="s">
        <v>56</v>
      </c>
      <c r="P56" s="65" t="s">
        <v>61</v>
      </c>
      <c r="Q56" s="65" t="s">
        <v>58</v>
      </c>
      <c r="R56" s="67" t="s">
        <v>47</v>
      </c>
    </row>
    <row r="57" spans="1:18">
      <c r="A57" s="65" t="s">
        <v>44</v>
      </c>
      <c r="B57" s="65" t="s">
        <v>45</v>
      </c>
      <c r="C57" s="65" t="s">
        <v>46</v>
      </c>
      <c r="D57" s="67" t="s">
        <v>47</v>
      </c>
      <c r="E57" s="65" t="s">
        <v>70</v>
      </c>
      <c r="F57" s="65" t="s">
        <v>64</v>
      </c>
      <c r="G57" s="65" t="s">
        <v>50</v>
      </c>
      <c r="H57" s="65" t="s">
        <v>51</v>
      </c>
      <c r="I57" s="65" t="s">
        <v>52</v>
      </c>
      <c r="J57" s="65" t="s">
        <v>53</v>
      </c>
      <c r="K57" s="65" t="s">
        <v>54</v>
      </c>
      <c r="L57" s="66">
        <v>46155</v>
      </c>
      <c r="M57" s="65" t="s">
        <v>55</v>
      </c>
      <c r="N57" s="65" t="s">
        <v>48</v>
      </c>
      <c r="O57" s="65" t="s">
        <v>56</v>
      </c>
      <c r="P57" s="65" t="s">
        <v>62</v>
      </c>
      <c r="Q57" s="65" t="s">
        <v>58</v>
      </c>
      <c r="R57" s="67" t="s">
        <v>47</v>
      </c>
    </row>
    <row r="58" spans="1:18">
      <c r="A58" s="65" t="s">
        <v>44</v>
      </c>
      <c r="B58" s="65" t="s">
        <v>45</v>
      </c>
      <c r="C58" s="65" t="s">
        <v>46</v>
      </c>
      <c r="D58" s="67" t="s">
        <v>47</v>
      </c>
      <c r="E58" s="65" t="s">
        <v>71</v>
      </c>
      <c r="F58" s="65" t="s">
        <v>64</v>
      </c>
      <c r="G58" s="65" t="s">
        <v>50</v>
      </c>
      <c r="H58" s="65" t="s">
        <v>51</v>
      </c>
      <c r="I58" s="65" t="s">
        <v>52</v>
      </c>
      <c r="J58" s="65" t="s">
        <v>53</v>
      </c>
      <c r="K58" s="65" t="s">
        <v>54</v>
      </c>
      <c r="L58" s="66">
        <v>46155</v>
      </c>
      <c r="M58" s="65" t="s">
        <v>55</v>
      </c>
      <c r="N58" s="65" t="s">
        <v>48</v>
      </c>
      <c r="O58" s="65" t="s">
        <v>56</v>
      </c>
      <c r="P58" s="65" t="s">
        <v>57</v>
      </c>
      <c r="Q58" s="65" t="s">
        <v>58</v>
      </c>
      <c r="R58" s="67" t="s">
        <v>47</v>
      </c>
    </row>
    <row r="59" spans="1:18">
      <c r="A59" s="65" t="s">
        <v>44</v>
      </c>
      <c r="B59" s="65" t="s">
        <v>45</v>
      </c>
      <c r="C59" s="65" t="s">
        <v>46</v>
      </c>
      <c r="D59" s="67" t="s">
        <v>47</v>
      </c>
      <c r="E59" s="65" t="s">
        <v>71</v>
      </c>
      <c r="F59" s="65" t="s">
        <v>64</v>
      </c>
      <c r="G59" s="65" t="s">
        <v>50</v>
      </c>
      <c r="H59" s="65" t="s">
        <v>51</v>
      </c>
      <c r="I59" s="65" t="s">
        <v>52</v>
      </c>
      <c r="J59" s="65" t="s">
        <v>53</v>
      </c>
      <c r="K59" s="65" t="s">
        <v>54</v>
      </c>
      <c r="L59" s="66">
        <v>46155</v>
      </c>
      <c r="M59" s="65" t="s">
        <v>55</v>
      </c>
      <c r="N59" s="65" t="s">
        <v>48</v>
      </c>
      <c r="O59" s="65" t="s">
        <v>56</v>
      </c>
      <c r="P59" s="65" t="s">
        <v>59</v>
      </c>
      <c r="Q59" s="65" t="s">
        <v>58</v>
      </c>
      <c r="R59" s="67" t="s">
        <v>47</v>
      </c>
    </row>
    <row r="60" spans="1:18">
      <c r="A60" s="65" t="s">
        <v>44</v>
      </c>
      <c r="B60" s="65" t="s">
        <v>45</v>
      </c>
      <c r="C60" s="65" t="s">
        <v>46</v>
      </c>
      <c r="D60" s="67" t="s">
        <v>47</v>
      </c>
      <c r="E60" s="65" t="s">
        <v>71</v>
      </c>
      <c r="F60" s="65" t="s">
        <v>64</v>
      </c>
      <c r="G60" s="65" t="s">
        <v>50</v>
      </c>
      <c r="H60" s="65" t="s">
        <v>51</v>
      </c>
      <c r="I60" s="65" t="s">
        <v>52</v>
      </c>
      <c r="J60" s="65" t="s">
        <v>53</v>
      </c>
      <c r="K60" s="65" t="s">
        <v>54</v>
      </c>
      <c r="L60" s="66">
        <v>46155</v>
      </c>
      <c r="M60" s="65" t="s">
        <v>55</v>
      </c>
      <c r="N60" s="65" t="s">
        <v>48</v>
      </c>
      <c r="O60" s="65" t="s">
        <v>56</v>
      </c>
      <c r="P60" s="65" t="s">
        <v>60</v>
      </c>
      <c r="Q60" s="65" t="s">
        <v>58</v>
      </c>
      <c r="R60" s="67" t="s">
        <v>47</v>
      </c>
    </row>
    <row r="61" spans="1:18">
      <c r="A61" s="65" t="s">
        <v>44</v>
      </c>
      <c r="B61" s="65" t="s">
        <v>45</v>
      </c>
      <c r="C61" s="65" t="s">
        <v>46</v>
      </c>
      <c r="D61" s="67" t="s">
        <v>47</v>
      </c>
      <c r="E61" s="65" t="s">
        <v>71</v>
      </c>
      <c r="F61" s="65" t="s">
        <v>64</v>
      </c>
      <c r="G61" s="65" t="s">
        <v>50</v>
      </c>
      <c r="H61" s="65" t="s">
        <v>51</v>
      </c>
      <c r="I61" s="65" t="s">
        <v>52</v>
      </c>
      <c r="J61" s="65" t="s">
        <v>53</v>
      </c>
      <c r="K61" s="65" t="s">
        <v>54</v>
      </c>
      <c r="L61" s="66">
        <v>46155</v>
      </c>
      <c r="M61" s="65" t="s">
        <v>55</v>
      </c>
      <c r="N61" s="65" t="s">
        <v>48</v>
      </c>
      <c r="O61" s="65" t="s">
        <v>56</v>
      </c>
      <c r="P61" s="65" t="s">
        <v>61</v>
      </c>
      <c r="Q61" s="65" t="s">
        <v>58</v>
      </c>
      <c r="R61" s="67" t="s">
        <v>47</v>
      </c>
    </row>
    <row r="62" spans="1:18">
      <c r="A62" s="65" t="s">
        <v>44</v>
      </c>
      <c r="B62" s="65" t="s">
        <v>45</v>
      </c>
      <c r="C62" s="65" t="s">
        <v>46</v>
      </c>
      <c r="D62" s="67" t="s">
        <v>47</v>
      </c>
      <c r="E62" s="65" t="s">
        <v>71</v>
      </c>
      <c r="F62" s="65" t="s">
        <v>64</v>
      </c>
      <c r="G62" s="65" t="s">
        <v>50</v>
      </c>
      <c r="H62" s="65" t="s">
        <v>51</v>
      </c>
      <c r="I62" s="65" t="s">
        <v>52</v>
      </c>
      <c r="J62" s="65" t="s">
        <v>53</v>
      </c>
      <c r="K62" s="65" t="s">
        <v>54</v>
      </c>
      <c r="L62" s="66">
        <v>46155</v>
      </c>
      <c r="M62" s="65" t="s">
        <v>55</v>
      </c>
      <c r="N62" s="65" t="s">
        <v>48</v>
      </c>
      <c r="O62" s="65" t="s">
        <v>56</v>
      </c>
      <c r="P62" s="65" t="s">
        <v>62</v>
      </c>
      <c r="Q62" s="65" t="s">
        <v>58</v>
      </c>
      <c r="R62" s="67" t="s">
        <v>47</v>
      </c>
    </row>
    <row r="63" spans="1:18">
      <c r="A63" s="65" t="s">
        <v>44</v>
      </c>
      <c r="B63" s="65" t="s">
        <v>45</v>
      </c>
      <c r="C63" s="65" t="s">
        <v>46</v>
      </c>
      <c r="D63" s="67" t="s">
        <v>47</v>
      </c>
      <c r="E63" s="65" t="s">
        <v>72</v>
      </c>
      <c r="F63" s="65" t="s">
        <v>64</v>
      </c>
      <c r="G63" s="65" t="s">
        <v>50</v>
      </c>
      <c r="H63" s="65" t="s">
        <v>51</v>
      </c>
      <c r="I63" s="65" t="s">
        <v>52</v>
      </c>
      <c r="J63" s="65" t="s">
        <v>53</v>
      </c>
      <c r="K63" s="65" t="s">
        <v>54</v>
      </c>
      <c r="L63" s="66">
        <v>46155</v>
      </c>
      <c r="M63" s="65" t="s">
        <v>55</v>
      </c>
      <c r="N63" s="65" t="s">
        <v>48</v>
      </c>
      <c r="O63" s="65" t="s">
        <v>56</v>
      </c>
      <c r="P63" s="65" t="s">
        <v>57</v>
      </c>
      <c r="Q63" s="65" t="s">
        <v>58</v>
      </c>
      <c r="R63" s="67" t="s">
        <v>47</v>
      </c>
    </row>
    <row r="64" spans="1:18">
      <c r="A64" s="65" t="s">
        <v>44</v>
      </c>
      <c r="B64" s="65" t="s">
        <v>45</v>
      </c>
      <c r="C64" s="65" t="s">
        <v>46</v>
      </c>
      <c r="D64" s="67" t="s">
        <v>47</v>
      </c>
      <c r="E64" s="65" t="s">
        <v>72</v>
      </c>
      <c r="F64" s="65" t="s">
        <v>64</v>
      </c>
      <c r="G64" s="65" t="s">
        <v>50</v>
      </c>
      <c r="H64" s="65" t="s">
        <v>51</v>
      </c>
      <c r="I64" s="65" t="s">
        <v>52</v>
      </c>
      <c r="J64" s="65" t="s">
        <v>53</v>
      </c>
      <c r="K64" s="65" t="s">
        <v>54</v>
      </c>
      <c r="L64" s="66">
        <v>46155</v>
      </c>
      <c r="M64" s="65" t="s">
        <v>55</v>
      </c>
      <c r="N64" s="65" t="s">
        <v>48</v>
      </c>
      <c r="O64" s="65" t="s">
        <v>56</v>
      </c>
      <c r="P64" s="65" t="s">
        <v>59</v>
      </c>
      <c r="Q64" s="65" t="s">
        <v>58</v>
      </c>
      <c r="R64" s="67" t="s">
        <v>47</v>
      </c>
    </row>
    <row r="65" spans="1:18">
      <c r="A65" s="65" t="s">
        <v>44</v>
      </c>
      <c r="B65" s="65" t="s">
        <v>45</v>
      </c>
      <c r="C65" s="65" t="s">
        <v>46</v>
      </c>
      <c r="D65" s="67" t="s">
        <v>47</v>
      </c>
      <c r="E65" s="65" t="s">
        <v>72</v>
      </c>
      <c r="F65" s="65" t="s">
        <v>64</v>
      </c>
      <c r="G65" s="65" t="s">
        <v>50</v>
      </c>
      <c r="H65" s="65" t="s">
        <v>51</v>
      </c>
      <c r="I65" s="65" t="s">
        <v>52</v>
      </c>
      <c r="J65" s="65" t="s">
        <v>53</v>
      </c>
      <c r="K65" s="65" t="s">
        <v>54</v>
      </c>
      <c r="L65" s="66">
        <v>46155</v>
      </c>
      <c r="M65" s="65" t="s">
        <v>55</v>
      </c>
      <c r="N65" s="65" t="s">
        <v>48</v>
      </c>
      <c r="O65" s="65" t="s">
        <v>56</v>
      </c>
      <c r="P65" s="65" t="s">
        <v>60</v>
      </c>
      <c r="Q65" s="65" t="s">
        <v>58</v>
      </c>
      <c r="R65" s="67" t="s">
        <v>47</v>
      </c>
    </row>
    <row r="66" spans="1:18">
      <c r="A66" s="65" t="s">
        <v>44</v>
      </c>
      <c r="B66" s="65" t="s">
        <v>45</v>
      </c>
      <c r="C66" s="65" t="s">
        <v>46</v>
      </c>
      <c r="D66" s="67" t="s">
        <v>47</v>
      </c>
      <c r="E66" s="65" t="s">
        <v>72</v>
      </c>
      <c r="F66" s="65" t="s">
        <v>64</v>
      </c>
      <c r="G66" s="65" t="s">
        <v>50</v>
      </c>
      <c r="H66" s="65" t="s">
        <v>51</v>
      </c>
      <c r="I66" s="65" t="s">
        <v>52</v>
      </c>
      <c r="J66" s="65" t="s">
        <v>53</v>
      </c>
      <c r="K66" s="65" t="s">
        <v>54</v>
      </c>
      <c r="L66" s="66">
        <v>46155</v>
      </c>
      <c r="M66" s="65" t="s">
        <v>55</v>
      </c>
      <c r="N66" s="65" t="s">
        <v>48</v>
      </c>
      <c r="O66" s="65" t="s">
        <v>56</v>
      </c>
      <c r="P66" s="65" t="s">
        <v>61</v>
      </c>
      <c r="Q66" s="65" t="s">
        <v>58</v>
      </c>
      <c r="R66" s="67" t="s">
        <v>47</v>
      </c>
    </row>
    <row r="67" spans="1:18">
      <c r="A67" s="65" t="s">
        <v>44</v>
      </c>
      <c r="B67" s="65" t="s">
        <v>45</v>
      </c>
      <c r="C67" s="65" t="s">
        <v>46</v>
      </c>
      <c r="D67" s="67" t="s">
        <v>47</v>
      </c>
      <c r="E67" s="65" t="s">
        <v>72</v>
      </c>
      <c r="F67" s="65" t="s">
        <v>64</v>
      </c>
      <c r="G67" s="65" t="s">
        <v>50</v>
      </c>
      <c r="H67" s="65" t="s">
        <v>51</v>
      </c>
      <c r="I67" s="65" t="s">
        <v>52</v>
      </c>
      <c r="J67" s="65" t="s">
        <v>53</v>
      </c>
      <c r="K67" s="65" t="s">
        <v>54</v>
      </c>
      <c r="L67" s="66">
        <v>46155</v>
      </c>
      <c r="M67" s="65" t="s">
        <v>55</v>
      </c>
      <c r="N67" s="65" t="s">
        <v>48</v>
      </c>
      <c r="O67" s="65" t="s">
        <v>56</v>
      </c>
      <c r="P67" s="65" t="s">
        <v>62</v>
      </c>
      <c r="Q67" s="65" t="s">
        <v>58</v>
      </c>
      <c r="R67" s="67" t="s">
        <v>47</v>
      </c>
    </row>
    <row r="68" spans="1:18">
      <c r="A68" s="65" t="s">
        <v>44</v>
      </c>
      <c r="B68" s="65" t="s">
        <v>45</v>
      </c>
      <c r="C68" s="65" t="s">
        <v>46</v>
      </c>
      <c r="D68" s="67" t="s">
        <v>47</v>
      </c>
      <c r="E68" s="65" t="s">
        <v>73</v>
      </c>
      <c r="F68" s="65" t="s">
        <v>64</v>
      </c>
      <c r="G68" s="65" t="s">
        <v>50</v>
      </c>
      <c r="H68" s="65" t="s">
        <v>51</v>
      </c>
      <c r="I68" s="65" t="s">
        <v>52</v>
      </c>
      <c r="J68" s="65" t="s">
        <v>53</v>
      </c>
      <c r="K68" s="65" t="s">
        <v>54</v>
      </c>
      <c r="L68" s="66">
        <v>46155</v>
      </c>
      <c r="M68" s="65" t="s">
        <v>55</v>
      </c>
      <c r="N68" s="65" t="s">
        <v>48</v>
      </c>
      <c r="O68" s="65" t="s">
        <v>56</v>
      </c>
      <c r="P68" s="65" t="s">
        <v>57</v>
      </c>
      <c r="Q68" s="65" t="s">
        <v>58</v>
      </c>
      <c r="R68" s="67" t="s">
        <v>47</v>
      </c>
    </row>
    <row r="69" spans="1:18">
      <c r="A69" s="65" t="s">
        <v>44</v>
      </c>
      <c r="B69" s="65" t="s">
        <v>45</v>
      </c>
      <c r="C69" s="65" t="s">
        <v>46</v>
      </c>
      <c r="D69" s="67" t="s">
        <v>47</v>
      </c>
      <c r="E69" s="65" t="s">
        <v>73</v>
      </c>
      <c r="F69" s="65" t="s">
        <v>64</v>
      </c>
      <c r="G69" s="65" t="s">
        <v>50</v>
      </c>
      <c r="H69" s="65" t="s">
        <v>51</v>
      </c>
      <c r="I69" s="65" t="s">
        <v>52</v>
      </c>
      <c r="J69" s="65" t="s">
        <v>53</v>
      </c>
      <c r="K69" s="65" t="s">
        <v>54</v>
      </c>
      <c r="L69" s="66">
        <v>46155</v>
      </c>
      <c r="M69" s="65" t="s">
        <v>55</v>
      </c>
      <c r="N69" s="65" t="s">
        <v>48</v>
      </c>
      <c r="O69" s="65" t="s">
        <v>56</v>
      </c>
      <c r="P69" s="65" t="s">
        <v>59</v>
      </c>
      <c r="Q69" s="65" t="s">
        <v>58</v>
      </c>
      <c r="R69" s="67" t="s">
        <v>47</v>
      </c>
    </row>
    <row r="70" spans="1:18">
      <c r="A70" s="65" t="s">
        <v>44</v>
      </c>
      <c r="B70" s="65" t="s">
        <v>45</v>
      </c>
      <c r="C70" s="65" t="s">
        <v>46</v>
      </c>
      <c r="D70" s="67" t="s">
        <v>47</v>
      </c>
      <c r="E70" s="65" t="s">
        <v>73</v>
      </c>
      <c r="F70" s="65" t="s">
        <v>64</v>
      </c>
      <c r="G70" s="65" t="s">
        <v>50</v>
      </c>
      <c r="H70" s="65" t="s">
        <v>51</v>
      </c>
      <c r="I70" s="65" t="s">
        <v>52</v>
      </c>
      <c r="J70" s="65" t="s">
        <v>53</v>
      </c>
      <c r="K70" s="65" t="s">
        <v>54</v>
      </c>
      <c r="L70" s="66">
        <v>46155</v>
      </c>
      <c r="M70" s="65" t="s">
        <v>55</v>
      </c>
      <c r="N70" s="65" t="s">
        <v>48</v>
      </c>
      <c r="O70" s="65" t="s">
        <v>56</v>
      </c>
      <c r="P70" s="65" t="s">
        <v>60</v>
      </c>
      <c r="Q70" s="65" t="s">
        <v>58</v>
      </c>
      <c r="R70" s="67" t="s">
        <v>47</v>
      </c>
    </row>
    <row r="71" spans="1:18">
      <c r="A71" s="65" t="s">
        <v>44</v>
      </c>
      <c r="B71" s="65" t="s">
        <v>45</v>
      </c>
      <c r="C71" s="65" t="s">
        <v>46</v>
      </c>
      <c r="D71" s="67" t="s">
        <v>47</v>
      </c>
      <c r="E71" s="65" t="s">
        <v>73</v>
      </c>
      <c r="F71" s="65" t="s">
        <v>64</v>
      </c>
      <c r="G71" s="65" t="s">
        <v>50</v>
      </c>
      <c r="H71" s="65" t="s">
        <v>51</v>
      </c>
      <c r="I71" s="65" t="s">
        <v>52</v>
      </c>
      <c r="J71" s="65" t="s">
        <v>53</v>
      </c>
      <c r="K71" s="65" t="s">
        <v>54</v>
      </c>
      <c r="L71" s="66">
        <v>46155</v>
      </c>
      <c r="M71" s="65" t="s">
        <v>55</v>
      </c>
      <c r="N71" s="65" t="s">
        <v>48</v>
      </c>
      <c r="O71" s="65" t="s">
        <v>56</v>
      </c>
      <c r="P71" s="65" t="s">
        <v>61</v>
      </c>
      <c r="Q71" s="65" t="s">
        <v>58</v>
      </c>
      <c r="R71" s="67" t="s">
        <v>47</v>
      </c>
    </row>
    <row r="72" spans="1:18">
      <c r="A72" s="65" t="s">
        <v>44</v>
      </c>
      <c r="B72" s="65" t="s">
        <v>45</v>
      </c>
      <c r="C72" s="65" t="s">
        <v>46</v>
      </c>
      <c r="D72" s="67" t="s">
        <v>47</v>
      </c>
      <c r="E72" s="65" t="s">
        <v>73</v>
      </c>
      <c r="F72" s="65" t="s">
        <v>64</v>
      </c>
      <c r="G72" s="65" t="s">
        <v>50</v>
      </c>
      <c r="H72" s="65" t="s">
        <v>51</v>
      </c>
      <c r="I72" s="65" t="s">
        <v>52</v>
      </c>
      <c r="J72" s="65" t="s">
        <v>53</v>
      </c>
      <c r="K72" s="65" t="s">
        <v>54</v>
      </c>
      <c r="L72" s="66">
        <v>46155</v>
      </c>
      <c r="M72" s="65" t="s">
        <v>55</v>
      </c>
      <c r="N72" s="65" t="s">
        <v>48</v>
      </c>
      <c r="O72" s="65" t="s">
        <v>56</v>
      </c>
      <c r="P72" s="65" t="s">
        <v>62</v>
      </c>
      <c r="Q72" s="65" t="s">
        <v>58</v>
      </c>
      <c r="R72" s="67" t="s">
        <v>47</v>
      </c>
    </row>
    <row r="73" spans="1:18">
      <c r="A73" s="65" t="s">
        <v>44</v>
      </c>
      <c r="B73" s="65" t="s">
        <v>45</v>
      </c>
      <c r="C73" s="65" t="s">
        <v>46</v>
      </c>
      <c r="D73" s="67" t="s">
        <v>47</v>
      </c>
      <c r="E73" s="65" t="s">
        <v>74</v>
      </c>
      <c r="F73" s="65" t="s">
        <v>64</v>
      </c>
      <c r="G73" s="65" t="s">
        <v>50</v>
      </c>
      <c r="H73" s="65" t="s">
        <v>51</v>
      </c>
      <c r="I73" s="65" t="s">
        <v>52</v>
      </c>
      <c r="J73" s="65" t="s">
        <v>53</v>
      </c>
      <c r="K73" s="65" t="s">
        <v>54</v>
      </c>
      <c r="L73" s="66">
        <v>46155</v>
      </c>
      <c r="M73" s="65" t="s">
        <v>55</v>
      </c>
      <c r="N73" s="65" t="s">
        <v>48</v>
      </c>
      <c r="O73" s="65" t="s">
        <v>56</v>
      </c>
      <c r="P73" s="65" t="s">
        <v>57</v>
      </c>
      <c r="Q73" s="65" t="s">
        <v>58</v>
      </c>
      <c r="R73" s="67" t="s">
        <v>47</v>
      </c>
    </row>
    <row r="74" spans="1:18">
      <c r="A74" s="65" t="s">
        <v>44</v>
      </c>
      <c r="B74" s="65" t="s">
        <v>45</v>
      </c>
      <c r="C74" s="65" t="s">
        <v>46</v>
      </c>
      <c r="D74" s="67" t="s">
        <v>47</v>
      </c>
      <c r="E74" s="65" t="s">
        <v>74</v>
      </c>
      <c r="F74" s="65" t="s">
        <v>64</v>
      </c>
      <c r="G74" s="65" t="s">
        <v>50</v>
      </c>
      <c r="H74" s="65" t="s">
        <v>51</v>
      </c>
      <c r="I74" s="65" t="s">
        <v>52</v>
      </c>
      <c r="J74" s="65" t="s">
        <v>53</v>
      </c>
      <c r="K74" s="65" t="s">
        <v>54</v>
      </c>
      <c r="L74" s="66">
        <v>46155</v>
      </c>
      <c r="M74" s="65" t="s">
        <v>55</v>
      </c>
      <c r="N74" s="65" t="s">
        <v>48</v>
      </c>
      <c r="O74" s="65" t="s">
        <v>56</v>
      </c>
      <c r="P74" s="65" t="s">
        <v>59</v>
      </c>
      <c r="Q74" s="65" t="s">
        <v>58</v>
      </c>
      <c r="R74" s="67" t="s">
        <v>47</v>
      </c>
    </row>
    <row r="75" spans="1:18">
      <c r="A75" s="65" t="s">
        <v>44</v>
      </c>
      <c r="B75" s="65" t="s">
        <v>45</v>
      </c>
      <c r="C75" s="65" t="s">
        <v>46</v>
      </c>
      <c r="D75" s="67" t="s">
        <v>47</v>
      </c>
      <c r="E75" s="65" t="s">
        <v>74</v>
      </c>
      <c r="F75" s="65" t="s">
        <v>64</v>
      </c>
      <c r="G75" s="65" t="s">
        <v>50</v>
      </c>
      <c r="H75" s="65" t="s">
        <v>51</v>
      </c>
      <c r="I75" s="65" t="s">
        <v>52</v>
      </c>
      <c r="J75" s="65" t="s">
        <v>53</v>
      </c>
      <c r="K75" s="65" t="s">
        <v>54</v>
      </c>
      <c r="L75" s="66">
        <v>46155</v>
      </c>
      <c r="M75" s="65" t="s">
        <v>55</v>
      </c>
      <c r="N75" s="65" t="s">
        <v>48</v>
      </c>
      <c r="O75" s="65" t="s">
        <v>56</v>
      </c>
      <c r="P75" s="65" t="s">
        <v>60</v>
      </c>
      <c r="Q75" s="65" t="s">
        <v>58</v>
      </c>
      <c r="R75" s="67" t="s">
        <v>47</v>
      </c>
    </row>
    <row r="76" spans="1:18">
      <c r="A76" s="65" t="s">
        <v>44</v>
      </c>
      <c r="B76" s="65" t="s">
        <v>45</v>
      </c>
      <c r="C76" s="65" t="s">
        <v>46</v>
      </c>
      <c r="D76" s="67" t="s">
        <v>47</v>
      </c>
      <c r="E76" s="65" t="s">
        <v>74</v>
      </c>
      <c r="F76" s="65" t="s">
        <v>64</v>
      </c>
      <c r="G76" s="65" t="s">
        <v>50</v>
      </c>
      <c r="H76" s="65" t="s">
        <v>51</v>
      </c>
      <c r="I76" s="65" t="s">
        <v>52</v>
      </c>
      <c r="J76" s="65" t="s">
        <v>53</v>
      </c>
      <c r="K76" s="65" t="s">
        <v>54</v>
      </c>
      <c r="L76" s="66">
        <v>46155</v>
      </c>
      <c r="M76" s="65" t="s">
        <v>55</v>
      </c>
      <c r="N76" s="65" t="s">
        <v>48</v>
      </c>
      <c r="O76" s="65" t="s">
        <v>56</v>
      </c>
      <c r="P76" s="65" t="s">
        <v>61</v>
      </c>
      <c r="Q76" s="65" t="s">
        <v>58</v>
      </c>
      <c r="R76" s="67" t="s">
        <v>47</v>
      </c>
    </row>
    <row r="77" spans="1:18">
      <c r="A77" s="65" t="s">
        <v>44</v>
      </c>
      <c r="B77" s="65" t="s">
        <v>45</v>
      </c>
      <c r="C77" s="65" t="s">
        <v>46</v>
      </c>
      <c r="D77" s="67" t="s">
        <v>47</v>
      </c>
      <c r="E77" s="65" t="s">
        <v>74</v>
      </c>
      <c r="F77" s="65" t="s">
        <v>64</v>
      </c>
      <c r="G77" s="65" t="s">
        <v>50</v>
      </c>
      <c r="H77" s="65" t="s">
        <v>51</v>
      </c>
      <c r="I77" s="65" t="s">
        <v>52</v>
      </c>
      <c r="J77" s="65" t="s">
        <v>53</v>
      </c>
      <c r="K77" s="65" t="s">
        <v>54</v>
      </c>
      <c r="L77" s="66">
        <v>46155</v>
      </c>
      <c r="M77" s="65" t="s">
        <v>55</v>
      </c>
      <c r="N77" s="65" t="s">
        <v>48</v>
      </c>
      <c r="O77" s="65" t="s">
        <v>56</v>
      </c>
      <c r="P77" s="65" t="s">
        <v>62</v>
      </c>
      <c r="Q77" s="65" t="s">
        <v>58</v>
      </c>
      <c r="R77" s="67" t="s">
        <v>47</v>
      </c>
    </row>
    <row r="78" spans="1:18">
      <c r="A78" s="65" t="s">
        <v>44</v>
      </c>
      <c r="B78" s="65" t="s">
        <v>45</v>
      </c>
      <c r="C78" s="65" t="s">
        <v>46</v>
      </c>
      <c r="D78" s="67" t="s">
        <v>47</v>
      </c>
      <c r="E78" s="65" t="s">
        <v>75</v>
      </c>
      <c r="F78" s="65" t="s">
        <v>64</v>
      </c>
      <c r="G78" s="65" t="s">
        <v>50</v>
      </c>
      <c r="H78" s="65" t="s">
        <v>51</v>
      </c>
      <c r="I78" s="65" t="s">
        <v>52</v>
      </c>
      <c r="J78" s="65" t="s">
        <v>53</v>
      </c>
      <c r="K78" s="65" t="s">
        <v>54</v>
      </c>
      <c r="L78" s="66">
        <v>46155</v>
      </c>
      <c r="M78" s="65" t="s">
        <v>55</v>
      </c>
      <c r="N78" s="65" t="s">
        <v>48</v>
      </c>
      <c r="O78" s="65" t="s">
        <v>56</v>
      </c>
      <c r="P78" s="65" t="s">
        <v>57</v>
      </c>
      <c r="Q78" s="65" t="s">
        <v>58</v>
      </c>
      <c r="R78" s="67" t="s">
        <v>47</v>
      </c>
    </row>
    <row r="79" spans="1:18">
      <c r="A79" s="65" t="s">
        <v>44</v>
      </c>
      <c r="B79" s="65" t="s">
        <v>45</v>
      </c>
      <c r="C79" s="65" t="s">
        <v>46</v>
      </c>
      <c r="D79" s="67" t="s">
        <v>47</v>
      </c>
      <c r="E79" s="65" t="s">
        <v>75</v>
      </c>
      <c r="F79" s="65" t="s">
        <v>64</v>
      </c>
      <c r="G79" s="65" t="s">
        <v>50</v>
      </c>
      <c r="H79" s="65" t="s">
        <v>51</v>
      </c>
      <c r="I79" s="65" t="s">
        <v>52</v>
      </c>
      <c r="J79" s="65" t="s">
        <v>53</v>
      </c>
      <c r="K79" s="65" t="s">
        <v>54</v>
      </c>
      <c r="L79" s="66">
        <v>46155</v>
      </c>
      <c r="M79" s="65" t="s">
        <v>55</v>
      </c>
      <c r="N79" s="65" t="s">
        <v>48</v>
      </c>
      <c r="O79" s="65" t="s">
        <v>56</v>
      </c>
      <c r="P79" s="65" t="s">
        <v>59</v>
      </c>
      <c r="Q79" s="65" t="s">
        <v>58</v>
      </c>
      <c r="R79" s="67" t="s">
        <v>47</v>
      </c>
    </row>
    <row r="80" spans="1:18">
      <c r="A80" s="65" t="s">
        <v>44</v>
      </c>
      <c r="B80" s="65" t="s">
        <v>45</v>
      </c>
      <c r="C80" s="65" t="s">
        <v>46</v>
      </c>
      <c r="D80" s="67" t="s">
        <v>47</v>
      </c>
      <c r="E80" s="65" t="s">
        <v>75</v>
      </c>
      <c r="F80" s="65" t="s">
        <v>64</v>
      </c>
      <c r="G80" s="65" t="s">
        <v>50</v>
      </c>
      <c r="H80" s="65" t="s">
        <v>51</v>
      </c>
      <c r="I80" s="65" t="s">
        <v>52</v>
      </c>
      <c r="J80" s="65" t="s">
        <v>53</v>
      </c>
      <c r="K80" s="65" t="s">
        <v>54</v>
      </c>
      <c r="L80" s="66">
        <v>46155</v>
      </c>
      <c r="M80" s="65" t="s">
        <v>55</v>
      </c>
      <c r="N80" s="65" t="s">
        <v>48</v>
      </c>
      <c r="O80" s="65" t="s">
        <v>56</v>
      </c>
      <c r="P80" s="65" t="s">
        <v>60</v>
      </c>
      <c r="Q80" s="65" t="s">
        <v>58</v>
      </c>
      <c r="R80" s="67" t="s">
        <v>47</v>
      </c>
    </row>
    <row r="81" spans="1:18">
      <c r="A81" s="65" t="s">
        <v>44</v>
      </c>
      <c r="B81" s="65" t="s">
        <v>45</v>
      </c>
      <c r="C81" s="65" t="s">
        <v>46</v>
      </c>
      <c r="D81" s="67" t="s">
        <v>47</v>
      </c>
      <c r="E81" s="65" t="s">
        <v>75</v>
      </c>
      <c r="F81" s="65" t="s">
        <v>64</v>
      </c>
      <c r="G81" s="65" t="s">
        <v>50</v>
      </c>
      <c r="H81" s="65" t="s">
        <v>51</v>
      </c>
      <c r="I81" s="65" t="s">
        <v>52</v>
      </c>
      <c r="J81" s="65" t="s">
        <v>53</v>
      </c>
      <c r="K81" s="65" t="s">
        <v>54</v>
      </c>
      <c r="L81" s="66">
        <v>46155</v>
      </c>
      <c r="M81" s="65" t="s">
        <v>55</v>
      </c>
      <c r="N81" s="65" t="s">
        <v>48</v>
      </c>
      <c r="O81" s="65" t="s">
        <v>56</v>
      </c>
      <c r="P81" s="65" t="s">
        <v>61</v>
      </c>
      <c r="Q81" s="65" t="s">
        <v>58</v>
      </c>
      <c r="R81" s="67" t="s">
        <v>47</v>
      </c>
    </row>
    <row r="82" spans="1:18">
      <c r="A82" s="65" t="s">
        <v>44</v>
      </c>
      <c r="B82" s="65" t="s">
        <v>45</v>
      </c>
      <c r="C82" s="65" t="s">
        <v>46</v>
      </c>
      <c r="D82" s="67" t="s">
        <v>47</v>
      </c>
      <c r="E82" s="65" t="s">
        <v>75</v>
      </c>
      <c r="F82" s="65" t="s">
        <v>64</v>
      </c>
      <c r="G82" s="65" t="s">
        <v>50</v>
      </c>
      <c r="H82" s="65" t="s">
        <v>51</v>
      </c>
      <c r="I82" s="65" t="s">
        <v>52</v>
      </c>
      <c r="J82" s="65" t="s">
        <v>53</v>
      </c>
      <c r="K82" s="65" t="s">
        <v>54</v>
      </c>
      <c r="L82" s="66">
        <v>46155</v>
      </c>
      <c r="M82" s="65" t="s">
        <v>55</v>
      </c>
      <c r="N82" s="65" t="s">
        <v>48</v>
      </c>
      <c r="O82" s="65" t="s">
        <v>56</v>
      </c>
      <c r="P82" s="65" t="s">
        <v>62</v>
      </c>
      <c r="Q82" s="65" t="s">
        <v>58</v>
      </c>
      <c r="R82" s="67" t="s">
        <v>47</v>
      </c>
    </row>
    <row r="83" spans="1:18">
      <c r="A83" s="65" t="s">
        <v>44</v>
      </c>
      <c r="B83" s="65" t="s">
        <v>45</v>
      </c>
      <c r="C83" s="65" t="s">
        <v>46</v>
      </c>
      <c r="D83" s="67" t="s">
        <v>47</v>
      </c>
      <c r="E83" s="65" t="s">
        <v>76</v>
      </c>
      <c r="F83" s="65" t="s">
        <v>64</v>
      </c>
      <c r="G83" s="65" t="s">
        <v>50</v>
      </c>
      <c r="H83" s="65" t="s">
        <v>51</v>
      </c>
      <c r="I83" s="65" t="s">
        <v>52</v>
      </c>
      <c r="J83" s="65" t="s">
        <v>53</v>
      </c>
      <c r="K83" s="65" t="s">
        <v>54</v>
      </c>
      <c r="L83" s="66">
        <v>46155</v>
      </c>
      <c r="M83" s="65" t="s">
        <v>55</v>
      </c>
      <c r="N83" s="65" t="s">
        <v>48</v>
      </c>
      <c r="O83" s="65" t="s">
        <v>56</v>
      </c>
      <c r="P83" s="65" t="s">
        <v>57</v>
      </c>
      <c r="Q83" s="65" t="s">
        <v>58</v>
      </c>
      <c r="R83" s="67" t="s">
        <v>47</v>
      </c>
    </row>
    <row r="84" spans="1:18">
      <c r="A84" s="65" t="s">
        <v>44</v>
      </c>
      <c r="B84" s="65" t="s">
        <v>45</v>
      </c>
      <c r="C84" s="65" t="s">
        <v>46</v>
      </c>
      <c r="D84" s="67" t="s">
        <v>47</v>
      </c>
      <c r="E84" s="65" t="s">
        <v>76</v>
      </c>
      <c r="F84" s="65" t="s">
        <v>64</v>
      </c>
      <c r="G84" s="65" t="s">
        <v>50</v>
      </c>
      <c r="H84" s="65" t="s">
        <v>51</v>
      </c>
      <c r="I84" s="65" t="s">
        <v>52</v>
      </c>
      <c r="J84" s="65" t="s">
        <v>53</v>
      </c>
      <c r="K84" s="65" t="s">
        <v>54</v>
      </c>
      <c r="L84" s="66">
        <v>46155</v>
      </c>
      <c r="M84" s="65" t="s">
        <v>55</v>
      </c>
      <c r="N84" s="65" t="s">
        <v>48</v>
      </c>
      <c r="O84" s="65" t="s">
        <v>56</v>
      </c>
      <c r="P84" s="65" t="s">
        <v>59</v>
      </c>
      <c r="Q84" s="65" t="s">
        <v>58</v>
      </c>
      <c r="R84" s="67" t="s">
        <v>47</v>
      </c>
    </row>
    <row r="85" spans="1:18">
      <c r="A85" s="65" t="s">
        <v>44</v>
      </c>
      <c r="B85" s="65" t="s">
        <v>45</v>
      </c>
      <c r="C85" s="65" t="s">
        <v>46</v>
      </c>
      <c r="D85" s="67" t="s">
        <v>47</v>
      </c>
      <c r="E85" s="65" t="s">
        <v>76</v>
      </c>
      <c r="F85" s="65" t="s">
        <v>64</v>
      </c>
      <c r="G85" s="65" t="s">
        <v>50</v>
      </c>
      <c r="H85" s="65" t="s">
        <v>51</v>
      </c>
      <c r="I85" s="65" t="s">
        <v>52</v>
      </c>
      <c r="J85" s="65" t="s">
        <v>53</v>
      </c>
      <c r="K85" s="65" t="s">
        <v>54</v>
      </c>
      <c r="L85" s="66">
        <v>46155</v>
      </c>
      <c r="M85" s="65" t="s">
        <v>55</v>
      </c>
      <c r="N85" s="65" t="s">
        <v>48</v>
      </c>
      <c r="O85" s="65" t="s">
        <v>56</v>
      </c>
      <c r="P85" s="65" t="s">
        <v>60</v>
      </c>
      <c r="Q85" s="65" t="s">
        <v>58</v>
      </c>
      <c r="R85" s="67" t="s">
        <v>47</v>
      </c>
    </row>
    <row r="86" spans="1:18">
      <c r="A86" s="65" t="s">
        <v>44</v>
      </c>
      <c r="B86" s="65" t="s">
        <v>45</v>
      </c>
      <c r="C86" s="65" t="s">
        <v>46</v>
      </c>
      <c r="D86" s="67" t="s">
        <v>47</v>
      </c>
      <c r="E86" s="65" t="s">
        <v>76</v>
      </c>
      <c r="F86" s="65" t="s">
        <v>64</v>
      </c>
      <c r="G86" s="65" t="s">
        <v>50</v>
      </c>
      <c r="H86" s="65" t="s">
        <v>51</v>
      </c>
      <c r="I86" s="65" t="s">
        <v>52</v>
      </c>
      <c r="J86" s="65" t="s">
        <v>53</v>
      </c>
      <c r="K86" s="65" t="s">
        <v>54</v>
      </c>
      <c r="L86" s="66">
        <v>46155</v>
      </c>
      <c r="M86" s="65" t="s">
        <v>55</v>
      </c>
      <c r="N86" s="65" t="s">
        <v>48</v>
      </c>
      <c r="O86" s="65" t="s">
        <v>56</v>
      </c>
      <c r="P86" s="65" t="s">
        <v>61</v>
      </c>
      <c r="Q86" s="65" t="s">
        <v>58</v>
      </c>
      <c r="R86" s="67" t="s">
        <v>47</v>
      </c>
    </row>
    <row r="87" spans="1:18">
      <c r="A87" s="65" t="s">
        <v>44</v>
      </c>
      <c r="B87" s="65" t="s">
        <v>45</v>
      </c>
      <c r="C87" s="65" t="s">
        <v>46</v>
      </c>
      <c r="D87" s="67" t="s">
        <v>47</v>
      </c>
      <c r="E87" s="65" t="s">
        <v>76</v>
      </c>
      <c r="F87" s="65" t="s">
        <v>64</v>
      </c>
      <c r="G87" s="65" t="s">
        <v>50</v>
      </c>
      <c r="H87" s="65" t="s">
        <v>51</v>
      </c>
      <c r="I87" s="65" t="s">
        <v>52</v>
      </c>
      <c r="J87" s="65" t="s">
        <v>53</v>
      </c>
      <c r="K87" s="65" t="s">
        <v>54</v>
      </c>
      <c r="L87" s="66">
        <v>46155</v>
      </c>
      <c r="M87" s="65" t="s">
        <v>55</v>
      </c>
      <c r="N87" s="65" t="s">
        <v>48</v>
      </c>
      <c r="O87" s="65" t="s">
        <v>56</v>
      </c>
      <c r="P87" s="65" t="s">
        <v>62</v>
      </c>
      <c r="Q87" s="65" t="s">
        <v>58</v>
      </c>
      <c r="R87" s="67" t="s">
        <v>47</v>
      </c>
    </row>
    <row r="88" spans="1:18">
      <c r="A88" s="65" t="s">
        <v>44</v>
      </c>
      <c r="B88" s="65" t="s">
        <v>45</v>
      </c>
      <c r="C88" s="65" t="s">
        <v>46</v>
      </c>
      <c r="D88" s="67" t="s">
        <v>47</v>
      </c>
      <c r="E88" s="65" t="s">
        <v>77</v>
      </c>
      <c r="F88" s="65" t="s">
        <v>64</v>
      </c>
      <c r="G88" s="65" t="s">
        <v>50</v>
      </c>
      <c r="H88" s="65" t="s">
        <v>51</v>
      </c>
      <c r="I88" s="65" t="s">
        <v>52</v>
      </c>
      <c r="J88" s="65" t="s">
        <v>53</v>
      </c>
      <c r="K88" s="65" t="s">
        <v>54</v>
      </c>
      <c r="L88" s="66">
        <v>46155</v>
      </c>
      <c r="M88" s="65" t="s">
        <v>55</v>
      </c>
      <c r="N88" s="65" t="s">
        <v>48</v>
      </c>
      <c r="O88" s="65" t="s">
        <v>56</v>
      </c>
      <c r="P88" s="65" t="s">
        <v>57</v>
      </c>
      <c r="Q88" s="65" t="s">
        <v>58</v>
      </c>
      <c r="R88" s="67" t="s">
        <v>47</v>
      </c>
    </row>
    <row r="89" spans="1:18">
      <c r="A89" s="65" t="s">
        <v>44</v>
      </c>
      <c r="B89" s="65" t="s">
        <v>45</v>
      </c>
      <c r="C89" s="65" t="s">
        <v>46</v>
      </c>
      <c r="D89" s="67" t="s">
        <v>47</v>
      </c>
      <c r="E89" s="65" t="s">
        <v>77</v>
      </c>
      <c r="F89" s="65" t="s">
        <v>64</v>
      </c>
      <c r="G89" s="65" t="s">
        <v>50</v>
      </c>
      <c r="H89" s="65" t="s">
        <v>51</v>
      </c>
      <c r="I89" s="65" t="s">
        <v>52</v>
      </c>
      <c r="J89" s="65" t="s">
        <v>53</v>
      </c>
      <c r="K89" s="65" t="s">
        <v>54</v>
      </c>
      <c r="L89" s="66">
        <v>46155</v>
      </c>
      <c r="M89" s="65" t="s">
        <v>55</v>
      </c>
      <c r="N89" s="65" t="s">
        <v>48</v>
      </c>
      <c r="O89" s="65" t="s">
        <v>56</v>
      </c>
      <c r="P89" s="65" t="s">
        <v>59</v>
      </c>
      <c r="Q89" s="65" t="s">
        <v>58</v>
      </c>
      <c r="R89" s="67" t="s">
        <v>47</v>
      </c>
    </row>
    <row r="90" spans="1:18">
      <c r="A90" s="65" t="s">
        <v>44</v>
      </c>
      <c r="B90" s="65" t="s">
        <v>45</v>
      </c>
      <c r="C90" s="65" t="s">
        <v>46</v>
      </c>
      <c r="D90" s="67" t="s">
        <v>47</v>
      </c>
      <c r="E90" s="65" t="s">
        <v>77</v>
      </c>
      <c r="F90" s="65" t="s">
        <v>64</v>
      </c>
      <c r="G90" s="65" t="s">
        <v>50</v>
      </c>
      <c r="H90" s="65" t="s">
        <v>51</v>
      </c>
      <c r="I90" s="65" t="s">
        <v>52</v>
      </c>
      <c r="J90" s="65" t="s">
        <v>53</v>
      </c>
      <c r="K90" s="65" t="s">
        <v>54</v>
      </c>
      <c r="L90" s="66">
        <v>46155</v>
      </c>
      <c r="M90" s="65" t="s">
        <v>55</v>
      </c>
      <c r="N90" s="65" t="s">
        <v>48</v>
      </c>
      <c r="O90" s="65" t="s">
        <v>56</v>
      </c>
      <c r="P90" s="65" t="s">
        <v>60</v>
      </c>
      <c r="Q90" s="65" t="s">
        <v>58</v>
      </c>
      <c r="R90" s="67" t="s">
        <v>47</v>
      </c>
    </row>
    <row r="91" spans="1:18">
      <c r="A91" s="65" t="s">
        <v>44</v>
      </c>
      <c r="B91" s="65" t="s">
        <v>45</v>
      </c>
      <c r="C91" s="65" t="s">
        <v>46</v>
      </c>
      <c r="D91" s="67" t="s">
        <v>47</v>
      </c>
      <c r="E91" s="65" t="s">
        <v>77</v>
      </c>
      <c r="F91" s="65" t="s">
        <v>64</v>
      </c>
      <c r="G91" s="65" t="s">
        <v>50</v>
      </c>
      <c r="H91" s="65" t="s">
        <v>51</v>
      </c>
      <c r="I91" s="65" t="s">
        <v>52</v>
      </c>
      <c r="J91" s="65" t="s">
        <v>53</v>
      </c>
      <c r="K91" s="65" t="s">
        <v>54</v>
      </c>
      <c r="L91" s="66">
        <v>46155</v>
      </c>
      <c r="M91" s="65" t="s">
        <v>55</v>
      </c>
      <c r="N91" s="65" t="s">
        <v>48</v>
      </c>
      <c r="O91" s="65" t="s">
        <v>56</v>
      </c>
      <c r="P91" s="65" t="s">
        <v>61</v>
      </c>
      <c r="Q91" s="65" t="s">
        <v>58</v>
      </c>
      <c r="R91" s="67" t="s">
        <v>47</v>
      </c>
    </row>
    <row r="92" spans="1:18">
      <c r="A92" s="65" t="s">
        <v>44</v>
      </c>
      <c r="B92" s="65" t="s">
        <v>45</v>
      </c>
      <c r="C92" s="65" t="s">
        <v>46</v>
      </c>
      <c r="D92" s="67" t="s">
        <v>47</v>
      </c>
      <c r="E92" s="65" t="s">
        <v>77</v>
      </c>
      <c r="F92" s="65" t="s">
        <v>64</v>
      </c>
      <c r="G92" s="65" t="s">
        <v>50</v>
      </c>
      <c r="H92" s="65" t="s">
        <v>51</v>
      </c>
      <c r="I92" s="65" t="s">
        <v>52</v>
      </c>
      <c r="J92" s="65" t="s">
        <v>53</v>
      </c>
      <c r="K92" s="65" t="s">
        <v>54</v>
      </c>
      <c r="L92" s="66">
        <v>46155</v>
      </c>
      <c r="M92" s="65" t="s">
        <v>55</v>
      </c>
      <c r="N92" s="65" t="s">
        <v>48</v>
      </c>
      <c r="O92" s="65" t="s">
        <v>56</v>
      </c>
      <c r="P92" s="65" t="s">
        <v>62</v>
      </c>
      <c r="Q92" s="65" t="s">
        <v>58</v>
      </c>
      <c r="R92" s="67" t="s">
        <v>47</v>
      </c>
    </row>
    <row r="93" spans="1:18">
      <c r="A93" s="65" t="s">
        <v>44</v>
      </c>
      <c r="B93" s="65" t="s">
        <v>45</v>
      </c>
      <c r="C93" s="65" t="s">
        <v>46</v>
      </c>
      <c r="D93" s="67" t="s">
        <v>47</v>
      </c>
      <c r="E93" s="65" t="s">
        <v>78</v>
      </c>
      <c r="F93" s="65" t="s">
        <v>64</v>
      </c>
      <c r="G93" s="65" t="s">
        <v>50</v>
      </c>
      <c r="H93" s="65" t="s">
        <v>51</v>
      </c>
      <c r="I93" s="65" t="s">
        <v>52</v>
      </c>
      <c r="J93" s="65" t="s">
        <v>53</v>
      </c>
      <c r="K93" s="65" t="s">
        <v>54</v>
      </c>
      <c r="L93" s="66">
        <v>46155</v>
      </c>
      <c r="M93" s="65" t="s">
        <v>55</v>
      </c>
      <c r="N93" s="65" t="s">
        <v>48</v>
      </c>
      <c r="O93" s="65" t="s">
        <v>56</v>
      </c>
      <c r="P93" s="65" t="s">
        <v>57</v>
      </c>
      <c r="Q93" s="65" t="s">
        <v>58</v>
      </c>
      <c r="R93" s="67" t="s">
        <v>47</v>
      </c>
    </row>
    <row r="94" spans="1:18">
      <c r="A94" s="65" t="s">
        <v>44</v>
      </c>
      <c r="B94" s="65" t="s">
        <v>45</v>
      </c>
      <c r="C94" s="65" t="s">
        <v>46</v>
      </c>
      <c r="D94" s="67" t="s">
        <v>47</v>
      </c>
      <c r="E94" s="65" t="s">
        <v>78</v>
      </c>
      <c r="F94" s="65" t="s">
        <v>64</v>
      </c>
      <c r="G94" s="65" t="s">
        <v>50</v>
      </c>
      <c r="H94" s="65" t="s">
        <v>51</v>
      </c>
      <c r="I94" s="65" t="s">
        <v>52</v>
      </c>
      <c r="J94" s="65" t="s">
        <v>53</v>
      </c>
      <c r="K94" s="65" t="s">
        <v>54</v>
      </c>
      <c r="L94" s="66">
        <v>46155</v>
      </c>
      <c r="M94" s="65" t="s">
        <v>55</v>
      </c>
      <c r="N94" s="65" t="s">
        <v>48</v>
      </c>
      <c r="O94" s="65" t="s">
        <v>56</v>
      </c>
      <c r="P94" s="65" t="s">
        <v>59</v>
      </c>
      <c r="Q94" s="65" t="s">
        <v>58</v>
      </c>
      <c r="R94" s="67" t="s">
        <v>47</v>
      </c>
    </row>
    <row r="95" spans="1:18">
      <c r="A95" s="65" t="s">
        <v>44</v>
      </c>
      <c r="B95" s="65" t="s">
        <v>45</v>
      </c>
      <c r="C95" s="65" t="s">
        <v>46</v>
      </c>
      <c r="D95" s="67" t="s">
        <v>47</v>
      </c>
      <c r="E95" s="65" t="s">
        <v>78</v>
      </c>
      <c r="F95" s="65" t="s">
        <v>64</v>
      </c>
      <c r="G95" s="65" t="s">
        <v>50</v>
      </c>
      <c r="H95" s="65" t="s">
        <v>51</v>
      </c>
      <c r="I95" s="65" t="s">
        <v>52</v>
      </c>
      <c r="J95" s="65" t="s">
        <v>53</v>
      </c>
      <c r="K95" s="65" t="s">
        <v>54</v>
      </c>
      <c r="L95" s="66">
        <v>46155</v>
      </c>
      <c r="M95" s="65" t="s">
        <v>55</v>
      </c>
      <c r="N95" s="65" t="s">
        <v>48</v>
      </c>
      <c r="O95" s="65" t="s">
        <v>56</v>
      </c>
      <c r="P95" s="65" t="s">
        <v>60</v>
      </c>
      <c r="Q95" s="65" t="s">
        <v>58</v>
      </c>
      <c r="R95" s="67" t="s">
        <v>47</v>
      </c>
    </row>
    <row r="96" spans="1:18">
      <c r="A96" s="65" t="s">
        <v>44</v>
      </c>
      <c r="B96" s="65" t="s">
        <v>45</v>
      </c>
      <c r="C96" s="65" t="s">
        <v>46</v>
      </c>
      <c r="D96" s="67" t="s">
        <v>47</v>
      </c>
      <c r="E96" s="65" t="s">
        <v>78</v>
      </c>
      <c r="F96" s="65" t="s">
        <v>64</v>
      </c>
      <c r="G96" s="65" t="s">
        <v>50</v>
      </c>
      <c r="H96" s="65" t="s">
        <v>51</v>
      </c>
      <c r="I96" s="65" t="s">
        <v>52</v>
      </c>
      <c r="J96" s="65" t="s">
        <v>53</v>
      </c>
      <c r="K96" s="65" t="s">
        <v>54</v>
      </c>
      <c r="L96" s="66">
        <v>46155</v>
      </c>
      <c r="M96" s="65" t="s">
        <v>55</v>
      </c>
      <c r="N96" s="65" t="s">
        <v>48</v>
      </c>
      <c r="O96" s="65" t="s">
        <v>56</v>
      </c>
      <c r="P96" s="65" t="s">
        <v>61</v>
      </c>
      <c r="Q96" s="65" t="s">
        <v>58</v>
      </c>
      <c r="R96" s="67" t="s">
        <v>47</v>
      </c>
    </row>
    <row r="97" spans="1:18">
      <c r="A97" s="65" t="s">
        <v>44</v>
      </c>
      <c r="B97" s="65" t="s">
        <v>45</v>
      </c>
      <c r="C97" s="65" t="s">
        <v>46</v>
      </c>
      <c r="D97" s="67" t="s">
        <v>47</v>
      </c>
      <c r="E97" s="65" t="s">
        <v>78</v>
      </c>
      <c r="F97" s="65" t="s">
        <v>64</v>
      </c>
      <c r="G97" s="65" t="s">
        <v>50</v>
      </c>
      <c r="H97" s="65" t="s">
        <v>51</v>
      </c>
      <c r="I97" s="65" t="s">
        <v>52</v>
      </c>
      <c r="J97" s="65" t="s">
        <v>53</v>
      </c>
      <c r="K97" s="65" t="s">
        <v>54</v>
      </c>
      <c r="L97" s="66">
        <v>46155</v>
      </c>
      <c r="M97" s="65" t="s">
        <v>55</v>
      </c>
      <c r="N97" s="65" t="s">
        <v>48</v>
      </c>
      <c r="O97" s="65" t="s">
        <v>56</v>
      </c>
      <c r="P97" s="65" t="s">
        <v>62</v>
      </c>
      <c r="Q97" s="65" t="s">
        <v>58</v>
      </c>
      <c r="R97" s="67" t="s">
        <v>47</v>
      </c>
    </row>
    <row r="98" spans="1:18">
      <c r="A98" s="65" t="s">
        <v>44</v>
      </c>
      <c r="B98" s="65" t="s">
        <v>45</v>
      </c>
      <c r="C98" s="65" t="s">
        <v>46</v>
      </c>
      <c r="D98" s="67" t="s">
        <v>47</v>
      </c>
      <c r="E98" s="65" t="s">
        <v>79</v>
      </c>
      <c r="F98" s="65" t="s">
        <v>64</v>
      </c>
      <c r="G98" s="65" t="s">
        <v>50</v>
      </c>
      <c r="H98" s="65" t="s">
        <v>51</v>
      </c>
      <c r="I98" s="65" t="s">
        <v>52</v>
      </c>
      <c r="J98" s="65" t="s">
        <v>53</v>
      </c>
      <c r="K98" s="65" t="s">
        <v>54</v>
      </c>
      <c r="L98" s="66">
        <v>46155</v>
      </c>
      <c r="M98" s="65" t="s">
        <v>55</v>
      </c>
      <c r="N98" s="65" t="s">
        <v>48</v>
      </c>
      <c r="O98" s="65" t="s">
        <v>56</v>
      </c>
      <c r="P98" s="65" t="s">
        <v>57</v>
      </c>
      <c r="Q98" s="65" t="s">
        <v>58</v>
      </c>
      <c r="R98" s="67" t="s">
        <v>47</v>
      </c>
    </row>
    <row r="99" spans="1:18">
      <c r="A99" s="65" t="s">
        <v>44</v>
      </c>
      <c r="B99" s="65" t="s">
        <v>45</v>
      </c>
      <c r="C99" s="65" t="s">
        <v>46</v>
      </c>
      <c r="D99" s="67" t="s">
        <v>47</v>
      </c>
      <c r="E99" s="65" t="s">
        <v>79</v>
      </c>
      <c r="F99" s="65" t="s">
        <v>64</v>
      </c>
      <c r="G99" s="65" t="s">
        <v>50</v>
      </c>
      <c r="H99" s="65" t="s">
        <v>51</v>
      </c>
      <c r="I99" s="65" t="s">
        <v>52</v>
      </c>
      <c r="J99" s="65" t="s">
        <v>53</v>
      </c>
      <c r="K99" s="65" t="s">
        <v>54</v>
      </c>
      <c r="L99" s="66">
        <v>46155</v>
      </c>
      <c r="M99" s="65" t="s">
        <v>55</v>
      </c>
      <c r="N99" s="65" t="s">
        <v>48</v>
      </c>
      <c r="O99" s="65" t="s">
        <v>56</v>
      </c>
      <c r="P99" s="65" t="s">
        <v>59</v>
      </c>
      <c r="Q99" s="65" t="s">
        <v>58</v>
      </c>
      <c r="R99" s="67" t="s">
        <v>47</v>
      </c>
    </row>
    <row r="100" spans="1:18">
      <c r="A100" s="65" t="s">
        <v>44</v>
      </c>
      <c r="B100" s="65" t="s">
        <v>45</v>
      </c>
      <c r="C100" s="65" t="s">
        <v>46</v>
      </c>
      <c r="D100" s="67" t="s">
        <v>47</v>
      </c>
      <c r="E100" s="65" t="s">
        <v>79</v>
      </c>
      <c r="F100" s="65" t="s">
        <v>64</v>
      </c>
      <c r="G100" s="65" t="s">
        <v>50</v>
      </c>
      <c r="H100" s="65" t="s">
        <v>51</v>
      </c>
      <c r="I100" s="65" t="s">
        <v>52</v>
      </c>
      <c r="J100" s="65" t="s">
        <v>53</v>
      </c>
      <c r="K100" s="65" t="s">
        <v>54</v>
      </c>
      <c r="L100" s="66">
        <v>46155</v>
      </c>
      <c r="M100" s="65" t="s">
        <v>55</v>
      </c>
      <c r="N100" s="65" t="s">
        <v>48</v>
      </c>
      <c r="O100" s="65" t="s">
        <v>56</v>
      </c>
      <c r="P100" s="65" t="s">
        <v>60</v>
      </c>
      <c r="Q100" s="65" t="s">
        <v>58</v>
      </c>
      <c r="R100" s="67" t="s">
        <v>47</v>
      </c>
    </row>
    <row r="101" spans="1:18">
      <c r="A101" s="65" t="s">
        <v>44</v>
      </c>
      <c r="B101" s="65" t="s">
        <v>45</v>
      </c>
      <c r="C101" s="65" t="s">
        <v>46</v>
      </c>
      <c r="D101" s="67" t="s">
        <v>47</v>
      </c>
      <c r="E101" s="65" t="s">
        <v>79</v>
      </c>
      <c r="F101" s="65" t="s">
        <v>64</v>
      </c>
      <c r="G101" s="65" t="s">
        <v>50</v>
      </c>
      <c r="H101" s="65" t="s">
        <v>51</v>
      </c>
      <c r="I101" s="65" t="s">
        <v>52</v>
      </c>
      <c r="J101" s="65" t="s">
        <v>53</v>
      </c>
      <c r="K101" s="65" t="s">
        <v>54</v>
      </c>
      <c r="L101" s="66">
        <v>46155</v>
      </c>
      <c r="M101" s="65" t="s">
        <v>55</v>
      </c>
      <c r="N101" s="65" t="s">
        <v>48</v>
      </c>
      <c r="O101" s="65" t="s">
        <v>56</v>
      </c>
      <c r="P101" s="65" t="s">
        <v>61</v>
      </c>
      <c r="Q101" s="65" t="s">
        <v>58</v>
      </c>
      <c r="R101" s="67" t="s">
        <v>47</v>
      </c>
    </row>
    <row r="102" spans="1:18">
      <c r="A102" s="65" t="s">
        <v>44</v>
      </c>
      <c r="B102" s="65" t="s">
        <v>45</v>
      </c>
      <c r="C102" s="65" t="s">
        <v>46</v>
      </c>
      <c r="D102" s="67" t="s">
        <v>47</v>
      </c>
      <c r="E102" s="65" t="s">
        <v>79</v>
      </c>
      <c r="F102" s="65" t="s">
        <v>64</v>
      </c>
      <c r="G102" s="65" t="s">
        <v>50</v>
      </c>
      <c r="H102" s="65" t="s">
        <v>51</v>
      </c>
      <c r="I102" s="65" t="s">
        <v>52</v>
      </c>
      <c r="J102" s="65" t="s">
        <v>53</v>
      </c>
      <c r="K102" s="65" t="s">
        <v>54</v>
      </c>
      <c r="L102" s="66">
        <v>46155</v>
      </c>
      <c r="M102" s="65" t="s">
        <v>55</v>
      </c>
      <c r="N102" s="65" t="s">
        <v>48</v>
      </c>
      <c r="O102" s="65" t="s">
        <v>56</v>
      </c>
      <c r="P102" s="65" t="s">
        <v>62</v>
      </c>
      <c r="Q102" s="65" t="s">
        <v>58</v>
      </c>
      <c r="R102" s="67" t="s">
        <v>47</v>
      </c>
    </row>
    <row r="103" spans="1:18">
      <c r="A103" s="65" t="s">
        <v>44</v>
      </c>
      <c r="B103" s="65" t="s">
        <v>45</v>
      </c>
      <c r="C103" s="65" t="s">
        <v>46</v>
      </c>
      <c r="D103" s="67">
        <v>0</v>
      </c>
      <c r="E103" s="65" t="s">
        <v>48</v>
      </c>
      <c r="F103" s="65" t="s">
        <v>49</v>
      </c>
      <c r="G103" s="65" t="s">
        <v>50</v>
      </c>
      <c r="H103" s="65" t="s">
        <v>51</v>
      </c>
      <c r="I103" s="65" t="s">
        <v>52</v>
      </c>
      <c r="J103" s="65" t="s">
        <v>53</v>
      </c>
      <c r="K103" s="65" t="s">
        <v>54</v>
      </c>
      <c r="L103" s="66">
        <v>46155</v>
      </c>
      <c r="M103" s="65" t="s">
        <v>55</v>
      </c>
      <c r="N103" s="65" t="s">
        <v>48</v>
      </c>
      <c r="O103" s="65" t="s">
        <v>56</v>
      </c>
      <c r="P103" s="65" t="s">
        <v>57</v>
      </c>
      <c r="Q103" s="65" t="s">
        <v>58</v>
      </c>
      <c r="R103" s="67">
        <v>0</v>
      </c>
    </row>
    <row r="104" spans="1:18">
      <c r="A104" s="65" t="s">
        <v>44</v>
      </c>
      <c r="B104" s="65" t="s">
        <v>45</v>
      </c>
      <c r="C104" s="65" t="s">
        <v>46</v>
      </c>
      <c r="D104" s="67">
        <v>0</v>
      </c>
      <c r="E104" s="65" t="s">
        <v>48</v>
      </c>
      <c r="F104" s="65" t="s">
        <v>49</v>
      </c>
      <c r="G104" s="65" t="s">
        <v>50</v>
      </c>
      <c r="H104" s="65" t="s">
        <v>51</v>
      </c>
      <c r="I104" s="65" t="s">
        <v>52</v>
      </c>
      <c r="J104" s="65" t="s">
        <v>53</v>
      </c>
      <c r="K104" s="65" t="s">
        <v>54</v>
      </c>
      <c r="L104" s="66">
        <v>46155</v>
      </c>
      <c r="M104" s="65" t="s">
        <v>55</v>
      </c>
      <c r="N104" s="65" t="s">
        <v>48</v>
      </c>
      <c r="O104" s="65" t="s">
        <v>56</v>
      </c>
      <c r="P104" s="65" t="s">
        <v>64</v>
      </c>
      <c r="Q104" s="65" t="s">
        <v>58</v>
      </c>
      <c r="R104" s="67">
        <v>0</v>
      </c>
    </row>
    <row r="105" spans="1:18">
      <c r="A105" s="65" t="s">
        <v>44</v>
      </c>
      <c r="B105" s="65" t="s">
        <v>45</v>
      </c>
      <c r="C105" s="65" t="s">
        <v>46</v>
      </c>
      <c r="D105" s="67">
        <v>0</v>
      </c>
      <c r="E105" s="65" t="s">
        <v>48</v>
      </c>
      <c r="F105" s="65" t="s">
        <v>49</v>
      </c>
      <c r="G105" s="65" t="s">
        <v>50</v>
      </c>
      <c r="H105" s="65" t="s">
        <v>51</v>
      </c>
      <c r="I105" s="65" t="s">
        <v>52</v>
      </c>
      <c r="J105" s="65" t="s">
        <v>53</v>
      </c>
      <c r="K105" s="65" t="s">
        <v>54</v>
      </c>
      <c r="L105" s="66">
        <v>46155</v>
      </c>
      <c r="M105" s="65" t="s">
        <v>55</v>
      </c>
      <c r="N105" s="65" t="s">
        <v>48</v>
      </c>
      <c r="O105" s="65" t="s">
        <v>56</v>
      </c>
      <c r="P105" s="65" t="s">
        <v>59</v>
      </c>
      <c r="Q105" s="65" t="s">
        <v>58</v>
      </c>
      <c r="R105" s="67">
        <v>0</v>
      </c>
    </row>
    <row r="106" spans="1:18">
      <c r="A106" s="65" t="s">
        <v>44</v>
      </c>
      <c r="B106" s="65" t="s">
        <v>45</v>
      </c>
      <c r="C106" s="65" t="s">
        <v>46</v>
      </c>
      <c r="D106" s="67">
        <v>0</v>
      </c>
      <c r="E106" s="65" t="s">
        <v>48</v>
      </c>
      <c r="F106" s="65" t="s">
        <v>49</v>
      </c>
      <c r="G106" s="65" t="s">
        <v>50</v>
      </c>
      <c r="H106" s="65" t="s">
        <v>51</v>
      </c>
      <c r="I106" s="65" t="s">
        <v>52</v>
      </c>
      <c r="J106" s="65" t="s">
        <v>53</v>
      </c>
      <c r="K106" s="65" t="s">
        <v>54</v>
      </c>
      <c r="L106" s="66">
        <v>46155</v>
      </c>
      <c r="M106" s="65" t="s">
        <v>55</v>
      </c>
      <c r="N106" s="65" t="s">
        <v>48</v>
      </c>
      <c r="O106" s="65" t="s">
        <v>56</v>
      </c>
      <c r="P106" s="65" t="s">
        <v>60</v>
      </c>
      <c r="Q106" s="65" t="s">
        <v>58</v>
      </c>
      <c r="R106" s="67">
        <v>0</v>
      </c>
    </row>
    <row r="107" spans="1:18">
      <c r="A107" s="65" t="s">
        <v>44</v>
      </c>
      <c r="B107" s="65" t="s">
        <v>45</v>
      </c>
      <c r="C107" s="65" t="s">
        <v>46</v>
      </c>
      <c r="D107" s="67">
        <v>0</v>
      </c>
      <c r="E107" s="65" t="s">
        <v>48</v>
      </c>
      <c r="F107" s="65" t="s">
        <v>49</v>
      </c>
      <c r="G107" s="65" t="s">
        <v>50</v>
      </c>
      <c r="H107" s="65" t="s">
        <v>51</v>
      </c>
      <c r="I107" s="65" t="s">
        <v>52</v>
      </c>
      <c r="J107" s="65" t="s">
        <v>53</v>
      </c>
      <c r="K107" s="65" t="s">
        <v>54</v>
      </c>
      <c r="L107" s="66">
        <v>46155</v>
      </c>
      <c r="M107" s="65" t="s">
        <v>55</v>
      </c>
      <c r="N107" s="65" t="s">
        <v>48</v>
      </c>
      <c r="O107" s="65" t="s">
        <v>56</v>
      </c>
      <c r="P107" s="65" t="s">
        <v>61</v>
      </c>
      <c r="Q107" s="65" t="s">
        <v>58</v>
      </c>
      <c r="R107" s="67">
        <v>0</v>
      </c>
    </row>
    <row r="108" spans="1:18">
      <c r="A108" s="65" t="s">
        <v>44</v>
      </c>
      <c r="B108" s="65" t="s">
        <v>45</v>
      </c>
      <c r="C108" s="65" t="s">
        <v>46</v>
      </c>
      <c r="D108" s="67">
        <v>0</v>
      </c>
      <c r="E108" s="65" t="s">
        <v>48</v>
      </c>
      <c r="F108" s="65" t="s">
        <v>49</v>
      </c>
      <c r="G108" s="65" t="s">
        <v>50</v>
      </c>
      <c r="H108" s="65" t="s">
        <v>51</v>
      </c>
      <c r="I108" s="65" t="s">
        <v>52</v>
      </c>
      <c r="J108" s="65" t="s">
        <v>53</v>
      </c>
      <c r="K108" s="65" t="s">
        <v>54</v>
      </c>
      <c r="L108" s="66">
        <v>46155</v>
      </c>
      <c r="M108" s="65" t="s">
        <v>55</v>
      </c>
      <c r="N108" s="65" t="s">
        <v>48</v>
      </c>
      <c r="O108" s="65" t="s">
        <v>56</v>
      </c>
      <c r="P108" s="65" t="s">
        <v>62</v>
      </c>
      <c r="Q108" s="65" t="s">
        <v>58</v>
      </c>
      <c r="R108" s="67">
        <v>0</v>
      </c>
    </row>
    <row r="109" spans="1:18">
      <c r="A109" s="65" t="s">
        <v>44</v>
      </c>
      <c r="B109" s="65" t="s">
        <v>45</v>
      </c>
      <c r="C109" s="65" t="s">
        <v>46</v>
      </c>
      <c r="D109" s="67">
        <v>0</v>
      </c>
      <c r="E109" s="65" t="s">
        <v>48</v>
      </c>
      <c r="F109" s="65" t="s">
        <v>49</v>
      </c>
      <c r="G109" s="65" t="s">
        <v>50</v>
      </c>
      <c r="H109" s="65" t="s">
        <v>51</v>
      </c>
      <c r="I109" s="65" t="s">
        <v>52</v>
      </c>
      <c r="J109" s="65" t="s">
        <v>53</v>
      </c>
      <c r="K109" s="65" t="s">
        <v>54</v>
      </c>
      <c r="L109" s="66">
        <v>46155</v>
      </c>
      <c r="M109" s="65" t="s">
        <v>55</v>
      </c>
      <c r="N109" s="65" t="s">
        <v>48</v>
      </c>
      <c r="O109" s="65" t="s">
        <v>56</v>
      </c>
      <c r="P109" s="65" t="s">
        <v>63</v>
      </c>
      <c r="Q109" s="65" t="s">
        <v>58</v>
      </c>
      <c r="R109" s="67">
        <v>0</v>
      </c>
    </row>
    <row r="110" spans="1:18">
      <c r="A110" s="65" t="s">
        <v>44</v>
      </c>
      <c r="B110" s="65" t="s">
        <v>45</v>
      </c>
      <c r="C110" s="65" t="s">
        <v>46</v>
      </c>
      <c r="D110" s="67">
        <v>0</v>
      </c>
      <c r="E110" s="65" t="s">
        <v>48</v>
      </c>
      <c r="F110" s="65" t="s">
        <v>64</v>
      </c>
      <c r="G110" s="65" t="s">
        <v>50</v>
      </c>
      <c r="H110" s="65" t="s">
        <v>51</v>
      </c>
      <c r="I110" s="65" t="s">
        <v>52</v>
      </c>
      <c r="J110" s="65" t="s">
        <v>53</v>
      </c>
      <c r="K110" s="65" t="s">
        <v>54</v>
      </c>
      <c r="L110" s="66">
        <v>46155</v>
      </c>
      <c r="M110" s="65" t="s">
        <v>55</v>
      </c>
      <c r="N110" s="65" t="s">
        <v>48</v>
      </c>
      <c r="O110" s="65" t="s">
        <v>56</v>
      </c>
      <c r="P110" s="65" t="s">
        <v>57</v>
      </c>
      <c r="Q110" s="65" t="s">
        <v>58</v>
      </c>
      <c r="R110" s="67">
        <v>0</v>
      </c>
    </row>
    <row r="111" spans="1:18">
      <c r="A111" s="65" t="s">
        <v>44</v>
      </c>
      <c r="B111" s="65" t="s">
        <v>45</v>
      </c>
      <c r="C111" s="65" t="s">
        <v>46</v>
      </c>
      <c r="D111" s="67">
        <v>0</v>
      </c>
      <c r="E111" s="65" t="s">
        <v>48</v>
      </c>
      <c r="F111" s="65" t="s">
        <v>64</v>
      </c>
      <c r="G111" s="65" t="s">
        <v>50</v>
      </c>
      <c r="H111" s="65" t="s">
        <v>51</v>
      </c>
      <c r="I111" s="65" t="s">
        <v>52</v>
      </c>
      <c r="J111" s="65" t="s">
        <v>53</v>
      </c>
      <c r="K111" s="65" t="s">
        <v>54</v>
      </c>
      <c r="L111" s="66">
        <v>46155</v>
      </c>
      <c r="M111" s="65" t="s">
        <v>55</v>
      </c>
      <c r="N111" s="65" t="s">
        <v>48</v>
      </c>
      <c r="O111" s="65" t="s">
        <v>56</v>
      </c>
      <c r="P111" s="65" t="s">
        <v>64</v>
      </c>
      <c r="Q111" s="65" t="s">
        <v>58</v>
      </c>
      <c r="R111" s="67">
        <v>0</v>
      </c>
    </row>
    <row r="112" spans="1:18">
      <c r="A112" s="65" t="s">
        <v>44</v>
      </c>
      <c r="B112" s="65" t="s">
        <v>45</v>
      </c>
      <c r="C112" s="65" t="s">
        <v>46</v>
      </c>
      <c r="D112" s="67">
        <v>0</v>
      </c>
      <c r="E112" s="65" t="s">
        <v>48</v>
      </c>
      <c r="F112" s="65" t="s">
        <v>64</v>
      </c>
      <c r="G112" s="65" t="s">
        <v>50</v>
      </c>
      <c r="H112" s="65" t="s">
        <v>51</v>
      </c>
      <c r="I112" s="65" t="s">
        <v>52</v>
      </c>
      <c r="J112" s="65" t="s">
        <v>53</v>
      </c>
      <c r="K112" s="65" t="s">
        <v>54</v>
      </c>
      <c r="L112" s="66">
        <v>46155</v>
      </c>
      <c r="M112" s="65" t="s">
        <v>55</v>
      </c>
      <c r="N112" s="65" t="s">
        <v>48</v>
      </c>
      <c r="O112" s="65" t="s">
        <v>56</v>
      </c>
      <c r="P112" s="65" t="s">
        <v>59</v>
      </c>
      <c r="Q112" s="65" t="s">
        <v>58</v>
      </c>
      <c r="R112" s="67">
        <v>0</v>
      </c>
    </row>
    <row r="113" spans="1:18">
      <c r="A113" s="65" t="s">
        <v>44</v>
      </c>
      <c r="B113" s="65" t="s">
        <v>45</v>
      </c>
      <c r="C113" s="65" t="s">
        <v>46</v>
      </c>
      <c r="D113" s="67">
        <v>0</v>
      </c>
      <c r="E113" s="65" t="s">
        <v>48</v>
      </c>
      <c r="F113" s="65" t="s">
        <v>64</v>
      </c>
      <c r="G113" s="65" t="s">
        <v>50</v>
      </c>
      <c r="H113" s="65" t="s">
        <v>51</v>
      </c>
      <c r="I113" s="65" t="s">
        <v>52</v>
      </c>
      <c r="J113" s="65" t="s">
        <v>53</v>
      </c>
      <c r="K113" s="65" t="s">
        <v>54</v>
      </c>
      <c r="L113" s="66">
        <v>46155</v>
      </c>
      <c r="M113" s="65" t="s">
        <v>55</v>
      </c>
      <c r="N113" s="65" t="s">
        <v>48</v>
      </c>
      <c r="O113" s="65" t="s">
        <v>56</v>
      </c>
      <c r="P113" s="65" t="s">
        <v>60</v>
      </c>
      <c r="Q113" s="65" t="s">
        <v>58</v>
      </c>
      <c r="R113" s="67">
        <v>0</v>
      </c>
    </row>
    <row r="114" spans="1:18">
      <c r="A114" s="65" t="s">
        <v>44</v>
      </c>
      <c r="B114" s="65" t="s">
        <v>45</v>
      </c>
      <c r="C114" s="65" t="s">
        <v>46</v>
      </c>
      <c r="D114" s="67">
        <v>0</v>
      </c>
      <c r="E114" s="65" t="s">
        <v>48</v>
      </c>
      <c r="F114" s="65" t="s">
        <v>64</v>
      </c>
      <c r="G114" s="65" t="s">
        <v>50</v>
      </c>
      <c r="H114" s="65" t="s">
        <v>51</v>
      </c>
      <c r="I114" s="65" t="s">
        <v>52</v>
      </c>
      <c r="J114" s="65" t="s">
        <v>53</v>
      </c>
      <c r="K114" s="65" t="s">
        <v>54</v>
      </c>
      <c r="L114" s="66">
        <v>46155</v>
      </c>
      <c r="M114" s="65" t="s">
        <v>55</v>
      </c>
      <c r="N114" s="65" t="s">
        <v>48</v>
      </c>
      <c r="O114" s="65" t="s">
        <v>56</v>
      </c>
      <c r="P114" s="65" t="s">
        <v>61</v>
      </c>
      <c r="Q114" s="65" t="s">
        <v>58</v>
      </c>
      <c r="R114" s="67">
        <v>0</v>
      </c>
    </row>
    <row r="115" spans="1:18">
      <c r="A115" s="65" t="s">
        <v>44</v>
      </c>
      <c r="B115" s="65" t="s">
        <v>45</v>
      </c>
      <c r="C115" s="65" t="s">
        <v>46</v>
      </c>
      <c r="D115" s="67">
        <v>0</v>
      </c>
      <c r="E115" s="65" t="s">
        <v>48</v>
      </c>
      <c r="F115" s="65" t="s">
        <v>64</v>
      </c>
      <c r="G115" s="65" t="s">
        <v>50</v>
      </c>
      <c r="H115" s="65" t="s">
        <v>51</v>
      </c>
      <c r="I115" s="65" t="s">
        <v>52</v>
      </c>
      <c r="J115" s="65" t="s">
        <v>53</v>
      </c>
      <c r="K115" s="65" t="s">
        <v>54</v>
      </c>
      <c r="L115" s="66">
        <v>46155</v>
      </c>
      <c r="M115" s="65" t="s">
        <v>55</v>
      </c>
      <c r="N115" s="65" t="s">
        <v>48</v>
      </c>
      <c r="O115" s="65" t="s">
        <v>56</v>
      </c>
      <c r="P115" s="65" t="s">
        <v>62</v>
      </c>
      <c r="Q115" s="65" t="s">
        <v>58</v>
      </c>
      <c r="R115" s="67">
        <v>0</v>
      </c>
    </row>
    <row r="116" spans="1:18">
      <c r="A116" s="65" t="s">
        <v>44</v>
      </c>
      <c r="B116" s="65" t="s">
        <v>45</v>
      </c>
      <c r="C116" s="65" t="s">
        <v>46</v>
      </c>
      <c r="D116" s="67">
        <v>0</v>
      </c>
      <c r="E116" s="65" t="s">
        <v>48</v>
      </c>
      <c r="F116" s="65" t="s">
        <v>64</v>
      </c>
      <c r="G116" s="65" t="s">
        <v>50</v>
      </c>
      <c r="H116" s="65" t="s">
        <v>51</v>
      </c>
      <c r="I116" s="65" t="s">
        <v>52</v>
      </c>
      <c r="J116" s="65" t="s">
        <v>53</v>
      </c>
      <c r="K116" s="65" t="s">
        <v>54</v>
      </c>
      <c r="L116" s="66">
        <v>46155</v>
      </c>
      <c r="M116" s="65" t="s">
        <v>55</v>
      </c>
      <c r="N116" s="65" t="s">
        <v>48</v>
      </c>
      <c r="O116" s="65" t="s">
        <v>56</v>
      </c>
      <c r="P116" s="65" t="s">
        <v>63</v>
      </c>
      <c r="Q116" s="65" t="s">
        <v>58</v>
      </c>
      <c r="R116" s="67">
        <v>0</v>
      </c>
    </row>
    <row r="117" spans="1:18">
      <c r="A117" s="65" t="s">
        <v>44</v>
      </c>
      <c r="B117" s="65" t="s">
        <v>45</v>
      </c>
      <c r="C117" s="65" t="s">
        <v>46</v>
      </c>
      <c r="D117" s="67">
        <v>0</v>
      </c>
      <c r="E117" s="65" t="s">
        <v>65</v>
      </c>
      <c r="F117" s="65" t="s">
        <v>66</v>
      </c>
      <c r="G117" s="65" t="s">
        <v>50</v>
      </c>
      <c r="H117" s="65" t="s">
        <v>51</v>
      </c>
      <c r="I117" s="65" t="s">
        <v>52</v>
      </c>
      <c r="J117" s="65" t="s">
        <v>53</v>
      </c>
      <c r="K117" s="65" t="s">
        <v>54</v>
      </c>
      <c r="L117" s="66">
        <v>46155</v>
      </c>
      <c r="M117" s="65" t="s">
        <v>55</v>
      </c>
      <c r="N117" s="65" t="s">
        <v>48</v>
      </c>
      <c r="O117" s="65" t="s">
        <v>56</v>
      </c>
      <c r="P117" s="65" t="s">
        <v>57</v>
      </c>
      <c r="Q117" s="65" t="s">
        <v>58</v>
      </c>
      <c r="R117" s="67">
        <v>0</v>
      </c>
    </row>
    <row r="118" spans="1:18">
      <c r="A118" s="65" t="s">
        <v>44</v>
      </c>
      <c r="B118" s="65" t="s">
        <v>45</v>
      </c>
      <c r="C118" s="65" t="s">
        <v>46</v>
      </c>
      <c r="D118" s="67">
        <v>0</v>
      </c>
      <c r="E118" s="65" t="s">
        <v>65</v>
      </c>
      <c r="F118" s="65" t="s">
        <v>66</v>
      </c>
      <c r="G118" s="65" t="s">
        <v>50</v>
      </c>
      <c r="H118" s="65" t="s">
        <v>51</v>
      </c>
      <c r="I118" s="65" t="s">
        <v>52</v>
      </c>
      <c r="J118" s="65" t="s">
        <v>53</v>
      </c>
      <c r="K118" s="65" t="s">
        <v>54</v>
      </c>
      <c r="L118" s="66">
        <v>46155</v>
      </c>
      <c r="M118" s="65" t="s">
        <v>55</v>
      </c>
      <c r="N118" s="65" t="s">
        <v>48</v>
      </c>
      <c r="O118" s="65" t="s">
        <v>56</v>
      </c>
      <c r="P118" s="65" t="s">
        <v>64</v>
      </c>
      <c r="Q118" s="65" t="s">
        <v>58</v>
      </c>
      <c r="R118" s="67">
        <v>0</v>
      </c>
    </row>
    <row r="119" spans="1:18">
      <c r="A119" s="65" t="s">
        <v>44</v>
      </c>
      <c r="B119" s="65" t="s">
        <v>45</v>
      </c>
      <c r="C119" s="65" t="s">
        <v>46</v>
      </c>
      <c r="D119" s="67">
        <v>0</v>
      </c>
      <c r="E119" s="65" t="s">
        <v>65</v>
      </c>
      <c r="F119" s="65" t="s">
        <v>66</v>
      </c>
      <c r="G119" s="65" t="s">
        <v>50</v>
      </c>
      <c r="H119" s="65" t="s">
        <v>51</v>
      </c>
      <c r="I119" s="65" t="s">
        <v>52</v>
      </c>
      <c r="J119" s="65" t="s">
        <v>53</v>
      </c>
      <c r="K119" s="65" t="s">
        <v>54</v>
      </c>
      <c r="L119" s="66">
        <v>46155</v>
      </c>
      <c r="M119" s="65" t="s">
        <v>55</v>
      </c>
      <c r="N119" s="65" t="s">
        <v>48</v>
      </c>
      <c r="O119" s="65" t="s">
        <v>56</v>
      </c>
      <c r="P119" s="65" t="s">
        <v>59</v>
      </c>
      <c r="Q119" s="65" t="s">
        <v>58</v>
      </c>
      <c r="R119" s="67">
        <v>0</v>
      </c>
    </row>
    <row r="120" spans="1:18">
      <c r="A120" s="65" t="s">
        <v>44</v>
      </c>
      <c r="B120" s="65" t="s">
        <v>45</v>
      </c>
      <c r="C120" s="65" t="s">
        <v>46</v>
      </c>
      <c r="D120" s="67">
        <v>0</v>
      </c>
      <c r="E120" s="65" t="s">
        <v>65</v>
      </c>
      <c r="F120" s="65" t="s">
        <v>66</v>
      </c>
      <c r="G120" s="65" t="s">
        <v>50</v>
      </c>
      <c r="H120" s="65" t="s">
        <v>51</v>
      </c>
      <c r="I120" s="65" t="s">
        <v>52</v>
      </c>
      <c r="J120" s="65" t="s">
        <v>53</v>
      </c>
      <c r="K120" s="65" t="s">
        <v>54</v>
      </c>
      <c r="L120" s="66">
        <v>46155</v>
      </c>
      <c r="M120" s="65" t="s">
        <v>55</v>
      </c>
      <c r="N120" s="65" t="s">
        <v>48</v>
      </c>
      <c r="O120" s="65" t="s">
        <v>56</v>
      </c>
      <c r="P120" s="65" t="s">
        <v>60</v>
      </c>
      <c r="Q120" s="65" t="s">
        <v>58</v>
      </c>
      <c r="R120" s="67">
        <v>0</v>
      </c>
    </row>
    <row r="121" spans="1:18">
      <c r="A121" s="65" t="s">
        <v>44</v>
      </c>
      <c r="B121" s="65" t="s">
        <v>45</v>
      </c>
      <c r="C121" s="65" t="s">
        <v>46</v>
      </c>
      <c r="D121" s="67">
        <v>0</v>
      </c>
      <c r="E121" s="65" t="s">
        <v>65</v>
      </c>
      <c r="F121" s="65" t="s">
        <v>66</v>
      </c>
      <c r="G121" s="65" t="s">
        <v>50</v>
      </c>
      <c r="H121" s="65" t="s">
        <v>51</v>
      </c>
      <c r="I121" s="65" t="s">
        <v>52</v>
      </c>
      <c r="J121" s="65" t="s">
        <v>53</v>
      </c>
      <c r="K121" s="65" t="s">
        <v>54</v>
      </c>
      <c r="L121" s="66">
        <v>46155</v>
      </c>
      <c r="M121" s="65" t="s">
        <v>55</v>
      </c>
      <c r="N121" s="65" t="s">
        <v>48</v>
      </c>
      <c r="O121" s="65" t="s">
        <v>56</v>
      </c>
      <c r="P121" s="65" t="s">
        <v>61</v>
      </c>
      <c r="Q121" s="65" t="s">
        <v>58</v>
      </c>
      <c r="R121" s="67">
        <v>0</v>
      </c>
    </row>
    <row r="122" spans="1:18">
      <c r="A122" s="65" t="s">
        <v>44</v>
      </c>
      <c r="B122" s="65" t="s">
        <v>45</v>
      </c>
      <c r="C122" s="65" t="s">
        <v>46</v>
      </c>
      <c r="D122" s="67">
        <v>0</v>
      </c>
      <c r="E122" s="65" t="s">
        <v>65</v>
      </c>
      <c r="F122" s="65" t="s">
        <v>66</v>
      </c>
      <c r="G122" s="65" t="s">
        <v>50</v>
      </c>
      <c r="H122" s="65" t="s">
        <v>51</v>
      </c>
      <c r="I122" s="65" t="s">
        <v>52</v>
      </c>
      <c r="J122" s="65" t="s">
        <v>53</v>
      </c>
      <c r="K122" s="65" t="s">
        <v>54</v>
      </c>
      <c r="L122" s="66">
        <v>46155</v>
      </c>
      <c r="M122" s="65" t="s">
        <v>55</v>
      </c>
      <c r="N122" s="65" t="s">
        <v>48</v>
      </c>
      <c r="O122" s="65" t="s">
        <v>56</v>
      </c>
      <c r="P122" s="65" t="s">
        <v>62</v>
      </c>
      <c r="Q122" s="65" t="s">
        <v>58</v>
      </c>
      <c r="R122" s="67">
        <v>0</v>
      </c>
    </row>
    <row r="123" spans="1:18">
      <c r="A123" s="65" t="s">
        <v>44</v>
      </c>
      <c r="B123" s="65" t="s">
        <v>45</v>
      </c>
      <c r="C123" s="65" t="s">
        <v>46</v>
      </c>
      <c r="D123" s="67">
        <v>0</v>
      </c>
      <c r="E123" s="65" t="s">
        <v>65</v>
      </c>
      <c r="F123" s="65" t="s">
        <v>66</v>
      </c>
      <c r="G123" s="65" t="s">
        <v>50</v>
      </c>
      <c r="H123" s="65" t="s">
        <v>51</v>
      </c>
      <c r="I123" s="65" t="s">
        <v>52</v>
      </c>
      <c r="J123" s="65" t="s">
        <v>53</v>
      </c>
      <c r="K123" s="65" t="s">
        <v>54</v>
      </c>
      <c r="L123" s="66">
        <v>46155</v>
      </c>
      <c r="M123" s="65" t="s">
        <v>55</v>
      </c>
      <c r="N123" s="65" t="s">
        <v>48</v>
      </c>
      <c r="O123" s="65" t="s">
        <v>56</v>
      </c>
      <c r="P123" s="65" t="s">
        <v>63</v>
      </c>
      <c r="Q123" s="65" t="s">
        <v>58</v>
      </c>
      <c r="R123" s="67">
        <v>0</v>
      </c>
    </row>
    <row r="124" spans="1:18">
      <c r="A124" s="65" t="s">
        <v>44</v>
      </c>
      <c r="B124" s="65" t="s">
        <v>45</v>
      </c>
      <c r="C124" s="65" t="s">
        <v>46</v>
      </c>
      <c r="D124" s="67">
        <v>0</v>
      </c>
      <c r="E124" s="65" t="s">
        <v>65</v>
      </c>
      <c r="F124" s="65" t="s">
        <v>64</v>
      </c>
      <c r="G124" s="65" t="s">
        <v>50</v>
      </c>
      <c r="H124" s="65" t="s">
        <v>51</v>
      </c>
      <c r="I124" s="65" t="s">
        <v>52</v>
      </c>
      <c r="J124" s="65" t="s">
        <v>53</v>
      </c>
      <c r="K124" s="65" t="s">
        <v>54</v>
      </c>
      <c r="L124" s="66">
        <v>46155</v>
      </c>
      <c r="M124" s="65" t="s">
        <v>55</v>
      </c>
      <c r="N124" s="65" t="s">
        <v>48</v>
      </c>
      <c r="O124" s="65" t="s">
        <v>56</v>
      </c>
      <c r="P124" s="65" t="s">
        <v>57</v>
      </c>
      <c r="Q124" s="65" t="s">
        <v>58</v>
      </c>
      <c r="R124" s="67">
        <v>0</v>
      </c>
    </row>
    <row r="125" spans="1:18">
      <c r="A125" s="65" t="s">
        <v>44</v>
      </c>
      <c r="B125" s="65" t="s">
        <v>45</v>
      </c>
      <c r="C125" s="65" t="s">
        <v>46</v>
      </c>
      <c r="D125" s="67">
        <v>0</v>
      </c>
      <c r="E125" s="65" t="s">
        <v>65</v>
      </c>
      <c r="F125" s="65" t="s">
        <v>64</v>
      </c>
      <c r="G125" s="65" t="s">
        <v>50</v>
      </c>
      <c r="H125" s="65" t="s">
        <v>51</v>
      </c>
      <c r="I125" s="65" t="s">
        <v>52</v>
      </c>
      <c r="J125" s="65" t="s">
        <v>53</v>
      </c>
      <c r="K125" s="65" t="s">
        <v>54</v>
      </c>
      <c r="L125" s="66">
        <v>46155</v>
      </c>
      <c r="M125" s="65" t="s">
        <v>55</v>
      </c>
      <c r="N125" s="65" t="s">
        <v>48</v>
      </c>
      <c r="O125" s="65" t="s">
        <v>56</v>
      </c>
      <c r="P125" s="65" t="s">
        <v>64</v>
      </c>
      <c r="Q125" s="65" t="s">
        <v>58</v>
      </c>
      <c r="R125" s="67">
        <v>0</v>
      </c>
    </row>
    <row r="126" spans="1:18">
      <c r="A126" s="65" t="s">
        <v>44</v>
      </c>
      <c r="B126" s="65" t="s">
        <v>45</v>
      </c>
      <c r="C126" s="65" t="s">
        <v>46</v>
      </c>
      <c r="D126" s="67">
        <v>0</v>
      </c>
      <c r="E126" s="65" t="s">
        <v>65</v>
      </c>
      <c r="F126" s="65" t="s">
        <v>64</v>
      </c>
      <c r="G126" s="65" t="s">
        <v>50</v>
      </c>
      <c r="H126" s="65" t="s">
        <v>51</v>
      </c>
      <c r="I126" s="65" t="s">
        <v>52</v>
      </c>
      <c r="J126" s="65" t="s">
        <v>53</v>
      </c>
      <c r="K126" s="65" t="s">
        <v>54</v>
      </c>
      <c r="L126" s="66">
        <v>46155</v>
      </c>
      <c r="M126" s="65" t="s">
        <v>55</v>
      </c>
      <c r="N126" s="65" t="s">
        <v>48</v>
      </c>
      <c r="O126" s="65" t="s">
        <v>56</v>
      </c>
      <c r="P126" s="65" t="s">
        <v>59</v>
      </c>
      <c r="Q126" s="65" t="s">
        <v>58</v>
      </c>
      <c r="R126" s="67">
        <v>0</v>
      </c>
    </row>
    <row r="127" spans="1:18">
      <c r="A127" s="65" t="s">
        <v>44</v>
      </c>
      <c r="B127" s="65" t="s">
        <v>45</v>
      </c>
      <c r="C127" s="65" t="s">
        <v>46</v>
      </c>
      <c r="D127" s="67">
        <v>0</v>
      </c>
      <c r="E127" s="65" t="s">
        <v>65</v>
      </c>
      <c r="F127" s="65" t="s">
        <v>64</v>
      </c>
      <c r="G127" s="65" t="s">
        <v>50</v>
      </c>
      <c r="H127" s="65" t="s">
        <v>51</v>
      </c>
      <c r="I127" s="65" t="s">
        <v>52</v>
      </c>
      <c r="J127" s="65" t="s">
        <v>53</v>
      </c>
      <c r="K127" s="65" t="s">
        <v>54</v>
      </c>
      <c r="L127" s="66">
        <v>46155</v>
      </c>
      <c r="M127" s="65" t="s">
        <v>55</v>
      </c>
      <c r="N127" s="65" t="s">
        <v>48</v>
      </c>
      <c r="O127" s="65" t="s">
        <v>56</v>
      </c>
      <c r="P127" s="65" t="s">
        <v>60</v>
      </c>
      <c r="Q127" s="65" t="s">
        <v>58</v>
      </c>
      <c r="R127" s="67">
        <v>0</v>
      </c>
    </row>
    <row r="128" spans="1:18">
      <c r="A128" s="65" t="s">
        <v>44</v>
      </c>
      <c r="B128" s="65" t="s">
        <v>45</v>
      </c>
      <c r="C128" s="65" t="s">
        <v>46</v>
      </c>
      <c r="D128" s="67">
        <v>0</v>
      </c>
      <c r="E128" s="65" t="s">
        <v>65</v>
      </c>
      <c r="F128" s="65" t="s">
        <v>64</v>
      </c>
      <c r="G128" s="65" t="s">
        <v>50</v>
      </c>
      <c r="H128" s="65" t="s">
        <v>51</v>
      </c>
      <c r="I128" s="65" t="s">
        <v>52</v>
      </c>
      <c r="J128" s="65" t="s">
        <v>53</v>
      </c>
      <c r="K128" s="65" t="s">
        <v>54</v>
      </c>
      <c r="L128" s="66">
        <v>46155</v>
      </c>
      <c r="M128" s="65" t="s">
        <v>55</v>
      </c>
      <c r="N128" s="65" t="s">
        <v>48</v>
      </c>
      <c r="O128" s="65" t="s">
        <v>56</v>
      </c>
      <c r="P128" s="65" t="s">
        <v>61</v>
      </c>
      <c r="Q128" s="65" t="s">
        <v>58</v>
      </c>
      <c r="R128" s="67">
        <v>0</v>
      </c>
    </row>
    <row r="129" spans="1:18">
      <c r="A129" s="65" t="s">
        <v>44</v>
      </c>
      <c r="B129" s="65" t="s">
        <v>45</v>
      </c>
      <c r="C129" s="65" t="s">
        <v>46</v>
      </c>
      <c r="D129" s="67">
        <v>0</v>
      </c>
      <c r="E129" s="65" t="s">
        <v>65</v>
      </c>
      <c r="F129" s="65" t="s">
        <v>64</v>
      </c>
      <c r="G129" s="65" t="s">
        <v>50</v>
      </c>
      <c r="H129" s="65" t="s">
        <v>51</v>
      </c>
      <c r="I129" s="65" t="s">
        <v>52</v>
      </c>
      <c r="J129" s="65" t="s">
        <v>53</v>
      </c>
      <c r="K129" s="65" t="s">
        <v>54</v>
      </c>
      <c r="L129" s="66">
        <v>46155</v>
      </c>
      <c r="M129" s="65" t="s">
        <v>55</v>
      </c>
      <c r="N129" s="65" t="s">
        <v>48</v>
      </c>
      <c r="O129" s="65" t="s">
        <v>56</v>
      </c>
      <c r="P129" s="65" t="s">
        <v>62</v>
      </c>
      <c r="Q129" s="65" t="s">
        <v>58</v>
      </c>
      <c r="R129" s="67">
        <v>0</v>
      </c>
    </row>
    <row r="130" spans="1:18">
      <c r="A130" s="65" t="s">
        <v>44</v>
      </c>
      <c r="B130" s="65" t="s">
        <v>45</v>
      </c>
      <c r="C130" s="65" t="s">
        <v>46</v>
      </c>
      <c r="D130" s="67">
        <v>0</v>
      </c>
      <c r="E130" s="65" t="s">
        <v>65</v>
      </c>
      <c r="F130" s="65" t="s">
        <v>64</v>
      </c>
      <c r="G130" s="65" t="s">
        <v>50</v>
      </c>
      <c r="H130" s="65" t="s">
        <v>51</v>
      </c>
      <c r="I130" s="65" t="s">
        <v>52</v>
      </c>
      <c r="J130" s="65" t="s">
        <v>53</v>
      </c>
      <c r="K130" s="65" t="s">
        <v>54</v>
      </c>
      <c r="L130" s="66">
        <v>46155</v>
      </c>
      <c r="M130" s="65" t="s">
        <v>55</v>
      </c>
      <c r="N130" s="65" t="s">
        <v>48</v>
      </c>
      <c r="O130" s="65" t="s">
        <v>56</v>
      </c>
      <c r="P130" s="65" t="s">
        <v>63</v>
      </c>
      <c r="Q130" s="65" t="s">
        <v>58</v>
      </c>
      <c r="R130" s="67">
        <v>0</v>
      </c>
    </row>
    <row r="131" spans="1:18">
      <c r="A131" s="65" t="s">
        <v>44</v>
      </c>
      <c r="B131" s="65" t="s">
        <v>45</v>
      </c>
      <c r="C131" s="65" t="s">
        <v>46</v>
      </c>
      <c r="D131" s="67">
        <v>0</v>
      </c>
      <c r="E131" s="65" t="s">
        <v>67</v>
      </c>
      <c r="F131" s="65" t="s">
        <v>66</v>
      </c>
      <c r="G131" s="65" t="s">
        <v>50</v>
      </c>
      <c r="H131" s="65" t="s">
        <v>51</v>
      </c>
      <c r="I131" s="65" t="s">
        <v>52</v>
      </c>
      <c r="J131" s="65" t="s">
        <v>53</v>
      </c>
      <c r="K131" s="65" t="s">
        <v>54</v>
      </c>
      <c r="L131" s="66">
        <v>46155</v>
      </c>
      <c r="M131" s="65" t="s">
        <v>55</v>
      </c>
      <c r="N131" s="65" t="s">
        <v>48</v>
      </c>
      <c r="O131" s="65" t="s">
        <v>56</v>
      </c>
      <c r="P131" s="65" t="s">
        <v>57</v>
      </c>
      <c r="Q131" s="65" t="s">
        <v>58</v>
      </c>
      <c r="R131" s="67">
        <v>0</v>
      </c>
    </row>
    <row r="132" spans="1:18">
      <c r="A132" s="65" t="s">
        <v>44</v>
      </c>
      <c r="B132" s="65" t="s">
        <v>45</v>
      </c>
      <c r="C132" s="65" t="s">
        <v>46</v>
      </c>
      <c r="D132" s="67">
        <v>0</v>
      </c>
      <c r="E132" s="65" t="s">
        <v>67</v>
      </c>
      <c r="F132" s="65" t="s">
        <v>66</v>
      </c>
      <c r="G132" s="65" t="s">
        <v>50</v>
      </c>
      <c r="H132" s="65" t="s">
        <v>51</v>
      </c>
      <c r="I132" s="65" t="s">
        <v>52</v>
      </c>
      <c r="J132" s="65" t="s">
        <v>53</v>
      </c>
      <c r="K132" s="65" t="s">
        <v>54</v>
      </c>
      <c r="L132" s="66">
        <v>46155</v>
      </c>
      <c r="M132" s="65" t="s">
        <v>55</v>
      </c>
      <c r="N132" s="65" t="s">
        <v>48</v>
      </c>
      <c r="O132" s="65" t="s">
        <v>56</v>
      </c>
      <c r="P132" s="65" t="s">
        <v>64</v>
      </c>
      <c r="Q132" s="65" t="s">
        <v>58</v>
      </c>
      <c r="R132" s="67">
        <v>0</v>
      </c>
    </row>
    <row r="133" spans="1:18">
      <c r="A133" s="65" t="s">
        <v>44</v>
      </c>
      <c r="B133" s="65" t="s">
        <v>45</v>
      </c>
      <c r="C133" s="65" t="s">
        <v>46</v>
      </c>
      <c r="D133" s="67">
        <v>0</v>
      </c>
      <c r="E133" s="65" t="s">
        <v>67</v>
      </c>
      <c r="F133" s="65" t="s">
        <v>66</v>
      </c>
      <c r="G133" s="65" t="s">
        <v>50</v>
      </c>
      <c r="H133" s="65" t="s">
        <v>51</v>
      </c>
      <c r="I133" s="65" t="s">
        <v>52</v>
      </c>
      <c r="J133" s="65" t="s">
        <v>53</v>
      </c>
      <c r="K133" s="65" t="s">
        <v>54</v>
      </c>
      <c r="L133" s="66">
        <v>46155</v>
      </c>
      <c r="M133" s="65" t="s">
        <v>55</v>
      </c>
      <c r="N133" s="65" t="s">
        <v>48</v>
      </c>
      <c r="O133" s="65" t="s">
        <v>56</v>
      </c>
      <c r="P133" s="65" t="s">
        <v>59</v>
      </c>
      <c r="Q133" s="65" t="s">
        <v>58</v>
      </c>
      <c r="R133" s="67">
        <v>0</v>
      </c>
    </row>
    <row r="134" spans="1:18">
      <c r="A134" s="65" t="s">
        <v>44</v>
      </c>
      <c r="B134" s="65" t="s">
        <v>45</v>
      </c>
      <c r="C134" s="65" t="s">
        <v>46</v>
      </c>
      <c r="D134" s="67">
        <v>0</v>
      </c>
      <c r="E134" s="65" t="s">
        <v>67</v>
      </c>
      <c r="F134" s="65" t="s">
        <v>66</v>
      </c>
      <c r="G134" s="65" t="s">
        <v>50</v>
      </c>
      <c r="H134" s="65" t="s">
        <v>51</v>
      </c>
      <c r="I134" s="65" t="s">
        <v>52</v>
      </c>
      <c r="J134" s="65" t="s">
        <v>53</v>
      </c>
      <c r="K134" s="65" t="s">
        <v>54</v>
      </c>
      <c r="L134" s="66">
        <v>46155</v>
      </c>
      <c r="M134" s="65" t="s">
        <v>55</v>
      </c>
      <c r="N134" s="65" t="s">
        <v>48</v>
      </c>
      <c r="O134" s="65" t="s">
        <v>56</v>
      </c>
      <c r="P134" s="65" t="s">
        <v>60</v>
      </c>
      <c r="Q134" s="65" t="s">
        <v>58</v>
      </c>
      <c r="R134" s="67">
        <v>0</v>
      </c>
    </row>
    <row r="135" spans="1:18">
      <c r="A135" s="65" t="s">
        <v>44</v>
      </c>
      <c r="B135" s="65" t="s">
        <v>45</v>
      </c>
      <c r="C135" s="65" t="s">
        <v>46</v>
      </c>
      <c r="D135" s="67">
        <v>0</v>
      </c>
      <c r="E135" s="65" t="s">
        <v>67</v>
      </c>
      <c r="F135" s="65" t="s">
        <v>66</v>
      </c>
      <c r="G135" s="65" t="s">
        <v>50</v>
      </c>
      <c r="H135" s="65" t="s">
        <v>51</v>
      </c>
      <c r="I135" s="65" t="s">
        <v>52</v>
      </c>
      <c r="J135" s="65" t="s">
        <v>53</v>
      </c>
      <c r="K135" s="65" t="s">
        <v>54</v>
      </c>
      <c r="L135" s="66">
        <v>46155</v>
      </c>
      <c r="M135" s="65" t="s">
        <v>55</v>
      </c>
      <c r="N135" s="65" t="s">
        <v>48</v>
      </c>
      <c r="O135" s="65" t="s">
        <v>56</v>
      </c>
      <c r="P135" s="65" t="s">
        <v>61</v>
      </c>
      <c r="Q135" s="65" t="s">
        <v>58</v>
      </c>
      <c r="R135" s="67">
        <v>0</v>
      </c>
    </row>
    <row r="136" spans="1:18">
      <c r="A136" s="65" t="s">
        <v>44</v>
      </c>
      <c r="B136" s="65" t="s">
        <v>45</v>
      </c>
      <c r="C136" s="65" t="s">
        <v>46</v>
      </c>
      <c r="D136" s="67">
        <v>0</v>
      </c>
      <c r="E136" s="65" t="s">
        <v>67</v>
      </c>
      <c r="F136" s="65" t="s">
        <v>66</v>
      </c>
      <c r="G136" s="65" t="s">
        <v>50</v>
      </c>
      <c r="H136" s="65" t="s">
        <v>51</v>
      </c>
      <c r="I136" s="65" t="s">
        <v>52</v>
      </c>
      <c r="J136" s="65" t="s">
        <v>53</v>
      </c>
      <c r="K136" s="65" t="s">
        <v>54</v>
      </c>
      <c r="L136" s="66">
        <v>46155</v>
      </c>
      <c r="M136" s="65" t="s">
        <v>55</v>
      </c>
      <c r="N136" s="65" t="s">
        <v>48</v>
      </c>
      <c r="O136" s="65" t="s">
        <v>56</v>
      </c>
      <c r="P136" s="65" t="s">
        <v>62</v>
      </c>
      <c r="Q136" s="65" t="s">
        <v>58</v>
      </c>
      <c r="R136" s="67">
        <v>0</v>
      </c>
    </row>
    <row r="137" spans="1:18">
      <c r="A137" s="65" t="s">
        <v>44</v>
      </c>
      <c r="B137" s="65" t="s">
        <v>45</v>
      </c>
      <c r="C137" s="65" t="s">
        <v>46</v>
      </c>
      <c r="D137" s="67">
        <v>0</v>
      </c>
      <c r="E137" s="65" t="s">
        <v>67</v>
      </c>
      <c r="F137" s="65" t="s">
        <v>66</v>
      </c>
      <c r="G137" s="65" t="s">
        <v>50</v>
      </c>
      <c r="H137" s="65" t="s">
        <v>51</v>
      </c>
      <c r="I137" s="65" t="s">
        <v>52</v>
      </c>
      <c r="J137" s="65" t="s">
        <v>53</v>
      </c>
      <c r="K137" s="65" t="s">
        <v>54</v>
      </c>
      <c r="L137" s="66">
        <v>46155</v>
      </c>
      <c r="M137" s="65" t="s">
        <v>55</v>
      </c>
      <c r="N137" s="65" t="s">
        <v>48</v>
      </c>
      <c r="O137" s="65" t="s">
        <v>56</v>
      </c>
      <c r="P137" s="65" t="s">
        <v>63</v>
      </c>
      <c r="Q137" s="65" t="s">
        <v>58</v>
      </c>
      <c r="R137" s="67">
        <v>0</v>
      </c>
    </row>
    <row r="138" spans="1:18">
      <c r="A138" s="65" t="s">
        <v>44</v>
      </c>
      <c r="B138" s="65" t="s">
        <v>45</v>
      </c>
      <c r="C138" s="65" t="s">
        <v>46</v>
      </c>
      <c r="D138" s="67">
        <v>0</v>
      </c>
      <c r="E138" s="65" t="s">
        <v>67</v>
      </c>
      <c r="F138" s="65" t="s">
        <v>64</v>
      </c>
      <c r="G138" s="65" t="s">
        <v>50</v>
      </c>
      <c r="H138" s="65" t="s">
        <v>51</v>
      </c>
      <c r="I138" s="65" t="s">
        <v>52</v>
      </c>
      <c r="J138" s="65" t="s">
        <v>53</v>
      </c>
      <c r="K138" s="65" t="s">
        <v>54</v>
      </c>
      <c r="L138" s="66">
        <v>46155</v>
      </c>
      <c r="M138" s="65" t="s">
        <v>55</v>
      </c>
      <c r="N138" s="65" t="s">
        <v>48</v>
      </c>
      <c r="O138" s="65" t="s">
        <v>56</v>
      </c>
      <c r="P138" s="65" t="s">
        <v>57</v>
      </c>
      <c r="Q138" s="65" t="s">
        <v>58</v>
      </c>
      <c r="R138" s="67">
        <v>0</v>
      </c>
    </row>
    <row r="139" spans="1:18">
      <c r="A139" s="65" t="s">
        <v>44</v>
      </c>
      <c r="B139" s="65" t="s">
        <v>45</v>
      </c>
      <c r="C139" s="65" t="s">
        <v>46</v>
      </c>
      <c r="D139" s="67">
        <v>0</v>
      </c>
      <c r="E139" s="65" t="s">
        <v>67</v>
      </c>
      <c r="F139" s="65" t="s">
        <v>64</v>
      </c>
      <c r="G139" s="65" t="s">
        <v>50</v>
      </c>
      <c r="H139" s="65" t="s">
        <v>51</v>
      </c>
      <c r="I139" s="65" t="s">
        <v>52</v>
      </c>
      <c r="J139" s="65" t="s">
        <v>53</v>
      </c>
      <c r="K139" s="65" t="s">
        <v>54</v>
      </c>
      <c r="L139" s="66">
        <v>46155</v>
      </c>
      <c r="M139" s="65" t="s">
        <v>55</v>
      </c>
      <c r="N139" s="65" t="s">
        <v>48</v>
      </c>
      <c r="O139" s="65" t="s">
        <v>56</v>
      </c>
      <c r="P139" s="65" t="s">
        <v>64</v>
      </c>
      <c r="Q139" s="65" t="s">
        <v>58</v>
      </c>
      <c r="R139" s="67">
        <v>0</v>
      </c>
    </row>
    <row r="140" spans="1:18">
      <c r="A140" s="65" t="s">
        <v>44</v>
      </c>
      <c r="B140" s="65" t="s">
        <v>45</v>
      </c>
      <c r="C140" s="65" t="s">
        <v>46</v>
      </c>
      <c r="D140" s="67">
        <v>0</v>
      </c>
      <c r="E140" s="65" t="s">
        <v>67</v>
      </c>
      <c r="F140" s="65" t="s">
        <v>64</v>
      </c>
      <c r="G140" s="65" t="s">
        <v>50</v>
      </c>
      <c r="H140" s="65" t="s">
        <v>51</v>
      </c>
      <c r="I140" s="65" t="s">
        <v>52</v>
      </c>
      <c r="J140" s="65" t="s">
        <v>53</v>
      </c>
      <c r="K140" s="65" t="s">
        <v>54</v>
      </c>
      <c r="L140" s="66">
        <v>46155</v>
      </c>
      <c r="M140" s="65" t="s">
        <v>55</v>
      </c>
      <c r="N140" s="65" t="s">
        <v>48</v>
      </c>
      <c r="O140" s="65" t="s">
        <v>56</v>
      </c>
      <c r="P140" s="65" t="s">
        <v>59</v>
      </c>
      <c r="Q140" s="65" t="s">
        <v>58</v>
      </c>
      <c r="R140" s="67">
        <v>0</v>
      </c>
    </row>
    <row r="141" spans="1:18">
      <c r="A141" s="65" t="s">
        <v>44</v>
      </c>
      <c r="B141" s="65" t="s">
        <v>45</v>
      </c>
      <c r="C141" s="65" t="s">
        <v>46</v>
      </c>
      <c r="D141" s="67">
        <v>0</v>
      </c>
      <c r="E141" s="65" t="s">
        <v>67</v>
      </c>
      <c r="F141" s="65" t="s">
        <v>64</v>
      </c>
      <c r="G141" s="65" t="s">
        <v>50</v>
      </c>
      <c r="H141" s="65" t="s">
        <v>51</v>
      </c>
      <c r="I141" s="65" t="s">
        <v>52</v>
      </c>
      <c r="J141" s="65" t="s">
        <v>53</v>
      </c>
      <c r="K141" s="65" t="s">
        <v>54</v>
      </c>
      <c r="L141" s="66">
        <v>46155</v>
      </c>
      <c r="M141" s="65" t="s">
        <v>55</v>
      </c>
      <c r="N141" s="65" t="s">
        <v>48</v>
      </c>
      <c r="O141" s="65" t="s">
        <v>56</v>
      </c>
      <c r="P141" s="65" t="s">
        <v>60</v>
      </c>
      <c r="Q141" s="65" t="s">
        <v>58</v>
      </c>
      <c r="R141" s="67">
        <v>0</v>
      </c>
    </row>
    <row r="142" spans="1:18">
      <c r="A142" s="65" t="s">
        <v>44</v>
      </c>
      <c r="B142" s="65" t="s">
        <v>45</v>
      </c>
      <c r="C142" s="65" t="s">
        <v>46</v>
      </c>
      <c r="D142" s="67">
        <v>0</v>
      </c>
      <c r="E142" s="65" t="s">
        <v>67</v>
      </c>
      <c r="F142" s="65" t="s">
        <v>64</v>
      </c>
      <c r="G142" s="65" t="s">
        <v>50</v>
      </c>
      <c r="H142" s="65" t="s">
        <v>51</v>
      </c>
      <c r="I142" s="65" t="s">
        <v>52</v>
      </c>
      <c r="J142" s="65" t="s">
        <v>53</v>
      </c>
      <c r="K142" s="65" t="s">
        <v>54</v>
      </c>
      <c r="L142" s="66">
        <v>46155</v>
      </c>
      <c r="M142" s="65" t="s">
        <v>55</v>
      </c>
      <c r="N142" s="65" t="s">
        <v>48</v>
      </c>
      <c r="O142" s="65" t="s">
        <v>56</v>
      </c>
      <c r="P142" s="65" t="s">
        <v>61</v>
      </c>
      <c r="Q142" s="65" t="s">
        <v>58</v>
      </c>
      <c r="R142" s="67">
        <v>0</v>
      </c>
    </row>
    <row r="143" spans="1:18">
      <c r="A143" s="65" t="s">
        <v>44</v>
      </c>
      <c r="B143" s="65" t="s">
        <v>45</v>
      </c>
      <c r="C143" s="65" t="s">
        <v>46</v>
      </c>
      <c r="D143" s="67">
        <v>0</v>
      </c>
      <c r="E143" s="65" t="s">
        <v>67</v>
      </c>
      <c r="F143" s="65" t="s">
        <v>64</v>
      </c>
      <c r="G143" s="65" t="s">
        <v>50</v>
      </c>
      <c r="H143" s="65" t="s">
        <v>51</v>
      </c>
      <c r="I143" s="65" t="s">
        <v>52</v>
      </c>
      <c r="J143" s="65" t="s">
        <v>53</v>
      </c>
      <c r="K143" s="65" t="s">
        <v>54</v>
      </c>
      <c r="L143" s="66">
        <v>46155</v>
      </c>
      <c r="M143" s="65" t="s">
        <v>55</v>
      </c>
      <c r="N143" s="65" t="s">
        <v>48</v>
      </c>
      <c r="O143" s="65" t="s">
        <v>56</v>
      </c>
      <c r="P143" s="65" t="s">
        <v>62</v>
      </c>
      <c r="Q143" s="65" t="s">
        <v>58</v>
      </c>
      <c r="R143" s="67">
        <v>0</v>
      </c>
    </row>
    <row r="144" spans="1:18">
      <c r="A144" s="65" t="s">
        <v>44</v>
      </c>
      <c r="B144" s="65" t="s">
        <v>45</v>
      </c>
      <c r="C144" s="65" t="s">
        <v>46</v>
      </c>
      <c r="D144" s="67">
        <v>0</v>
      </c>
      <c r="E144" s="65" t="s">
        <v>67</v>
      </c>
      <c r="F144" s="65" t="s">
        <v>64</v>
      </c>
      <c r="G144" s="65" t="s">
        <v>50</v>
      </c>
      <c r="H144" s="65" t="s">
        <v>51</v>
      </c>
      <c r="I144" s="65" t="s">
        <v>52</v>
      </c>
      <c r="J144" s="65" t="s">
        <v>53</v>
      </c>
      <c r="K144" s="65" t="s">
        <v>54</v>
      </c>
      <c r="L144" s="66">
        <v>46155</v>
      </c>
      <c r="M144" s="65" t="s">
        <v>55</v>
      </c>
      <c r="N144" s="65" t="s">
        <v>48</v>
      </c>
      <c r="O144" s="65" t="s">
        <v>56</v>
      </c>
      <c r="P144" s="65" t="s">
        <v>63</v>
      </c>
      <c r="Q144" s="65" t="s">
        <v>58</v>
      </c>
      <c r="R144" s="67">
        <v>0</v>
      </c>
    </row>
    <row r="145" spans="1:18">
      <c r="A145" s="65" t="s">
        <v>44</v>
      </c>
      <c r="B145" s="65" t="s">
        <v>45</v>
      </c>
      <c r="C145" s="65" t="s">
        <v>46</v>
      </c>
      <c r="D145" s="67">
        <v>0</v>
      </c>
      <c r="E145" s="65" t="s">
        <v>68</v>
      </c>
      <c r="F145" s="65" t="s">
        <v>66</v>
      </c>
      <c r="G145" s="65" t="s">
        <v>50</v>
      </c>
      <c r="H145" s="65" t="s">
        <v>51</v>
      </c>
      <c r="I145" s="65" t="s">
        <v>52</v>
      </c>
      <c r="J145" s="65" t="s">
        <v>53</v>
      </c>
      <c r="K145" s="65" t="s">
        <v>54</v>
      </c>
      <c r="L145" s="66">
        <v>46155</v>
      </c>
      <c r="M145" s="65" t="s">
        <v>55</v>
      </c>
      <c r="N145" s="65" t="s">
        <v>48</v>
      </c>
      <c r="O145" s="65" t="s">
        <v>56</v>
      </c>
      <c r="P145" s="65" t="s">
        <v>57</v>
      </c>
      <c r="Q145" s="65" t="s">
        <v>58</v>
      </c>
      <c r="R145" s="67">
        <v>0</v>
      </c>
    </row>
    <row r="146" spans="1:18">
      <c r="A146" s="65" t="s">
        <v>44</v>
      </c>
      <c r="B146" s="65" t="s">
        <v>45</v>
      </c>
      <c r="C146" s="65" t="s">
        <v>46</v>
      </c>
      <c r="D146" s="67">
        <v>0</v>
      </c>
      <c r="E146" s="65" t="s">
        <v>68</v>
      </c>
      <c r="F146" s="65" t="s">
        <v>66</v>
      </c>
      <c r="G146" s="65" t="s">
        <v>50</v>
      </c>
      <c r="H146" s="65" t="s">
        <v>51</v>
      </c>
      <c r="I146" s="65" t="s">
        <v>52</v>
      </c>
      <c r="J146" s="65" t="s">
        <v>53</v>
      </c>
      <c r="K146" s="65" t="s">
        <v>54</v>
      </c>
      <c r="L146" s="66">
        <v>46155</v>
      </c>
      <c r="M146" s="65" t="s">
        <v>55</v>
      </c>
      <c r="N146" s="65" t="s">
        <v>48</v>
      </c>
      <c r="O146" s="65" t="s">
        <v>56</v>
      </c>
      <c r="P146" s="65" t="s">
        <v>64</v>
      </c>
      <c r="Q146" s="65" t="s">
        <v>58</v>
      </c>
      <c r="R146" s="67">
        <v>0</v>
      </c>
    </row>
    <row r="147" spans="1:18">
      <c r="A147" s="65" t="s">
        <v>44</v>
      </c>
      <c r="B147" s="65" t="s">
        <v>45</v>
      </c>
      <c r="C147" s="65" t="s">
        <v>46</v>
      </c>
      <c r="D147" s="67">
        <v>0</v>
      </c>
      <c r="E147" s="65" t="s">
        <v>68</v>
      </c>
      <c r="F147" s="65" t="s">
        <v>66</v>
      </c>
      <c r="G147" s="65" t="s">
        <v>50</v>
      </c>
      <c r="H147" s="65" t="s">
        <v>51</v>
      </c>
      <c r="I147" s="65" t="s">
        <v>52</v>
      </c>
      <c r="J147" s="65" t="s">
        <v>53</v>
      </c>
      <c r="K147" s="65" t="s">
        <v>54</v>
      </c>
      <c r="L147" s="66">
        <v>46155</v>
      </c>
      <c r="M147" s="65" t="s">
        <v>55</v>
      </c>
      <c r="N147" s="65" t="s">
        <v>48</v>
      </c>
      <c r="O147" s="65" t="s">
        <v>56</v>
      </c>
      <c r="P147" s="65" t="s">
        <v>59</v>
      </c>
      <c r="Q147" s="65" t="s">
        <v>58</v>
      </c>
      <c r="R147" s="67">
        <v>0</v>
      </c>
    </row>
    <row r="148" spans="1:18">
      <c r="A148" s="65" t="s">
        <v>44</v>
      </c>
      <c r="B148" s="65" t="s">
        <v>45</v>
      </c>
      <c r="C148" s="65" t="s">
        <v>46</v>
      </c>
      <c r="D148" s="67">
        <v>0</v>
      </c>
      <c r="E148" s="65" t="s">
        <v>68</v>
      </c>
      <c r="F148" s="65" t="s">
        <v>66</v>
      </c>
      <c r="G148" s="65" t="s">
        <v>50</v>
      </c>
      <c r="H148" s="65" t="s">
        <v>51</v>
      </c>
      <c r="I148" s="65" t="s">
        <v>52</v>
      </c>
      <c r="J148" s="65" t="s">
        <v>53</v>
      </c>
      <c r="K148" s="65" t="s">
        <v>54</v>
      </c>
      <c r="L148" s="66">
        <v>46155</v>
      </c>
      <c r="M148" s="65" t="s">
        <v>55</v>
      </c>
      <c r="N148" s="65" t="s">
        <v>48</v>
      </c>
      <c r="O148" s="65" t="s">
        <v>56</v>
      </c>
      <c r="P148" s="65" t="s">
        <v>60</v>
      </c>
      <c r="Q148" s="65" t="s">
        <v>58</v>
      </c>
      <c r="R148" s="67">
        <v>0</v>
      </c>
    </row>
    <row r="149" spans="1:18">
      <c r="A149" s="65" t="s">
        <v>44</v>
      </c>
      <c r="B149" s="65" t="s">
        <v>45</v>
      </c>
      <c r="C149" s="65" t="s">
        <v>46</v>
      </c>
      <c r="D149" s="67">
        <v>0</v>
      </c>
      <c r="E149" s="65" t="s">
        <v>68</v>
      </c>
      <c r="F149" s="65" t="s">
        <v>66</v>
      </c>
      <c r="G149" s="65" t="s">
        <v>50</v>
      </c>
      <c r="H149" s="65" t="s">
        <v>51</v>
      </c>
      <c r="I149" s="65" t="s">
        <v>52</v>
      </c>
      <c r="J149" s="65" t="s">
        <v>53</v>
      </c>
      <c r="K149" s="65" t="s">
        <v>54</v>
      </c>
      <c r="L149" s="66">
        <v>46155</v>
      </c>
      <c r="M149" s="65" t="s">
        <v>55</v>
      </c>
      <c r="N149" s="65" t="s">
        <v>48</v>
      </c>
      <c r="O149" s="65" t="s">
        <v>56</v>
      </c>
      <c r="P149" s="65" t="s">
        <v>61</v>
      </c>
      <c r="Q149" s="65" t="s">
        <v>58</v>
      </c>
      <c r="R149" s="67">
        <v>0</v>
      </c>
    </row>
    <row r="150" spans="1:18">
      <c r="A150" s="65" t="s">
        <v>44</v>
      </c>
      <c r="B150" s="65" t="s">
        <v>45</v>
      </c>
      <c r="C150" s="65" t="s">
        <v>46</v>
      </c>
      <c r="D150" s="67">
        <v>0</v>
      </c>
      <c r="E150" s="65" t="s">
        <v>68</v>
      </c>
      <c r="F150" s="65" t="s">
        <v>66</v>
      </c>
      <c r="G150" s="65" t="s">
        <v>50</v>
      </c>
      <c r="H150" s="65" t="s">
        <v>51</v>
      </c>
      <c r="I150" s="65" t="s">
        <v>52</v>
      </c>
      <c r="J150" s="65" t="s">
        <v>53</v>
      </c>
      <c r="K150" s="65" t="s">
        <v>54</v>
      </c>
      <c r="L150" s="66">
        <v>46155</v>
      </c>
      <c r="M150" s="65" t="s">
        <v>55</v>
      </c>
      <c r="N150" s="65" t="s">
        <v>48</v>
      </c>
      <c r="O150" s="65" t="s">
        <v>56</v>
      </c>
      <c r="P150" s="65" t="s">
        <v>62</v>
      </c>
      <c r="Q150" s="65" t="s">
        <v>58</v>
      </c>
      <c r="R150" s="67">
        <v>0</v>
      </c>
    </row>
    <row r="151" spans="1:18">
      <c r="A151" s="65" t="s">
        <v>44</v>
      </c>
      <c r="B151" s="65" t="s">
        <v>45</v>
      </c>
      <c r="C151" s="65" t="s">
        <v>46</v>
      </c>
      <c r="D151" s="67">
        <v>0</v>
      </c>
      <c r="E151" s="65" t="s">
        <v>68</v>
      </c>
      <c r="F151" s="65" t="s">
        <v>66</v>
      </c>
      <c r="G151" s="65" t="s">
        <v>50</v>
      </c>
      <c r="H151" s="65" t="s">
        <v>51</v>
      </c>
      <c r="I151" s="65" t="s">
        <v>52</v>
      </c>
      <c r="J151" s="65" t="s">
        <v>53</v>
      </c>
      <c r="K151" s="65" t="s">
        <v>54</v>
      </c>
      <c r="L151" s="66">
        <v>46155</v>
      </c>
      <c r="M151" s="65" t="s">
        <v>55</v>
      </c>
      <c r="N151" s="65" t="s">
        <v>48</v>
      </c>
      <c r="O151" s="65" t="s">
        <v>56</v>
      </c>
      <c r="P151" s="65" t="s">
        <v>63</v>
      </c>
      <c r="Q151" s="65" t="s">
        <v>58</v>
      </c>
      <c r="R151" s="67">
        <v>0</v>
      </c>
    </row>
    <row r="152" spans="1:18">
      <c r="A152" s="65" t="s">
        <v>44</v>
      </c>
      <c r="B152" s="65" t="s">
        <v>45</v>
      </c>
      <c r="C152" s="65" t="s">
        <v>46</v>
      </c>
      <c r="D152" s="67">
        <v>0</v>
      </c>
      <c r="E152" s="65" t="s">
        <v>68</v>
      </c>
      <c r="F152" s="65" t="s">
        <v>64</v>
      </c>
      <c r="G152" s="65" t="s">
        <v>50</v>
      </c>
      <c r="H152" s="65" t="s">
        <v>51</v>
      </c>
      <c r="I152" s="65" t="s">
        <v>52</v>
      </c>
      <c r="J152" s="65" t="s">
        <v>53</v>
      </c>
      <c r="K152" s="65" t="s">
        <v>54</v>
      </c>
      <c r="L152" s="66">
        <v>46155</v>
      </c>
      <c r="M152" s="65" t="s">
        <v>55</v>
      </c>
      <c r="N152" s="65" t="s">
        <v>48</v>
      </c>
      <c r="O152" s="65" t="s">
        <v>56</v>
      </c>
      <c r="P152" s="65" t="s">
        <v>57</v>
      </c>
      <c r="Q152" s="65" t="s">
        <v>58</v>
      </c>
      <c r="R152" s="67">
        <v>0</v>
      </c>
    </row>
    <row r="153" spans="1:18">
      <c r="A153" s="65" t="s">
        <v>44</v>
      </c>
      <c r="B153" s="65" t="s">
        <v>45</v>
      </c>
      <c r="C153" s="65" t="s">
        <v>46</v>
      </c>
      <c r="D153" s="67">
        <v>0</v>
      </c>
      <c r="E153" s="65" t="s">
        <v>68</v>
      </c>
      <c r="F153" s="65" t="s">
        <v>64</v>
      </c>
      <c r="G153" s="65" t="s">
        <v>50</v>
      </c>
      <c r="H153" s="65" t="s">
        <v>51</v>
      </c>
      <c r="I153" s="65" t="s">
        <v>52</v>
      </c>
      <c r="J153" s="65" t="s">
        <v>53</v>
      </c>
      <c r="K153" s="65" t="s">
        <v>54</v>
      </c>
      <c r="L153" s="66">
        <v>46155</v>
      </c>
      <c r="M153" s="65" t="s">
        <v>55</v>
      </c>
      <c r="N153" s="65" t="s">
        <v>48</v>
      </c>
      <c r="O153" s="65" t="s">
        <v>56</v>
      </c>
      <c r="P153" s="65" t="s">
        <v>64</v>
      </c>
      <c r="Q153" s="65" t="s">
        <v>58</v>
      </c>
      <c r="R153" s="67">
        <v>0</v>
      </c>
    </row>
    <row r="154" spans="1:18">
      <c r="A154" s="65" t="s">
        <v>44</v>
      </c>
      <c r="B154" s="65" t="s">
        <v>45</v>
      </c>
      <c r="C154" s="65" t="s">
        <v>46</v>
      </c>
      <c r="D154" s="67">
        <v>0</v>
      </c>
      <c r="E154" s="65" t="s">
        <v>68</v>
      </c>
      <c r="F154" s="65" t="s">
        <v>64</v>
      </c>
      <c r="G154" s="65" t="s">
        <v>50</v>
      </c>
      <c r="H154" s="65" t="s">
        <v>51</v>
      </c>
      <c r="I154" s="65" t="s">
        <v>52</v>
      </c>
      <c r="J154" s="65" t="s">
        <v>53</v>
      </c>
      <c r="K154" s="65" t="s">
        <v>54</v>
      </c>
      <c r="L154" s="66">
        <v>46155</v>
      </c>
      <c r="M154" s="65" t="s">
        <v>55</v>
      </c>
      <c r="N154" s="65" t="s">
        <v>48</v>
      </c>
      <c r="O154" s="65" t="s">
        <v>56</v>
      </c>
      <c r="P154" s="65" t="s">
        <v>59</v>
      </c>
      <c r="Q154" s="65" t="s">
        <v>58</v>
      </c>
      <c r="R154" s="67">
        <v>0</v>
      </c>
    </row>
    <row r="155" spans="1:18">
      <c r="A155" s="65" t="s">
        <v>44</v>
      </c>
      <c r="B155" s="65" t="s">
        <v>45</v>
      </c>
      <c r="C155" s="65" t="s">
        <v>46</v>
      </c>
      <c r="D155" s="67">
        <v>0</v>
      </c>
      <c r="E155" s="65" t="s">
        <v>68</v>
      </c>
      <c r="F155" s="65" t="s">
        <v>64</v>
      </c>
      <c r="G155" s="65" t="s">
        <v>50</v>
      </c>
      <c r="H155" s="65" t="s">
        <v>51</v>
      </c>
      <c r="I155" s="65" t="s">
        <v>52</v>
      </c>
      <c r="J155" s="65" t="s">
        <v>53</v>
      </c>
      <c r="K155" s="65" t="s">
        <v>54</v>
      </c>
      <c r="L155" s="66">
        <v>46155</v>
      </c>
      <c r="M155" s="65" t="s">
        <v>55</v>
      </c>
      <c r="N155" s="65" t="s">
        <v>48</v>
      </c>
      <c r="O155" s="65" t="s">
        <v>56</v>
      </c>
      <c r="P155" s="65" t="s">
        <v>60</v>
      </c>
      <c r="Q155" s="65" t="s">
        <v>58</v>
      </c>
      <c r="R155" s="67">
        <v>0</v>
      </c>
    </row>
    <row r="156" spans="1:18">
      <c r="A156" s="65" t="s">
        <v>44</v>
      </c>
      <c r="B156" s="65" t="s">
        <v>45</v>
      </c>
      <c r="C156" s="65" t="s">
        <v>46</v>
      </c>
      <c r="D156" s="67">
        <v>0</v>
      </c>
      <c r="E156" s="65" t="s">
        <v>68</v>
      </c>
      <c r="F156" s="65" t="s">
        <v>64</v>
      </c>
      <c r="G156" s="65" t="s">
        <v>50</v>
      </c>
      <c r="H156" s="65" t="s">
        <v>51</v>
      </c>
      <c r="I156" s="65" t="s">
        <v>52</v>
      </c>
      <c r="J156" s="65" t="s">
        <v>53</v>
      </c>
      <c r="K156" s="65" t="s">
        <v>54</v>
      </c>
      <c r="L156" s="66">
        <v>46155</v>
      </c>
      <c r="M156" s="65" t="s">
        <v>55</v>
      </c>
      <c r="N156" s="65" t="s">
        <v>48</v>
      </c>
      <c r="O156" s="65" t="s">
        <v>56</v>
      </c>
      <c r="P156" s="65" t="s">
        <v>61</v>
      </c>
      <c r="Q156" s="65" t="s">
        <v>58</v>
      </c>
      <c r="R156" s="67">
        <v>0</v>
      </c>
    </row>
    <row r="157" spans="1:18">
      <c r="A157" s="65" t="s">
        <v>44</v>
      </c>
      <c r="B157" s="65" t="s">
        <v>45</v>
      </c>
      <c r="C157" s="65" t="s">
        <v>46</v>
      </c>
      <c r="D157" s="67">
        <v>0</v>
      </c>
      <c r="E157" s="65" t="s">
        <v>68</v>
      </c>
      <c r="F157" s="65" t="s">
        <v>64</v>
      </c>
      <c r="G157" s="65" t="s">
        <v>50</v>
      </c>
      <c r="H157" s="65" t="s">
        <v>51</v>
      </c>
      <c r="I157" s="65" t="s">
        <v>52</v>
      </c>
      <c r="J157" s="65" t="s">
        <v>53</v>
      </c>
      <c r="K157" s="65" t="s">
        <v>54</v>
      </c>
      <c r="L157" s="66">
        <v>46155</v>
      </c>
      <c r="M157" s="65" t="s">
        <v>55</v>
      </c>
      <c r="N157" s="65" t="s">
        <v>48</v>
      </c>
      <c r="O157" s="65" t="s">
        <v>56</v>
      </c>
      <c r="P157" s="65" t="s">
        <v>62</v>
      </c>
      <c r="Q157" s="65" t="s">
        <v>58</v>
      </c>
      <c r="R157" s="67">
        <v>0</v>
      </c>
    </row>
    <row r="158" spans="1:18">
      <c r="A158" s="65" t="s">
        <v>44</v>
      </c>
      <c r="B158" s="65" t="s">
        <v>45</v>
      </c>
      <c r="C158" s="65" t="s">
        <v>46</v>
      </c>
      <c r="D158" s="67">
        <v>0</v>
      </c>
      <c r="E158" s="65" t="s">
        <v>68</v>
      </c>
      <c r="F158" s="65" t="s">
        <v>64</v>
      </c>
      <c r="G158" s="65" t="s">
        <v>50</v>
      </c>
      <c r="H158" s="65" t="s">
        <v>51</v>
      </c>
      <c r="I158" s="65" t="s">
        <v>52</v>
      </c>
      <c r="J158" s="65" t="s">
        <v>53</v>
      </c>
      <c r="K158" s="65" t="s">
        <v>54</v>
      </c>
      <c r="L158" s="66">
        <v>46155</v>
      </c>
      <c r="M158" s="65" t="s">
        <v>55</v>
      </c>
      <c r="N158" s="65" t="s">
        <v>48</v>
      </c>
      <c r="O158" s="65" t="s">
        <v>56</v>
      </c>
      <c r="P158" s="65" t="s">
        <v>63</v>
      </c>
      <c r="Q158" s="65" t="s">
        <v>58</v>
      </c>
      <c r="R158" s="67">
        <v>0</v>
      </c>
    </row>
    <row r="159" spans="1:18">
      <c r="A159" s="65" t="s">
        <v>44</v>
      </c>
      <c r="B159" s="65" t="s">
        <v>45</v>
      </c>
      <c r="C159" s="65" t="s">
        <v>46</v>
      </c>
      <c r="D159" s="67">
        <v>0</v>
      </c>
      <c r="E159" s="65" t="s">
        <v>69</v>
      </c>
      <c r="F159" s="65" t="s">
        <v>66</v>
      </c>
      <c r="G159" s="65" t="s">
        <v>50</v>
      </c>
      <c r="H159" s="65" t="s">
        <v>51</v>
      </c>
      <c r="I159" s="65" t="s">
        <v>52</v>
      </c>
      <c r="J159" s="65" t="s">
        <v>53</v>
      </c>
      <c r="K159" s="65" t="s">
        <v>54</v>
      </c>
      <c r="L159" s="66">
        <v>46155</v>
      </c>
      <c r="M159" s="65" t="s">
        <v>55</v>
      </c>
      <c r="N159" s="65" t="s">
        <v>48</v>
      </c>
      <c r="O159" s="65" t="s">
        <v>56</v>
      </c>
      <c r="P159" s="65" t="s">
        <v>57</v>
      </c>
      <c r="Q159" s="65" t="s">
        <v>58</v>
      </c>
      <c r="R159" s="67">
        <v>0</v>
      </c>
    </row>
    <row r="160" spans="1:18">
      <c r="A160" s="65" t="s">
        <v>44</v>
      </c>
      <c r="B160" s="65" t="s">
        <v>45</v>
      </c>
      <c r="C160" s="65" t="s">
        <v>46</v>
      </c>
      <c r="D160" s="67">
        <v>0</v>
      </c>
      <c r="E160" s="65" t="s">
        <v>69</v>
      </c>
      <c r="F160" s="65" t="s">
        <v>66</v>
      </c>
      <c r="G160" s="65" t="s">
        <v>50</v>
      </c>
      <c r="H160" s="65" t="s">
        <v>51</v>
      </c>
      <c r="I160" s="65" t="s">
        <v>52</v>
      </c>
      <c r="J160" s="65" t="s">
        <v>53</v>
      </c>
      <c r="K160" s="65" t="s">
        <v>54</v>
      </c>
      <c r="L160" s="66">
        <v>46155</v>
      </c>
      <c r="M160" s="65" t="s">
        <v>55</v>
      </c>
      <c r="N160" s="65" t="s">
        <v>48</v>
      </c>
      <c r="O160" s="65" t="s">
        <v>56</v>
      </c>
      <c r="P160" s="65" t="s">
        <v>64</v>
      </c>
      <c r="Q160" s="65" t="s">
        <v>58</v>
      </c>
      <c r="R160" s="67">
        <v>0</v>
      </c>
    </row>
    <row r="161" spans="1:18">
      <c r="A161" s="65" t="s">
        <v>44</v>
      </c>
      <c r="B161" s="65" t="s">
        <v>45</v>
      </c>
      <c r="C161" s="65" t="s">
        <v>46</v>
      </c>
      <c r="D161" s="67">
        <v>0</v>
      </c>
      <c r="E161" s="65" t="s">
        <v>69</v>
      </c>
      <c r="F161" s="65" t="s">
        <v>66</v>
      </c>
      <c r="G161" s="65" t="s">
        <v>50</v>
      </c>
      <c r="H161" s="65" t="s">
        <v>51</v>
      </c>
      <c r="I161" s="65" t="s">
        <v>52</v>
      </c>
      <c r="J161" s="65" t="s">
        <v>53</v>
      </c>
      <c r="K161" s="65" t="s">
        <v>54</v>
      </c>
      <c r="L161" s="66">
        <v>46155</v>
      </c>
      <c r="M161" s="65" t="s">
        <v>55</v>
      </c>
      <c r="N161" s="65" t="s">
        <v>48</v>
      </c>
      <c r="O161" s="65" t="s">
        <v>56</v>
      </c>
      <c r="P161" s="65" t="s">
        <v>59</v>
      </c>
      <c r="Q161" s="65" t="s">
        <v>58</v>
      </c>
      <c r="R161" s="67">
        <v>0</v>
      </c>
    </row>
    <row r="162" spans="1:18">
      <c r="A162" s="65" t="s">
        <v>44</v>
      </c>
      <c r="B162" s="65" t="s">
        <v>45</v>
      </c>
      <c r="C162" s="65" t="s">
        <v>46</v>
      </c>
      <c r="D162" s="67">
        <v>0</v>
      </c>
      <c r="E162" s="65" t="s">
        <v>69</v>
      </c>
      <c r="F162" s="65" t="s">
        <v>66</v>
      </c>
      <c r="G162" s="65" t="s">
        <v>50</v>
      </c>
      <c r="H162" s="65" t="s">
        <v>51</v>
      </c>
      <c r="I162" s="65" t="s">
        <v>52</v>
      </c>
      <c r="J162" s="65" t="s">
        <v>53</v>
      </c>
      <c r="K162" s="65" t="s">
        <v>54</v>
      </c>
      <c r="L162" s="66">
        <v>46155</v>
      </c>
      <c r="M162" s="65" t="s">
        <v>55</v>
      </c>
      <c r="N162" s="65" t="s">
        <v>48</v>
      </c>
      <c r="O162" s="65" t="s">
        <v>56</v>
      </c>
      <c r="P162" s="65" t="s">
        <v>60</v>
      </c>
      <c r="Q162" s="65" t="s">
        <v>58</v>
      </c>
      <c r="R162" s="67">
        <v>0</v>
      </c>
    </row>
    <row r="163" spans="1:18">
      <c r="A163" s="65" t="s">
        <v>44</v>
      </c>
      <c r="B163" s="65" t="s">
        <v>45</v>
      </c>
      <c r="C163" s="65" t="s">
        <v>46</v>
      </c>
      <c r="D163" s="67">
        <v>0</v>
      </c>
      <c r="E163" s="65" t="s">
        <v>69</v>
      </c>
      <c r="F163" s="65" t="s">
        <v>66</v>
      </c>
      <c r="G163" s="65" t="s">
        <v>50</v>
      </c>
      <c r="H163" s="65" t="s">
        <v>51</v>
      </c>
      <c r="I163" s="65" t="s">
        <v>52</v>
      </c>
      <c r="J163" s="65" t="s">
        <v>53</v>
      </c>
      <c r="K163" s="65" t="s">
        <v>54</v>
      </c>
      <c r="L163" s="66">
        <v>46155</v>
      </c>
      <c r="M163" s="65" t="s">
        <v>55</v>
      </c>
      <c r="N163" s="65" t="s">
        <v>48</v>
      </c>
      <c r="O163" s="65" t="s">
        <v>56</v>
      </c>
      <c r="P163" s="65" t="s">
        <v>61</v>
      </c>
      <c r="Q163" s="65" t="s">
        <v>58</v>
      </c>
      <c r="R163" s="67">
        <v>0</v>
      </c>
    </row>
    <row r="164" spans="1:18">
      <c r="A164" s="65" t="s">
        <v>44</v>
      </c>
      <c r="B164" s="65" t="s">
        <v>45</v>
      </c>
      <c r="C164" s="65" t="s">
        <v>46</v>
      </c>
      <c r="D164" s="67">
        <v>0</v>
      </c>
      <c r="E164" s="65" t="s">
        <v>69</v>
      </c>
      <c r="F164" s="65" t="s">
        <v>66</v>
      </c>
      <c r="G164" s="65" t="s">
        <v>50</v>
      </c>
      <c r="H164" s="65" t="s">
        <v>51</v>
      </c>
      <c r="I164" s="65" t="s">
        <v>52</v>
      </c>
      <c r="J164" s="65" t="s">
        <v>53</v>
      </c>
      <c r="K164" s="65" t="s">
        <v>54</v>
      </c>
      <c r="L164" s="66">
        <v>46155</v>
      </c>
      <c r="M164" s="65" t="s">
        <v>55</v>
      </c>
      <c r="N164" s="65" t="s">
        <v>48</v>
      </c>
      <c r="O164" s="65" t="s">
        <v>56</v>
      </c>
      <c r="P164" s="65" t="s">
        <v>62</v>
      </c>
      <c r="Q164" s="65" t="s">
        <v>58</v>
      </c>
      <c r="R164" s="67">
        <v>0</v>
      </c>
    </row>
    <row r="165" spans="1:18">
      <c r="A165" s="65" t="s">
        <v>44</v>
      </c>
      <c r="B165" s="65" t="s">
        <v>45</v>
      </c>
      <c r="C165" s="65" t="s">
        <v>46</v>
      </c>
      <c r="D165" s="67">
        <v>0</v>
      </c>
      <c r="E165" s="65" t="s">
        <v>69</v>
      </c>
      <c r="F165" s="65" t="s">
        <v>66</v>
      </c>
      <c r="G165" s="65" t="s">
        <v>50</v>
      </c>
      <c r="H165" s="65" t="s">
        <v>51</v>
      </c>
      <c r="I165" s="65" t="s">
        <v>52</v>
      </c>
      <c r="J165" s="65" t="s">
        <v>53</v>
      </c>
      <c r="K165" s="65" t="s">
        <v>54</v>
      </c>
      <c r="L165" s="66">
        <v>46155</v>
      </c>
      <c r="M165" s="65" t="s">
        <v>55</v>
      </c>
      <c r="N165" s="65" t="s">
        <v>48</v>
      </c>
      <c r="O165" s="65" t="s">
        <v>56</v>
      </c>
      <c r="P165" s="65" t="s">
        <v>63</v>
      </c>
      <c r="Q165" s="65" t="s">
        <v>58</v>
      </c>
      <c r="R165" s="67">
        <v>0</v>
      </c>
    </row>
    <row r="166" spans="1:18">
      <c r="A166" s="65" t="s">
        <v>44</v>
      </c>
      <c r="B166" s="65" t="s">
        <v>45</v>
      </c>
      <c r="C166" s="65" t="s">
        <v>46</v>
      </c>
      <c r="D166" s="67">
        <v>0</v>
      </c>
      <c r="E166" s="65" t="s">
        <v>69</v>
      </c>
      <c r="F166" s="65" t="s">
        <v>64</v>
      </c>
      <c r="G166" s="65" t="s">
        <v>50</v>
      </c>
      <c r="H166" s="65" t="s">
        <v>51</v>
      </c>
      <c r="I166" s="65" t="s">
        <v>52</v>
      </c>
      <c r="J166" s="65" t="s">
        <v>53</v>
      </c>
      <c r="K166" s="65" t="s">
        <v>54</v>
      </c>
      <c r="L166" s="66">
        <v>46155</v>
      </c>
      <c r="M166" s="65" t="s">
        <v>55</v>
      </c>
      <c r="N166" s="65" t="s">
        <v>48</v>
      </c>
      <c r="O166" s="65" t="s">
        <v>56</v>
      </c>
      <c r="P166" s="65" t="s">
        <v>57</v>
      </c>
      <c r="Q166" s="65" t="s">
        <v>58</v>
      </c>
      <c r="R166" s="67">
        <v>0</v>
      </c>
    </row>
    <row r="167" spans="1:18">
      <c r="A167" s="65" t="s">
        <v>44</v>
      </c>
      <c r="B167" s="65" t="s">
        <v>45</v>
      </c>
      <c r="C167" s="65" t="s">
        <v>46</v>
      </c>
      <c r="D167" s="67">
        <v>0</v>
      </c>
      <c r="E167" s="65" t="s">
        <v>69</v>
      </c>
      <c r="F167" s="65" t="s">
        <v>64</v>
      </c>
      <c r="G167" s="65" t="s">
        <v>50</v>
      </c>
      <c r="H167" s="65" t="s">
        <v>51</v>
      </c>
      <c r="I167" s="65" t="s">
        <v>52</v>
      </c>
      <c r="J167" s="65" t="s">
        <v>53</v>
      </c>
      <c r="K167" s="65" t="s">
        <v>54</v>
      </c>
      <c r="L167" s="66">
        <v>46155</v>
      </c>
      <c r="M167" s="65" t="s">
        <v>55</v>
      </c>
      <c r="N167" s="65" t="s">
        <v>48</v>
      </c>
      <c r="O167" s="65" t="s">
        <v>56</v>
      </c>
      <c r="P167" s="65" t="s">
        <v>64</v>
      </c>
      <c r="Q167" s="65" t="s">
        <v>58</v>
      </c>
      <c r="R167" s="67">
        <v>0</v>
      </c>
    </row>
    <row r="168" spans="1:18">
      <c r="A168" s="65" t="s">
        <v>44</v>
      </c>
      <c r="B168" s="65" t="s">
        <v>45</v>
      </c>
      <c r="C168" s="65" t="s">
        <v>46</v>
      </c>
      <c r="D168" s="67">
        <v>0</v>
      </c>
      <c r="E168" s="65" t="s">
        <v>69</v>
      </c>
      <c r="F168" s="65" t="s">
        <v>64</v>
      </c>
      <c r="G168" s="65" t="s">
        <v>50</v>
      </c>
      <c r="H168" s="65" t="s">
        <v>51</v>
      </c>
      <c r="I168" s="65" t="s">
        <v>52</v>
      </c>
      <c r="J168" s="65" t="s">
        <v>53</v>
      </c>
      <c r="K168" s="65" t="s">
        <v>54</v>
      </c>
      <c r="L168" s="66">
        <v>46155</v>
      </c>
      <c r="M168" s="65" t="s">
        <v>55</v>
      </c>
      <c r="N168" s="65" t="s">
        <v>48</v>
      </c>
      <c r="O168" s="65" t="s">
        <v>56</v>
      </c>
      <c r="P168" s="65" t="s">
        <v>59</v>
      </c>
      <c r="Q168" s="65" t="s">
        <v>58</v>
      </c>
      <c r="R168" s="67">
        <v>0</v>
      </c>
    </row>
    <row r="169" spans="1:18">
      <c r="A169" s="65" t="s">
        <v>44</v>
      </c>
      <c r="B169" s="65" t="s">
        <v>45</v>
      </c>
      <c r="C169" s="65" t="s">
        <v>46</v>
      </c>
      <c r="D169" s="67">
        <v>0</v>
      </c>
      <c r="E169" s="65" t="s">
        <v>69</v>
      </c>
      <c r="F169" s="65" t="s">
        <v>64</v>
      </c>
      <c r="G169" s="65" t="s">
        <v>50</v>
      </c>
      <c r="H169" s="65" t="s">
        <v>51</v>
      </c>
      <c r="I169" s="65" t="s">
        <v>52</v>
      </c>
      <c r="J169" s="65" t="s">
        <v>53</v>
      </c>
      <c r="K169" s="65" t="s">
        <v>54</v>
      </c>
      <c r="L169" s="66">
        <v>46155</v>
      </c>
      <c r="M169" s="65" t="s">
        <v>55</v>
      </c>
      <c r="N169" s="65" t="s">
        <v>48</v>
      </c>
      <c r="O169" s="65" t="s">
        <v>56</v>
      </c>
      <c r="P169" s="65" t="s">
        <v>60</v>
      </c>
      <c r="Q169" s="65" t="s">
        <v>58</v>
      </c>
      <c r="R169" s="67">
        <v>0</v>
      </c>
    </row>
    <row r="170" spans="1:18">
      <c r="A170" s="65" t="s">
        <v>44</v>
      </c>
      <c r="B170" s="65" t="s">
        <v>45</v>
      </c>
      <c r="C170" s="65" t="s">
        <v>46</v>
      </c>
      <c r="D170" s="67">
        <v>0</v>
      </c>
      <c r="E170" s="65" t="s">
        <v>69</v>
      </c>
      <c r="F170" s="65" t="s">
        <v>64</v>
      </c>
      <c r="G170" s="65" t="s">
        <v>50</v>
      </c>
      <c r="H170" s="65" t="s">
        <v>51</v>
      </c>
      <c r="I170" s="65" t="s">
        <v>52</v>
      </c>
      <c r="J170" s="65" t="s">
        <v>53</v>
      </c>
      <c r="K170" s="65" t="s">
        <v>54</v>
      </c>
      <c r="L170" s="66">
        <v>46155</v>
      </c>
      <c r="M170" s="65" t="s">
        <v>55</v>
      </c>
      <c r="N170" s="65" t="s">
        <v>48</v>
      </c>
      <c r="O170" s="65" t="s">
        <v>56</v>
      </c>
      <c r="P170" s="65" t="s">
        <v>61</v>
      </c>
      <c r="Q170" s="65" t="s">
        <v>58</v>
      </c>
      <c r="R170" s="67">
        <v>0</v>
      </c>
    </row>
    <row r="171" spans="1:18">
      <c r="A171" s="65" t="s">
        <v>44</v>
      </c>
      <c r="B171" s="65" t="s">
        <v>45</v>
      </c>
      <c r="C171" s="65" t="s">
        <v>46</v>
      </c>
      <c r="D171" s="67">
        <v>0</v>
      </c>
      <c r="E171" s="65" t="s">
        <v>69</v>
      </c>
      <c r="F171" s="65" t="s">
        <v>64</v>
      </c>
      <c r="G171" s="65" t="s">
        <v>50</v>
      </c>
      <c r="H171" s="65" t="s">
        <v>51</v>
      </c>
      <c r="I171" s="65" t="s">
        <v>52</v>
      </c>
      <c r="J171" s="65" t="s">
        <v>53</v>
      </c>
      <c r="K171" s="65" t="s">
        <v>54</v>
      </c>
      <c r="L171" s="66">
        <v>46155</v>
      </c>
      <c r="M171" s="65" t="s">
        <v>55</v>
      </c>
      <c r="N171" s="65" t="s">
        <v>48</v>
      </c>
      <c r="O171" s="65" t="s">
        <v>56</v>
      </c>
      <c r="P171" s="65" t="s">
        <v>62</v>
      </c>
      <c r="Q171" s="65" t="s">
        <v>58</v>
      </c>
      <c r="R171" s="67">
        <v>0</v>
      </c>
    </row>
    <row r="172" spans="1:18">
      <c r="A172" s="65" t="s">
        <v>44</v>
      </c>
      <c r="B172" s="65" t="s">
        <v>45</v>
      </c>
      <c r="C172" s="65" t="s">
        <v>46</v>
      </c>
      <c r="D172" s="67">
        <v>0</v>
      </c>
      <c r="E172" s="65" t="s">
        <v>69</v>
      </c>
      <c r="F172" s="65" t="s">
        <v>64</v>
      </c>
      <c r="G172" s="65" t="s">
        <v>50</v>
      </c>
      <c r="H172" s="65" t="s">
        <v>51</v>
      </c>
      <c r="I172" s="65" t="s">
        <v>52</v>
      </c>
      <c r="J172" s="65" t="s">
        <v>53</v>
      </c>
      <c r="K172" s="65" t="s">
        <v>54</v>
      </c>
      <c r="L172" s="66">
        <v>46155</v>
      </c>
      <c r="M172" s="65" t="s">
        <v>55</v>
      </c>
      <c r="N172" s="65" t="s">
        <v>48</v>
      </c>
      <c r="O172" s="65" t="s">
        <v>56</v>
      </c>
      <c r="P172" s="65" t="s">
        <v>63</v>
      </c>
      <c r="Q172" s="65" t="s">
        <v>58</v>
      </c>
      <c r="R172" s="67">
        <v>0</v>
      </c>
    </row>
    <row r="173" spans="1:18">
      <c r="A173" s="65" t="s">
        <v>44</v>
      </c>
      <c r="B173" s="65" t="s">
        <v>45</v>
      </c>
      <c r="C173" s="65" t="s">
        <v>46</v>
      </c>
      <c r="D173" s="67">
        <v>0</v>
      </c>
      <c r="E173" s="65" t="s">
        <v>70</v>
      </c>
      <c r="F173" s="65" t="s">
        <v>64</v>
      </c>
      <c r="G173" s="65" t="s">
        <v>50</v>
      </c>
      <c r="H173" s="65" t="s">
        <v>51</v>
      </c>
      <c r="I173" s="65" t="s">
        <v>52</v>
      </c>
      <c r="J173" s="65" t="s">
        <v>53</v>
      </c>
      <c r="K173" s="65" t="s">
        <v>54</v>
      </c>
      <c r="L173" s="66">
        <v>46155</v>
      </c>
      <c r="M173" s="65" t="s">
        <v>55</v>
      </c>
      <c r="N173" s="65" t="s">
        <v>48</v>
      </c>
      <c r="O173" s="65" t="s">
        <v>56</v>
      </c>
      <c r="P173" s="65" t="s">
        <v>57</v>
      </c>
      <c r="Q173" s="65" t="s">
        <v>58</v>
      </c>
      <c r="R173" s="67">
        <v>0</v>
      </c>
    </row>
    <row r="174" spans="1:18">
      <c r="A174" s="65" t="s">
        <v>44</v>
      </c>
      <c r="B174" s="65" t="s">
        <v>45</v>
      </c>
      <c r="C174" s="65" t="s">
        <v>46</v>
      </c>
      <c r="D174" s="67">
        <v>0</v>
      </c>
      <c r="E174" s="65" t="s">
        <v>70</v>
      </c>
      <c r="F174" s="65" t="s">
        <v>64</v>
      </c>
      <c r="G174" s="65" t="s">
        <v>50</v>
      </c>
      <c r="H174" s="65" t="s">
        <v>51</v>
      </c>
      <c r="I174" s="65" t="s">
        <v>52</v>
      </c>
      <c r="J174" s="65" t="s">
        <v>53</v>
      </c>
      <c r="K174" s="65" t="s">
        <v>54</v>
      </c>
      <c r="L174" s="66">
        <v>46155</v>
      </c>
      <c r="M174" s="65" t="s">
        <v>55</v>
      </c>
      <c r="N174" s="65" t="s">
        <v>48</v>
      </c>
      <c r="O174" s="65" t="s">
        <v>56</v>
      </c>
      <c r="P174" s="65" t="s">
        <v>64</v>
      </c>
      <c r="Q174" s="65" t="s">
        <v>58</v>
      </c>
      <c r="R174" s="67">
        <v>0</v>
      </c>
    </row>
    <row r="175" spans="1:18">
      <c r="A175" s="65" t="s">
        <v>44</v>
      </c>
      <c r="B175" s="65" t="s">
        <v>45</v>
      </c>
      <c r="C175" s="65" t="s">
        <v>46</v>
      </c>
      <c r="D175" s="67">
        <v>0</v>
      </c>
      <c r="E175" s="65" t="s">
        <v>70</v>
      </c>
      <c r="F175" s="65" t="s">
        <v>64</v>
      </c>
      <c r="G175" s="65" t="s">
        <v>50</v>
      </c>
      <c r="H175" s="65" t="s">
        <v>51</v>
      </c>
      <c r="I175" s="65" t="s">
        <v>52</v>
      </c>
      <c r="J175" s="65" t="s">
        <v>53</v>
      </c>
      <c r="K175" s="65" t="s">
        <v>54</v>
      </c>
      <c r="L175" s="66">
        <v>46155</v>
      </c>
      <c r="M175" s="65" t="s">
        <v>55</v>
      </c>
      <c r="N175" s="65" t="s">
        <v>48</v>
      </c>
      <c r="O175" s="65" t="s">
        <v>56</v>
      </c>
      <c r="P175" s="65" t="s">
        <v>59</v>
      </c>
      <c r="Q175" s="65" t="s">
        <v>58</v>
      </c>
      <c r="R175" s="67">
        <v>0</v>
      </c>
    </row>
    <row r="176" spans="1:18">
      <c r="A176" s="65" t="s">
        <v>44</v>
      </c>
      <c r="B176" s="65" t="s">
        <v>45</v>
      </c>
      <c r="C176" s="65" t="s">
        <v>46</v>
      </c>
      <c r="D176" s="67">
        <v>0</v>
      </c>
      <c r="E176" s="65" t="s">
        <v>70</v>
      </c>
      <c r="F176" s="65" t="s">
        <v>64</v>
      </c>
      <c r="G176" s="65" t="s">
        <v>50</v>
      </c>
      <c r="H176" s="65" t="s">
        <v>51</v>
      </c>
      <c r="I176" s="65" t="s">
        <v>52</v>
      </c>
      <c r="J176" s="65" t="s">
        <v>53</v>
      </c>
      <c r="K176" s="65" t="s">
        <v>54</v>
      </c>
      <c r="L176" s="66">
        <v>46155</v>
      </c>
      <c r="M176" s="65" t="s">
        <v>55</v>
      </c>
      <c r="N176" s="65" t="s">
        <v>48</v>
      </c>
      <c r="O176" s="65" t="s">
        <v>56</v>
      </c>
      <c r="P176" s="65" t="s">
        <v>60</v>
      </c>
      <c r="Q176" s="65" t="s">
        <v>58</v>
      </c>
      <c r="R176" s="67">
        <v>0</v>
      </c>
    </row>
    <row r="177" spans="1:18">
      <c r="A177" s="65" t="s">
        <v>44</v>
      </c>
      <c r="B177" s="65" t="s">
        <v>45</v>
      </c>
      <c r="C177" s="65" t="s">
        <v>46</v>
      </c>
      <c r="D177" s="67">
        <v>0</v>
      </c>
      <c r="E177" s="65" t="s">
        <v>70</v>
      </c>
      <c r="F177" s="65" t="s">
        <v>64</v>
      </c>
      <c r="G177" s="65" t="s">
        <v>50</v>
      </c>
      <c r="H177" s="65" t="s">
        <v>51</v>
      </c>
      <c r="I177" s="65" t="s">
        <v>52</v>
      </c>
      <c r="J177" s="65" t="s">
        <v>53</v>
      </c>
      <c r="K177" s="65" t="s">
        <v>54</v>
      </c>
      <c r="L177" s="66">
        <v>46155</v>
      </c>
      <c r="M177" s="65" t="s">
        <v>55</v>
      </c>
      <c r="N177" s="65" t="s">
        <v>48</v>
      </c>
      <c r="O177" s="65" t="s">
        <v>56</v>
      </c>
      <c r="P177" s="65" t="s">
        <v>61</v>
      </c>
      <c r="Q177" s="65" t="s">
        <v>58</v>
      </c>
      <c r="R177" s="67">
        <v>0</v>
      </c>
    </row>
    <row r="178" spans="1:18">
      <c r="A178" s="65" t="s">
        <v>44</v>
      </c>
      <c r="B178" s="65" t="s">
        <v>45</v>
      </c>
      <c r="C178" s="65" t="s">
        <v>46</v>
      </c>
      <c r="D178" s="67">
        <v>0</v>
      </c>
      <c r="E178" s="65" t="s">
        <v>70</v>
      </c>
      <c r="F178" s="65" t="s">
        <v>64</v>
      </c>
      <c r="G178" s="65" t="s">
        <v>50</v>
      </c>
      <c r="H178" s="65" t="s">
        <v>51</v>
      </c>
      <c r="I178" s="65" t="s">
        <v>52</v>
      </c>
      <c r="J178" s="65" t="s">
        <v>53</v>
      </c>
      <c r="K178" s="65" t="s">
        <v>54</v>
      </c>
      <c r="L178" s="66">
        <v>46155</v>
      </c>
      <c r="M178" s="65" t="s">
        <v>55</v>
      </c>
      <c r="N178" s="65" t="s">
        <v>48</v>
      </c>
      <c r="O178" s="65" t="s">
        <v>56</v>
      </c>
      <c r="P178" s="65" t="s">
        <v>62</v>
      </c>
      <c r="Q178" s="65" t="s">
        <v>58</v>
      </c>
      <c r="R178" s="67">
        <v>0</v>
      </c>
    </row>
    <row r="179" spans="1:18">
      <c r="A179" s="65" t="s">
        <v>44</v>
      </c>
      <c r="B179" s="65" t="s">
        <v>45</v>
      </c>
      <c r="C179" s="65" t="s">
        <v>46</v>
      </c>
      <c r="D179" s="67">
        <v>0</v>
      </c>
      <c r="E179" s="65" t="s">
        <v>70</v>
      </c>
      <c r="F179" s="65" t="s">
        <v>64</v>
      </c>
      <c r="G179" s="65" t="s">
        <v>50</v>
      </c>
      <c r="H179" s="65" t="s">
        <v>51</v>
      </c>
      <c r="I179" s="65" t="s">
        <v>52</v>
      </c>
      <c r="J179" s="65" t="s">
        <v>53</v>
      </c>
      <c r="K179" s="65" t="s">
        <v>54</v>
      </c>
      <c r="L179" s="66">
        <v>46155</v>
      </c>
      <c r="M179" s="65" t="s">
        <v>55</v>
      </c>
      <c r="N179" s="65" t="s">
        <v>48</v>
      </c>
      <c r="O179" s="65" t="s">
        <v>56</v>
      </c>
      <c r="P179" s="65" t="s">
        <v>63</v>
      </c>
      <c r="Q179" s="65" t="s">
        <v>58</v>
      </c>
      <c r="R179" s="67">
        <v>0</v>
      </c>
    </row>
    <row r="180" spans="1:18">
      <c r="A180" s="65" t="s">
        <v>44</v>
      </c>
      <c r="B180" s="65" t="s">
        <v>45</v>
      </c>
      <c r="C180" s="65" t="s">
        <v>46</v>
      </c>
      <c r="D180" s="67">
        <v>0</v>
      </c>
      <c r="E180" s="65" t="s">
        <v>71</v>
      </c>
      <c r="F180" s="65" t="s">
        <v>64</v>
      </c>
      <c r="G180" s="65" t="s">
        <v>50</v>
      </c>
      <c r="H180" s="65" t="s">
        <v>51</v>
      </c>
      <c r="I180" s="65" t="s">
        <v>52</v>
      </c>
      <c r="J180" s="65" t="s">
        <v>53</v>
      </c>
      <c r="K180" s="65" t="s">
        <v>54</v>
      </c>
      <c r="L180" s="66">
        <v>46155</v>
      </c>
      <c r="M180" s="65" t="s">
        <v>55</v>
      </c>
      <c r="N180" s="65" t="s">
        <v>48</v>
      </c>
      <c r="O180" s="65" t="s">
        <v>56</v>
      </c>
      <c r="P180" s="65" t="s">
        <v>57</v>
      </c>
      <c r="Q180" s="65" t="s">
        <v>58</v>
      </c>
      <c r="R180" s="67">
        <v>0</v>
      </c>
    </row>
    <row r="181" spans="1:18">
      <c r="A181" s="65" t="s">
        <v>44</v>
      </c>
      <c r="B181" s="65" t="s">
        <v>45</v>
      </c>
      <c r="C181" s="65" t="s">
        <v>46</v>
      </c>
      <c r="D181" s="67">
        <v>0</v>
      </c>
      <c r="E181" s="65" t="s">
        <v>71</v>
      </c>
      <c r="F181" s="65" t="s">
        <v>64</v>
      </c>
      <c r="G181" s="65" t="s">
        <v>50</v>
      </c>
      <c r="H181" s="65" t="s">
        <v>51</v>
      </c>
      <c r="I181" s="65" t="s">
        <v>52</v>
      </c>
      <c r="J181" s="65" t="s">
        <v>53</v>
      </c>
      <c r="K181" s="65" t="s">
        <v>54</v>
      </c>
      <c r="L181" s="66">
        <v>46155</v>
      </c>
      <c r="M181" s="65" t="s">
        <v>55</v>
      </c>
      <c r="N181" s="65" t="s">
        <v>48</v>
      </c>
      <c r="O181" s="65" t="s">
        <v>56</v>
      </c>
      <c r="P181" s="65" t="s">
        <v>64</v>
      </c>
      <c r="Q181" s="65" t="s">
        <v>58</v>
      </c>
      <c r="R181" s="67">
        <v>0</v>
      </c>
    </row>
    <row r="182" spans="1:18">
      <c r="A182" s="65" t="s">
        <v>44</v>
      </c>
      <c r="B182" s="65" t="s">
        <v>45</v>
      </c>
      <c r="C182" s="65" t="s">
        <v>46</v>
      </c>
      <c r="D182" s="67">
        <v>0</v>
      </c>
      <c r="E182" s="65" t="s">
        <v>71</v>
      </c>
      <c r="F182" s="65" t="s">
        <v>64</v>
      </c>
      <c r="G182" s="65" t="s">
        <v>50</v>
      </c>
      <c r="H182" s="65" t="s">
        <v>51</v>
      </c>
      <c r="I182" s="65" t="s">
        <v>52</v>
      </c>
      <c r="J182" s="65" t="s">
        <v>53</v>
      </c>
      <c r="K182" s="65" t="s">
        <v>54</v>
      </c>
      <c r="L182" s="66">
        <v>46155</v>
      </c>
      <c r="M182" s="65" t="s">
        <v>55</v>
      </c>
      <c r="N182" s="65" t="s">
        <v>48</v>
      </c>
      <c r="O182" s="65" t="s">
        <v>56</v>
      </c>
      <c r="P182" s="65" t="s">
        <v>59</v>
      </c>
      <c r="Q182" s="65" t="s">
        <v>58</v>
      </c>
      <c r="R182" s="67">
        <v>0</v>
      </c>
    </row>
    <row r="183" spans="1:18">
      <c r="A183" s="65" t="s">
        <v>44</v>
      </c>
      <c r="B183" s="65" t="s">
        <v>45</v>
      </c>
      <c r="C183" s="65" t="s">
        <v>46</v>
      </c>
      <c r="D183" s="67">
        <v>0</v>
      </c>
      <c r="E183" s="65" t="s">
        <v>71</v>
      </c>
      <c r="F183" s="65" t="s">
        <v>64</v>
      </c>
      <c r="G183" s="65" t="s">
        <v>50</v>
      </c>
      <c r="H183" s="65" t="s">
        <v>51</v>
      </c>
      <c r="I183" s="65" t="s">
        <v>52</v>
      </c>
      <c r="J183" s="65" t="s">
        <v>53</v>
      </c>
      <c r="K183" s="65" t="s">
        <v>54</v>
      </c>
      <c r="L183" s="66">
        <v>46155</v>
      </c>
      <c r="M183" s="65" t="s">
        <v>55</v>
      </c>
      <c r="N183" s="65" t="s">
        <v>48</v>
      </c>
      <c r="O183" s="65" t="s">
        <v>56</v>
      </c>
      <c r="P183" s="65" t="s">
        <v>60</v>
      </c>
      <c r="Q183" s="65" t="s">
        <v>58</v>
      </c>
      <c r="R183" s="67">
        <v>0</v>
      </c>
    </row>
    <row r="184" spans="1:18">
      <c r="A184" s="65" t="s">
        <v>44</v>
      </c>
      <c r="B184" s="65" t="s">
        <v>45</v>
      </c>
      <c r="C184" s="65" t="s">
        <v>46</v>
      </c>
      <c r="D184" s="67">
        <v>0</v>
      </c>
      <c r="E184" s="65" t="s">
        <v>71</v>
      </c>
      <c r="F184" s="65" t="s">
        <v>64</v>
      </c>
      <c r="G184" s="65" t="s">
        <v>50</v>
      </c>
      <c r="H184" s="65" t="s">
        <v>51</v>
      </c>
      <c r="I184" s="65" t="s">
        <v>52</v>
      </c>
      <c r="J184" s="65" t="s">
        <v>53</v>
      </c>
      <c r="K184" s="65" t="s">
        <v>54</v>
      </c>
      <c r="L184" s="66">
        <v>46155</v>
      </c>
      <c r="M184" s="65" t="s">
        <v>55</v>
      </c>
      <c r="N184" s="65" t="s">
        <v>48</v>
      </c>
      <c r="O184" s="65" t="s">
        <v>56</v>
      </c>
      <c r="P184" s="65" t="s">
        <v>61</v>
      </c>
      <c r="Q184" s="65" t="s">
        <v>58</v>
      </c>
      <c r="R184" s="67">
        <v>0</v>
      </c>
    </row>
    <row r="185" spans="1:18">
      <c r="A185" s="65" t="s">
        <v>44</v>
      </c>
      <c r="B185" s="65" t="s">
        <v>45</v>
      </c>
      <c r="C185" s="65" t="s">
        <v>46</v>
      </c>
      <c r="D185" s="67">
        <v>0</v>
      </c>
      <c r="E185" s="65" t="s">
        <v>71</v>
      </c>
      <c r="F185" s="65" t="s">
        <v>64</v>
      </c>
      <c r="G185" s="65" t="s">
        <v>50</v>
      </c>
      <c r="H185" s="65" t="s">
        <v>51</v>
      </c>
      <c r="I185" s="65" t="s">
        <v>52</v>
      </c>
      <c r="J185" s="65" t="s">
        <v>53</v>
      </c>
      <c r="K185" s="65" t="s">
        <v>54</v>
      </c>
      <c r="L185" s="66">
        <v>46155</v>
      </c>
      <c r="M185" s="65" t="s">
        <v>55</v>
      </c>
      <c r="N185" s="65" t="s">
        <v>48</v>
      </c>
      <c r="O185" s="65" t="s">
        <v>56</v>
      </c>
      <c r="P185" s="65" t="s">
        <v>62</v>
      </c>
      <c r="Q185" s="65" t="s">
        <v>58</v>
      </c>
      <c r="R185" s="67">
        <v>0</v>
      </c>
    </row>
    <row r="186" spans="1:18">
      <c r="A186" s="65" t="s">
        <v>44</v>
      </c>
      <c r="B186" s="65" t="s">
        <v>45</v>
      </c>
      <c r="C186" s="65" t="s">
        <v>46</v>
      </c>
      <c r="D186" s="67">
        <v>0</v>
      </c>
      <c r="E186" s="65" t="s">
        <v>71</v>
      </c>
      <c r="F186" s="65" t="s">
        <v>64</v>
      </c>
      <c r="G186" s="65" t="s">
        <v>50</v>
      </c>
      <c r="H186" s="65" t="s">
        <v>51</v>
      </c>
      <c r="I186" s="65" t="s">
        <v>52</v>
      </c>
      <c r="J186" s="65" t="s">
        <v>53</v>
      </c>
      <c r="K186" s="65" t="s">
        <v>54</v>
      </c>
      <c r="L186" s="66">
        <v>46155</v>
      </c>
      <c r="M186" s="65" t="s">
        <v>55</v>
      </c>
      <c r="N186" s="65" t="s">
        <v>48</v>
      </c>
      <c r="O186" s="65" t="s">
        <v>56</v>
      </c>
      <c r="P186" s="65" t="s">
        <v>63</v>
      </c>
      <c r="Q186" s="65" t="s">
        <v>58</v>
      </c>
      <c r="R186" s="67">
        <v>0</v>
      </c>
    </row>
    <row r="187" spans="1:18">
      <c r="A187" s="65" t="s">
        <v>44</v>
      </c>
      <c r="B187" s="65" t="s">
        <v>45</v>
      </c>
      <c r="C187" s="65" t="s">
        <v>46</v>
      </c>
      <c r="D187" s="67">
        <v>0</v>
      </c>
      <c r="E187" s="65" t="s">
        <v>72</v>
      </c>
      <c r="F187" s="65" t="s">
        <v>64</v>
      </c>
      <c r="G187" s="65" t="s">
        <v>50</v>
      </c>
      <c r="H187" s="65" t="s">
        <v>51</v>
      </c>
      <c r="I187" s="65" t="s">
        <v>52</v>
      </c>
      <c r="J187" s="65" t="s">
        <v>53</v>
      </c>
      <c r="K187" s="65" t="s">
        <v>54</v>
      </c>
      <c r="L187" s="66">
        <v>46155</v>
      </c>
      <c r="M187" s="65" t="s">
        <v>55</v>
      </c>
      <c r="N187" s="65" t="s">
        <v>48</v>
      </c>
      <c r="O187" s="65" t="s">
        <v>56</v>
      </c>
      <c r="P187" s="65" t="s">
        <v>57</v>
      </c>
      <c r="Q187" s="65" t="s">
        <v>58</v>
      </c>
      <c r="R187" s="67">
        <v>0</v>
      </c>
    </row>
    <row r="188" spans="1:18">
      <c r="A188" s="65" t="s">
        <v>44</v>
      </c>
      <c r="B188" s="65" t="s">
        <v>45</v>
      </c>
      <c r="C188" s="65" t="s">
        <v>46</v>
      </c>
      <c r="D188" s="67">
        <v>0</v>
      </c>
      <c r="E188" s="65" t="s">
        <v>72</v>
      </c>
      <c r="F188" s="65" t="s">
        <v>64</v>
      </c>
      <c r="G188" s="65" t="s">
        <v>50</v>
      </c>
      <c r="H188" s="65" t="s">
        <v>51</v>
      </c>
      <c r="I188" s="65" t="s">
        <v>52</v>
      </c>
      <c r="J188" s="65" t="s">
        <v>53</v>
      </c>
      <c r="K188" s="65" t="s">
        <v>54</v>
      </c>
      <c r="L188" s="66">
        <v>46155</v>
      </c>
      <c r="M188" s="65" t="s">
        <v>55</v>
      </c>
      <c r="N188" s="65" t="s">
        <v>48</v>
      </c>
      <c r="O188" s="65" t="s">
        <v>56</v>
      </c>
      <c r="P188" s="65" t="s">
        <v>64</v>
      </c>
      <c r="Q188" s="65" t="s">
        <v>58</v>
      </c>
      <c r="R188" s="67">
        <v>0</v>
      </c>
    </row>
    <row r="189" spans="1:18">
      <c r="A189" s="65" t="s">
        <v>44</v>
      </c>
      <c r="B189" s="65" t="s">
        <v>45</v>
      </c>
      <c r="C189" s="65" t="s">
        <v>46</v>
      </c>
      <c r="D189" s="67">
        <v>0</v>
      </c>
      <c r="E189" s="65" t="s">
        <v>72</v>
      </c>
      <c r="F189" s="65" t="s">
        <v>64</v>
      </c>
      <c r="G189" s="65" t="s">
        <v>50</v>
      </c>
      <c r="H189" s="65" t="s">
        <v>51</v>
      </c>
      <c r="I189" s="65" t="s">
        <v>52</v>
      </c>
      <c r="J189" s="65" t="s">
        <v>53</v>
      </c>
      <c r="K189" s="65" t="s">
        <v>54</v>
      </c>
      <c r="L189" s="66">
        <v>46155</v>
      </c>
      <c r="M189" s="65" t="s">
        <v>55</v>
      </c>
      <c r="N189" s="65" t="s">
        <v>48</v>
      </c>
      <c r="O189" s="65" t="s">
        <v>56</v>
      </c>
      <c r="P189" s="65" t="s">
        <v>59</v>
      </c>
      <c r="Q189" s="65" t="s">
        <v>58</v>
      </c>
      <c r="R189" s="67">
        <v>0</v>
      </c>
    </row>
    <row r="190" spans="1:18">
      <c r="A190" s="65" t="s">
        <v>44</v>
      </c>
      <c r="B190" s="65" t="s">
        <v>45</v>
      </c>
      <c r="C190" s="65" t="s">
        <v>46</v>
      </c>
      <c r="D190" s="67">
        <v>0</v>
      </c>
      <c r="E190" s="65" t="s">
        <v>72</v>
      </c>
      <c r="F190" s="65" t="s">
        <v>64</v>
      </c>
      <c r="G190" s="65" t="s">
        <v>50</v>
      </c>
      <c r="H190" s="65" t="s">
        <v>51</v>
      </c>
      <c r="I190" s="65" t="s">
        <v>52</v>
      </c>
      <c r="J190" s="65" t="s">
        <v>53</v>
      </c>
      <c r="K190" s="65" t="s">
        <v>54</v>
      </c>
      <c r="L190" s="66">
        <v>46155</v>
      </c>
      <c r="M190" s="65" t="s">
        <v>55</v>
      </c>
      <c r="N190" s="65" t="s">
        <v>48</v>
      </c>
      <c r="O190" s="65" t="s">
        <v>56</v>
      </c>
      <c r="P190" s="65" t="s">
        <v>60</v>
      </c>
      <c r="Q190" s="65" t="s">
        <v>58</v>
      </c>
      <c r="R190" s="67">
        <v>0</v>
      </c>
    </row>
    <row r="191" spans="1:18">
      <c r="A191" s="65" t="s">
        <v>44</v>
      </c>
      <c r="B191" s="65" t="s">
        <v>45</v>
      </c>
      <c r="C191" s="65" t="s">
        <v>46</v>
      </c>
      <c r="D191" s="67">
        <v>0</v>
      </c>
      <c r="E191" s="65" t="s">
        <v>72</v>
      </c>
      <c r="F191" s="65" t="s">
        <v>64</v>
      </c>
      <c r="G191" s="65" t="s">
        <v>50</v>
      </c>
      <c r="H191" s="65" t="s">
        <v>51</v>
      </c>
      <c r="I191" s="65" t="s">
        <v>52</v>
      </c>
      <c r="J191" s="65" t="s">
        <v>53</v>
      </c>
      <c r="K191" s="65" t="s">
        <v>54</v>
      </c>
      <c r="L191" s="66">
        <v>46155</v>
      </c>
      <c r="M191" s="65" t="s">
        <v>55</v>
      </c>
      <c r="N191" s="65" t="s">
        <v>48</v>
      </c>
      <c r="O191" s="65" t="s">
        <v>56</v>
      </c>
      <c r="P191" s="65" t="s">
        <v>61</v>
      </c>
      <c r="Q191" s="65" t="s">
        <v>58</v>
      </c>
      <c r="R191" s="67">
        <v>0</v>
      </c>
    </row>
    <row r="192" spans="1:18">
      <c r="A192" s="65" t="s">
        <v>44</v>
      </c>
      <c r="B192" s="65" t="s">
        <v>45</v>
      </c>
      <c r="C192" s="65" t="s">
        <v>46</v>
      </c>
      <c r="D192" s="67">
        <v>0</v>
      </c>
      <c r="E192" s="65" t="s">
        <v>72</v>
      </c>
      <c r="F192" s="65" t="s">
        <v>64</v>
      </c>
      <c r="G192" s="65" t="s">
        <v>50</v>
      </c>
      <c r="H192" s="65" t="s">
        <v>51</v>
      </c>
      <c r="I192" s="65" t="s">
        <v>52</v>
      </c>
      <c r="J192" s="65" t="s">
        <v>53</v>
      </c>
      <c r="K192" s="65" t="s">
        <v>54</v>
      </c>
      <c r="L192" s="66">
        <v>46155</v>
      </c>
      <c r="M192" s="65" t="s">
        <v>55</v>
      </c>
      <c r="N192" s="65" t="s">
        <v>48</v>
      </c>
      <c r="O192" s="65" t="s">
        <v>56</v>
      </c>
      <c r="P192" s="65" t="s">
        <v>62</v>
      </c>
      <c r="Q192" s="65" t="s">
        <v>58</v>
      </c>
      <c r="R192" s="67">
        <v>0</v>
      </c>
    </row>
    <row r="193" spans="1:18">
      <c r="A193" s="65" t="s">
        <v>44</v>
      </c>
      <c r="B193" s="65" t="s">
        <v>45</v>
      </c>
      <c r="C193" s="65" t="s">
        <v>46</v>
      </c>
      <c r="D193" s="67">
        <v>0</v>
      </c>
      <c r="E193" s="65" t="s">
        <v>72</v>
      </c>
      <c r="F193" s="65" t="s">
        <v>64</v>
      </c>
      <c r="G193" s="65" t="s">
        <v>50</v>
      </c>
      <c r="H193" s="65" t="s">
        <v>51</v>
      </c>
      <c r="I193" s="65" t="s">
        <v>52</v>
      </c>
      <c r="J193" s="65" t="s">
        <v>53</v>
      </c>
      <c r="K193" s="65" t="s">
        <v>54</v>
      </c>
      <c r="L193" s="66">
        <v>46155</v>
      </c>
      <c r="M193" s="65" t="s">
        <v>55</v>
      </c>
      <c r="N193" s="65" t="s">
        <v>48</v>
      </c>
      <c r="O193" s="65" t="s">
        <v>56</v>
      </c>
      <c r="P193" s="65" t="s">
        <v>63</v>
      </c>
      <c r="Q193" s="65" t="s">
        <v>58</v>
      </c>
      <c r="R193" s="67">
        <v>0</v>
      </c>
    </row>
    <row r="194" spans="1:18">
      <c r="A194" s="65" t="s">
        <v>44</v>
      </c>
      <c r="B194" s="65" t="s">
        <v>45</v>
      </c>
      <c r="C194" s="65" t="s">
        <v>46</v>
      </c>
      <c r="D194" s="67">
        <v>0</v>
      </c>
      <c r="E194" s="65" t="s">
        <v>73</v>
      </c>
      <c r="F194" s="65" t="s">
        <v>64</v>
      </c>
      <c r="G194" s="65" t="s">
        <v>50</v>
      </c>
      <c r="H194" s="65" t="s">
        <v>51</v>
      </c>
      <c r="I194" s="65" t="s">
        <v>52</v>
      </c>
      <c r="J194" s="65" t="s">
        <v>53</v>
      </c>
      <c r="K194" s="65" t="s">
        <v>54</v>
      </c>
      <c r="L194" s="66">
        <v>46155</v>
      </c>
      <c r="M194" s="65" t="s">
        <v>55</v>
      </c>
      <c r="N194" s="65" t="s">
        <v>48</v>
      </c>
      <c r="O194" s="65" t="s">
        <v>56</v>
      </c>
      <c r="P194" s="65" t="s">
        <v>57</v>
      </c>
      <c r="Q194" s="65" t="s">
        <v>58</v>
      </c>
      <c r="R194" s="67">
        <v>0</v>
      </c>
    </row>
    <row r="195" spans="1:18">
      <c r="A195" s="65" t="s">
        <v>44</v>
      </c>
      <c r="B195" s="65" t="s">
        <v>45</v>
      </c>
      <c r="C195" s="65" t="s">
        <v>46</v>
      </c>
      <c r="D195" s="67">
        <v>0</v>
      </c>
      <c r="E195" s="65" t="s">
        <v>73</v>
      </c>
      <c r="F195" s="65" t="s">
        <v>64</v>
      </c>
      <c r="G195" s="65" t="s">
        <v>50</v>
      </c>
      <c r="H195" s="65" t="s">
        <v>51</v>
      </c>
      <c r="I195" s="65" t="s">
        <v>52</v>
      </c>
      <c r="J195" s="65" t="s">
        <v>53</v>
      </c>
      <c r="K195" s="65" t="s">
        <v>54</v>
      </c>
      <c r="L195" s="66">
        <v>46155</v>
      </c>
      <c r="M195" s="65" t="s">
        <v>55</v>
      </c>
      <c r="N195" s="65" t="s">
        <v>48</v>
      </c>
      <c r="O195" s="65" t="s">
        <v>56</v>
      </c>
      <c r="P195" s="65" t="s">
        <v>64</v>
      </c>
      <c r="Q195" s="65" t="s">
        <v>58</v>
      </c>
      <c r="R195" s="67">
        <v>0</v>
      </c>
    </row>
    <row r="196" spans="1:18">
      <c r="A196" s="65" t="s">
        <v>44</v>
      </c>
      <c r="B196" s="65" t="s">
        <v>45</v>
      </c>
      <c r="C196" s="65" t="s">
        <v>46</v>
      </c>
      <c r="D196" s="67">
        <v>0</v>
      </c>
      <c r="E196" s="65" t="s">
        <v>73</v>
      </c>
      <c r="F196" s="65" t="s">
        <v>64</v>
      </c>
      <c r="G196" s="65" t="s">
        <v>50</v>
      </c>
      <c r="H196" s="65" t="s">
        <v>51</v>
      </c>
      <c r="I196" s="65" t="s">
        <v>52</v>
      </c>
      <c r="J196" s="65" t="s">
        <v>53</v>
      </c>
      <c r="K196" s="65" t="s">
        <v>54</v>
      </c>
      <c r="L196" s="66">
        <v>46155</v>
      </c>
      <c r="M196" s="65" t="s">
        <v>55</v>
      </c>
      <c r="N196" s="65" t="s">
        <v>48</v>
      </c>
      <c r="O196" s="65" t="s">
        <v>56</v>
      </c>
      <c r="P196" s="65" t="s">
        <v>59</v>
      </c>
      <c r="Q196" s="65" t="s">
        <v>58</v>
      </c>
      <c r="R196" s="67">
        <v>0</v>
      </c>
    </row>
    <row r="197" spans="1:18">
      <c r="A197" s="65" t="s">
        <v>44</v>
      </c>
      <c r="B197" s="65" t="s">
        <v>45</v>
      </c>
      <c r="C197" s="65" t="s">
        <v>46</v>
      </c>
      <c r="D197" s="67">
        <v>0</v>
      </c>
      <c r="E197" s="65" t="s">
        <v>73</v>
      </c>
      <c r="F197" s="65" t="s">
        <v>64</v>
      </c>
      <c r="G197" s="65" t="s">
        <v>50</v>
      </c>
      <c r="H197" s="65" t="s">
        <v>51</v>
      </c>
      <c r="I197" s="65" t="s">
        <v>52</v>
      </c>
      <c r="J197" s="65" t="s">
        <v>53</v>
      </c>
      <c r="K197" s="65" t="s">
        <v>54</v>
      </c>
      <c r="L197" s="66">
        <v>46155</v>
      </c>
      <c r="M197" s="65" t="s">
        <v>55</v>
      </c>
      <c r="N197" s="65" t="s">
        <v>48</v>
      </c>
      <c r="O197" s="65" t="s">
        <v>56</v>
      </c>
      <c r="P197" s="65" t="s">
        <v>60</v>
      </c>
      <c r="Q197" s="65" t="s">
        <v>58</v>
      </c>
      <c r="R197" s="67">
        <v>0</v>
      </c>
    </row>
    <row r="198" spans="1:18">
      <c r="A198" s="65" t="s">
        <v>44</v>
      </c>
      <c r="B198" s="65" t="s">
        <v>45</v>
      </c>
      <c r="C198" s="65" t="s">
        <v>46</v>
      </c>
      <c r="D198" s="67">
        <v>0</v>
      </c>
      <c r="E198" s="65" t="s">
        <v>73</v>
      </c>
      <c r="F198" s="65" t="s">
        <v>64</v>
      </c>
      <c r="G198" s="65" t="s">
        <v>50</v>
      </c>
      <c r="H198" s="65" t="s">
        <v>51</v>
      </c>
      <c r="I198" s="65" t="s">
        <v>52</v>
      </c>
      <c r="J198" s="65" t="s">
        <v>53</v>
      </c>
      <c r="K198" s="65" t="s">
        <v>54</v>
      </c>
      <c r="L198" s="66">
        <v>46155</v>
      </c>
      <c r="M198" s="65" t="s">
        <v>55</v>
      </c>
      <c r="N198" s="65" t="s">
        <v>48</v>
      </c>
      <c r="O198" s="65" t="s">
        <v>56</v>
      </c>
      <c r="P198" s="65" t="s">
        <v>61</v>
      </c>
      <c r="Q198" s="65" t="s">
        <v>58</v>
      </c>
      <c r="R198" s="67">
        <v>0</v>
      </c>
    </row>
    <row r="199" spans="1:18">
      <c r="A199" s="65" t="s">
        <v>44</v>
      </c>
      <c r="B199" s="65" t="s">
        <v>45</v>
      </c>
      <c r="C199" s="65" t="s">
        <v>46</v>
      </c>
      <c r="D199" s="67">
        <v>0</v>
      </c>
      <c r="E199" s="65" t="s">
        <v>73</v>
      </c>
      <c r="F199" s="65" t="s">
        <v>64</v>
      </c>
      <c r="G199" s="65" t="s">
        <v>50</v>
      </c>
      <c r="H199" s="65" t="s">
        <v>51</v>
      </c>
      <c r="I199" s="65" t="s">
        <v>52</v>
      </c>
      <c r="J199" s="65" t="s">
        <v>53</v>
      </c>
      <c r="K199" s="65" t="s">
        <v>54</v>
      </c>
      <c r="L199" s="66">
        <v>46155</v>
      </c>
      <c r="M199" s="65" t="s">
        <v>55</v>
      </c>
      <c r="N199" s="65" t="s">
        <v>48</v>
      </c>
      <c r="O199" s="65" t="s">
        <v>56</v>
      </c>
      <c r="P199" s="65" t="s">
        <v>62</v>
      </c>
      <c r="Q199" s="65" t="s">
        <v>58</v>
      </c>
      <c r="R199" s="67">
        <v>0</v>
      </c>
    </row>
    <row r="200" spans="1:18">
      <c r="A200" s="65" t="s">
        <v>44</v>
      </c>
      <c r="B200" s="65" t="s">
        <v>45</v>
      </c>
      <c r="C200" s="65" t="s">
        <v>46</v>
      </c>
      <c r="D200" s="67">
        <v>0</v>
      </c>
      <c r="E200" s="65" t="s">
        <v>73</v>
      </c>
      <c r="F200" s="65" t="s">
        <v>64</v>
      </c>
      <c r="G200" s="65" t="s">
        <v>50</v>
      </c>
      <c r="H200" s="65" t="s">
        <v>51</v>
      </c>
      <c r="I200" s="65" t="s">
        <v>52</v>
      </c>
      <c r="J200" s="65" t="s">
        <v>53</v>
      </c>
      <c r="K200" s="65" t="s">
        <v>54</v>
      </c>
      <c r="L200" s="66">
        <v>46155</v>
      </c>
      <c r="M200" s="65" t="s">
        <v>55</v>
      </c>
      <c r="N200" s="65" t="s">
        <v>48</v>
      </c>
      <c r="O200" s="65" t="s">
        <v>56</v>
      </c>
      <c r="P200" s="65" t="s">
        <v>63</v>
      </c>
      <c r="Q200" s="65" t="s">
        <v>58</v>
      </c>
      <c r="R200" s="67">
        <v>0</v>
      </c>
    </row>
    <row r="201" spans="1:18">
      <c r="A201" s="65" t="s">
        <v>44</v>
      </c>
      <c r="B201" s="65" t="s">
        <v>45</v>
      </c>
      <c r="C201" s="65" t="s">
        <v>46</v>
      </c>
      <c r="D201" s="67">
        <v>0</v>
      </c>
      <c r="E201" s="65" t="s">
        <v>74</v>
      </c>
      <c r="F201" s="65" t="s">
        <v>64</v>
      </c>
      <c r="G201" s="65" t="s">
        <v>50</v>
      </c>
      <c r="H201" s="65" t="s">
        <v>51</v>
      </c>
      <c r="I201" s="65" t="s">
        <v>52</v>
      </c>
      <c r="J201" s="65" t="s">
        <v>53</v>
      </c>
      <c r="K201" s="65" t="s">
        <v>54</v>
      </c>
      <c r="L201" s="66">
        <v>46155</v>
      </c>
      <c r="M201" s="65" t="s">
        <v>55</v>
      </c>
      <c r="N201" s="65" t="s">
        <v>48</v>
      </c>
      <c r="O201" s="65" t="s">
        <v>56</v>
      </c>
      <c r="P201" s="65" t="s">
        <v>57</v>
      </c>
      <c r="Q201" s="65" t="s">
        <v>58</v>
      </c>
      <c r="R201" s="67">
        <v>0</v>
      </c>
    </row>
    <row r="202" spans="1:18">
      <c r="A202" s="65" t="s">
        <v>44</v>
      </c>
      <c r="B202" s="65" t="s">
        <v>45</v>
      </c>
      <c r="C202" s="65" t="s">
        <v>46</v>
      </c>
      <c r="D202" s="67">
        <v>0</v>
      </c>
      <c r="E202" s="65" t="s">
        <v>74</v>
      </c>
      <c r="F202" s="65" t="s">
        <v>64</v>
      </c>
      <c r="G202" s="65" t="s">
        <v>50</v>
      </c>
      <c r="H202" s="65" t="s">
        <v>51</v>
      </c>
      <c r="I202" s="65" t="s">
        <v>52</v>
      </c>
      <c r="J202" s="65" t="s">
        <v>53</v>
      </c>
      <c r="K202" s="65" t="s">
        <v>54</v>
      </c>
      <c r="L202" s="66">
        <v>46155</v>
      </c>
      <c r="M202" s="65" t="s">
        <v>55</v>
      </c>
      <c r="N202" s="65" t="s">
        <v>48</v>
      </c>
      <c r="O202" s="65" t="s">
        <v>56</v>
      </c>
      <c r="P202" s="65" t="s">
        <v>64</v>
      </c>
      <c r="Q202" s="65" t="s">
        <v>58</v>
      </c>
      <c r="R202" s="67">
        <v>0</v>
      </c>
    </row>
    <row r="203" spans="1:18">
      <c r="A203" s="65" t="s">
        <v>44</v>
      </c>
      <c r="B203" s="65" t="s">
        <v>45</v>
      </c>
      <c r="C203" s="65" t="s">
        <v>46</v>
      </c>
      <c r="D203" s="67">
        <v>0</v>
      </c>
      <c r="E203" s="65" t="s">
        <v>74</v>
      </c>
      <c r="F203" s="65" t="s">
        <v>64</v>
      </c>
      <c r="G203" s="65" t="s">
        <v>50</v>
      </c>
      <c r="H203" s="65" t="s">
        <v>51</v>
      </c>
      <c r="I203" s="65" t="s">
        <v>52</v>
      </c>
      <c r="J203" s="65" t="s">
        <v>53</v>
      </c>
      <c r="K203" s="65" t="s">
        <v>54</v>
      </c>
      <c r="L203" s="66">
        <v>46155</v>
      </c>
      <c r="M203" s="65" t="s">
        <v>55</v>
      </c>
      <c r="N203" s="65" t="s">
        <v>48</v>
      </c>
      <c r="O203" s="65" t="s">
        <v>56</v>
      </c>
      <c r="P203" s="65" t="s">
        <v>59</v>
      </c>
      <c r="Q203" s="65" t="s">
        <v>58</v>
      </c>
      <c r="R203" s="67">
        <v>0</v>
      </c>
    </row>
    <row r="204" spans="1:18">
      <c r="A204" s="65" t="s">
        <v>44</v>
      </c>
      <c r="B204" s="65" t="s">
        <v>45</v>
      </c>
      <c r="C204" s="65" t="s">
        <v>46</v>
      </c>
      <c r="D204" s="67">
        <v>0</v>
      </c>
      <c r="E204" s="65" t="s">
        <v>74</v>
      </c>
      <c r="F204" s="65" t="s">
        <v>64</v>
      </c>
      <c r="G204" s="65" t="s">
        <v>50</v>
      </c>
      <c r="H204" s="65" t="s">
        <v>51</v>
      </c>
      <c r="I204" s="65" t="s">
        <v>52</v>
      </c>
      <c r="J204" s="65" t="s">
        <v>53</v>
      </c>
      <c r="K204" s="65" t="s">
        <v>54</v>
      </c>
      <c r="L204" s="66">
        <v>46155</v>
      </c>
      <c r="M204" s="65" t="s">
        <v>55</v>
      </c>
      <c r="N204" s="65" t="s">
        <v>48</v>
      </c>
      <c r="O204" s="65" t="s">
        <v>56</v>
      </c>
      <c r="P204" s="65" t="s">
        <v>60</v>
      </c>
      <c r="Q204" s="65" t="s">
        <v>58</v>
      </c>
      <c r="R204" s="67">
        <v>0</v>
      </c>
    </row>
    <row r="205" spans="1:18">
      <c r="A205" s="65" t="s">
        <v>44</v>
      </c>
      <c r="B205" s="65" t="s">
        <v>45</v>
      </c>
      <c r="C205" s="65" t="s">
        <v>46</v>
      </c>
      <c r="D205" s="67">
        <v>0</v>
      </c>
      <c r="E205" s="65" t="s">
        <v>74</v>
      </c>
      <c r="F205" s="65" t="s">
        <v>64</v>
      </c>
      <c r="G205" s="65" t="s">
        <v>50</v>
      </c>
      <c r="H205" s="65" t="s">
        <v>51</v>
      </c>
      <c r="I205" s="65" t="s">
        <v>52</v>
      </c>
      <c r="J205" s="65" t="s">
        <v>53</v>
      </c>
      <c r="K205" s="65" t="s">
        <v>54</v>
      </c>
      <c r="L205" s="66">
        <v>46155</v>
      </c>
      <c r="M205" s="65" t="s">
        <v>55</v>
      </c>
      <c r="N205" s="65" t="s">
        <v>48</v>
      </c>
      <c r="O205" s="65" t="s">
        <v>56</v>
      </c>
      <c r="P205" s="65" t="s">
        <v>61</v>
      </c>
      <c r="Q205" s="65" t="s">
        <v>58</v>
      </c>
      <c r="R205" s="67">
        <v>0</v>
      </c>
    </row>
    <row r="206" spans="1:18">
      <c r="A206" s="65" t="s">
        <v>44</v>
      </c>
      <c r="B206" s="65" t="s">
        <v>45</v>
      </c>
      <c r="C206" s="65" t="s">
        <v>46</v>
      </c>
      <c r="D206" s="67">
        <v>0</v>
      </c>
      <c r="E206" s="65" t="s">
        <v>74</v>
      </c>
      <c r="F206" s="65" t="s">
        <v>64</v>
      </c>
      <c r="G206" s="65" t="s">
        <v>50</v>
      </c>
      <c r="H206" s="65" t="s">
        <v>51</v>
      </c>
      <c r="I206" s="65" t="s">
        <v>52</v>
      </c>
      <c r="J206" s="65" t="s">
        <v>53</v>
      </c>
      <c r="K206" s="65" t="s">
        <v>54</v>
      </c>
      <c r="L206" s="66">
        <v>46155</v>
      </c>
      <c r="M206" s="65" t="s">
        <v>55</v>
      </c>
      <c r="N206" s="65" t="s">
        <v>48</v>
      </c>
      <c r="O206" s="65" t="s">
        <v>56</v>
      </c>
      <c r="P206" s="65" t="s">
        <v>62</v>
      </c>
      <c r="Q206" s="65" t="s">
        <v>58</v>
      </c>
      <c r="R206" s="67">
        <v>0</v>
      </c>
    </row>
    <row r="207" spans="1:18">
      <c r="A207" s="65" t="s">
        <v>44</v>
      </c>
      <c r="B207" s="65" t="s">
        <v>45</v>
      </c>
      <c r="C207" s="65" t="s">
        <v>46</v>
      </c>
      <c r="D207" s="67">
        <v>0</v>
      </c>
      <c r="E207" s="65" t="s">
        <v>74</v>
      </c>
      <c r="F207" s="65" t="s">
        <v>64</v>
      </c>
      <c r="G207" s="65" t="s">
        <v>50</v>
      </c>
      <c r="H207" s="65" t="s">
        <v>51</v>
      </c>
      <c r="I207" s="65" t="s">
        <v>52</v>
      </c>
      <c r="J207" s="65" t="s">
        <v>53</v>
      </c>
      <c r="K207" s="65" t="s">
        <v>54</v>
      </c>
      <c r="L207" s="66">
        <v>46155</v>
      </c>
      <c r="M207" s="65" t="s">
        <v>55</v>
      </c>
      <c r="N207" s="65" t="s">
        <v>48</v>
      </c>
      <c r="O207" s="65" t="s">
        <v>56</v>
      </c>
      <c r="P207" s="65" t="s">
        <v>63</v>
      </c>
      <c r="Q207" s="65" t="s">
        <v>58</v>
      </c>
      <c r="R207" s="67">
        <v>0</v>
      </c>
    </row>
    <row r="208" spans="1:18">
      <c r="A208" s="65" t="s">
        <v>44</v>
      </c>
      <c r="B208" s="65" t="s">
        <v>45</v>
      </c>
      <c r="C208" s="65" t="s">
        <v>46</v>
      </c>
      <c r="D208" s="67">
        <v>0</v>
      </c>
      <c r="E208" s="65" t="s">
        <v>75</v>
      </c>
      <c r="F208" s="65" t="s">
        <v>64</v>
      </c>
      <c r="G208" s="65" t="s">
        <v>50</v>
      </c>
      <c r="H208" s="65" t="s">
        <v>51</v>
      </c>
      <c r="I208" s="65" t="s">
        <v>52</v>
      </c>
      <c r="J208" s="65" t="s">
        <v>53</v>
      </c>
      <c r="K208" s="65" t="s">
        <v>54</v>
      </c>
      <c r="L208" s="66">
        <v>46155</v>
      </c>
      <c r="M208" s="65" t="s">
        <v>55</v>
      </c>
      <c r="N208" s="65" t="s">
        <v>48</v>
      </c>
      <c r="O208" s="65" t="s">
        <v>56</v>
      </c>
      <c r="P208" s="65" t="s">
        <v>57</v>
      </c>
      <c r="Q208" s="65" t="s">
        <v>58</v>
      </c>
      <c r="R208" s="67">
        <v>0</v>
      </c>
    </row>
    <row r="209" spans="1:18">
      <c r="A209" s="65" t="s">
        <v>44</v>
      </c>
      <c r="B209" s="65" t="s">
        <v>45</v>
      </c>
      <c r="C209" s="65" t="s">
        <v>46</v>
      </c>
      <c r="D209" s="67">
        <v>0</v>
      </c>
      <c r="E209" s="65" t="s">
        <v>75</v>
      </c>
      <c r="F209" s="65" t="s">
        <v>64</v>
      </c>
      <c r="G209" s="65" t="s">
        <v>50</v>
      </c>
      <c r="H209" s="65" t="s">
        <v>51</v>
      </c>
      <c r="I209" s="65" t="s">
        <v>52</v>
      </c>
      <c r="J209" s="65" t="s">
        <v>53</v>
      </c>
      <c r="K209" s="65" t="s">
        <v>54</v>
      </c>
      <c r="L209" s="66">
        <v>46155</v>
      </c>
      <c r="M209" s="65" t="s">
        <v>55</v>
      </c>
      <c r="N209" s="65" t="s">
        <v>48</v>
      </c>
      <c r="O209" s="65" t="s">
        <v>56</v>
      </c>
      <c r="P209" s="65" t="s">
        <v>64</v>
      </c>
      <c r="Q209" s="65" t="s">
        <v>58</v>
      </c>
      <c r="R209" s="67">
        <v>0</v>
      </c>
    </row>
    <row r="210" spans="1:18">
      <c r="A210" s="65" t="s">
        <v>44</v>
      </c>
      <c r="B210" s="65" t="s">
        <v>45</v>
      </c>
      <c r="C210" s="65" t="s">
        <v>46</v>
      </c>
      <c r="D210" s="67">
        <v>0</v>
      </c>
      <c r="E210" s="65" t="s">
        <v>75</v>
      </c>
      <c r="F210" s="65" t="s">
        <v>64</v>
      </c>
      <c r="G210" s="65" t="s">
        <v>50</v>
      </c>
      <c r="H210" s="65" t="s">
        <v>51</v>
      </c>
      <c r="I210" s="65" t="s">
        <v>52</v>
      </c>
      <c r="J210" s="65" t="s">
        <v>53</v>
      </c>
      <c r="K210" s="65" t="s">
        <v>54</v>
      </c>
      <c r="L210" s="66">
        <v>46155</v>
      </c>
      <c r="M210" s="65" t="s">
        <v>55</v>
      </c>
      <c r="N210" s="65" t="s">
        <v>48</v>
      </c>
      <c r="O210" s="65" t="s">
        <v>56</v>
      </c>
      <c r="P210" s="65" t="s">
        <v>59</v>
      </c>
      <c r="Q210" s="65" t="s">
        <v>58</v>
      </c>
      <c r="R210" s="67">
        <v>0</v>
      </c>
    </row>
    <row r="211" spans="1:18">
      <c r="A211" s="65" t="s">
        <v>44</v>
      </c>
      <c r="B211" s="65" t="s">
        <v>45</v>
      </c>
      <c r="C211" s="65" t="s">
        <v>46</v>
      </c>
      <c r="D211" s="67">
        <v>0</v>
      </c>
      <c r="E211" s="65" t="s">
        <v>75</v>
      </c>
      <c r="F211" s="65" t="s">
        <v>64</v>
      </c>
      <c r="G211" s="65" t="s">
        <v>50</v>
      </c>
      <c r="H211" s="65" t="s">
        <v>51</v>
      </c>
      <c r="I211" s="65" t="s">
        <v>52</v>
      </c>
      <c r="J211" s="65" t="s">
        <v>53</v>
      </c>
      <c r="K211" s="65" t="s">
        <v>54</v>
      </c>
      <c r="L211" s="66">
        <v>46155</v>
      </c>
      <c r="M211" s="65" t="s">
        <v>55</v>
      </c>
      <c r="N211" s="65" t="s">
        <v>48</v>
      </c>
      <c r="O211" s="65" t="s">
        <v>56</v>
      </c>
      <c r="P211" s="65" t="s">
        <v>60</v>
      </c>
      <c r="Q211" s="65" t="s">
        <v>58</v>
      </c>
      <c r="R211" s="67">
        <v>0</v>
      </c>
    </row>
    <row r="212" spans="1:18">
      <c r="A212" s="65" t="s">
        <v>44</v>
      </c>
      <c r="B212" s="65" t="s">
        <v>45</v>
      </c>
      <c r="C212" s="65" t="s">
        <v>46</v>
      </c>
      <c r="D212" s="67">
        <v>0</v>
      </c>
      <c r="E212" s="65" t="s">
        <v>75</v>
      </c>
      <c r="F212" s="65" t="s">
        <v>64</v>
      </c>
      <c r="G212" s="65" t="s">
        <v>50</v>
      </c>
      <c r="H212" s="65" t="s">
        <v>51</v>
      </c>
      <c r="I212" s="65" t="s">
        <v>52</v>
      </c>
      <c r="J212" s="65" t="s">
        <v>53</v>
      </c>
      <c r="K212" s="65" t="s">
        <v>54</v>
      </c>
      <c r="L212" s="66">
        <v>46155</v>
      </c>
      <c r="M212" s="65" t="s">
        <v>55</v>
      </c>
      <c r="N212" s="65" t="s">
        <v>48</v>
      </c>
      <c r="O212" s="65" t="s">
        <v>56</v>
      </c>
      <c r="P212" s="65" t="s">
        <v>61</v>
      </c>
      <c r="Q212" s="65" t="s">
        <v>58</v>
      </c>
      <c r="R212" s="67">
        <v>0</v>
      </c>
    </row>
    <row r="213" spans="1:18">
      <c r="A213" s="65" t="s">
        <v>44</v>
      </c>
      <c r="B213" s="65" t="s">
        <v>45</v>
      </c>
      <c r="C213" s="65" t="s">
        <v>46</v>
      </c>
      <c r="D213" s="67">
        <v>0</v>
      </c>
      <c r="E213" s="65" t="s">
        <v>75</v>
      </c>
      <c r="F213" s="65" t="s">
        <v>64</v>
      </c>
      <c r="G213" s="65" t="s">
        <v>50</v>
      </c>
      <c r="H213" s="65" t="s">
        <v>51</v>
      </c>
      <c r="I213" s="65" t="s">
        <v>52</v>
      </c>
      <c r="J213" s="65" t="s">
        <v>53</v>
      </c>
      <c r="K213" s="65" t="s">
        <v>54</v>
      </c>
      <c r="L213" s="66">
        <v>46155</v>
      </c>
      <c r="M213" s="65" t="s">
        <v>55</v>
      </c>
      <c r="N213" s="65" t="s">
        <v>48</v>
      </c>
      <c r="O213" s="65" t="s">
        <v>56</v>
      </c>
      <c r="P213" s="65" t="s">
        <v>62</v>
      </c>
      <c r="Q213" s="65" t="s">
        <v>58</v>
      </c>
      <c r="R213" s="67">
        <v>0</v>
      </c>
    </row>
    <row r="214" spans="1:18">
      <c r="A214" s="65" t="s">
        <v>44</v>
      </c>
      <c r="B214" s="65" t="s">
        <v>45</v>
      </c>
      <c r="C214" s="65" t="s">
        <v>46</v>
      </c>
      <c r="D214" s="67">
        <v>0</v>
      </c>
      <c r="E214" s="65" t="s">
        <v>75</v>
      </c>
      <c r="F214" s="65" t="s">
        <v>64</v>
      </c>
      <c r="G214" s="65" t="s">
        <v>50</v>
      </c>
      <c r="H214" s="65" t="s">
        <v>51</v>
      </c>
      <c r="I214" s="65" t="s">
        <v>52</v>
      </c>
      <c r="J214" s="65" t="s">
        <v>53</v>
      </c>
      <c r="K214" s="65" t="s">
        <v>54</v>
      </c>
      <c r="L214" s="66">
        <v>46155</v>
      </c>
      <c r="M214" s="65" t="s">
        <v>55</v>
      </c>
      <c r="N214" s="65" t="s">
        <v>48</v>
      </c>
      <c r="O214" s="65" t="s">
        <v>56</v>
      </c>
      <c r="P214" s="65" t="s">
        <v>63</v>
      </c>
      <c r="Q214" s="65" t="s">
        <v>58</v>
      </c>
      <c r="R214" s="67">
        <v>0</v>
      </c>
    </row>
    <row r="215" spans="1:18">
      <c r="A215" s="65" t="s">
        <v>44</v>
      </c>
      <c r="B215" s="65" t="s">
        <v>45</v>
      </c>
      <c r="C215" s="65" t="s">
        <v>46</v>
      </c>
      <c r="D215" s="67">
        <v>0</v>
      </c>
      <c r="E215" s="65" t="s">
        <v>76</v>
      </c>
      <c r="F215" s="65" t="s">
        <v>64</v>
      </c>
      <c r="G215" s="65" t="s">
        <v>50</v>
      </c>
      <c r="H215" s="65" t="s">
        <v>51</v>
      </c>
      <c r="I215" s="65" t="s">
        <v>52</v>
      </c>
      <c r="J215" s="65" t="s">
        <v>53</v>
      </c>
      <c r="K215" s="65" t="s">
        <v>54</v>
      </c>
      <c r="L215" s="66">
        <v>46155</v>
      </c>
      <c r="M215" s="65" t="s">
        <v>55</v>
      </c>
      <c r="N215" s="65" t="s">
        <v>48</v>
      </c>
      <c r="O215" s="65" t="s">
        <v>56</v>
      </c>
      <c r="P215" s="65" t="s">
        <v>57</v>
      </c>
      <c r="Q215" s="65" t="s">
        <v>58</v>
      </c>
      <c r="R215" s="67">
        <v>0</v>
      </c>
    </row>
    <row r="216" spans="1:18">
      <c r="A216" s="65" t="s">
        <v>44</v>
      </c>
      <c r="B216" s="65" t="s">
        <v>45</v>
      </c>
      <c r="C216" s="65" t="s">
        <v>46</v>
      </c>
      <c r="D216" s="67">
        <v>0</v>
      </c>
      <c r="E216" s="65" t="s">
        <v>76</v>
      </c>
      <c r="F216" s="65" t="s">
        <v>64</v>
      </c>
      <c r="G216" s="65" t="s">
        <v>50</v>
      </c>
      <c r="H216" s="65" t="s">
        <v>51</v>
      </c>
      <c r="I216" s="65" t="s">
        <v>52</v>
      </c>
      <c r="J216" s="65" t="s">
        <v>53</v>
      </c>
      <c r="K216" s="65" t="s">
        <v>54</v>
      </c>
      <c r="L216" s="66">
        <v>46155</v>
      </c>
      <c r="M216" s="65" t="s">
        <v>55</v>
      </c>
      <c r="N216" s="65" t="s">
        <v>48</v>
      </c>
      <c r="O216" s="65" t="s">
        <v>56</v>
      </c>
      <c r="P216" s="65" t="s">
        <v>64</v>
      </c>
      <c r="Q216" s="65" t="s">
        <v>58</v>
      </c>
      <c r="R216" s="67">
        <v>0</v>
      </c>
    </row>
    <row r="217" spans="1:18">
      <c r="A217" s="65" t="s">
        <v>44</v>
      </c>
      <c r="B217" s="65" t="s">
        <v>45</v>
      </c>
      <c r="C217" s="65" t="s">
        <v>46</v>
      </c>
      <c r="D217" s="67">
        <v>0</v>
      </c>
      <c r="E217" s="65" t="s">
        <v>76</v>
      </c>
      <c r="F217" s="65" t="s">
        <v>64</v>
      </c>
      <c r="G217" s="65" t="s">
        <v>50</v>
      </c>
      <c r="H217" s="65" t="s">
        <v>51</v>
      </c>
      <c r="I217" s="65" t="s">
        <v>52</v>
      </c>
      <c r="J217" s="65" t="s">
        <v>53</v>
      </c>
      <c r="K217" s="65" t="s">
        <v>54</v>
      </c>
      <c r="L217" s="66">
        <v>46155</v>
      </c>
      <c r="M217" s="65" t="s">
        <v>55</v>
      </c>
      <c r="N217" s="65" t="s">
        <v>48</v>
      </c>
      <c r="O217" s="65" t="s">
        <v>56</v>
      </c>
      <c r="P217" s="65" t="s">
        <v>59</v>
      </c>
      <c r="Q217" s="65" t="s">
        <v>58</v>
      </c>
      <c r="R217" s="67">
        <v>0</v>
      </c>
    </row>
    <row r="218" spans="1:18">
      <c r="A218" s="65" t="s">
        <v>44</v>
      </c>
      <c r="B218" s="65" t="s">
        <v>45</v>
      </c>
      <c r="C218" s="65" t="s">
        <v>46</v>
      </c>
      <c r="D218" s="67">
        <v>0</v>
      </c>
      <c r="E218" s="65" t="s">
        <v>76</v>
      </c>
      <c r="F218" s="65" t="s">
        <v>64</v>
      </c>
      <c r="G218" s="65" t="s">
        <v>50</v>
      </c>
      <c r="H218" s="65" t="s">
        <v>51</v>
      </c>
      <c r="I218" s="65" t="s">
        <v>52</v>
      </c>
      <c r="J218" s="65" t="s">
        <v>53</v>
      </c>
      <c r="K218" s="65" t="s">
        <v>54</v>
      </c>
      <c r="L218" s="66">
        <v>46155</v>
      </c>
      <c r="M218" s="65" t="s">
        <v>55</v>
      </c>
      <c r="N218" s="65" t="s">
        <v>48</v>
      </c>
      <c r="O218" s="65" t="s">
        <v>56</v>
      </c>
      <c r="P218" s="65" t="s">
        <v>60</v>
      </c>
      <c r="Q218" s="65" t="s">
        <v>58</v>
      </c>
      <c r="R218" s="67">
        <v>0</v>
      </c>
    </row>
    <row r="219" spans="1:18">
      <c r="A219" s="65" t="s">
        <v>44</v>
      </c>
      <c r="B219" s="65" t="s">
        <v>45</v>
      </c>
      <c r="C219" s="65" t="s">
        <v>46</v>
      </c>
      <c r="D219" s="67">
        <v>0</v>
      </c>
      <c r="E219" s="65" t="s">
        <v>76</v>
      </c>
      <c r="F219" s="65" t="s">
        <v>64</v>
      </c>
      <c r="G219" s="65" t="s">
        <v>50</v>
      </c>
      <c r="H219" s="65" t="s">
        <v>51</v>
      </c>
      <c r="I219" s="65" t="s">
        <v>52</v>
      </c>
      <c r="J219" s="65" t="s">
        <v>53</v>
      </c>
      <c r="K219" s="65" t="s">
        <v>54</v>
      </c>
      <c r="L219" s="66">
        <v>46155</v>
      </c>
      <c r="M219" s="65" t="s">
        <v>55</v>
      </c>
      <c r="N219" s="65" t="s">
        <v>48</v>
      </c>
      <c r="O219" s="65" t="s">
        <v>56</v>
      </c>
      <c r="P219" s="65" t="s">
        <v>61</v>
      </c>
      <c r="Q219" s="65" t="s">
        <v>58</v>
      </c>
      <c r="R219" s="67">
        <v>0</v>
      </c>
    </row>
    <row r="220" spans="1:18">
      <c r="A220" s="65" t="s">
        <v>44</v>
      </c>
      <c r="B220" s="65" t="s">
        <v>45</v>
      </c>
      <c r="C220" s="65" t="s">
        <v>46</v>
      </c>
      <c r="D220" s="67">
        <v>0</v>
      </c>
      <c r="E220" s="65" t="s">
        <v>76</v>
      </c>
      <c r="F220" s="65" t="s">
        <v>64</v>
      </c>
      <c r="G220" s="65" t="s">
        <v>50</v>
      </c>
      <c r="H220" s="65" t="s">
        <v>51</v>
      </c>
      <c r="I220" s="65" t="s">
        <v>52</v>
      </c>
      <c r="J220" s="65" t="s">
        <v>53</v>
      </c>
      <c r="K220" s="65" t="s">
        <v>54</v>
      </c>
      <c r="L220" s="66">
        <v>46155</v>
      </c>
      <c r="M220" s="65" t="s">
        <v>55</v>
      </c>
      <c r="N220" s="65" t="s">
        <v>48</v>
      </c>
      <c r="O220" s="65" t="s">
        <v>56</v>
      </c>
      <c r="P220" s="65" t="s">
        <v>62</v>
      </c>
      <c r="Q220" s="65" t="s">
        <v>58</v>
      </c>
      <c r="R220" s="67">
        <v>0</v>
      </c>
    </row>
    <row r="221" spans="1:18">
      <c r="A221" s="65" t="s">
        <v>44</v>
      </c>
      <c r="B221" s="65" t="s">
        <v>45</v>
      </c>
      <c r="C221" s="65" t="s">
        <v>46</v>
      </c>
      <c r="D221" s="67">
        <v>0</v>
      </c>
      <c r="E221" s="65" t="s">
        <v>76</v>
      </c>
      <c r="F221" s="65" t="s">
        <v>64</v>
      </c>
      <c r="G221" s="65" t="s">
        <v>50</v>
      </c>
      <c r="H221" s="65" t="s">
        <v>51</v>
      </c>
      <c r="I221" s="65" t="s">
        <v>52</v>
      </c>
      <c r="J221" s="65" t="s">
        <v>53</v>
      </c>
      <c r="K221" s="65" t="s">
        <v>54</v>
      </c>
      <c r="L221" s="66">
        <v>46155</v>
      </c>
      <c r="M221" s="65" t="s">
        <v>55</v>
      </c>
      <c r="N221" s="65" t="s">
        <v>48</v>
      </c>
      <c r="O221" s="65" t="s">
        <v>56</v>
      </c>
      <c r="P221" s="65" t="s">
        <v>63</v>
      </c>
      <c r="Q221" s="65" t="s">
        <v>58</v>
      </c>
      <c r="R221" s="67">
        <v>0</v>
      </c>
    </row>
    <row r="222" spans="1:18">
      <c r="A222" s="65" t="s">
        <v>44</v>
      </c>
      <c r="B222" s="65" t="s">
        <v>45</v>
      </c>
      <c r="C222" s="65" t="s">
        <v>46</v>
      </c>
      <c r="D222" s="67">
        <v>0</v>
      </c>
      <c r="E222" s="65" t="s">
        <v>77</v>
      </c>
      <c r="F222" s="65" t="s">
        <v>64</v>
      </c>
      <c r="G222" s="65" t="s">
        <v>50</v>
      </c>
      <c r="H222" s="65" t="s">
        <v>51</v>
      </c>
      <c r="I222" s="65" t="s">
        <v>52</v>
      </c>
      <c r="J222" s="65" t="s">
        <v>53</v>
      </c>
      <c r="K222" s="65" t="s">
        <v>54</v>
      </c>
      <c r="L222" s="66">
        <v>46155</v>
      </c>
      <c r="M222" s="65" t="s">
        <v>55</v>
      </c>
      <c r="N222" s="65" t="s">
        <v>48</v>
      </c>
      <c r="O222" s="65" t="s">
        <v>56</v>
      </c>
      <c r="P222" s="65" t="s">
        <v>57</v>
      </c>
      <c r="Q222" s="65" t="s">
        <v>58</v>
      </c>
      <c r="R222" s="67">
        <v>0</v>
      </c>
    </row>
    <row r="223" spans="1:18">
      <c r="A223" s="65" t="s">
        <v>44</v>
      </c>
      <c r="B223" s="65" t="s">
        <v>45</v>
      </c>
      <c r="C223" s="65" t="s">
        <v>46</v>
      </c>
      <c r="D223" s="67">
        <v>0</v>
      </c>
      <c r="E223" s="65" t="s">
        <v>77</v>
      </c>
      <c r="F223" s="65" t="s">
        <v>64</v>
      </c>
      <c r="G223" s="65" t="s">
        <v>50</v>
      </c>
      <c r="H223" s="65" t="s">
        <v>51</v>
      </c>
      <c r="I223" s="65" t="s">
        <v>52</v>
      </c>
      <c r="J223" s="65" t="s">
        <v>53</v>
      </c>
      <c r="K223" s="65" t="s">
        <v>54</v>
      </c>
      <c r="L223" s="66">
        <v>46155</v>
      </c>
      <c r="M223" s="65" t="s">
        <v>55</v>
      </c>
      <c r="N223" s="65" t="s">
        <v>48</v>
      </c>
      <c r="O223" s="65" t="s">
        <v>56</v>
      </c>
      <c r="P223" s="65" t="s">
        <v>64</v>
      </c>
      <c r="Q223" s="65" t="s">
        <v>58</v>
      </c>
      <c r="R223" s="67">
        <v>0</v>
      </c>
    </row>
    <row r="224" spans="1:18">
      <c r="A224" s="65" t="s">
        <v>44</v>
      </c>
      <c r="B224" s="65" t="s">
        <v>45</v>
      </c>
      <c r="C224" s="65" t="s">
        <v>46</v>
      </c>
      <c r="D224" s="67">
        <v>0</v>
      </c>
      <c r="E224" s="65" t="s">
        <v>77</v>
      </c>
      <c r="F224" s="65" t="s">
        <v>64</v>
      </c>
      <c r="G224" s="65" t="s">
        <v>50</v>
      </c>
      <c r="H224" s="65" t="s">
        <v>51</v>
      </c>
      <c r="I224" s="65" t="s">
        <v>52</v>
      </c>
      <c r="J224" s="65" t="s">
        <v>53</v>
      </c>
      <c r="K224" s="65" t="s">
        <v>54</v>
      </c>
      <c r="L224" s="66">
        <v>46155</v>
      </c>
      <c r="M224" s="65" t="s">
        <v>55</v>
      </c>
      <c r="N224" s="65" t="s">
        <v>48</v>
      </c>
      <c r="O224" s="65" t="s">
        <v>56</v>
      </c>
      <c r="P224" s="65" t="s">
        <v>59</v>
      </c>
      <c r="Q224" s="65" t="s">
        <v>58</v>
      </c>
      <c r="R224" s="67">
        <v>0</v>
      </c>
    </row>
    <row r="225" spans="1:18">
      <c r="A225" s="65" t="s">
        <v>44</v>
      </c>
      <c r="B225" s="65" t="s">
        <v>45</v>
      </c>
      <c r="C225" s="65" t="s">
        <v>46</v>
      </c>
      <c r="D225" s="67">
        <v>0</v>
      </c>
      <c r="E225" s="65" t="s">
        <v>77</v>
      </c>
      <c r="F225" s="65" t="s">
        <v>64</v>
      </c>
      <c r="G225" s="65" t="s">
        <v>50</v>
      </c>
      <c r="H225" s="65" t="s">
        <v>51</v>
      </c>
      <c r="I225" s="65" t="s">
        <v>52</v>
      </c>
      <c r="J225" s="65" t="s">
        <v>53</v>
      </c>
      <c r="K225" s="65" t="s">
        <v>54</v>
      </c>
      <c r="L225" s="66">
        <v>46155</v>
      </c>
      <c r="M225" s="65" t="s">
        <v>55</v>
      </c>
      <c r="N225" s="65" t="s">
        <v>48</v>
      </c>
      <c r="O225" s="65" t="s">
        <v>56</v>
      </c>
      <c r="P225" s="65" t="s">
        <v>60</v>
      </c>
      <c r="Q225" s="65" t="s">
        <v>58</v>
      </c>
      <c r="R225" s="67">
        <v>0</v>
      </c>
    </row>
    <row r="226" spans="1:18">
      <c r="A226" s="65" t="s">
        <v>44</v>
      </c>
      <c r="B226" s="65" t="s">
        <v>45</v>
      </c>
      <c r="C226" s="65" t="s">
        <v>46</v>
      </c>
      <c r="D226" s="67">
        <v>0</v>
      </c>
      <c r="E226" s="65" t="s">
        <v>77</v>
      </c>
      <c r="F226" s="65" t="s">
        <v>64</v>
      </c>
      <c r="G226" s="65" t="s">
        <v>50</v>
      </c>
      <c r="H226" s="65" t="s">
        <v>51</v>
      </c>
      <c r="I226" s="65" t="s">
        <v>52</v>
      </c>
      <c r="J226" s="65" t="s">
        <v>53</v>
      </c>
      <c r="K226" s="65" t="s">
        <v>54</v>
      </c>
      <c r="L226" s="66">
        <v>46155</v>
      </c>
      <c r="M226" s="65" t="s">
        <v>55</v>
      </c>
      <c r="N226" s="65" t="s">
        <v>48</v>
      </c>
      <c r="O226" s="65" t="s">
        <v>56</v>
      </c>
      <c r="P226" s="65" t="s">
        <v>61</v>
      </c>
      <c r="Q226" s="65" t="s">
        <v>58</v>
      </c>
      <c r="R226" s="67">
        <v>0</v>
      </c>
    </row>
    <row r="227" spans="1:18">
      <c r="A227" s="65" t="s">
        <v>44</v>
      </c>
      <c r="B227" s="65" t="s">
        <v>45</v>
      </c>
      <c r="C227" s="65" t="s">
        <v>46</v>
      </c>
      <c r="D227" s="67">
        <v>0</v>
      </c>
      <c r="E227" s="65" t="s">
        <v>77</v>
      </c>
      <c r="F227" s="65" t="s">
        <v>64</v>
      </c>
      <c r="G227" s="65" t="s">
        <v>50</v>
      </c>
      <c r="H227" s="65" t="s">
        <v>51</v>
      </c>
      <c r="I227" s="65" t="s">
        <v>52</v>
      </c>
      <c r="J227" s="65" t="s">
        <v>53</v>
      </c>
      <c r="K227" s="65" t="s">
        <v>54</v>
      </c>
      <c r="L227" s="66">
        <v>46155</v>
      </c>
      <c r="M227" s="65" t="s">
        <v>55</v>
      </c>
      <c r="N227" s="65" t="s">
        <v>48</v>
      </c>
      <c r="O227" s="65" t="s">
        <v>56</v>
      </c>
      <c r="P227" s="65" t="s">
        <v>62</v>
      </c>
      <c r="Q227" s="65" t="s">
        <v>58</v>
      </c>
      <c r="R227" s="67">
        <v>0</v>
      </c>
    </row>
    <row r="228" spans="1:18">
      <c r="A228" s="65" t="s">
        <v>44</v>
      </c>
      <c r="B228" s="65" t="s">
        <v>45</v>
      </c>
      <c r="C228" s="65" t="s">
        <v>46</v>
      </c>
      <c r="D228" s="67">
        <v>0</v>
      </c>
      <c r="E228" s="65" t="s">
        <v>77</v>
      </c>
      <c r="F228" s="65" t="s">
        <v>64</v>
      </c>
      <c r="G228" s="65" t="s">
        <v>50</v>
      </c>
      <c r="H228" s="65" t="s">
        <v>51</v>
      </c>
      <c r="I228" s="65" t="s">
        <v>52</v>
      </c>
      <c r="J228" s="65" t="s">
        <v>53</v>
      </c>
      <c r="K228" s="65" t="s">
        <v>54</v>
      </c>
      <c r="L228" s="66">
        <v>46155</v>
      </c>
      <c r="M228" s="65" t="s">
        <v>55</v>
      </c>
      <c r="N228" s="65" t="s">
        <v>48</v>
      </c>
      <c r="O228" s="65" t="s">
        <v>56</v>
      </c>
      <c r="P228" s="65" t="s">
        <v>63</v>
      </c>
      <c r="Q228" s="65" t="s">
        <v>58</v>
      </c>
      <c r="R228" s="67">
        <v>0</v>
      </c>
    </row>
    <row r="229" spans="1:18">
      <c r="A229" s="65" t="s">
        <v>44</v>
      </c>
      <c r="B229" s="65" t="s">
        <v>45</v>
      </c>
      <c r="C229" s="65" t="s">
        <v>46</v>
      </c>
      <c r="D229" s="67">
        <v>0</v>
      </c>
      <c r="E229" s="65" t="s">
        <v>78</v>
      </c>
      <c r="F229" s="65" t="s">
        <v>64</v>
      </c>
      <c r="G229" s="65" t="s">
        <v>50</v>
      </c>
      <c r="H229" s="65" t="s">
        <v>51</v>
      </c>
      <c r="I229" s="65" t="s">
        <v>52</v>
      </c>
      <c r="J229" s="65" t="s">
        <v>53</v>
      </c>
      <c r="K229" s="65" t="s">
        <v>54</v>
      </c>
      <c r="L229" s="66">
        <v>46155</v>
      </c>
      <c r="M229" s="65" t="s">
        <v>55</v>
      </c>
      <c r="N229" s="65" t="s">
        <v>48</v>
      </c>
      <c r="O229" s="65" t="s">
        <v>56</v>
      </c>
      <c r="P229" s="65" t="s">
        <v>57</v>
      </c>
      <c r="Q229" s="65" t="s">
        <v>58</v>
      </c>
      <c r="R229" s="67">
        <v>0</v>
      </c>
    </row>
    <row r="230" spans="1:18">
      <c r="A230" s="65" t="s">
        <v>44</v>
      </c>
      <c r="B230" s="65" t="s">
        <v>45</v>
      </c>
      <c r="C230" s="65" t="s">
        <v>46</v>
      </c>
      <c r="D230" s="67">
        <v>0</v>
      </c>
      <c r="E230" s="65" t="s">
        <v>78</v>
      </c>
      <c r="F230" s="65" t="s">
        <v>64</v>
      </c>
      <c r="G230" s="65" t="s">
        <v>50</v>
      </c>
      <c r="H230" s="65" t="s">
        <v>51</v>
      </c>
      <c r="I230" s="65" t="s">
        <v>52</v>
      </c>
      <c r="J230" s="65" t="s">
        <v>53</v>
      </c>
      <c r="K230" s="65" t="s">
        <v>54</v>
      </c>
      <c r="L230" s="66">
        <v>46155</v>
      </c>
      <c r="M230" s="65" t="s">
        <v>55</v>
      </c>
      <c r="N230" s="65" t="s">
        <v>48</v>
      </c>
      <c r="O230" s="65" t="s">
        <v>56</v>
      </c>
      <c r="P230" s="65" t="s">
        <v>64</v>
      </c>
      <c r="Q230" s="65" t="s">
        <v>58</v>
      </c>
      <c r="R230" s="67">
        <v>0</v>
      </c>
    </row>
    <row r="231" spans="1:18">
      <c r="A231" s="65" t="s">
        <v>44</v>
      </c>
      <c r="B231" s="65" t="s">
        <v>45</v>
      </c>
      <c r="C231" s="65" t="s">
        <v>46</v>
      </c>
      <c r="D231" s="67">
        <v>0</v>
      </c>
      <c r="E231" s="65" t="s">
        <v>78</v>
      </c>
      <c r="F231" s="65" t="s">
        <v>64</v>
      </c>
      <c r="G231" s="65" t="s">
        <v>50</v>
      </c>
      <c r="H231" s="65" t="s">
        <v>51</v>
      </c>
      <c r="I231" s="65" t="s">
        <v>52</v>
      </c>
      <c r="J231" s="65" t="s">
        <v>53</v>
      </c>
      <c r="K231" s="65" t="s">
        <v>54</v>
      </c>
      <c r="L231" s="66">
        <v>46155</v>
      </c>
      <c r="M231" s="65" t="s">
        <v>55</v>
      </c>
      <c r="N231" s="65" t="s">
        <v>48</v>
      </c>
      <c r="O231" s="65" t="s">
        <v>56</v>
      </c>
      <c r="P231" s="65" t="s">
        <v>59</v>
      </c>
      <c r="Q231" s="65" t="s">
        <v>58</v>
      </c>
      <c r="R231" s="67">
        <v>0</v>
      </c>
    </row>
    <row r="232" spans="1:18">
      <c r="A232" s="65" t="s">
        <v>44</v>
      </c>
      <c r="B232" s="65" t="s">
        <v>45</v>
      </c>
      <c r="C232" s="65" t="s">
        <v>46</v>
      </c>
      <c r="D232" s="67">
        <v>0</v>
      </c>
      <c r="E232" s="65" t="s">
        <v>78</v>
      </c>
      <c r="F232" s="65" t="s">
        <v>64</v>
      </c>
      <c r="G232" s="65" t="s">
        <v>50</v>
      </c>
      <c r="H232" s="65" t="s">
        <v>51</v>
      </c>
      <c r="I232" s="65" t="s">
        <v>52</v>
      </c>
      <c r="J232" s="65" t="s">
        <v>53</v>
      </c>
      <c r="K232" s="65" t="s">
        <v>54</v>
      </c>
      <c r="L232" s="66">
        <v>46155</v>
      </c>
      <c r="M232" s="65" t="s">
        <v>55</v>
      </c>
      <c r="N232" s="65" t="s">
        <v>48</v>
      </c>
      <c r="O232" s="65" t="s">
        <v>56</v>
      </c>
      <c r="P232" s="65" t="s">
        <v>60</v>
      </c>
      <c r="Q232" s="65" t="s">
        <v>58</v>
      </c>
      <c r="R232" s="67">
        <v>0</v>
      </c>
    </row>
    <row r="233" spans="1:18">
      <c r="A233" s="65" t="s">
        <v>44</v>
      </c>
      <c r="B233" s="65" t="s">
        <v>45</v>
      </c>
      <c r="C233" s="65" t="s">
        <v>46</v>
      </c>
      <c r="D233" s="67">
        <v>0</v>
      </c>
      <c r="E233" s="65" t="s">
        <v>78</v>
      </c>
      <c r="F233" s="65" t="s">
        <v>64</v>
      </c>
      <c r="G233" s="65" t="s">
        <v>50</v>
      </c>
      <c r="H233" s="65" t="s">
        <v>51</v>
      </c>
      <c r="I233" s="65" t="s">
        <v>52</v>
      </c>
      <c r="J233" s="65" t="s">
        <v>53</v>
      </c>
      <c r="K233" s="65" t="s">
        <v>54</v>
      </c>
      <c r="L233" s="66">
        <v>46155</v>
      </c>
      <c r="M233" s="65" t="s">
        <v>55</v>
      </c>
      <c r="N233" s="65" t="s">
        <v>48</v>
      </c>
      <c r="O233" s="65" t="s">
        <v>56</v>
      </c>
      <c r="P233" s="65" t="s">
        <v>61</v>
      </c>
      <c r="Q233" s="65" t="s">
        <v>58</v>
      </c>
      <c r="R233" s="67">
        <v>0</v>
      </c>
    </row>
    <row r="234" spans="1:18">
      <c r="A234" s="65" t="s">
        <v>44</v>
      </c>
      <c r="B234" s="65" t="s">
        <v>45</v>
      </c>
      <c r="C234" s="65" t="s">
        <v>46</v>
      </c>
      <c r="D234" s="67">
        <v>0</v>
      </c>
      <c r="E234" s="65" t="s">
        <v>78</v>
      </c>
      <c r="F234" s="65" t="s">
        <v>64</v>
      </c>
      <c r="G234" s="65" t="s">
        <v>50</v>
      </c>
      <c r="H234" s="65" t="s">
        <v>51</v>
      </c>
      <c r="I234" s="65" t="s">
        <v>52</v>
      </c>
      <c r="J234" s="65" t="s">
        <v>53</v>
      </c>
      <c r="K234" s="65" t="s">
        <v>54</v>
      </c>
      <c r="L234" s="66">
        <v>46155</v>
      </c>
      <c r="M234" s="65" t="s">
        <v>55</v>
      </c>
      <c r="N234" s="65" t="s">
        <v>48</v>
      </c>
      <c r="O234" s="65" t="s">
        <v>56</v>
      </c>
      <c r="P234" s="65" t="s">
        <v>62</v>
      </c>
      <c r="Q234" s="65" t="s">
        <v>58</v>
      </c>
      <c r="R234" s="67">
        <v>0</v>
      </c>
    </row>
    <row r="235" spans="1:18">
      <c r="A235" s="65" t="s">
        <v>44</v>
      </c>
      <c r="B235" s="65" t="s">
        <v>45</v>
      </c>
      <c r="C235" s="65" t="s">
        <v>46</v>
      </c>
      <c r="D235" s="67">
        <v>0</v>
      </c>
      <c r="E235" s="65" t="s">
        <v>78</v>
      </c>
      <c r="F235" s="65" t="s">
        <v>64</v>
      </c>
      <c r="G235" s="65" t="s">
        <v>50</v>
      </c>
      <c r="H235" s="65" t="s">
        <v>51</v>
      </c>
      <c r="I235" s="65" t="s">
        <v>52</v>
      </c>
      <c r="J235" s="65" t="s">
        <v>53</v>
      </c>
      <c r="K235" s="65" t="s">
        <v>54</v>
      </c>
      <c r="L235" s="66">
        <v>46155</v>
      </c>
      <c r="M235" s="65" t="s">
        <v>55</v>
      </c>
      <c r="N235" s="65" t="s">
        <v>48</v>
      </c>
      <c r="O235" s="65" t="s">
        <v>56</v>
      </c>
      <c r="P235" s="65" t="s">
        <v>63</v>
      </c>
      <c r="Q235" s="65" t="s">
        <v>58</v>
      </c>
      <c r="R235" s="67">
        <v>0</v>
      </c>
    </row>
    <row r="236" spans="1:18">
      <c r="A236" s="65" t="s">
        <v>44</v>
      </c>
      <c r="B236" s="65" t="s">
        <v>45</v>
      </c>
      <c r="C236" s="65" t="s">
        <v>46</v>
      </c>
      <c r="D236" s="67">
        <v>0</v>
      </c>
      <c r="E236" s="65" t="s">
        <v>79</v>
      </c>
      <c r="F236" s="65" t="s">
        <v>64</v>
      </c>
      <c r="G236" s="65" t="s">
        <v>50</v>
      </c>
      <c r="H236" s="65" t="s">
        <v>51</v>
      </c>
      <c r="I236" s="65" t="s">
        <v>52</v>
      </c>
      <c r="J236" s="65" t="s">
        <v>53</v>
      </c>
      <c r="K236" s="65" t="s">
        <v>54</v>
      </c>
      <c r="L236" s="66">
        <v>46155</v>
      </c>
      <c r="M236" s="65" t="s">
        <v>55</v>
      </c>
      <c r="N236" s="65" t="s">
        <v>48</v>
      </c>
      <c r="O236" s="65" t="s">
        <v>56</v>
      </c>
      <c r="P236" s="65" t="s">
        <v>57</v>
      </c>
      <c r="Q236" s="65" t="s">
        <v>58</v>
      </c>
      <c r="R236" s="67">
        <v>0</v>
      </c>
    </row>
    <row r="237" spans="1:18">
      <c r="A237" s="65" t="s">
        <v>44</v>
      </c>
      <c r="B237" s="65" t="s">
        <v>45</v>
      </c>
      <c r="C237" s="65" t="s">
        <v>46</v>
      </c>
      <c r="D237" s="67">
        <v>0</v>
      </c>
      <c r="E237" s="65" t="s">
        <v>79</v>
      </c>
      <c r="F237" s="65" t="s">
        <v>64</v>
      </c>
      <c r="G237" s="65" t="s">
        <v>50</v>
      </c>
      <c r="H237" s="65" t="s">
        <v>51</v>
      </c>
      <c r="I237" s="65" t="s">
        <v>52</v>
      </c>
      <c r="J237" s="65" t="s">
        <v>53</v>
      </c>
      <c r="K237" s="65" t="s">
        <v>54</v>
      </c>
      <c r="L237" s="66">
        <v>46155</v>
      </c>
      <c r="M237" s="65" t="s">
        <v>55</v>
      </c>
      <c r="N237" s="65" t="s">
        <v>48</v>
      </c>
      <c r="O237" s="65" t="s">
        <v>56</v>
      </c>
      <c r="P237" s="65" t="s">
        <v>64</v>
      </c>
      <c r="Q237" s="65" t="s">
        <v>58</v>
      </c>
      <c r="R237" s="67">
        <v>0</v>
      </c>
    </row>
    <row r="238" spans="1:18">
      <c r="A238" s="65" t="s">
        <v>44</v>
      </c>
      <c r="B238" s="65" t="s">
        <v>45</v>
      </c>
      <c r="C238" s="65" t="s">
        <v>46</v>
      </c>
      <c r="D238" s="67">
        <v>0</v>
      </c>
      <c r="E238" s="65" t="s">
        <v>79</v>
      </c>
      <c r="F238" s="65" t="s">
        <v>64</v>
      </c>
      <c r="G238" s="65" t="s">
        <v>50</v>
      </c>
      <c r="H238" s="65" t="s">
        <v>51</v>
      </c>
      <c r="I238" s="65" t="s">
        <v>52</v>
      </c>
      <c r="J238" s="65" t="s">
        <v>53</v>
      </c>
      <c r="K238" s="65" t="s">
        <v>54</v>
      </c>
      <c r="L238" s="66">
        <v>46155</v>
      </c>
      <c r="M238" s="65" t="s">
        <v>55</v>
      </c>
      <c r="N238" s="65" t="s">
        <v>48</v>
      </c>
      <c r="O238" s="65" t="s">
        <v>56</v>
      </c>
      <c r="P238" s="65" t="s">
        <v>59</v>
      </c>
      <c r="Q238" s="65" t="s">
        <v>58</v>
      </c>
      <c r="R238" s="67">
        <v>0</v>
      </c>
    </row>
    <row r="239" spans="1:18">
      <c r="A239" s="65" t="s">
        <v>44</v>
      </c>
      <c r="B239" s="65" t="s">
        <v>45</v>
      </c>
      <c r="C239" s="65" t="s">
        <v>46</v>
      </c>
      <c r="D239" s="67">
        <v>0</v>
      </c>
      <c r="E239" s="65" t="s">
        <v>79</v>
      </c>
      <c r="F239" s="65" t="s">
        <v>64</v>
      </c>
      <c r="G239" s="65" t="s">
        <v>50</v>
      </c>
      <c r="H239" s="65" t="s">
        <v>51</v>
      </c>
      <c r="I239" s="65" t="s">
        <v>52</v>
      </c>
      <c r="J239" s="65" t="s">
        <v>53</v>
      </c>
      <c r="K239" s="65" t="s">
        <v>54</v>
      </c>
      <c r="L239" s="66">
        <v>46155</v>
      </c>
      <c r="M239" s="65" t="s">
        <v>55</v>
      </c>
      <c r="N239" s="65" t="s">
        <v>48</v>
      </c>
      <c r="O239" s="65" t="s">
        <v>56</v>
      </c>
      <c r="P239" s="65" t="s">
        <v>60</v>
      </c>
      <c r="Q239" s="65" t="s">
        <v>58</v>
      </c>
      <c r="R239" s="67">
        <v>0</v>
      </c>
    </row>
    <row r="240" spans="1:18">
      <c r="A240" s="65" t="s">
        <v>44</v>
      </c>
      <c r="B240" s="65" t="s">
        <v>45</v>
      </c>
      <c r="C240" s="65" t="s">
        <v>46</v>
      </c>
      <c r="D240" s="67">
        <v>0</v>
      </c>
      <c r="E240" s="65" t="s">
        <v>79</v>
      </c>
      <c r="F240" s="65" t="s">
        <v>64</v>
      </c>
      <c r="G240" s="65" t="s">
        <v>50</v>
      </c>
      <c r="H240" s="65" t="s">
        <v>51</v>
      </c>
      <c r="I240" s="65" t="s">
        <v>52</v>
      </c>
      <c r="J240" s="65" t="s">
        <v>53</v>
      </c>
      <c r="K240" s="65" t="s">
        <v>54</v>
      </c>
      <c r="L240" s="66">
        <v>46155</v>
      </c>
      <c r="M240" s="65" t="s">
        <v>55</v>
      </c>
      <c r="N240" s="65" t="s">
        <v>48</v>
      </c>
      <c r="O240" s="65" t="s">
        <v>56</v>
      </c>
      <c r="P240" s="65" t="s">
        <v>61</v>
      </c>
      <c r="Q240" s="65" t="s">
        <v>58</v>
      </c>
      <c r="R240" s="67">
        <v>0</v>
      </c>
    </row>
    <row r="241" spans="1:18">
      <c r="A241" s="65" t="s">
        <v>44</v>
      </c>
      <c r="B241" s="65" t="s">
        <v>45</v>
      </c>
      <c r="C241" s="65" t="s">
        <v>46</v>
      </c>
      <c r="D241" s="67">
        <v>0</v>
      </c>
      <c r="E241" s="65" t="s">
        <v>79</v>
      </c>
      <c r="F241" s="65" t="s">
        <v>64</v>
      </c>
      <c r="G241" s="65" t="s">
        <v>50</v>
      </c>
      <c r="H241" s="65" t="s">
        <v>51</v>
      </c>
      <c r="I241" s="65" t="s">
        <v>52</v>
      </c>
      <c r="J241" s="65" t="s">
        <v>53</v>
      </c>
      <c r="K241" s="65" t="s">
        <v>54</v>
      </c>
      <c r="L241" s="66">
        <v>46155</v>
      </c>
      <c r="M241" s="65" t="s">
        <v>55</v>
      </c>
      <c r="N241" s="65" t="s">
        <v>48</v>
      </c>
      <c r="O241" s="65" t="s">
        <v>56</v>
      </c>
      <c r="P241" s="65" t="s">
        <v>62</v>
      </c>
      <c r="Q241" s="65" t="s">
        <v>58</v>
      </c>
      <c r="R241" s="67">
        <v>0</v>
      </c>
    </row>
    <row r="242" spans="1:18">
      <c r="A242" s="65" t="s">
        <v>44</v>
      </c>
      <c r="B242" s="65" t="s">
        <v>45</v>
      </c>
      <c r="C242" s="65" t="s">
        <v>46</v>
      </c>
      <c r="D242" s="67">
        <v>0</v>
      </c>
      <c r="E242" s="65" t="s">
        <v>79</v>
      </c>
      <c r="F242" s="65" t="s">
        <v>64</v>
      </c>
      <c r="G242" s="65" t="s">
        <v>50</v>
      </c>
      <c r="H242" s="65" t="s">
        <v>51</v>
      </c>
      <c r="I242" s="65" t="s">
        <v>52</v>
      </c>
      <c r="J242" s="65" t="s">
        <v>53</v>
      </c>
      <c r="K242" s="65" t="s">
        <v>54</v>
      </c>
      <c r="L242" s="66">
        <v>46155</v>
      </c>
      <c r="M242" s="65" t="s">
        <v>55</v>
      </c>
      <c r="N242" s="65" t="s">
        <v>48</v>
      </c>
      <c r="O242" s="65" t="s">
        <v>56</v>
      </c>
      <c r="P242" s="65" t="s">
        <v>63</v>
      </c>
      <c r="Q242" s="65" t="s">
        <v>58</v>
      </c>
      <c r="R242" s="67">
        <v>0</v>
      </c>
    </row>
    <row r="243" spans="1:18">
      <c r="A243" s="65" t="s">
        <v>44</v>
      </c>
      <c r="B243" s="65" t="s">
        <v>80</v>
      </c>
      <c r="C243" s="65" t="s">
        <v>81</v>
      </c>
      <c r="D243" s="67" t="s">
        <v>47</v>
      </c>
      <c r="E243" s="65" t="s">
        <v>48</v>
      </c>
      <c r="F243" s="65" t="s">
        <v>49</v>
      </c>
      <c r="G243" s="65" t="s">
        <v>50</v>
      </c>
      <c r="H243" s="65" t="s">
        <v>51</v>
      </c>
      <c r="I243" s="65" t="s">
        <v>52</v>
      </c>
      <c r="J243" s="65" t="s">
        <v>53</v>
      </c>
      <c r="K243" s="65" t="s">
        <v>54</v>
      </c>
      <c r="L243" s="66">
        <v>46155</v>
      </c>
      <c r="M243" s="65" t="s">
        <v>55</v>
      </c>
      <c r="N243" s="65" t="s">
        <v>48</v>
      </c>
      <c r="O243" s="65" t="s">
        <v>56</v>
      </c>
      <c r="P243" s="65" t="s">
        <v>57</v>
      </c>
      <c r="Q243" s="65" t="s">
        <v>58</v>
      </c>
      <c r="R243" s="67" t="s">
        <v>47</v>
      </c>
    </row>
    <row r="244" spans="1:18">
      <c r="A244" s="65" t="s">
        <v>44</v>
      </c>
      <c r="B244" s="65" t="s">
        <v>80</v>
      </c>
      <c r="C244" s="65" t="s">
        <v>81</v>
      </c>
      <c r="D244" s="67" t="s">
        <v>47</v>
      </c>
      <c r="E244" s="65" t="s">
        <v>48</v>
      </c>
      <c r="F244" s="65" t="s">
        <v>49</v>
      </c>
      <c r="G244" s="65" t="s">
        <v>50</v>
      </c>
      <c r="H244" s="65" t="s">
        <v>51</v>
      </c>
      <c r="I244" s="65" t="s">
        <v>52</v>
      </c>
      <c r="J244" s="65" t="s">
        <v>53</v>
      </c>
      <c r="K244" s="65" t="s">
        <v>54</v>
      </c>
      <c r="L244" s="66">
        <v>46155</v>
      </c>
      <c r="M244" s="65" t="s">
        <v>55</v>
      </c>
      <c r="N244" s="65" t="s">
        <v>48</v>
      </c>
      <c r="O244" s="65" t="s">
        <v>56</v>
      </c>
      <c r="P244" s="65" t="s">
        <v>59</v>
      </c>
      <c r="Q244" s="65" t="s">
        <v>58</v>
      </c>
      <c r="R244" s="67" t="s">
        <v>47</v>
      </c>
    </row>
    <row r="245" spans="1:18">
      <c r="A245" s="65" t="s">
        <v>44</v>
      </c>
      <c r="B245" s="65" t="s">
        <v>80</v>
      </c>
      <c r="C245" s="65" t="s">
        <v>81</v>
      </c>
      <c r="D245" s="67" t="s">
        <v>47</v>
      </c>
      <c r="E245" s="65" t="s">
        <v>48</v>
      </c>
      <c r="F245" s="65" t="s">
        <v>49</v>
      </c>
      <c r="G245" s="65" t="s">
        <v>50</v>
      </c>
      <c r="H245" s="65" t="s">
        <v>51</v>
      </c>
      <c r="I245" s="65" t="s">
        <v>52</v>
      </c>
      <c r="J245" s="65" t="s">
        <v>53</v>
      </c>
      <c r="K245" s="65" t="s">
        <v>54</v>
      </c>
      <c r="L245" s="66">
        <v>46155</v>
      </c>
      <c r="M245" s="65" t="s">
        <v>55</v>
      </c>
      <c r="N245" s="65" t="s">
        <v>48</v>
      </c>
      <c r="O245" s="65" t="s">
        <v>56</v>
      </c>
      <c r="P245" s="65" t="s">
        <v>60</v>
      </c>
      <c r="Q245" s="65" t="s">
        <v>58</v>
      </c>
      <c r="R245" s="67" t="s">
        <v>47</v>
      </c>
    </row>
    <row r="246" spans="1:18">
      <c r="A246" s="65" t="s">
        <v>44</v>
      </c>
      <c r="B246" s="65" t="s">
        <v>80</v>
      </c>
      <c r="C246" s="65" t="s">
        <v>81</v>
      </c>
      <c r="D246" s="67" t="s">
        <v>47</v>
      </c>
      <c r="E246" s="65" t="s">
        <v>48</v>
      </c>
      <c r="F246" s="65" t="s">
        <v>49</v>
      </c>
      <c r="G246" s="65" t="s">
        <v>50</v>
      </c>
      <c r="H246" s="65" t="s">
        <v>51</v>
      </c>
      <c r="I246" s="65" t="s">
        <v>52</v>
      </c>
      <c r="J246" s="65" t="s">
        <v>53</v>
      </c>
      <c r="K246" s="65" t="s">
        <v>54</v>
      </c>
      <c r="L246" s="66">
        <v>46155</v>
      </c>
      <c r="M246" s="65" t="s">
        <v>55</v>
      </c>
      <c r="N246" s="65" t="s">
        <v>48</v>
      </c>
      <c r="O246" s="65" t="s">
        <v>56</v>
      </c>
      <c r="P246" s="65" t="s">
        <v>61</v>
      </c>
      <c r="Q246" s="65" t="s">
        <v>58</v>
      </c>
      <c r="R246" s="67" t="s">
        <v>47</v>
      </c>
    </row>
    <row r="247" spans="1:18">
      <c r="A247" s="65" t="s">
        <v>44</v>
      </c>
      <c r="B247" s="65" t="s">
        <v>80</v>
      </c>
      <c r="C247" s="65" t="s">
        <v>81</v>
      </c>
      <c r="D247" s="67" t="s">
        <v>47</v>
      </c>
      <c r="E247" s="65" t="s">
        <v>48</v>
      </c>
      <c r="F247" s="65" t="s">
        <v>49</v>
      </c>
      <c r="G247" s="65" t="s">
        <v>50</v>
      </c>
      <c r="H247" s="65" t="s">
        <v>51</v>
      </c>
      <c r="I247" s="65" t="s">
        <v>52</v>
      </c>
      <c r="J247" s="65" t="s">
        <v>53</v>
      </c>
      <c r="K247" s="65" t="s">
        <v>54</v>
      </c>
      <c r="L247" s="66">
        <v>46155</v>
      </c>
      <c r="M247" s="65" t="s">
        <v>55</v>
      </c>
      <c r="N247" s="65" t="s">
        <v>48</v>
      </c>
      <c r="O247" s="65" t="s">
        <v>56</v>
      </c>
      <c r="P247" s="65" t="s">
        <v>62</v>
      </c>
      <c r="Q247" s="65" t="s">
        <v>58</v>
      </c>
      <c r="R247" s="67" t="s">
        <v>47</v>
      </c>
    </row>
    <row r="248" spans="1:18">
      <c r="A248" s="65" t="s">
        <v>44</v>
      </c>
      <c r="B248" s="65" t="s">
        <v>80</v>
      </c>
      <c r="C248" s="65" t="s">
        <v>81</v>
      </c>
      <c r="D248" s="67" t="s">
        <v>47</v>
      </c>
      <c r="E248" s="65" t="s">
        <v>48</v>
      </c>
      <c r="F248" s="65" t="s">
        <v>49</v>
      </c>
      <c r="G248" s="65" t="s">
        <v>50</v>
      </c>
      <c r="H248" s="65" t="s">
        <v>51</v>
      </c>
      <c r="I248" s="65" t="s">
        <v>52</v>
      </c>
      <c r="J248" s="65" t="s">
        <v>53</v>
      </c>
      <c r="K248" s="65" t="s">
        <v>54</v>
      </c>
      <c r="L248" s="66">
        <v>46155</v>
      </c>
      <c r="M248" s="65" t="s">
        <v>55</v>
      </c>
      <c r="N248" s="65" t="s">
        <v>48</v>
      </c>
      <c r="O248" s="65" t="s">
        <v>56</v>
      </c>
      <c r="P248" s="65" t="s">
        <v>63</v>
      </c>
      <c r="Q248" s="65" t="s">
        <v>58</v>
      </c>
      <c r="R248" s="67" t="s">
        <v>47</v>
      </c>
    </row>
    <row r="249" spans="1:18">
      <c r="A249" s="65" t="s">
        <v>44</v>
      </c>
      <c r="B249" s="65" t="s">
        <v>80</v>
      </c>
      <c r="C249" s="65" t="s">
        <v>81</v>
      </c>
      <c r="D249" s="67" t="s">
        <v>47</v>
      </c>
      <c r="E249" s="65" t="s">
        <v>48</v>
      </c>
      <c r="F249" s="65" t="s">
        <v>64</v>
      </c>
      <c r="G249" s="65" t="s">
        <v>50</v>
      </c>
      <c r="H249" s="65" t="s">
        <v>51</v>
      </c>
      <c r="I249" s="65" t="s">
        <v>52</v>
      </c>
      <c r="J249" s="65" t="s">
        <v>53</v>
      </c>
      <c r="K249" s="65" t="s">
        <v>54</v>
      </c>
      <c r="L249" s="66">
        <v>46155</v>
      </c>
      <c r="M249" s="65" t="s">
        <v>55</v>
      </c>
      <c r="N249" s="65" t="s">
        <v>48</v>
      </c>
      <c r="O249" s="65" t="s">
        <v>56</v>
      </c>
      <c r="P249" s="65" t="s">
        <v>57</v>
      </c>
      <c r="Q249" s="65" t="s">
        <v>58</v>
      </c>
      <c r="R249" s="67" t="s">
        <v>47</v>
      </c>
    </row>
    <row r="250" spans="1:18">
      <c r="A250" s="65" t="s">
        <v>44</v>
      </c>
      <c r="B250" s="65" t="s">
        <v>80</v>
      </c>
      <c r="C250" s="65" t="s">
        <v>81</v>
      </c>
      <c r="D250" s="67" t="s">
        <v>47</v>
      </c>
      <c r="E250" s="65" t="s">
        <v>48</v>
      </c>
      <c r="F250" s="65" t="s">
        <v>64</v>
      </c>
      <c r="G250" s="65" t="s">
        <v>50</v>
      </c>
      <c r="H250" s="65" t="s">
        <v>51</v>
      </c>
      <c r="I250" s="65" t="s">
        <v>52</v>
      </c>
      <c r="J250" s="65" t="s">
        <v>53</v>
      </c>
      <c r="K250" s="65" t="s">
        <v>54</v>
      </c>
      <c r="L250" s="66">
        <v>46155</v>
      </c>
      <c r="M250" s="65" t="s">
        <v>55</v>
      </c>
      <c r="N250" s="65" t="s">
        <v>48</v>
      </c>
      <c r="O250" s="65" t="s">
        <v>56</v>
      </c>
      <c r="P250" s="65" t="s">
        <v>59</v>
      </c>
      <c r="Q250" s="65" t="s">
        <v>58</v>
      </c>
      <c r="R250" s="67" t="s">
        <v>47</v>
      </c>
    </row>
    <row r="251" spans="1:18">
      <c r="A251" s="65" t="s">
        <v>44</v>
      </c>
      <c r="B251" s="65" t="s">
        <v>80</v>
      </c>
      <c r="C251" s="65" t="s">
        <v>81</v>
      </c>
      <c r="D251" s="67" t="s">
        <v>47</v>
      </c>
      <c r="E251" s="65" t="s">
        <v>48</v>
      </c>
      <c r="F251" s="65" t="s">
        <v>64</v>
      </c>
      <c r="G251" s="65" t="s">
        <v>50</v>
      </c>
      <c r="H251" s="65" t="s">
        <v>51</v>
      </c>
      <c r="I251" s="65" t="s">
        <v>52</v>
      </c>
      <c r="J251" s="65" t="s">
        <v>53</v>
      </c>
      <c r="K251" s="65" t="s">
        <v>54</v>
      </c>
      <c r="L251" s="66">
        <v>46155</v>
      </c>
      <c r="M251" s="65" t="s">
        <v>55</v>
      </c>
      <c r="N251" s="65" t="s">
        <v>48</v>
      </c>
      <c r="O251" s="65" t="s">
        <v>56</v>
      </c>
      <c r="P251" s="65" t="s">
        <v>60</v>
      </c>
      <c r="Q251" s="65" t="s">
        <v>58</v>
      </c>
      <c r="R251" s="67" t="s">
        <v>47</v>
      </c>
    </row>
    <row r="252" spans="1:18">
      <c r="A252" s="65" t="s">
        <v>44</v>
      </c>
      <c r="B252" s="65" t="s">
        <v>80</v>
      </c>
      <c r="C252" s="65" t="s">
        <v>81</v>
      </c>
      <c r="D252" s="67" t="s">
        <v>47</v>
      </c>
      <c r="E252" s="65" t="s">
        <v>48</v>
      </c>
      <c r="F252" s="65" t="s">
        <v>64</v>
      </c>
      <c r="G252" s="65" t="s">
        <v>50</v>
      </c>
      <c r="H252" s="65" t="s">
        <v>51</v>
      </c>
      <c r="I252" s="65" t="s">
        <v>52</v>
      </c>
      <c r="J252" s="65" t="s">
        <v>53</v>
      </c>
      <c r="K252" s="65" t="s">
        <v>54</v>
      </c>
      <c r="L252" s="66">
        <v>46155</v>
      </c>
      <c r="M252" s="65" t="s">
        <v>55</v>
      </c>
      <c r="N252" s="65" t="s">
        <v>48</v>
      </c>
      <c r="O252" s="65" t="s">
        <v>56</v>
      </c>
      <c r="P252" s="65" t="s">
        <v>61</v>
      </c>
      <c r="Q252" s="65" t="s">
        <v>58</v>
      </c>
      <c r="R252" s="67" t="s">
        <v>47</v>
      </c>
    </row>
    <row r="253" spans="1:18">
      <c r="A253" s="65" t="s">
        <v>44</v>
      </c>
      <c r="B253" s="65" t="s">
        <v>80</v>
      </c>
      <c r="C253" s="65" t="s">
        <v>81</v>
      </c>
      <c r="D253" s="67" t="s">
        <v>47</v>
      </c>
      <c r="E253" s="65" t="s">
        <v>48</v>
      </c>
      <c r="F253" s="65" t="s">
        <v>64</v>
      </c>
      <c r="G253" s="65" t="s">
        <v>50</v>
      </c>
      <c r="H253" s="65" t="s">
        <v>51</v>
      </c>
      <c r="I253" s="65" t="s">
        <v>52</v>
      </c>
      <c r="J253" s="65" t="s">
        <v>53</v>
      </c>
      <c r="K253" s="65" t="s">
        <v>54</v>
      </c>
      <c r="L253" s="66">
        <v>46155</v>
      </c>
      <c r="M253" s="65" t="s">
        <v>55</v>
      </c>
      <c r="N253" s="65" t="s">
        <v>48</v>
      </c>
      <c r="O253" s="65" t="s">
        <v>56</v>
      </c>
      <c r="P253" s="65" t="s">
        <v>62</v>
      </c>
      <c r="Q253" s="65" t="s">
        <v>58</v>
      </c>
      <c r="R253" s="67" t="s">
        <v>47</v>
      </c>
    </row>
    <row r="254" spans="1:18">
      <c r="A254" s="65" t="s">
        <v>44</v>
      </c>
      <c r="B254" s="65" t="s">
        <v>80</v>
      </c>
      <c r="C254" s="65" t="s">
        <v>81</v>
      </c>
      <c r="D254" s="67" t="s">
        <v>47</v>
      </c>
      <c r="E254" s="65" t="s">
        <v>65</v>
      </c>
      <c r="F254" s="65" t="s">
        <v>66</v>
      </c>
      <c r="G254" s="65" t="s">
        <v>50</v>
      </c>
      <c r="H254" s="65" t="s">
        <v>51</v>
      </c>
      <c r="I254" s="65" t="s">
        <v>52</v>
      </c>
      <c r="J254" s="65" t="s">
        <v>53</v>
      </c>
      <c r="K254" s="65" t="s">
        <v>54</v>
      </c>
      <c r="L254" s="66">
        <v>46155</v>
      </c>
      <c r="M254" s="65" t="s">
        <v>55</v>
      </c>
      <c r="N254" s="65" t="s">
        <v>48</v>
      </c>
      <c r="O254" s="65" t="s">
        <v>56</v>
      </c>
      <c r="P254" s="65" t="s">
        <v>57</v>
      </c>
      <c r="Q254" s="65" t="s">
        <v>58</v>
      </c>
      <c r="R254" s="67" t="s">
        <v>47</v>
      </c>
    </row>
    <row r="255" spans="1:18">
      <c r="A255" s="65" t="s">
        <v>44</v>
      </c>
      <c r="B255" s="65" t="s">
        <v>80</v>
      </c>
      <c r="C255" s="65" t="s">
        <v>81</v>
      </c>
      <c r="D255" s="67" t="s">
        <v>47</v>
      </c>
      <c r="E255" s="65" t="s">
        <v>65</v>
      </c>
      <c r="F255" s="65" t="s">
        <v>66</v>
      </c>
      <c r="G255" s="65" t="s">
        <v>50</v>
      </c>
      <c r="H255" s="65" t="s">
        <v>51</v>
      </c>
      <c r="I255" s="65" t="s">
        <v>52</v>
      </c>
      <c r="J255" s="65" t="s">
        <v>53</v>
      </c>
      <c r="K255" s="65" t="s">
        <v>54</v>
      </c>
      <c r="L255" s="66">
        <v>46155</v>
      </c>
      <c r="M255" s="65" t="s">
        <v>55</v>
      </c>
      <c r="N255" s="65" t="s">
        <v>48</v>
      </c>
      <c r="O255" s="65" t="s">
        <v>56</v>
      </c>
      <c r="P255" s="65" t="s">
        <v>59</v>
      </c>
      <c r="Q255" s="65" t="s">
        <v>58</v>
      </c>
      <c r="R255" s="67" t="s">
        <v>47</v>
      </c>
    </row>
    <row r="256" spans="1:18">
      <c r="A256" s="65" t="s">
        <v>44</v>
      </c>
      <c r="B256" s="65" t="s">
        <v>80</v>
      </c>
      <c r="C256" s="65" t="s">
        <v>81</v>
      </c>
      <c r="D256" s="67" t="s">
        <v>47</v>
      </c>
      <c r="E256" s="65" t="s">
        <v>65</v>
      </c>
      <c r="F256" s="65" t="s">
        <v>66</v>
      </c>
      <c r="G256" s="65" t="s">
        <v>50</v>
      </c>
      <c r="H256" s="65" t="s">
        <v>51</v>
      </c>
      <c r="I256" s="65" t="s">
        <v>52</v>
      </c>
      <c r="J256" s="65" t="s">
        <v>53</v>
      </c>
      <c r="K256" s="65" t="s">
        <v>54</v>
      </c>
      <c r="L256" s="66">
        <v>46155</v>
      </c>
      <c r="M256" s="65" t="s">
        <v>55</v>
      </c>
      <c r="N256" s="65" t="s">
        <v>48</v>
      </c>
      <c r="O256" s="65" t="s">
        <v>56</v>
      </c>
      <c r="P256" s="65" t="s">
        <v>60</v>
      </c>
      <c r="Q256" s="65" t="s">
        <v>58</v>
      </c>
      <c r="R256" s="67" t="s">
        <v>47</v>
      </c>
    </row>
    <row r="257" spans="1:18">
      <c r="A257" s="65" t="s">
        <v>44</v>
      </c>
      <c r="B257" s="65" t="s">
        <v>80</v>
      </c>
      <c r="C257" s="65" t="s">
        <v>81</v>
      </c>
      <c r="D257" s="67" t="s">
        <v>47</v>
      </c>
      <c r="E257" s="65" t="s">
        <v>65</v>
      </c>
      <c r="F257" s="65" t="s">
        <v>66</v>
      </c>
      <c r="G257" s="65" t="s">
        <v>50</v>
      </c>
      <c r="H257" s="65" t="s">
        <v>51</v>
      </c>
      <c r="I257" s="65" t="s">
        <v>52</v>
      </c>
      <c r="J257" s="65" t="s">
        <v>53</v>
      </c>
      <c r="K257" s="65" t="s">
        <v>54</v>
      </c>
      <c r="L257" s="66">
        <v>46155</v>
      </c>
      <c r="M257" s="65" t="s">
        <v>55</v>
      </c>
      <c r="N257" s="65" t="s">
        <v>48</v>
      </c>
      <c r="O257" s="65" t="s">
        <v>56</v>
      </c>
      <c r="P257" s="65" t="s">
        <v>61</v>
      </c>
      <c r="Q257" s="65" t="s">
        <v>58</v>
      </c>
      <c r="R257" s="67" t="s">
        <v>47</v>
      </c>
    </row>
    <row r="258" spans="1:18">
      <c r="A258" s="65" t="s">
        <v>44</v>
      </c>
      <c r="B258" s="65" t="s">
        <v>80</v>
      </c>
      <c r="C258" s="65" t="s">
        <v>81</v>
      </c>
      <c r="D258" s="67" t="s">
        <v>47</v>
      </c>
      <c r="E258" s="65" t="s">
        <v>65</v>
      </c>
      <c r="F258" s="65" t="s">
        <v>66</v>
      </c>
      <c r="G258" s="65" t="s">
        <v>50</v>
      </c>
      <c r="H258" s="65" t="s">
        <v>51</v>
      </c>
      <c r="I258" s="65" t="s">
        <v>52</v>
      </c>
      <c r="J258" s="65" t="s">
        <v>53</v>
      </c>
      <c r="K258" s="65" t="s">
        <v>54</v>
      </c>
      <c r="L258" s="66">
        <v>46155</v>
      </c>
      <c r="M258" s="65" t="s">
        <v>55</v>
      </c>
      <c r="N258" s="65" t="s">
        <v>48</v>
      </c>
      <c r="O258" s="65" t="s">
        <v>56</v>
      </c>
      <c r="P258" s="65" t="s">
        <v>62</v>
      </c>
      <c r="Q258" s="65" t="s">
        <v>58</v>
      </c>
      <c r="R258" s="67" t="s">
        <v>47</v>
      </c>
    </row>
    <row r="259" spans="1:18">
      <c r="A259" s="65" t="s">
        <v>44</v>
      </c>
      <c r="B259" s="65" t="s">
        <v>80</v>
      </c>
      <c r="C259" s="65" t="s">
        <v>81</v>
      </c>
      <c r="D259" s="67" t="s">
        <v>47</v>
      </c>
      <c r="E259" s="65" t="s">
        <v>65</v>
      </c>
      <c r="F259" s="65" t="s">
        <v>64</v>
      </c>
      <c r="G259" s="65" t="s">
        <v>50</v>
      </c>
      <c r="H259" s="65" t="s">
        <v>51</v>
      </c>
      <c r="I259" s="65" t="s">
        <v>52</v>
      </c>
      <c r="J259" s="65" t="s">
        <v>53</v>
      </c>
      <c r="K259" s="65" t="s">
        <v>54</v>
      </c>
      <c r="L259" s="66">
        <v>46155</v>
      </c>
      <c r="M259" s="65" t="s">
        <v>55</v>
      </c>
      <c r="N259" s="65" t="s">
        <v>48</v>
      </c>
      <c r="O259" s="65" t="s">
        <v>56</v>
      </c>
      <c r="P259" s="65" t="s">
        <v>57</v>
      </c>
      <c r="Q259" s="65" t="s">
        <v>58</v>
      </c>
      <c r="R259" s="67" t="s">
        <v>47</v>
      </c>
    </row>
    <row r="260" spans="1:18">
      <c r="A260" s="65" t="s">
        <v>44</v>
      </c>
      <c r="B260" s="65" t="s">
        <v>80</v>
      </c>
      <c r="C260" s="65" t="s">
        <v>81</v>
      </c>
      <c r="D260" s="67" t="s">
        <v>47</v>
      </c>
      <c r="E260" s="65" t="s">
        <v>65</v>
      </c>
      <c r="F260" s="65" t="s">
        <v>64</v>
      </c>
      <c r="G260" s="65" t="s">
        <v>50</v>
      </c>
      <c r="H260" s="65" t="s">
        <v>51</v>
      </c>
      <c r="I260" s="65" t="s">
        <v>52</v>
      </c>
      <c r="J260" s="65" t="s">
        <v>53</v>
      </c>
      <c r="K260" s="65" t="s">
        <v>54</v>
      </c>
      <c r="L260" s="66">
        <v>46155</v>
      </c>
      <c r="M260" s="65" t="s">
        <v>55</v>
      </c>
      <c r="N260" s="65" t="s">
        <v>48</v>
      </c>
      <c r="O260" s="65" t="s">
        <v>56</v>
      </c>
      <c r="P260" s="65" t="s">
        <v>59</v>
      </c>
      <c r="Q260" s="65" t="s">
        <v>58</v>
      </c>
      <c r="R260" s="67" t="s">
        <v>47</v>
      </c>
    </row>
    <row r="261" spans="1:18">
      <c r="A261" s="65" t="s">
        <v>44</v>
      </c>
      <c r="B261" s="65" t="s">
        <v>80</v>
      </c>
      <c r="C261" s="65" t="s">
        <v>81</v>
      </c>
      <c r="D261" s="67" t="s">
        <v>47</v>
      </c>
      <c r="E261" s="65" t="s">
        <v>65</v>
      </c>
      <c r="F261" s="65" t="s">
        <v>64</v>
      </c>
      <c r="G261" s="65" t="s">
        <v>50</v>
      </c>
      <c r="H261" s="65" t="s">
        <v>51</v>
      </c>
      <c r="I261" s="65" t="s">
        <v>52</v>
      </c>
      <c r="J261" s="65" t="s">
        <v>53</v>
      </c>
      <c r="K261" s="65" t="s">
        <v>54</v>
      </c>
      <c r="L261" s="66">
        <v>46155</v>
      </c>
      <c r="M261" s="65" t="s">
        <v>55</v>
      </c>
      <c r="N261" s="65" t="s">
        <v>48</v>
      </c>
      <c r="O261" s="65" t="s">
        <v>56</v>
      </c>
      <c r="P261" s="65" t="s">
        <v>60</v>
      </c>
      <c r="Q261" s="65" t="s">
        <v>58</v>
      </c>
      <c r="R261" s="67" t="s">
        <v>47</v>
      </c>
    </row>
    <row r="262" spans="1:18">
      <c r="A262" s="65" t="s">
        <v>44</v>
      </c>
      <c r="B262" s="65" t="s">
        <v>80</v>
      </c>
      <c r="C262" s="65" t="s">
        <v>81</v>
      </c>
      <c r="D262" s="67" t="s">
        <v>47</v>
      </c>
      <c r="E262" s="65" t="s">
        <v>65</v>
      </c>
      <c r="F262" s="65" t="s">
        <v>64</v>
      </c>
      <c r="G262" s="65" t="s">
        <v>50</v>
      </c>
      <c r="H262" s="65" t="s">
        <v>51</v>
      </c>
      <c r="I262" s="65" t="s">
        <v>52</v>
      </c>
      <c r="J262" s="65" t="s">
        <v>53</v>
      </c>
      <c r="K262" s="65" t="s">
        <v>54</v>
      </c>
      <c r="L262" s="66">
        <v>46155</v>
      </c>
      <c r="M262" s="65" t="s">
        <v>55</v>
      </c>
      <c r="N262" s="65" t="s">
        <v>48</v>
      </c>
      <c r="O262" s="65" t="s">
        <v>56</v>
      </c>
      <c r="P262" s="65" t="s">
        <v>61</v>
      </c>
      <c r="Q262" s="65" t="s">
        <v>58</v>
      </c>
      <c r="R262" s="67" t="s">
        <v>47</v>
      </c>
    </row>
    <row r="263" spans="1:18">
      <c r="A263" s="65" t="s">
        <v>44</v>
      </c>
      <c r="B263" s="65" t="s">
        <v>80</v>
      </c>
      <c r="C263" s="65" t="s">
        <v>81</v>
      </c>
      <c r="D263" s="67" t="s">
        <v>47</v>
      </c>
      <c r="E263" s="65" t="s">
        <v>65</v>
      </c>
      <c r="F263" s="65" t="s">
        <v>64</v>
      </c>
      <c r="G263" s="65" t="s">
        <v>50</v>
      </c>
      <c r="H263" s="65" t="s">
        <v>51</v>
      </c>
      <c r="I263" s="65" t="s">
        <v>52</v>
      </c>
      <c r="J263" s="65" t="s">
        <v>53</v>
      </c>
      <c r="K263" s="65" t="s">
        <v>54</v>
      </c>
      <c r="L263" s="66">
        <v>46155</v>
      </c>
      <c r="M263" s="65" t="s">
        <v>55</v>
      </c>
      <c r="N263" s="65" t="s">
        <v>48</v>
      </c>
      <c r="O263" s="65" t="s">
        <v>56</v>
      </c>
      <c r="P263" s="65" t="s">
        <v>62</v>
      </c>
      <c r="Q263" s="65" t="s">
        <v>58</v>
      </c>
      <c r="R263" s="67" t="s">
        <v>47</v>
      </c>
    </row>
    <row r="264" spans="1:18">
      <c r="A264" s="65" t="s">
        <v>44</v>
      </c>
      <c r="B264" s="65" t="s">
        <v>80</v>
      </c>
      <c r="C264" s="65" t="s">
        <v>81</v>
      </c>
      <c r="D264" s="67" t="s">
        <v>47</v>
      </c>
      <c r="E264" s="65" t="s">
        <v>67</v>
      </c>
      <c r="F264" s="65" t="s">
        <v>66</v>
      </c>
      <c r="G264" s="65" t="s">
        <v>50</v>
      </c>
      <c r="H264" s="65" t="s">
        <v>51</v>
      </c>
      <c r="I264" s="65" t="s">
        <v>52</v>
      </c>
      <c r="J264" s="65" t="s">
        <v>53</v>
      </c>
      <c r="K264" s="65" t="s">
        <v>54</v>
      </c>
      <c r="L264" s="66">
        <v>46155</v>
      </c>
      <c r="M264" s="65" t="s">
        <v>55</v>
      </c>
      <c r="N264" s="65" t="s">
        <v>48</v>
      </c>
      <c r="O264" s="65" t="s">
        <v>56</v>
      </c>
      <c r="P264" s="65" t="s">
        <v>61</v>
      </c>
      <c r="Q264" s="65" t="s">
        <v>58</v>
      </c>
      <c r="R264" s="67" t="s">
        <v>47</v>
      </c>
    </row>
    <row r="265" spans="1:18">
      <c r="A265" s="65" t="s">
        <v>44</v>
      </c>
      <c r="B265" s="65" t="s">
        <v>80</v>
      </c>
      <c r="C265" s="65" t="s">
        <v>81</v>
      </c>
      <c r="D265" s="67" t="s">
        <v>47</v>
      </c>
      <c r="E265" s="65" t="s">
        <v>67</v>
      </c>
      <c r="F265" s="65" t="s">
        <v>66</v>
      </c>
      <c r="G265" s="65" t="s">
        <v>50</v>
      </c>
      <c r="H265" s="65" t="s">
        <v>51</v>
      </c>
      <c r="I265" s="65" t="s">
        <v>52</v>
      </c>
      <c r="J265" s="65" t="s">
        <v>53</v>
      </c>
      <c r="K265" s="65" t="s">
        <v>54</v>
      </c>
      <c r="L265" s="66">
        <v>46155</v>
      </c>
      <c r="M265" s="65" t="s">
        <v>55</v>
      </c>
      <c r="N265" s="65" t="s">
        <v>48</v>
      </c>
      <c r="O265" s="65" t="s">
        <v>56</v>
      </c>
      <c r="P265" s="65" t="s">
        <v>62</v>
      </c>
      <c r="Q265" s="65" t="s">
        <v>58</v>
      </c>
      <c r="R265" s="67" t="s">
        <v>47</v>
      </c>
    </row>
    <row r="266" spans="1:18">
      <c r="A266" s="65" t="s">
        <v>44</v>
      </c>
      <c r="B266" s="65" t="s">
        <v>80</v>
      </c>
      <c r="C266" s="65" t="s">
        <v>81</v>
      </c>
      <c r="D266" s="67" t="s">
        <v>47</v>
      </c>
      <c r="E266" s="65" t="s">
        <v>67</v>
      </c>
      <c r="F266" s="65" t="s">
        <v>64</v>
      </c>
      <c r="G266" s="65" t="s">
        <v>50</v>
      </c>
      <c r="H266" s="65" t="s">
        <v>51</v>
      </c>
      <c r="I266" s="65" t="s">
        <v>52</v>
      </c>
      <c r="J266" s="65" t="s">
        <v>53</v>
      </c>
      <c r="K266" s="65" t="s">
        <v>54</v>
      </c>
      <c r="L266" s="66">
        <v>46155</v>
      </c>
      <c r="M266" s="65" t="s">
        <v>55</v>
      </c>
      <c r="N266" s="65" t="s">
        <v>48</v>
      </c>
      <c r="O266" s="65" t="s">
        <v>56</v>
      </c>
      <c r="P266" s="65" t="s">
        <v>57</v>
      </c>
      <c r="Q266" s="65" t="s">
        <v>58</v>
      </c>
      <c r="R266" s="67" t="s">
        <v>47</v>
      </c>
    </row>
    <row r="267" spans="1:18">
      <c r="A267" s="65" t="s">
        <v>44</v>
      </c>
      <c r="B267" s="65" t="s">
        <v>80</v>
      </c>
      <c r="C267" s="65" t="s">
        <v>81</v>
      </c>
      <c r="D267" s="67" t="s">
        <v>47</v>
      </c>
      <c r="E267" s="65" t="s">
        <v>67</v>
      </c>
      <c r="F267" s="65" t="s">
        <v>64</v>
      </c>
      <c r="G267" s="65" t="s">
        <v>50</v>
      </c>
      <c r="H267" s="65" t="s">
        <v>51</v>
      </c>
      <c r="I267" s="65" t="s">
        <v>52</v>
      </c>
      <c r="J267" s="65" t="s">
        <v>53</v>
      </c>
      <c r="K267" s="65" t="s">
        <v>54</v>
      </c>
      <c r="L267" s="66">
        <v>46155</v>
      </c>
      <c r="M267" s="65" t="s">
        <v>55</v>
      </c>
      <c r="N267" s="65" t="s">
        <v>48</v>
      </c>
      <c r="O267" s="65" t="s">
        <v>56</v>
      </c>
      <c r="P267" s="65" t="s">
        <v>59</v>
      </c>
      <c r="Q267" s="65" t="s">
        <v>58</v>
      </c>
      <c r="R267" s="67" t="s">
        <v>47</v>
      </c>
    </row>
    <row r="268" spans="1:18">
      <c r="A268" s="65" t="s">
        <v>44</v>
      </c>
      <c r="B268" s="65" t="s">
        <v>80</v>
      </c>
      <c r="C268" s="65" t="s">
        <v>81</v>
      </c>
      <c r="D268" s="67" t="s">
        <v>47</v>
      </c>
      <c r="E268" s="65" t="s">
        <v>67</v>
      </c>
      <c r="F268" s="65" t="s">
        <v>64</v>
      </c>
      <c r="G268" s="65" t="s">
        <v>50</v>
      </c>
      <c r="H268" s="65" t="s">
        <v>51</v>
      </c>
      <c r="I268" s="65" t="s">
        <v>52</v>
      </c>
      <c r="J268" s="65" t="s">
        <v>53</v>
      </c>
      <c r="K268" s="65" t="s">
        <v>54</v>
      </c>
      <c r="L268" s="66">
        <v>46155</v>
      </c>
      <c r="M268" s="65" t="s">
        <v>55</v>
      </c>
      <c r="N268" s="65" t="s">
        <v>48</v>
      </c>
      <c r="O268" s="65" t="s">
        <v>56</v>
      </c>
      <c r="P268" s="65" t="s">
        <v>60</v>
      </c>
      <c r="Q268" s="65" t="s">
        <v>58</v>
      </c>
      <c r="R268" s="67" t="s">
        <v>47</v>
      </c>
    </row>
    <row r="269" spans="1:18">
      <c r="A269" s="65" t="s">
        <v>44</v>
      </c>
      <c r="B269" s="65" t="s">
        <v>80</v>
      </c>
      <c r="C269" s="65" t="s">
        <v>81</v>
      </c>
      <c r="D269" s="67" t="s">
        <v>47</v>
      </c>
      <c r="E269" s="65" t="s">
        <v>67</v>
      </c>
      <c r="F269" s="65" t="s">
        <v>64</v>
      </c>
      <c r="G269" s="65" t="s">
        <v>50</v>
      </c>
      <c r="H269" s="65" t="s">
        <v>51</v>
      </c>
      <c r="I269" s="65" t="s">
        <v>52</v>
      </c>
      <c r="J269" s="65" t="s">
        <v>53</v>
      </c>
      <c r="K269" s="65" t="s">
        <v>54</v>
      </c>
      <c r="L269" s="66">
        <v>46155</v>
      </c>
      <c r="M269" s="65" t="s">
        <v>55</v>
      </c>
      <c r="N269" s="65" t="s">
        <v>48</v>
      </c>
      <c r="O269" s="65" t="s">
        <v>56</v>
      </c>
      <c r="P269" s="65" t="s">
        <v>61</v>
      </c>
      <c r="Q269" s="65" t="s">
        <v>58</v>
      </c>
      <c r="R269" s="67" t="s">
        <v>47</v>
      </c>
    </row>
    <row r="270" spans="1:18">
      <c r="A270" s="65" t="s">
        <v>44</v>
      </c>
      <c r="B270" s="65" t="s">
        <v>80</v>
      </c>
      <c r="C270" s="65" t="s">
        <v>81</v>
      </c>
      <c r="D270" s="67" t="s">
        <v>47</v>
      </c>
      <c r="E270" s="65" t="s">
        <v>67</v>
      </c>
      <c r="F270" s="65" t="s">
        <v>64</v>
      </c>
      <c r="G270" s="65" t="s">
        <v>50</v>
      </c>
      <c r="H270" s="65" t="s">
        <v>51</v>
      </c>
      <c r="I270" s="65" t="s">
        <v>52</v>
      </c>
      <c r="J270" s="65" t="s">
        <v>53</v>
      </c>
      <c r="K270" s="65" t="s">
        <v>54</v>
      </c>
      <c r="L270" s="66">
        <v>46155</v>
      </c>
      <c r="M270" s="65" t="s">
        <v>55</v>
      </c>
      <c r="N270" s="65" t="s">
        <v>48</v>
      </c>
      <c r="O270" s="65" t="s">
        <v>56</v>
      </c>
      <c r="P270" s="65" t="s">
        <v>62</v>
      </c>
      <c r="Q270" s="65" t="s">
        <v>58</v>
      </c>
      <c r="R270" s="67" t="s">
        <v>47</v>
      </c>
    </row>
    <row r="271" spans="1:18">
      <c r="A271" s="65" t="s">
        <v>44</v>
      </c>
      <c r="B271" s="65" t="s">
        <v>80</v>
      </c>
      <c r="C271" s="65" t="s">
        <v>81</v>
      </c>
      <c r="D271" s="67" t="s">
        <v>47</v>
      </c>
      <c r="E271" s="65" t="s">
        <v>68</v>
      </c>
      <c r="F271" s="65" t="s">
        <v>66</v>
      </c>
      <c r="G271" s="65" t="s">
        <v>50</v>
      </c>
      <c r="H271" s="65" t="s">
        <v>51</v>
      </c>
      <c r="I271" s="65" t="s">
        <v>52</v>
      </c>
      <c r="J271" s="65" t="s">
        <v>53</v>
      </c>
      <c r="K271" s="65" t="s">
        <v>54</v>
      </c>
      <c r="L271" s="66">
        <v>46155</v>
      </c>
      <c r="M271" s="65" t="s">
        <v>55</v>
      </c>
      <c r="N271" s="65" t="s">
        <v>48</v>
      </c>
      <c r="O271" s="65" t="s">
        <v>56</v>
      </c>
      <c r="P271" s="65" t="s">
        <v>57</v>
      </c>
      <c r="Q271" s="65" t="s">
        <v>58</v>
      </c>
      <c r="R271" s="67" t="s">
        <v>47</v>
      </c>
    </row>
    <row r="272" spans="1:18">
      <c r="A272" s="65" t="s">
        <v>44</v>
      </c>
      <c r="B272" s="65" t="s">
        <v>80</v>
      </c>
      <c r="C272" s="65" t="s">
        <v>81</v>
      </c>
      <c r="D272" s="67" t="s">
        <v>47</v>
      </c>
      <c r="E272" s="65" t="s">
        <v>68</v>
      </c>
      <c r="F272" s="65" t="s">
        <v>66</v>
      </c>
      <c r="G272" s="65" t="s">
        <v>50</v>
      </c>
      <c r="H272" s="65" t="s">
        <v>51</v>
      </c>
      <c r="I272" s="65" t="s">
        <v>52</v>
      </c>
      <c r="J272" s="65" t="s">
        <v>53</v>
      </c>
      <c r="K272" s="65" t="s">
        <v>54</v>
      </c>
      <c r="L272" s="66">
        <v>46155</v>
      </c>
      <c r="M272" s="65" t="s">
        <v>55</v>
      </c>
      <c r="N272" s="65" t="s">
        <v>48</v>
      </c>
      <c r="O272" s="65" t="s">
        <v>56</v>
      </c>
      <c r="P272" s="65" t="s">
        <v>59</v>
      </c>
      <c r="Q272" s="65" t="s">
        <v>58</v>
      </c>
      <c r="R272" s="67" t="s">
        <v>47</v>
      </c>
    </row>
    <row r="273" spans="1:18">
      <c r="A273" s="65" t="s">
        <v>44</v>
      </c>
      <c r="B273" s="65" t="s">
        <v>80</v>
      </c>
      <c r="C273" s="65" t="s">
        <v>81</v>
      </c>
      <c r="D273" s="67" t="s">
        <v>47</v>
      </c>
      <c r="E273" s="65" t="s">
        <v>68</v>
      </c>
      <c r="F273" s="65" t="s">
        <v>66</v>
      </c>
      <c r="G273" s="65" t="s">
        <v>50</v>
      </c>
      <c r="H273" s="65" t="s">
        <v>51</v>
      </c>
      <c r="I273" s="65" t="s">
        <v>52</v>
      </c>
      <c r="J273" s="65" t="s">
        <v>53</v>
      </c>
      <c r="K273" s="65" t="s">
        <v>54</v>
      </c>
      <c r="L273" s="66">
        <v>46155</v>
      </c>
      <c r="M273" s="65" t="s">
        <v>55</v>
      </c>
      <c r="N273" s="65" t="s">
        <v>48</v>
      </c>
      <c r="O273" s="65" t="s">
        <v>56</v>
      </c>
      <c r="P273" s="65" t="s">
        <v>60</v>
      </c>
      <c r="Q273" s="65" t="s">
        <v>58</v>
      </c>
      <c r="R273" s="67" t="s">
        <v>47</v>
      </c>
    </row>
    <row r="274" spans="1:18">
      <c r="A274" s="65" t="s">
        <v>44</v>
      </c>
      <c r="B274" s="65" t="s">
        <v>80</v>
      </c>
      <c r="C274" s="65" t="s">
        <v>81</v>
      </c>
      <c r="D274" s="67" t="s">
        <v>47</v>
      </c>
      <c r="E274" s="65" t="s">
        <v>68</v>
      </c>
      <c r="F274" s="65" t="s">
        <v>66</v>
      </c>
      <c r="G274" s="65" t="s">
        <v>50</v>
      </c>
      <c r="H274" s="65" t="s">
        <v>51</v>
      </c>
      <c r="I274" s="65" t="s">
        <v>52</v>
      </c>
      <c r="J274" s="65" t="s">
        <v>53</v>
      </c>
      <c r="K274" s="65" t="s">
        <v>54</v>
      </c>
      <c r="L274" s="66">
        <v>46155</v>
      </c>
      <c r="M274" s="65" t="s">
        <v>55</v>
      </c>
      <c r="N274" s="65" t="s">
        <v>48</v>
      </c>
      <c r="O274" s="65" t="s">
        <v>56</v>
      </c>
      <c r="P274" s="65" t="s">
        <v>61</v>
      </c>
      <c r="Q274" s="65" t="s">
        <v>58</v>
      </c>
      <c r="R274" s="67" t="s">
        <v>47</v>
      </c>
    </row>
    <row r="275" spans="1:18">
      <c r="A275" s="65" t="s">
        <v>44</v>
      </c>
      <c r="B275" s="65" t="s">
        <v>80</v>
      </c>
      <c r="C275" s="65" t="s">
        <v>81</v>
      </c>
      <c r="D275" s="67" t="s">
        <v>47</v>
      </c>
      <c r="E275" s="65" t="s">
        <v>68</v>
      </c>
      <c r="F275" s="65" t="s">
        <v>66</v>
      </c>
      <c r="G275" s="65" t="s">
        <v>50</v>
      </c>
      <c r="H275" s="65" t="s">
        <v>51</v>
      </c>
      <c r="I275" s="65" t="s">
        <v>52</v>
      </c>
      <c r="J275" s="65" t="s">
        <v>53</v>
      </c>
      <c r="K275" s="65" t="s">
        <v>54</v>
      </c>
      <c r="L275" s="66">
        <v>46155</v>
      </c>
      <c r="M275" s="65" t="s">
        <v>55</v>
      </c>
      <c r="N275" s="65" t="s">
        <v>48</v>
      </c>
      <c r="O275" s="65" t="s">
        <v>56</v>
      </c>
      <c r="P275" s="65" t="s">
        <v>62</v>
      </c>
      <c r="Q275" s="65" t="s">
        <v>58</v>
      </c>
      <c r="R275" s="67" t="s">
        <v>47</v>
      </c>
    </row>
    <row r="276" spans="1:18">
      <c r="A276" s="65" t="s">
        <v>44</v>
      </c>
      <c r="B276" s="65" t="s">
        <v>80</v>
      </c>
      <c r="C276" s="65" t="s">
        <v>81</v>
      </c>
      <c r="D276" s="67" t="s">
        <v>47</v>
      </c>
      <c r="E276" s="65" t="s">
        <v>68</v>
      </c>
      <c r="F276" s="65" t="s">
        <v>64</v>
      </c>
      <c r="G276" s="65" t="s">
        <v>50</v>
      </c>
      <c r="H276" s="65" t="s">
        <v>51</v>
      </c>
      <c r="I276" s="65" t="s">
        <v>52</v>
      </c>
      <c r="J276" s="65" t="s">
        <v>53</v>
      </c>
      <c r="K276" s="65" t="s">
        <v>54</v>
      </c>
      <c r="L276" s="66">
        <v>46155</v>
      </c>
      <c r="M276" s="65" t="s">
        <v>55</v>
      </c>
      <c r="N276" s="65" t="s">
        <v>48</v>
      </c>
      <c r="O276" s="65" t="s">
        <v>56</v>
      </c>
      <c r="P276" s="65" t="s">
        <v>57</v>
      </c>
      <c r="Q276" s="65" t="s">
        <v>58</v>
      </c>
      <c r="R276" s="67" t="s">
        <v>47</v>
      </c>
    </row>
    <row r="277" spans="1:18">
      <c r="A277" s="65" t="s">
        <v>44</v>
      </c>
      <c r="B277" s="65" t="s">
        <v>80</v>
      </c>
      <c r="C277" s="65" t="s">
        <v>81</v>
      </c>
      <c r="D277" s="67" t="s">
        <v>47</v>
      </c>
      <c r="E277" s="65" t="s">
        <v>68</v>
      </c>
      <c r="F277" s="65" t="s">
        <v>64</v>
      </c>
      <c r="G277" s="65" t="s">
        <v>50</v>
      </c>
      <c r="H277" s="65" t="s">
        <v>51</v>
      </c>
      <c r="I277" s="65" t="s">
        <v>52</v>
      </c>
      <c r="J277" s="65" t="s">
        <v>53</v>
      </c>
      <c r="K277" s="65" t="s">
        <v>54</v>
      </c>
      <c r="L277" s="66">
        <v>46155</v>
      </c>
      <c r="M277" s="65" t="s">
        <v>55</v>
      </c>
      <c r="N277" s="65" t="s">
        <v>48</v>
      </c>
      <c r="O277" s="65" t="s">
        <v>56</v>
      </c>
      <c r="P277" s="65" t="s">
        <v>59</v>
      </c>
      <c r="Q277" s="65" t="s">
        <v>58</v>
      </c>
      <c r="R277" s="67" t="s">
        <v>47</v>
      </c>
    </row>
    <row r="278" spans="1:18">
      <c r="A278" s="65" t="s">
        <v>44</v>
      </c>
      <c r="B278" s="65" t="s">
        <v>80</v>
      </c>
      <c r="C278" s="65" t="s">
        <v>81</v>
      </c>
      <c r="D278" s="67" t="s">
        <v>47</v>
      </c>
      <c r="E278" s="65" t="s">
        <v>68</v>
      </c>
      <c r="F278" s="65" t="s">
        <v>64</v>
      </c>
      <c r="G278" s="65" t="s">
        <v>50</v>
      </c>
      <c r="H278" s="65" t="s">
        <v>51</v>
      </c>
      <c r="I278" s="65" t="s">
        <v>52</v>
      </c>
      <c r="J278" s="65" t="s">
        <v>53</v>
      </c>
      <c r="K278" s="65" t="s">
        <v>54</v>
      </c>
      <c r="L278" s="66">
        <v>46155</v>
      </c>
      <c r="M278" s="65" t="s">
        <v>55</v>
      </c>
      <c r="N278" s="65" t="s">
        <v>48</v>
      </c>
      <c r="O278" s="65" t="s">
        <v>56</v>
      </c>
      <c r="P278" s="65" t="s">
        <v>60</v>
      </c>
      <c r="Q278" s="65" t="s">
        <v>58</v>
      </c>
      <c r="R278" s="67" t="s">
        <v>47</v>
      </c>
    </row>
    <row r="279" spans="1:18">
      <c r="A279" s="65" t="s">
        <v>44</v>
      </c>
      <c r="B279" s="65" t="s">
        <v>80</v>
      </c>
      <c r="C279" s="65" t="s">
        <v>81</v>
      </c>
      <c r="D279" s="67" t="s">
        <v>47</v>
      </c>
      <c r="E279" s="65" t="s">
        <v>68</v>
      </c>
      <c r="F279" s="65" t="s">
        <v>64</v>
      </c>
      <c r="G279" s="65" t="s">
        <v>50</v>
      </c>
      <c r="H279" s="65" t="s">
        <v>51</v>
      </c>
      <c r="I279" s="65" t="s">
        <v>52</v>
      </c>
      <c r="J279" s="65" t="s">
        <v>53</v>
      </c>
      <c r="K279" s="65" t="s">
        <v>54</v>
      </c>
      <c r="L279" s="66">
        <v>46155</v>
      </c>
      <c r="M279" s="65" t="s">
        <v>55</v>
      </c>
      <c r="N279" s="65" t="s">
        <v>48</v>
      </c>
      <c r="O279" s="65" t="s">
        <v>56</v>
      </c>
      <c r="P279" s="65" t="s">
        <v>61</v>
      </c>
      <c r="Q279" s="65" t="s">
        <v>58</v>
      </c>
      <c r="R279" s="67" t="s">
        <v>47</v>
      </c>
    </row>
    <row r="280" spans="1:18">
      <c r="A280" s="65" t="s">
        <v>44</v>
      </c>
      <c r="B280" s="65" t="s">
        <v>80</v>
      </c>
      <c r="C280" s="65" t="s">
        <v>81</v>
      </c>
      <c r="D280" s="67" t="s">
        <v>47</v>
      </c>
      <c r="E280" s="65" t="s">
        <v>68</v>
      </c>
      <c r="F280" s="65" t="s">
        <v>64</v>
      </c>
      <c r="G280" s="65" t="s">
        <v>50</v>
      </c>
      <c r="H280" s="65" t="s">
        <v>51</v>
      </c>
      <c r="I280" s="65" t="s">
        <v>52</v>
      </c>
      <c r="J280" s="65" t="s">
        <v>53</v>
      </c>
      <c r="K280" s="65" t="s">
        <v>54</v>
      </c>
      <c r="L280" s="66">
        <v>46155</v>
      </c>
      <c r="M280" s="65" t="s">
        <v>55</v>
      </c>
      <c r="N280" s="65" t="s">
        <v>48</v>
      </c>
      <c r="O280" s="65" t="s">
        <v>56</v>
      </c>
      <c r="P280" s="65" t="s">
        <v>62</v>
      </c>
      <c r="Q280" s="65" t="s">
        <v>58</v>
      </c>
      <c r="R280" s="67" t="s">
        <v>47</v>
      </c>
    </row>
    <row r="281" spans="1:18">
      <c r="A281" s="65" t="s">
        <v>44</v>
      </c>
      <c r="B281" s="65" t="s">
        <v>80</v>
      </c>
      <c r="C281" s="65" t="s">
        <v>81</v>
      </c>
      <c r="D281" s="67" t="s">
        <v>47</v>
      </c>
      <c r="E281" s="65" t="s">
        <v>69</v>
      </c>
      <c r="F281" s="65" t="s">
        <v>66</v>
      </c>
      <c r="G281" s="65" t="s">
        <v>50</v>
      </c>
      <c r="H281" s="65" t="s">
        <v>51</v>
      </c>
      <c r="I281" s="65" t="s">
        <v>52</v>
      </c>
      <c r="J281" s="65" t="s">
        <v>53</v>
      </c>
      <c r="K281" s="65" t="s">
        <v>54</v>
      </c>
      <c r="L281" s="66">
        <v>46155</v>
      </c>
      <c r="M281" s="65" t="s">
        <v>55</v>
      </c>
      <c r="N281" s="65" t="s">
        <v>48</v>
      </c>
      <c r="O281" s="65" t="s">
        <v>56</v>
      </c>
      <c r="P281" s="65" t="s">
        <v>57</v>
      </c>
      <c r="Q281" s="65" t="s">
        <v>58</v>
      </c>
      <c r="R281" s="67" t="s">
        <v>47</v>
      </c>
    </row>
    <row r="282" spans="1:18">
      <c r="A282" s="65" t="s">
        <v>44</v>
      </c>
      <c r="B282" s="65" t="s">
        <v>80</v>
      </c>
      <c r="C282" s="65" t="s">
        <v>81</v>
      </c>
      <c r="D282" s="67" t="s">
        <v>47</v>
      </c>
      <c r="E282" s="65" t="s">
        <v>69</v>
      </c>
      <c r="F282" s="65" t="s">
        <v>66</v>
      </c>
      <c r="G282" s="65" t="s">
        <v>50</v>
      </c>
      <c r="H282" s="65" t="s">
        <v>51</v>
      </c>
      <c r="I282" s="65" t="s">
        <v>52</v>
      </c>
      <c r="J282" s="65" t="s">
        <v>53</v>
      </c>
      <c r="K282" s="65" t="s">
        <v>54</v>
      </c>
      <c r="L282" s="66">
        <v>46155</v>
      </c>
      <c r="M282" s="65" t="s">
        <v>55</v>
      </c>
      <c r="N282" s="65" t="s">
        <v>48</v>
      </c>
      <c r="O282" s="65" t="s">
        <v>56</v>
      </c>
      <c r="P282" s="65" t="s">
        <v>59</v>
      </c>
      <c r="Q282" s="65" t="s">
        <v>58</v>
      </c>
      <c r="R282" s="67" t="s">
        <v>47</v>
      </c>
    </row>
    <row r="283" spans="1:18">
      <c r="A283" s="65" t="s">
        <v>44</v>
      </c>
      <c r="B283" s="65" t="s">
        <v>80</v>
      </c>
      <c r="C283" s="65" t="s">
        <v>81</v>
      </c>
      <c r="D283" s="67" t="s">
        <v>47</v>
      </c>
      <c r="E283" s="65" t="s">
        <v>69</v>
      </c>
      <c r="F283" s="65" t="s">
        <v>66</v>
      </c>
      <c r="G283" s="65" t="s">
        <v>50</v>
      </c>
      <c r="H283" s="65" t="s">
        <v>51</v>
      </c>
      <c r="I283" s="65" t="s">
        <v>52</v>
      </c>
      <c r="J283" s="65" t="s">
        <v>53</v>
      </c>
      <c r="K283" s="65" t="s">
        <v>54</v>
      </c>
      <c r="L283" s="66">
        <v>46155</v>
      </c>
      <c r="M283" s="65" t="s">
        <v>55</v>
      </c>
      <c r="N283" s="65" t="s">
        <v>48</v>
      </c>
      <c r="O283" s="65" t="s">
        <v>56</v>
      </c>
      <c r="P283" s="65" t="s">
        <v>60</v>
      </c>
      <c r="Q283" s="65" t="s">
        <v>58</v>
      </c>
      <c r="R283" s="67" t="s">
        <v>47</v>
      </c>
    </row>
    <row r="284" spans="1:18">
      <c r="A284" s="65" t="s">
        <v>44</v>
      </c>
      <c r="B284" s="65" t="s">
        <v>80</v>
      </c>
      <c r="C284" s="65" t="s">
        <v>81</v>
      </c>
      <c r="D284" s="67" t="s">
        <v>47</v>
      </c>
      <c r="E284" s="65" t="s">
        <v>69</v>
      </c>
      <c r="F284" s="65" t="s">
        <v>66</v>
      </c>
      <c r="G284" s="65" t="s">
        <v>50</v>
      </c>
      <c r="H284" s="65" t="s">
        <v>51</v>
      </c>
      <c r="I284" s="65" t="s">
        <v>52</v>
      </c>
      <c r="J284" s="65" t="s">
        <v>53</v>
      </c>
      <c r="K284" s="65" t="s">
        <v>54</v>
      </c>
      <c r="L284" s="66">
        <v>46155</v>
      </c>
      <c r="M284" s="65" t="s">
        <v>55</v>
      </c>
      <c r="N284" s="65" t="s">
        <v>48</v>
      </c>
      <c r="O284" s="65" t="s">
        <v>56</v>
      </c>
      <c r="P284" s="65" t="s">
        <v>61</v>
      </c>
      <c r="Q284" s="65" t="s">
        <v>58</v>
      </c>
      <c r="R284" s="67" t="s">
        <v>47</v>
      </c>
    </row>
    <row r="285" spans="1:18">
      <c r="A285" s="65" t="s">
        <v>44</v>
      </c>
      <c r="B285" s="65" t="s">
        <v>80</v>
      </c>
      <c r="C285" s="65" t="s">
        <v>81</v>
      </c>
      <c r="D285" s="67" t="s">
        <v>47</v>
      </c>
      <c r="E285" s="65" t="s">
        <v>69</v>
      </c>
      <c r="F285" s="65" t="s">
        <v>66</v>
      </c>
      <c r="G285" s="65" t="s">
        <v>50</v>
      </c>
      <c r="H285" s="65" t="s">
        <v>51</v>
      </c>
      <c r="I285" s="65" t="s">
        <v>52</v>
      </c>
      <c r="J285" s="65" t="s">
        <v>53</v>
      </c>
      <c r="K285" s="65" t="s">
        <v>54</v>
      </c>
      <c r="L285" s="66">
        <v>46155</v>
      </c>
      <c r="M285" s="65" t="s">
        <v>55</v>
      </c>
      <c r="N285" s="65" t="s">
        <v>48</v>
      </c>
      <c r="O285" s="65" t="s">
        <v>56</v>
      </c>
      <c r="P285" s="65" t="s">
        <v>62</v>
      </c>
      <c r="Q285" s="65" t="s">
        <v>58</v>
      </c>
      <c r="R285" s="67" t="s">
        <v>47</v>
      </c>
    </row>
    <row r="286" spans="1:18">
      <c r="A286" s="65" t="s">
        <v>44</v>
      </c>
      <c r="B286" s="65" t="s">
        <v>80</v>
      </c>
      <c r="C286" s="65" t="s">
        <v>81</v>
      </c>
      <c r="D286" s="67" t="s">
        <v>47</v>
      </c>
      <c r="E286" s="65" t="s">
        <v>69</v>
      </c>
      <c r="F286" s="65" t="s">
        <v>64</v>
      </c>
      <c r="G286" s="65" t="s">
        <v>50</v>
      </c>
      <c r="H286" s="65" t="s">
        <v>51</v>
      </c>
      <c r="I286" s="65" t="s">
        <v>52</v>
      </c>
      <c r="J286" s="65" t="s">
        <v>53</v>
      </c>
      <c r="K286" s="65" t="s">
        <v>54</v>
      </c>
      <c r="L286" s="66">
        <v>46155</v>
      </c>
      <c r="M286" s="65" t="s">
        <v>55</v>
      </c>
      <c r="N286" s="65" t="s">
        <v>48</v>
      </c>
      <c r="O286" s="65" t="s">
        <v>56</v>
      </c>
      <c r="P286" s="65" t="s">
        <v>57</v>
      </c>
      <c r="Q286" s="65" t="s">
        <v>58</v>
      </c>
      <c r="R286" s="67" t="s">
        <v>47</v>
      </c>
    </row>
    <row r="287" spans="1:18">
      <c r="A287" s="65" t="s">
        <v>44</v>
      </c>
      <c r="B287" s="65" t="s">
        <v>80</v>
      </c>
      <c r="C287" s="65" t="s">
        <v>81</v>
      </c>
      <c r="D287" s="67" t="s">
        <v>47</v>
      </c>
      <c r="E287" s="65" t="s">
        <v>69</v>
      </c>
      <c r="F287" s="65" t="s">
        <v>64</v>
      </c>
      <c r="G287" s="65" t="s">
        <v>50</v>
      </c>
      <c r="H287" s="65" t="s">
        <v>51</v>
      </c>
      <c r="I287" s="65" t="s">
        <v>52</v>
      </c>
      <c r="J287" s="65" t="s">
        <v>53</v>
      </c>
      <c r="K287" s="65" t="s">
        <v>54</v>
      </c>
      <c r="L287" s="66">
        <v>46155</v>
      </c>
      <c r="M287" s="65" t="s">
        <v>55</v>
      </c>
      <c r="N287" s="65" t="s">
        <v>48</v>
      </c>
      <c r="O287" s="65" t="s">
        <v>56</v>
      </c>
      <c r="P287" s="65" t="s">
        <v>59</v>
      </c>
      <c r="Q287" s="65" t="s">
        <v>58</v>
      </c>
      <c r="R287" s="67" t="s">
        <v>47</v>
      </c>
    </row>
    <row r="288" spans="1:18">
      <c r="A288" s="65" t="s">
        <v>44</v>
      </c>
      <c r="B288" s="65" t="s">
        <v>80</v>
      </c>
      <c r="C288" s="65" t="s">
        <v>81</v>
      </c>
      <c r="D288" s="67" t="s">
        <v>47</v>
      </c>
      <c r="E288" s="65" t="s">
        <v>69</v>
      </c>
      <c r="F288" s="65" t="s">
        <v>64</v>
      </c>
      <c r="G288" s="65" t="s">
        <v>50</v>
      </c>
      <c r="H288" s="65" t="s">
        <v>51</v>
      </c>
      <c r="I288" s="65" t="s">
        <v>52</v>
      </c>
      <c r="J288" s="65" t="s">
        <v>53</v>
      </c>
      <c r="K288" s="65" t="s">
        <v>54</v>
      </c>
      <c r="L288" s="66">
        <v>46155</v>
      </c>
      <c r="M288" s="65" t="s">
        <v>55</v>
      </c>
      <c r="N288" s="65" t="s">
        <v>48</v>
      </c>
      <c r="O288" s="65" t="s">
        <v>56</v>
      </c>
      <c r="P288" s="65" t="s">
        <v>60</v>
      </c>
      <c r="Q288" s="65" t="s">
        <v>58</v>
      </c>
      <c r="R288" s="67" t="s">
        <v>47</v>
      </c>
    </row>
    <row r="289" spans="1:18">
      <c r="A289" s="65" t="s">
        <v>44</v>
      </c>
      <c r="B289" s="65" t="s">
        <v>80</v>
      </c>
      <c r="C289" s="65" t="s">
        <v>81</v>
      </c>
      <c r="D289" s="67" t="s">
        <v>47</v>
      </c>
      <c r="E289" s="65" t="s">
        <v>69</v>
      </c>
      <c r="F289" s="65" t="s">
        <v>64</v>
      </c>
      <c r="G289" s="65" t="s">
        <v>50</v>
      </c>
      <c r="H289" s="65" t="s">
        <v>51</v>
      </c>
      <c r="I289" s="65" t="s">
        <v>52</v>
      </c>
      <c r="J289" s="65" t="s">
        <v>53</v>
      </c>
      <c r="K289" s="65" t="s">
        <v>54</v>
      </c>
      <c r="L289" s="66">
        <v>46155</v>
      </c>
      <c r="M289" s="65" t="s">
        <v>55</v>
      </c>
      <c r="N289" s="65" t="s">
        <v>48</v>
      </c>
      <c r="O289" s="65" t="s">
        <v>56</v>
      </c>
      <c r="P289" s="65" t="s">
        <v>61</v>
      </c>
      <c r="Q289" s="65" t="s">
        <v>58</v>
      </c>
      <c r="R289" s="67" t="s">
        <v>47</v>
      </c>
    </row>
    <row r="290" spans="1:18">
      <c r="A290" s="65" t="s">
        <v>44</v>
      </c>
      <c r="B290" s="65" t="s">
        <v>80</v>
      </c>
      <c r="C290" s="65" t="s">
        <v>81</v>
      </c>
      <c r="D290" s="67" t="s">
        <v>47</v>
      </c>
      <c r="E290" s="65" t="s">
        <v>69</v>
      </c>
      <c r="F290" s="65" t="s">
        <v>64</v>
      </c>
      <c r="G290" s="65" t="s">
        <v>50</v>
      </c>
      <c r="H290" s="65" t="s">
        <v>51</v>
      </c>
      <c r="I290" s="65" t="s">
        <v>52</v>
      </c>
      <c r="J290" s="65" t="s">
        <v>53</v>
      </c>
      <c r="K290" s="65" t="s">
        <v>54</v>
      </c>
      <c r="L290" s="66">
        <v>46155</v>
      </c>
      <c r="M290" s="65" t="s">
        <v>55</v>
      </c>
      <c r="N290" s="65" t="s">
        <v>48</v>
      </c>
      <c r="O290" s="65" t="s">
        <v>56</v>
      </c>
      <c r="P290" s="65" t="s">
        <v>62</v>
      </c>
      <c r="Q290" s="65" t="s">
        <v>58</v>
      </c>
      <c r="R290" s="67" t="s">
        <v>47</v>
      </c>
    </row>
    <row r="291" spans="1:18">
      <c r="A291" s="65" t="s">
        <v>44</v>
      </c>
      <c r="B291" s="65" t="s">
        <v>80</v>
      </c>
      <c r="C291" s="65" t="s">
        <v>81</v>
      </c>
      <c r="D291" s="67" t="s">
        <v>47</v>
      </c>
      <c r="E291" s="65" t="s">
        <v>70</v>
      </c>
      <c r="F291" s="65" t="s">
        <v>64</v>
      </c>
      <c r="G291" s="65" t="s">
        <v>50</v>
      </c>
      <c r="H291" s="65" t="s">
        <v>51</v>
      </c>
      <c r="I291" s="65" t="s">
        <v>52</v>
      </c>
      <c r="J291" s="65" t="s">
        <v>53</v>
      </c>
      <c r="K291" s="65" t="s">
        <v>54</v>
      </c>
      <c r="L291" s="66">
        <v>46155</v>
      </c>
      <c r="M291" s="65" t="s">
        <v>55</v>
      </c>
      <c r="N291" s="65" t="s">
        <v>48</v>
      </c>
      <c r="O291" s="65" t="s">
        <v>56</v>
      </c>
      <c r="P291" s="65" t="s">
        <v>57</v>
      </c>
      <c r="Q291" s="65" t="s">
        <v>58</v>
      </c>
      <c r="R291" s="67" t="s">
        <v>47</v>
      </c>
    </row>
    <row r="292" spans="1:18">
      <c r="A292" s="65" t="s">
        <v>44</v>
      </c>
      <c r="B292" s="65" t="s">
        <v>80</v>
      </c>
      <c r="C292" s="65" t="s">
        <v>81</v>
      </c>
      <c r="D292" s="67" t="s">
        <v>47</v>
      </c>
      <c r="E292" s="65" t="s">
        <v>70</v>
      </c>
      <c r="F292" s="65" t="s">
        <v>64</v>
      </c>
      <c r="G292" s="65" t="s">
        <v>50</v>
      </c>
      <c r="H292" s="65" t="s">
        <v>51</v>
      </c>
      <c r="I292" s="65" t="s">
        <v>52</v>
      </c>
      <c r="J292" s="65" t="s">
        <v>53</v>
      </c>
      <c r="K292" s="65" t="s">
        <v>54</v>
      </c>
      <c r="L292" s="66">
        <v>46155</v>
      </c>
      <c r="M292" s="65" t="s">
        <v>55</v>
      </c>
      <c r="N292" s="65" t="s">
        <v>48</v>
      </c>
      <c r="O292" s="65" t="s">
        <v>56</v>
      </c>
      <c r="P292" s="65" t="s">
        <v>59</v>
      </c>
      <c r="Q292" s="65" t="s">
        <v>58</v>
      </c>
      <c r="R292" s="67" t="s">
        <v>47</v>
      </c>
    </row>
    <row r="293" spans="1:18">
      <c r="A293" s="65" t="s">
        <v>44</v>
      </c>
      <c r="B293" s="65" t="s">
        <v>80</v>
      </c>
      <c r="C293" s="65" t="s">
        <v>81</v>
      </c>
      <c r="D293" s="67" t="s">
        <v>47</v>
      </c>
      <c r="E293" s="65" t="s">
        <v>70</v>
      </c>
      <c r="F293" s="65" t="s">
        <v>64</v>
      </c>
      <c r="G293" s="65" t="s">
        <v>50</v>
      </c>
      <c r="H293" s="65" t="s">
        <v>51</v>
      </c>
      <c r="I293" s="65" t="s">
        <v>52</v>
      </c>
      <c r="J293" s="65" t="s">
        <v>53</v>
      </c>
      <c r="K293" s="65" t="s">
        <v>54</v>
      </c>
      <c r="L293" s="66">
        <v>46155</v>
      </c>
      <c r="M293" s="65" t="s">
        <v>55</v>
      </c>
      <c r="N293" s="65" t="s">
        <v>48</v>
      </c>
      <c r="O293" s="65" t="s">
        <v>56</v>
      </c>
      <c r="P293" s="65" t="s">
        <v>60</v>
      </c>
      <c r="Q293" s="65" t="s">
        <v>58</v>
      </c>
      <c r="R293" s="67" t="s">
        <v>47</v>
      </c>
    </row>
    <row r="294" spans="1:18">
      <c r="A294" s="65" t="s">
        <v>44</v>
      </c>
      <c r="B294" s="65" t="s">
        <v>80</v>
      </c>
      <c r="C294" s="65" t="s">
        <v>81</v>
      </c>
      <c r="D294" s="67" t="s">
        <v>47</v>
      </c>
      <c r="E294" s="65" t="s">
        <v>70</v>
      </c>
      <c r="F294" s="65" t="s">
        <v>64</v>
      </c>
      <c r="G294" s="65" t="s">
        <v>50</v>
      </c>
      <c r="H294" s="65" t="s">
        <v>51</v>
      </c>
      <c r="I294" s="65" t="s">
        <v>52</v>
      </c>
      <c r="J294" s="65" t="s">
        <v>53</v>
      </c>
      <c r="K294" s="65" t="s">
        <v>54</v>
      </c>
      <c r="L294" s="66">
        <v>46155</v>
      </c>
      <c r="M294" s="65" t="s">
        <v>55</v>
      </c>
      <c r="N294" s="65" t="s">
        <v>48</v>
      </c>
      <c r="O294" s="65" t="s">
        <v>56</v>
      </c>
      <c r="P294" s="65" t="s">
        <v>61</v>
      </c>
      <c r="Q294" s="65" t="s">
        <v>58</v>
      </c>
      <c r="R294" s="67" t="s">
        <v>47</v>
      </c>
    </row>
    <row r="295" spans="1:18">
      <c r="A295" s="65" t="s">
        <v>44</v>
      </c>
      <c r="B295" s="65" t="s">
        <v>80</v>
      </c>
      <c r="C295" s="65" t="s">
        <v>81</v>
      </c>
      <c r="D295" s="67" t="s">
        <v>47</v>
      </c>
      <c r="E295" s="65" t="s">
        <v>70</v>
      </c>
      <c r="F295" s="65" t="s">
        <v>64</v>
      </c>
      <c r="G295" s="65" t="s">
        <v>50</v>
      </c>
      <c r="H295" s="65" t="s">
        <v>51</v>
      </c>
      <c r="I295" s="65" t="s">
        <v>52</v>
      </c>
      <c r="J295" s="65" t="s">
        <v>53</v>
      </c>
      <c r="K295" s="65" t="s">
        <v>54</v>
      </c>
      <c r="L295" s="66">
        <v>46155</v>
      </c>
      <c r="M295" s="65" t="s">
        <v>55</v>
      </c>
      <c r="N295" s="65" t="s">
        <v>48</v>
      </c>
      <c r="O295" s="65" t="s">
        <v>56</v>
      </c>
      <c r="P295" s="65" t="s">
        <v>62</v>
      </c>
      <c r="Q295" s="65" t="s">
        <v>58</v>
      </c>
      <c r="R295" s="67" t="s">
        <v>47</v>
      </c>
    </row>
    <row r="296" spans="1:18">
      <c r="A296" s="65" t="s">
        <v>44</v>
      </c>
      <c r="B296" s="65" t="s">
        <v>80</v>
      </c>
      <c r="C296" s="65" t="s">
        <v>81</v>
      </c>
      <c r="D296" s="67" t="s">
        <v>47</v>
      </c>
      <c r="E296" s="65" t="s">
        <v>71</v>
      </c>
      <c r="F296" s="65" t="s">
        <v>64</v>
      </c>
      <c r="G296" s="65" t="s">
        <v>50</v>
      </c>
      <c r="H296" s="65" t="s">
        <v>51</v>
      </c>
      <c r="I296" s="65" t="s">
        <v>52</v>
      </c>
      <c r="J296" s="65" t="s">
        <v>53</v>
      </c>
      <c r="K296" s="65" t="s">
        <v>54</v>
      </c>
      <c r="L296" s="66">
        <v>46155</v>
      </c>
      <c r="M296" s="65" t="s">
        <v>55</v>
      </c>
      <c r="N296" s="65" t="s">
        <v>48</v>
      </c>
      <c r="O296" s="65" t="s">
        <v>56</v>
      </c>
      <c r="P296" s="65" t="s">
        <v>57</v>
      </c>
      <c r="Q296" s="65" t="s">
        <v>58</v>
      </c>
      <c r="R296" s="67" t="s">
        <v>47</v>
      </c>
    </row>
    <row r="297" spans="1:18">
      <c r="A297" s="65" t="s">
        <v>44</v>
      </c>
      <c r="B297" s="65" t="s">
        <v>80</v>
      </c>
      <c r="C297" s="65" t="s">
        <v>81</v>
      </c>
      <c r="D297" s="67" t="s">
        <v>47</v>
      </c>
      <c r="E297" s="65" t="s">
        <v>71</v>
      </c>
      <c r="F297" s="65" t="s">
        <v>64</v>
      </c>
      <c r="G297" s="65" t="s">
        <v>50</v>
      </c>
      <c r="H297" s="65" t="s">
        <v>51</v>
      </c>
      <c r="I297" s="65" t="s">
        <v>52</v>
      </c>
      <c r="J297" s="65" t="s">
        <v>53</v>
      </c>
      <c r="K297" s="65" t="s">
        <v>54</v>
      </c>
      <c r="L297" s="66">
        <v>46155</v>
      </c>
      <c r="M297" s="65" t="s">
        <v>55</v>
      </c>
      <c r="N297" s="65" t="s">
        <v>48</v>
      </c>
      <c r="O297" s="65" t="s">
        <v>56</v>
      </c>
      <c r="P297" s="65" t="s">
        <v>59</v>
      </c>
      <c r="Q297" s="65" t="s">
        <v>58</v>
      </c>
      <c r="R297" s="67" t="s">
        <v>47</v>
      </c>
    </row>
    <row r="298" spans="1:18">
      <c r="A298" s="65" t="s">
        <v>44</v>
      </c>
      <c r="B298" s="65" t="s">
        <v>80</v>
      </c>
      <c r="C298" s="65" t="s">
        <v>81</v>
      </c>
      <c r="D298" s="67" t="s">
        <v>47</v>
      </c>
      <c r="E298" s="65" t="s">
        <v>71</v>
      </c>
      <c r="F298" s="65" t="s">
        <v>64</v>
      </c>
      <c r="G298" s="65" t="s">
        <v>50</v>
      </c>
      <c r="H298" s="65" t="s">
        <v>51</v>
      </c>
      <c r="I298" s="65" t="s">
        <v>52</v>
      </c>
      <c r="J298" s="65" t="s">
        <v>53</v>
      </c>
      <c r="K298" s="65" t="s">
        <v>54</v>
      </c>
      <c r="L298" s="66">
        <v>46155</v>
      </c>
      <c r="M298" s="65" t="s">
        <v>55</v>
      </c>
      <c r="N298" s="65" t="s">
        <v>48</v>
      </c>
      <c r="O298" s="65" t="s">
        <v>56</v>
      </c>
      <c r="P298" s="65" t="s">
        <v>60</v>
      </c>
      <c r="Q298" s="65" t="s">
        <v>58</v>
      </c>
      <c r="R298" s="67" t="s">
        <v>47</v>
      </c>
    </row>
    <row r="299" spans="1:18">
      <c r="A299" s="65" t="s">
        <v>44</v>
      </c>
      <c r="B299" s="65" t="s">
        <v>80</v>
      </c>
      <c r="C299" s="65" t="s">
        <v>81</v>
      </c>
      <c r="D299" s="67" t="s">
        <v>47</v>
      </c>
      <c r="E299" s="65" t="s">
        <v>71</v>
      </c>
      <c r="F299" s="65" t="s">
        <v>64</v>
      </c>
      <c r="G299" s="65" t="s">
        <v>50</v>
      </c>
      <c r="H299" s="65" t="s">
        <v>51</v>
      </c>
      <c r="I299" s="65" t="s">
        <v>52</v>
      </c>
      <c r="J299" s="65" t="s">
        <v>53</v>
      </c>
      <c r="K299" s="65" t="s">
        <v>54</v>
      </c>
      <c r="L299" s="66">
        <v>46155</v>
      </c>
      <c r="M299" s="65" t="s">
        <v>55</v>
      </c>
      <c r="N299" s="65" t="s">
        <v>48</v>
      </c>
      <c r="O299" s="65" t="s">
        <v>56</v>
      </c>
      <c r="P299" s="65" t="s">
        <v>61</v>
      </c>
      <c r="Q299" s="65" t="s">
        <v>58</v>
      </c>
      <c r="R299" s="67" t="s">
        <v>47</v>
      </c>
    </row>
    <row r="300" spans="1:18">
      <c r="A300" s="65" t="s">
        <v>44</v>
      </c>
      <c r="B300" s="65" t="s">
        <v>80</v>
      </c>
      <c r="C300" s="65" t="s">
        <v>81</v>
      </c>
      <c r="D300" s="67" t="s">
        <v>47</v>
      </c>
      <c r="E300" s="65" t="s">
        <v>71</v>
      </c>
      <c r="F300" s="65" t="s">
        <v>64</v>
      </c>
      <c r="G300" s="65" t="s">
        <v>50</v>
      </c>
      <c r="H300" s="65" t="s">
        <v>51</v>
      </c>
      <c r="I300" s="65" t="s">
        <v>52</v>
      </c>
      <c r="J300" s="65" t="s">
        <v>53</v>
      </c>
      <c r="K300" s="65" t="s">
        <v>54</v>
      </c>
      <c r="L300" s="66">
        <v>46155</v>
      </c>
      <c r="M300" s="65" t="s">
        <v>55</v>
      </c>
      <c r="N300" s="65" t="s">
        <v>48</v>
      </c>
      <c r="O300" s="65" t="s">
        <v>56</v>
      </c>
      <c r="P300" s="65" t="s">
        <v>62</v>
      </c>
      <c r="Q300" s="65" t="s">
        <v>58</v>
      </c>
      <c r="R300" s="67" t="s">
        <v>47</v>
      </c>
    </row>
    <row r="301" spans="1:18">
      <c r="A301" s="65" t="s">
        <v>44</v>
      </c>
      <c r="B301" s="65" t="s">
        <v>80</v>
      </c>
      <c r="C301" s="65" t="s">
        <v>81</v>
      </c>
      <c r="D301" s="67" t="s">
        <v>47</v>
      </c>
      <c r="E301" s="65" t="s">
        <v>72</v>
      </c>
      <c r="F301" s="65" t="s">
        <v>64</v>
      </c>
      <c r="G301" s="65" t="s">
        <v>50</v>
      </c>
      <c r="H301" s="65" t="s">
        <v>51</v>
      </c>
      <c r="I301" s="65" t="s">
        <v>52</v>
      </c>
      <c r="J301" s="65" t="s">
        <v>53</v>
      </c>
      <c r="K301" s="65" t="s">
        <v>54</v>
      </c>
      <c r="L301" s="66">
        <v>46155</v>
      </c>
      <c r="M301" s="65" t="s">
        <v>55</v>
      </c>
      <c r="N301" s="65" t="s">
        <v>48</v>
      </c>
      <c r="O301" s="65" t="s">
        <v>56</v>
      </c>
      <c r="P301" s="65" t="s">
        <v>57</v>
      </c>
      <c r="Q301" s="65" t="s">
        <v>58</v>
      </c>
      <c r="R301" s="67" t="s">
        <v>47</v>
      </c>
    </row>
    <row r="302" spans="1:18">
      <c r="A302" s="65" t="s">
        <v>44</v>
      </c>
      <c r="B302" s="65" t="s">
        <v>80</v>
      </c>
      <c r="C302" s="65" t="s">
        <v>81</v>
      </c>
      <c r="D302" s="67" t="s">
        <v>47</v>
      </c>
      <c r="E302" s="65" t="s">
        <v>72</v>
      </c>
      <c r="F302" s="65" t="s">
        <v>64</v>
      </c>
      <c r="G302" s="65" t="s">
        <v>50</v>
      </c>
      <c r="H302" s="65" t="s">
        <v>51</v>
      </c>
      <c r="I302" s="65" t="s">
        <v>52</v>
      </c>
      <c r="J302" s="65" t="s">
        <v>53</v>
      </c>
      <c r="K302" s="65" t="s">
        <v>54</v>
      </c>
      <c r="L302" s="66">
        <v>46155</v>
      </c>
      <c r="M302" s="65" t="s">
        <v>55</v>
      </c>
      <c r="N302" s="65" t="s">
        <v>48</v>
      </c>
      <c r="O302" s="65" t="s">
        <v>56</v>
      </c>
      <c r="P302" s="65" t="s">
        <v>59</v>
      </c>
      <c r="Q302" s="65" t="s">
        <v>58</v>
      </c>
      <c r="R302" s="67" t="s">
        <v>47</v>
      </c>
    </row>
    <row r="303" spans="1:18">
      <c r="A303" s="65" t="s">
        <v>44</v>
      </c>
      <c r="B303" s="65" t="s">
        <v>80</v>
      </c>
      <c r="C303" s="65" t="s">
        <v>81</v>
      </c>
      <c r="D303" s="67" t="s">
        <v>47</v>
      </c>
      <c r="E303" s="65" t="s">
        <v>72</v>
      </c>
      <c r="F303" s="65" t="s">
        <v>64</v>
      </c>
      <c r="G303" s="65" t="s">
        <v>50</v>
      </c>
      <c r="H303" s="65" t="s">
        <v>51</v>
      </c>
      <c r="I303" s="65" t="s">
        <v>52</v>
      </c>
      <c r="J303" s="65" t="s">
        <v>53</v>
      </c>
      <c r="K303" s="65" t="s">
        <v>54</v>
      </c>
      <c r="L303" s="66">
        <v>46155</v>
      </c>
      <c r="M303" s="65" t="s">
        <v>55</v>
      </c>
      <c r="N303" s="65" t="s">
        <v>48</v>
      </c>
      <c r="O303" s="65" t="s">
        <v>56</v>
      </c>
      <c r="P303" s="65" t="s">
        <v>60</v>
      </c>
      <c r="Q303" s="65" t="s">
        <v>58</v>
      </c>
      <c r="R303" s="67" t="s">
        <v>47</v>
      </c>
    </row>
    <row r="304" spans="1:18">
      <c r="A304" s="65" t="s">
        <v>44</v>
      </c>
      <c r="B304" s="65" t="s">
        <v>80</v>
      </c>
      <c r="C304" s="65" t="s">
        <v>81</v>
      </c>
      <c r="D304" s="67" t="s">
        <v>47</v>
      </c>
      <c r="E304" s="65" t="s">
        <v>72</v>
      </c>
      <c r="F304" s="65" t="s">
        <v>64</v>
      </c>
      <c r="G304" s="65" t="s">
        <v>50</v>
      </c>
      <c r="H304" s="65" t="s">
        <v>51</v>
      </c>
      <c r="I304" s="65" t="s">
        <v>52</v>
      </c>
      <c r="J304" s="65" t="s">
        <v>53</v>
      </c>
      <c r="K304" s="65" t="s">
        <v>54</v>
      </c>
      <c r="L304" s="66">
        <v>46155</v>
      </c>
      <c r="M304" s="65" t="s">
        <v>55</v>
      </c>
      <c r="N304" s="65" t="s">
        <v>48</v>
      </c>
      <c r="O304" s="65" t="s">
        <v>56</v>
      </c>
      <c r="P304" s="65" t="s">
        <v>61</v>
      </c>
      <c r="Q304" s="65" t="s">
        <v>58</v>
      </c>
      <c r="R304" s="67" t="s">
        <v>47</v>
      </c>
    </row>
    <row r="305" spans="1:18">
      <c r="A305" s="65" t="s">
        <v>44</v>
      </c>
      <c r="B305" s="65" t="s">
        <v>80</v>
      </c>
      <c r="C305" s="65" t="s">
        <v>81</v>
      </c>
      <c r="D305" s="67" t="s">
        <v>47</v>
      </c>
      <c r="E305" s="65" t="s">
        <v>72</v>
      </c>
      <c r="F305" s="65" t="s">
        <v>64</v>
      </c>
      <c r="G305" s="65" t="s">
        <v>50</v>
      </c>
      <c r="H305" s="65" t="s">
        <v>51</v>
      </c>
      <c r="I305" s="65" t="s">
        <v>52</v>
      </c>
      <c r="J305" s="65" t="s">
        <v>53</v>
      </c>
      <c r="K305" s="65" t="s">
        <v>54</v>
      </c>
      <c r="L305" s="66">
        <v>46155</v>
      </c>
      <c r="M305" s="65" t="s">
        <v>55</v>
      </c>
      <c r="N305" s="65" t="s">
        <v>48</v>
      </c>
      <c r="O305" s="65" t="s">
        <v>56</v>
      </c>
      <c r="P305" s="65" t="s">
        <v>62</v>
      </c>
      <c r="Q305" s="65" t="s">
        <v>58</v>
      </c>
      <c r="R305" s="67" t="s">
        <v>47</v>
      </c>
    </row>
    <row r="306" spans="1:18">
      <c r="A306" s="65" t="s">
        <v>44</v>
      </c>
      <c r="B306" s="65" t="s">
        <v>80</v>
      </c>
      <c r="C306" s="65" t="s">
        <v>81</v>
      </c>
      <c r="D306" s="67" t="s">
        <v>47</v>
      </c>
      <c r="E306" s="65" t="s">
        <v>73</v>
      </c>
      <c r="F306" s="65" t="s">
        <v>64</v>
      </c>
      <c r="G306" s="65" t="s">
        <v>50</v>
      </c>
      <c r="H306" s="65" t="s">
        <v>51</v>
      </c>
      <c r="I306" s="65" t="s">
        <v>52</v>
      </c>
      <c r="J306" s="65" t="s">
        <v>53</v>
      </c>
      <c r="K306" s="65" t="s">
        <v>54</v>
      </c>
      <c r="L306" s="66">
        <v>46155</v>
      </c>
      <c r="M306" s="65" t="s">
        <v>55</v>
      </c>
      <c r="N306" s="65" t="s">
        <v>48</v>
      </c>
      <c r="O306" s="65" t="s">
        <v>56</v>
      </c>
      <c r="P306" s="65" t="s">
        <v>57</v>
      </c>
      <c r="Q306" s="65" t="s">
        <v>58</v>
      </c>
      <c r="R306" s="67" t="s">
        <v>47</v>
      </c>
    </row>
    <row r="307" spans="1:18">
      <c r="A307" s="65" t="s">
        <v>44</v>
      </c>
      <c r="B307" s="65" t="s">
        <v>80</v>
      </c>
      <c r="C307" s="65" t="s">
        <v>81</v>
      </c>
      <c r="D307" s="67" t="s">
        <v>47</v>
      </c>
      <c r="E307" s="65" t="s">
        <v>73</v>
      </c>
      <c r="F307" s="65" t="s">
        <v>64</v>
      </c>
      <c r="G307" s="65" t="s">
        <v>50</v>
      </c>
      <c r="H307" s="65" t="s">
        <v>51</v>
      </c>
      <c r="I307" s="65" t="s">
        <v>52</v>
      </c>
      <c r="J307" s="65" t="s">
        <v>53</v>
      </c>
      <c r="K307" s="65" t="s">
        <v>54</v>
      </c>
      <c r="L307" s="66">
        <v>46155</v>
      </c>
      <c r="M307" s="65" t="s">
        <v>55</v>
      </c>
      <c r="N307" s="65" t="s">
        <v>48</v>
      </c>
      <c r="O307" s="65" t="s">
        <v>56</v>
      </c>
      <c r="P307" s="65" t="s">
        <v>59</v>
      </c>
      <c r="Q307" s="65" t="s">
        <v>58</v>
      </c>
      <c r="R307" s="67" t="s">
        <v>47</v>
      </c>
    </row>
    <row r="308" spans="1:18">
      <c r="A308" s="65" t="s">
        <v>44</v>
      </c>
      <c r="B308" s="65" t="s">
        <v>80</v>
      </c>
      <c r="C308" s="65" t="s">
        <v>81</v>
      </c>
      <c r="D308" s="67" t="s">
        <v>47</v>
      </c>
      <c r="E308" s="65" t="s">
        <v>73</v>
      </c>
      <c r="F308" s="65" t="s">
        <v>64</v>
      </c>
      <c r="G308" s="65" t="s">
        <v>50</v>
      </c>
      <c r="H308" s="65" t="s">
        <v>51</v>
      </c>
      <c r="I308" s="65" t="s">
        <v>52</v>
      </c>
      <c r="J308" s="65" t="s">
        <v>53</v>
      </c>
      <c r="K308" s="65" t="s">
        <v>54</v>
      </c>
      <c r="L308" s="66">
        <v>46155</v>
      </c>
      <c r="M308" s="65" t="s">
        <v>55</v>
      </c>
      <c r="N308" s="65" t="s">
        <v>48</v>
      </c>
      <c r="O308" s="65" t="s">
        <v>56</v>
      </c>
      <c r="P308" s="65" t="s">
        <v>60</v>
      </c>
      <c r="Q308" s="65" t="s">
        <v>58</v>
      </c>
      <c r="R308" s="67" t="s">
        <v>47</v>
      </c>
    </row>
    <row r="309" spans="1:18">
      <c r="A309" s="65" t="s">
        <v>44</v>
      </c>
      <c r="B309" s="65" t="s">
        <v>80</v>
      </c>
      <c r="C309" s="65" t="s">
        <v>81</v>
      </c>
      <c r="D309" s="67" t="s">
        <v>47</v>
      </c>
      <c r="E309" s="65" t="s">
        <v>73</v>
      </c>
      <c r="F309" s="65" t="s">
        <v>64</v>
      </c>
      <c r="G309" s="65" t="s">
        <v>50</v>
      </c>
      <c r="H309" s="65" t="s">
        <v>51</v>
      </c>
      <c r="I309" s="65" t="s">
        <v>52</v>
      </c>
      <c r="J309" s="65" t="s">
        <v>53</v>
      </c>
      <c r="K309" s="65" t="s">
        <v>54</v>
      </c>
      <c r="L309" s="66">
        <v>46155</v>
      </c>
      <c r="M309" s="65" t="s">
        <v>55</v>
      </c>
      <c r="N309" s="65" t="s">
        <v>48</v>
      </c>
      <c r="O309" s="65" t="s">
        <v>56</v>
      </c>
      <c r="P309" s="65" t="s">
        <v>61</v>
      </c>
      <c r="Q309" s="65" t="s">
        <v>58</v>
      </c>
      <c r="R309" s="67" t="s">
        <v>47</v>
      </c>
    </row>
    <row r="310" spans="1:18">
      <c r="A310" s="65" t="s">
        <v>44</v>
      </c>
      <c r="B310" s="65" t="s">
        <v>80</v>
      </c>
      <c r="C310" s="65" t="s">
        <v>81</v>
      </c>
      <c r="D310" s="67" t="s">
        <v>47</v>
      </c>
      <c r="E310" s="65" t="s">
        <v>73</v>
      </c>
      <c r="F310" s="65" t="s">
        <v>64</v>
      </c>
      <c r="G310" s="65" t="s">
        <v>50</v>
      </c>
      <c r="H310" s="65" t="s">
        <v>51</v>
      </c>
      <c r="I310" s="65" t="s">
        <v>52</v>
      </c>
      <c r="J310" s="65" t="s">
        <v>53</v>
      </c>
      <c r="K310" s="65" t="s">
        <v>54</v>
      </c>
      <c r="L310" s="66">
        <v>46155</v>
      </c>
      <c r="M310" s="65" t="s">
        <v>55</v>
      </c>
      <c r="N310" s="65" t="s">
        <v>48</v>
      </c>
      <c r="O310" s="65" t="s">
        <v>56</v>
      </c>
      <c r="P310" s="65" t="s">
        <v>62</v>
      </c>
      <c r="Q310" s="65" t="s">
        <v>58</v>
      </c>
      <c r="R310" s="67" t="s">
        <v>47</v>
      </c>
    </row>
    <row r="311" spans="1:18">
      <c r="A311" s="65" t="s">
        <v>44</v>
      </c>
      <c r="B311" s="65" t="s">
        <v>80</v>
      </c>
      <c r="C311" s="65" t="s">
        <v>81</v>
      </c>
      <c r="D311" s="67" t="s">
        <v>47</v>
      </c>
      <c r="E311" s="65" t="s">
        <v>74</v>
      </c>
      <c r="F311" s="65" t="s">
        <v>64</v>
      </c>
      <c r="G311" s="65" t="s">
        <v>50</v>
      </c>
      <c r="H311" s="65" t="s">
        <v>51</v>
      </c>
      <c r="I311" s="65" t="s">
        <v>52</v>
      </c>
      <c r="J311" s="65" t="s">
        <v>53</v>
      </c>
      <c r="K311" s="65" t="s">
        <v>54</v>
      </c>
      <c r="L311" s="66">
        <v>46155</v>
      </c>
      <c r="M311" s="65" t="s">
        <v>55</v>
      </c>
      <c r="N311" s="65" t="s">
        <v>48</v>
      </c>
      <c r="O311" s="65" t="s">
        <v>56</v>
      </c>
      <c r="P311" s="65" t="s">
        <v>57</v>
      </c>
      <c r="Q311" s="65" t="s">
        <v>58</v>
      </c>
      <c r="R311" s="67" t="s">
        <v>47</v>
      </c>
    </row>
    <row r="312" spans="1:18">
      <c r="A312" s="65" t="s">
        <v>44</v>
      </c>
      <c r="B312" s="65" t="s">
        <v>80</v>
      </c>
      <c r="C312" s="65" t="s">
        <v>81</v>
      </c>
      <c r="D312" s="67" t="s">
        <v>47</v>
      </c>
      <c r="E312" s="65" t="s">
        <v>74</v>
      </c>
      <c r="F312" s="65" t="s">
        <v>64</v>
      </c>
      <c r="G312" s="65" t="s">
        <v>50</v>
      </c>
      <c r="H312" s="65" t="s">
        <v>51</v>
      </c>
      <c r="I312" s="65" t="s">
        <v>52</v>
      </c>
      <c r="J312" s="65" t="s">
        <v>53</v>
      </c>
      <c r="K312" s="65" t="s">
        <v>54</v>
      </c>
      <c r="L312" s="66">
        <v>46155</v>
      </c>
      <c r="M312" s="65" t="s">
        <v>55</v>
      </c>
      <c r="N312" s="65" t="s">
        <v>48</v>
      </c>
      <c r="O312" s="65" t="s">
        <v>56</v>
      </c>
      <c r="P312" s="65" t="s">
        <v>59</v>
      </c>
      <c r="Q312" s="65" t="s">
        <v>58</v>
      </c>
      <c r="R312" s="67" t="s">
        <v>47</v>
      </c>
    </row>
    <row r="313" spans="1:18">
      <c r="A313" s="65" t="s">
        <v>44</v>
      </c>
      <c r="B313" s="65" t="s">
        <v>80</v>
      </c>
      <c r="C313" s="65" t="s">
        <v>81</v>
      </c>
      <c r="D313" s="67" t="s">
        <v>47</v>
      </c>
      <c r="E313" s="65" t="s">
        <v>74</v>
      </c>
      <c r="F313" s="65" t="s">
        <v>64</v>
      </c>
      <c r="G313" s="65" t="s">
        <v>50</v>
      </c>
      <c r="H313" s="65" t="s">
        <v>51</v>
      </c>
      <c r="I313" s="65" t="s">
        <v>52</v>
      </c>
      <c r="J313" s="65" t="s">
        <v>53</v>
      </c>
      <c r="K313" s="65" t="s">
        <v>54</v>
      </c>
      <c r="L313" s="66">
        <v>46155</v>
      </c>
      <c r="M313" s="65" t="s">
        <v>55</v>
      </c>
      <c r="N313" s="65" t="s">
        <v>48</v>
      </c>
      <c r="O313" s="65" t="s">
        <v>56</v>
      </c>
      <c r="P313" s="65" t="s">
        <v>60</v>
      </c>
      <c r="Q313" s="65" t="s">
        <v>58</v>
      </c>
      <c r="R313" s="67" t="s">
        <v>47</v>
      </c>
    </row>
    <row r="314" spans="1:18">
      <c r="A314" s="65" t="s">
        <v>44</v>
      </c>
      <c r="B314" s="65" t="s">
        <v>80</v>
      </c>
      <c r="C314" s="65" t="s">
        <v>81</v>
      </c>
      <c r="D314" s="67" t="s">
        <v>47</v>
      </c>
      <c r="E314" s="65" t="s">
        <v>74</v>
      </c>
      <c r="F314" s="65" t="s">
        <v>64</v>
      </c>
      <c r="G314" s="65" t="s">
        <v>50</v>
      </c>
      <c r="H314" s="65" t="s">
        <v>51</v>
      </c>
      <c r="I314" s="65" t="s">
        <v>52</v>
      </c>
      <c r="J314" s="65" t="s">
        <v>53</v>
      </c>
      <c r="K314" s="65" t="s">
        <v>54</v>
      </c>
      <c r="L314" s="66">
        <v>46155</v>
      </c>
      <c r="M314" s="65" t="s">
        <v>55</v>
      </c>
      <c r="N314" s="65" t="s">
        <v>48</v>
      </c>
      <c r="O314" s="65" t="s">
        <v>56</v>
      </c>
      <c r="P314" s="65" t="s">
        <v>61</v>
      </c>
      <c r="Q314" s="65" t="s">
        <v>58</v>
      </c>
      <c r="R314" s="67" t="s">
        <v>47</v>
      </c>
    </row>
    <row r="315" spans="1:18">
      <c r="A315" s="65" t="s">
        <v>44</v>
      </c>
      <c r="B315" s="65" t="s">
        <v>80</v>
      </c>
      <c r="C315" s="65" t="s">
        <v>81</v>
      </c>
      <c r="D315" s="67" t="s">
        <v>47</v>
      </c>
      <c r="E315" s="65" t="s">
        <v>74</v>
      </c>
      <c r="F315" s="65" t="s">
        <v>64</v>
      </c>
      <c r="G315" s="65" t="s">
        <v>50</v>
      </c>
      <c r="H315" s="65" t="s">
        <v>51</v>
      </c>
      <c r="I315" s="65" t="s">
        <v>52</v>
      </c>
      <c r="J315" s="65" t="s">
        <v>53</v>
      </c>
      <c r="K315" s="65" t="s">
        <v>54</v>
      </c>
      <c r="L315" s="66">
        <v>46155</v>
      </c>
      <c r="M315" s="65" t="s">
        <v>55</v>
      </c>
      <c r="N315" s="65" t="s">
        <v>48</v>
      </c>
      <c r="O315" s="65" t="s">
        <v>56</v>
      </c>
      <c r="P315" s="65" t="s">
        <v>62</v>
      </c>
      <c r="Q315" s="65" t="s">
        <v>58</v>
      </c>
      <c r="R315" s="67" t="s">
        <v>47</v>
      </c>
    </row>
    <row r="316" spans="1:18">
      <c r="A316" s="65" t="s">
        <v>44</v>
      </c>
      <c r="B316" s="65" t="s">
        <v>80</v>
      </c>
      <c r="C316" s="65" t="s">
        <v>81</v>
      </c>
      <c r="D316" s="67" t="s">
        <v>47</v>
      </c>
      <c r="E316" s="65" t="s">
        <v>75</v>
      </c>
      <c r="F316" s="65" t="s">
        <v>64</v>
      </c>
      <c r="G316" s="65" t="s">
        <v>50</v>
      </c>
      <c r="H316" s="65" t="s">
        <v>51</v>
      </c>
      <c r="I316" s="65" t="s">
        <v>52</v>
      </c>
      <c r="J316" s="65" t="s">
        <v>53</v>
      </c>
      <c r="K316" s="65" t="s">
        <v>54</v>
      </c>
      <c r="L316" s="66">
        <v>46155</v>
      </c>
      <c r="M316" s="65" t="s">
        <v>55</v>
      </c>
      <c r="N316" s="65" t="s">
        <v>48</v>
      </c>
      <c r="O316" s="65" t="s">
        <v>56</v>
      </c>
      <c r="P316" s="65" t="s">
        <v>57</v>
      </c>
      <c r="Q316" s="65" t="s">
        <v>58</v>
      </c>
      <c r="R316" s="67" t="s">
        <v>47</v>
      </c>
    </row>
    <row r="317" spans="1:18">
      <c r="A317" s="65" t="s">
        <v>44</v>
      </c>
      <c r="B317" s="65" t="s">
        <v>80</v>
      </c>
      <c r="C317" s="65" t="s">
        <v>81</v>
      </c>
      <c r="D317" s="67" t="s">
        <v>47</v>
      </c>
      <c r="E317" s="65" t="s">
        <v>75</v>
      </c>
      <c r="F317" s="65" t="s">
        <v>64</v>
      </c>
      <c r="G317" s="65" t="s">
        <v>50</v>
      </c>
      <c r="H317" s="65" t="s">
        <v>51</v>
      </c>
      <c r="I317" s="65" t="s">
        <v>52</v>
      </c>
      <c r="J317" s="65" t="s">
        <v>53</v>
      </c>
      <c r="K317" s="65" t="s">
        <v>54</v>
      </c>
      <c r="L317" s="66">
        <v>46155</v>
      </c>
      <c r="M317" s="65" t="s">
        <v>55</v>
      </c>
      <c r="N317" s="65" t="s">
        <v>48</v>
      </c>
      <c r="O317" s="65" t="s">
        <v>56</v>
      </c>
      <c r="P317" s="65" t="s">
        <v>59</v>
      </c>
      <c r="Q317" s="65" t="s">
        <v>58</v>
      </c>
      <c r="R317" s="67" t="s">
        <v>47</v>
      </c>
    </row>
    <row r="318" spans="1:18">
      <c r="A318" s="65" t="s">
        <v>44</v>
      </c>
      <c r="B318" s="65" t="s">
        <v>80</v>
      </c>
      <c r="C318" s="65" t="s">
        <v>81</v>
      </c>
      <c r="D318" s="67" t="s">
        <v>47</v>
      </c>
      <c r="E318" s="65" t="s">
        <v>75</v>
      </c>
      <c r="F318" s="65" t="s">
        <v>64</v>
      </c>
      <c r="G318" s="65" t="s">
        <v>50</v>
      </c>
      <c r="H318" s="65" t="s">
        <v>51</v>
      </c>
      <c r="I318" s="65" t="s">
        <v>52</v>
      </c>
      <c r="J318" s="65" t="s">
        <v>53</v>
      </c>
      <c r="K318" s="65" t="s">
        <v>54</v>
      </c>
      <c r="L318" s="66">
        <v>46155</v>
      </c>
      <c r="M318" s="65" t="s">
        <v>55</v>
      </c>
      <c r="N318" s="65" t="s">
        <v>48</v>
      </c>
      <c r="O318" s="65" t="s">
        <v>56</v>
      </c>
      <c r="P318" s="65" t="s">
        <v>60</v>
      </c>
      <c r="Q318" s="65" t="s">
        <v>58</v>
      </c>
      <c r="R318" s="67" t="s">
        <v>47</v>
      </c>
    </row>
    <row r="319" spans="1:18">
      <c r="A319" s="65" t="s">
        <v>44</v>
      </c>
      <c r="B319" s="65" t="s">
        <v>80</v>
      </c>
      <c r="C319" s="65" t="s">
        <v>81</v>
      </c>
      <c r="D319" s="67" t="s">
        <v>47</v>
      </c>
      <c r="E319" s="65" t="s">
        <v>75</v>
      </c>
      <c r="F319" s="65" t="s">
        <v>64</v>
      </c>
      <c r="G319" s="65" t="s">
        <v>50</v>
      </c>
      <c r="H319" s="65" t="s">
        <v>51</v>
      </c>
      <c r="I319" s="65" t="s">
        <v>52</v>
      </c>
      <c r="J319" s="65" t="s">
        <v>53</v>
      </c>
      <c r="K319" s="65" t="s">
        <v>54</v>
      </c>
      <c r="L319" s="66">
        <v>46155</v>
      </c>
      <c r="M319" s="65" t="s">
        <v>55</v>
      </c>
      <c r="N319" s="65" t="s">
        <v>48</v>
      </c>
      <c r="O319" s="65" t="s">
        <v>56</v>
      </c>
      <c r="P319" s="65" t="s">
        <v>61</v>
      </c>
      <c r="Q319" s="65" t="s">
        <v>58</v>
      </c>
      <c r="R319" s="67" t="s">
        <v>47</v>
      </c>
    </row>
    <row r="320" spans="1:18">
      <c r="A320" s="65" t="s">
        <v>44</v>
      </c>
      <c r="B320" s="65" t="s">
        <v>80</v>
      </c>
      <c r="C320" s="65" t="s">
        <v>81</v>
      </c>
      <c r="D320" s="67" t="s">
        <v>47</v>
      </c>
      <c r="E320" s="65" t="s">
        <v>75</v>
      </c>
      <c r="F320" s="65" t="s">
        <v>64</v>
      </c>
      <c r="G320" s="65" t="s">
        <v>50</v>
      </c>
      <c r="H320" s="65" t="s">
        <v>51</v>
      </c>
      <c r="I320" s="65" t="s">
        <v>52</v>
      </c>
      <c r="J320" s="65" t="s">
        <v>53</v>
      </c>
      <c r="K320" s="65" t="s">
        <v>54</v>
      </c>
      <c r="L320" s="66">
        <v>46155</v>
      </c>
      <c r="M320" s="65" t="s">
        <v>55</v>
      </c>
      <c r="N320" s="65" t="s">
        <v>48</v>
      </c>
      <c r="O320" s="65" t="s">
        <v>56</v>
      </c>
      <c r="P320" s="65" t="s">
        <v>62</v>
      </c>
      <c r="Q320" s="65" t="s">
        <v>58</v>
      </c>
      <c r="R320" s="67" t="s">
        <v>47</v>
      </c>
    </row>
    <row r="321" spans="1:18">
      <c r="A321" s="65" t="s">
        <v>44</v>
      </c>
      <c r="B321" s="65" t="s">
        <v>80</v>
      </c>
      <c r="C321" s="65" t="s">
        <v>81</v>
      </c>
      <c r="D321" s="67" t="s">
        <v>47</v>
      </c>
      <c r="E321" s="65" t="s">
        <v>76</v>
      </c>
      <c r="F321" s="65" t="s">
        <v>64</v>
      </c>
      <c r="G321" s="65" t="s">
        <v>50</v>
      </c>
      <c r="H321" s="65" t="s">
        <v>51</v>
      </c>
      <c r="I321" s="65" t="s">
        <v>52</v>
      </c>
      <c r="J321" s="65" t="s">
        <v>53</v>
      </c>
      <c r="K321" s="65" t="s">
        <v>54</v>
      </c>
      <c r="L321" s="66">
        <v>46155</v>
      </c>
      <c r="M321" s="65" t="s">
        <v>55</v>
      </c>
      <c r="N321" s="65" t="s">
        <v>48</v>
      </c>
      <c r="O321" s="65" t="s">
        <v>56</v>
      </c>
      <c r="P321" s="65" t="s">
        <v>57</v>
      </c>
      <c r="Q321" s="65" t="s">
        <v>58</v>
      </c>
      <c r="R321" s="67" t="s">
        <v>47</v>
      </c>
    </row>
    <row r="322" spans="1:18">
      <c r="A322" s="65" t="s">
        <v>44</v>
      </c>
      <c r="B322" s="65" t="s">
        <v>80</v>
      </c>
      <c r="C322" s="65" t="s">
        <v>81</v>
      </c>
      <c r="D322" s="67" t="s">
        <v>47</v>
      </c>
      <c r="E322" s="65" t="s">
        <v>76</v>
      </c>
      <c r="F322" s="65" t="s">
        <v>64</v>
      </c>
      <c r="G322" s="65" t="s">
        <v>50</v>
      </c>
      <c r="H322" s="65" t="s">
        <v>51</v>
      </c>
      <c r="I322" s="65" t="s">
        <v>52</v>
      </c>
      <c r="J322" s="65" t="s">
        <v>53</v>
      </c>
      <c r="K322" s="65" t="s">
        <v>54</v>
      </c>
      <c r="L322" s="66">
        <v>46155</v>
      </c>
      <c r="M322" s="65" t="s">
        <v>55</v>
      </c>
      <c r="N322" s="65" t="s">
        <v>48</v>
      </c>
      <c r="O322" s="65" t="s">
        <v>56</v>
      </c>
      <c r="P322" s="65" t="s">
        <v>59</v>
      </c>
      <c r="Q322" s="65" t="s">
        <v>58</v>
      </c>
      <c r="R322" s="67" t="s">
        <v>47</v>
      </c>
    </row>
    <row r="323" spans="1:18">
      <c r="A323" s="65" t="s">
        <v>44</v>
      </c>
      <c r="B323" s="65" t="s">
        <v>80</v>
      </c>
      <c r="C323" s="65" t="s">
        <v>81</v>
      </c>
      <c r="D323" s="67" t="s">
        <v>47</v>
      </c>
      <c r="E323" s="65" t="s">
        <v>76</v>
      </c>
      <c r="F323" s="65" t="s">
        <v>64</v>
      </c>
      <c r="G323" s="65" t="s">
        <v>50</v>
      </c>
      <c r="H323" s="65" t="s">
        <v>51</v>
      </c>
      <c r="I323" s="65" t="s">
        <v>52</v>
      </c>
      <c r="J323" s="65" t="s">
        <v>53</v>
      </c>
      <c r="K323" s="65" t="s">
        <v>54</v>
      </c>
      <c r="L323" s="66">
        <v>46155</v>
      </c>
      <c r="M323" s="65" t="s">
        <v>55</v>
      </c>
      <c r="N323" s="65" t="s">
        <v>48</v>
      </c>
      <c r="O323" s="65" t="s">
        <v>56</v>
      </c>
      <c r="P323" s="65" t="s">
        <v>60</v>
      </c>
      <c r="Q323" s="65" t="s">
        <v>58</v>
      </c>
      <c r="R323" s="67" t="s">
        <v>47</v>
      </c>
    </row>
    <row r="324" spans="1:18">
      <c r="A324" s="65" t="s">
        <v>44</v>
      </c>
      <c r="B324" s="65" t="s">
        <v>80</v>
      </c>
      <c r="C324" s="65" t="s">
        <v>81</v>
      </c>
      <c r="D324" s="67" t="s">
        <v>47</v>
      </c>
      <c r="E324" s="65" t="s">
        <v>76</v>
      </c>
      <c r="F324" s="65" t="s">
        <v>64</v>
      </c>
      <c r="G324" s="65" t="s">
        <v>50</v>
      </c>
      <c r="H324" s="65" t="s">
        <v>51</v>
      </c>
      <c r="I324" s="65" t="s">
        <v>52</v>
      </c>
      <c r="J324" s="65" t="s">
        <v>53</v>
      </c>
      <c r="K324" s="65" t="s">
        <v>54</v>
      </c>
      <c r="L324" s="66">
        <v>46155</v>
      </c>
      <c r="M324" s="65" t="s">
        <v>55</v>
      </c>
      <c r="N324" s="65" t="s">
        <v>48</v>
      </c>
      <c r="O324" s="65" t="s">
        <v>56</v>
      </c>
      <c r="P324" s="65" t="s">
        <v>61</v>
      </c>
      <c r="Q324" s="65" t="s">
        <v>58</v>
      </c>
      <c r="R324" s="67" t="s">
        <v>47</v>
      </c>
    </row>
    <row r="325" spans="1:18">
      <c r="A325" s="65" t="s">
        <v>44</v>
      </c>
      <c r="B325" s="65" t="s">
        <v>80</v>
      </c>
      <c r="C325" s="65" t="s">
        <v>81</v>
      </c>
      <c r="D325" s="67" t="s">
        <v>47</v>
      </c>
      <c r="E325" s="65" t="s">
        <v>76</v>
      </c>
      <c r="F325" s="65" t="s">
        <v>64</v>
      </c>
      <c r="G325" s="65" t="s">
        <v>50</v>
      </c>
      <c r="H325" s="65" t="s">
        <v>51</v>
      </c>
      <c r="I325" s="65" t="s">
        <v>52</v>
      </c>
      <c r="J325" s="65" t="s">
        <v>53</v>
      </c>
      <c r="K325" s="65" t="s">
        <v>54</v>
      </c>
      <c r="L325" s="66">
        <v>46155</v>
      </c>
      <c r="M325" s="65" t="s">
        <v>55</v>
      </c>
      <c r="N325" s="65" t="s">
        <v>48</v>
      </c>
      <c r="O325" s="65" t="s">
        <v>56</v>
      </c>
      <c r="P325" s="65" t="s">
        <v>62</v>
      </c>
      <c r="Q325" s="65" t="s">
        <v>58</v>
      </c>
      <c r="R325" s="67" t="s">
        <v>47</v>
      </c>
    </row>
    <row r="326" spans="1:18">
      <c r="A326" s="65" t="s">
        <v>44</v>
      </c>
      <c r="B326" s="65" t="s">
        <v>80</v>
      </c>
      <c r="C326" s="65" t="s">
        <v>81</v>
      </c>
      <c r="D326" s="67" t="s">
        <v>47</v>
      </c>
      <c r="E326" s="65" t="s">
        <v>77</v>
      </c>
      <c r="F326" s="65" t="s">
        <v>64</v>
      </c>
      <c r="G326" s="65" t="s">
        <v>50</v>
      </c>
      <c r="H326" s="65" t="s">
        <v>51</v>
      </c>
      <c r="I326" s="65" t="s">
        <v>52</v>
      </c>
      <c r="J326" s="65" t="s">
        <v>53</v>
      </c>
      <c r="K326" s="65" t="s">
        <v>54</v>
      </c>
      <c r="L326" s="66">
        <v>46155</v>
      </c>
      <c r="M326" s="65" t="s">
        <v>55</v>
      </c>
      <c r="N326" s="65" t="s">
        <v>48</v>
      </c>
      <c r="O326" s="65" t="s">
        <v>56</v>
      </c>
      <c r="P326" s="65" t="s">
        <v>57</v>
      </c>
      <c r="Q326" s="65" t="s">
        <v>58</v>
      </c>
      <c r="R326" s="67" t="s">
        <v>47</v>
      </c>
    </row>
    <row r="327" spans="1:18">
      <c r="A327" s="65" t="s">
        <v>44</v>
      </c>
      <c r="B327" s="65" t="s">
        <v>80</v>
      </c>
      <c r="C327" s="65" t="s">
        <v>81</v>
      </c>
      <c r="D327" s="67" t="s">
        <v>47</v>
      </c>
      <c r="E327" s="65" t="s">
        <v>77</v>
      </c>
      <c r="F327" s="65" t="s">
        <v>64</v>
      </c>
      <c r="G327" s="65" t="s">
        <v>50</v>
      </c>
      <c r="H327" s="65" t="s">
        <v>51</v>
      </c>
      <c r="I327" s="65" t="s">
        <v>52</v>
      </c>
      <c r="J327" s="65" t="s">
        <v>53</v>
      </c>
      <c r="K327" s="65" t="s">
        <v>54</v>
      </c>
      <c r="L327" s="66">
        <v>46155</v>
      </c>
      <c r="M327" s="65" t="s">
        <v>55</v>
      </c>
      <c r="N327" s="65" t="s">
        <v>48</v>
      </c>
      <c r="O327" s="65" t="s">
        <v>56</v>
      </c>
      <c r="P327" s="65" t="s">
        <v>59</v>
      </c>
      <c r="Q327" s="65" t="s">
        <v>58</v>
      </c>
      <c r="R327" s="67" t="s">
        <v>47</v>
      </c>
    </row>
    <row r="328" spans="1:18">
      <c r="A328" s="65" t="s">
        <v>44</v>
      </c>
      <c r="B328" s="65" t="s">
        <v>80</v>
      </c>
      <c r="C328" s="65" t="s">
        <v>81</v>
      </c>
      <c r="D328" s="67" t="s">
        <v>47</v>
      </c>
      <c r="E328" s="65" t="s">
        <v>77</v>
      </c>
      <c r="F328" s="65" t="s">
        <v>64</v>
      </c>
      <c r="G328" s="65" t="s">
        <v>50</v>
      </c>
      <c r="H328" s="65" t="s">
        <v>51</v>
      </c>
      <c r="I328" s="65" t="s">
        <v>52</v>
      </c>
      <c r="J328" s="65" t="s">
        <v>53</v>
      </c>
      <c r="K328" s="65" t="s">
        <v>54</v>
      </c>
      <c r="L328" s="66">
        <v>46155</v>
      </c>
      <c r="M328" s="65" t="s">
        <v>55</v>
      </c>
      <c r="N328" s="65" t="s">
        <v>48</v>
      </c>
      <c r="O328" s="65" t="s">
        <v>56</v>
      </c>
      <c r="P328" s="65" t="s">
        <v>60</v>
      </c>
      <c r="Q328" s="65" t="s">
        <v>58</v>
      </c>
      <c r="R328" s="67" t="s">
        <v>47</v>
      </c>
    </row>
    <row r="329" spans="1:18">
      <c r="A329" s="65" t="s">
        <v>44</v>
      </c>
      <c r="B329" s="65" t="s">
        <v>80</v>
      </c>
      <c r="C329" s="65" t="s">
        <v>81</v>
      </c>
      <c r="D329" s="67" t="s">
        <v>47</v>
      </c>
      <c r="E329" s="65" t="s">
        <v>77</v>
      </c>
      <c r="F329" s="65" t="s">
        <v>64</v>
      </c>
      <c r="G329" s="65" t="s">
        <v>50</v>
      </c>
      <c r="H329" s="65" t="s">
        <v>51</v>
      </c>
      <c r="I329" s="65" t="s">
        <v>52</v>
      </c>
      <c r="J329" s="65" t="s">
        <v>53</v>
      </c>
      <c r="K329" s="65" t="s">
        <v>54</v>
      </c>
      <c r="L329" s="66">
        <v>46155</v>
      </c>
      <c r="M329" s="65" t="s">
        <v>55</v>
      </c>
      <c r="N329" s="65" t="s">
        <v>48</v>
      </c>
      <c r="O329" s="65" t="s">
        <v>56</v>
      </c>
      <c r="P329" s="65" t="s">
        <v>61</v>
      </c>
      <c r="Q329" s="65" t="s">
        <v>58</v>
      </c>
      <c r="R329" s="67" t="s">
        <v>47</v>
      </c>
    </row>
    <row r="330" spans="1:18">
      <c r="A330" s="65" t="s">
        <v>44</v>
      </c>
      <c r="B330" s="65" t="s">
        <v>80</v>
      </c>
      <c r="C330" s="65" t="s">
        <v>81</v>
      </c>
      <c r="D330" s="67" t="s">
        <v>47</v>
      </c>
      <c r="E330" s="65" t="s">
        <v>77</v>
      </c>
      <c r="F330" s="65" t="s">
        <v>64</v>
      </c>
      <c r="G330" s="65" t="s">
        <v>50</v>
      </c>
      <c r="H330" s="65" t="s">
        <v>51</v>
      </c>
      <c r="I330" s="65" t="s">
        <v>52</v>
      </c>
      <c r="J330" s="65" t="s">
        <v>53</v>
      </c>
      <c r="K330" s="65" t="s">
        <v>54</v>
      </c>
      <c r="L330" s="66">
        <v>46155</v>
      </c>
      <c r="M330" s="65" t="s">
        <v>55</v>
      </c>
      <c r="N330" s="65" t="s">
        <v>48</v>
      </c>
      <c r="O330" s="65" t="s">
        <v>56</v>
      </c>
      <c r="P330" s="65" t="s">
        <v>62</v>
      </c>
      <c r="Q330" s="65" t="s">
        <v>58</v>
      </c>
      <c r="R330" s="67" t="s">
        <v>47</v>
      </c>
    </row>
    <row r="331" spans="1:18">
      <c r="A331" s="65" t="s">
        <v>44</v>
      </c>
      <c r="B331" s="65" t="s">
        <v>80</v>
      </c>
      <c r="C331" s="65" t="s">
        <v>81</v>
      </c>
      <c r="D331" s="67" t="s">
        <v>47</v>
      </c>
      <c r="E331" s="65" t="s">
        <v>78</v>
      </c>
      <c r="F331" s="65" t="s">
        <v>64</v>
      </c>
      <c r="G331" s="65" t="s">
        <v>50</v>
      </c>
      <c r="H331" s="65" t="s">
        <v>51</v>
      </c>
      <c r="I331" s="65" t="s">
        <v>52</v>
      </c>
      <c r="J331" s="65" t="s">
        <v>53</v>
      </c>
      <c r="K331" s="65" t="s">
        <v>54</v>
      </c>
      <c r="L331" s="66">
        <v>46155</v>
      </c>
      <c r="M331" s="65" t="s">
        <v>55</v>
      </c>
      <c r="N331" s="65" t="s">
        <v>48</v>
      </c>
      <c r="O331" s="65" t="s">
        <v>56</v>
      </c>
      <c r="P331" s="65" t="s">
        <v>57</v>
      </c>
      <c r="Q331" s="65" t="s">
        <v>58</v>
      </c>
      <c r="R331" s="67" t="s">
        <v>47</v>
      </c>
    </row>
    <row r="332" spans="1:18">
      <c r="A332" s="65" t="s">
        <v>44</v>
      </c>
      <c r="B332" s="65" t="s">
        <v>80</v>
      </c>
      <c r="C332" s="65" t="s">
        <v>81</v>
      </c>
      <c r="D332" s="67" t="s">
        <v>47</v>
      </c>
      <c r="E332" s="65" t="s">
        <v>78</v>
      </c>
      <c r="F332" s="65" t="s">
        <v>64</v>
      </c>
      <c r="G332" s="65" t="s">
        <v>50</v>
      </c>
      <c r="H332" s="65" t="s">
        <v>51</v>
      </c>
      <c r="I332" s="65" t="s">
        <v>52</v>
      </c>
      <c r="J332" s="65" t="s">
        <v>53</v>
      </c>
      <c r="K332" s="65" t="s">
        <v>54</v>
      </c>
      <c r="L332" s="66">
        <v>46155</v>
      </c>
      <c r="M332" s="65" t="s">
        <v>55</v>
      </c>
      <c r="N332" s="65" t="s">
        <v>48</v>
      </c>
      <c r="O332" s="65" t="s">
        <v>56</v>
      </c>
      <c r="P332" s="65" t="s">
        <v>59</v>
      </c>
      <c r="Q332" s="65" t="s">
        <v>58</v>
      </c>
      <c r="R332" s="67" t="s">
        <v>47</v>
      </c>
    </row>
    <row r="333" spans="1:18">
      <c r="A333" s="65" t="s">
        <v>44</v>
      </c>
      <c r="B333" s="65" t="s">
        <v>80</v>
      </c>
      <c r="C333" s="65" t="s">
        <v>81</v>
      </c>
      <c r="D333" s="67" t="s">
        <v>47</v>
      </c>
      <c r="E333" s="65" t="s">
        <v>78</v>
      </c>
      <c r="F333" s="65" t="s">
        <v>64</v>
      </c>
      <c r="G333" s="65" t="s">
        <v>50</v>
      </c>
      <c r="H333" s="65" t="s">
        <v>51</v>
      </c>
      <c r="I333" s="65" t="s">
        <v>52</v>
      </c>
      <c r="J333" s="65" t="s">
        <v>53</v>
      </c>
      <c r="K333" s="65" t="s">
        <v>54</v>
      </c>
      <c r="L333" s="66">
        <v>46155</v>
      </c>
      <c r="M333" s="65" t="s">
        <v>55</v>
      </c>
      <c r="N333" s="65" t="s">
        <v>48</v>
      </c>
      <c r="O333" s="65" t="s">
        <v>56</v>
      </c>
      <c r="P333" s="65" t="s">
        <v>60</v>
      </c>
      <c r="Q333" s="65" t="s">
        <v>58</v>
      </c>
      <c r="R333" s="67" t="s">
        <v>47</v>
      </c>
    </row>
    <row r="334" spans="1:18">
      <c r="A334" s="65" t="s">
        <v>44</v>
      </c>
      <c r="B334" s="65" t="s">
        <v>80</v>
      </c>
      <c r="C334" s="65" t="s">
        <v>81</v>
      </c>
      <c r="D334" s="67" t="s">
        <v>47</v>
      </c>
      <c r="E334" s="65" t="s">
        <v>78</v>
      </c>
      <c r="F334" s="65" t="s">
        <v>64</v>
      </c>
      <c r="G334" s="65" t="s">
        <v>50</v>
      </c>
      <c r="H334" s="65" t="s">
        <v>51</v>
      </c>
      <c r="I334" s="65" t="s">
        <v>52</v>
      </c>
      <c r="J334" s="65" t="s">
        <v>53</v>
      </c>
      <c r="K334" s="65" t="s">
        <v>54</v>
      </c>
      <c r="L334" s="66">
        <v>46155</v>
      </c>
      <c r="M334" s="65" t="s">
        <v>55</v>
      </c>
      <c r="N334" s="65" t="s">
        <v>48</v>
      </c>
      <c r="O334" s="65" t="s">
        <v>56</v>
      </c>
      <c r="P334" s="65" t="s">
        <v>61</v>
      </c>
      <c r="Q334" s="65" t="s">
        <v>58</v>
      </c>
      <c r="R334" s="67" t="s">
        <v>47</v>
      </c>
    </row>
    <row r="335" spans="1:18">
      <c r="A335" s="65" t="s">
        <v>44</v>
      </c>
      <c r="B335" s="65" t="s">
        <v>80</v>
      </c>
      <c r="C335" s="65" t="s">
        <v>81</v>
      </c>
      <c r="D335" s="67" t="s">
        <v>47</v>
      </c>
      <c r="E335" s="65" t="s">
        <v>78</v>
      </c>
      <c r="F335" s="65" t="s">
        <v>64</v>
      </c>
      <c r="G335" s="65" t="s">
        <v>50</v>
      </c>
      <c r="H335" s="65" t="s">
        <v>51</v>
      </c>
      <c r="I335" s="65" t="s">
        <v>52</v>
      </c>
      <c r="J335" s="65" t="s">
        <v>53</v>
      </c>
      <c r="K335" s="65" t="s">
        <v>54</v>
      </c>
      <c r="L335" s="66">
        <v>46155</v>
      </c>
      <c r="M335" s="65" t="s">
        <v>55</v>
      </c>
      <c r="N335" s="65" t="s">
        <v>48</v>
      </c>
      <c r="O335" s="65" t="s">
        <v>56</v>
      </c>
      <c r="P335" s="65" t="s">
        <v>62</v>
      </c>
      <c r="Q335" s="65" t="s">
        <v>58</v>
      </c>
      <c r="R335" s="67" t="s">
        <v>47</v>
      </c>
    </row>
    <row r="336" spans="1:18">
      <c r="A336" s="65" t="s">
        <v>44</v>
      </c>
      <c r="B336" s="65" t="s">
        <v>80</v>
      </c>
      <c r="C336" s="65" t="s">
        <v>81</v>
      </c>
      <c r="D336" s="67" t="s">
        <v>47</v>
      </c>
      <c r="E336" s="65" t="s">
        <v>79</v>
      </c>
      <c r="F336" s="65" t="s">
        <v>64</v>
      </c>
      <c r="G336" s="65" t="s">
        <v>50</v>
      </c>
      <c r="H336" s="65" t="s">
        <v>51</v>
      </c>
      <c r="I336" s="65" t="s">
        <v>52</v>
      </c>
      <c r="J336" s="65" t="s">
        <v>53</v>
      </c>
      <c r="K336" s="65" t="s">
        <v>54</v>
      </c>
      <c r="L336" s="66">
        <v>46155</v>
      </c>
      <c r="M336" s="65" t="s">
        <v>55</v>
      </c>
      <c r="N336" s="65" t="s">
        <v>48</v>
      </c>
      <c r="O336" s="65" t="s">
        <v>56</v>
      </c>
      <c r="P336" s="65" t="s">
        <v>57</v>
      </c>
      <c r="Q336" s="65" t="s">
        <v>58</v>
      </c>
      <c r="R336" s="67" t="s">
        <v>47</v>
      </c>
    </row>
    <row r="337" spans="1:18">
      <c r="A337" s="65" t="s">
        <v>44</v>
      </c>
      <c r="B337" s="65" t="s">
        <v>80</v>
      </c>
      <c r="C337" s="65" t="s">
        <v>81</v>
      </c>
      <c r="D337" s="67" t="s">
        <v>47</v>
      </c>
      <c r="E337" s="65" t="s">
        <v>79</v>
      </c>
      <c r="F337" s="65" t="s">
        <v>64</v>
      </c>
      <c r="G337" s="65" t="s">
        <v>50</v>
      </c>
      <c r="H337" s="65" t="s">
        <v>51</v>
      </c>
      <c r="I337" s="65" t="s">
        <v>52</v>
      </c>
      <c r="J337" s="65" t="s">
        <v>53</v>
      </c>
      <c r="K337" s="65" t="s">
        <v>54</v>
      </c>
      <c r="L337" s="66">
        <v>46155</v>
      </c>
      <c r="M337" s="65" t="s">
        <v>55</v>
      </c>
      <c r="N337" s="65" t="s">
        <v>48</v>
      </c>
      <c r="O337" s="65" t="s">
        <v>56</v>
      </c>
      <c r="P337" s="65" t="s">
        <v>59</v>
      </c>
      <c r="Q337" s="65" t="s">
        <v>58</v>
      </c>
      <c r="R337" s="67" t="s">
        <v>47</v>
      </c>
    </row>
    <row r="338" spans="1:18">
      <c r="A338" s="65" t="s">
        <v>44</v>
      </c>
      <c r="B338" s="65" t="s">
        <v>80</v>
      </c>
      <c r="C338" s="65" t="s">
        <v>81</v>
      </c>
      <c r="D338" s="67" t="s">
        <v>47</v>
      </c>
      <c r="E338" s="65" t="s">
        <v>79</v>
      </c>
      <c r="F338" s="65" t="s">
        <v>64</v>
      </c>
      <c r="G338" s="65" t="s">
        <v>50</v>
      </c>
      <c r="H338" s="65" t="s">
        <v>51</v>
      </c>
      <c r="I338" s="65" t="s">
        <v>52</v>
      </c>
      <c r="J338" s="65" t="s">
        <v>53</v>
      </c>
      <c r="K338" s="65" t="s">
        <v>54</v>
      </c>
      <c r="L338" s="66">
        <v>46155</v>
      </c>
      <c r="M338" s="65" t="s">
        <v>55</v>
      </c>
      <c r="N338" s="65" t="s">
        <v>48</v>
      </c>
      <c r="O338" s="65" t="s">
        <v>56</v>
      </c>
      <c r="P338" s="65" t="s">
        <v>60</v>
      </c>
      <c r="Q338" s="65" t="s">
        <v>58</v>
      </c>
      <c r="R338" s="67" t="s">
        <v>47</v>
      </c>
    </row>
    <row r="339" spans="1:18">
      <c r="A339" s="65" t="s">
        <v>44</v>
      </c>
      <c r="B339" s="65" t="s">
        <v>80</v>
      </c>
      <c r="C339" s="65" t="s">
        <v>81</v>
      </c>
      <c r="D339" s="67" t="s">
        <v>47</v>
      </c>
      <c r="E339" s="65" t="s">
        <v>79</v>
      </c>
      <c r="F339" s="65" t="s">
        <v>64</v>
      </c>
      <c r="G339" s="65" t="s">
        <v>50</v>
      </c>
      <c r="H339" s="65" t="s">
        <v>51</v>
      </c>
      <c r="I339" s="65" t="s">
        <v>52</v>
      </c>
      <c r="J339" s="65" t="s">
        <v>53</v>
      </c>
      <c r="K339" s="65" t="s">
        <v>54</v>
      </c>
      <c r="L339" s="66">
        <v>46155</v>
      </c>
      <c r="M339" s="65" t="s">
        <v>55</v>
      </c>
      <c r="N339" s="65" t="s">
        <v>48</v>
      </c>
      <c r="O339" s="65" t="s">
        <v>56</v>
      </c>
      <c r="P339" s="65" t="s">
        <v>61</v>
      </c>
      <c r="Q339" s="65" t="s">
        <v>58</v>
      </c>
      <c r="R339" s="67" t="s">
        <v>47</v>
      </c>
    </row>
    <row r="340" spans="1:18">
      <c r="A340" s="65" t="s">
        <v>44</v>
      </c>
      <c r="B340" s="65" t="s">
        <v>80</v>
      </c>
      <c r="C340" s="65" t="s">
        <v>81</v>
      </c>
      <c r="D340" s="67" t="s">
        <v>47</v>
      </c>
      <c r="E340" s="65" t="s">
        <v>79</v>
      </c>
      <c r="F340" s="65" t="s">
        <v>64</v>
      </c>
      <c r="G340" s="65" t="s">
        <v>50</v>
      </c>
      <c r="H340" s="65" t="s">
        <v>51</v>
      </c>
      <c r="I340" s="65" t="s">
        <v>52</v>
      </c>
      <c r="J340" s="65" t="s">
        <v>53</v>
      </c>
      <c r="K340" s="65" t="s">
        <v>54</v>
      </c>
      <c r="L340" s="66">
        <v>46155</v>
      </c>
      <c r="M340" s="65" t="s">
        <v>55</v>
      </c>
      <c r="N340" s="65" t="s">
        <v>48</v>
      </c>
      <c r="O340" s="65" t="s">
        <v>56</v>
      </c>
      <c r="P340" s="65" t="s">
        <v>62</v>
      </c>
      <c r="Q340" s="65" t="s">
        <v>58</v>
      </c>
      <c r="R340" s="67" t="s">
        <v>47</v>
      </c>
    </row>
    <row r="341" spans="1:18">
      <c r="A341" s="65" t="s">
        <v>44</v>
      </c>
      <c r="B341" s="65" t="s">
        <v>80</v>
      </c>
      <c r="C341" s="65" t="s">
        <v>81</v>
      </c>
      <c r="D341" s="67">
        <v>0</v>
      </c>
      <c r="E341" s="65" t="s">
        <v>48</v>
      </c>
      <c r="F341" s="65" t="s">
        <v>49</v>
      </c>
      <c r="G341" s="65" t="s">
        <v>50</v>
      </c>
      <c r="H341" s="65" t="s">
        <v>51</v>
      </c>
      <c r="I341" s="65" t="s">
        <v>52</v>
      </c>
      <c r="J341" s="65" t="s">
        <v>53</v>
      </c>
      <c r="K341" s="65" t="s">
        <v>54</v>
      </c>
      <c r="L341" s="66">
        <v>46155</v>
      </c>
      <c r="M341" s="65" t="s">
        <v>55</v>
      </c>
      <c r="N341" s="65" t="s">
        <v>48</v>
      </c>
      <c r="O341" s="65" t="s">
        <v>56</v>
      </c>
      <c r="P341" s="65" t="s">
        <v>57</v>
      </c>
      <c r="Q341" s="65" t="s">
        <v>58</v>
      </c>
      <c r="R341" s="67">
        <v>0</v>
      </c>
    </row>
    <row r="342" spans="1:18">
      <c r="A342" s="65" t="s">
        <v>44</v>
      </c>
      <c r="B342" s="65" t="s">
        <v>80</v>
      </c>
      <c r="C342" s="65" t="s">
        <v>81</v>
      </c>
      <c r="D342" s="67">
        <v>0</v>
      </c>
      <c r="E342" s="65" t="s">
        <v>48</v>
      </c>
      <c r="F342" s="65" t="s">
        <v>49</v>
      </c>
      <c r="G342" s="65" t="s">
        <v>50</v>
      </c>
      <c r="H342" s="65" t="s">
        <v>51</v>
      </c>
      <c r="I342" s="65" t="s">
        <v>52</v>
      </c>
      <c r="J342" s="65" t="s">
        <v>53</v>
      </c>
      <c r="K342" s="65" t="s">
        <v>54</v>
      </c>
      <c r="L342" s="66">
        <v>46155</v>
      </c>
      <c r="M342" s="65" t="s">
        <v>55</v>
      </c>
      <c r="N342" s="65" t="s">
        <v>48</v>
      </c>
      <c r="O342" s="65" t="s">
        <v>56</v>
      </c>
      <c r="P342" s="65" t="s">
        <v>64</v>
      </c>
      <c r="Q342" s="65" t="s">
        <v>58</v>
      </c>
      <c r="R342" s="67">
        <v>0</v>
      </c>
    </row>
    <row r="343" spans="1:18">
      <c r="A343" s="65" t="s">
        <v>44</v>
      </c>
      <c r="B343" s="65" t="s">
        <v>80</v>
      </c>
      <c r="C343" s="65" t="s">
        <v>81</v>
      </c>
      <c r="D343" s="67">
        <v>0</v>
      </c>
      <c r="E343" s="65" t="s">
        <v>48</v>
      </c>
      <c r="F343" s="65" t="s">
        <v>49</v>
      </c>
      <c r="G343" s="65" t="s">
        <v>50</v>
      </c>
      <c r="H343" s="65" t="s">
        <v>51</v>
      </c>
      <c r="I343" s="65" t="s">
        <v>52</v>
      </c>
      <c r="J343" s="65" t="s">
        <v>53</v>
      </c>
      <c r="K343" s="65" t="s">
        <v>54</v>
      </c>
      <c r="L343" s="66">
        <v>46155</v>
      </c>
      <c r="M343" s="65" t="s">
        <v>55</v>
      </c>
      <c r="N343" s="65" t="s">
        <v>48</v>
      </c>
      <c r="O343" s="65" t="s">
        <v>56</v>
      </c>
      <c r="P343" s="65" t="s">
        <v>59</v>
      </c>
      <c r="Q343" s="65" t="s">
        <v>58</v>
      </c>
      <c r="R343" s="67">
        <v>0</v>
      </c>
    </row>
    <row r="344" spans="1:18">
      <c r="A344" s="65" t="s">
        <v>44</v>
      </c>
      <c r="B344" s="65" t="s">
        <v>80</v>
      </c>
      <c r="C344" s="65" t="s">
        <v>81</v>
      </c>
      <c r="D344" s="67">
        <v>0</v>
      </c>
      <c r="E344" s="65" t="s">
        <v>48</v>
      </c>
      <c r="F344" s="65" t="s">
        <v>49</v>
      </c>
      <c r="G344" s="65" t="s">
        <v>50</v>
      </c>
      <c r="H344" s="65" t="s">
        <v>51</v>
      </c>
      <c r="I344" s="65" t="s">
        <v>52</v>
      </c>
      <c r="J344" s="65" t="s">
        <v>53</v>
      </c>
      <c r="K344" s="65" t="s">
        <v>54</v>
      </c>
      <c r="L344" s="66">
        <v>46155</v>
      </c>
      <c r="M344" s="65" t="s">
        <v>55</v>
      </c>
      <c r="N344" s="65" t="s">
        <v>48</v>
      </c>
      <c r="O344" s="65" t="s">
        <v>56</v>
      </c>
      <c r="P344" s="65" t="s">
        <v>60</v>
      </c>
      <c r="Q344" s="65" t="s">
        <v>58</v>
      </c>
      <c r="R344" s="67">
        <v>0</v>
      </c>
    </row>
    <row r="345" spans="1:18">
      <c r="A345" s="65" t="s">
        <v>44</v>
      </c>
      <c r="B345" s="65" t="s">
        <v>80</v>
      </c>
      <c r="C345" s="65" t="s">
        <v>81</v>
      </c>
      <c r="D345" s="67">
        <v>0</v>
      </c>
      <c r="E345" s="65" t="s">
        <v>48</v>
      </c>
      <c r="F345" s="65" t="s">
        <v>49</v>
      </c>
      <c r="G345" s="65" t="s">
        <v>50</v>
      </c>
      <c r="H345" s="65" t="s">
        <v>51</v>
      </c>
      <c r="I345" s="65" t="s">
        <v>52</v>
      </c>
      <c r="J345" s="65" t="s">
        <v>53</v>
      </c>
      <c r="K345" s="65" t="s">
        <v>54</v>
      </c>
      <c r="L345" s="66">
        <v>46155</v>
      </c>
      <c r="M345" s="65" t="s">
        <v>55</v>
      </c>
      <c r="N345" s="65" t="s">
        <v>48</v>
      </c>
      <c r="O345" s="65" t="s">
        <v>56</v>
      </c>
      <c r="P345" s="65" t="s">
        <v>61</v>
      </c>
      <c r="Q345" s="65" t="s">
        <v>58</v>
      </c>
      <c r="R345" s="67">
        <v>0</v>
      </c>
    </row>
    <row r="346" spans="1:18">
      <c r="A346" s="65" t="s">
        <v>44</v>
      </c>
      <c r="B346" s="65" t="s">
        <v>80</v>
      </c>
      <c r="C346" s="65" t="s">
        <v>81</v>
      </c>
      <c r="D346" s="67">
        <v>0</v>
      </c>
      <c r="E346" s="65" t="s">
        <v>48</v>
      </c>
      <c r="F346" s="65" t="s">
        <v>49</v>
      </c>
      <c r="G346" s="65" t="s">
        <v>50</v>
      </c>
      <c r="H346" s="65" t="s">
        <v>51</v>
      </c>
      <c r="I346" s="65" t="s">
        <v>52</v>
      </c>
      <c r="J346" s="65" t="s">
        <v>53</v>
      </c>
      <c r="K346" s="65" t="s">
        <v>54</v>
      </c>
      <c r="L346" s="66">
        <v>46155</v>
      </c>
      <c r="M346" s="65" t="s">
        <v>55</v>
      </c>
      <c r="N346" s="65" t="s">
        <v>48</v>
      </c>
      <c r="O346" s="65" t="s">
        <v>56</v>
      </c>
      <c r="P346" s="65" t="s">
        <v>62</v>
      </c>
      <c r="Q346" s="65" t="s">
        <v>58</v>
      </c>
      <c r="R346" s="67">
        <v>0</v>
      </c>
    </row>
    <row r="347" spans="1:18">
      <c r="A347" s="65" t="s">
        <v>44</v>
      </c>
      <c r="B347" s="65" t="s">
        <v>80</v>
      </c>
      <c r="C347" s="65" t="s">
        <v>81</v>
      </c>
      <c r="D347" s="67">
        <v>0</v>
      </c>
      <c r="E347" s="65" t="s">
        <v>48</v>
      </c>
      <c r="F347" s="65" t="s">
        <v>49</v>
      </c>
      <c r="G347" s="65" t="s">
        <v>50</v>
      </c>
      <c r="H347" s="65" t="s">
        <v>51</v>
      </c>
      <c r="I347" s="65" t="s">
        <v>52</v>
      </c>
      <c r="J347" s="65" t="s">
        <v>53</v>
      </c>
      <c r="K347" s="65" t="s">
        <v>54</v>
      </c>
      <c r="L347" s="66">
        <v>46155</v>
      </c>
      <c r="M347" s="65" t="s">
        <v>55</v>
      </c>
      <c r="N347" s="65" t="s">
        <v>48</v>
      </c>
      <c r="O347" s="65" t="s">
        <v>56</v>
      </c>
      <c r="P347" s="65" t="s">
        <v>63</v>
      </c>
      <c r="Q347" s="65" t="s">
        <v>58</v>
      </c>
      <c r="R347" s="67">
        <v>0</v>
      </c>
    </row>
    <row r="348" spans="1:18">
      <c r="A348" s="65" t="s">
        <v>44</v>
      </c>
      <c r="B348" s="65" t="s">
        <v>80</v>
      </c>
      <c r="C348" s="65" t="s">
        <v>81</v>
      </c>
      <c r="D348" s="67">
        <v>0</v>
      </c>
      <c r="E348" s="65" t="s">
        <v>48</v>
      </c>
      <c r="F348" s="65" t="s">
        <v>64</v>
      </c>
      <c r="G348" s="65" t="s">
        <v>50</v>
      </c>
      <c r="H348" s="65" t="s">
        <v>51</v>
      </c>
      <c r="I348" s="65" t="s">
        <v>52</v>
      </c>
      <c r="J348" s="65" t="s">
        <v>53</v>
      </c>
      <c r="K348" s="65" t="s">
        <v>54</v>
      </c>
      <c r="L348" s="66">
        <v>46155</v>
      </c>
      <c r="M348" s="65" t="s">
        <v>55</v>
      </c>
      <c r="N348" s="65" t="s">
        <v>48</v>
      </c>
      <c r="O348" s="65" t="s">
        <v>56</v>
      </c>
      <c r="P348" s="65" t="s">
        <v>57</v>
      </c>
      <c r="Q348" s="65" t="s">
        <v>58</v>
      </c>
      <c r="R348" s="67">
        <v>0</v>
      </c>
    </row>
    <row r="349" spans="1:18">
      <c r="A349" s="65" t="s">
        <v>44</v>
      </c>
      <c r="B349" s="65" t="s">
        <v>80</v>
      </c>
      <c r="C349" s="65" t="s">
        <v>81</v>
      </c>
      <c r="D349" s="67">
        <v>0</v>
      </c>
      <c r="E349" s="65" t="s">
        <v>48</v>
      </c>
      <c r="F349" s="65" t="s">
        <v>64</v>
      </c>
      <c r="G349" s="65" t="s">
        <v>50</v>
      </c>
      <c r="H349" s="65" t="s">
        <v>51</v>
      </c>
      <c r="I349" s="65" t="s">
        <v>52</v>
      </c>
      <c r="J349" s="65" t="s">
        <v>53</v>
      </c>
      <c r="K349" s="65" t="s">
        <v>54</v>
      </c>
      <c r="L349" s="66">
        <v>46155</v>
      </c>
      <c r="M349" s="65" t="s">
        <v>55</v>
      </c>
      <c r="N349" s="65" t="s">
        <v>48</v>
      </c>
      <c r="O349" s="65" t="s">
        <v>56</v>
      </c>
      <c r="P349" s="65" t="s">
        <v>64</v>
      </c>
      <c r="Q349" s="65" t="s">
        <v>58</v>
      </c>
      <c r="R349" s="67">
        <v>0</v>
      </c>
    </row>
    <row r="350" spans="1:18">
      <c r="A350" s="65" t="s">
        <v>44</v>
      </c>
      <c r="B350" s="65" t="s">
        <v>80</v>
      </c>
      <c r="C350" s="65" t="s">
        <v>81</v>
      </c>
      <c r="D350" s="67">
        <v>0</v>
      </c>
      <c r="E350" s="65" t="s">
        <v>48</v>
      </c>
      <c r="F350" s="65" t="s">
        <v>64</v>
      </c>
      <c r="G350" s="65" t="s">
        <v>50</v>
      </c>
      <c r="H350" s="65" t="s">
        <v>51</v>
      </c>
      <c r="I350" s="65" t="s">
        <v>52</v>
      </c>
      <c r="J350" s="65" t="s">
        <v>53</v>
      </c>
      <c r="K350" s="65" t="s">
        <v>54</v>
      </c>
      <c r="L350" s="66">
        <v>46155</v>
      </c>
      <c r="M350" s="65" t="s">
        <v>55</v>
      </c>
      <c r="N350" s="65" t="s">
        <v>48</v>
      </c>
      <c r="O350" s="65" t="s">
        <v>56</v>
      </c>
      <c r="P350" s="65" t="s">
        <v>59</v>
      </c>
      <c r="Q350" s="65" t="s">
        <v>58</v>
      </c>
      <c r="R350" s="67">
        <v>0</v>
      </c>
    </row>
    <row r="351" spans="1:18">
      <c r="A351" s="65" t="s">
        <v>44</v>
      </c>
      <c r="B351" s="65" t="s">
        <v>80</v>
      </c>
      <c r="C351" s="65" t="s">
        <v>81</v>
      </c>
      <c r="D351" s="67">
        <v>0</v>
      </c>
      <c r="E351" s="65" t="s">
        <v>48</v>
      </c>
      <c r="F351" s="65" t="s">
        <v>64</v>
      </c>
      <c r="G351" s="65" t="s">
        <v>50</v>
      </c>
      <c r="H351" s="65" t="s">
        <v>51</v>
      </c>
      <c r="I351" s="65" t="s">
        <v>52</v>
      </c>
      <c r="J351" s="65" t="s">
        <v>53</v>
      </c>
      <c r="K351" s="65" t="s">
        <v>54</v>
      </c>
      <c r="L351" s="66">
        <v>46155</v>
      </c>
      <c r="M351" s="65" t="s">
        <v>55</v>
      </c>
      <c r="N351" s="65" t="s">
        <v>48</v>
      </c>
      <c r="O351" s="65" t="s">
        <v>56</v>
      </c>
      <c r="P351" s="65" t="s">
        <v>60</v>
      </c>
      <c r="Q351" s="65" t="s">
        <v>58</v>
      </c>
      <c r="R351" s="67">
        <v>0</v>
      </c>
    </row>
    <row r="352" spans="1:18">
      <c r="A352" s="65" t="s">
        <v>44</v>
      </c>
      <c r="B352" s="65" t="s">
        <v>80</v>
      </c>
      <c r="C352" s="65" t="s">
        <v>81</v>
      </c>
      <c r="D352" s="67">
        <v>0</v>
      </c>
      <c r="E352" s="65" t="s">
        <v>48</v>
      </c>
      <c r="F352" s="65" t="s">
        <v>64</v>
      </c>
      <c r="G352" s="65" t="s">
        <v>50</v>
      </c>
      <c r="H352" s="65" t="s">
        <v>51</v>
      </c>
      <c r="I352" s="65" t="s">
        <v>52</v>
      </c>
      <c r="J352" s="65" t="s">
        <v>53</v>
      </c>
      <c r="K352" s="65" t="s">
        <v>54</v>
      </c>
      <c r="L352" s="66">
        <v>46155</v>
      </c>
      <c r="M352" s="65" t="s">
        <v>55</v>
      </c>
      <c r="N352" s="65" t="s">
        <v>48</v>
      </c>
      <c r="O352" s="65" t="s">
        <v>56</v>
      </c>
      <c r="P352" s="65" t="s">
        <v>61</v>
      </c>
      <c r="Q352" s="65" t="s">
        <v>58</v>
      </c>
      <c r="R352" s="67">
        <v>0</v>
      </c>
    </row>
    <row r="353" spans="1:18">
      <c r="A353" s="65" t="s">
        <v>44</v>
      </c>
      <c r="B353" s="65" t="s">
        <v>80</v>
      </c>
      <c r="C353" s="65" t="s">
        <v>81</v>
      </c>
      <c r="D353" s="67">
        <v>0</v>
      </c>
      <c r="E353" s="65" t="s">
        <v>48</v>
      </c>
      <c r="F353" s="65" t="s">
        <v>64</v>
      </c>
      <c r="G353" s="65" t="s">
        <v>50</v>
      </c>
      <c r="H353" s="65" t="s">
        <v>51</v>
      </c>
      <c r="I353" s="65" t="s">
        <v>52</v>
      </c>
      <c r="J353" s="65" t="s">
        <v>53</v>
      </c>
      <c r="K353" s="65" t="s">
        <v>54</v>
      </c>
      <c r="L353" s="66">
        <v>46155</v>
      </c>
      <c r="M353" s="65" t="s">
        <v>55</v>
      </c>
      <c r="N353" s="65" t="s">
        <v>48</v>
      </c>
      <c r="O353" s="65" t="s">
        <v>56</v>
      </c>
      <c r="P353" s="65" t="s">
        <v>62</v>
      </c>
      <c r="Q353" s="65" t="s">
        <v>58</v>
      </c>
      <c r="R353" s="67">
        <v>0</v>
      </c>
    </row>
    <row r="354" spans="1:18">
      <c r="A354" s="65" t="s">
        <v>44</v>
      </c>
      <c r="B354" s="65" t="s">
        <v>80</v>
      </c>
      <c r="C354" s="65" t="s">
        <v>81</v>
      </c>
      <c r="D354" s="67">
        <v>0</v>
      </c>
      <c r="E354" s="65" t="s">
        <v>48</v>
      </c>
      <c r="F354" s="65" t="s">
        <v>64</v>
      </c>
      <c r="G354" s="65" t="s">
        <v>50</v>
      </c>
      <c r="H354" s="65" t="s">
        <v>51</v>
      </c>
      <c r="I354" s="65" t="s">
        <v>52</v>
      </c>
      <c r="J354" s="65" t="s">
        <v>53</v>
      </c>
      <c r="K354" s="65" t="s">
        <v>54</v>
      </c>
      <c r="L354" s="66">
        <v>46155</v>
      </c>
      <c r="M354" s="65" t="s">
        <v>55</v>
      </c>
      <c r="N354" s="65" t="s">
        <v>48</v>
      </c>
      <c r="O354" s="65" t="s">
        <v>56</v>
      </c>
      <c r="P354" s="65" t="s">
        <v>63</v>
      </c>
      <c r="Q354" s="65" t="s">
        <v>58</v>
      </c>
      <c r="R354" s="67">
        <v>0</v>
      </c>
    </row>
    <row r="355" spans="1:18">
      <c r="A355" s="65" t="s">
        <v>44</v>
      </c>
      <c r="B355" s="65" t="s">
        <v>80</v>
      </c>
      <c r="C355" s="65" t="s">
        <v>81</v>
      </c>
      <c r="D355" s="67">
        <v>0</v>
      </c>
      <c r="E355" s="65" t="s">
        <v>65</v>
      </c>
      <c r="F355" s="65" t="s">
        <v>66</v>
      </c>
      <c r="G355" s="65" t="s">
        <v>50</v>
      </c>
      <c r="H355" s="65" t="s">
        <v>51</v>
      </c>
      <c r="I355" s="65" t="s">
        <v>52</v>
      </c>
      <c r="J355" s="65" t="s">
        <v>53</v>
      </c>
      <c r="K355" s="65" t="s">
        <v>54</v>
      </c>
      <c r="L355" s="66">
        <v>46155</v>
      </c>
      <c r="M355" s="65" t="s">
        <v>55</v>
      </c>
      <c r="N355" s="65" t="s">
        <v>48</v>
      </c>
      <c r="O355" s="65" t="s">
        <v>56</v>
      </c>
      <c r="P355" s="65" t="s">
        <v>57</v>
      </c>
      <c r="Q355" s="65" t="s">
        <v>58</v>
      </c>
      <c r="R355" s="67">
        <v>0</v>
      </c>
    </row>
    <row r="356" spans="1:18">
      <c r="A356" s="65" t="s">
        <v>44</v>
      </c>
      <c r="B356" s="65" t="s">
        <v>80</v>
      </c>
      <c r="C356" s="65" t="s">
        <v>81</v>
      </c>
      <c r="D356" s="67">
        <v>0</v>
      </c>
      <c r="E356" s="65" t="s">
        <v>65</v>
      </c>
      <c r="F356" s="65" t="s">
        <v>66</v>
      </c>
      <c r="G356" s="65" t="s">
        <v>50</v>
      </c>
      <c r="H356" s="65" t="s">
        <v>51</v>
      </c>
      <c r="I356" s="65" t="s">
        <v>52</v>
      </c>
      <c r="J356" s="65" t="s">
        <v>53</v>
      </c>
      <c r="K356" s="65" t="s">
        <v>54</v>
      </c>
      <c r="L356" s="66">
        <v>46155</v>
      </c>
      <c r="M356" s="65" t="s">
        <v>55</v>
      </c>
      <c r="N356" s="65" t="s">
        <v>48</v>
      </c>
      <c r="O356" s="65" t="s">
        <v>56</v>
      </c>
      <c r="P356" s="65" t="s">
        <v>64</v>
      </c>
      <c r="Q356" s="65" t="s">
        <v>58</v>
      </c>
      <c r="R356" s="67">
        <v>0</v>
      </c>
    </row>
    <row r="357" spans="1:18">
      <c r="A357" s="65" t="s">
        <v>44</v>
      </c>
      <c r="B357" s="65" t="s">
        <v>80</v>
      </c>
      <c r="C357" s="65" t="s">
        <v>81</v>
      </c>
      <c r="D357" s="67">
        <v>0</v>
      </c>
      <c r="E357" s="65" t="s">
        <v>65</v>
      </c>
      <c r="F357" s="65" t="s">
        <v>66</v>
      </c>
      <c r="G357" s="65" t="s">
        <v>50</v>
      </c>
      <c r="H357" s="65" t="s">
        <v>51</v>
      </c>
      <c r="I357" s="65" t="s">
        <v>52</v>
      </c>
      <c r="J357" s="65" t="s">
        <v>53</v>
      </c>
      <c r="K357" s="65" t="s">
        <v>54</v>
      </c>
      <c r="L357" s="66">
        <v>46155</v>
      </c>
      <c r="M357" s="65" t="s">
        <v>55</v>
      </c>
      <c r="N357" s="65" t="s">
        <v>48</v>
      </c>
      <c r="O357" s="65" t="s">
        <v>56</v>
      </c>
      <c r="P357" s="65" t="s">
        <v>59</v>
      </c>
      <c r="Q357" s="65" t="s">
        <v>58</v>
      </c>
      <c r="R357" s="67">
        <v>0</v>
      </c>
    </row>
    <row r="358" spans="1:18">
      <c r="A358" s="65" t="s">
        <v>44</v>
      </c>
      <c r="B358" s="65" t="s">
        <v>80</v>
      </c>
      <c r="C358" s="65" t="s">
        <v>81</v>
      </c>
      <c r="D358" s="67">
        <v>0</v>
      </c>
      <c r="E358" s="65" t="s">
        <v>65</v>
      </c>
      <c r="F358" s="65" t="s">
        <v>66</v>
      </c>
      <c r="G358" s="65" t="s">
        <v>50</v>
      </c>
      <c r="H358" s="65" t="s">
        <v>51</v>
      </c>
      <c r="I358" s="65" t="s">
        <v>52</v>
      </c>
      <c r="J358" s="65" t="s">
        <v>53</v>
      </c>
      <c r="K358" s="65" t="s">
        <v>54</v>
      </c>
      <c r="L358" s="66">
        <v>46155</v>
      </c>
      <c r="M358" s="65" t="s">
        <v>55</v>
      </c>
      <c r="N358" s="65" t="s">
        <v>48</v>
      </c>
      <c r="O358" s="65" t="s">
        <v>56</v>
      </c>
      <c r="P358" s="65" t="s">
        <v>60</v>
      </c>
      <c r="Q358" s="65" t="s">
        <v>58</v>
      </c>
      <c r="R358" s="67">
        <v>0</v>
      </c>
    </row>
    <row r="359" spans="1:18">
      <c r="A359" s="65" t="s">
        <v>44</v>
      </c>
      <c r="B359" s="65" t="s">
        <v>80</v>
      </c>
      <c r="C359" s="65" t="s">
        <v>81</v>
      </c>
      <c r="D359" s="67">
        <v>0</v>
      </c>
      <c r="E359" s="65" t="s">
        <v>65</v>
      </c>
      <c r="F359" s="65" t="s">
        <v>66</v>
      </c>
      <c r="G359" s="65" t="s">
        <v>50</v>
      </c>
      <c r="H359" s="65" t="s">
        <v>51</v>
      </c>
      <c r="I359" s="65" t="s">
        <v>52</v>
      </c>
      <c r="J359" s="65" t="s">
        <v>53</v>
      </c>
      <c r="K359" s="65" t="s">
        <v>54</v>
      </c>
      <c r="L359" s="66">
        <v>46155</v>
      </c>
      <c r="M359" s="65" t="s">
        <v>55</v>
      </c>
      <c r="N359" s="65" t="s">
        <v>48</v>
      </c>
      <c r="O359" s="65" t="s">
        <v>56</v>
      </c>
      <c r="P359" s="65" t="s">
        <v>61</v>
      </c>
      <c r="Q359" s="65" t="s">
        <v>58</v>
      </c>
      <c r="R359" s="67">
        <v>0</v>
      </c>
    </row>
    <row r="360" spans="1:18">
      <c r="A360" s="65" t="s">
        <v>44</v>
      </c>
      <c r="B360" s="65" t="s">
        <v>80</v>
      </c>
      <c r="C360" s="65" t="s">
        <v>81</v>
      </c>
      <c r="D360" s="67">
        <v>0</v>
      </c>
      <c r="E360" s="65" t="s">
        <v>65</v>
      </c>
      <c r="F360" s="65" t="s">
        <v>66</v>
      </c>
      <c r="G360" s="65" t="s">
        <v>50</v>
      </c>
      <c r="H360" s="65" t="s">
        <v>51</v>
      </c>
      <c r="I360" s="65" t="s">
        <v>52</v>
      </c>
      <c r="J360" s="65" t="s">
        <v>53</v>
      </c>
      <c r="K360" s="65" t="s">
        <v>54</v>
      </c>
      <c r="L360" s="66">
        <v>46155</v>
      </c>
      <c r="M360" s="65" t="s">
        <v>55</v>
      </c>
      <c r="N360" s="65" t="s">
        <v>48</v>
      </c>
      <c r="O360" s="65" t="s">
        <v>56</v>
      </c>
      <c r="P360" s="65" t="s">
        <v>62</v>
      </c>
      <c r="Q360" s="65" t="s">
        <v>58</v>
      </c>
      <c r="R360" s="67">
        <v>0</v>
      </c>
    </row>
    <row r="361" spans="1:18">
      <c r="A361" s="65" t="s">
        <v>44</v>
      </c>
      <c r="B361" s="65" t="s">
        <v>80</v>
      </c>
      <c r="C361" s="65" t="s">
        <v>81</v>
      </c>
      <c r="D361" s="67">
        <v>0</v>
      </c>
      <c r="E361" s="65" t="s">
        <v>65</v>
      </c>
      <c r="F361" s="65" t="s">
        <v>66</v>
      </c>
      <c r="G361" s="65" t="s">
        <v>50</v>
      </c>
      <c r="H361" s="65" t="s">
        <v>51</v>
      </c>
      <c r="I361" s="65" t="s">
        <v>52</v>
      </c>
      <c r="J361" s="65" t="s">
        <v>53</v>
      </c>
      <c r="K361" s="65" t="s">
        <v>54</v>
      </c>
      <c r="L361" s="66">
        <v>46155</v>
      </c>
      <c r="M361" s="65" t="s">
        <v>55</v>
      </c>
      <c r="N361" s="65" t="s">
        <v>48</v>
      </c>
      <c r="O361" s="65" t="s">
        <v>56</v>
      </c>
      <c r="P361" s="65" t="s">
        <v>63</v>
      </c>
      <c r="Q361" s="65" t="s">
        <v>58</v>
      </c>
      <c r="R361" s="67">
        <v>0</v>
      </c>
    </row>
    <row r="362" spans="1:18">
      <c r="A362" s="65" t="s">
        <v>44</v>
      </c>
      <c r="B362" s="65" t="s">
        <v>80</v>
      </c>
      <c r="C362" s="65" t="s">
        <v>81</v>
      </c>
      <c r="D362" s="67">
        <v>0</v>
      </c>
      <c r="E362" s="65" t="s">
        <v>65</v>
      </c>
      <c r="F362" s="65" t="s">
        <v>64</v>
      </c>
      <c r="G362" s="65" t="s">
        <v>50</v>
      </c>
      <c r="H362" s="65" t="s">
        <v>51</v>
      </c>
      <c r="I362" s="65" t="s">
        <v>52</v>
      </c>
      <c r="J362" s="65" t="s">
        <v>53</v>
      </c>
      <c r="K362" s="65" t="s">
        <v>54</v>
      </c>
      <c r="L362" s="66">
        <v>46155</v>
      </c>
      <c r="M362" s="65" t="s">
        <v>55</v>
      </c>
      <c r="N362" s="65" t="s">
        <v>48</v>
      </c>
      <c r="O362" s="65" t="s">
        <v>56</v>
      </c>
      <c r="P362" s="65" t="s">
        <v>57</v>
      </c>
      <c r="Q362" s="65" t="s">
        <v>58</v>
      </c>
      <c r="R362" s="67">
        <v>0</v>
      </c>
    </row>
    <row r="363" spans="1:18">
      <c r="A363" s="65" t="s">
        <v>44</v>
      </c>
      <c r="B363" s="65" t="s">
        <v>80</v>
      </c>
      <c r="C363" s="65" t="s">
        <v>81</v>
      </c>
      <c r="D363" s="67">
        <v>0</v>
      </c>
      <c r="E363" s="65" t="s">
        <v>65</v>
      </c>
      <c r="F363" s="65" t="s">
        <v>64</v>
      </c>
      <c r="G363" s="65" t="s">
        <v>50</v>
      </c>
      <c r="H363" s="65" t="s">
        <v>51</v>
      </c>
      <c r="I363" s="65" t="s">
        <v>52</v>
      </c>
      <c r="J363" s="65" t="s">
        <v>53</v>
      </c>
      <c r="K363" s="65" t="s">
        <v>54</v>
      </c>
      <c r="L363" s="66">
        <v>46155</v>
      </c>
      <c r="M363" s="65" t="s">
        <v>55</v>
      </c>
      <c r="N363" s="65" t="s">
        <v>48</v>
      </c>
      <c r="O363" s="65" t="s">
        <v>56</v>
      </c>
      <c r="P363" s="65" t="s">
        <v>64</v>
      </c>
      <c r="Q363" s="65" t="s">
        <v>58</v>
      </c>
      <c r="R363" s="67">
        <v>0</v>
      </c>
    </row>
    <row r="364" spans="1:18">
      <c r="A364" s="65" t="s">
        <v>44</v>
      </c>
      <c r="B364" s="65" t="s">
        <v>80</v>
      </c>
      <c r="C364" s="65" t="s">
        <v>81</v>
      </c>
      <c r="D364" s="67">
        <v>0</v>
      </c>
      <c r="E364" s="65" t="s">
        <v>65</v>
      </c>
      <c r="F364" s="65" t="s">
        <v>64</v>
      </c>
      <c r="G364" s="65" t="s">
        <v>50</v>
      </c>
      <c r="H364" s="65" t="s">
        <v>51</v>
      </c>
      <c r="I364" s="65" t="s">
        <v>52</v>
      </c>
      <c r="J364" s="65" t="s">
        <v>53</v>
      </c>
      <c r="K364" s="65" t="s">
        <v>54</v>
      </c>
      <c r="L364" s="66">
        <v>46155</v>
      </c>
      <c r="M364" s="65" t="s">
        <v>55</v>
      </c>
      <c r="N364" s="65" t="s">
        <v>48</v>
      </c>
      <c r="O364" s="65" t="s">
        <v>56</v>
      </c>
      <c r="P364" s="65" t="s">
        <v>59</v>
      </c>
      <c r="Q364" s="65" t="s">
        <v>58</v>
      </c>
      <c r="R364" s="67">
        <v>0</v>
      </c>
    </row>
    <row r="365" spans="1:18">
      <c r="A365" s="65" t="s">
        <v>44</v>
      </c>
      <c r="B365" s="65" t="s">
        <v>80</v>
      </c>
      <c r="C365" s="65" t="s">
        <v>81</v>
      </c>
      <c r="D365" s="67">
        <v>0</v>
      </c>
      <c r="E365" s="65" t="s">
        <v>65</v>
      </c>
      <c r="F365" s="65" t="s">
        <v>64</v>
      </c>
      <c r="G365" s="65" t="s">
        <v>50</v>
      </c>
      <c r="H365" s="65" t="s">
        <v>51</v>
      </c>
      <c r="I365" s="65" t="s">
        <v>52</v>
      </c>
      <c r="J365" s="65" t="s">
        <v>53</v>
      </c>
      <c r="K365" s="65" t="s">
        <v>54</v>
      </c>
      <c r="L365" s="66">
        <v>46155</v>
      </c>
      <c r="M365" s="65" t="s">
        <v>55</v>
      </c>
      <c r="N365" s="65" t="s">
        <v>48</v>
      </c>
      <c r="O365" s="65" t="s">
        <v>56</v>
      </c>
      <c r="P365" s="65" t="s">
        <v>60</v>
      </c>
      <c r="Q365" s="65" t="s">
        <v>58</v>
      </c>
      <c r="R365" s="67">
        <v>0</v>
      </c>
    </row>
    <row r="366" spans="1:18">
      <c r="A366" s="65" t="s">
        <v>44</v>
      </c>
      <c r="B366" s="65" t="s">
        <v>80</v>
      </c>
      <c r="C366" s="65" t="s">
        <v>81</v>
      </c>
      <c r="D366" s="67">
        <v>0</v>
      </c>
      <c r="E366" s="65" t="s">
        <v>65</v>
      </c>
      <c r="F366" s="65" t="s">
        <v>64</v>
      </c>
      <c r="G366" s="65" t="s">
        <v>50</v>
      </c>
      <c r="H366" s="65" t="s">
        <v>51</v>
      </c>
      <c r="I366" s="65" t="s">
        <v>52</v>
      </c>
      <c r="J366" s="65" t="s">
        <v>53</v>
      </c>
      <c r="K366" s="65" t="s">
        <v>54</v>
      </c>
      <c r="L366" s="66">
        <v>46155</v>
      </c>
      <c r="M366" s="65" t="s">
        <v>55</v>
      </c>
      <c r="N366" s="65" t="s">
        <v>48</v>
      </c>
      <c r="O366" s="65" t="s">
        <v>56</v>
      </c>
      <c r="P366" s="65" t="s">
        <v>61</v>
      </c>
      <c r="Q366" s="65" t="s">
        <v>58</v>
      </c>
      <c r="R366" s="67">
        <v>0</v>
      </c>
    </row>
    <row r="367" spans="1:18">
      <c r="A367" s="65" t="s">
        <v>44</v>
      </c>
      <c r="B367" s="65" t="s">
        <v>80</v>
      </c>
      <c r="C367" s="65" t="s">
        <v>81</v>
      </c>
      <c r="D367" s="67">
        <v>0</v>
      </c>
      <c r="E367" s="65" t="s">
        <v>65</v>
      </c>
      <c r="F367" s="65" t="s">
        <v>64</v>
      </c>
      <c r="G367" s="65" t="s">
        <v>50</v>
      </c>
      <c r="H367" s="65" t="s">
        <v>51</v>
      </c>
      <c r="I367" s="65" t="s">
        <v>52</v>
      </c>
      <c r="J367" s="65" t="s">
        <v>53</v>
      </c>
      <c r="K367" s="65" t="s">
        <v>54</v>
      </c>
      <c r="L367" s="66">
        <v>46155</v>
      </c>
      <c r="M367" s="65" t="s">
        <v>55</v>
      </c>
      <c r="N367" s="65" t="s">
        <v>48</v>
      </c>
      <c r="O367" s="65" t="s">
        <v>56</v>
      </c>
      <c r="P367" s="65" t="s">
        <v>62</v>
      </c>
      <c r="Q367" s="65" t="s">
        <v>58</v>
      </c>
      <c r="R367" s="67">
        <v>0</v>
      </c>
    </row>
    <row r="368" spans="1:18">
      <c r="A368" s="65" t="s">
        <v>44</v>
      </c>
      <c r="B368" s="65" t="s">
        <v>80</v>
      </c>
      <c r="C368" s="65" t="s">
        <v>81</v>
      </c>
      <c r="D368" s="67">
        <v>0</v>
      </c>
      <c r="E368" s="65" t="s">
        <v>65</v>
      </c>
      <c r="F368" s="65" t="s">
        <v>64</v>
      </c>
      <c r="G368" s="65" t="s">
        <v>50</v>
      </c>
      <c r="H368" s="65" t="s">
        <v>51</v>
      </c>
      <c r="I368" s="65" t="s">
        <v>52</v>
      </c>
      <c r="J368" s="65" t="s">
        <v>53</v>
      </c>
      <c r="K368" s="65" t="s">
        <v>54</v>
      </c>
      <c r="L368" s="66">
        <v>46155</v>
      </c>
      <c r="M368" s="65" t="s">
        <v>55</v>
      </c>
      <c r="N368" s="65" t="s">
        <v>48</v>
      </c>
      <c r="O368" s="65" t="s">
        <v>56</v>
      </c>
      <c r="P368" s="65" t="s">
        <v>63</v>
      </c>
      <c r="Q368" s="65" t="s">
        <v>58</v>
      </c>
      <c r="R368" s="67">
        <v>0</v>
      </c>
    </row>
    <row r="369" spans="1:18">
      <c r="A369" s="65" t="s">
        <v>44</v>
      </c>
      <c r="B369" s="65" t="s">
        <v>80</v>
      </c>
      <c r="C369" s="65" t="s">
        <v>81</v>
      </c>
      <c r="D369" s="67">
        <v>0</v>
      </c>
      <c r="E369" s="65" t="s">
        <v>67</v>
      </c>
      <c r="F369" s="65" t="s">
        <v>66</v>
      </c>
      <c r="G369" s="65" t="s">
        <v>50</v>
      </c>
      <c r="H369" s="65" t="s">
        <v>51</v>
      </c>
      <c r="I369" s="65" t="s">
        <v>52</v>
      </c>
      <c r="J369" s="65" t="s">
        <v>53</v>
      </c>
      <c r="K369" s="65" t="s">
        <v>54</v>
      </c>
      <c r="L369" s="66">
        <v>46155</v>
      </c>
      <c r="M369" s="65" t="s">
        <v>55</v>
      </c>
      <c r="N369" s="65" t="s">
        <v>48</v>
      </c>
      <c r="O369" s="65" t="s">
        <v>56</v>
      </c>
      <c r="P369" s="65" t="s">
        <v>57</v>
      </c>
      <c r="Q369" s="65" t="s">
        <v>58</v>
      </c>
      <c r="R369" s="67">
        <v>0</v>
      </c>
    </row>
    <row r="370" spans="1:18">
      <c r="A370" s="65" t="s">
        <v>44</v>
      </c>
      <c r="B370" s="65" t="s">
        <v>80</v>
      </c>
      <c r="C370" s="65" t="s">
        <v>81</v>
      </c>
      <c r="D370" s="67">
        <v>0</v>
      </c>
      <c r="E370" s="65" t="s">
        <v>67</v>
      </c>
      <c r="F370" s="65" t="s">
        <v>66</v>
      </c>
      <c r="G370" s="65" t="s">
        <v>50</v>
      </c>
      <c r="H370" s="65" t="s">
        <v>51</v>
      </c>
      <c r="I370" s="65" t="s">
        <v>52</v>
      </c>
      <c r="J370" s="65" t="s">
        <v>53</v>
      </c>
      <c r="K370" s="65" t="s">
        <v>54</v>
      </c>
      <c r="L370" s="66">
        <v>46155</v>
      </c>
      <c r="M370" s="65" t="s">
        <v>55</v>
      </c>
      <c r="N370" s="65" t="s">
        <v>48</v>
      </c>
      <c r="O370" s="65" t="s">
        <v>56</v>
      </c>
      <c r="P370" s="65" t="s">
        <v>59</v>
      </c>
      <c r="Q370" s="65" t="s">
        <v>58</v>
      </c>
      <c r="R370" s="67">
        <v>0</v>
      </c>
    </row>
    <row r="371" spans="1:18">
      <c r="A371" s="65" t="s">
        <v>44</v>
      </c>
      <c r="B371" s="65" t="s">
        <v>80</v>
      </c>
      <c r="C371" s="65" t="s">
        <v>81</v>
      </c>
      <c r="D371" s="67">
        <v>0</v>
      </c>
      <c r="E371" s="65" t="s">
        <v>67</v>
      </c>
      <c r="F371" s="65" t="s">
        <v>66</v>
      </c>
      <c r="G371" s="65" t="s">
        <v>50</v>
      </c>
      <c r="H371" s="65" t="s">
        <v>51</v>
      </c>
      <c r="I371" s="65" t="s">
        <v>52</v>
      </c>
      <c r="J371" s="65" t="s">
        <v>53</v>
      </c>
      <c r="K371" s="65" t="s">
        <v>54</v>
      </c>
      <c r="L371" s="66">
        <v>46155</v>
      </c>
      <c r="M371" s="65" t="s">
        <v>55</v>
      </c>
      <c r="N371" s="65" t="s">
        <v>48</v>
      </c>
      <c r="O371" s="65" t="s">
        <v>56</v>
      </c>
      <c r="P371" s="65" t="s">
        <v>60</v>
      </c>
      <c r="Q371" s="65" t="s">
        <v>58</v>
      </c>
      <c r="R371" s="67">
        <v>0</v>
      </c>
    </row>
    <row r="372" spans="1:18">
      <c r="A372" s="65" t="s">
        <v>44</v>
      </c>
      <c r="B372" s="65" t="s">
        <v>80</v>
      </c>
      <c r="C372" s="65" t="s">
        <v>81</v>
      </c>
      <c r="D372" s="67">
        <v>0</v>
      </c>
      <c r="E372" s="65" t="s">
        <v>67</v>
      </c>
      <c r="F372" s="65" t="s">
        <v>66</v>
      </c>
      <c r="G372" s="65" t="s">
        <v>50</v>
      </c>
      <c r="H372" s="65" t="s">
        <v>51</v>
      </c>
      <c r="I372" s="65" t="s">
        <v>52</v>
      </c>
      <c r="J372" s="65" t="s">
        <v>53</v>
      </c>
      <c r="K372" s="65" t="s">
        <v>54</v>
      </c>
      <c r="L372" s="66">
        <v>46155</v>
      </c>
      <c r="M372" s="65" t="s">
        <v>55</v>
      </c>
      <c r="N372" s="65" t="s">
        <v>48</v>
      </c>
      <c r="O372" s="65" t="s">
        <v>56</v>
      </c>
      <c r="P372" s="65" t="s">
        <v>61</v>
      </c>
      <c r="Q372" s="65" t="s">
        <v>58</v>
      </c>
      <c r="R372" s="67">
        <v>0</v>
      </c>
    </row>
    <row r="373" spans="1:18">
      <c r="A373" s="65" t="s">
        <v>44</v>
      </c>
      <c r="B373" s="65" t="s">
        <v>80</v>
      </c>
      <c r="C373" s="65" t="s">
        <v>81</v>
      </c>
      <c r="D373" s="67">
        <v>0</v>
      </c>
      <c r="E373" s="65" t="s">
        <v>67</v>
      </c>
      <c r="F373" s="65" t="s">
        <v>66</v>
      </c>
      <c r="G373" s="65" t="s">
        <v>50</v>
      </c>
      <c r="H373" s="65" t="s">
        <v>51</v>
      </c>
      <c r="I373" s="65" t="s">
        <v>52</v>
      </c>
      <c r="J373" s="65" t="s">
        <v>53</v>
      </c>
      <c r="K373" s="65" t="s">
        <v>54</v>
      </c>
      <c r="L373" s="66">
        <v>46155</v>
      </c>
      <c r="M373" s="65" t="s">
        <v>55</v>
      </c>
      <c r="N373" s="65" t="s">
        <v>48</v>
      </c>
      <c r="O373" s="65" t="s">
        <v>56</v>
      </c>
      <c r="P373" s="65" t="s">
        <v>62</v>
      </c>
      <c r="Q373" s="65" t="s">
        <v>58</v>
      </c>
      <c r="R373" s="67">
        <v>0</v>
      </c>
    </row>
    <row r="374" spans="1:18">
      <c r="A374" s="65" t="s">
        <v>44</v>
      </c>
      <c r="B374" s="65" t="s">
        <v>80</v>
      </c>
      <c r="C374" s="65" t="s">
        <v>81</v>
      </c>
      <c r="D374" s="67">
        <v>0</v>
      </c>
      <c r="E374" s="65" t="s">
        <v>67</v>
      </c>
      <c r="F374" s="65" t="s">
        <v>64</v>
      </c>
      <c r="G374" s="65" t="s">
        <v>50</v>
      </c>
      <c r="H374" s="65" t="s">
        <v>51</v>
      </c>
      <c r="I374" s="65" t="s">
        <v>52</v>
      </c>
      <c r="J374" s="65" t="s">
        <v>53</v>
      </c>
      <c r="K374" s="65" t="s">
        <v>54</v>
      </c>
      <c r="L374" s="66">
        <v>46155</v>
      </c>
      <c r="M374" s="65" t="s">
        <v>55</v>
      </c>
      <c r="N374" s="65" t="s">
        <v>48</v>
      </c>
      <c r="O374" s="65" t="s">
        <v>56</v>
      </c>
      <c r="P374" s="65" t="s">
        <v>57</v>
      </c>
      <c r="Q374" s="65" t="s">
        <v>58</v>
      </c>
      <c r="R374" s="67">
        <v>0</v>
      </c>
    </row>
    <row r="375" spans="1:18">
      <c r="A375" s="65" t="s">
        <v>44</v>
      </c>
      <c r="B375" s="65" t="s">
        <v>80</v>
      </c>
      <c r="C375" s="65" t="s">
        <v>81</v>
      </c>
      <c r="D375" s="67">
        <v>0</v>
      </c>
      <c r="E375" s="65" t="s">
        <v>67</v>
      </c>
      <c r="F375" s="65" t="s">
        <v>64</v>
      </c>
      <c r="G375" s="65" t="s">
        <v>50</v>
      </c>
      <c r="H375" s="65" t="s">
        <v>51</v>
      </c>
      <c r="I375" s="65" t="s">
        <v>52</v>
      </c>
      <c r="J375" s="65" t="s">
        <v>53</v>
      </c>
      <c r="K375" s="65" t="s">
        <v>54</v>
      </c>
      <c r="L375" s="66">
        <v>46155</v>
      </c>
      <c r="M375" s="65" t="s">
        <v>55</v>
      </c>
      <c r="N375" s="65" t="s">
        <v>48</v>
      </c>
      <c r="O375" s="65" t="s">
        <v>56</v>
      </c>
      <c r="P375" s="65" t="s">
        <v>59</v>
      </c>
      <c r="Q375" s="65" t="s">
        <v>58</v>
      </c>
      <c r="R375" s="67">
        <v>0</v>
      </c>
    </row>
    <row r="376" spans="1:18">
      <c r="A376" s="65" t="s">
        <v>44</v>
      </c>
      <c r="B376" s="65" t="s">
        <v>80</v>
      </c>
      <c r="C376" s="65" t="s">
        <v>81</v>
      </c>
      <c r="D376" s="67">
        <v>0</v>
      </c>
      <c r="E376" s="65" t="s">
        <v>67</v>
      </c>
      <c r="F376" s="65" t="s">
        <v>64</v>
      </c>
      <c r="G376" s="65" t="s">
        <v>50</v>
      </c>
      <c r="H376" s="65" t="s">
        <v>51</v>
      </c>
      <c r="I376" s="65" t="s">
        <v>52</v>
      </c>
      <c r="J376" s="65" t="s">
        <v>53</v>
      </c>
      <c r="K376" s="65" t="s">
        <v>54</v>
      </c>
      <c r="L376" s="66">
        <v>46155</v>
      </c>
      <c r="M376" s="65" t="s">
        <v>55</v>
      </c>
      <c r="N376" s="65" t="s">
        <v>48</v>
      </c>
      <c r="O376" s="65" t="s">
        <v>56</v>
      </c>
      <c r="P376" s="65" t="s">
        <v>60</v>
      </c>
      <c r="Q376" s="65" t="s">
        <v>58</v>
      </c>
      <c r="R376" s="67">
        <v>0</v>
      </c>
    </row>
    <row r="377" spans="1:18">
      <c r="A377" s="65" t="s">
        <v>44</v>
      </c>
      <c r="B377" s="65" t="s">
        <v>80</v>
      </c>
      <c r="C377" s="65" t="s">
        <v>81</v>
      </c>
      <c r="D377" s="67">
        <v>0</v>
      </c>
      <c r="E377" s="65" t="s">
        <v>67</v>
      </c>
      <c r="F377" s="65" t="s">
        <v>64</v>
      </c>
      <c r="G377" s="65" t="s">
        <v>50</v>
      </c>
      <c r="H377" s="65" t="s">
        <v>51</v>
      </c>
      <c r="I377" s="65" t="s">
        <v>52</v>
      </c>
      <c r="J377" s="65" t="s">
        <v>53</v>
      </c>
      <c r="K377" s="65" t="s">
        <v>54</v>
      </c>
      <c r="L377" s="66">
        <v>46155</v>
      </c>
      <c r="M377" s="65" t="s">
        <v>55</v>
      </c>
      <c r="N377" s="65" t="s">
        <v>48</v>
      </c>
      <c r="O377" s="65" t="s">
        <v>56</v>
      </c>
      <c r="P377" s="65" t="s">
        <v>61</v>
      </c>
      <c r="Q377" s="65" t="s">
        <v>58</v>
      </c>
      <c r="R377" s="67">
        <v>0</v>
      </c>
    </row>
    <row r="378" spans="1:18">
      <c r="A378" s="65" t="s">
        <v>44</v>
      </c>
      <c r="B378" s="65" t="s">
        <v>80</v>
      </c>
      <c r="C378" s="65" t="s">
        <v>81</v>
      </c>
      <c r="D378" s="67">
        <v>0</v>
      </c>
      <c r="E378" s="65" t="s">
        <v>67</v>
      </c>
      <c r="F378" s="65" t="s">
        <v>64</v>
      </c>
      <c r="G378" s="65" t="s">
        <v>50</v>
      </c>
      <c r="H378" s="65" t="s">
        <v>51</v>
      </c>
      <c r="I378" s="65" t="s">
        <v>52</v>
      </c>
      <c r="J378" s="65" t="s">
        <v>53</v>
      </c>
      <c r="K378" s="65" t="s">
        <v>54</v>
      </c>
      <c r="L378" s="66">
        <v>46155</v>
      </c>
      <c r="M378" s="65" t="s">
        <v>55</v>
      </c>
      <c r="N378" s="65" t="s">
        <v>48</v>
      </c>
      <c r="O378" s="65" t="s">
        <v>56</v>
      </c>
      <c r="P378" s="65" t="s">
        <v>62</v>
      </c>
      <c r="Q378" s="65" t="s">
        <v>58</v>
      </c>
      <c r="R378" s="67">
        <v>0</v>
      </c>
    </row>
    <row r="379" spans="1:18">
      <c r="A379" s="65" t="s">
        <v>44</v>
      </c>
      <c r="B379" s="65" t="s">
        <v>80</v>
      </c>
      <c r="C379" s="65" t="s">
        <v>81</v>
      </c>
      <c r="D379" s="67">
        <v>0</v>
      </c>
      <c r="E379" s="65" t="s">
        <v>68</v>
      </c>
      <c r="F379" s="65" t="s">
        <v>66</v>
      </c>
      <c r="G379" s="65" t="s">
        <v>50</v>
      </c>
      <c r="H379" s="65" t="s">
        <v>51</v>
      </c>
      <c r="I379" s="65" t="s">
        <v>52</v>
      </c>
      <c r="J379" s="65" t="s">
        <v>53</v>
      </c>
      <c r="K379" s="65" t="s">
        <v>54</v>
      </c>
      <c r="L379" s="66">
        <v>46155</v>
      </c>
      <c r="M379" s="65" t="s">
        <v>55</v>
      </c>
      <c r="N379" s="65" t="s">
        <v>48</v>
      </c>
      <c r="O379" s="65" t="s">
        <v>56</v>
      </c>
      <c r="P379" s="65" t="s">
        <v>57</v>
      </c>
      <c r="Q379" s="65" t="s">
        <v>58</v>
      </c>
      <c r="R379" s="67">
        <v>0</v>
      </c>
    </row>
    <row r="380" spans="1:18">
      <c r="A380" s="65" t="s">
        <v>44</v>
      </c>
      <c r="B380" s="65" t="s">
        <v>80</v>
      </c>
      <c r="C380" s="65" t="s">
        <v>81</v>
      </c>
      <c r="D380" s="67">
        <v>0</v>
      </c>
      <c r="E380" s="65" t="s">
        <v>68</v>
      </c>
      <c r="F380" s="65" t="s">
        <v>66</v>
      </c>
      <c r="G380" s="65" t="s">
        <v>50</v>
      </c>
      <c r="H380" s="65" t="s">
        <v>51</v>
      </c>
      <c r="I380" s="65" t="s">
        <v>52</v>
      </c>
      <c r="J380" s="65" t="s">
        <v>53</v>
      </c>
      <c r="K380" s="65" t="s">
        <v>54</v>
      </c>
      <c r="L380" s="66">
        <v>46155</v>
      </c>
      <c r="M380" s="65" t="s">
        <v>55</v>
      </c>
      <c r="N380" s="65" t="s">
        <v>48</v>
      </c>
      <c r="O380" s="65" t="s">
        <v>56</v>
      </c>
      <c r="P380" s="65" t="s">
        <v>59</v>
      </c>
      <c r="Q380" s="65" t="s">
        <v>58</v>
      </c>
      <c r="R380" s="67">
        <v>0</v>
      </c>
    </row>
    <row r="381" spans="1:18">
      <c r="A381" s="65" t="s">
        <v>44</v>
      </c>
      <c r="B381" s="65" t="s">
        <v>80</v>
      </c>
      <c r="C381" s="65" t="s">
        <v>81</v>
      </c>
      <c r="D381" s="67">
        <v>0</v>
      </c>
      <c r="E381" s="65" t="s">
        <v>68</v>
      </c>
      <c r="F381" s="65" t="s">
        <v>66</v>
      </c>
      <c r="G381" s="65" t="s">
        <v>50</v>
      </c>
      <c r="H381" s="65" t="s">
        <v>51</v>
      </c>
      <c r="I381" s="65" t="s">
        <v>52</v>
      </c>
      <c r="J381" s="65" t="s">
        <v>53</v>
      </c>
      <c r="K381" s="65" t="s">
        <v>54</v>
      </c>
      <c r="L381" s="66">
        <v>46155</v>
      </c>
      <c r="M381" s="65" t="s">
        <v>55</v>
      </c>
      <c r="N381" s="65" t="s">
        <v>48</v>
      </c>
      <c r="O381" s="65" t="s">
        <v>56</v>
      </c>
      <c r="P381" s="65" t="s">
        <v>60</v>
      </c>
      <c r="Q381" s="65" t="s">
        <v>58</v>
      </c>
      <c r="R381" s="67">
        <v>0</v>
      </c>
    </row>
    <row r="382" spans="1:18">
      <c r="A382" s="65" t="s">
        <v>44</v>
      </c>
      <c r="B382" s="65" t="s">
        <v>80</v>
      </c>
      <c r="C382" s="65" t="s">
        <v>81</v>
      </c>
      <c r="D382" s="67">
        <v>0</v>
      </c>
      <c r="E382" s="65" t="s">
        <v>68</v>
      </c>
      <c r="F382" s="65" t="s">
        <v>66</v>
      </c>
      <c r="G382" s="65" t="s">
        <v>50</v>
      </c>
      <c r="H382" s="65" t="s">
        <v>51</v>
      </c>
      <c r="I382" s="65" t="s">
        <v>52</v>
      </c>
      <c r="J382" s="65" t="s">
        <v>53</v>
      </c>
      <c r="K382" s="65" t="s">
        <v>54</v>
      </c>
      <c r="L382" s="66">
        <v>46155</v>
      </c>
      <c r="M382" s="65" t="s">
        <v>55</v>
      </c>
      <c r="N382" s="65" t="s">
        <v>48</v>
      </c>
      <c r="O382" s="65" t="s">
        <v>56</v>
      </c>
      <c r="P382" s="65" t="s">
        <v>61</v>
      </c>
      <c r="Q382" s="65" t="s">
        <v>58</v>
      </c>
      <c r="R382" s="67">
        <v>0</v>
      </c>
    </row>
    <row r="383" spans="1:18">
      <c r="A383" s="65" t="s">
        <v>44</v>
      </c>
      <c r="B383" s="65" t="s">
        <v>80</v>
      </c>
      <c r="C383" s="65" t="s">
        <v>81</v>
      </c>
      <c r="D383" s="67">
        <v>0</v>
      </c>
      <c r="E383" s="65" t="s">
        <v>68</v>
      </c>
      <c r="F383" s="65" t="s">
        <v>66</v>
      </c>
      <c r="G383" s="65" t="s">
        <v>50</v>
      </c>
      <c r="H383" s="65" t="s">
        <v>51</v>
      </c>
      <c r="I383" s="65" t="s">
        <v>52</v>
      </c>
      <c r="J383" s="65" t="s">
        <v>53</v>
      </c>
      <c r="K383" s="65" t="s">
        <v>54</v>
      </c>
      <c r="L383" s="66">
        <v>46155</v>
      </c>
      <c r="M383" s="65" t="s">
        <v>55</v>
      </c>
      <c r="N383" s="65" t="s">
        <v>48</v>
      </c>
      <c r="O383" s="65" t="s">
        <v>56</v>
      </c>
      <c r="P383" s="65" t="s">
        <v>62</v>
      </c>
      <c r="Q383" s="65" t="s">
        <v>58</v>
      </c>
      <c r="R383" s="67">
        <v>0</v>
      </c>
    </row>
    <row r="384" spans="1:18">
      <c r="A384" s="65" t="s">
        <v>44</v>
      </c>
      <c r="B384" s="65" t="s">
        <v>80</v>
      </c>
      <c r="C384" s="65" t="s">
        <v>81</v>
      </c>
      <c r="D384" s="67">
        <v>0</v>
      </c>
      <c r="E384" s="65" t="s">
        <v>68</v>
      </c>
      <c r="F384" s="65" t="s">
        <v>64</v>
      </c>
      <c r="G384" s="65" t="s">
        <v>50</v>
      </c>
      <c r="H384" s="65" t="s">
        <v>51</v>
      </c>
      <c r="I384" s="65" t="s">
        <v>52</v>
      </c>
      <c r="J384" s="65" t="s">
        <v>53</v>
      </c>
      <c r="K384" s="65" t="s">
        <v>54</v>
      </c>
      <c r="L384" s="66">
        <v>46155</v>
      </c>
      <c r="M384" s="65" t="s">
        <v>55</v>
      </c>
      <c r="N384" s="65" t="s">
        <v>48</v>
      </c>
      <c r="O384" s="65" t="s">
        <v>56</v>
      </c>
      <c r="P384" s="65" t="s">
        <v>57</v>
      </c>
      <c r="Q384" s="65" t="s">
        <v>58</v>
      </c>
      <c r="R384" s="67">
        <v>0</v>
      </c>
    </row>
    <row r="385" spans="1:18">
      <c r="A385" s="65" t="s">
        <v>44</v>
      </c>
      <c r="B385" s="65" t="s">
        <v>80</v>
      </c>
      <c r="C385" s="65" t="s">
        <v>81</v>
      </c>
      <c r="D385" s="67">
        <v>0</v>
      </c>
      <c r="E385" s="65" t="s">
        <v>68</v>
      </c>
      <c r="F385" s="65" t="s">
        <v>64</v>
      </c>
      <c r="G385" s="65" t="s">
        <v>50</v>
      </c>
      <c r="H385" s="65" t="s">
        <v>51</v>
      </c>
      <c r="I385" s="65" t="s">
        <v>52</v>
      </c>
      <c r="J385" s="65" t="s">
        <v>53</v>
      </c>
      <c r="K385" s="65" t="s">
        <v>54</v>
      </c>
      <c r="L385" s="66">
        <v>46155</v>
      </c>
      <c r="M385" s="65" t="s">
        <v>55</v>
      </c>
      <c r="N385" s="65" t="s">
        <v>48</v>
      </c>
      <c r="O385" s="65" t="s">
        <v>56</v>
      </c>
      <c r="P385" s="65" t="s">
        <v>59</v>
      </c>
      <c r="Q385" s="65" t="s">
        <v>58</v>
      </c>
      <c r="R385" s="67">
        <v>0</v>
      </c>
    </row>
    <row r="386" spans="1:18">
      <c r="A386" s="65" t="s">
        <v>44</v>
      </c>
      <c r="B386" s="65" t="s">
        <v>80</v>
      </c>
      <c r="C386" s="65" t="s">
        <v>81</v>
      </c>
      <c r="D386" s="67">
        <v>0</v>
      </c>
      <c r="E386" s="65" t="s">
        <v>68</v>
      </c>
      <c r="F386" s="65" t="s">
        <v>64</v>
      </c>
      <c r="G386" s="65" t="s">
        <v>50</v>
      </c>
      <c r="H386" s="65" t="s">
        <v>51</v>
      </c>
      <c r="I386" s="65" t="s">
        <v>52</v>
      </c>
      <c r="J386" s="65" t="s">
        <v>53</v>
      </c>
      <c r="K386" s="65" t="s">
        <v>54</v>
      </c>
      <c r="L386" s="66">
        <v>46155</v>
      </c>
      <c r="M386" s="65" t="s">
        <v>55</v>
      </c>
      <c r="N386" s="65" t="s">
        <v>48</v>
      </c>
      <c r="O386" s="65" t="s">
        <v>56</v>
      </c>
      <c r="P386" s="65" t="s">
        <v>60</v>
      </c>
      <c r="Q386" s="65" t="s">
        <v>58</v>
      </c>
      <c r="R386" s="67">
        <v>0</v>
      </c>
    </row>
    <row r="387" spans="1:18">
      <c r="A387" s="65" t="s">
        <v>44</v>
      </c>
      <c r="B387" s="65" t="s">
        <v>80</v>
      </c>
      <c r="C387" s="65" t="s">
        <v>81</v>
      </c>
      <c r="D387" s="67">
        <v>0</v>
      </c>
      <c r="E387" s="65" t="s">
        <v>68</v>
      </c>
      <c r="F387" s="65" t="s">
        <v>64</v>
      </c>
      <c r="G387" s="65" t="s">
        <v>50</v>
      </c>
      <c r="H387" s="65" t="s">
        <v>51</v>
      </c>
      <c r="I387" s="65" t="s">
        <v>52</v>
      </c>
      <c r="J387" s="65" t="s">
        <v>53</v>
      </c>
      <c r="K387" s="65" t="s">
        <v>54</v>
      </c>
      <c r="L387" s="66">
        <v>46155</v>
      </c>
      <c r="M387" s="65" t="s">
        <v>55</v>
      </c>
      <c r="N387" s="65" t="s">
        <v>48</v>
      </c>
      <c r="O387" s="65" t="s">
        <v>56</v>
      </c>
      <c r="P387" s="65" t="s">
        <v>61</v>
      </c>
      <c r="Q387" s="65" t="s">
        <v>58</v>
      </c>
      <c r="R387" s="67">
        <v>0</v>
      </c>
    </row>
    <row r="388" spans="1:18">
      <c r="A388" s="65" t="s">
        <v>44</v>
      </c>
      <c r="B388" s="65" t="s">
        <v>80</v>
      </c>
      <c r="C388" s="65" t="s">
        <v>81</v>
      </c>
      <c r="D388" s="67">
        <v>0</v>
      </c>
      <c r="E388" s="65" t="s">
        <v>68</v>
      </c>
      <c r="F388" s="65" t="s">
        <v>64</v>
      </c>
      <c r="G388" s="65" t="s">
        <v>50</v>
      </c>
      <c r="H388" s="65" t="s">
        <v>51</v>
      </c>
      <c r="I388" s="65" t="s">
        <v>52</v>
      </c>
      <c r="J388" s="65" t="s">
        <v>53</v>
      </c>
      <c r="K388" s="65" t="s">
        <v>54</v>
      </c>
      <c r="L388" s="66">
        <v>46155</v>
      </c>
      <c r="M388" s="65" t="s">
        <v>55</v>
      </c>
      <c r="N388" s="65" t="s">
        <v>48</v>
      </c>
      <c r="O388" s="65" t="s">
        <v>56</v>
      </c>
      <c r="P388" s="65" t="s">
        <v>62</v>
      </c>
      <c r="Q388" s="65" t="s">
        <v>58</v>
      </c>
      <c r="R388" s="67">
        <v>0</v>
      </c>
    </row>
    <row r="389" spans="1:18">
      <c r="A389" s="65" t="s">
        <v>44</v>
      </c>
      <c r="B389" s="65" t="s">
        <v>80</v>
      </c>
      <c r="C389" s="65" t="s">
        <v>81</v>
      </c>
      <c r="D389" s="67">
        <v>0</v>
      </c>
      <c r="E389" s="65" t="s">
        <v>69</v>
      </c>
      <c r="F389" s="65" t="s">
        <v>66</v>
      </c>
      <c r="G389" s="65" t="s">
        <v>50</v>
      </c>
      <c r="H389" s="65" t="s">
        <v>51</v>
      </c>
      <c r="I389" s="65" t="s">
        <v>52</v>
      </c>
      <c r="J389" s="65" t="s">
        <v>53</v>
      </c>
      <c r="K389" s="65" t="s">
        <v>54</v>
      </c>
      <c r="L389" s="66">
        <v>46155</v>
      </c>
      <c r="M389" s="65" t="s">
        <v>55</v>
      </c>
      <c r="N389" s="65" t="s">
        <v>48</v>
      </c>
      <c r="O389" s="65" t="s">
        <v>56</v>
      </c>
      <c r="P389" s="65" t="s">
        <v>57</v>
      </c>
      <c r="Q389" s="65" t="s">
        <v>58</v>
      </c>
      <c r="R389" s="67">
        <v>0</v>
      </c>
    </row>
    <row r="390" spans="1:18">
      <c r="A390" s="65" t="s">
        <v>44</v>
      </c>
      <c r="B390" s="65" t="s">
        <v>80</v>
      </c>
      <c r="C390" s="65" t="s">
        <v>81</v>
      </c>
      <c r="D390" s="67">
        <v>0</v>
      </c>
      <c r="E390" s="65" t="s">
        <v>69</v>
      </c>
      <c r="F390" s="65" t="s">
        <v>66</v>
      </c>
      <c r="G390" s="65" t="s">
        <v>50</v>
      </c>
      <c r="H390" s="65" t="s">
        <v>51</v>
      </c>
      <c r="I390" s="65" t="s">
        <v>52</v>
      </c>
      <c r="J390" s="65" t="s">
        <v>53</v>
      </c>
      <c r="K390" s="65" t="s">
        <v>54</v>
      </c>
      <c r="L390" s="66">
        <v>46155</v>
      </c>
      <c r="M390" s="65" t="s">
        <v>55</v>
      </c>
      <c r="N390" s="65" t="s">
        <v>48</v>
      </c>
      <c r="O390" s="65" t="s">
        <v>56</v>
      </c>
      <c r="P390" s="65" t="s">
        <v>59</v>
      </c>
      <c r="Q390" s="65" t="s">
        <v>58</v>
      </c>
      <c r="R390" s="67">
        <v>0</v>
      </c>
    </row>
    <row r="391" spans="1:18">
      <c r="A391" s="65" t="s">
        <v>44</v>
      </c>
      <c r="B391" s="65" t="s">
        <v>80</v>
      </c>
      <c r="C391" s="65" t="s">
        <v>81</v>
      </c>
      <c r="D391" s="67">
        <v>0</v>
      </c>
      <c r="E391" s="65" t="s">
        <v>69</v>
      </c>
      <c r="F391" s="65" t="s">
        <v>66</v>
      </c>
      <c r="G391" s="65" t="s">
        <v>50</v>
      </c>
      <c r="H391" s="65" t="s">
        <v>51</v>
      </c>
      <c r="I391" s="65" t="s">
        <v>52</v>
      </c>
      <c r="J391" s="65" t="s">
        <v>53</v>
      </c>
      <c r="K391" s="65" t="s">
        <v>54</v>
      </c>
      <c r="L391" s="66">
        <v>46155</v>
      </c>
      <c r="M391" s="65" t="s">
        <v>55</v>
      </c>
      <c r="N391" s="65" t="s">
        <v>48</v>
      </c>
      <c r="O391" s="65" t="s">
        <v>56</v>
      </c>
      <c r="P391" s="65" t="s">
        <v>60</v>
      </c>
      <c r="Q391" s="65" t="s">
        <v>58</v>
      </c>
      <c r="R391" s="67">
        <v>0</v>
      </c>
    </row>
    <row r="392" spans="1:18">
      <c r="A392" s="65" t="s">
        <v>44</v>
      </c>
      <c r="B392" s="65" t="s">
        <v>80</v>
      </c>
      <c r="C392" s="65" t="s">
        <v>81</v>
      </c>
      <c r="D392" s="67">
        <v>0</v>
      </c>
      <c r="E392" s="65" t="s">
        <v>69</v>
      </c>
      <c r="F392" s="65" t="s">
        <v>66</v>
      </c>
      <c r="G392" s="65" t="s">
        <v>50</v>
      </c>
      <c r="H392" s="65" t="s">
        <v>51</v>
      </c>
      <c r="I392" s="65" t="s">
        <v>52</v>
      </c>
      <c r="J392" s="65" t="s">
        <v>53</v>
      </c>
      <c r="K392" s="65" t="s">
        <v>54</v>
      </c>
      <c r="L392" s="66">
        <v>46155</v>
      </c>
      <c r="M392" s="65" t="s">
        <v>55</v>
      </c>
      <c r="N392" s="65" t="s">
        <v>48</v>
      </c>
      <c r="O392" s="65" t="s">
        <v>56</v>
      </c>
      <c r="P392" s="65" t="s">
        <v>61</v>
      </c>
      <c r="Q392" s="65" t="s">
        <v>58</v>
      </c>
      <c r="R392" s="67">
        <v>0</v>
      </c>
    </row>
    <row r="393" spans="1:18">
      <c r="A393" s="65" t="s">
        <v>44</v>
      </c>
      <c r="B393" s="65" t="s">
        <v>80</v>
      </c>
      <c r="C393" s="65" t="s">
        <v>81</v>
      </c>
      <c r="D393" s="67">
        <v>0</v>
      </c>
      <c r="E393" s="65" t="s">
        <v>69</v>
      </c>
      <c r="F393" s="65" t="s">
        <v>66</v>
      </c>
      <c r="G393" s="65" t="s">
        <v>50</v>
      </c>
      <c r="H393" s="65" t="s">
        <v>51</v>
      </c>
      <c r="I393" s="65" t="s">
        <v>52</v>
      </c>
      <c r="J393" s="65" t="s">
        <v>53</v>
      </c>
      <c r="K393" s="65" t="s">
        <v>54</v>
      </c>
      <c r="L393" s="66">
        <v>46155</v>
      </c>
      <c r="M393" s="65" t="s">
        <v>55</v>
      </c>
      <c r="N393" s="65" t="s">
        <v>48</v>
      </c>
      <c r="O393" s="65" t="s">
        <v>56</v>
      </c>
      <c r="P393" s="65" t="s">
        <v>62</v>
      </c>
      <c r="Q393" s="65" t="s">
        <v>58</v>
      </c>
      <c r="R393" s="67">
        <v>0</v>
      </c>
    </row>
    <row r="394" spans="1:18">
      <c r="A394" s="65" t="s">
        <v>44</v>
      </c>
      <c r="B394" s="65" t="s">
        <v>80</v>
      </c>
      <c r="C394" s="65" t="s">
        <v>81</v>
      </c>
      <c r="D394" s="67">
        <v>0</v>
      </c>
      <c r="E394" s="65" t="s">
        <v>69</v>
      </c>
      <c r="F394" s="65" t="s">
        <v>64</v>
      </c>
      <c r="G394" s="65" t="s">
        <v>50</v>
      </c>
      <c r="H394" s="65" t="s">
        <v>51</v>
      </c>
      <c r="I394" s="65" t="s">
        <v>52</v>
      </c>
      <c r="J394" s="65" t="s">
        <v>53</v>
      </c>
      <c r="K394" s="65" t="s">
        <v>54</v>
      </c>
      <c r="L394" s="66">
        <v>46155</v>
      </c>
      <c r="M394" s="65" t="s">
        <v>55</v>
      </c>
      <c r="N394" s="65" t="s">
        <v>48</v>
      </c>
      <c r="O394" s="65" t="s">
        <v>56</v>
      </c>
      <c r="P394" s="65" t="s">
        <v>57</v>
      </c>
      <c r="Q394" s="65" t="s">
        <v>58</v>
      </c>
      <c r="R394" s="67">
        <v>0</v>
      </c>
    </row>
    <row r="395" spans="1:18">
      <c r="A395" s="65" t="s">
        <v>44</v>
      </c>
      <c r="B395" s="65" t="s">
        <v>80</v>
      </c>
      <c r="C395" s="65" t="s">
        <v>81</v>
      </c>
      <c r="D395" s="67">
        <v>0</v>
      </c>
      <c r="E395" s="65" t="s">
        <v>69</v>
      </c>
      <c r="F395" s="65" t="s">
        <v>64</v>
      </c>
      <c r="G395" s="65" t="s">
        <v>50</v>
      </c>
      <c r="H395" s="65" t="s">
        <v>51</v>
      </c>
      <c r="I395" s="65" t="s">
        <v>52</v>
      </c>
      <c r="J395" s="65" t="s">
        <v>53</v>
      </c>
      <c r="K395" s="65" t="s">
        <v>54</v>
      </c>
      <c r="L395" s="66">
        <v>46155</v>
      </c>
      <c r="M395" s="65" t="s">
        <v>55</v>
      </c>
      <c r="N395" s="65" t="s">
        <v>48</v>
      </c>
      <c r="O395" s="65" t="s">
        <v>56</v>
      </c>
      <c r="P395" s="65" t="s">
        <v>59</v>
      </c>
      <c r="Q395" s="65" t="s">
        <v>58</v>
      </c>
      <c r="R395" s="67">
        <v>0</v>
      </c>
    </row>
    <row r="396" spans="1:18">
      <c r="A396" s="65" t="s">
        <v>44</v>
      </c>
      <c r="B396" s="65" t="s">
        <v>80</v>
      </c>
      <c r="C396" s="65" t="s">
        <v>81</v>
      </c>
      <c r="D396" s="67">
        <v>0</v>
      </c>
      <c r="E396" s="65" t="s">
        <v>69</v>
      </c>
      <c r="F396" s="65" t="s">
        <v>64</v>
      </c>
      <c r="G396" s="65" t="s">
        <v>50</v>
      </c>
      <c r="H396" s="65" t="s">
        <v>51</v>
      </c>
      <c r="I396" s="65" t="s">
        <v>52</v>
      </c>
      <c r="J396" s="65" t="s">
        <v>53</v>
      </c>
      <c r="K396" s="65" t="s">
        <v>54</v>
      </c>
      <c r="L396" s="66">
        <v>46155</v>
      </c>
      <c r="M396" s="65" t="s">
        <v>55</v>
      </c>
      <c r="N396" s="65" t="s">
        <v>48</v>
      </c>
      <c r="O396" s="65" t="s">
        <v>56</v>
      </c>
      <c r="P396" s="65" t="s">
        <v>60</v>
      </c>
      <c r="Q396" s="65" t="s">
        <v>58</v>
      </c>
      <c r="R396" s="67">
        <v>0</v>
      </c>
    </row>
    <row r="397" spans="1:18">
      <c r="A397" s="65" t="s">
        <v>44</v>
      </c>
      <c r="B397" s="65" t="s">
        <v>80</v>
      </c>
      <c r="C397" s="65" t="s">
        <v>81</v>
      </c>
      <c r="D397" s="67">
        <v>0</v>
      </c>
      <c r="E397" s="65" t="s">
        <v>69</v>
      </c>
      <c r="F397" s="65" t="s">
        <v>64</v>
      </c>
      <c r="G397" s="65" t="s">
        <v>50</v>
      </c>
      <c r="H397" s="65" t="s">
        <v>51</v>
      </c>
      <c r="I397" s="65" t="s">
        <v>52</v>
      </c>
      <c r="J397" s="65" t="s">
        <v>53</v>
      </c>
      <c r="K397" s="65" t="s">
        <v>54</v>
      </c>
      <c r="L397" s="66">
        <v>46155</v>
      </c>
      <c r="M397" s="65" t="s">
        <v>55</v>
      </c>
      <c r="N397" s="65" t="s">
        <v>48</v>
      </c>
      <c r="O397" s="65" t="s">
        <v>56</v>
      </c>
      <c r="P397" s="65" t="s">
        <v>61</v>
      </c>
      <c r="Q397" s="65" t="s">
        <v>58</v>
      </c>
      <c r="R397" s="67">
        <v>0</v>
      </c>
    </row>
    <row r="398" spans="1:18">
      <c r="A398" s="65" t="s">
        <v>44</v>
      </c>
      <c r="B398" s="65" t="s">
        <v>80</v>
      </c>
      <c r="C398" s="65" t="s">
        <v>81</v>
      </c>
      <c r="D398" s="67">
        <v>0</v>
      </c>
      <c r="E398" s="65" t="s">
        <v>69</v>
      </c>
      <c r="F398" s="65" t="s">
        <v>64</v>
      </c>
      <c r="G398" s="65" t="s">
        <v>50</v>
      </c>
      <c r="H398" s="65" t="s">
        <v>51</v>
      </c>
      <c r="I398" s="65" t="s">
        <v>52</v>
      </c>
      <c r="J398" s="65" t="s">
        <v>53</v>
      </c>
      <c r="K398" s="65" t="s">
        <v>54</v>
      </c>
      <c r="L398" s="66">
        <v>46155</v>
      </c>
      <c r="M398" s="65" t="s">
        <v>55</v>
      </c>
      <c r="N398" s="65" t="s">
        <v>48</v>
      </c>
      <c r="O398" s="65" t="s">
        <v>56</v>
      </c>
      <c r="P398" s="65" t="s">
        <v>62</v>
      </c>
      <c r="Q398" s="65" t="s">
        <v>58</v>
      </c>
      <c r="R398" s="67">
        <v>0</v>
      </c>
    </row>
    <row r="399" spans="1:18">
      <c r="A399" s="65" t="s">
        <v>44</v>
      </c>
      <c r="B399" s="65" t="s">
        <v>80</v>
      </c>
      <c r="C399" s="65" t="s">
        <v>81</v>
      </c>
      <c r="D399" s="67">
        <v>0</v>
      </c>
      <c r="E399" s="65" t="s">
        <v>70</v>
      </c>
      <c r="F399" s="65" t="s">
        <v>64</v>
      </c>
      <c r="G399" s="65" t="s">
        <v>50</v>
      </c>
      <c r="H399" s="65" t="s">
        <v>51</v>
      </c>
      <c r="I399" s="65" t="s">
        <v>52</v>
      </c>
      <c r="J399" s="65" t="s">
        <v>53</v>
      </c>
      <c r="K399" s="65" t="s">
        <v>54</v>
      </c>
      <c r="L399" s="66">
        <v>46155</v>
      </c>
      <c r="M399" s="65" t="s">
        <v>55</v>
      </c>
      <c r="N399" s="65" t="s">
        <v>48</v>
      </c>
      <c r="O399" s="65" t="s">
        <v>56</v>
      </c>
      <c r="P399" s="65" t="s">
        <v>57</v>
      </c>
      <c r="Q399" s="65" t="s">
        <v>58</v>
      </c>
      <c r="R399" s="67">
        <v>0</v>
      </c>
    </row>
    <row r="400" spans="1:18">
      <c r="A400" s="65" t="s">
        <v>44</v>
      </c>
      <c r="B400" s="65" t="s">
        <v>80</v>
      </c>
      <c r="C400" s="65" t="s">
        <v>81</v>
      </c>
      <c r="D400" s="67">
        <v>0</v>
      </c>
      <c r="E400" s="65" t="s">
        <v>70</v>
      </c>
      <c r="F400" s="65" t="s">
        <v>64</v>
      </c>
      <c r="G400" s="65" t="s">
        <v>50</v>
      </c>
      <c r="H400" s="65" t="s">
        <v>51</v>
      </c>
      <c r="I400" s="65" t="s">
        <v>52</v>
      </c>
      <c r="J400" s="65" t="s">
        <v>53</v>
      </c>
      <c r="K400" s="65" t="s">
        <v>54</v>
      </c>
      <c r="L400" s="66">
        <v>46155</v>
      </c>
      <c r="M400" s="65" t="s">
        <v>55</v>
      </c>
      <c r="N400" s="65" t="s">
        <v>48</v>
      </c>
      <c r="O400" s="65" t="s">
        <v>56</v>
      </c>
      <c r="P400" s="65" t="s">
        <v>64</v>
      </c>
      <c r="Q400" s="65" t="s">
        <v>58</v>
      </c>
      <c r="R400" s="67">
        <v>0</v>
      </c>
    </row>
    <row r="401" spans="1:18">
      <c r="A401" s="65" t="s">
        <v>44</v>
      </c>
      <c r="B401" s="65" t="s">
        <v>80</v>
      </c>
      <c r="C401" s="65" t="s">
        <v>81</v>
      </c>
      <c r="D401" s="67">
        <v>0</v>
      </c>
      <c r="E401" s="65" t="s">
        <v>70</v>
      </c>
      <c r="F401" s="65" t="s">
        <v>64</v>
      </c>
      <c r="G401" s="65" t="s">
        <v>50</v>
      </c>
      <c r="H401" s="65" t="s">
        <v>51</v>
      </c>
      <c r="I401" s="65" t="s">
        <v>52</v>
      </c>
      <c r="J401" s="65" t="s">
        <v>53</v>
      </c>
      <c r="K401" s="65" t="s">
        <v>54</v>
      </c>
      <c r="L401" s="66">
        <v>46155</v>
      </c>
      <c r="M401" s="65" t="s">
        <v>55</v>
      </c>
      <c r="N401" s="65" t="s">
        <v>48</v>
      </c>
      <c r="O401" s="65" t="s">
        <v>56</v>
      </c>
      <c r="P401" s="65" t="s">
        <v>59</v>
      </c>
      <c r="Q401" s="65" t="s">
        <v>58</v>
      </c>
      <c r="R401" s="67">
        <v>0</v>
      </c>
    </row>
    <row r="402" spans="1:18">
      <c r="A402" s="65" t="s">
        <v>44</v>
      </c>
      <c r="B402" s="65" t="s">
        <v>80</v>
      </c>
      <c r="C402" s="65" t="s">
        <v>81</v>
      </c>
      <c r="D402" s="67">
        <v>0</v>
      </c>
      <c r="E402" s="65" t="s">
        <v>70</v>
      </c>
      <c r="F402" s="65" t="s">
        <v>64</v>
      </c>
      <c r="G402" s="65" t="s">
        <v>50</v>
      </c>
      <c r="H402" s="65" t="s">
        <v>51</v>
      </c>
      <c r="I402" s="65" t="s">
        <v>52</v>
      </c>
      <c r="J402" s="65" t="s">
        <v>53</v>
      </c>
      <c r="K402" s="65" t="s">
        <v>54</v>
      </c>
      <c r="L402" s="66">
        <v>46155</v>
      </c>
      <c r="M402" s="65" t="s">
        <v>55</v>
      </c>
      <c r="N402" s="65" t="s">
        <v>48</v>
      </c>
      <c r="O402" s="65" t="s">
        <v>56</v>
      </c>
      <c r="P402" s="65" t="s">
        <v>60</v>
      </c>
      <c r="Q402" s="65" t="s">
        <v>58</v>
      </c>
      <c r="R402" s="67">
        <v>0</v>
      </c>
    </row>
    <row r="403" spans="1:18">
      <c r="A403" s="65" t="s">
        <v>44</v>
      </c>
      <c r="B403" s="65" t="s">
        <v>80</v>
      </c>
      <c r="C403" s="65" t="s">
        <v>81</v>
      </c>
      <c r="D403" s="67">
        <v>0</v>
      </c>
      <c r="E403" s="65" t="s">
        <v>70</v>
      </c>
      <c r="F403" s="65" t="s">
        <v>64</v>
      </c>
      <c r="G403" s="65" t="s">
        <v>50</v>
      </c>
      <c r="H403" s="65" t="s">
        <v>51</v>
      </c>
      <c r="I403" s="65" t="s">
        <v>52</v>
      </c>
      <c r="J403" s="65" t="s">
        <v>53</v>
      </c>
      <c r="K403" s="65" t="s">
        <v>54</v>
      </c>
      <c r="L403" s="66">
        <v>46155</v>
      </c>
      <c r="M403" s="65" t="s">
        <v>55</v>
      </c>
      <c r="N403" s="65" t="s">
        <v>48</v>
      </c>
      <c r="O403" s="65" t="s">
        <v>56</v>
      </c>
      <c r="P403" s="65" t="s">
        <v>61</v>
      </c>
      <c r="Q403" s="65" t="s">
        <v>58</v>
      </c>
      <c r="R403" s="67">
        <v>0</v>
      </c>
    </row>
    <row r="404" spans="1:18">
      <c r="A404" s="65" t="s">
        <v>44</v>
      </c>
      <c r="B404" s="65" t="s">
        <v>80</v>
      </c>
      <c r="C404" s="65" t="s">
        <v>81</v>
      </c>
      <c r="D404" s="67">
        <v>0</v>
      </c>
      <c r="E404" s="65" t="s">
        <v>70</v>
      </c>
      <c r="F404" s="65" t="s">
        <v>64</v>
      </c>
      <c r="G404" s="65" t="s">
        <v>50</v>
      </c>
      <c r="H404" s="65" t="s">
        <v>51</v>
      </c>
      <c r="I404" s="65" t="s">
        <v>52</v>
      </c>
      <c r="J404" s="65" t="s">
        <v>53</v>
      </c>
      <c r="K404" s="65" t="s">
        <v>54</v>
      </c>
      <c r="L404" s="66">
        <v>46155</v>
      </c>
      <c r="M404" s="65" t="s">
        <v>55</v>
      </c>
      <c r="N404" s="65" t="s">
        <v>48</v>
      </c>
      <c r="O404" s="65" t="s">
        <v>56</v>
      </c>
      <c r="P404" s="65" t="s">
        <v>62</v>
      </c>
      <c r="Q404" s="65" t="s">
        <v>58</v>
      </c>
      <c r="R404" s="67">
        <v>0</v>
      </c>
    </row>
    <row r="405" spans="1:18">
      <c r="A405" s="65" t="s">
        <v>44</v>
      </c>
      <c r="B405" s="65" t="s">
        <v>80</v>
      </c>
      <c r="C405" s="65" t="s">
        <v>81</v>
      </c>
      <c r="D405" s="67">
        <v>0</v>
      </c>
      <c r="E405" s="65" t="s">
        <v>70</v>
      </c>
      <c r="F405" s="65" t="s">
        <v>64</v>
      </c>
      <c r="G405" s="65" t="s">
        <v>50</v>
      </c>
      <c r="H405" s="65" t="s">
        <v>51</v>
      </c>
      <c r="I405" s="65" t="s">
        <v>52</v>
      </c>
      <c r="J405" s="65" t="s">
        <v>53</v>
      </c>
      <c r="K405" s="65" t="s">
        <v>54</v>
      </c>
      <c r="L405" s="66">
        <v>46155</v>
      </c>
      <c r="M405" s="65" t="s">
        <v>55</v>
      </c>
      <c r="N405" s="65" t="s">
        <v>48</v>
      </c>
      <c r="O405" s="65" t="s">
        <v>56</v>
      </c>
      <c r="P405" s="65" t="s">
        <v>63</v>
      </c>
      <c r="Q405" s="65" t="s">
        <v>58</v>
      </c>
      <c r="R405" s="67">
        <v>0</v>
      </c>
    </row>
    <row r="406" spans="1:18">
      <c r="A406" s="65" t="s">
        <v>44</v>
      </c>
      <c r="B406" s="65" t="s">
        <v>80</v>
      </c>
      <c r="C406" s="65" t="s">
        <v>81</v>
      </c>
      <c r="D406" s="67">
        <v>0</v>
      </c>
      <c r="E406" s="65" t="s">
        <v>71</v>
      </c>
      <c r="F406" s="65" t="s">
        <v>64</v>
      </c>
      <c r="G406" s="65" t="s">
        <v>50</v>
      </c>
      <c r="H406" s="65" t="s">
        <v>51</v>
      </c>
      <c r="I406" s="65" t="s">
        <v>52</v>
      </c>
      <c r="J406" s="65" t="s">
        <v>53</v>
      </c>
      <c r="K406" s="65" t="s">
        <v>54</v>
      </c>
      <c r="L406" s="66">
        <v>46155</v>
      </c>
      <c r="M406" s="65" t="s">
        <v>55</v>
      </c>
      <c r="N406" s="65" t="s">
        <v>48</v>
      </c>
      <c r="O406" s="65" t="s">
        <v>56</v>
      </c>
      <c r="P406" s="65" t="s">
        <v>57</v>
      </c>
      <c r="Q406" s="65" t="s">
        <v>58</v>
      </c>
      <c r="R406" s="67">
        <v>0</v>
      </c>
    </row>
    <row r="407" spans="1:18">
      <c r="A407" s="65" t="s">
        <v>44</v>
      </c>
      <c r="B407" s="65" t="s">
        <v>80</v>
      </c>
      <c r="C407" s="65" t="s">
        <v>81</v>
      </c>
      <c r="D407" s="67">
        <v>0</v>
      </c>
      <c r="E407" s="65" t="s">
        <v>71</v>
      </c>
      <c r="F407" s="65" t="s">
        <v>64</v>
      </c>
      <c r="G407" s="65" t="s">
        <v>50</v>
      </c>
      <c r="H407" s="65" t="s">
        <v>51</v>
      </c>
      <c r="I407" s="65" t="s">
        <v>52</v>
      </c>
      <c r="J407" s="65" t="s">
        <v>53</v>
      </c>
      <c r="K407" s="65" t="s">
        <v>54</v>
      </c>
      <c r="L407" s="66">
        <v>46155</v>
      </c>
      <c r="M407" s="65" t="s">
        <v>55</v>
      </c>
      <c r="N407" s="65" t="s">
        <v>48</v>
      </c>
      <c r="O407" s="65" t="s">
        <v>56</v>
      </c>
      <c r="P407" s="65" t="s">
        <v>64</v>
      </c>
      <c r="Q407" s="65" t="s">
        <v>58</v>
      </c>
      <c r="R407" s="67">
        <v>0</v>
      </c>
    </row>
    <row r="408" spans="1:18">
      <c r="A408" s="65" t="s">
        <v>44</v>
      </c>
      <c r="B408" s="65" t="s">
        <v>80</v>
      </c>
      <c r="C408" s="65" t="s">
        <v>81</v>
      </c>
      <c r="D408" s="67">
        <v>0</v>
      </c>
      <c r="E408" s="65" t="s">
        <v>71</v>
      </c>
      <c r="F408" s="65" t="s">
        <v>64</v>
      </c>
      <c r="G408" s="65" t="s">
        <v>50</v>
      </c>
      <c r="H408" s="65" t="s">
        <v>51</v>
      </c>
      <c r="I408" s="65" t="s">
        <v>52</v>
      </c>
      <c r="J408" s="65" t="s">
        <v>53</v>
      </c>
      <c r="K408" s="65" t="s">
        <v>54</v>
      </c>
      <c r="L408" s="66">
        <v>46155</v>
      </c>
      <c r="M408" s="65" t="s">
        <v>55</v>
      </c>
      <c r="N408" s="65" t="s">
        <v>48</v>
      </c>
      <c r="O408" s="65" t="s">
        <v>56</v>
      </c>
      <c r="P408" s="65" t="s">
        <v>59</v>
      </c>
      <c r="Q408" s="65" t="s">
        <v>58</v>
      </c>
      <c r="R408" s="67">
        <v>0</v>
      </c>
    </row>
    <row r="409" spans="1:18">
      <c r="A409" s="65" t="s">
        <v>44</v>
      </c>
      <c r="B409" s="65" t="s">
        <v>80</v>
      </c>
      <c r="C409" s="65" t="s">
        <v>81</v>
      </c>
      <c r="D409" s="67">
        <v>0</v>
      </c>
      <c r="E409" s="65" t="s">
        <v>71</v>
      </c>
      <c r="F409" s="65" t="s">
        <v>64</v>
      </c>
      <c r="G409" s="65" t="s">
        <v>50</v>
      </c>
      <c r="H409" s="65" t="s">
        <v>51</v>
      </c>
      <c r="I409" s="65" t="s">
        <v>52</v>
      </c>
      <c r="J409" s="65" t="s">
        <v>53</v>
      </c>
      <c r="K409" s="65" t="s">
        <v>54</v>
      </c>
      <c r="L409" s="66">
        <v>46155</v>
      </c>
      <c r="M409" s="65" t="s">
        <v>55</v>
      </c>
      <c r="N409" s="65" t="s">
        <v>48</v>
      </c>
      <c r="O409" s="65" t="s">
        <v>56</v>
      </c>
      <c r="P409" s="65" t="s">
        <v>60</v>
      </c>
      <c r="Q409" s="65" t="s">
        <v>58</v>
      </c>
      <c r="R409" s="67">
        <v>0</v>
      </c>
    </row>
    <row r="410" spans="1:18">
      <c r="A410" s="65" t="s">
        <v>44</v>
      </c>
      <c r="B410" s="65" t="s">
        <v>80</v>
      </c>
      <c r="C410" s="65" t="s">
        <v>81</v>
      </c>
      <c r="D410" s="67">
        <v>0</v>
      </c>
      <c r="E410" s="65" t="s">
        <v>71</v>
      </c>
      <c r="F410" s="65" t="s">
        <v>64</v>
      </c>
      <c r="G410" s="65" t="s">
        <v>50</v>
      </c>
      <c r="H410" s="65" t="s">
        <v>51</v>
      </c>
      <c r="I410" s="65" t="s">
        <v>52</v>
      </c>
      <c r="J410" s="65" t="s">
        <v>53</v>
      </c>
      <c r="K410" s="65" t="s">
        <v>54</v>
      </c>
      <c r="L410" s="66">
        <v>46155</v>
      </c>
      <c r="M410" s="65" t="s">
        <v>55</v>
      </c>
      <c r="N410" s="65" t="s">
        <v>48</v>
      </c>
      <c r="O410" s="65" t="s">
        <v>56</v>
      </c>
      <c r="P410" s="65" t="s">
        <v>61</v>
      </c>
      <c r="Q410" s="65" t="s">
        <v>58</v>
      </c>
      <c r="R410" s="67">
        <v>0</v>
      </c>
    </row>
    <row r="411" spans="1:18">
      <c r="A411" s="65" t="s">
        <v>44</v>
      </c>
      <c r="B411" s="65" t="s">
        <v>80</v>
      </c>
      <c r="C411" s="65" t="s">
        <v>81</v>
      </c>
      <c r="D411" s="67">
        <v>0</v>
      </c>
      <c r="E411" s="65" t="s">
        <v>71</v>
      </c>
      <c r="F411" s="65" t="s">
        <v>64</v>
      </c>
      <c r="G411" s="65" t="s">
        <v>50</v>
      </c>
      <c r="H411" s="65" t="s">
        <v>51</v>
      </c>
      <c r="I411" s="65" t="s">
        <v>52</v>
      </c>
      <c r="J411" s="65" t="s">
        <v>53</v>
      </c>
      <c r="K411" s="65" t="s">
        <v>54</v>
      </c>
      <c r="L411" s="66">
        <v>46155</v>
      </c>
      <c r="M411" s="65" t="s">
        <v>55</v>
      </c>
      <c r="N411" s="65" t="s">
        <v>48</v>
      </c>
      <c r="O411" s="65" t="s">
        <v>56</v>
      </c>
      <c r="P411" s="65" t="s">
        <v>62</v>
      </c>
      <c r="Q411" s="65" t="s">
        <v>58</v>
      </c>
      <c r="R411" s="67">
        <v>0</v>
      </c>
    </row>
    <row r="412" spans="1:18">
      <c r="A412" s="65" t="s">
        <v>44</v>
      </c>
      <c r="B412" s="65" t="s">
        <v>80</v>
      </c>
      <c r="C412" s="65" t="s">
        <v>81</v>
      </c>
      <c r="D412" s="67">
        <v>0</v>
      </c>
      <c r="E412" s="65" t="s">
        <v>71</v>
      </c>
      <c r="F412" s="65" t="s">
        <v>64</v>
      </c>
      <c r="G412" s="65" t="s">
        <v>50</v>
      </c>
      <c r="H412" s="65" t="s">
        <v>51</v>
      </c>
      <c r="I412" s="65" t="s">
        <v>52</v>
      </c>
      <c r="J412" s="65" t="s">
        <v>53</v>
      </c>
      <c r="K412" s="65" t="s">
        <v>54</v>
      </c>
      <c r="L412" s="66">
        <v>46155</v>
      </c>
      <c r="M412" s="65" t="s">
        <v>55</v>
      </c>
      <c r="N412" s="65" t="s">
        <v>48</v>
      </c>
      <c r="O412" s="65" t="s">
        <v>56</v>
      </c>
      <c r="P412" s="65" t="s">
        <v>63</v>
      </c>
      <c r="Q412" s="65" t="s">
        <v>58</v>
      </c>
      <c r="R412" s="67">
        <v>0</v>
      </c>
    </row>
    <row r="413" spans="1:18">
      <c r="A413" s="65" t="s">
        <v>44</v>
      </c>
      <c r="B413" s="65" t="s">
        <v>80</v>
      </c>
      <c r="C413" s="65" t="s">
        <v>81</v>
      </c>
      <c r="D413" s="67">
        <v>0</v>
      </c>
      <c r="E413" s="65" t="s">
        <v>72</v>
      </c>
      <c r="F413" s="65" t="s">
        <v>64</v>
      </c>
      <c r="G413" s="65" t="s">
        <v>50</v>
      </c>
      <c r="H413" s="65" t="s">
        <v>51</v>
      </c>
      <c r="I413" s="65" t="s">
        <v>52</v>
      </c>
      <c r="J413" s="65" t="s">
        <v>53</v>
      </c>
      <c r="K413" s="65" t="s">
        <v>54</v>
      </c>
      <c r="L413" s="66">
        <v>46155</v>
      </c>
      <c r="M413" s="65" t="s">
        <v>55</v>
      </c>
      <c r="N413" s="65" t="s">
        <v>48</v>
      </c>
      <c r="O413" s="65" t="s">
        <v>56</v>
      </c>
      <c r="P413" s="65" t="s">
        <v>57</v>
      </c>
      <c r="Q413" s="65" t="s">
        <v>58</v>
      </c>
      <c r="R413" s="67">
        <v>0</v>
      </c>
    </row>
    <row r="414" spans="1:18">
      <c r="A414" s="65" t="s">
        <v>44</v>
      </c>
      <c r="B414" s="65" t="s">
        <v>80</v>
      </c>
      <c r="C414" s="65" t="s">
        <v>81</v>
      </c>
      <c r="D414" s="67">
        <v>0</v>
      </c>
      <c r="E414" s="65" t="s">
        <v>72</v>
      </c>
      <c r="F414" s="65" t="s">
        <v>64</v>
      </c>
      <c r="G414" s="65" t="s">
        <v>50</v>
      </c>
      <c r="H414" s="65" t="s">
        <v>51</v>
      </c>
      <c r="I414" s="65" t="s">
        <v>52</v>
      </c>
      <c r="J414" s="65" t="s">
        <v>53</v>
      </c>
      <c r="K414" s="65" t="s">
        <v>54</v>
      </c>
      <c r="L414" s="66">
        <v>46155</v>
      </c>
      <c r="M414" s="65" t="s">
        <v>55</v>
      </c>
      <c r="N414" s="65" t="s">
        <v>48</v>
      </c>
      <c r="O414" s="65" t="s">
        <v>56</v>
      </c>
      <c r="P414" s="65" t="s">
        <v>64</v>
      </c>
      <c r="Q414" s="65" t="s">
        <v>58</v>
      </c>
      <c r="R414" s="67">
        <v>0</v>
      </c>
    </row>
    <row r="415" spans="1:18">
      <c r="A415" s="65" t="s">
        <v>44</v>
      </c>
      <c r="B415" s="65" t="s">
        <v>80</v>
      </c>
      <c r="C415" s="65" t="s">
        <v>81</v>
      </c>
      <c r="D415" s="67">
        <v>0</v>
      </c>
      <c r="E415" s="65" t="s">
        <v>72</v>
      </c>
      <c r="F415" s="65" t="s">
        <v>64</v>
      </c>
      <c r="G415" s="65" t="s">
        <v>50</v>
      </c>
      <c r="H415" s="65" t="s">
        <v>51</v>
      </c>
      <c r="I415" s="65" t="s">
        <v>52</v>
      </c>
      <c r="J415" s="65" t="s">
        <v>53</v>
      </c>
      <c r="K415" s="65" t="s">
        <v>54</v>
      </c>
      <c r="L415" s="66">
        <v>46155</v>
      </c>
      <c r="M415" s="65" t="s">
        <v>55</v>
      </c>
      <c r="N415" s="65" t="s">
        <v>48</v>
      </c>
      <c r="O415" s="65" t="s">
        <v>56</v>
      </c>
      <c r="P415" s="65" t="s">
        <v>59</v>
      </c>
      <c r="Q415" s="65" t="s">
        <v>58</v>
      </c>
      <c r="R415" s="67">
        <v>0</v>
      </c>
    </row>
    <row r="416" spans="1:18">
      <c r="A416" s="65" t="s">
        <v>44</v>
      </c>
      <c r="B416" s="65" t="s">
        <v>80</v>
      </c>
      <c r="C416" s="65" t="s">
        <v>81</v>
      </c>
      <c r="D416" s="67">
        <v>0</v>
      </c>
      <c r="E416" s="65" t="s">
        <v>72</v>
      </c>
      <c r="F416" s="65" t="s">
        <v>64</v>
      </c>
      <c r="G416" s="65" t="s">
        <v>50</v>
      </c>
      <c r="H416" s="65" t="s">
        <v>51</v>
      </c>
      <c r="I416" s="65" t="s">
        <v>52</v>
      </c>
      <c r="J416" s="65" t="s">
        <v>53</v>
      </c>
      <c r="K416" s="65" t="s">
        <v>54</v>
      </c>
      <c r="L416" s="66">
        <v>46155</v>
      </c>
      <c r="M416" s="65" t="s">
        <v>55</v>
      </c>
      <c r="N416" s="65" t="s">
        <v>48</v>
      </c>
      <c r="O416" s="65" t="s">
        <v>56</v>
      </c>
      <c r="P416" s="65" t="s">
        <v>60</v>
      </c>
      <c r="Q416" s="65" t="s">
        <v>58</v>
      </c>
      <c r="R416" s="67">
        <v>0</v>
      </c>
    </row>
    <row r="417" spans="1:18">
      <c r="A417" s="65" t="s">
        <v>44</v>
      </c>
      <c r="B417" s="65" t="s">
        <v>80</v>
      </c>
      <c r="C417" s="65" t="s">
        <v>81</v>
      </c>
      <c r="D417" s="67">
        <v>0</v>
      </c>
      <c r="E417" s="65" t="s">
        <v>72</v>
      </c>
      <c r="F417" s="65" t="s">
        <v>64</v>
      </c>
      <c r="G417" s="65" t="s">
        <v>50</v>
      </c>
      <c r="H417" s="65" t="s">
        <v>51</v>
      </c>
      <c r="I417" s="65" t="s">
        <v>52</v>
      </c>
      <c r="J417" s="65" t="s">
        <v>53</v>
      </c>
      <c r="K417" s="65" t="s">
        <v>54</v>
      </c>
      <c r="L417" s="66">
        <v>46155</v>
      </c>
      <c r="M417" s="65" t="s">
        <v>55</v>
      </c>
      <c r="N417" s="65" t="s">
        <v>48</v>
      </c>
      <c r="O417" s="65" t="s">
        <v>56</v>
      </c>
      <c r="P417" s="65" t="s">
        <v>61</v>
      </c>
      <c r="Q417" s="65" t="s">
        <v>58</v>
      </c>
      <c r="R417" s="67">
        <v>0</v>
      </c>
    </row>
    <row r="418" spans="1:18">
      <c r="A418" s="65" t="s">
        <v>44</v>
      </c>
      <c r="B418" s="65" t="s">
        <v>80</v>
      </c>
      <c r="C418" s="65" t="s">
        <v>81</v>
      </c>
      <c r="D418" s="67">
        <v>0</v>
      </c>
      <c r="E418" s="65" t="s">
        <v>72</v>
      </c>
      <c r="F418" s="65" t="s">
        <v>64</v>
      </c>
      <c r="G418" s="65" t="s">
        <v>50</v>
      </c>
      <c r="H418" s="65" t="s">
        <v>51</v>
      </c>
      <c r="I418" s="65" t="s">
        <v>52</v>
      </c>
      <c r="J418" s="65" t="s">
        <v>53</v>
      </c>
      <c r="K418" s="65" t="s">
        <v>54</v>
      </c>
      <c r="L418" s="66">
        <v>46155</v>
      </c>
      <c r="M418" s="65" t="s">
        <v>55</v>
      </c>
      <c r="N418" s="65" t="s">
        <v>48</v>
      </c>
      <c r="O418" s="65" t="s">
        <v>56</v>
      </c>
      <c r="P418" s="65" t="s">
        <v>62</v>
      </c>
      <c r="Q418" s="65" t="s">
        <v>58</v>
      </c>
      <c r="R418" s="67">
        <v>0</v>
      </c>
    </row>
    <row r="419" spans="1:18">
      <c r="A419" s="65" t="s">
        <v>44</v>
      </c>
      <c r="B419" s="65" t="s">
        <v>80</v>
      </c>
      <c r="C419" s="65" t="s">
        <v>81</v>
      </c>
      <c r="D419" s="67">
        <v>0</v>
      </c>
      <c r="E419" s="65" t="s">
        <v>72</v>
      </c>
      <c r="F419" s="65" t="s">
        <v>64</v>
      </c>
      <c r="G419" s="65" t="s">
        <v>50</v>
      </c>
      <c r="H419" s="65" t="s">
        <v>51</v>
      </c>
      <c r="I419" s="65" t="s">
        <v>52</v>
      </c>
      <c r="J419" s="65" t="s">
        <v>53</v>
      </c>
      <c r="K419" s="65" t="s">
        <v>54</v>
      </c>
      <c r="L419" s="66">
        <v>46155</v>
      </c>
      <c r="M419" s="65" t="s">
        <v>55</v>
      </c>
      <c r="N419" s="65" t="s">
        <v>48</v>
      </c>
      <c r="O419" s="65" t="s">
        <v>56</v>
      </c>
      <c r="P419" s="65" t="s">
        <v>63</v>
      </c>
      <c r="Q419" s="65" t="s">
        <v>58</v>
      </c>
      <c r="R419" s="67">
        <v>0</v>
      </c>
    </row>
    <row r="420" spans="1:18">
      <c r="A420" s="65" t="s">
        <v>44</v>
      </c>
      <c r="B420" s="65" t="s">
        <v>80</v>
      </c>
      <c r="C420" s="65" t="s">
        <v>81</v>
      </c>
      <c r="D420" s="67">
        <v>0</v>
      </c>
      <c r="E420" s="65" t="s">
        <v>73</v>
      </c>
      <c r="F420" s="65" t="s">
        <v>64</v>
      </c>
      <c r="G420" s="65" t="s">
        <v>50</v>
      </c>
      <c r="H420" s="65" t="s">
        <v>51</v>
      </c>
      <c r="I420" s="65" t="s">
        <v>52</v>
      </c>
      <c r="J420" s="65" t="s">
        <v>53</v>
      </c>
      <c r="K420" s="65" t="s">
        <v>54</v>
      </c>
      <c r="L420" s="66">
        <v>46155</v>
      </c>
      <c r="M420" s="65" t="s">
        <v>55</v>
      </c>
      <c r="N420" s="65" t="s">
        <v>48</v>
      </c>
      <c r="O420" s="65" t="s">
        <v>56</v>
      </c>
      <c r="P420" s="65" t="s">
        <v>57</v>
      </c>
      <c r="Q420" s="65" t="s">
        <v>58</v>
      </c>
      <c r="R420" s="67">
        <v>0</v>
      </c>
    </row>
    <row r="421" spans="1:18">
      <c r="A421" s="65" t="s">
        <v>44</v>
      </c>
      <c r="B421" s="65" t="s">
        <v>80</v>
      </c>
      <c r="C421" s="65" t="s">
        <v>81</v>
      </c>
      <c r="D421" s="67">
        <v>0</v>
      </c>
      <c r="E421" s="65" t="s">
        <v>73</v>
      </c>
      <c r="F421" s="65" t="s">
        <v>64</v>
      </c>
      <c r="G421" s="65" t="s">
        <v>50</v>
      </c>
      <c r="H421" s="65" t="s">
        <v>51</v>
      </c>
      <c r="I421" s="65" t="s">
        <v>52</v>
      </c>
      <c r="J421" s="65" t="s">
        <v>53</v>
      </c>
      <c r="K421" s="65" t="s">
        <v>54</v>
      </c>
      <c r="L421" s="66">
        <v>46155</v>
      </c>
      <c r="M421" s="65" t="s">
        <v>55</v>
      </c>
      <c r="N421" s="65" t="s">
        <v>48</v>
      </c>
      <c r="O421" s="65" t="s">
        <v>56</v>
      </c>
      <c r="P421" s="65" t="s">
        <v>64</v>
      </c>
      <c r="Q421" s="65" t="s">
        <v>58</v>
      </c>
      <c r="R421" s="67">
        <v>0</v>
      </c>
    </row>
    <row r="422" spans="1:18">
      <c r="A422" s="65" t="s">
        <v>44</v>
      </c>
      <c r="B422" s="65" t="s">
        <v>80</v>
      </c>
      <c r="C422" s="65" t="s">
        <v>81</v>
      </c>
      <c r="D422" s="67">
        <v>0</v>
      </c>
      <c r="E422" s="65" t="s">
        <v>73</v>
      </c>
      <c r="F422" s="65" t="s">
        <v>64</v>
      </c>
      <c r="G422" s="65" t="s">
        <v>50</v>
      </c>
      <c r="H422" s="65" t="s">
        <v>51</v>
      </c>
      <c r="I422" s="65" t="s">
        <v>52</v>
      </c>
      <c r="J422" s="65" t="s">
        <v>53</v>
      </c>
      <c r="K422" s="65" t="s">
        <v>54</v>
      </c>
      <c r="L422" s="66">
        <v>46155</v>
      </c>
      <c r="M422" s="65" t="s">
        <v>55</v>
      </c>
      <c r="N422" s="65" t="s">
        <v>48</v>
      </c>
      <c r="O422" s="65" t="s">
        <v>56</v>
      </c>
      <c r="P422" s="65" t="s">
        <v>59</v>
      </c>
      <c r="Q422" s="65" t="s">
        <v>58</v>
      </c>
      <c r="R422" s="67">
        <v>0</v>
      </c>
    </row>
    <row r="423" spans="1:18">
      <c r="A423" s="65" t="s">
        <v>44</v>
      </c>
      <c r="B423" s="65" t="s">
        <v>80</v>
      </c>
      <c r="C423" s="65" t="s">
        <v>81</v>
      </c>
      <c r="D423" s="67">
        <v>0</v>
      </c>
      <c r="E423" s="65" t="s">
        <v>73</v>
      </c>
      <c r="F423" s="65" t="s">
        <v>64</v>
      </c>
      <c r="G423" s="65" t="s">
        <v>50</v>
      </c>
      <c r="H423" s="65" t="s">
        <v>51</v>
      </c>
      <c r="I423" s="65" t="s">
        <v>52</v>
      </c>
      <c r="J423" s="65" t="s">
        <v>53</v>
      </c>
      <c r="K423" s="65" t="s">
        <v>54</v>
      </c>
      <c r="L423" s="66">
        <v>46155</v>
      </c>
      <c r="M423" s="65" t="s">
        <v>55</v>
      </c>
      <c r="N423" s="65" t="s">
        <v>48</v>
      </c>
      <c r="O423" s="65" t="s">
        <v>56</v>
      </c>
      <c r="P423" s="65" t="s">
        <v>60</v>
      </c>
      <c r="Q423" s="65" t="s">
        <v>58</v>
      </c>
      <c r="R423" s="67">
        <v>0</v>
      </c>
    </row>
    <row r="424" spans="1:18">
      <c r="A424" s="65" t="s">
        <v>44</v>
      </c>
      <c r="B424" s="65" t="s">
        <v>80</v>
      </c>
      <c r="C424" s="65" t="s">
        <v>81</v>
      </c>
      <c r="D424" s="67">
        <v>0</v>
      </c>
      <c r="E424" s="65" t="s">
        <v>73</v>
      </c>
      <c r="F424" s="65" t="s">
        <v>64</v>
      </c>
      <c r="G424" s="65" t="s">
        <v>50</v>
      </c>
      <c r="H424" s="65" t="s">
        <v>51</v>
      </c>
      <c r="I424" s="65" t="s">
        <v>52</v>
      </c>
      <c r="J424" s="65" t="s">
        <v>53</v>
      </c>
      <c r="K424" s="65" t="s">
        <v>54</v>
      </c>
      <c r="L424" s="66">
        <v>46155</v>
      </c>
      <c r="M424" s="65" t="s">
        <v>55</v>
      </c>
      <c r="N424" s="65" t="s">
        <v>48</v>
      </c>
      <c r="O424" s="65" t="s">
        <v>56</v>
      </c>
      <c r="P424" s="65" t="s">
        <v>61</v>
      </c>
      <c r="Q424" s="65" t="s">
        <v>58</v>
      </c>
      <c r="R424" s="67">
        <v>0</v>
      </c>
    </row>
    <row r="425" spans="1:18">
      <c r="A425" s="65" t="s">
        <v>44</v>
      </c>
      <c r="B425" s="65" t="s">
        <v>80</v>
      </c>
      <c r="C425" s="65" t="s">
        <v>81</v>
      </c>
      <c r="D425" s="67">
        <v>0</v>
      </c>
      <c r="E425" s="65" t="s">
        <v>73</v>
      </c>
      <c r="F425" s="65" t="s">
        <v>64</v>
      </c>
      <c r="G425" s="65" t="s">
        <v>50</v>
      </c>
      <c r="H425" s="65" t="s">
        <v>51</v>
      </c>
      <c r="I425" s="65" t="s">
        <v>52</v>
      </c>
      <c r="J425" s="65" t="s">
        <v>53</v>
      </c>
      <c r="K425" s="65" t="s">
        <v>54</v>
      </c>
      <c r="L425" s="66">
        <v>46155</v>
      </c>
      <c r="M425" s="65" t="s">
        <v>55</v>
      </c>
      <c r="N425" s="65" t="s">
        <v>48</v>
      </c>
      <c r="O425" s="65" t="s">
        <v>56</v>
      </c>
      <c r="P425" s="65" t="s">
        <v>62</v>
      </c>
      <c r="Q425" s="65" t="s">
        <v>58</v>
      </c>
      <c r="R425" s="67">
        <v>0</v>
      </c>
    </row>
    <row r="426" spans="1:18">
      <c r="A426" s="65" t="s">
        <v>44</v>
      </c>
      <c r="B426" s="65" t="s">
        <v>80</v>
      </c>
      <c r="C426" s="65" t="s">
        <v>81</v>
      </c>
      <c r="D426" s="67">
        <v>0</v>
      </c>
      <c r="E426" s="65" t="s">
        <v>73</v>
      </c>
      <c r="F426" s="65" t="s">
        <v>64</v>
      </c>
      <c r="G426" s="65" t="s">
        <v>50</v>
      </c>
      <c r="H426" s="65" t="s">
        <v>51</v>
      </c>
      <c r="I426" s="65" t="s">
        <v>52</v>
      </c>
      <c r="J426" s="65" t="s">
        <v>53</v>
      </c>
      <c r="K426" s="65" t="s">
        <v>54</v>
      </c>
      <c r="L426" s="66">
        <v>46155</v>
      </c>
      <c r="M426" s="65" t="s">
        <v>55</v>
      </c>
      <c r="N426" s="65" t="s">
        <v>48</v>
      </c>
      <c r="O426" s="65" t="s">
        <v>56</v>
      </c>
      <c r="P426" s="65" t="s">
        <v>63</v>
      </c>
      <c r="Q426" s="65" t="s">
        <v>58</v>
      </c>
      <c r="R426" s="67">
        <v>0</v>
      </c>
    </row>
    <row r="427" spans="1:18">
      <c r="A427" s="65" t="s">
        <v>44</v>
      </c>
      <c r="B427" s="65" t="s">
        <v>80</v>
      </c>
      <c r="C427" s="65" t="s">
        <v>81</v>
      </c>
      <c r="D427" s="67">
        <v>0</v>
      </c>
      <c r="E427" s="65" t="s">
        <v>74</v>
      </c>
      <c r="F427" s="65" t="s">
        <v>64</v>
      </c>
      <c r="G427" s="65" t="s">
        <v>50</v>
      </c>
      <c r="H427" s="65" t="s">
        <v>51</v>
      </c>
      <c r="I427" s="65" t="s">
        <v>52</v>
      </c>
      <c r="J427" s="65" t="s">
        <v>53</v>
      </c>
      <c r="K427" s="65" t="s">
        <v>54</v>
      </c>
      <c r="L427" s="66">
        <v>46155</v>
      </c>
      <c r="M427" s="65" t="s">
        <v>55</v>
      </c>
      <c r="N427" s="65" t="s">
        <v>48</v>
      </c>
      <c r="O427" s="65" t="s">
        <v>56</v>
      </c>
      <c r="P427" s="65" t="s">
        <v>57</v>
      </c>
      <c r="Q427" s="65" t="s">
        <v>58</v>
      </c>
      <c r="R427" s="67">
        <v>0</v>
      </c>
    </row>
    <row r="428" spans="1:18">
      <c r="A428" s="65" t="s">
        <v>44</v>
      </c>
      <c r="B428" s="65" t="s">
        <v>80</v>
      </c>
      <c r="C428" s="65" t="s">
        <v>81</v>
      </c>
      <c r="D428" s="67">
        <v>0</v>
      </c>
      <c r="E428" s="65" t="s">
        <v>74</v>
      </c>
      <c r="F428" s="65" t="s">
        <v>64</v>
      </c>
      <c r="G428" s="65" t="s">
        <v>50</v>
      </c>
      <c r="H428" s="65" t="s">
        <v>51</v>
      </c>
      <c r="I428" s="65" t="s">
        <v>52</v>
      </c>
      <c r="J428" s="65" t="s">
        <v>53</v>
      </c>
      <c r="K428" s="65" t="s">
        <v>54</v>
      </c>
      <c r="L428" s="66">
        <v>46155</v>
      </c>
      <c r="M428" s="65" t="s">
        <v>55</v>
      </c>
      <c r="N428" s="65" t="s">
        <v>48</v>
      </c>
      <c r="O428" s="65" t="s">
        <v>56</v>
      </c>
      <c r="P428" s="65" t="s">
        <v>64</v>
      </c>
      <c r="Q428" s="65" t="s">
        <v>58</v>
      </c>
      <c r="R428" s="67">
        <v>0</v>
      </c>
    </row>
    <row r="429" spans="1:18">
      <c r="A429" s="65" t="s">
        <v>44</v>
      </c>
      <c r="B429" s="65" t="s">
        <v>80</v>
      </c>
      <c r="C429" s="65" t="s">
        <v>81</v>
      </c>
      <c r="D429" s="67">
        <v>0</v>
      </c>
      <c r="E429" s="65" t="s">
        <v>74</v>
      </c>
      <c r="F429" s="65" t="s">
        <v>64</v>
      </c>
      <c r="G429" s="65" t="s">
        <v>50</v>
      </c>
      <c r="H429" s="65" t="s">
        <v>51</v>
      </c>
      <c r="I429" s="65" t="s">
        <v>52</v>
      </c>
      <c r="J429" s="65" t="s">
        <v>53</v>
      </c>
      <c r="K429" s="65" t="s">
        <v>54</v>
      </c>
      <c r="L429" s="66">
        <v>46155</v>
      </c>
      <c r="M429" s="65" t="s">
        <v>55</v>
      </c>
      <c r="N429" s="65" t="s">
        <v>48</v>
      </c>
      <c r="O429" s="65" t="s">
        <v>56</v>
      </c>
      <c r="P429" s="65" t="s">
        <v>59</v>
      </c>
      <c r="Q429" s="65" t="s">
        <v>58</v>
      </c>
      <c r="R429" s="67">
        <v>0</v>
      </c>
    </row>
    <row r="430" spans="1:18">
      <c r="A430" s="65" t="s">
        <v>44</v>
      </c>
      <c r="B430" s="65" t="s">
        <v>80</v>
      </c>
      <c r="C430" s="65" t="s">
        <v>81</v>
      </c>
      <c r="D430" s="67">
        <v>0</v>
      </c>
      <c r="E430" s="65" t="s">
        <v>74</v>
      </c>
      <c r="F430" s="65" t="s">
        <v>64</v>
      </c>
      <c r="G430" s="65" t="s">
        <v>50</v>
      </c>
      <c r="H430" s="65" t="s">
        <v>51</v>
      </c>
      <c r="I430" s="65" t="s">
        <v>52</v>
      </c>
      <c r="J430" s="65" t="s">
        <v>53</v>
      </c>
      <c r="K430" s="65" t="s">
        <v>54</v>
      </c>
      <c r="L430" s="66">
        <v>46155</v>
      </c>
      <c r="M430" s="65" t="s">
        <v>55</v>
      </c>
      <c r="N430" s="65" t="s">
        <v>48</v>
      </c>
      <c r="O430" s="65" t="s">
        <v>56</v>
      </c>
      <c r="P430" s="65" t="s">
        <v>60</v>
      </c>
      <c r="Q430" s="65" t="s">
        <v>58</v>
      </c>
      <c r="R430" s="67">
        <v>0</v>
      </c>
    </row>
    <row r="431" spans="1:18">
      <c r="A431" s="65" t="s">
        <v>44</v>
      </c>
      <c r="B431" s="65" t="s">
        <v>80</v>
      </c>
      <c r="C431" s="65" t="s">
        <v>81</v>
      </c>
      <c r="D431" s="67">
        <v>0</v>
      </c>
      <c r="E431" s="65" t="s">
        <v>74</v>
      </c>
      <c r="F431" s="65" t="s">
        <v>64</v>
      </c>
      <c r="G431" s="65" t="s">
        <v>50</v>
      </c>
      <c r="H431" s="65" t="s">
        <v>51</v>
      </c>
      <c r="I431" s="65" t="s">
        <v>52</v>
      </c>
      <c r="J431" s="65" t="s">
        <v>53</v>
      </c>
      <c r="K431" s="65" t="s">
        <v>54</v>
      </c>
      <c r="L431" s="66">
        <v>46155</v>
      </c>
      <c r="M431" s="65" t="s">
        <v>55</v>
      </c>
      <c r="N431" s="65" t="s">
        <v>48</v>
      </c>
      <c r="O431" s="65" t="s">
        <v>56</v>
      </c>
      <c r="P431" s="65" t="s">
        <v>61</v>
      </c>
      <c r="Q431" s="65" t="s">
        <v>58</v>
      </c>
      <c r="R431" s="67">
        <v>0</v>
      </c>
    </row>
    <row r="432" spans="1:18">
      <c r="A432" s="65" t="s">
        <v>44</v>
      </c>
      <c r="B432" s="65" t="s">
        <v>80</v>
      </c>
      <c r="C432" s="65" t="s">
        <v>81</v>
      </c>
      <c r="D432" s="67">
        <v>0</v>
      </c>
      <c r="E432" s="65" t="s">
        <v>74</v>
      </c>
      <c r="F432" s="65" t="s">
        <v>64</v>
      </c>
      <c r="G432" s="65" t="s">
        <v>50</v>
      </c>
      <c r="H432" s="65" t="s">
        <v>51</v>
      </c>
      <c r="I432" s="65" t="s">
        <v>52</v>
      </c>
      <c r="J432" s="65" t="s">
        <v>53</v>
      </c>
      <c r="K432" s="65" t="s">
        <v>54</v>
      </c>
      <c r="L432" s="66">
        <v>46155</v>
      </c>
      <c r="M432" s="65" t="s">
        <v>55</v>
      </c>
      <c r="N432" s="65" t="s">
        <v>48</v>
      </c>
      <c r="O432" s="65" t="s">
        <v>56</v>
      </c>
      <c r="P432" s="65" t="s">
        <v>62</v>
      </c>
      <c r="Q432" s="65" t="s">
        <v>58</v>
      </c>
      <c r="R432" s="67">
        <v>0</v>
      </c>
    </row>
    <row r="433" spans="1:18">
      <c r="A433" s="65" t="s">
        <v>44</v>
      </c>
      <c r="B433" s="65" t="s">
        <v>80</v>
      </c>
      <c r="C433" s="65" t="s">
        <v>81</v>
      </c>
      <c r="D433" s="67">
        <v>0</v>
      </c>
      <c r="E433" s="65" t="s">
        <v>74</v>
      </c>
      <c r="F433" s="65" t="s">
        <v>64</v>
      </c>
      <c r="G433" s="65" t="s">
        <v>50</v>
      </c>
      <c r="H433" s="65" t="s">
        <v>51</v>
      </c>
      <c r="I433" s="65" t="s">
        <v>52</v>
      </c>
      <c r="J433" s="65" t="s">
        <v>53</v>
      </c>
      <c r="K433" s="65" t="s">
        <v>54</v>
      </c>
      <c r="L433" s="66">
        <v>46155</v>
      </c>
      <c r="M433" s="65" t="s">
        <v>55</v>
      </c>
      <c r="N433" s="65" t="s">
        <v>48</v>
      </c>
      <c r="O433" s="65" t="s">
        <v>56</v>
      </c>
      <c r="P433" s="65" t="s">
        <v>63</v>
      </c>
      <c r="Q433" s="65" t="s">
        <v>58</v>
      </c>
      <c r="R433" s="67">
        <v>0</v>
      </c>
    </row>
    <row r="434" spans="1:18">
      <c r="A434" s="65" t="s">
        <v>44</v>
      </c>
      <c r="B434" s="65" t="s">
        <v>80</v>
      </c>
      <c r="C434" s="65" t="s">
        <v>81</v>
      </c>
      <c r="D434" s="67">
        <v>0</v>
      </c>
      <c r="E434" s="65" t="s">
        <v>75</v>
      </c>
      <c r="F434" s="65" t="s">
        <v>64</v>
      </c>
      <c r="G434" s="65" t="s">
        <v>50</v>
      </c>
      <c r="H434" s="65" t="s">
        <v>51</v>
      </c>
      <c r="I434" s="65" t="s">
        <v>52</v>
      </c>
      <c r="J434" s="65" t="s">
        <v>53</v>
      </c>
      <c r="K434" s="65" t="s">
        <v>54</v>
      </c>
      <c r="L434" s="66">
        <v>46155</v>
      </c>
      <c r="M434" s="65" t="s">
        <v>55</v>
      </c>
      <c r="N434" s="65" t="s">
        <v>48</v>
      </c>
      <c r="O434" s="65" t="s">
        <v>56</v>
      </c>
      <c r="P434" s="65" t="s">
        <v>57</v>
      </c>
      <c r="Q434" s="65" t="s">
        <v>58</v>
      </c>
      <c r="R434" s="67">
        <v>0</v>
      </c>
    </row>
    <row r="435" spans="1:18">
      <c r="A435" s="65" t="s">
        <v>44</v>
      </c>
      <c r="B435" s="65" t="s">
        <v>80</v>
      </c>
      <c r="C435" s="65" t="s">
        <v>81</v>
      </c>
      <c r="D435" s="67">
        <v>0</v>
      </c>
      <c r="E435" s="65" t="s">
        <v>75</v>
      </c>
      <c r="F435" s="65" t="s">
        <v>64</v>
      </c>
      <c r="G435" s="65" t="s">
        <v>50</v>
      </c>
      <c r="H435" s="65" t="s">
        <v>51</v>
      </c>
      <c r="I435" s="65" t="s">
        <v>52</v>
      </c>
      <c r="J435" s="65" t="s">
        <v>53</v>
      </c>
      <c r="K435" s="65" t="s">
        <v>54</v>
      </c>
      <c r="L435" s="66">
        <v>46155</v>
      </c>
      <c r="M435" s="65" t="s">
        <v>55</v>
      </c>
      <c r="N435" s="65" t="s">
        <v>48</v>
      </c>
      <c r="O435" s="65" t="s">
        <v>56</v>
      </c>
      <c r="P435" s="65" t="s">
        <v>64</v>
      </c>
      <c r="Q435" s="65" t="s">
        <v>58</v>
      </c>
      <c r="R435" s="67">
        <v>0</v>
      </c>
    </row>
    <row r="436" spans="1:18">
      <c r="A436" s="65" t="s">
        <v>44</v>
      </c>
      <c r="B436" s="65" t="s">
        <v>80</v>
      </c>
      <c r="C436" s="65" t="s">
        <v>81</v>
      </c>
      <c r="D436" s="67">
        <v>0</v>
      </c>
      <c r="E436" s="65" t="s">
        <v>75</v>
      </c>
      <c r="F436" s="65" t="s">
        <v>64</v>
      </c>
      <c r="G436" s="65" t="s">
        <v>50</v>
      </c>
      <c r="H436" s="65" t="s">
        <v>51</v>
      </c>
      <c r="I436" s="65" t="s">
        <v>52</v>
      </c>
      <c r="J436" s="65" t="s">
        <v>53</v>
      </c>
      <c r="K436" s="65" t="s">
        <v>54</v>
      </c>
      <c r="L436" s="66">
        <v>46155</v>
      </c>
      <c r="M436" s="65" t="s">
        <v>55</v>
      </c>
      <c r="N436" s="65" t="s">
        <v>48</v>
      </c>
      <c r="O436" s="65" t="s">
        <v>56</v>
      </c>
      <c r="P436" s="65" t="s">
        <v>59</v>
      </c>
      <c r="Q436" s="65" t="s">
        <v>58</v>
      </c>
      <c r="R436" s="67">
        <v>0</v>
      </c>
    </row>
    <row r="437" spans="1:18">
      <c r="A437" s="65" t="s">
        <v>44</v>
      </c>
      <c r="B437" s="65" t="s">
        <v>80</v>
      </c>
      <c r="C437" s="65" t="s">
        <v>81</v>
      </c>
      <c r="D437" s="67">
        <v>0</v>
      </c>
      <c r="E437" s="65" t="s">
        <v>75</v>
      </c>
      <c r="F437" s="65" t="s">
        <v>64</v>
      </c>
      <c r="G437" s="65" t="s">
        <v>50</v>
      </c>
      <c r="H437" s="65" t="s">
        <v>51</v>
      </c>
      <c r="I437" s="65" t="s">
        <v>52</v>
      </c>
      <c r="J437" s="65" t="s">
        <v>53</v>
      </c>
      <c r="K437" s="65" t="s">
        <v>54</v>
      </c>
      <c r="L437" s="66">
        <v>46155</v>
      </c>
      <c r="M437" s="65" t="s">
        <v>55</v>
      </c>
      <c r="N437" s="65" t="s">
        <v>48</v>
      </c>
      <c r="O437" s="65" t="s">
        <v>56</v>
      </c>
      <c r="P437" s="65" t="s">
        <v>60</v>
      </c>
      <c r="Q437" s="65" t="s">
        <v>58</v>
      </c>
      <c r="R437" s="67">
        <v>0</v>
      </c>
    </row>
    <row r="438" spans="1:18">
      <c r="A438" s="65" t="s">
        <v>44</v>
      </c>
      <c r="B438" s="65" t="s">
        <v>80</v>
      </c>
      <c r="C438" s="65" t="s">
        <v>81</v>
      </c>
      <c r="D438" s="67">
        <v>0</v>
      </c>
      <c r="E438" s="65" t="s">
        <v>75</v>
      </c>
      <c r="F438" s="65" t="s">
        <v>64</v>
      </c>
      <c r="G438" s="65" t="s">
        <v>50</v>
      </c>
      <c r="H438" s="65" t="s">
        <v>51</v>
      </c>
      <c r="I438" s="65" t="s">
        <v>52</v>
      </c>
      <c r="J438" s="65" t="s">
        <v>53</v>
      </c>
      <c r="K438" s="65" t="s">
        <v>54</v>
      </c>
      <c r="L438" s="66">
        <v>46155</v>
      </c>
      <c r="M438" s="65" t="s">
        <v>55</v>
      </c>
      <c r="N438" s="65" t="s">
        <v>48</v>
      </c>
      <c r="O438" s="65" t="s">
        <v>56</v>
      </c>
      <c r="P438" s="65" t="s">
        <v>61</v>
      </c>
      <c r="Q438" s="65" t="s">
        <v>58</v>
      </c>
      <c r="R438" s="67">
        <v>0</v>
      </c>
    </row>
    <row r="439" spans="1:18">
      <c r="A439" s="65" t="s">
        <v>44</v>
      </c>
      <c r="B439" s="65" t="s">
        <v>80</v>
      </c>
      <c r="C439" s="65" t="s">
        <v>81</v>
      </c>
      <c r="D439" s="67">
        <v>0</v>
      </c>
      <c r="E439" s="65" t="s">
        <v>75</v>
      </c>
      <c r="F439" s="65" t="s">
        <v>64</v>
      </c>
      <c r="G439" s="65" t="s">
        <v>50</v>
      </c>
      <c r="H439" s="65" t="s">
        <v>51</v>
      </c>
      <c r="I439" s="65" t="s">
        <v>52</v>
      </c>
      <c r="J439" s="65" t="s">
        <v>53</v>
      </c>
      <c r="K439" s="65" t="s">
        <v>54</v>
      </c>
      <c r="L439" s="66">
        <v>46155</v>
      </c>
      <c r="M439" s="65" t="s">
        <v>55</v>
      </c>
      <c r="N439" s="65" t="s">
        <v>48</v>
      </c>
      <c r="O439" s="65" t="s">
        <v>56</v>
      </c>
      <c r="P439" s="65" t="s">
        <v>62</v>
      </c>
      <c r="Q439" s="65" t="s">
        <v>58</v>
      </c>
      <c r="R439" s="67">
        <v>0</v>
      </c>
    </row>
    <row r="440" spans="1:18">
      <c r="A440" s="65" t="s">
        <v>44</v>
      </c>
      <c r="B440" s="65" t="s">
        <v>80</v>
      </c>
      <c r="C440" s="65" t="s">
        <v>81</v>
      </c>
      <c r="D440" s="67">
        <v>0</v>
      </c>
      <c r="E440" s="65" t="s">
        <v>75</v>
      </c>
      <c r="F440" s="65" t="s">
        <v>64</v>
      </c>
      <c r="G440" s="65" t="s">
        <v>50</v>
      </c>
      <c r="H440" s="65" t="s">
        <v>51</v>
      </c>
      <c r="I440" s="65" t="s">
        <v>52</v>
      </c>
      <c r="J440" s="65" t="s">
        <v>53</v>
      </c>
      <c r="K440" s="65" t="s">
        <v>54</v>
      </c>
      <c r="L440" s="66">
        <v>46155</v>
      </c>
      <c r="M440" s="65" t="s">
        <v>55</v>
      </c>
      <c r="N440" s="65" t="s">
        <v>48</v>
      </c>
      <c r="O440" s="65" t="s">
        <v>56</v>
      </c>
      <c r="P440" s="65" t="s">
        <v>63</v>
      </c>
      <c r="Q440" s="65" t="s">
        <v>58</v>
      </c>
      <c r="R440" s="67">
        <v>0</v>
      </c>
    </row>
    <row r="441" spans="1:18">
      <c r="A441" s="65" t="s">
        <v>44</v>
      </c>
      <c r="B441" s="65" t="s">
        <v>80</v>
      </c>
      <c r="C441" s="65" t="s">
        <v>81</v>
      </c>
      <c r="D441" s="67">
        <v>0</v>
      </c>
      <c r="E441" s="65" t="s">
        <v>76</v>
      </c>
      <c r="F441" s="65" t="s">
        <v>64</v>
      </c>
      <c r="G441" s="65" t="s">
        <v>50</v>
      </c>
      <c r="H441" s="65" t="s">
        <v>51</v>
      </c>
      <c r="I441" s="65" t="s">
        <v>52</v>
      </c>
      <c r="J441" s="65" t="s">
        <v>53</v>
      </c>
      <c r="K441" s="65" t="s">
        <v>54</v>
      </c>
      <c r="L441" s="66">
        <v>46155</v>
      </c>
      <c r="M441" s="65" t="s">
        <v>55</v>
      </c>
      <c r="N441" s="65" t="s">
        <v>48</v>
      </c>
      <c r="O441" s="65" t="s">
        <v>56</v>
      </c>
      <c r="P441" s="65" t="s">
        <v>57</v>
      </c>
      <c r="Q441" s="65" t="s">
        <v>58</v>
      </c>
      <c r="R441" s="67">
        <v>0</v>
      </c>
    </row>
    <row r="442" spans="1:18">
      <c r="A442" s="65" t="s">
        <v>44</v>
      </c>
      <c r="B442" s="65" t="s">
        <v>80</v>
      </c>
      <c r="C442" s="65" t="s">
        <v>81</v>
      </c>
      <c r="D442" s="67">
        <v>0</v>
      </c>
      <c r="E442" s="65" t="s">
        <v>76</v>
      </c>
      <c r="F442" s="65" t="s">
        <v>64</v>
      </c>
      <c r="G442" s="65" t="s">
        <v>50</v>
      </c>
      <c r="H442" s="65" t="s">
        <v>51</v>
      </c>
      <c r="I442" s="65" t="s">
        <v>52</v>
      </c>
      <c r="J442" s="65" t="s">
        <v>53</v>
      </c>
      <c r="K442" s="65" t="s">
        <v>54</v>
      </c>
      <c r="L442" s="66">
        <v>46155</v>
      </c>
      <c r="M442" s="65" t="s">
        <v>55</v>
      </c>
      <c r="N442" s="65" t="s">
        <v>48</v>
      </c>
      <c r="O442" s="65" t="s">
        <v>56</v>
      </c>
      <c r="P442" s="65" t="s">
        <v>64</v>
      </c>
      <c r="Q442" s="65" t="s">
        <v>58</v>
      </c>
      <c r="R442" s="67">
        <v>0</v>
      </c>
    </row>
    <row r="443" spans="1:18">
      <c r="A443" s="65" t="s">
        <v>44</v>
      </c>
      <c r="B443" s="65" t="s">
        <v>80</v>
      </c>
      <c r="C443" s="65" t="s">
        <v>81</v>
      </c>
      <c r="D443" s="67">
        <v>0</v>
      </c>
      <c r="E443" s="65" t="s">
        <v>76</v>
      </c>
      <c r="F443" s="65" t="s">
        <v>64</v>
      </c>
      <c r="G443" s="65" t="s">
        <v>50</v>
      </c>
      <c r="H443" s="65" t="s">
        <v>51</v>
      </c>
      <c r="I443" s="65" t="s">
        <v>52</v>
      </c>
      <c r="J443" s="65" t="s">
        <v>53</v>
      </c>
      <c r="K443" s="65" t="s">
        <v>54</v>
      </c>
      <c r="L443" s="66">
        <v>46155</v>
      </c>
      <c r="M443" s="65" t="s">
        <v>55</v>
      </c>
      <c r="N443" s="65" t="s">
        <v>48</v>
      </c>
      <c r="O443" s="65" t="s">
        <v>56</v>
      </c>
      <c r="P443" s="65" t="s">
        <v>59</v>
      </c>
      <c r="Q443" s="65" t="s">
        <v>58</v>
      </c>
      <c r="R443" s="67">
        <v>0</v>
      </c>
    </row>
    <row r="444" spans="1:18">
      <c r="A444" s="65" t="s">
        <v>44</v>
      </c>
      <c r="B444" s="65" t="s">
        <v>80</v>
      </c>
      <c r="C444" s="65" t="s">
        <v>81</v>
      </c>
      <c r="D444" s="67">
        <v>0</v>
      </c>
      <c r="E444" s="65" t="s">
        <v>76</v>
      </c>
      <c r="F444" s="65" t="s">
        <v>64</v>
      </c>
      <c r="G444" s="65" t="s">
        <v>50</v>
      </c>
      <c r="H444" s="65" t="s">
        <v>51</v>
      </c>
      <c r="I444" s="65" t="s">
        <v>52</v>
      </c>
      <c r="J444" s="65" t="s">
        <v>53</v>
      </c>
      <c r="K444" s="65" t="s">
        <v>54</v>
      </c>
      <c r="L444" s="66">
        <v>46155</v>
      </c>
      <c r="M444" s="65" t="s">
        <v>55</v>
      </c>
      <c r="N444" s="65" t="s">
        <v>48</v>
      </c>
      <c r="O444" s="65" t="s">
        <v>56</v>
      </c>
      <c r="P444" s="65" t="s">
        <v>60</v>
      </c>
      <c r="Q444" s="65" t="s">
        <v>58</v>
      </c>
      <c r="R444" s="67">
        <v>0</v>
      </c>
    </row>
    <row r="445" spans="1:18">
      <c r="A445" s="65" t="s">
        <v>44</v>
      </c>
      <c r="B445" s="65" t="s">
        <v>80</v>
      </c>
      <c r="C445" s="65" t="s">
        <v>81</v>
      </c>
      <c r="D445" s="67">
        <v>0</v>
      </c>
      <c r="E445" s="65" t="s">
        <v>76</v>
      </c>
      <c r="F445" s="65" t="s">
        <v>64</v>
      </c>
      <c r="G445" s="65" t="s">
        <v>50</v>
      </c>
      <c r="H445" s="65" t="s">
        <v>51</v>
      </c>
      <c r="I445" s="65" t="s">
        <v>52</v>
      </c>
      <c r="J445" s="65" t="s">
        <v>53</v>
      </c>
      <c r="K445" s="65" t="s">
        <v>54</v>
      </c>
      <c r="L445" s="66">
        <v>46155</v>
      </c>
      <c r="M445" s="65" t="s">
        <v>55</v>
      </c>
      <c r="N445" s="65" t="s">
        <v>48</v>
      </c>
      <c r="O445" s="65" t="s">
        <v>56</v>
      </c>
      <c r="P445" s="65" t="s">
        <v>61</v>
      </c>
      <c r="Q445" s="65" t="s">
        <v>58</v>
      </c>
      <c r="R445" s="67">
        <v>0</v>
      </c>
    </row>
    <row r="446" spans="1:18">
      <c r="A446" s="65" t="s">
        <v>44</v>
      </c>
      <c r="B446" s="65" t="s">
        <v>80</v>
      </c>
      <c r="C446" s="65" t="s">
        <v>81</v>
      </c>
      <c r="D446" s="67">
        <v>0</v>
      </c>
      <c r="E446" s="65" t="s">
        <v>76</v>
      </c>
      <c r="F446" s="65" t="s">
        <v>64</v>
      </c>
      <c r="G446" s="65" t="s">
        <v>50</v>
      </c>
      <c r="H446" s="65" t="s">
        <v>51</v>
      </c>
      <c r="I446" s="65" t="s">
        <v>52</v>
      </c>
      <c r="J446" s="65" t="s">
        <v>53</v>
      </c>
      <c r="K446" s="65" t="s">
        <v>54</v>
      </c>
      <c r="L446" s="66">
        <v>46155</v>
      </c>
      <c r="M446" s="65" t="s">
        <v>55</v>
      </c>
      <c r="N446" s="65" t="s">
        <v>48</v>
      </c>
      <c r="O446" s="65" t="s">
        <v>56</v>
      </c>
      <c r="P446" s="65" t="s">
        <v>62</v>
      </c>
      <c r="Q446" s="65" t="s">
        <v>58</v>
      </c>
      <c r="R446" s="67">
        <v>0</v>
      </c>
    </row>
    <row r="447" spans="1:18">
      <c r="A447" s="65" t="s">
        <v>44</v>
      </c>
      <c r="B447" s="65" t="s">
        <v>80</v>
      </c>
      <c r="C447" s="65" t="s">
        <v>81</v>
      </c>
      <c r="D447" s="67">
        <v>0</v>
      </c>
      <c r="E447" s="65" t="s">
        <v>76</v>
      </c>
      <c r="F447" s="65" t="s">
        <v>64</v>
      </c>
      <c r="G447" s="65" t="s">
        <v>50</v>
      </c>
      <c r="H447" s="65" t="s">
        <v>51</v>
      </c>
      <c r="I447" s="65" t="s">
        <v>52</v>
      </c>
      <c r="J447" s="65" t="s">
        <v>53</v>
      </c>
      <c r="K447" s="65" t="s">
        <v>54</v>
      </c>
      <c r="L447" s="66">
        <v>46155</v>
      </c>
      <c r="M447" s="65" t="s">
        <v>55</v>
      </c>
      <c r="N447" s="65" t="s">
        <v>48</v>
      </c>
      <c r="O447" s="65" t="s">
        <v>56</v>
      </c>
      <c r="P447" s="65" t="s">
        <v>63</v>
      </c>
      <c r="Q447" s="65" t="s">
        <v>58</v>
      </c>
      <c r="R447" s="67">
        <v>0</v>
      </c>
    </row>
    <row r="448" spans="1:18">
      <c r="A448" s="65" t="s">
        <v>44</v>
      </c>
      <c r="B448" s="65" t="s">
        <v>80</v>
      </c>
      <c r="C448" s="65" t="s">
        <v>81</v>
      </c>
      <c r="D448" s="67">
        <v>0</v>
      </c>
      <c r="E448" s="65" t="s">
        <v>77</v>
      </c>
      <c r="F448" s="65" t="s">
        <v>64</v>
      </c>
      <c r="G448" s="65" t="s">
        <v>50</v>
      </c>
      <c r="H448" s="65" t="s">
        <v>51</v>
      </c>
      <c r="I448" s="65" t="s">
        <v>52</v>
      </c>
      <c r="J448" s="65" t="s">
        <v>53</v>
      </c>
      <c r="K448" s="65" t="s">
        <v>54</v>
      </c>
      <c r="L448" s="66">
        <v>46155</v>
      </c>
      <c r="M448" s="65" t="s">
        <v>55</v>
      </c>
      <c r="N448" s="65" t="s">
        <v>48</v>
      </c>
      <c r="O448" s="65" t="s">
        <v>56</v>
      </c>
      <c r="P448" s="65" t="s">
        <v>57</v>
      </c>
      <c r="Q448" s="65" t="s">
        <v>58</v>
      </c>
      <c r="R448" s="67">
        <v>0</v>
      </c>
    </row>
    <row r="449" spans="1:18">
      <c r="A449" s="65" t="s">
        <v>44</v>
      </c>
      <c r="B449" s="65" t="s">
        <v>80</v>
      </c>
      <c r="C449" s="65" t="s">
        <v>81</v>
      </c>
      <c r="D449" s="67">
        <v>0</v>
      </c>
      <c r="E449" s="65" t="s">
        <v>77</v>
      </c>
      <c r="F449" s="65" t="s">
        <v>64</v>
      </c>
      <c r="G449" s="65" t="s">
        <v>50</v>
      </c>
      <c r="H449" s="65" t="s">
        <v>51</v>
      </c>
      <c r="I449" s="65" t="s">
        <v>52</v>
      </c>
      <c r="J449" s="65" t="s">
        <v>53</v>
      </c>
      <c r="K449" s="65" t="s">
        <v>54</v>
      </c>
      <c r="L449" s="66">
        <v>46155</v>
      </c>
      <c r="M449" s="65" t="s">
        <v>55</v>
      </c>
      <c r="N449" s="65" t="s">
        <v>48</v>
      </c>
      <c r="O449" s="65" t="s">
        <v>56</v>
      </c>
      <c r="P449" s="65" t="s">
        <v>64</v>
      </c>
      <c r="Q449" s="65" t="s">
        <v>58</v>
      </c>
      <c r="R449" s="67">
        <v>0</v>
      </c>
    </row>
    <row r="450" spans="1:18">
      <c r="A450" s="65" t="s">
        <v>44</v>
      </c>
      <c r="B450" s="65" t="s">
        <v>80</v>
      </c>
      <c r="C450" s="65" t="s">
        <v>81</v>
      </c>
      <c r="D450" s="67">
        <v>0</v>
      </c>
      <c r="E450" s="65" t="s">
        <v>77</v>
      </c>
      <c r="F450" s="65" t="s">
        <v>64</v>
      </c>
      <c r="G450" s="65" t="s">
        <v>50</v>
      </c>
      <c r="H450" s="65" t="s">
        <v>51</v>
      </c>
      <c r="I450" s="65" t="s">
        <v>52</v>
      </c>
      <c r="J450" s="65" t="s">
        <v>53</v>
      </c>
      <c r="K450" s="65" t="s">
        <v>54</v>
      </c>
      <c r="L450" s="66">
        <v>46155</v>
      </c>
      <c r="M450" s="65" t="s">
        <v>55</v>
      </c>
      <c r="N450" s="65" t="s">
        <v>48</v>
      </c>
      <c r="O450" s="65" t="s">
        <v>56</v>
      </c>
      <c r="P450" s="65" t="s">
        <v>59</v>
      </c>
      <c r="Q450" s="65" t="s">
        <v>58</v>
      </c>
      <c r="R450" s="67">
        <v>0</v>
      </c>
    </row>
    <row r="451" spans="1:18">
      <c r="A451" s="65" t="s">
        <v>44</v>
      </c>
      <c r="B451" s="65" t="s">
        <v>80</v>
      </c>
      <c r="C451" s="65" t="s">
        <v>81</v>
      </c>
      <c r="D451" s="67">
        <v>0</v>
      </c>
      <c r="E451" s="65" t="s">
        <v>77</v>
      </c>
      <c r="F451" s="65" t="s">
        <v>64</v>
      </c>
      <c r="G451" s="65" t="s">
        <v>50</v>
      </c>
      <c r="H451" s="65" t="s">
        <v>51</v>
      </c>
      <c r="I451" s="65" t="s">
        <v>52</v>
      </c>
      <c r="J451" s="65" t="s">
        <v>53</v>
      </c>
      <c r="K451" s="65" t="s">
        <v>54</v>
      </c>
      <c r="L451" s="66">
        <v>46155</v>
      </c>
      <c r="M451" s="65" t="s">
        <v>55</v>
      </c>
      <c r="N451" s="65" t="s">
        <v>48</v>
      </c>
      <c r="O451" s="65" t="s">
        <v>56</v>
      </c>
      <c r="P451" s="65" t="s">
        <v>60</v>
      </c>
      <c r="Q451" s="65" t="s">
        <v>58</v>
      </c>
      <c r="R451" s="67">
        <v>0</v>
      </c>
    </row>
    <row r="452" spans="1:18">
      <c r="A452" s="65" t="s">
        <v>44</v>
      </c>
      <c r="B452" s="65" t="s">
        <v>80</v>
      </c>
      <c r="C452" s="65" t="s">
        <v>81</v>
      </c>
      <c r="D452" s="67">
        <v>0</v>
      </c>
      <c r="E452" s="65" t="s">
        <v>77</v>
      </c>
      <c r="F452" s="65" t="s">
        <v>64</v>
      </c>
      <c r="G452" s="65" t="s">
        <v>50</v>
      </c>
      <c r="H452" s="65" t="s">
        <v>51</v>
      </c>
      <c r="I452" s="65" t="s">
        <v>52</v>
      </c>
      <c r="J452" s="65" t="s">
        <v>53</v>
      </c>
      <c r="K452" s="65" t="s">
        <v>54</v>
      </c>
      <c r="L452" s="66">
        <v>46155</v>
      </c>
      <c r="M452" s="65" t="s">
        <v>55</v>
      </c>
      <c r="N452" s="65" t="s">
        <v>48</v>
      </c>
      <c r="O452" s="65" t="s">
        <v>56</v>
      </c>
      <c r="P452" s="65" t="s">
        <v>61</v>
      </c>
      <c r="Q452" s="65" t="s">
        <v>58</v>
      </c>
      <c r="R452" s="67">
        <v>0</v>
      </c>
    </row>
    <row r="453" spans="1:18">
      <c r="A453" s="65" t="s">
        <v>44</v>
      </c>
      <c r="B453" s="65" t="s">
        <v>80</v>
      </c>
      <c r="C453" s="65" t="s">
        <v>81</v>
      </c>
      <c r="D453" s="67">
        <v>0</v>
      </c>
      <c r="E453" s="65" t="s">
        <v>77</v>
      </c>
      <c r="F453" s="65" t="s">
        <v>64</v>
      </c>
      <c r="G453" s="65" t="s">
        <v>50</v>
      </c>
      <c r="H453" s="65" t="s">
        <v>51</v>
      </c>
      <c r="I453" s="65" t="s">
        <v>52</v>
      </c>
      <c r="J453" s="65" t="s">
        <v>53</v>
      </c>
      <c r="K453" s="65" t="s">
        <v>54</v>
      </c>
      <c r="L453" s="66">
        <v>46155</v>
      </c>
      <c r="M453" s="65" t="s">
        <v>55</v>
      </c>
      <c r="N453" s="65" t="s">
        <v>48</v>
      </c>
      <c r="O453" s="65" t="s">
        <v>56</v>
      </c>
      <c r="P453" s="65" t="s">
        <v>62</v>
      </c>
      <c r="Q453" s="65" t="s">
        <v>58</v>
      </c>
      <c r="R453" s="67">
        <v>0</v>
      </c>
    </row>
    <row r="454" spans="1:18">
      <c r="A454" s="65" t="s">
        <v>44</v>
      </c>
      <c r="B454" s="65" t="s">
        <v>80</v>
      </c>
      <c r="C454" s="65" t="s">
        <v>81</v>
      </c>
      <c r="D454" s="67">
        <v>0</v>
      </c>
      <c r="E454" s="65" t="s">
        <v>77</v>
      </c>
      <c r="F454" s="65" t="s">
        <v>64</v>
      </c>
      <c r="G454" s="65" t="s">
        <v>50</v>
      </c>
      <c r="H454" s="65" t="s">
        <v>51</v>
      </c>
      <c r="I454" s="65" t="s">
        <v>52</v>
      </c>
      <c r="J454" s="65" t="s">
        <v>53</v>
      </c>
      <c r="K454" s="65" t="s">
        <v>54</v>
      </c>
      <c r="L454" s="66">
        <v>46155</v>
      </c>
      <c r="M454" s="65" t="s">
        <v>55</v>
      </c>
      <c r="N454" s="65" t="s">
        <v>48</v>
      </c>
      <c r="O454" s="65" t="s">
        <v>56</v>
      </c>
      <c r="P454" s="65" t="s">
        <v>63</v>
      </c>
      <c r="Q454" s="65" t="s">
        <v>58</v>
      </c>
      <c r="R454" s="67">
        <v>0</v>
      </c>
    </row>
    <row r="455" spans="1:18">
      <c r="A455" s="65" t="s">
        <v>44</v>
      </c>
      <c r="B455" s="65" t="s">
        <v>80</v>
      </c>
      <c r="C455" s="65" t="s">
        <v>81</v>
      </c>
      <c r="D455" s="67">
        <v>0</v>
      </c>
      <c r="E455" s="65" t="s">
        <v>78</v>
      </c>
      <c r="F455" s="65" t="s">
        <v>64</v>
      </c>
      <c r="G455" s="65" t="s">
        <v>50</v>
      </c>
      <c r="H455" s="65" t="s">
        <v>51</v>
      </c>
      <c r="I455" s="65" t="s">
        <v>52</v>
      </c>
      <c r="J455" s="65" t="s">
        <v>53</v>
      </c>
      <c r="K455" s="65" t="s">
        <v>54</v>
      </c>
      <c r="L455" s="66">
        <v>46155</v>
      </c>
      <c r="M455" s="65" t="s">
        <v>55</v>
      </c>
      <c r="N455" s="65" t="s">
        <v>48</v>
      </c>
      <c r="O455" s="65" t="s">
        <v>56</v>
      </c>
      <c r="P455" s="65" t="s">
        <v>57</v>
      </c>
      <c r="Q455" s="65" t="s">
        <v>58</v>
      </c>
      <c r="R455" s="67">
        <v>0</v>
      </c>
    </row>
    <row r="456" spans="1:18">
      <c r="A456" s="65" t="s">
        <v>44</v>
      </c>
      <c r="B456" s="65" t="s">
        <v>80</v>
      </c>
      <c r="C456" s="65" t="s">
        <v>81</v>
      </c>
      <c r="D456" s="67">
        <v>0</v>
      </c>
      <c r="E456" s="65" t="s">
        <v>78</v>
      </c>
      <c r="F456" s="65" t="s">
        <v>64</v>
      </c>
      <c r="G456" s="65" t="s">
        <v>50</v>
      </c>
      <c r="H456" s="65" t="s">
        <v>51</v>
      </c>
      <c r="I456" s="65" t="s">
        <v>52</v>
      </c>
      <c r="J456" s="65" t="s">
        <v>53</v>
      </c>
      <c r="K456" s="65" t="s">
        <v>54</v>
      </c>
      <c r="L456" s="66">
        <v>46155</v>
      </c>
      <c r="M456" s="65" t="s">
        <v>55</v>
      </c>
      <c r="N456" s="65" t="s">
        <v>48</v>
      </c>
      <c r="O456" s="65" t="s">
        <v>56</v>
      </c>
      <c r="P456" s="65" t="s">
        <v>64</v>
      </c>
      <c r="Q456" s="65" t="s">
        <v>58</v>
      </c>
      <c r="R456" s="67">
        <v>0</v>
      </c>
    </row>
    <row r="457" spans="1:18">
      <c r="A457" s="65" t="s">
        <v>44</v>
      </c>
      <c r="B457" s="65" t="s">
        <v>80</v>
      </c>
      <c r="C457" s="65" t="s">
        <v>81</v>
      </c>
      <c r="D457" s="67">
        <v>0</v>
      </c>
      <c r="E457" s="65" t="s">
        <v>78</v>
      </c>
      <c r="F457" s="65" t="s">
        <v>64</v>
      </c>
      <c r="G457" s="65" t="s">
        <v>50</v>
      </c>
      <c r="H457" s="65" t="s">
        <v>51</v>
      </c>
      <c r="I457" s="65" t="s">
        <v>52</v>
      </c>
      <c r="J457" s="65" t="s">
        <v>53</v>
      </c>
      <c r="K457" s="65" t="s">
        <v>54</v>
      </c>
      <c r="L457" s="66">
        <v>46155</v>
      </c>
      <c r="M457" s="65" t="s">
        <v>55</v>
      </c>
      <c r="N457" s="65" t="s">
        <v>48</v>
      </c>
      <c r="O457" s="65" t="s">
        <v>56</v>
      </c>
      <c r="P457" s="65" t="s">
        <v>59</v>
      </c>
      <c r="Q457" s="65" t="s">
        <v>58</v>
      </c>
      <c r="R457" s="67">
        <v>0</v>
      </c>
    </row>
    <row r="458" spans="1:18">
      <c r="A458" s="65" t="s">
        <v>44</v>
      </c>
      <c r="B458" s="65" t="s">
        <v>80</v>
      </c>
      <c r="C458" s="65" t="s">
        <v>81</v>
      </c>
      <c r="D458" s="67">
        <v>0</v>
      </c>
      <c r="E458" s="65" t="s">
        <v>78</v>
      </c>
      <c r="F458" s="65" t="s">
        <v>64</v>
      </c>
      <c r="G458" s="65" t="s">
        <v>50</v>
      </c>
      <c r="H458" s="65" t="s">
        <v>51</v>
      </c>
      <c r="I458" s="65" t="s">
        <v>52</v>
      </c>
      <c r="J458" s="65" t="s">
        <v>53</v>
      </c>
      <c r="K458" s="65" t="s">
        <v>54</v>
      </c>
      <c r="L458" s="66">
        <v>46155</v>
      </c>
      <c r="M458" s="65" t="s">
        <v>55</v>
      </c>
      <c r="N458" s="65" t="s">
        <v>48</v>
      </c>
      <c r="O458" s="65" t="s">
        <v>56</v>
      </c>
      <c r="P458" s="65" t="s">
        <v>60</v>
      </c>
      <c r="Q458" s="65" t="s">
        <v>58</v>
      </c>
      <c r="R458" s="67">
        <v>0</v>
      </c>
    </row>
    <row r="459" spans="1:18">
      <c r="A459" s="65" t="s">
        <v>44</v>
      </c>
      <c r="B459" s="65" t="s">
        <v>80</v>
      </c>
      <c r="C459" s="65" t="s">
        <v>81</v>
      </c>
      <c r="D459" s="67">
        <v>0</v>
      </c>
      <c r="E459" s="65" t="s">
        <v>78</v>
      </c>
      <c r="F459" s="65" t="s">
        <v>64</v>
      </c>
      <c r="G459" s="65" t="s">
        <v>50</v>
      </c>
      <c r="H459" s="65" t="s">
        <v>51</v>
      </c>
      <c r="I459" s="65" t="s">
        <v>52</v>
      </c>
      <c r="J459" s="65" t="s">
        <v>53</v>
      </c>
      <c r="K459" s="65" t="s">
        <v>54</v>
      </c>
      <c r="L459" s="66">
        <v>46155</v>
      </c>
      <c r="M459" s="65" t="s">
        <v>55</v>
      </c>
      <c r="N459" s="65" t="s">
        <v>48</v>
      </c>
      <c r="O459" s="65" t="s">
        <v>56</v>
      </c>
      <c r="P459" s="65" t="s">
        <v>61</v>
      </c>
      <c r="Q459" s="65" t="s">
        <v>58</v>
      </c>
      <c r="R459" s="67">
        <v>0</v>
      </c>
    </row>
    <row r="460" spans="1:18">
      <c r="A460" s="65" t="s">
        <v>44</v>
      </c>
      <c r="B460" s="65" t="s">
        <v>80</v>
      </c>
      <c r="C460" s="65" t="s">
        <v>81</v>
      </c>
      <c r="D460" s="67">
        <v>0</v>
      </c>
      <c r="E460" s="65" t="s">
        <v>78</v>
      </c>
      <c r="F460" s="65" t="s">
        <v>64</v>
      </c>
      <c r="G460" s="65" t="s">
        <v>50</v>
      </c>
      <c r="H460" s="65" t="s">
        <v>51</v>
      </c>
      <c r="I460" s="65" t="s">
        <v>52</v>
      </c>
      <c r="J460" s="65" t="s">
        <v>53</v>
      </c>
      <c r="K460" s="65" t="s">
        <v>54</v>
      </c>
      <c r="L460" s="66">
        <v>46155</v>
      </c>
      <c r="M460" s="65" t="s">
        <v>55</v>
      </c>
      <c r="N460" s="65" t="s">
        <v>48</v>
      </c>
      <c r="O460" s="65" t="s">
        <v>56</v>
      </c>
      <c r="P460" s="65" t="s">
        <v>62</v>
      </c>
      <c r="Q460" s="65" t="s">
        <v>58</v>
      </c>
      <c r="R460" s="67">
        <v>0</v>
      </c>
    </row>
    <row r="461" spans="1:18">
      <c r="A461" s="65" t="s">
        <v>44</v>
      </c>
      <c r="B461" s="65" t="s">
        <v>80</v>
      </c>
      <c r="C461" s="65" t="s">
        <v>81</v>
      </c>
      <c r="D461" s="67">
        <v>0</v>
      </c>
      <c r="E461" s="65" t="s">
        <v>78</v>
      </c>
      <c r="F461" s="65" t="s">
        <v>64</v>
      </c>
      <c r="G461" s="65" t="s">
        <v>50</v>
      </c>
      <c r="H461" s="65" t="s">
        <v>51</v>
      </c>
      <c r="I461" s="65" t="s">
        <v>52</v>
      </c>
      <c r="J461" s="65" t="s">
        <v>53</v>
      </c>
      <c r="K461" s="65" t="s">
        <v>54</v>
      </c>
      <c r="L461" s="66">
        <v>46155</v>
      </c>
      <c r="M461" s="65" t="s">
        <v>55</v>
      </c>
      <c r="N461" s="65" t="s">
        <v>48</v>
      </c>
      <c r="O461" s="65" t="s">
        <v>56</v>
      </c>
      <c r="P461" s="65" t="s">
        <v>63</v>
      </c>
      <c r="Q461" s="65" t="s">
        <v>58</v>
      </c>
      <c r="R461" s="67">
        <v>0</v>
      </c>
    </row>
    <row r="462" spans="1:18">
      <c r="A462" s="65" t="s">
        <v>44</v>
      </c>
      <c r="B462" s="65" t="s">
        <v>80</v>
      </c>
      <c r="C462" s="65" t="s">
        <v>81</v>
      </c>
      <c r="D462" s="67">
        <v>0</v>
      </c>
      <c r="E462" s="65" t="s">
        <v>79</v>
      </c>
      <c r="F462" s="65" t="s">
        <v>64</v>
      </c>
      <c r="G462" s="65" t="s">
        <v>50</v>
      </c>
      <c r="H462" s="65" t="s">
        <v>51</v>
      </c>
      <c r="I462" s="65" t="s">
        <v>52</v>
      </c>
      <c r="J462" s="65" t="s">
        <v>53</v>
      </c>
      <c r="K462" s="65" t="s">
        <v>54</v>
      </c>
      <c r="L462" s="66">
        <v>46155</v>
      </c>
      <c r="M462" s="65" t="s">
        <v>55</v>
      </c>
      <c r="N462" s="65" t="s">
        <v>48</v>
      </c>
      <c r="O462" s="65" t="s">
        <v>56</v>
      </c>
      <c r="P462" s="65" t="s">
        <v>57</v>
      </c>
      <c r="Q462" s="65" t="s">
        <v>58</v>
      </c>
      <c r="R462" s="67">
        <v>0</v>
      </c>
    </row>
    <row r="463" spans="1:18">
      <c r="A463" s="65" t="s">
        <v>44</v>
      </c>
      <c r="B463" s="65" t="s">
        <v>80</v>
      </c>
      <c r="C463" s="65" t="s">
        <v>81</v>
      </c>
      <c r="D463" s="67">
        <v>0</v>
      </c>
      <c r="E463" s="65" t="s">
        <v>79</v>
      </c>
      <c r="F463" s="65" t="s">
        <v>64</v>
      </c>
      <c r="G463" s="65" t="s">
        <v>50</v>
      </c>
      <c r="H463" s="65" t="s">
        <v>51</v>
      </c>
      <c r="I463" s="65" t="s">
        <v>52</v>
      </c>
      <c r="J463" s="65" t="s">
        <v>53</v>
      </c>
      <c r="K463" s="65" t="s">
        <v>54</v>
      </c>
      <c r="L463" s="66">
        <v>46155</v>
      </c>
      <c r="M463" s="65" t="s">
        <v>55</v>
      </c>
      <c r="N463" s="65" t="s">
        <v>48</v>
      </c>
      <c r="O463" s="65" t="s">
        <v>56</v>
      </c>
      <c r="P463" s="65" t="s">
        <v>64</v>
      </c>
      <c r="Q463" s="65" t="s">
        <v>58</v>
      </c>
      <c r="R463" s="67">
        <v>0</v>
      </c>
    </row>
    <row r="464" spans="1:18">
      <c r="A464" s="65" t="s">
        <v>44</v>
      </c>
      <c r="B464" s="65" t="s">
        <v>80</v>
      </c>
      <c r="C464" s="65" t="s">
        <v>81</v>
      </c>
      <c r="D464" s="67">
        <v>0</v>
      </c>
      <c r="E464" s="65" t="s">
        <v>79</v>
      </c>
      <c r="F464" s="65" t="s">
        <v>64</v>
      </c>
      <c r="G464" s="65" t="s">
        <v>50</v>
      </c>
      <c r="H464" s="65" t="s">
        <v>51</v>
      </c>
      <c r="I464" s="65" t="s">
        <v>52</v>
      </c>
      <c r="J464" s="65" t="s">
        <v>53</v>
      </c>
      <c r="K464" s="65" t="s">
        <v>54</v>
      </c>
      <c r="L464" s="66">
        <v>46155</v>
      </c>
      <c r="M464" s="65" t="s">
        <v>55</v>
      </c>
      <c r="N464" s="65" t="s">
        <v>48</v>
      </c>
      <c r="O464" s="65" t="s">
        <v>56</v>
      </c>
      <c r="P464" s="65" t="s">
        <v>59</v>
      </c>
      <c r="Q464" s="65" t="s">
        <v>58</v>
      </c>
      <c r="R464" s="67">
        <v>0</v>
      </c>
    </row>
    <row r="465" spans="1:18">
      <c r="A465" s="65" t="s">
        <v>44</v>
      </c>
      <c r="B465" s="65" t="s">
        <v>80</v>
      </c>
      <c r="C465" s="65" t="s">
        <v>81</v>
      </c>
      <c r="D465" s="67">
        <v>0</v>
      </c>
      <c r="E465" s="65" t="s">
        <v>79</v>
      </c>
      <c r="F465" s="65" t="s">
        <v>64</v>
      </c>
      <c r="G465" s="65" t="s">
        <v>50</v>
      </c>
      <c r="H465" s="65" t="s">
        <v>51</v>
      </c>
      <c r="I465" s="65" t="s">
        <v>52</v>
      </c>
      <c r="J465" s="65" t="s">
        <v>53</v>
      </c>
      <c r="K465" s="65" t="s">
        <v>54</v>
      </c>
      <c r="L465" s="66">
        <v>46155</v>
      </c>
      <c r="M465" s="65" t="s">
        <v>55</v>
      </c>
      <c r="N465" s="65" t="s">
        <v>48</v>
      </c>
      <c r="O465" s="65" t="s">
        <v>56</v>
      </c>
      <c r="P465" s="65" t="s">
        <v>60</v>
      </c>
      <c r="Q465" s="65" t="s">
        <v>58</v>
      </c>
      <c r="R465" s="67">
        <v>0</v>
      </c>
    </row>
    <row r="466" spans="1:18">
      <c r="A466" s="65" t="s">
        <v>44</v>
      </c>
      <c r="B466" s="65" t="s">
        <v>80</v>
      </c>
      <c r="C466" s="65" t="s">
        <v>81</v>
      </c>
      <c r="D466" s="67">
        <v>0</v>
      </c>
      <c r="E466" s="65" t="s">
        <v>79</v>
      </c>
      <c r="F466" s="65" t="s">
        <v>64</v>
      </c>
      <c r="G466" s="65" t="s">
        <v>50</v>
      </c>
      <c r="H466" s="65" t="s">
        <v>51</v>
      </c>
      <c r="I466" s="65" t="s">
        <v>52</v>
      </c>
      <c r="J466" s="65" t="s">
        <v>53</v>
      </c>
      <c r="K466" s="65" t="s">
        <v>54</v>
      </c>
      <c r="L466" s="66">
        <v>46155</v>
      </c>
      <c r="M466" s="65" t="s">
        <v>55</v>
      </c>
      <c r="N466" s="65" t="s">
        <v>48</v>
      </c>
      <c r="O466" s="65" t="s">
        <v>56</v>
      </c>
      <c r="P466" s="65" t="s">
        <v>61</v>
      </c>
      <c r="Q466" s="65" t="s">
        <v>58</v>
      </c>
      <c r="R466" s="67">
        <v>0</v>
      </c>
    </row>
    <row r="467" spans="1:18">
      <c r="A467" s="65" t="s">
        <v>44</v>
      </c>
      <c r="B467" s="65" t="s">
        <v>80</v>
      </c>
      <c r="C467" s="65" t="s">
        <v>81</v>
      </c>
      <c r="D467" s="67">
        <v>0</v>
      </c>
      <c r="E467" s="65" t="s">
        <v>79</v>
      </c>
      <c r="F467" s="65" t="s">
        <v>64</v>
      </c>
      <c r="G467" s="65" t="s">
        <v>50</v>
      </c>
      <c r="H467" s="65" t="s">
        <v>51</v>
      </c>
      <c r="I467" s="65" t="s">
        <v>52</v>
      </c>
      <c r="J467" s="65" t="s">
        <v>53</v>
      </c>
      <c r="K467" s="65" t="s">
        <v>54</v>
      </c>
      <c r="L467" s="66">
        <v>46155</v>
      </c>
      <c r="M467" s="65" t="s">
        <v>55</v>
      </c>
      <c r="N467" s="65" t="s">
        <v>48</v>
      </c>
      <c r="O467" s="65" t="s">
        <v>56</v>
      </c>
      <c r="P467" s="65" t="s">
        <v>62</v>
      </c>
      <c r="Q467" s="65" t="s">
        <v>58</v>
      </c>
      <c r="R467" s="67">
        <v>0</v>
      </c>
    </row>
    <row r="468" spans="1:18">
      <c r="A468" s="65" t="s">
        <v>44</v>
      </c>
      <c r="B468" s="65" t="s">
        <v>80</v>
      </c>
      <c r="C468" s="65" t="s">
        <v>81</v>
      </c>
      <c r="D468" s="67">
        <v>0</v>
      </c>
      <c r="E468" s="65" t="s">
        <v>79</v>
      </c>
      <c r="F468" s="65" t="s">
        <v>64</v>
      </c>
      <c r="G468" s="65" t="s">
        <v>50</v>
      </c>
      <c r="H468" s="65" t="s">
        <v>51</v>
      </c>
      <c r="I468" s="65" t="s">
        <v>52</v>
      </c>
      <c r="J468" s="65" t="s">
        <v>53</v>
      </c>
      <c r="K468" s="65" t="s">
        <v>54</v>
      </c>
      <c r="L468" s="66">
        <v>46155</v>
      </c>
      <c r="M468" s="65" t="s">
        <v>55</v>
      </c>
      <c r="N468" s="65" t="s">
        <v>48</v>
      </c>
      <c r="O468" s="65" t="s">
        <v>56</v>
      </c>
      <c r="P468" s="65" t="s">
        <v>63</v>
      </c>
      <c r="Q468" s="65" t="s">
        <v>58</v>
      </c>
      <c r="R468" s="67">
        <v>0</v>
      </c>
    </row>
    <row r="469" spans="1:18">
      <c r="A469" s="65" t="s">
        <v>44</v>
      </c>
      <c r="B469" s="65" t="s">
        <v>80</v>
      </c>
      <c r="C469" s="65" t="s">
        <v>81</v>
      </c>
      <c r="D469" s="67">
        <v>0.10299999999999999</v>
      </c>
      <c r="E469" s="65" t="s">
        <v>69</v>
      </c>
      <c r="F469" s="65" t="s">
        <v>66</v>
      </c>
      <c r="G469" s="65" t="s">
        <v>50</v>
      </c>
      <c r="H469" s="65" t="s">
        <v>51</v>
      </c>
      <c r="I469" s="65" t="s">
        <v>52</v>
      </c>
      <c r="J469" s="65" t="s">
        <v>53</v>
      </c>
      <c r="K469" s="65" t="s">
        <v>54</v>
      </c>
      <c r="L469" s="66">
        <v>46155</v>
      </c>
      <c r="M469" s="65" t="s">
        <v>55</v>
      </c>
      <c r="N469" s="65" t="s">
        <v>48</v>
      </c>
      <c r="O469" s="65" t="s">
        <v>56</v>
      </c>
      <c r="P469" s="65" t="s">
        <v>64</v>
      </c>
      <c r="Q469" s="65" t="s">
        <v>58</v>
      </c>
      <c r="R469" s="67">
        <v>0.10299999999999999</v>
      </c>
    </row>
    <row r="470" spans="1:18">
      <c r="A470" s="65" t="s">
        <v>44</v>
      </c>
      <c r="B470" s="65" t="s">
        <v>80</v>
      </c>
      <c r="C470" s="65" t="s">
        <v>81</v>
      </c>
      <c r="D470" s="67">
        <v>0.10299999999999999</v>
      </c>
      <c r="E470" s="65" t="s">
        <v>69</v>
      </c>
      <c r="F470" s="65" t="s">
        <v>66</v>
      </c>
      <c r="G470" s="65" t="s">
        <v>50</v>
      </c>
      <c r="H470" s="65" t="s">
        <v>51</v>
      </c>
      <c r="I470" s="65" t="s">
        <v>52</v>
      </c>
      <c r="J470" s="65" t="s">
        <v>53</v>
      </c>
      <c r="K470" s="65" t="s">
        <v>54</v>
      </c>
      <c r="L470" s="66">
        <v>46155</v>
      </c>
      <c r="M470" s="65" t="s">
        <v>55</v>
      </c>
      <c r="N470" s="65" t="s">
        <v>48</v>
      </c>
      <c r="O470" s="65" t="s">
        <v>56</v>
      </c>
      <c r="P470" s="65" t="s">
        <v>63</v>
      </c>
      <c r="Q470" s="65" t="s">
        <v>58</v>
      </c>
      <c r="R470" s="67">
        <v>0.10299999999999999</v>
      </c>
    </row>
    <row r="471" spans="1:18">
      <c r="A471" s="65" t="s">
        <v>44</v>
      </c>
      <c r="B471" s="65" t="s">
        <v>80</v>
      </c>
      <c r="C471" s="65" t="s">
        <v>81</v>
      </c>
      <c r="D471" s="67">
        <v>0.10299999999999999</v>
      </c>
      <c r="E471" s="65" t="s">
        <v>69</v>
      </c>
      <c r="F471" s="65" t="s">
        <v>64</v>
      </c>
      <c r="G471" s="65" t="s">
        <v>50</v>
      </c>
      <c r="H471" s="65" t="s">
        <v>51</v>
      </c>
      <c r="I471" s="65" t="s">
        <v>52</v>
      </c>
      <c r="J471" s="65" t="s">
        <v>53</v>
      </c>
      <c r="K471" s="65" t="s">
        <v>54</v>
      </c>
      <c r="L471" s="66">
        <v>46155</v>
      </c>
      <c r="M471" s="65" t="s">
        <v>55</v>
      </c>
      <c r="N471" s="65" t="s">
        <v>48</v>
      </c>
      <c r="O471" s="65" t="s">
        <v>56</v>
      </c>
      <c r="P471" s="65" t="s">
        <v>64</v>
      </c>
      <c r="Q471" s="65" t="s">
        <v>58</v>
      </c>
      <c r="R471" s="67">
        <v>0.10299999999999999</v>
      </c>
    </row>
    <row r="472" spans="1:18">
      <c r="A472" s="65" t="s">
        <v>44</v>
      </c>
      <c r="B472" s="65" t="s">
        <v>80</v>
      </c>
      <c r="C472" s="65" t="s">
        <v>81</v>
      </c>
      <c r="D472" s="67">
        <v>0.10299999999999999</v>
      </c>
      <c r="E472" s="65" t="s">
        <v>69</v>
      </c>
      <c r="F472" s="65" t="s">
        <v>64</v>
      </c>
      <c r="G472" s="65" t="s">
        <v>50</v>
      </c>
      <c r="H472" s="65" t="s">
        <v>51</v>
      </c>
      <c r="I472" s="65" t="s">
        <v>52</v>
      </c>
      <c r="J472" s="65" t="s">
        <v>53</v>
      </c>
      <c r="K472" s="65" t="s">
        <v>54</v>
      </c>
      <c r="L472" s="66">
        <v>46155</v>
      </c>
      <c r="M472" s="65" t="s">
        <v>55</v>
      </c>
      <c r="N472" s="65" t="s">
        <v>48</v>
      </c>
      <c r="O472" s="65" t="s">
        <v>56</v>
      </c>
      <c r="P472" s="65" t="s">
        <v>63</v>
      </c>
      <c r="Q472" s="65" t="s">
        <v>58</v>
      </c>
      <c r="R472" s="67">
        <v>0.10299999999999999</v>
      </c>
    </row>
    <row r="473" spans="1:18">
      <c r="A473" s="65" t="s">
        <v>44</v>
      </c>
      <c r="B473" s="65" t="s">
        <v>80</v>
      </c>
      <c r="C473" s="65" t="s">
        <v>81</v>
      </c>
      <c r="D473" s="67">
        <v>1.3919999999999999</v>
      </c>
      <c r="E473" s="65" t="s">
        <v>67</v>
      </c>
      <c r="F473" s="65" t="s">
        <v>66</v>
      </c>
      <c r="G473" s="65" t="s">
        <v>50</v>
      </c>
      <c r="H473" s="65" t="s">
        <v>51</v>
      </c>
      <c r="I473" s="65" t="s">
        <v>52</v>
      </c>
      <c r="J473" s="65" t="s">
        <v>53</v>
      </c>
      <c r="K473" s="65" t="s">
        <v>54</v>
      </c>
      <c r="L473" s="66">
        <v>46155</v>
      </c>
      <c r="M473" s="65" t="s">
        <v>55</v>
      </c>
      <c r="N473" s="65" t="s">
        <v>48</v>
      </c>
      <c r="O473" s="65" t="s">
        <v>56</v>
      </c>
      <c r="P473" s="65" t="s">
        <v>64</v>
      </c>
      <c r="Q473" s="65" t="s">
        <v>58</v>
      </c>
      <c r="R473" s="67">
        <v>1.3919999999999999</v>
      </c>
    </row>
    <row r="474" spans="1:18">
      <c r="A474" s="65" t="s">
        <v>44</v>
      </c>
      <c r="B474" s="65" t="s">
        <v>80</v>
      </c>
      <c r="C474" s="65" t="s">
        <v>81</v>
      </c>
      <c r="D474" s="67">
        <v>1.3919999999999999</v>
      </c>
      <c r="E474" s="65" t="s">
        <v>67</v>
      </c>
      <c r="F474" s="65" t="s">
        <v>66</v>
      </c>
      <c r="G474" s="65" t="s">
        <v>50</v>
      </c>
      <c r="H474" s="65" t="s">
        <v>51</v>
      </c>
      <c r="I474" s="65" t="s">
        <v>52</v>
      </c>
      <c r="J474" s="65" t="s">
        <v>53</v>
      </c>
      <c r="K474" s="65" t="s">
        <v>54</v>
      </c>
      <c r="L474" s="66">
        <v>46155</v>
      </c>
      <c r="M474" s="65" t="s">
        <v>55</v>
      </c>
      <c r="N474" s="65" t="s">
        <v>48</v>
      </c>
      <c r="O474" s="65" t="s">
        <v>56</v>
      </c>
      <c r="P474" s="65" t="s">
        <v>63</v>
      </c>
      <c r="Q474" s="65" t="s">
        <v>58</v>
      </c>
      <c r="R474" s="67">
        <v>1.3919999999999999</v>
      </c>
    </row>
    <row r="475" spans="1:18">
      <c r="A475" s="65" t="s">
        <v>44</v>
      </c>
      <c r="B475" s="65" t="s">
        <v>80</v>
      </c>
      <c r="C475" s="65" t="s">
        <v>81</v>
      </c>
      <c r="D475" s="67">
        <v>1.3919999999999999</v>
      </c>
      <c r="E475" s="65" t="s">
        <v>67</v>
      </c>
      <c r="F475" s="65" t="s">
        <v>64</v>
      </c>
      <c r="G475" s="65" t="s">
        <v>50</v>
      </c>
      <c r="H475" s="65" t="s">
        <v>51</v>
      </c>
      <c r="I475" s="65" t="s">
        <v>52</v>
      </c>
      <c r="J475" s="65" t="s">
        <v>53</v>
      </c>
      <c r="K475" s="65" t="s">
        <v>54</v>
      </c>
      <c r="L475" s="66">
        <v>46155</v>
      </c>
      <c r="M475" s="65" t="s">
        <v>55</v>
      </c>
      <c r="N475" s="65" t="s">
        <v>48</v>
      </c>
      <c r="O475" s="65" t="s">
        <v>56</v>
      </c>
      <c r="P475" s="65" t="s">
        <v>64</v>
      </c>
      <c r="Q475" s="65" t="s">
        <v>58</v>
      </c>
      <c r="R475" s="67">
        <v>1.3919999999999999</v>
      </c>
    </row>
    <row r="476" spans="1:18">
      <c r="A476" s="65" t="s">
        <v>44</v>
      </c>
      <c r="B476" s="65" t="s">
        <v>80</v>
      </c>
      <c r="C476" s="65" t="s">
        <v>81</v>
      </c>
      <c r="D476" s="67">
        <v>1.3919999999999999</v>
      </c>
      <c r="E476" s="65" t="s">
        <v>67</v>
      </c>
      <c r="F476" s="65" t="s">
        <v>64</v>
      </c>
      <c r="G476" s="65" t="s">
        <v>50</v>
      </c>
      <c r="H476" s="65" t="s">
        <v>51</v>
      </c>
      <c r="I476" s="65" t="s">
        <v>52</v>
      </c>
      <c r="J476" s="65" t="s">
        <v>53</v>
      </c>
      <c r="K476" s="65" t="s">
        <v>54</v>
      </c>
      <c r="L476" s="66">
        <v>46155</v>
      </c>
      <c r="M476" s="65" t="s">
        <v>55</v>
      </c>
      <c r="N476" s="65" t="s">
        <v>48</v>
      </c>
      <c r="O476" s="65" t="s">
        <v>56</v>
      </c>
      <c r="P476" s="65" t="s">
        <v>63</v>
      </c>
      <c r="Q476" s="65" t="s">
        <v>58</v>
      </c>
      <c r="R476" s="67">
        <v>1.3919999999999999</v>
      </c>
    </row>
    <row r="477" spans="1:18">
      <c r="A477" s="65" t="s">
        <v>44</v>
      </c>
      <c r="B477" s="65" t="s">
        <v>80</v>
      </c>
      <c r="C477" s="65" t="s">
        <v>81</v>
      </c>
      <c r="D477" s="67">
        <v>8.8140000000000001</v>
      </c>
      <c r="E477" s="65" t="s">
        <v>68</v>
      </c>
      <c r="F477" s="65" t="s">
        <v>66</v>
      </c>
      <c r="G477" s="65" t="s">
        <v>50</v>
      </c>
      <c r="H477" s="65" t="s">
        <v>51</v>
      </c>
      <c r="I477" s="65" t="s">
        <v>52</v>
      </c>
      <c r="J477" s="65" t="s">
        <v>53</v>
      </c>
      <c r="K477" s="65" t="s">
        <v>54</v>
      </c>
      <c r="L477" s="66">
        <v>46155</v>
      </c>
      <c r="M477" s="65" t="s">
        <v>55</v>
      </c>
      <c r="N477" s="65" t="s">
        <v>48</v>
      </c>
      <c r="O477" s="65" t="s">
        <v>56</v>
      </c>
      <c r="P477" s="65" t="s">
        <v>64</v>
      </c>
      <c r="Q477" s="65" t="s">
        <v>58</v>
      </c>
      <c r="R477" s="67">
        <v>8.8140000000000001</v>
      </c>
    </row>
    <row r="478" spans="1:18">
      <c r="A478" s="65" t="s">
        <v>44</v>
      </c>
      <c r="B478" s="65" t="s">
        <v>80</v>
      </c>
      <c r="C478" s="65" t="s">
        <v>81</v>
      </c>
      <c r="D478" s="67">
        <v>8.8140000000000001</v>
      </c>
      <c r="E478" s="65" t="s">
        <v>68</v>
      </c>
      <c r="F478" s="65" t="s">
        <v>66</v>
      </c>
      <c r="G478" s="65" t="s">
        <v>50</v>
      </c>
      <c r="H478" s="65" t="s">
        <v>51</v>
      </c>
      <c r="I478" s="65" t="s">
        <v>52</v>
      </c>
      <c r="J478" s="65" t="s">
        <v>53</v>
      </c>
      <c r="K478" s="65" t="s">
        <v>54</v>
      </c>
      <c r="L478" s="66">
        <v>46155</v>
      </c>
      <c r="M478" s="65" t="s">
        <v>55</v>
      </c>
      <c r="N478" s="65" t="s">
        <v>48</v>
      </c>
      <c r="O478" s="65" t="s">
        <v>56</v>
      </c>
      <c r="P478" s="65" t="s">
        <v>63</v>
      </c>
      <c r="Q478" s="65" t="s">
        <v>58</v>
      </c>
      <c r="R478" s="67">
        <v>8.8140000000000001</v>
      </c>
    </row>
    <row r="479" spans="1:18">
      <c r="A479" s="65" t="s">
        <v>44</v>
      </c>
      <c r="B479" s="65" t="s">
        <v>80</v>
      </c>
      <c r="C479" s="65" t="s">
        <v>81</v>
      </c>
      <c r="D479" s="67">
        <v>8.8140000000000001</v>
      </c>
      <c r="E479" s="65" t="s">
        <v>68</v>
      </c>
      <c r="F479" s="65" t="s">
        <v>64</v>
      </c>
      <c r="G479" s="65" t="s">
        <v>50</v>
      </c>
      <c r="H479" s="65" t="s">
        <v>51</v>
      </c>
      <c r="I479" s="65" t="s">
        <v>52</v>
      </c>
      <c r="J479" s="65" t="s">
        <v>53</v>
      </c>
      <c r="K479" s="65" t="s">
        <v>54</v>
      </c>
      <c r="L479" s="66">
        <v>46155</v>
      </c>
      <c r="M479" s="65" t="s">
        <v>55</v>
      </c>
      <c r="N479" s="65" t="s">
        <v>48</v>
      </c>
      <c r="O479" s="65" t="s">
        <v>56</v>
      </c>
      <c r="P479" s="65" t="s">
        <v>64</v>
      </c>
      <c r="Q479" s="65" t="s">
        <v>58</v>
      </c>
      <c r="R479" s="67">
        <v>8.8140000000000001</v>
      </c>
    </row>
    <row r="480" spans="1:18">
      <c r="A480" s="65" t="s">
        <v>44</v>
      </c>
      <c r="B480" s="65" t="s">
        <v>80</v>
      </c>
      <c r="C480" s="65" t="s">
        <v>81</v>
      </c>
      <c r="D480" s="67">
        <v>8.8140000000000001</v>
      </c>
      <c r="E480" s="65" t="s">
        <v>68</v>
      </c>
      <c r="F480" s="65" t="s">
        <v>64</v>
      </c>
      <c r="G480" s="65" t="s">
        <v>50</v>
      </c>
      <c r="H480" s="65" t="s">
        <v>51</v>
      </c>
      <c r="I480" s="65" t="s">
        <v>52</v>
      </c>
      <c r="J480" s="65" t="s">
        <v>53</v>
      </c>
      <c r="K480" s="65" t="s">
        <v>54</v>
      </c>
      <c r="L480" s="66">
        <v>46155</v>
      </c>
      <c r="M480" s="65" t="s">
        <v>55</v>
      </c>
      <c r="N480" s="65" t="s">
        <v>48</v>
      </c>
      <c r="O480" s="65" t="s">
        <v>56</v>
      </c>
      <c r="P480" s="65" t="s">
        <v>63</v>
      </c>
      <c r="Q480" s="65" t="s">
        <v>58</v>
      </c>
      <c r="R480" s="67">
        <v>8.8140000000000001</v>
      </c>
    </row>
    <row r="481" spans="1:18">
      <c r="A481" s="65" t="s">
        <v>44</v>
      </c>
      <c r="B481" s="65" t="s">
        <v>82</v>
      </c>
      <c r="C481" s="65" t="s">
        <v>83</v>
      </c>
      <c r="D481" s="67">
        <v>0</v>
      </c>
      <c r="E481" s="65" t="s">
        <v>48</v>
      </c>
      <c r="F481" s="65" t="s">
        <v>49</v>
      </c>
      <c r="G481" s="65" t="s">
        <v>50</v>
      </c>
      <c r="H481" s="65" t="s">
        <v>51</v>
      </c>
      <c r="I481" s="65" t="s">
        <v>52</v>
      </c>
      <c r="J481" s="65" t="s">
        <v>53</v>
      </c>
      <c r="K481" s="65" t="s">
        <v>54</v>
      </c>
      <c r="L481" s="66">
        <v>46155</v>
      </c>
      <c r="M481" s="65" t="s">
        <v>55</v>
      </c>
      <c r="N481" s="65" t="s">
        <v>48</v>
      </c>
      <c r="O481" s="65" t="s">
        <v>56</v>
      </c>
      <c r="P481" s="65" t="s">
        <v>57</v>
      </c>
      <c r="Q481" s="65" t="s">
        <v>58</v>
      </c>
      <c r="R481" s="67">
        <v>0</v>
      </c>
    </row>
    <row r="482" spans="1:18">
      <c r="A482" s="65" t="s">
        <v>44</v>
      </c>
      <c r="B482" s="65" t="s">
        <v>82</v>
      </c>
      <c r="C482" s="65" t="s">
        <v>83</v>
      </c>
      <c r="D482" s="67">
        <v>0</v>
      </c>
      <c r="E482" s="65" t="s">
        <v>48</v>
      </c>
      <c r="F482" s="65" t="s">
        <v>49</v>
      </c>
      <c r="G482" s="65" t="s">
        <v>50</v>
      </c>
      <c r="H482" s="65" t="s">
        <v>51</v>
      </c>
      <c r="I482" s="65" t="s">
        <v>52</v>
      </c>
      <c r="J482" s="65" t="s">
        <v>53</v>
      </c>
      <c r="K482" s="65" t="s">
        <v>54</v>
      </c>
      <c r="L482" s="66">
        <v>46155</v>
      </c>
      <c r="M482" s="65" t="s">
        <v>55</v>
      </c>
      <c r="N482" s="65" t="s">
        <v>48</v>
      </c>
      <c r="O482" s="65" t="s">
        <v>56</v>
      </c>
      <c r="P482" s="65" t="s">
        <v>64</v>
      </c>
      <c r="Q482" s="65" t="s">
        <v>58</v>
      </c>
      <c r="R482" s="67">
        <v>0</v>
      </c>
    </row>
    <row r="483" spans="1:18">
      <c r="A483" s="65" t="s">
        <v>44</v>
      </c>
      <c r="B483" s="65" t="s">
        <v>82</v>
      </c>
      <c r="C483" s="65" t="s">
        <v>83</v>
      </c>
      <c r="D483" s="67">
        <v>0</v>
      </c>
      <c r="E483" s="65" t="s">
        <v>48</v>
      </c>
      <c r="F483" s="65" t="s">
        <v>49</v>
      </c>
      <c r="G483" s="65" t="s">
        <v>50</v>
      </c>
      <c r="H483" s="65" t="s">
        <v>51</v>
      </c>
      <c r="I483" s="65" t="s">
        <v>52</v>
      </c>
      <c r="J483" s="65" t="s">
        <v>53</v>
      </c>
      <c r="K483" s="65" t="s">
        <v>54</v>
      </c>
      <c r="L483" s="66">
        <v>46155</v>
      </c>
      <c r="M483" s="65" t="s">
        <v>55</v>
      </c>
      <c r="N483" s="65" t="s">
        <v>48</v>
      </c>
      <c r="O483" s="65" t="s">
        <v>56</v>
      </c>
      <c r="P483" s="65" t="s">
        <v>59</v>
      </c>
      <c r="Q483" s="65" t="s">
        <v>58</v>
      </c>
      <c r="R483" s="67">
        <v>0</v>
      </c>
    </row>
    <row r="484" spans="1:18">
      <c r="A484" s="65" t="s">
        <v>44</v>
      </c>
      <c r="B484" s="65" t="s">
        <v>82</v>
      </c>
      <c r="C484" s="65" t="s">
        <v>83</v>
      </c>
      <c r="D484" s="67">
        <v>0</v>
      </c>
      <c r="E484" s="65" t="s">
        <v>48</v>
      </c>
      <c r="F484" s="65" t="s">
        <v>49</v>
      </c>
      <c r="G484" s="65" t="s">
        <v>50</v>
      </c>
      <c r="H484" s="65" t="s">
        <v>51</v>
      </c>
      <c r="I484" s="65" t="s">
        <v>52</v>
      </c>
      <c r="J484" s="65" t="s">
        <v>53</v>
      </c>
      <c r="K484" s="65" t="s">
        <v>54</v>
      </c>
      <c r="L484" s="66">
        <v>46155</v>
      </c>
      <c r="M484" s="65" t="s">
        <v>55</v>
      </c>
      <c r="N484" s="65" t="s">
        <v>48</v>
      </c>
      <c r="O484" s="65" t="s">
        <v>56</v>
      </c>
      <c r="P484" s="65" t="s">
        <v>60</v>
      </c>
      <c r="Q484" s="65" t="s">
        <v>58</v>
      </c>
      <c r="R484" s="67">
        <v>0</v>
      </c>
    </row>
    <row r="485" spans="1:18">
      <c r="A485" s="65" t="s">
        <v>44</v>
      </c>
      <c r="B485" s="65" t="s">
        <v>82</v>
      </c>
      <c r="C485" s="65" t="s">
        <v>83</v>
      </c>
      <c r="D485" s="67">
        <v>0</v>
      </c>
      <c r="E485" s="65" t="s">
        <v>48</v>
      </c>
      <c r="F485" s="65" t="s">
        <v>49</v>
      </c>
      <c r="G485" s="65" t="s">
        <v>50</v>
      </c>
      <c r="H485" s="65" t="s">
        <v>51</v>
      </c>
      <c r="I485" s="65" t="s">
        <v>52</v>
      </c>
      <c r="J485" s="65" t="s">
        <v>53</v>
      </c>
      <c r="K485" s="65" t="s">
        <v>54</v>
      </c>
      <c r="L485" s="66">
        <v>46155</v>
      </c>
      <c r="M485" s="65" t="s">
        <v>55</v>
      </c>
      <c r="N485" s="65" t="s">
        <v>48</v>
      </c>
      <c r="O485" s="65" t="s">
        <v>56</v>
      </c>
      <c r="P485" s="65" t="s">
        <v>61</v>
      </c>
      <c r="Q485" s="65" t="s">
        <v>58</v>
      </c>
      <c r="R485" s="67">
        <v>0</v>
      </c>
    </row>
    <row r="486" spans="1:18">
      <c r="A486" s="65" t="s">
        <v>44</v>
      </c>
      <c r="B486" s="65" t="s">
        <v>82</v>
      </c>
      <c r="C486" s="65" t="s">
        <v>83</v>
      </c>
      <c r="D486" s="67">
        <v>0</v>
      </c>
      <c r="E486" s="65" t="s">
        <v>48</v>
      </c>
      <c r="F486" s="65" t="s">
        <v>49</v>
      </c>
      <c r="G486" s="65" t="s">
        <v>50</v>
      </c>
      <c r="H486" s="65" t="s">
        <v>51</v>
      </c>
      <c r="I486" s="65" t="s">
        <v>52</v>
      </c>
      <c r="J486" s="65" t="s">
        <v>53</v>
      </c>
      <c r="K486" s="65" t="s">
        <v>54</v>
      </c>
      <c r="L486" s="66">
        <v>46155</v>
      </c>
      <c r="M486" s="65" t="s">
        <v>55</v>
      </c>
      <c r="N486" s="65" t="s">
        <v>48</v>
      </c>
      <c r="O486" s="65" t="s">
        <v>56</v>
      </c>
      <c r="P486" s="65" t="s">
        <v>62</v>
      </c>
      <c r="Q486" s="65" t="s">
        <v>58</v>
      </c>
      <c r="R486" s="67">
        <v>0</v>
      </c>
    </row>
    <row r="487" spans="1:18">
      <c r="A487" s="65" t="s">
        <v>44</v>
      </c>
      <c r="B487" s="65" t="s">
        <v>82</v>
      </c>
      <c r="C487" s="65" t="s">
        <v>83</v>
      </c>
      <c r="D487" s="67">
        <v>0</v>
      </c>
      <c r="E487" s="65" t="s">
        <v>48</v>
      </c>
      <c r="F487" s="65" t="s">
        <v>49</v>
      </c>
      <c r="G487" s="65" t="s">
        <v>50</v>
      </c>
      <c r="H487" s="65" t="s">
        <v>51</v>
      </c>
      <c r="I487" s="65" t="s">
        <v>52</v>
      </c>
      <c r="J487" s="65" t="s">
        <v>53</v>
      </c>
      <c r="K487" s="65" t="s">
        <v>54</v>
      </c>
      <c r="L487" s="66">
        <v>46155</v>
      </c>
      <c r="M487" s="65" t="s">
        <v>55</v>
      </c>
      <c r="N487" s="65" t="s">
        <v>48</v>
      </c>
      <c r="O487" s="65" t="s">
        <v>56</v>
      </c>
      <c r="P487" s="65" t="s">
        <v>63</v>
      </c>
      <c r="Q487" s="65" t="s">
        <v>58</v>
      </c>
      <c r="R487" s="67">
        <v>0</v>
      </c>
    </row>
    <row r="488" spans="1:18">
      <c r="A488" s="65" t="s">
        <v>44</v>
      </c>
      <c r="B488" s="65" t="s">
        <v>82</v>
      </c>
      <c r="C488" s="65" t="s">
        <v>83</v>
      </c>
      <c r="D488" s="67">
        <v>0</v>
      </c>
      <c r="E488" s="65" t="s">
        <v>48</v>
      </c>
      <c r="F488" s="65" t="s">
        <v>64</v>
      </c>
      <c r="G488" s="65" t="s">
        <v>50</v>
      </c>
      <c r="H488" s="65" t="s">
        <v>51</v>
      </c>
      <c r="I488" s="65" t="s">
        <v>52</v>
      </c>
      <c r="J488" s="65" t="s">
        <v>53</v>
      </c>
      <c r="K488" s="65" t="s">
        <v>54</v>
      </c>
      <c r="L488" s="66">
        <v>46155</v>
      </c>
      <c r="M488" s="65" t="s">
        <v>55</v>
      </c>
      <c r="N488" s="65" t="s">
        <v>48</v>
      </c>
      <c r="O488" s="65" t="s">
        <v>56</v>
      </c>
      <c r="P488" s="65" t="s">
        <v>57</v>
      </c>
      <c r="Q488" s="65" t="s">
        <v>58</v>
      </c>
      <c r="R488" s="67">
        <v>0</v>
      </c>
    </row>
    <row r="489" spans="1:18">
      <c r="A489" s="65" t="s">
        <v>44</v>
      </c>
      <c r="B489" s="65" t="s">
        <v>82</v>
      </c>
      <c r="C489" s="65" t="s">
        <v>83</v>
      </c>
      <c r="D489" s="67">
        <v>0</v>
      </c>
      <c r="E489" s="65" t="s">
        <v>48</v>
      </c>
      <c r="F489" s="65" t="s">
        <v>64</v>
      </c>
      <c r="G489" s="65" t="s">
        <v>50</v>
      </c>
      <c r="H489" s="65" t="s">
        <v>51</v>
      </c>
      <c r="I489" s="65" t="s">
        <v>52</v>
      </c>
      <c r="J489" s="65" t="s">
        <v>53</v>
      </c>
      <c r="K489" s="65" t="s">
        <v>54</v>
      </c>
      <c r="L489" s="66">
        <v>46155</v>
      </c>
      <c r="M489" s="65" t="s">
        <v>55</v>
      </c>
      <c r="N489" s="65" t="s">
        <v>48</v>
      </c>
      <c r="O489" s="65" t="s">
        <v>56</v>
      </c>
      <c r="P489" s="65" t="s">
        <v>64</v>
      </c>
      <c r="Q489" s="65" t="s">
        <v>58</v>
      </c>
      <c r="R489" s="67">
        <v>0</v>
      </c>
    </row>
    <row r="490" spans="1:18">
      <c r="A490" s="65" t="s">
        <v>44</v>
      </c>
      <c r="B490" s="65" t="s">
        <v>82</v>
      </c>
      <c r="C490" s="65" t="s">
        <v>83</v>
      </c>
      <c r="D490" s="67">
        <v>0</v>
      </c>
      <c r="E490" s="65" t="s">
        <v>48</v>
      </c>
      <c r="F490" s="65" t="s">
        <v>64</v>
      </c>
      <c r="G490" s="65" t="s">
        <v>50</v>
      </c>
      <c r="H490" s="65" t="s">
        <v>51</v>
      </c>
      <c r="I490" s="65" t="s">
        <v>52</v>
      </c>
      <c r="J490" s="65" t="s">
        <v>53</v>
      </c>
      <c r="K490" s="65" t="s">
        <v>54</v>
      </c>
      <c r="L490" s="66">
        <v>46155</v>
      </c>
      <c r="M490" s="65" t="s">
        <v>55</v>
      </c>
      <c r="N490" s="65" t="s">
        <v>48</v>
      </c>
      <c r="O490" s="65" t="s">
        <v>56</v>
      </c>
      <c r="P490" s="65" t="s">
        <v>59</v>
      </c>
      <c r="Q490" s="65" t="s">
        <v>58</v>
      </c>
      <c r="R490" s="67">
        <v>0</v>
      </c>
    </row>
    <row r="491" spans="1:18">
      <c r="A491" s="65" t="s">
        <v>44</v>
      </c>
      <c r="B491" s="65" t="s">
        <v>82</v>
      </c>
      <c r="C491" s="65" t="s">
        <v>83</v>
      </c>
      <c r="D491" s="67">
        <v>0</v>
      </c>
      <c r="E491" s="65" t="s">
        <v>48</v>
      </c>
      <c r="F491" s="65" t="s">
        <v>64</v>
      </c>
      <c r="G491" s="65" t="s">
        <v>50</v>
      </c>
      <c r="H491" s="65" t="s">
        <v>51</v>
      </c>
      <c r="I491" s="65" t="s">
        <v>52</v>
      </c>
      <c r="J491" s="65" t="s">
        <v>53</v>
      </c>
      <c r="K491" s="65" t="s">
        <v>54</v>
      </c>
      <c r="L491" s="66">
        <v>46155</v>
      </c>
      <c r="M491" s="65" t="s">
        <v>55</v>
      </c>
      <c r="N491" s="65" t="s">
        <v>48</v>
      </c>
      <c r="O491" s="65" t="s">
        <v>56</v>
      </c>
      <c r="P491" s="65" t="s">
        <v>60</v>
      </c>
      <c r="Q491" s="65" t="s">
        <v>58</v>
      </c>
      <c r="R491" s="67">
        <v>0</v>
      </c>
    </row>
    <row r="492" spans="1:18">
      <c r="A492" s="65" t="s">
        <v>44</v>
      </c>
      <c r="B492" s="65" t="s">
        <v>82</v>
      </c>
      <c r="C492" s="65" t="s">
        <v>83</v>
      </c>
      <c r="D492" s="67">
        <v>0</v>
      </c>
      <c r="E492" s="65" t="s">
        <v>48</v>
      </c>
      <c r="F492" s="65" t="s">
        <v>64</v>
      </c>
      <c r="G492" s="65" t="s">
        <v>50</v>
      </c>
      <c r="H492" s="65" t="s">
        <v>51</v>
      </c>
      <c r="I492" s="65" t="s">
        <v>52</v>
      </c>
      <c r="J492" s="65" t="s">
        <v>53</v>
      </c>
      <c r="K492" s="65" t="s">
        <v>54</v>
      </c>
      <c r="L492" s="66">
        <v>46155</v>
      </c>
      <c r="M492" s="65" t="s">
        <v>55</v>
      </c>
      <c r="N492" s="65" t="s">
        <v>48</v>
      </c>
      <c r="O492" s="65" t="s">
        <v>56</v>
      </c>
      <c r="P492" s="65" t="s">
        <v>61</v>
      </c>
      <c r="Q492" s="65" t="s">
        <v>58</v>
      </c>
      <c r="R492" s="67">
        <v>0</v>
      </c>
    </row>
    <row r="493" spans="1:18">
      <c r="A493" s="65" t="s">
        <v>44</v>
      </c>
      <c r="B493" s="65" t="s">
        <v>82</v>
      </c>
      <c r="C493" s="65" t="s">
        <v>83</v>
      </c>
      <c r="D493" s="67">
        <v>0</v>
      </c>
      <c r="E493" s="65" t="s">
        <v>48</v>
      </c>
      <c r="F493" s="65" t="s">
        <v>64</v>
      </c>
      <c r="G493" s="65" t="s">
        <v>50</v>
      </c>
      <c r="H493" s="65" t="s">
        <v>51</v>
      </c>
      <c r="I493" s="65" t="s">
        <v>52</v>
      </c>
      <c r="J493" s="65" t="s">
        <v>53</v>
      </c>
      <c r="K493" s="65" t="s">
        <v>54</v>
      </c>
      <c r="L493" s="66">
        <v>46155</v>
      </c>
      <c r="M493" s="65" t="s">
        <v>55</v>
      </c>
      <c r="N493" s="65" t="s">
        <v>48</v>
      </c>
      <c r="O493" s="65" t="s">
        <v>56</v>
      </c>
      <c r="P493" s="65" t="s">
        <v>62</v>
      </c>
      <c r="Q493" s="65" t="s">
        <v>58</v>
      </c>
      <c r="R493" s="67">
        <v>0</v>
      </c>
    </row>
    <row r="494" spans="1:18">
      <c r="A494" s="65" t="s">
        <v>44</v>
      </c>
      <c r="B494" s="65" t="s">
        <v>82</v>
      </c>
      <c r="C494" s="65" t="s">
        <v>83</v>
      </c>
      <c r="D494" s="67">
        <v>0</v>
      </c>
      <c r="E494" s="65" t="s">
        <v>48</v>
      </c>
      <c r="F494" s="65" t="s">
        <v>64</v>
      </c>
      <c r="G494" s="65" t="s">
        <v>50</v>
      </c>
      <c r="H494" s="65" t="s">
        <v>51</v>
      </c>
      <c r="I494" s="65" t="s">
        <v>52</v>
      </c>
      <c r="J494" s="65" t="s">
        <v>53</v>
      </c>
      <c r="K494" s="65" t="s">
        <v>54</v>
      </c>
      <c r="L494" s="66">
        <v>46155</v>
      </c>
      <c r="M494" s="65" t="s">
        <v>55</v>
      </c>
      <c r="N494" s="65" t="s">
        <v>48</v>
      </c>
      <c r="O494" s="65" t="s">
        <v>56</v>
      </c>
      <c r="P494" s="65" t="s">
        <v>63</v>
      </c>
      <c r="Q494" s="65" t="s">
        <v>58</v>
      </c>
      <c r="R494" s="67">
        <v>0</v>
      </c>
    </row>
    <row r="495" spans="1:18">
      <c r="A495" s="65" t="s">
        <v>44</v>
      </c>
      <c r="B495" s="65" t="s">
        <v>82</v>
      </c>
      <c r="C495" s="65" t="s">
        <v>83</v>
      </c>
      <c r="D495" s="67">
        <v>0</v>
      </c>
      <c r="E495" s="65" t="s">
        <v>65</v>
      </c>
      <c r="F495" s="65" t="s">
        <v>66</v>
      </c>
      <c r="G495" s="65" t="s">
        <v>50</v>
      </c>
      <c r="H495" s="65" t="s">
        <v>51</v>
      </c>
      <c r="I495" s="65" t="s">
        <v>52</v>
      </c>
      <c r="J495" s="65" t="s">
        <v>53</v>
      </c>
      <c r="K495" s="65" t="s">
        <v>54</v>
      </c>
      <c r="L495" s="66">
        <v>46155</v>
      </c>
      <c r="M495" s="65" t="s">
        <v>55</v>
      </c>
      <c r="N495" s="65" t="s">
        <v>48</v>
      </c>
      <c r="O495" s="65" t="s">
        <v>56</v>
      </c>
      <c r="P495" s="65" t="s">
        <v>57</v>
      </c>
      <c r="Q495" s="65" t="s">
        <v>58</v>
      </c>
      <c r="R495" s="67">
        <v>0</v>
      </c>
    </row>
    <row r="496" spans="1:18">
      <c r="A496" s="65" t="s">
        <v>44</v>
      </c>
      <c r="B496" s="65" t="s">
        <v>82</v>
      </c>
      <c r="C496" s="65" t="s">
        <v>83</v>
      </c>
      <c r="D496" s="67">
        <v>0</v>
      </c>
      <c r="E496" s="65" t="s">
        <v>65</v>
      </c>
      <c r="F496" s="65" t="s">
        <v>66</v>
      </c>
      <c r="G496" s="65" t="s">
        <v>50</v>
      </c>
      <c r="H496" s="65" t="s">
        <v>51</v>
      </c>
      <c r="I496" s="65" t="s">
        <v>52</v>
      </c>
      <c r="J496" s="65" t="s">
        <v>53</v>
      </c>
      <c r="K496" s="65" t="s">
        <v>54</v>
      </c>
      <c r="L496" s="66">
        <v>46155</v>
      </c>
      <c r="M496" s="65" t="s">
        <v>55</v>
      </c>
      <c r="N496" s="65" t="s">
        <v>48</v>
      </c>
      <c r="O496" s="65" t="s">
        <v>56</v>
      </c>
      <c r="P496" s="65" t="s">
        <v>64</v>
      </c>
      <c r="Q496" s="65" t="s">
        <v>58</v>
      </c>
      <c r="R496" s="67">
        <v>0</v>
      </c>
    </row>
    <row r="497" spans="1:18">
      <c r="A497" s="65" t="s">
        <v>44</v>
      </c>
      <c r="B497" s="65" t="s">
        <v>82</v>
      </c>
      <c r="C497" s="65" t="s">
        <v>83</v>
      </c>
      <c r="D497" s="67">
        <v>0</v>
      </c>
      <c r="E497" s="65" t="s">
        <v>65</v>
      </c>
      <c r="F497" s="65" t="s">
        <v>66</v>
      </c>
      <c r="G497" s="65" t="s">
        <v>50</v>
      </c>
      <c r="H497" s="65" t="s">
        <v>51</v>
      </c>
      <c r="I497" s="65" t="s">
        <v>52</v>
      </c>
      <c r="J497" s="65" t="s">
        <v>53</v>
      </c>
      <c r="K497" s="65" t="s">
        <v>54</v>
      </c>
      <c r="L497" s="66">
        <v>46155</v>
      </c>
      <c r="M497" s="65" t="s">
        <v>55</v>
      </c>
      <c r="N497" s="65" t="s">
        <v>48</v>
      </c>
      <c r="O497" s="65" t="s">
        <v>56</v>
      </c>
      <c r="P497" s="65" t="s">
        <v>59</v>
      </c>
      <c r="Q497" s="65" t="s">
        <v>58</v>
      </c>
      <c r="R497" s="67">
        <v>0</v>
      </c>
    </row>
    <row r="498" spans="1:18">
      <c r="A498" s="65" t="s">
        <v>44</v>
      </c>
      <c r="B498" s="65" t="s">
        <v>82</v>
      </c>
      <c r="C498" s="65" t="s">
        <v>83</v>
      </c>
      <c r="D498" s="67">
        <v>0</v>
      </c>
      <c r="E498" s="65" t="s">
        <v>65</v>
      </c>
      <c r="F498" s="65" t="s">
        <v>66</v>
      </c>
      <c r="G498" s="65" t="s">
        <v>50</v>
      </c>
      <c r="H498" s="65" t="s">
        <v>51</v>
      </c>
      <c r="I498" s="65" t="s">
        <v>52</v>
      </c>
      <c r="J498" s="65" t="s">
        <v>53</v>
      </c>
      <c r="K498" s="65" t="s">
        <v>54</v>
      </c>
      <c r="L498" s="66">
        <v>46155</v>
      </c>
      <c r="M498" s="65" t="s">
        <v>55</v>
      </c>
      <c r="N498" s="65" t="s">
        <v>48</v>
      </c>
      <c r="O498" s="65" t="s">
        <v>56</v>
      </c>
      <c r="P498" s="65" t="s">
        <v>60</v>
      </c>
      <c r="Q498" s="65" t="s">
        <v>58</v>
      </c>
      <c r="R498" s="67">
        <v>0</v>
      </c>
    </row>
    <row r="499" spans="1:18">
      <c r="A499" s="65" t="s">
        <v>44</v>
      </c>
      <c r="B499" s="65" t="s">
        <v>82</v>
      </c>
      <c r="C499" s="65" t="s">
        <v>83</v>
      </c>
      <c r="D499" s="67">
        <v>0</v>
      </c>
      <c r="E499" s="65" t="s">
        <v>65</v>
      </c>
      <c r="F499" s="65" t="s">
        <v>66</v>
      </c>
      <c r="G499" s="65" t="s">
        <v>50</v>
      </c>
      <c r="H499" s="65" t="s">
        <v>51</v>
      </c>
      <c r="I499" s="65" t="s">
        <v>52</v>
      </c>
      <c r="J499" s="65" t="s">
        <v>53</v>
      </c>
      <c r="K499" s="65" t="s">
        <v>54</v>
      </c>
      <c r="L499" s="66">
        <v>46155</v>
      </c>
      <c r="M499" s="65" t="s">
        <v>55</v>
      </c>
      <c r="N499" s="65" t="s">
        <v>48</v>
      </c>
      <c r="O499" s="65" t="s">
        <v>56</v>
      </c>
      <c r="P499" s="65" t="s">
        <v>61</v>
      </c>
      <c r="Q499" s="65" t="s">
        <v>58</v>
      </c>
      <c r="R499" s="67">
        <v>0</v>
      </c>
    </row>
    <row r="500" spans="1:18">
      <c r="A500" s="65" t="s">
        <v>44</v>
      </c>
      <c r="B500" s="65" t="s">
        <v>82</v>
      </c>
      <c r="C500" s="65" t="s">
        <v>83</v>
      </c>
      <c r="D500" s="67">
        <v>0</v>
      </c>
      <c r="E500" s="65" t="s">
        <v>65</v>
      </c>
      <c r="F500" s="65" t="s">
        <v>66</v>
      </c>
      <c r="G500" s="65" t="s">
        <v>50</v>
      </c>
      <c r="H500" s="65" t="s">
        <v>51</v>
      </c>
      <c r="I500" s="65" t="s">
        <v>52</v>
      </c>
      <c r="J500" s="65" t="s">
        <v>53</v>
      </c>
      <c r="K500" s="65" t="s">
        <v>54</v>
      </c>
      <c r="L500" s="66">
        <v>46155</v>
      </c>
      <c r="M500" s="65" t="s">
        <v>55</v>
      </c>
      <c r="N500" s="65" t="s">
        <v>48</v>
      </c>
      <c r="O500" s="65" t="s">
        <v>56</v>
      </c>
      <c r="P500" s="65" t="s">
        <v>62</v>
      </c>
      <c r="Q500" s="65" t="s">
        <v>58</v>
      </c>
      <c r="R500" s="67">
        <v>0</v>
      </c>
    </row>
    <row r="501" spans="1:18">
      <c r="A501" s="65" t="s">
        <v>44</v>
      </c>
      <c r="B501" s="65" t="s">
        <v>82</v>
      </c>
      <c r="C501" s="65" t="s">
        <v>83</v>
      </c>
      <c r="D501" s="67">
        <v>0</v>
      </c>
      <c r="E501" s="65" t="s">
        <v>65</v>
      </c>
      <c r="F501" s="65" t="s">
        <v>66</v>
      </c>
      <c r="G501" s="65" t="s">
        <v>50</v>
      </c>
      <c r="H501" s="65" t="s">
        <v>51</v>
      </c>
      <c r="I501" s="65" t="s">
        <v>52</v>
      </c>
      <c r="J501" s="65" t="s">
        <v>53</v>
      </c>
      <c r="K501" s="65" t="s">
        <v>54</v>
      </c>
      <c r="L501" s="66">
        <v>46155</v>
      </c>
      <c r="M501" s="65" t="s">
        <v>55</v>
      </c>
      <c r="N501" s="65" t="s">
        <v>48</v>
      </c>
      <c r="O501" s="65" t="s">
        <v>56</v>
      </c>
      <c r="P501" s="65" t="s">
        <v>63</v>
      </c>
      <c r="Q501" s="65" t="s">
        <v>58</v>
      </c>
      <c r="R501" s="67">
        <v>0</v>
      </c>
    </row>
    <row r="502" spans="1:18">
      <c r="A502" s="65" t="s">
        <v>44</v>
      </c>
      <c r="B502" s="65" t="s">
        <v>82</v>
      </c>
      <c r="C502" s="65" t="s">
        <v>83</v>
      </c>
      <c r="D502" s="67">
        <v>0</v>
      </c>
      <c r="E502" s="65" t="s">
        <v>65</v>
      </c>
      <c r="F502" s="65" t="s">
        <v>64</v>
      </c>
      <c r="G502" s="65" t="s">
        <v>50</v>
      </c>
      <c r="H502" s="65" t="s">
        <v>51</v>
      </c>
      <c r="I502" s="65" t="s">
        <v>52</v>
      </c>
      <c r="J502" s="65" t="s">
        <v>53</v>
      </c>
      <c r="K502" s="65" t="s">
        <v>54</v>
      </c>
      <c r="L502" s="66">
        <v>46155</v>
      </c>
      <c r="M502" s="65" t="s">
        <v>55</v>
      </c>
      <c r="N502" s="65" t="s">
        <v>48</v>
      </c>
      <c r="O502" s="65" t="s">
        <v>56</v>
      </c>
      <c r="P502" s="65" t="s">
        <v>57</v>
      </c>
      <c r="Q502" s="65" t="s">
        <v>58</v>
      </c>
      <c r="R502" s="67">
        <v>0</v>
      </c>
    </row>
    <row r="503" spans="1:18">
      <c r="A503" s="65" t="s">
        <v>44</v>
      </c>
      <c r="B503" s="65" t="s">
        <v>82</v>
      </c>
      <c r="C503" s="65" t="s">
        <v>83</v>
      </c>
      <c r="D503" s="67">
        <v>0</v>
      </c>
      <c r="E503" s="65" t="s">
        <v>65</v>
      </c>
      <c r="F503" s="65" t="s">
        <v>64</v>
      </c>
      <c r="G503" s="65" t="s">
        <v>50</v>
      </c>
      <c r="H503" s="65" t="s">
        <v>51</v>
      </c>
      <c r="I503" s="65" t="s">
        <v>52</v>
      </c>
      <c r="J503" s="65" t="s">
        <v>53</v>
      </c>
      <c r="K503" s="65" t="s">
        <v>54</v>
      </c>
      <c r="L503" s="66">
        <v>46155</v>
      </c>
      <c r="M503" s="65" t="s">
        <v>55</v>
      </c>
      <c r="N503" s="65" t="s">
        <v>48</v>
      </c>
      <c r="O503" s="65" t="s">
        <v>56</v>
      </c>
      <c r="P503" s="65" t="s">
        <v>64</v>
      </c>
      <c r="Q503" s="65" t="s">
        <v>58</v>
      </c>
      <c r="R503" s="67">
        <v>0</v>
      </c>
    </row>
    <row r="504" spans="1:18">
      <c r="A504" s="65" t="s">
        <v>44</v>
      </c>
      <c r="B504" s="65" t="s">
        <v>82</v>
      </c>
      <c r="C504" s="65" t="s">
        <v>83</v>
      </c>
      <c r="D504" s="67">
        <v>0</v>
      </c>
      <c r="E504" s="65" t="s">
        <v>65</v>
      </c>
      <c r="F504" s="65" t="s">
        <v>64</v>
      </c>
      <c r="G504" s="65" t="s">
        <v>50</v>
      </c>
      <c r="H504" s="65" t="s">
        <v>51</v>
      </c>
      <c r="I504" s="65" t="s">
        <v>52</v>
      </c>
      <c r="J504" s="65" t="s">
        <v>53</v>
      </c>
      <c r="K504" s="65" t="s">
        <v>54</v>
      </c>
      <c r="L504" s="66">
        <v>46155</v>
      </c>
      <c r="M504" s="65" t="s">
        <v>55</v>
      </c>
      <c r="N504" s="65" t="s">
        <v>48</v>
      </c>
      <c r="O504" s="65" t="s">
        <v>56</v>
      </c>
      <c r="P504" s="65" t="s">
        <v>59</v>
      </c>
      <c r="Q504" s="65" t="s">
        <v>58</v>
      </c>
      <c r="R504" s="67">
        <v>0</v>
      </c>
    </row>
    <row r="505" spans="1:18">
      <c r="A505" s="65" t="s">
        <v>44</v>
      </c>
      <c r="B505" s="65" t="s">
        <v>82</v>
      </c>
      <c r="C505" s="65" t="s">
        <v>83</v>
      </c>
      <c r="D505" s="67">
        <v>0</v>
      </c>
      <c r="E505" s="65" t="s">
        <v>65</v>
      </c>
      <c r="F505" s="65" t="s">
        <v>64</v>
      </c>
      <c r="G505" s="65" t="s">
        <v>50</v>
      </c>
      <c r="H505" s="65" t="s">
        <v>51</v>
      </c>
      <c r="I505" s="65" t="s">
        <v>52</v>
      </c>
      <c r="J505" s="65" t="s">
        <v>53</v>
      </c>
      <c r="K505" s="65" t="s">
        <v>54</v>
      </c>
      <c r="L505" s="66">
        <v>46155</v>
      </c>
      <c r="M505" s="65" t="s">
        <v>55</v>
      </c>
      <c r="N505" s="65" t="s">
        <v>48</v>
      </c>
      <c r="O505" s="65" t="s">
        <v>56</v>
      </c>
      <c r="P505" s="65" t="s">
        <v>60</v>
      </c>
      <c r="Q505" s="65" t="s">
        <v>58</v>
      </c>
      <c r="R505" s="67">
        <v>0</v>
      </c>
    </row>
    <row r="506" spans="1:18">
      <c r="A506" s="65" t="s">
        <v>44</v>
      </c>
      <c r="B506" s="65" t="s">
        <v>82</v>
      </c>
      <c r="C506" s="65" t="s">
        <v>83</v>
      </c>
      <c r="D506" s="67">
        <v>0</v>
      </c>
      <c r="E506" s="65" t="s">
        <v>65</v>
      </c>
      <c r="F506" s="65" t="s">
        <v>64</v>
      </c>
      <c r="G506" s="65" t="s">
        <v>50</v>
      </c>
      <c r="H506" s="65" t="s">
        <v>51</v>
      </c>
      <c r="I506" s="65" t="s">
        <v>52</v>
      </c>
      <c r="J506" s="65" t="s">
        <v>53</v>
      </c>
      <c r="K506" s="65" t="s">
        <v>54</v>
      </c>
      <c r="L506" s="66">
        <v>46155</v>
      </c>
      <c r="M506" s="65" t="s">
        <v>55</v>
      </c>
      <c r="N506" s="65" t="s">
        <v>48</v>
      </c>
      <c r="O506" s="65" t="s">
        <v>56</v>
      </c>
      <c r="P506" s="65" t="s">
        <v>61</v>
      </c>
      <c r="Q506" s="65" t="s">
        <v>58</v>
      </c>
      <c r="R506" s="67">
        <v>0</v>
      </c>
    </row>
    <row r="507" spans="1:18">
      <c r="A507" s="65" t="s">
        <v>44</v>
      </c>
      <c r="B507" s="65" t="s">
        <v>82</v>
      </c>
      <c r="C507" s="65" t="s">
        <v>83</v>
      </c>
      <c r="D507" s="67">
        <v>0</v>
      </c>
      <c r="E507" s="65" t="s">
        <v>65</v>
      </c>
      <c r="F507" s="65" t="s">
        <v>64</v>
      </c>
      <c r="G507" s="65" t="s">
        <v>50</v>
      </c>
      <c r="H507" s="65" t="s">
        <v>51</v>
      </c>
      <c r="I507" s="65" t="s">
        <v>52</v>
      </c>
      <c r="J507" s="65" t="s">
        <v>53</v>
      </c>
      <c r="K507" s="65" t="s">
        <v>54</v>
      </c>
      <c r="L507" s="66">
        <v>46155</v>
      </c>
      <c r="M507" s="65" t="s">
        <v>55</v>
      </c>
      <c r="N507" s="65" t="s">
        <v>48</v>
      </c>
      <c r="O507" s="65" t="s">
        <v>56</v>
      </c>
      <c r="P507" s="65" t="s">
        <v>62</v>
      </c>
      <c r="Q507" s="65" t="s">
        <v>58</v>
      </c>
      <c r="R507" s="67">
        <v>0</v>
      </c>
    </row>
    <row r="508" spans="1:18">
      <c r="A508" s="65" t="s">
        <v>44</v>
      </c>
      <c r="B508" s="65" t="s">
        <v>82</v>
      </c>
      <c r="C508" s="65" t="s">
        <v>83</v>
      </c>
      <c r="D508" s="67">
        <v>0</v>
      </c>
      <c r="E508" s="65" t="s">
        <v>65</v>
      </c>
      <c r="F508" s="65" t="s">
        <v>64</v>
      </c>
      <c r="G508" s="65" t="s">
        <v>50</v>
      </c>
      <c r="H508" s="65" t="s">
        <v>51</v>
      </c>
      <c r="I508" s="65" t="s">
        <v>52</v>
      </c>
      <c r="J508" s="65" t="s">
        <v>53</v>
      </c>
      <c r="K508" s="65" t="s">
        <v>54</v>
      </c>
      <c r="L508" s="66">
        <v>46155</v>
      </c>
      <c r="M508" s="65" t="s">
        <v>55</v>
      </c>
      <c r="N508" s="65" t="s">
        <v>48</v>
      </c>
      <c r="O508" s="65" t="s">
        <v>56</v>
      </c>
      <c r="P508" s="65" t="s">
        <v>63</v>
      </c>
      <c r="Q508" s="65" t="s">
        <v>58</v>
      </c>
      <c r="R508" s="67">
        <v>0</v>
      </c>
    </row>
    <row r="509" spans="1:18">
      <c r="A509" s="65" t="s">
        <v>44</v>
      </c>
      <c r="B509" s="65" t="s">
        <v>82</v>
      </c>
      <c r="C509" s="65" t="s">
        <v>83</v>
      </c>
      <c r="D509" s="67">
        <v>0</v>
      </c>
      <c r="E509" s="65" t="s">
        <v>67</v>
      </c>
      <c r="F509" s="65" t="s">
        <v>66</v>
      </c>
      <c r="G509" s="65" t="s">
        <v>50</v>
      </c>
      <c r="H509" s="65" t="s">
        <v>51</v>
      </c>
      <c r="I509" s="65" t="s">
        <v>52</v>
      </c>
      <c r="J509" s="65" t="s">
        <v>53</v>
      </c>
      <c r="K509" s="65" t="s">
        <v>54</v>
      </c>
      <c r="L509" s="66">
        <v>46155</v>
      </c>
      <c r="M509" s="65" t="s">
        <v>55</v>
      </c>
      <c r="N509" s="65" t="s">
        <v>48</v>
      </c>
      <c r="O509" s="65" t="s">
        <v>56</v>
      </c>
      <c r="P509" s="65" t="s">
        <v>57</v>
      </c>
      <c r="Q509" s="65" t="s">
        <v>58</v>
      </c>
      <c r="R509" s="67">
        <v>0</v>
      </c>
    </row>
    <row r="510" spans="1:18">
      <c r="A510" s="65" t="s">
        <v>44</v>
      </c>
      <c r="B510" s="65" t="s">
        <v>82</v>
      </c>
      <c r="C510" s="65" t="s">
        <v>83</v>
      </c>
      <c r="D510" s="67">
        <v>0</v>
      </c>
      <c r="E510" s="65" t="s">
        <v>67</v>
      </c>
      <c r="F510" s="65" t="s">
        <v>66</v>
      </c>
      <c r="G510" s="65" t="s">
        <v>50</v>
      </c>
      <c r="H510" s="65" t="s">
        <v>51</v>
      </c>
      <c r="I510" s="65" t="s">
        <v>52</v>
      </c>
      <c r="J510" s="65" t="s">
        <v>53</v>
      </c>
      <c r="K510" s="65" t="s">
        <v>54</v>
      </c>
      <c r="L510" s="66">
        <v>46155</v>
      </c>
      <c r="M510" s="65" t="s">
        <v>55</v>
      </c>
      <c r="N510" s="65" t="s">
        <v>48</v>
      </c>
      <c r="O510" s="65" t="s">
        <v>56</v>
      </c>
      <c r="P510" s="65" t="s">
        <v>59</v>
      </c>
      <c r="Q510" s="65" t="s">
        <v>58</v>
      </c>
      <c r="R510" s="67">
        <v>0</v>
      </c>
    </row>
    <row r="511" spans="1:18">
      <c r="A511" s="65" t="s">
        <v>44</v>
      </c>
      <c r="B511" s="65" t="s">
        <v>82</v>
      </c>
      <c r="C511" s="65" t="s">
        <v>83</v>
      </c>
      <c r="D511" s="67">
        <v>0</v>
      </c>
      <c r="E511" s="65" t="s">
        <v>67</v>
      </c>
      <c r="F511" s="65" t="s">
        <v>66</v>
      </c>
      <c r="G511" s="65" t="s">
        <v>50</v>
      </c>
      <c r="H511" s="65" t="s">
        <v>51</v>
      </c>
      <c r="I511" s="65" t="s">
        <v>52</v>
      </c>
      <c r="J511" s="65" t="s">
        <v>53</v>
      </c>
      <c r="K511" s="65" t="s">
        <v>54</v>
      </c>
      <c r="L511" s="66">
        <v>46155</v>
      </c>
      <c r="M511" s="65" t="s">
        <v>55</v>
      </c>
      <c r="N511" s="65" t="s">
        <v>48</v>
      </c>
      <c r="O511" s="65" t="s">
        <v>56</v>
      </c>
      <c r="P511" s="65" t="s">
        <v>60</v>
      </c>
      <c r="Q511" s="65" t="s">
        <v>58</v>
      </c>
      <c r="R511" s="67">
        <v>0</v>
      </c>
    </row>
    <row r="512" spans="1:18">
      <c r="A512" s="65" t="s">
        <v>44</v>
      </c>
      <c r="B512" s="65" t="s">
        <v>82</v>
      </c>
      <c r="C512" s="65" t="s">
        <v>83</v>
      </c>
      <c r="D512" s="67">
        <v>0</v>
      </c>
      <c r="E512" s="65" t="s">
        <v>67</v>
      </c>
      <c r="F512" s="65" t="s">
        <v>66</v>
      </c>
      <c r="G512" s="65" t="s">
        <v>50</v>
      </c>
      <c r="H512" s="65" t="s">
        <v>51</v>
      </c>
      <c r="I512" s="65" t="s">
        <v>52</v>
      </c>
      <c r="J512" s="65" t="s">
        <v>53</v>
      </c>
      <c r="K512" s="65" t="s">
        <v>54</v>
      </c>
      <c r="L512" s="66">
        <v>46155</v>
      </c>
      <c r="M512" s="65" t="s">
        <v>55</v>
      </c>
      <c r="N512" s="65" t="s">
        <v>48</v>
      </c>
      <c r="O512" s="65" t="s">
        <v>56</v>
      </c>
      <c r="P512" s="65" t="s">
        <v>61</v>
      </c>
      <c r="Q512" s="65" t="s">
        <v>58</v>
      </c>
      <c r="R512" s="67">
        <v>0</v>
      </c>
    </row>
    <row r="513" spans="1:18">
      <c r="A513" s="65" t="s">
        <v>44</v>
      </c>
      <c r="B513" s="65" t="s">
        <v>82</v>
      </c>
      <c r="C513" s="65" t="s">
        <v>83</v>
      </c>
      <c r="D513" s="67">
        <v>0</v>
      </c>
      <c r="E513" s="65" t="s">
        <v>67</v>
      </c>
      <c r="F513" s="65" t="s">
        <v>66</v>
      </c>
      <c r="G513" s="65" t="s">
        <v>50</v>
      </c>
      <c r="H513" s="65" t="s">
        <v>51</v>
      </c>
      <c r="I513" s="65" t="s">
        <v>52</v>
      </c>
      <c r="J513" s="65" t="s">
        <v>53</v>
      </c>
      <c r="K513" s="65" t="s">
        <v>54</v>
      </c>
      <c r="L513" s="66">
        <v>46155</v>
      </c>
      <c r="M513" s="65" t="s">
        <v>55</v>
      </c>
      <c r="N513" s="65" t="s">
        <v>48</v>
      </c>
      <c r="O513" s="65" t="s">
        <v>56</v>
      </c>
      <c r="P513" s="65" t="s">
        <v>62</v>
      </c>
      <c r="Q513" s="65" t="s">
        <v>58</v>
      </c>
      <c r="R513" s="67">
        <v>0</v>
      </c>
    </row>
    <row r="514" spans="1:18">
      <c r="A514" s="65" t="s">
        <v>44</v>
      </c>
      <c r="B514" s="65" t="s">
        <v>82</v>
      </c>
      <c r="C514" s="65" t="s">
        <v>83</v>
      </c>
      <c r="D514" s="67">
        <v>0</v>
      </c>
      <c r="E514" s="65" t="s">
        <v>67</v>
      </c>
      <c r="F514" s="65" t="s">
        <v>64</v>
      </c>
      <c r="G514" s="65" t="s">
        <v>50</v>
      </c>
      <c r="H514" s="65" t="s">
        <v>51</v>
      </c>
      <c r="I514" s="65" t="s">
        <v>52</v>
      </c>
      <c r="J514" s="65" t="s">
        <v>53</v>
      </c>
      <c r="K514" s="65" t="s">
        <v>54</v>
      </c>
      <c r="L514" s="66">
        <v>46155</v>
      </c>
      <c r="M514" s="65" t="s">
        <v>55</v>
      </c>
      <c r="N514" s="65" t="s">
        <v>48</v>
      </c>
      <c r="O514" s="65" t="s">
        <v>56</v>
      </c>
      <c r="P514" s="65" t="s">
        <v>57</v>
      </c>
      <c r="Q514" s="65" t="s">
        <v>58</v>
      </c>
      <c r="R514" s="67">
        <v>0</v>
      </c>
    </row>
    <row r="515" spans="1:18">
      <c r="A515" s="65" t="s">
        <v>44</v>
      </c>
      <c r="B515" s="65" t="s">
        <v>82</v>
      </c>
      <c r="C515" s="65" t="s">
        <v>83</v>
      </c>
      <c r="D515" s="67">
        <v>0</v>
      </c>
      <c r="E515" s="65" t="s">
        <v>67</v>
      </c>
      <c r="F515" s="65" t="s">
        <v>64</v>
      </c>
      <c r="G515" s="65" t="s">
        <v>50</v>
      </c>
      <c r="H515" s="65" t="s">
        <v>51</v>
      </c>
      <c r="I515" s="65" t="s">
        <v>52</v>
      </c>
      <c r="J515" s="65" t="s">
        <v>53</v>
      </c>
      <c r="K515" s="65" t="s">
        <v>54</v>
      </c>
      <c r="L515" s="66">
        <v>46155</v>
      </c>
      <c r="M515" s="65" t="s">
        <v>55</v>
      </c>
      <c r="N515" s="65" t="s">
        <v>48</v>
      </c>
      <c r="O515" s="65" t="s">
        <v>56</v>
      </c>
      <c r="P515" s="65" t="s">
        <v>59</v>
      </c>
      <c r="Q515" s="65" t="s">
        <v>58</v>
      </c>
      <c r="R515" s="67">
        <v>0</v>
      </c>
    </row>
    <row r="516" spans="1:18">
      <c r="A516" s="65" t="s">
        <v>44</v>
      </c>
      <c r="B516" s="65" t="s">
        <v>82</v>
      </c>
      <c r="C516" s="65" t="s">
        <v>83</v>
      </c>
      <c r="D516" s="67">
        <v>0</v>
      </c>
      <c r="E516" s="65" t="s">
        <v>67</v>
      </c>
      <c r="F516" s="65" t="s">
        <v>64</v>
      </c>
      <c r="G516" s="65" t="s">
        <v>50</v>
      </c>
      <c r="H516" s="65" t="s">
        <v>51</v>
      </c>
      <c r="I516" s="65" t="s">
        <v>52</v>
      </c>
      <c r="J516" s="65" t="s">
        <v>53</v>
      </c>
      <c r="K516" s="65" t="s">
        <v>54</v>
      </c>
      <c r="L516" s="66">
        <v>46155</v>
      </c>
      <c r="M516" s="65" t="s">
        <v>55</v>
      </c>
      <c r="N516" s="65" t="s">
        <v>48</v>
      </c>
      <c r="O516" s="65" t="s">
        <v>56</v>
      </c>
      <c r="P516" s="65" t="s">
        <v>60</v>
      </c>
      <c r="Q516" s="65" t="s">
        <v>58</v>
      </c>
      <c r="R516" s="67">
        <v>0</v>
      </c>
    </row>
    <row r="517" spans="1:18">
      <c r="A517" s="65" t="s">
        <v>44</v>
      </c>
      <c r="B517" s="65" t="s">
        <v>82</v>
      </c>
      <c r="C517" s="65" t="s">
        <v>83</v>
      </c>
      <c r="D517" s="67">
        <v>0</v>
      </c>
      <c r="E517" s="65" t="s">
        <v>67</v>
      </c>
      <c r="F517" s="65" t="s">
        <v>64</v>
      </c>
      <c r="G517" s="65" t="s">
        <v>50</v>
      </c>
      <c r="H517" s="65" t="s">
        <v>51</v>
      </c>
      <c r="I517" s="65" t="s">
        <v>52</v>
      </c>
      <c r="J517" s="65" t="s">
        <v>53</v>
      </c>
      <c r="K517" s="65" t="s">
        <v>54</v>
      </c>
      <c r="L517" s="66">
        <v>46155</v>
      </c>
      <c r="M517" s="65" t="s">
        <v>55</v>
      </c>
      <c r="N517" s="65" t="s">
        <v>48</v>
      </c>
      <c r="O517" s="65" t="s">
        <v>56</v>
      </c>
      <c r="P517" s="65" t="s">
        <v>61</v>
      </c>
      <c r="Q517" s="65" t="s">
        <v>58</v>
      </c>
      <c r="R517" s="67">
        <v>0</v>
      </c>
    </row>
    <row r="518" spans="1:18">
      <c r="A518" s="65" t="s">
        <v>44</v>
      </c>
      <c r="B518" s="65" t="s">
        <v>82</v>
      </c>
      <c r="C518" s="65" t="s">
        <v>83</v>
      </c>
      <c r="D518" s="67">
        <v>0</v>
      </c>
      <c r="E518" s="65" t="s">
        <v>67</v>
      </c>
      <c r="F518" s="65" t="s">
        <v>64</v>
      </c>
      <c r="G518" s="65" t="s">
        <v>50</v>
      </c>
      <c r="H518" s="65" t="s">
        <v>51</v>
      </c>
      <c r="I518" s="65" t="s">
        <v>52</v>
      </c>
      <c r="J518" s="65" t="s">
        <v>53</v>
      </c>
      <c r="K518" s="65" t="s">
        <v>54</v>
      </c>
      <c r="L518" s="66">
        <v>46155</v>
      </c>
      <c r="M518" s="65" t="s">
        <v>55</v>
      </c>
      <c r="N518" s="65" t="s">
        <v>48</v>
      </c>
      <c r="O518" s="65" t="s">
        <v>56</v>
      </c>
      <c r="P518" s="65" t="s">
        <v>62</v>
      </c>
      <c r="Q518" s="65" t="s">
        <v>58</v>
      </c>
      <c r="R518" s="67">
        <v>0</v>
      </c>
    </row>
    <row r="519" spans="1:18">
      <c r="A519" s="65" t="s">
        <v>44</v>
      </c>
      <c r="B519" s="65" t="s">
        <v>82</v>
      </c>
      <c r="C519" s="65" t="s">
        <v>83</v>
      </c>
      <c r="D519" s="67">
        <v>0</v>
      </c>
      <c r="E519" s="65" t="s">
        <v>68</v>
      </c>
      <c r="F519" s="65" t="s">
        <v>66</v>
      </c>
      <c r="G519" s="65" t="s">
        <v>50</v>
      </c>
      <c r="H519" s="65" t="s">
        <v>51</v>
      </c>
      <c r="I519" s="65" t="s">
        <v>52</v>
      </c>
      <c r="J519" s="65" t="s">
        <v>53</v>
      </c>
      <c r="K519" s="65" t="s">
        <v>54</v>
      </c>
      <c r="L519" s="66">
        <v>46155</v>
      </c>
      <c r="M519" s="65" t="s">
        <v>55</v>
      </c>
      <c r="N519" s="65" t="s">
        <v>48</v>
      </c>
      <c r="O519" s="65" t="s">
        <v>56</v>
      </c>
      <c r="P519" s="65" t="s">
        <v>57</v>
      </c>
      <c r="Q519" s="65" t="s">
        <v>58</v>
      </c>
      <c r="R519" s="67">
        <v>0</v>
      </c>
    </row>
    <row r="520" spans="1:18">
      <c r="A520" s="65" t="s">
        <v>44</v>
      </c>
      <c r="B520" s="65" t="s">
        <v>82</v>
      </c>
      <c r="C520" s="65" t="s">
        <v>83</v>
      </c>
      <c r="D520" s="67">
        <v>0</v>
      </c>
      <c r="E520" s="65" t="s">
        <v>68</v>
      </c>
      <c r="F520" s="65" t="s">
        <v>66</v>
      </c>
      <c r="G520" s="65" t="s">
        <v>50</v>
      </c>
      <c r="H520" s="65" t="s">
        <v>51</v>
      </c>
      <c r="I520" s="65" t="s">
        <v>52</v>
      </c>
      <c r="J520" s="65" t="s">
        <v>53</v>
      </c>
      <c r="K520" s="65" t="s">
        <v>54</v>
      </c>
      <c r="L520" s="66">
        <v>46155</v>
      </c>
      <c r="M520" s="65" t="s">
        <v>55</v>
      </c>
      <c r="N520" s="65" t="s">
        <v>48</v>
      </c>
      <c r="O520" s="65" t="s">
        <v>56</v>
      </c>
      <c r="P520" s="65" t="s">
        <v>59</v>
      </c>
      <c r="Q520" s="65" t="s">
        <v>58</v>
      </c>
      <c r="R520" s="67">
        <v>0</v>
      </c>
    </row>
    <row r="521" spans="1:18">
      <c r="A521" s="65" t="s">
        <v>44</v>
      </c>
      <c r="B521" s="65" t="s">
        <v>82</v>
      </c>
      <c r="C521" s="65" t="s">
        <v>83</v>
      </c>
      <c r="D521" s="67">
        <v>0</v>
      </c>
      <c r="E521" s="65" t="s">
        <v>68</v>
      </c>
      <c r="F521" s="65" t="s">
        <v>66</v>
      </c>
      <c r="G521" s="65" t="s">
        <v>50</v>
      </c>
      <c r="H521" s="65" t="s">
        <v>51</v>
      </c>
      <c r="I521" s="65" t="s">
        <v>52</v>
      </c>
      <c r="J521" s="65" t="s">
        <v>53</v>
      </c>
      <c r="K521" s="65" t="s">
        <v>54</v>
      </c>
      <c r="L521" s="66">
        <v>46155</v>
      </c>
      <c r="M521" s="65" t="s">
        <v>55</v>
      </c>
      <c r="N521" s="65" t="s">
        <v>48</v>
      </c>
      <c r="O521" s="65" t="s">
        <v>56</v>
      </c>
      <c r="P521" s="65" t="s">
        <v>60</v>
      </c>
      <c r="Q521" s="65" t="s">
        <v>58</v>
      </c>
      <c r="R521" s="67">
        <v>0</v>
      </c>
    </row>
    <row r="522" spans="1:18">
      <c r="A522" s="65" t="s">
        <v>44</v>
      </c>
      <c r="B522" s="65" t="s">
        <v>82</v>
      </c>
      <c r="C522" s="65" t="s">
        <v>83</v>
      </c>
      <c r="D522" s="67">
        <v>0</v>
      </c>
      <c r="E522" s="65" t="s">
        <v>68</v>
      </c>
      <c r="F522" s="65" t="s">
        <v>66</v>
      </c>
      <c r="G522" s="65" t="s">
        <v>50</v>
      </c>
      <c r="H522" s="65" t="s">
        <v>51</v>
      </c>
      <c r="I522" s="65" t="s">
        <v>52</v>
      </c>
      <c r="J522" s="65" t="s">
        <v>53</v>
      </c>
      <c r="K522" s="65" t="s">
        <v>54</v>
      </c>
      <c r="L522" s="66">
        <v>46155</v>
      </c>
      <c r="M522" s="65" t="s">
        <v>55</v>
      </c>
      <c r="N522" s="65" t="s">
        <v>48</v>
      </c>
      <c r="O522" s="65" t="s">
        <v>56</v>
      </c>
      <c r="P522" s="65" t="s">
        <v>61</v>
      </c>
      <c r="Q522" s="65" t="s">
        <v>58</v>
      </c>
      <c r="R522" s="67">
        <v>0</v>
      </c>
    </row>
    <row r="523" spans="1:18">
      <c r="A523" s="65" t="s">
        <v>44</v>
      </c>
      <c r="B523" s="65" t="s">
        <v>82</v>
      </c>
      <c r="C523" s="65" t="s">
        <v>83</v>
      </c>
      <c r="D523" s="67">
        <v>0</v>
      </c>
      <c r="E523" s="65" t="s">
        <v>68</v>
      </c>
      <c r="F523" s="65" t="s">
        <v>66</v>
      </c>
      <c r="G523" s="65" t="s">
        <v>50</v>
      </c>
      <c r="H523" s="65" t="s">
        <v>51</v>
      </c>
      <c r="I523" s="65" t="s">
        <v>52</v>
      </c>
      <c r="J523" s="65" t="s">
        <v>53</v>
      </c>
      <c r="K523" s="65" t="s">
        <v>54</v>
      </c>
      <c r="L523" s="66">
        <v>46155</v>
      </c>
      <c r="M523" s="65" t="s">
        <v>55</v>
      </c>
      <c r="N523" s="65" t="s">
        <v>48</v>
      </c>
      <c r="O523" s="65" t="s">
        <v>56</v>
      </c>
      <c r="P523" s="65" t="s">
        <v>62</v>
      </c>
      <c r="Q523" s="65" t="s">
        <v>58</v>
      </c>
      <c r="R523" s="67">
        <v>0</v>
      </c>
    </row>
    <row r="524" spans="1:18">
      <c r="A524" s="65" t="s">
        <v>44</v>
      </c>
      <c r="B524" s="65" t="s">
        <v>82</v>
      </c>
      <c r="C524" s="65" t="s">
        <v>83</v>
      </c>
      <c r="D524" s="67">
        <v>0</v>
      </c>
      <c r="E524" s="65" t="s">
        <v>68</v>
      </c>
      <c r="F524" s="65" t="s">
        <v>64</v>
      </c>
      <c r="G524" s="65" t="s">
        <v>50</v>
      </c>
      <c r="H524" s="65" t="s">
        <v>51</v>
      </c>
      <c r="I524" s="65" t="s">
        <v>52</v>
      </c>
      <c r="J524" s="65" t="s">
        <v>53</v>
      </c>
      <c r="K524" s="65" t="s">
        <v>54</v>
      </c>
      <c r="L524" s="66">
        <v>46155</v>
      </c>
      <c r="M524" s="65" t="s">
        <v>55</v>
      </c>
      <c r="N524" s="65" t="s">
        <v>48</v>
      </c>
      <c r="O524" s="65" t="s">
        <v>56</v>
      </c>
      <c r="P524" s="65" t="s">
        <v>57</v>
      </c>
      <c r="Q524" s="65" t="s">
        <v>58</v>
      </c>
      <c r="R524" s="67">
        <v>0</v>
      </c>
    </row>
    <row r="525" spans="1:18">
      <c r="A525" s="65" t="s">
        <v>44</v>
      </c>
      <c r="B525" s="65" t="s">
        <v>82</v>
      </c>
      <c r="C525" s="65" t="s">
        <v>83</v>
      </c>
      <c r="D525" s="67">
        <v>0</v>
      </c>
      <c r="E525" s="65" t="s">
        <v>68</v>
      </c>
      <c r="F525" s="65" t="s">
        <v>64</v>
      </c>
      <c r="G525" s="65" t="s">
        <v>50</v>
      </c>
      <c r="H525" s="65" t="s">
        <v>51</v>
      </c>
      <c r="I525" s="65" t="s">
        <v>52</v>
      </c>
      <c r="J525" s="65" t="s">
        <v>53</v>
      </c>
      <c r="K525" s="65" t="s">
        <v>54</v>
      </c>
      <c r="L525" s="66">
        <v>46155</v>
      </c>
      <c r="M525" s="65" t="s">
        <v>55</v>
      </c>
      <c r="N525" s="65" t="s">
        <v>48</v>
      </c>
      <c r="O525" s="65" t="s">
        <v>56</v>
      </c>
      <c r="P525" s="65" t="s">
        <v>59</v>
      </c>
      <c r="Q525" s="65" t="s">
        <v>58</v>
      </c>
      <c r="R525" s="67">
        <v>0</v>
      </c>
    </row>
    <row r="526" spans="1:18">
      <c r="A526" s="65" t="s">
        <v>44</v>
      </c>
      <c r="B526" s="65" t="s">
        <v>82</v>
      </c>
      <c r="C526" s="65" t="s">
        <v>83</v>
      </c>
      <c r="D526" s="67">
        <v>0</v>
      </c>
      <c r="E526" s="65" t="s">
        <v>68</v>
      </c>
      <c r="F526" s="65" t="s">
        <v>64</v>
      </c>
      <c r="G526" s="65" t="s">
        <v>50</v>
      </c>
      <c r="H526" s="65" t="s">
        <v>51</v>
      </c>
      <c r="I526" s="65" t="s">
        <v>52</v>
      </c>
      <c r="J526" s="65" t="s">
        <v>53</v>
      </c>
      <c r="K526" s="65" t="s">
        <v>54</v>
      </c>
      <c r="L526" s="66">
        <v>46155</v>
      </c>
      <c r="M526" s="65" t="s">
        <v>55</v>
      </c>
      <c r="N526" s="65" t="s">
        <v>48</v>
      </c>
      <c r="O526" s="65" t="s">
        <v>56</v>
      </c>
      <c r="P526" s="65" t="s">
        <v>60</v>
      </c>
      <c r="Q526" s="65" t="s">
        <v>58</v>
      </c>
      <c r="R526" s="67">
        <v>0</v>
      </c>
    </row>
    <row r="527" spans="1:18">
      <c r="A527" s="65" t="s">
        <v>44</v>
      </c>
      <c r="B527" s="65" t="s">
        <v>82</v>
      </c>
      <c r="C527" s="65" t="s">
        <v>83</v>
      </c>
      <c r="D527" s="67">
        <v>0</v>
      </c>
      <c r="E527" s="65" t="s">
        <v>68</v>
      </c>
      <c r="F527" s="65" t="s">
        <v>64</v>
      </c>
      <c r="G527" s="65" t="s">
        <v>50</v>
      </c>
      <c r="H527" s="65" t="s">
        <v>51</v>
      </c>
      <c r="I527" s="65" t="s">
        <v>52</v>
      </c>
      <c r="J527" s="65" t="s">
        <v>53</v>
      </c>
      <c r="K527" s="65" t="s">
        <v>54</v>
      </c>
      <c r="L527" s="66">
        <v>46155</v>
      </c>
      <c r="M527" s="65" t="s">
        <v>55</v>
      </c>
      <c r="N527" s="65" t="s">
        <v>48</v>
      </c>
      <c r="O527" s="65" t="s">
        <v>56</v>
      </c>
      <c r="P527" s="65" t="s">
        <v>61</v>
      </c>
      <c r="Q527" s="65" t="s">
        <v>58</v>
      </c>
      <c r="R527" s="67">
        <v>0</v>
      </c>
    </row>
    <row r="528" spans="1:18">
      <c r="A528" s="65" t="s">
        <v>44</v>
      </c>
      <c r="B528" s="65" t="s">
        <v>82</v>
      </c>
      <c r="C528" s="65" t="s">
        <v>83</v>
      </c>
      <c r="D528" s="67">
        <v>0</v>
      </c>
      <c r="E528" s="65" t="s">
        <v>68</v>
      </c>
      <c r="F528" s="65" t="s">
        <v>64</v>
      </c>
      <c r="G528" s="65" t="s">
        <v>50</v>
      </c>
      <c r="H528" s="65" t="s">
        <v>51</v>
      </c>
      <c r="I528" s="65" t="s">
        <v>52</v>
      </c>
      <c r="J528" s="65" t="s">
        <v>53</v>
      </c>
      <c r="K528" s="65" t="s">
        <v>54</v>
      </c>
      <c r="L528" s="66">
        <v>46155</v>
      </c>
      <c r="M528" s="65" t="s">
        <v>55</v>
      </c>
      <c r="N528" s="65" t="s">
        <v>48</v>
      </c>
      <c r="O528" s="65" t="s">
        <v>56</v>
      </c>
      <c r="P528" s="65" t="s">
        <v>62</v>
      </c>
      <c r="Q528" s="65" t="s">
        <v>58</v>
      </c>
      <c r="R528" s="67">
        <v>0</v>
      </c>
    </row>
    <row r="529" spans="1:18">
      <c r="A529" s="65" t="s">
        <v>44</v>
      </c>
      <c r="B529" s="65" t="s">
        <v>82</v>
      </c>
      <c r="C529" s="65" t="s">
        <v>83</v>
      </c>
      <c r="D529" s="67">
        <v>0</v>
      </c>
      <c r="E529" s="65" t="s">
        <v>69</v>
      </c>
      <c r="F529" s="65" t="s">
        <v>66</v>
      </c>
      <c r="G529" s="65" t="s">
        <v>50</v>
      </c>
      <c r="H529" s="65" t="s">
        <v>51</v>
      </c>
      <c r="I529" s="65" t="s">
        <v>52</v>
      </c>
      <c r="J529" s="65" t="s">
        <v>53</v>
      </c>
      <c r="K529" s="65" t="s">
        <v>54</v>
      </c>
      <c r="L529" s="66">
        <v>46155</v>
      </c>
      <c r="M529" s="65" t="s">
        <v>55</v>
      </c>
      <c r="N529" s="65" t="s">
        <v>48</v>
      </c>
      <c r="O529" s="65" t="s">
        <v>56</v>
      </c>
      <c r="P529" s="65" t="s">
        <v>57</v>
      </c>
      <c r="Q529" s="65" t="s">
        <v>58</v>
      </c>
      <c r="R529" s="67">
        <v>0</v>
      </c>
    </row>
    <row r="530" spans="1:18">
      <c r="A530" s="65" t="s">
        <v>44</v>
      </c>
      <c r="B530" s="65" t="s">
        <v>82</v>
      </c>
      <c r="C530" s="65" t="s">
        <v>83</v>
      </c>
      <c r="D530" s="67">
        <v>0</v>
      </c>
      <c r="E530" s="65" t="s">
        <v>69</v>
      </c>
      <c r="F530" s="65" t="s">
        <v>66</v>
      </c>
      <c r="G530" s="65" t="s">
        <v>50</v>
      </c>
      <c r="H530" s="65" t="s">
        <v>51</v>
      </c>
      <c r="I530" s="65" t="s">
        <v>52</v>
      </c>
      <c r="J530" s="65" t="s">
        <v>53</v>
      </c>
      <c r="K530" s="65" t="s">
        <v>54</v>
      </c>
      <c r="L530" s="66">
        <v>46155</v>
      </c>
      <c r="M530" s="65" t="s">
        <v>55</v>
      </c>
      <c r="N530" s="65" t="s">
        <v>48</v>
      </c>
      <c r="O530" s="65" t="s">
        <v>56</v>
      </c>
      <c r="P530" s="65" t="s">
        <v>59</v>
      </c>
      <c r="Q530" s="65" t="s">
        <v>58</v>
      </c>
      <c r="R530" s="67">
        <v>0</v>
      </c>
    </row>
    <row r="531" spans="1:18">
      <c r="A531" s="65" t="s">
        <v>44</v>
      </c>
      <c r="B531" s="65" t="s">
        <v>82</v>
      </c>
      <c r="C531" s="65" t="s">
        <v>83</v>
      </c>
      <c r="D531" s="67">
        <v>0</v>
      </c>
      <c r="E531" s="65" t="s">
        <v>69</v>
      </c>
      <c r="F531" s="65" t="s">
        <v>66</v>
      </c>
      <c r="G531" s="65" t="s">
        <v>50</v>
      </c>
      <c r="H531" s="65" t="s">
        <v>51</v>
      </c>
      <c r="I531" s="65" t="s">
        <v>52</v>
      </c>
      <c r="J531" s="65" t="s">
        <v>53</v>
      </c>
      <c r="K531" s="65" t="s">
        <v>54</v>
      </c>
      <c r="L531" s="66">
        <v>46155</v>
      </c>
      <c r="M531" s="65" t="s">
        <v>55</v>
      </c>
      <c r="N531" s="65" t="s">
        <v>48</v>
      </c>
      <c r="O531" s="65" t="s">
        <v>56</v>
      </c>
      <c r="P531" s="65" t="s">
        <v>60</v>
      </c>
      <c r="Q531" s="65" t="s">
        <v>58</v>
      </c>
      <c r="R531" s="67">
        <v>0</v>
      </c>
    </row>
    <row r="532" spans="1:18">
      <c r="A532" s="65" t="s">
        <v>44</v>
      </c>
      <c r="B532" s="65" t="s">
        <v>82</v>
      </c>
      <c r="C532" s="65" t="s">
        <v>83</v>
      </c>
      <c r="D532" s="67">
        <v>0</v>
      </c>
      <c r="E532" s="65" t="s">
        <v>69</v>
      </c>
      <c r="F532" s="65" t="s">
        <v>66</v>
      </c>
      <c r="G532" s="65" t="s">
        <v>50</v>
      </c>
      <c r="H532" s="65" t="s">
        <v>51</v>
      </c>
      <c r="I532" s="65" t="s">
        <v>52</v>
      </c>
      <c r="J532" s="65" t="s">
        <v>53</v>
      </c>
      <c r="K532" s="65" t="s">
        <v>54</v>
      </c>
      <c r="L532" s="66">
        <v>46155</v>
      </c>
      <c r="M532" s="65" t="s">
        <v>55</v>
      </c>
      <c r="N532" s="65" t="s">
        <v>48</v>
      </c>
      <c r="O532" s="65" t="s">
        <v>56</v>
      </c>
      <c r="P532" s="65" t="s">
        <v>61</v>
      </c>
      <c r="Q532" s="65" t="s">
        <v>58</v>
      </c>
      <c r="R532" s="67">
        <v>0</v>
      </c>
    </row>
    <row r="533" spans="1:18">
      <c r="A533" s="65" t="s">
        <v>44</v>
      </c>
      <c r="B533" s="65" t="s">
        <v>82</v>
      </c>
      <c r="C533" s="65" t="s">
        <v>83</v>
      </c>
      <c r="D533" s="67">
        <v>0</v>
      </c>
      <c r="E533" s="65" t="s">
        <v>69</v>
      </c>
      <c r="F533" s="65" t="s">
        <v>66</v>
      </c>
      <c r="G533" s="65" t="s">
        <v>50</v>
      </c>
      <c r="H533" s="65" t="s">
        <v>51</v>
      </c>
      <c r="I533" s="65" t="s">
        <v>52</v>
      </c>
      <c r="J533" s="65" t="s">
        <v>53</v>
      </c>
      <c r="K533" s="65" t="s">
        <v>54</v>
      </c>
      <c r="L533" s="66">
        <v>46155</v>
      </c>
      <c r="M533" s="65" t="s">
        <v>55</v>
      </c>
      <c r="N533" s="65" t="s">
        <v>48</v>
      </c>
      <c r="O533" s="65" t="s">
        <v>56</v>
      </c>
      <c r="P533" s="65" t="s">
        <v>62</v>
      </c>
      <c r="Q533" s="65" t="s">
        <v>58</v>
      </c>
      <c r="R533" s="67">
        <v>0</v>
      </c>
    </row>
    <row r="534" spans="1:18">
      <c r="A534" s="65" t="s">
        <v>44</v>
      </c>
      <c r="B534" s="65" t="s">
        <v>82</v>
      </c>
      <c r="C534" s="65" t="s">
        <v>83</v>
      </c>
      <c r="D534" s="67">
        <v>0</v>
      </c>
      <c r="E534" s="65" t="s">
        <v>69</v>
      </c>
      <c r="F534" s="65" t="s">
        <v>64</v>
      </c>
      <c r="G534" s="65" t="s">
        <v>50</v>
      </c>
      <c r="H534" s="65" t="s">
        <v>51</v>
      </c>
      <c r="I534" s="65" t="s">
        <v>52</v>
      </c>
      <c r="J534" s="65" t="s">
        <v>53</v>
      </c>
      <c r="K534" s="65" t="s">
        <v>54</v>
      </c>
      <c r="L534" s="66">
        <v>46155</v>
      </c>
      <c r="M534" s="65" t="s">
        <v>55</v>
      </c>
      <c r="N534" s="65" t="s">
        <v>48</v>
      </c>
      <c r="O534" s="65" t="s">
        <v>56</v>
      </c>
      <c r="P534" s="65" t="s">
        <v>57</v>
      </c>
      <c r="Q534" s="65" t="s">
        <v>58</v>
      </c>
      <c r="R534" s="67">
        <v>0</v>
      </c>
    </row>
    <row r="535" spans="1:18">
      <c r="A535" s="65" t="s">
        <v>44</v>
      </c>
      <c r="B535" s="65" t="s">
        <v>82</v>
      </c>
      <c r="C535" s="65" t="s">
        <v>83</v>
      </c>
      <c r="D535" s="67">
        <v>0</v>
      </c>
      <c r="E535" s="65" t="s">
        <v>69</v>
      </c>
      <c r="F535" s="65" t="s">
        <v>64</v>
      </c>
      <c r="G535" s="65" t="s">
        <v>50</v>
      </c>
      <c r="H535" s="65" t="s">
        <v>51</v>
      </c>
      <c r="I535" s="65" t="s">
        <v>52</v>
      </c>
      <c r="J535" s="65" t="s">
        <v>53</v>
      </c>
      <c r="K535" s="65" t="s">
        <v>54</v>
      </c>
      <c r="L535" s="66">
        <v>46155</v>
      </c>
      <c r="M535" s="65" t="s">
        <v>55</v>
      </c>
      <c r="N535" s="65" t="s">
        <v>48</v>
      </c>
      <c r="O535" s="65" t="s">
        <v>56</v>
      </c>
      <c r="P535" s="65" t="s">
        <v>59</v>
      </c>
      <c r="Q535" s="65" t="s">
        <v>58</v>
      </c>
      <c r="R535" s="67">
        <v>0</v>
      </c>
    </row>
    <row r="536" spans="1:18">
      <c r="A536" s="65" t="s">
        <v>44</v>
      </c>
      <c r="B536" s="65" t="s">
        <v>82</v>
      </c>
      <c r="C536" s="65" t="s">
        <v>83</v>
      </c>
      <c r="D536" s="67">
        <v>0</v>
      </c>
      <c r="E536" s="65" t="s">
        <v>69</v>
      </c>
      <c r="F536" s="65" t="s">
        <v>64</v>
      </c>
      <c r="G536" s="65" t="s">
        <v>50</v>
      </c>
      <c r="H536" s="65" t="s">
        <v>51</v>
      </c>
      <c r="I536" s="65" t="s">
        <v>52</v>
      </c>
      <c r="J536" s="65" t="s">
        <v>53</v>
      </c>
      <c r="K536" s="65" t="s">
        <v>54</v>
      </c>
      <c r="L536" s="66">
        <v>46155</v>
      </c>
      <c r="M536" s="65" t="s">
        <v>55</v>
      </c>
      <c r="N536" s="65" t="s">
        <v>48</v>
      </c>
      <c r="O536" s="65" t="s">
        <v>56</v>
      </c>
      <c r="P536" s="65" t="s">
        <v>60</v>
      </c>
      <c r="Q536" s="65" t="s">
        <v>58</v>
      </c>
      <c r="R536" s="67">
        <v>0</v>
      </c>
    </row>
    <row r="537" spans="1:18">
      <c r="A537" s="65" t="s">
        <v>44</v>
      </c>
      <c r="B537" s="65" t="s">
        <v>82</v>
      </c>
      <c r="C537" s="65" t="s">
        <v>83</v>
      </c>
      <c r="D537" s="67">
        <v>0</v>
      </c>
      <c r="E537" s="65" t="s">
        <v>69</v>
      </c>
      <c r="F537" s="65" t="s">
        <v>64</v>
      </c>
      <c r="G537" s="65" t="s">
        <v>50</v>
      </c>
      <c r="H537" s="65" t="s">
        <v>51</v>
      </c>
      <c r="I537" s="65" t="s">
        <v>52</v>
      </c>
      <c r="J537" s="65" t="s">
        <v>53</v>
      </c>
      <c r="K537" s="65" t="s">
        <v>54</v>
      </c>
      <c r="L537" s="66">
        <v>46155</v>
      </c>
      <c r="M537" s="65" t="s">
        <v>55</v>
      </c>
      <c r="N537" s="65" t="s">
        <v>48</v>
      </c>
      <c r="O537" s="65" t="s">
        <v>56</v>
      </c>
      <c r="P537" s="65" t="s">
        <v>61</v>
      </c>
      <c r="Q537" s="65" t="s">
        <v>58</v>
      </c>
      <c r="R537" s="67">
        <v>0</v>
      </c>
    </row>
    <row r="538" spans="1:18">
      <c r="A538" s="65" t="s">
        <v>44</v>
      </c>
      <c r="B538" s="65" t="s">
        <v>82</v>
      </c>
      <c r="C538" s="65" t="s">
        <v>83</v>
      </c>
      <c r="D538" s="67">
        <v>0</v>
      </c>
      <c r="E538" s="65" t="s">
        <v>69</v>
      </c>
      <c r="F538" s="65" t="s">
        <v>64</v>
      </c>
      <c r="G538" s="65" t="s">
        <v>50</v>
      </c>
      <c r="H538" s="65" t="s">
        <v>51</v>
      </c>
      <c r="I538" s="65" t="s">
        <v>52</v>
      </c>
      <c r="J538" s="65" t="s">
        <v>53</v>
      </c>
      <c r="K538" s="65" t="s">
        <v>54</v>
      </c>
      <c r="L538" s="66">
        <v>46155</v>
      </c>
      <c r="M538" s="65" t="s">
        <v>55</v>
      </c>
      <c r="N538" s="65" t="s">
        <v>48</v>
      </c>
      <c r="O538" s="65" t="s">
        <v>56</v>
      </c>
      <c r="P538" s="65" t="s">
        <v>62</v>
      </c>
      <c r="Q538" s="65" t="s">
        <v>58</v>
      </c>
      <c r="R538" s="67">
        <v>0</v>
      </c>
    </row>
    <row r="539" spans="1:18">
      <c r="A539" s="65" t="s">
        <v>44</v>
      </c>
      <c r="B539" s="65" t="s">
        <v>82</v>
      </c>
      <c r="C539" s="65" t="s">
        <v>83</v>
      </c>
      <c r="D539" s="67">
        <v>0</v>
      </c>
      <c r="E539" s="65" t="s">
        <v>70</v>
      </c>
      <c r="F539" s="65" t="s">
        <v>64</v>
      </c>
      <c r="G539" s="65" t="s">
        <v>50</v>
      </c>
      <c r="H539" s="65" t="s">
        <v>51</v>
      </c>
      <c r="I539" s="65" t="s">
        <v>52</v>
      </c>
      <c r="J539" s="65" t="s">
        <v>53</v>
      </c>
      <c r="K539" s="65" t="s">
        <v>54</v>
      </c>
      <c r="L539" s="66">
        <v>46155</v>
      </c>
      <c r="M539" s="65" t="s">
        <v>55</v>
      </c>
      <c r="N539" s="65" t="s">
        <v>48</v>
      </c>
      <c r="O539" s="65" t="s">
        <v>56</v>
      </c>
      <c r="P539" s="65" t="s">
        <v>57</v>
      </c>
      <c r="Q539" s="65" t="s">
        <v>58</v>
      </c>
      <c r="R539" s="67">
        <v>0</v>
      </c>
    </row>
    <row r="540" spans="1:18">
      <c r="A540" s="65" t="s">
        <v>44</v>
      </c>
      <c r="B540" s="65" t="s">
        <v>82</v>
      </c>
      <c r="C540" s="65" t="s">
        <v>83</v>
      </c>
      <c r="D540" s="67">
        <v>0</v>
      </c>
      <c r="E540" s="65" t="s">
        <v>70</v>
      </c>
      <c r="F540" s="65" t="s">
        <v>64</v>
      </c>
      <c r="G540" s="65" t="s">
        <v>50</v>
      </c>
      <c r="H540" s="65" t="s">
        <v>51</v>
      </c>
      <c r="I540" s="65" t="s">
        <v>52</v>
      </c>
      <c r="J540" s="65" t="s">
        <v>53</v>
      </c>
      <c r="K540" s="65" t="s">
        <v>54</v>
      </c>
      <c r="L540" s="66">
        <v>46155</v>
      </c>
      <c r="M540" s="65" t="s">
        <v>55</v>
      </c>
      <c r="N540" s="65" t="s">
        <v>48</v>
      </c>
      <c r="O540" s="65" t="s">
        <v>56</v>
      </c>
      <c r="P540" s="65" t="s">
        <v>64</v>
      </c>
      <c r="Q540" s="65" t="s">
        <v>58</v>
      </c>
      <c r="R540" s="67">
        <v>0</v>
      </c>
    </row>
    <row r="541" spans="1:18">
      <c r="A541" s="65" t="s">
        <v>44</v>
      </c>
      <c r="B541" s="65" t="s">
        <v>82</v>
      </c>
      <c r="C541" s="65" t="s">
        <v>83</v>
      </c>
      <c r="D541" s="67">
        <v>0</v>
      </c>
      <c r="E541" s="65" t="s">
        <v>70</v>
      </c>
      <c r="F541" s="65" t="s">
        <v>64</v>
      </c>
      <c r="G541" s="65" t="s">
        <v>50</v>
      </c>
      <c r="H541" s="65" t="s">
        <v>51</v>
      </c>
      <c r="I541" s="65" t="s">
        <v>52</v>
      </c>
      <c r="J541" s="65" t="s">
        <v>53</v>
      </c>
      <c r="K541" s="65" t="s">
        <v>54</v>
      </c>
      <c r="L541" s="66">
        <v>46155</v>
      </c>
      <c r="M541" s="65" t="s">
        <v>55</v>
      </c>
      <c r="N541" s="65" t="s">
        <v>48</v>
      </c>
      <c r="O541" s="65" t="s">
        <v>56</v>
      </c>
      <c r="P541" s="65" t="s">
        <v>59</v>
      </c>
      <c r="Q541" s="65" t="s">
        <v>58</v>
      </c>
      <c r="R541" s="67">
        <v>0</v>
      </c>
    </row>
    <row r="542" spans="1:18">
      <c r="A542" s="65" t="s">
        <v>44</v>
      </c>
      <c r="B542" s="65" t="s">
        <v>82</v>
      </c>
      <c r="C542" s="65" t="s">
        <v>83</v>
      </c>
      <c r="D542" s="67">
        <v>0</v>
      </c>
      <c r="E542" s="65" t="s">
        <v>70</v>
      </c>
      <c r="F542" s="65" t="s">
        <v>64</v>
      </c>
      <c r="G542" s="65" t="s">
        <v>50</v>
      </c>
      <c r="H542" s="65" t="s">
        <v>51</v>
      </c>
      <c r="I542" s="65" t="s">
        <v>52</v>
      </c>
      <c r="J542" s="65" t="s">
        <v>53</v>
      </c>
      <c r="K542" s="65" t="s">
        <v>54</v>
      </c>
      <c r="L542" s="66">
        <v>46155</v>
      </c>
      <c r="M542" s="65" t="s">
        <v>55</v>
      </c>
      <c r="N542" s="65" t="s">
        <v>48</v>
      </c>
      <c r="O542" s="65" t="s">
        <v>56</v>
      </c>
      <c r="P542" s="65" t="s">
        <v>60</v>
      </c>
      <c r="Q542" s="65" t="s">
        <v>58</v>
      </c>
      <c r="R542" s="67">
        <v>0</v>
      </c>
    </row>
    <row r="543" spans="1:18">
      <c r="A543" s="65" t="s">
        <v>44</v>
      </c>
      <c r="B543" s="65" t="s">
        <v>82</v>
      </c>
      <c r="C543" s="65" t="s">
        <v>83</v>
      </c>
      <c r="D543" s="67">
        <v>0</v>
      </c>
      <c r="E543" s="65" t="s">
        <v>70</v>
      </c>
      <c r="F543" s="65" t="s">
        <v>64</v>
      </c>
      <c r="G543" s="65" t="s">
        <v>50</v>
      </c>
      <c r="H543" s="65" t="s">
        <v>51</v>
      </c>
      <c r="I543" s="65" t="s">
        <v>52</v>
      </c>
      <c r="J543" s="65" t="s">
        <v>53</v>
      </c>
      <c r="K543" s="65" t="s">
        <v>54</v>
      </c>
      <c r="L543" s="66">
        <v>46155</v>
      </c>
      <c r="M543" s="65" t="s">
        <v>55</v>
      </c>
      <c r="N543" s="65" t="s">
        <v>48</v>
      </c>
      <c r="O543" s="65" t="s">
        <v>56</v>
      </c>
      <c r="P543" s="65" t="s">
        <v>61</v>
      </c>
      <c r="Q543" s="65" t="s">
        <v>58</v>
      </c>
      <c r="R543" s="67">
        <v>0</v>
      </c>
    </row>
    <row r="544" spans="1:18">
      <c r="A544" s="65" t="s">
        <v>44</v>
      </c>
      <c r="B544" s="65" t="s">
        <v>82</v>
      </c>
      <c r="C544" s="65" t="s">
        <v>83</v>
      </c>
      <c r="D544" s="67">
        <v>0</v>
      </c>
      <c r="E544" s="65" t="s">
        <v>70</v>
      </c>
      <c r="F544" s="65" t="s">
        <v>64</v>
      </c>
      <c r="G544" s="65" t="s">
        <v>50</v>
      </c>
      <c r="H544" s="65" t="s">
        <v>51</v>
      </c>
      <c r="I544" s="65" t="s">
        <v>52</v>
      </c>
      <c r="J544" s="65" t="s">
        <v>53</v>
      </c>
      <c r="K544" s="65" t="s">
        <v>54</v>
      </c>
      <c r="L544" s="66">
        <v>46155</v>
      </c>
      <c r="M544" s="65" t="s">
        <v>55</v>
      </c>
      <c r="N544" s="65" t="s">
        <v>48</v>
      </c>
      <c r="O544" s="65" t="s">
        <v>56</v>
      </c>
      <c r="P544" s="65" t="s">
        <v>62</v>
      </c>
      <c r="Q544" s="65" t="s">
        <v>58</v>
      </c>
      <c r="R544" s="67">
        <v>0</v>
      </c>
    </row>
    <row r="545" spans="1:18">
      <c r="A545" s="65" t="s">
        <v>44</v>
      </c>
      <c r="B545" s="65" t="s">
        <v>82</v>
      </c>
      <c r="C545" s="65" t="s">
        <v>83</v>
      </c>
      <c r="D545" s="67">
        <v>0</v>
      </c>
      <c r="E545" s="65" t="s">
        <v>70</v>
      </c>
      <c r="F545" s="65" t="s">
        <v>64</v>
      </c>
      <c r="G545" s="65" t="s">
        <v>50</v>
      </c>
      <c r="H545" s="65" t="s">
        <v>51</v>
      </c>
      <c r="I545" s="65" t="s">
        <v>52</v>
      </c>
      <c r="J545" s="65" t="s">
        <v>53</v>
      </c>
      <c r="K545" s="65" t="s">
        <v>54</v>
      </c>
      <c r="L545" s="66">
        <v>46155</v>
      </c>
      <c r="M545" s="65" t="s">
        <v>55</v>
      </c>
      <c r="N545" s="65" t="s">
        <v>48</v>
      </c>
      <c r="O545" s="65" t="s">
        <v>56</v>
      </c>
      <c r="P545" s="65" t="s">
        <v>63</v>
      </c>
      <c r="Q545" s="65" t="s">
        <v>58</v>
      </c>
      <c r="R545" s="67">
        <v>0</v>
      </c>
    </row>
    <row r="546" spans="1:18">
      <c r="A546" s="65" t="s">
        <v>44</v>
      </c>
      <c r="B546" s="65" t="s">
        <v>82</v>
      </c>
      <c r="C546" s="65" t="s">
        <v>83</v>
      </c>
      <c r="D546" s="67">
        <v>0</v>
      </c>
      <c r="E546" s="65" t="s">
        <v>71</v>
      </c>
      <c r="F546" s="65" t="s">
        <v>64</v>
      </c>
      <c r="G546" s="65" t="s">
        <v>50</v>
      </c>
      <c r="H546" s="65" t="s">
        <v>51</v>
      </c>
      <c r="I546" s="65" t="s">
        <v>52</v>
      </c>
      <c r="J546" s="65" t="s">
        <v>53</v>
      </c>
      <c r="K546" s="65" t="s">
        <v>54</v>
      </c>
      <c r="L546" s="66">
        <v>46155</v>
      </c>
      <c r="M546" s="65" t="s">
        <v>55</v>
      </c>
      <c r="N546" s="65" t="s">
        <v>48</v>
      </c>
      <c r="O546" s="65" t="s">
        <v>56</v>
      </c>
      <c r="P546" s="65" t="s">
        <v>57</v>
      </c>
      <c r="Q546" s="65" t="s">
        <v>58</v>
      </c>
      <c r="R546" s="67">
        <v>0</v>
      </c>
    </row>
    <row r="547" spans="1:18">
      <c r="A547" s="65" t="s">
        <v>44</v>
      </c>
      <c r="B547" s="65" t="s">
        <v>82</v>
      </c>
      <c r="C547" s="65" t="s">
        <v>83</v>
      </c>
      <c r="D547" s="67">
        <v>0</v>
      </c>
      <c r="E547" s="65" t="s">
        <v>71</v>
      </c>
      <c r="F547" s="65" t="s">
        <v>64</v>
      </c>
      <c r="G547" s="65" t="s">
        <v>50</v>
      </c>
      <c r="H547" s="65" t="s">
        <v>51</v>
      </c>
      <c r="I547" s="65" t="s">
        <v>52</v>
      </c>
      <c r="J547" s="65" t="s">
        <v>53</v>
      </c>
      <c r="K547" s="65" t="s">
        <v>54</v>
      </c>
      <c r="L547" s="66">
        <v>46155</v>
      </c>
      <c r="M547" s="65" t="s">
        <v>55</v>
      </c>
      <c r="N547" s="65" t="s">
        <v>48</v>
      </c>
      <c r="O547" s="65" t="s">
        <v>56</v>
      </c>
      <c r="P547" s="65" t="s">
        <v>64</v>
      </c>
      <c r="Q547" s="65" t="s">
        <v>58</v>
      </c>
      <c r="R547" s="67">
        <v>0</v>
      </c>
    </row>
    <row r="548" spans="1:18">
      <c r="A548" s="65" t="s">
        <v>44</v>
      </c>
      <c r="B548" s="65" t="s">
        <v>82</v>
      </c>
      <c r="C548" s="65" t="s">
        <v>83</v>
      </c>
      <c r="D548" s="67">
        <v>0</v>
      </c>
      <c r="E548" s="65" t="s">
        <v>71</v>
      </c>
      <c r="F548" s="65" t="s">
        <v>64</v>
      </c>
      <c r="G548" s="65" t="s">
        <v>50</v>
      </c>
      <c r="H548" s="65" t="s">
        <v>51</v>
      </c>
      <c r="I548" s="65" t="s">
        <v>52</v>
      </c>
      <c r="J548" s="65" t="s">
        <v>53</v>
      </c>
      <c r="K548" s="65" t="s">
        <v>54</v>
      </c>
      <c r="L548" s="66">
        <v>46155</v>
      </c>
      <c r="M548" s="65" t="s">
        <v>55</v>
      </c>
      <c r="N548" s="65" t="s">
        <v>48</v>
      </c>
      <c r="O548" s="65" t="s">
        <v>56</v>
      </c>
      <c r="P548" s="65" t="s">
        <v>59</v>
      </c>
      <c r="Q548" s="65" t="s">
        <v>58</v>
      </c>
      <c r="R548" s="67">
        <v>0</v>
      </c>
    </row>
    <row r="549" spans="1:18">
      <c r="A549" s="65" t="s">
        <v>44</v>
      </c>
      <c r="B549" s="65" t="s">
        <v>82</v>
      </c>
      <c r="C549" s="65" t="s">
        <v>83</v>
      </c>
      <c r="D549" s="67">
        <v>0</v>
      </c>
      <c r="E549" s="65" t="s">
        <v>71</v>
      </c>
      <c r="F549" s="65" t="s">
        <v>64</v>
      </c>
      <c r="G549" s="65" t="s">
        <v>50</v>
      </c>
      <c r="H549" s="65" t="s">
        <v>51</v>
      </c>
      <c r="I549" s="65" t="s">
        <v>52</v>
      </c>
      <c r="J549" s="65" t="s">
        <v>53</v>
      </c>
      <c r="K549" s="65" t="s">
        <v>54</v>
      </c>
      <c r="L549" s="66">
        <v>46155</v>
      </c>
      <c r="M549" s="65" t="s">
        <v>55</v>
      </c>
      <c r="N549" s="65" t="s">
        <v>48</v>
      </c>
      <c r="O549" s="65" t="s">
        <v>56</v>
      </c>
      <c r="P549" s="65" t="s">
        <v>60</v>
      </c>
      <c r="Q549" s="65" t="s">
        <v>58</v>
      </c>
      <c r="R549" s="67">
        <v>0</v>
      </c>
    </row>
    <row r="550" spans="1:18">
      <c r="A550" s="65" t="s">
        <v>44</v>
      </c>
      <c r="B550" s="65" t="s">
        <v>82</v>
      </c>
      <c r="C550" s="65" t="s">
        <v>83</v>
      </c>
      <c r="D550" s="67">
        <v>0</v>
      </c>
      <c r="E550" s="65" t="s">
        <v>71</v>
      </c>
      <c r="F550" s="65" t="s">
        <v>64</v>
      </c>
      <c r="G550" s="65" t="s">
        <v>50</v>
      </c>
      <c r="H550" s="65" t="s">
        <v>51</v>
      </c>
      <c r="I550" s="65" t="s">
        <v>52</v>
      </c>
      <c r="J550" s="65" t="s">
        <v>53</v>
      </c>
      <c r="K550" s="65" t="s">
        <v>54</v>
      </c>
      <c r="L550" s="66">
        <v>46155</v>
      </c>
      <c r="M550" s="65" t="s">
        <v>55</v>
      </c>
      <c r="N550" s="65" t="s">
        <v>48</v>
      </c>
      <c r="O550" s="65" t="s">
        <v>56</v>
      </c>
      <c r="P550" s="65" t="s">
        <v>61</v>
      </c>
      <c r="Q550" s="65" t="s">
        <v>58</v>
      </c>
      <c r="R550" s="67">
        <v>0</v>
      </c>
    </row>
    <row r="551" spans="1:18">
      <c r="A551" s="65" t="s">
        <v>44</v>
      </c>
      <c r="B551" s="65" t="s">
        <v>82</v>
      </c>
      <c r="C551" s="65" t="s">
        <v>83</v>
      </c>
      <c r="D551" s="67">
        <v>0</v>
      </c>
      <c r="E551" s="65" t="s">
        <v>71</v>
      </c>
      <c r="F551" s="65" t="s">
        <v>64</v>
      </c>
      <c r="G551" s="65" t="s">
        <v>50</v>
      </c>
      <c r="H551" s="65" t="s">
        <v>51</v>
      </c>
      <c r="I551" s="65" t="s">
        <v>52</v>
      </c>
      <c r="J551" s="65" t="s">
        <v>53</v>
      </c>
      <c r="K551" s="65" t="s">
        <v>54</v>
      </c>
      <c r="L551" s="66">
        <v>46155</v>
      </c>
      <c r="M551" s="65" t="s">
        <v>55</v>
      </c>
      <c r="N551" s="65" t="s">
        <v>48</v>
      </c>
      <c r="O551" s="65" t="s">
        <v>56</v>
      </c>
      <c r="P551" s="65" t="s">
        <v>62</v>
      </c>
      <c r="Q551" s="65" t="s">
        <v>58</v>
      </c>
      <c r="R551" s="67">
        <v>0</v>
      </c>
    </row>
    <row r="552" spans="1:18">
      <c r="A552" s="65" t="s">
        <v>44</v>
      </c>
      <c r="B552" s="65" t="s">
        <v>82</v>
      </c>
      <c r="C552" s="65" t="s">
        <v>83</v>
      </c>
      <c r="D552" s="67">
        <v>0</v>
      </c>
      <c r="E552" s="65" t="s">
        <v>71</v>
      </c>
      <c r="F552" s="65" t="s">
        <v>64</v>
      </c>
      <c r="G552" s="65" t="s">
        <v>50</v>
      </c>
      <c r="H552" s="65" t="s">
        <v>51</v>
      </c>
      <c r="I552" s="65" t="s">
        <v>52</v>
      </c>
      <c r="J552" s="65" t="s">
        <v>53</v>
      </c>
      <c r="K552" s="65" t="s">
        <v>54</v>
      </c>
      <c r="L552" s="66">
        <v>46155</v>
      </c>
      <c r="M552" s="65" t="s">
        <v>55</v>
      </c>
      <c r="N552" s="65" t="s">
        <v>48</v>
      </c>
      <c r="O552" s="65" t="s">
        <v>56</v>
      </c>
      <c r="P552" s="65" t="s">
        <v>63</v>
      </c>
      <c r="Q552" s="65" t="s">
        <v>58</v>
      </c>
      <c r="R552" s="67">
        <v>0</v>
      </c>
    </row>
    <row r="553" spans="1:18">
      <c r="A553" s="65" t="s">
        <v>44</v>
      </c>
      <c r="B553" s="65" t="s">
        <v>82</v>
      </c>
      <c r="C553" s="65" t="s">
        <v>83</v>
      </c>
      <c r="D553" s="67">
        <v>0</v>
      </c>
      <c r="E553" s="65" t="s">
        <v>72</v>
      </c>
      <c r="F553" s="65" t="s">
        <v>64</v>
      </c>
      <c r="G553" s="65" t="s">
        <v>50</v>
      </c>
      <c r="H553" s="65" t="s">
        <v>51</v>
      </c>
      <c r="I553" s="65" t="s">
        <v>52</v>
      </c>
      <c r="J553" s="65" t="s">
        <v>53</v>
      </c>
      <c r="K553" s="65" t="s">
        <v>54</v>
      </c>
      <c r="L553" s="66">
        <v>46155</v>
      </c>
      <c r="M553" s="65" t="s">
        <v>55</v>
      </c>
      <c r="N553" s="65" t="s">
        <v>48</v>
      </c>
      <c r="O553" s="65" t="s">
        <v>56</v>
      </c>
      <c r="P553" s="65" t="s">
        <v>57</v>
      </c>
      <c r="Q553" s="65" t="s">
        <v>58</v>
      </c>
      <c r="R553" s="67">
        <v>0</v>
      </c>
    </row>
    <row r="554" spans="1:18">
      <c r="A554" s="65" t="s">
        <v>44</v>
      </c>
      <c r="B554" s="65" t="s">
        <v>82</v>
      </c>
      <c r="C554" s="65" t="s">
        <v>83</v>
      </c>
      <c r="D554" s="67">
        <v>0</v>
      </c>
      <c r="E554" s="65" t="s">
        <v>72</v>
      </c>
      <c r="F554" s="65" t="s">
        <v>64</v>
      </c>
      <c r="G554" s="65" t="s">
        <v>50</v>
      </c>
      <c r="H554" s="65" t="s">
        <v>51</v>
      </c>
      <c r="I554" s="65" t="s">
        <v>52</v>
      </c>
      <c r="J554" s="65" t="s">
        <v>53</v>
      </c>
      <c r="K554" s="65" t="s">
        <v>54</v>
      </c>
      <c r="L554" s="66">
        <v>46155</v>
      </c>
      <c r="M554" s="65" t="s">
        <v>55</v>
      </c>
      <c r="N554" s="65" t="s">
        <v>48</v>
      </c>
      <c r="O554" s="65" t="s">
        <v>56</v>
      </c>
      <c r="P554" s="65" t="s">
        <v>64</v>
      </c>
      <c r="Q554" s="65" t="s">
        <v>58</v>
      </c>
      <c r="R554" s="67">
        <v>0</v>
      </c>
    </row>
    <row r="555" spans="1:18">
      <c r="A555" s="65" t="s">
        <v>44</v>
      </c>
      <c r="B555" s="65" t="s">
        <v>82</v>
      </c>
      <c r="C555" s="65" t="s">
        <v>83</v>
      </c>
      <c r="D555" s="67">
        <v>0</v>
      </c>
      <c r="E555" s="65" t="s">
        <v>72</v>
      </c>
      <c r="F555" s="65" t="s">
        <v>64</v>
      </c>
      <c r="G555" s="65" t="s">
        <v>50</v>
      </c>
      <c r="H555" s="65" t="s">
        <v>51</v>
      </c>
      <c r="I555" s="65" t="s">
        <v>52</v>
      </c>
      <c r="J555" s="65" t="s">
        <v>53</v>
      </c>
      <c r="K555" s="65" t="s">
        <v>54</v>
      </c>
      <c r="L555" s="66">
        <v>46155</v>
      </c>
      <c r="M555" s="65" t="s">
        <v>55</v>
      </c>
      <c r="N555" s="65" t="s">
        <v>48</v>
      </c>
      <c r="O555" s="65" t="s">
        <v>56</v>
      </c>
      <c r="P555" s="65" t="s">
        <v>59</v>
      </c>
      <c r="Q555" s="65" t="s">
        <v>58</v>
      </c>
      <c r="R555" s="67">
        <v>0</v>
      </c>
    </row>
    <row r="556" spans="1:18">
      <c r="A556" s="65" t="s">
        <v>44</v>
      </c>
      <c r="B556" s="65" t="s">
        <v>82</v>
      </c>
      <c r="C556" s="65" t="s">
        <v>83</v>
      </c>
      <c r="D556" s="67">
        <v>0</v>
      </c>
      <c r="E556" s="65" t="s">
        <v>72</v>
      </c>
      <c r="F556" s="65" t="s">
        <v>64</v>
      </c>
      <c r="G556" s="65" t="s">
        <v>50</v>
      </c>
      <c r="H556" s="65" t="s">
        <v>51</v>
      </c>
      <c r="I556" s="65" t="s">
        <v>52</v>
      </c>
      <c r="J556" s="65" t="s">
        <v>53</v>
      </c>
      <c r="K556" s="65" t="s">
        <v>54</v>
      </c>
      <c r="L556" s="66">
        <v>46155</v>
      </c>
      <c r="M556" s="65" t="s">
        <v>55</v>
      </c>
      <c r="N556" s="65" t="s">
        <v>48</v>
      </c>
      <c r="O556" s="65" t="s">
        <v>56</v>
      </c>
      <c r="P556" s="65" t="s">
        <v>60</v>
      </c>
      <c r="Q556" s="65" t="s">
        <v>58</v>
      </c>
      <c r="R556" s="67">
        <v>0</v>
      </c>
    </row>
    <row r="557" spans="1:18">
      <c r="A557" s="65" t="s">
        <v>44</v>
      </c>
      <c r="B557" s="65" t="s">
        <v>82</v>
      </c>
      <c r="C557" s="65" t="s">
        <v>83</v>
      </c>
      <c r="D557" s="67">
        <v>0</v>
      </c>
      <c r="E557" s="65" t="s">
        <v>72</v>
      </c>
      <c r="F557" s="65" t="s">
        <v>64</v>
      </c>
      <c r="G557" s="65" t="s">
        <v>50</v>
      </c>
      <c r="H557" s="65" t="s">
        <v>51</v>
      </c>
      <c r="I557" s="65" t="s">
        <v>52</v>
      </c>
      <c r="J557" s="65" t="s">
        <v>53</v>
      </c>
      <c r="K557" s="65" t="s">
        <v>54</v>
      </c>
      <c r="L557" s="66">
        <v>46155</v>
      </c>
      <c r="M557" s="65" t="s">
        <v>55</v>
      </c>
      <c r="N557" s="65" t="s">
        <v>48</v>
      </c>
      <c r="O557" s="65" t="s">
        <v>56</v>
      </c>
      <c r="P557" s="65" t="s">
        <v>61</v>
      </c>
      <c r="Q557" s="65" t="s">
        <v>58</v>
      </c>
      <c r="R557" s="67">
        <v>0</v>
      </c>
    </row>
    <row r="558" spans="1:18">
      <c r="A558" s="65" t="s">
        <v>44</v>
      </c>
      <c r="B558" s="65" t="s">
        <v>82</v>
      </c>
      <c r="C558" s="65" t="s">
        <v>83</v>
      </c>
      <c r="D558" s="67">
        <v>0</v>
      </c>
      <c r="E558" s="65" t="s">
        <v>72</v>
      </c>
      <c r="F558" s="65" t="s">
        <v>64</v>
      </c>
      <c r="G558" s="65" t="s">
        <v>50</v>
      </c>
      <c r="H558" s="65" t="s">
        <v>51</v>
      </c>
      <c r="I558" s="65" t="s">
        <v>52</v>
      </c>
      <c r="J558" s="65" t="s">
        <v>53</v>
      </c>
      <c r="K558" s="65" t="s">
        <v>54</v>
      </c>
      <c r="L558" s="66">
        <v>46155</v>
      </c>
      <c r="M558" s="65" t="s">
        <v>55</v>
      </c>
      <c r="N558" s="65" t="s">
        <v>48</v>
      </c>
      <c r="O558" s="65" t="s">
        <v>56</v>
      </c>
      <c r="P558" s="65" t="s">
        <v>62</v>
      </c>
      <c r="Q558" s="65" t="s">
        <v>58</v>
      </c>
      <c r="R558" s="67">
        <v>0</v>
      </c>
    </row>
    <row r="559" spans="1:18">
      <c r="A559" s="65" t="s">
        <v>44</v>
      </c>
      <c r="B559" s="65" t="s">
        <v>82</v>
      </c>
      <c r="C559" s="65" t="s">
        <v>83</v>
      </c>
      <c r="D559" s="67">
        <v>0</v>
      </c>
      <c r="E559" s="65" t="s">
        <v>72</v>
      </c>
      <c r="F559" s="65" t="s">
        <v>64</v>
      </c>
      <c r="G559" s="65" t="s">
        <v>50</v>
      </c>
      <c r="H559" s="65" t="s">
        <v>51</v>
      </c>
      <c r="I559" s="65" t="s">
        <v>52</v>
      </c>
      <c r="J559" s="65" t="s">
        <v>53</v>
      </c>
      <c r="K559" s="65" t="s">
        <v>54</v>
      </c>
      <c r="L559" s="66">
        <v>46155</v>
      </c>
      <c r="M559" s="65" t="s">
        <v>55</v>
      </c>
      <c r="N559" s="65" t="s">
        <v>48</v>
      </c>
      <c r="O559" s="65" t="s">
        <v>56</v>
      </c>
      <c r="P559" s="65" t="s">
        <v>63</v>
      </c>
      <c r="Q559" s="65" t="s">
        <v>58</v>
      </c>
      <c r="R559" s="67">
        <v>0</v>
      </c>
    </row>
    <row r="560" spans="1:18">
      <c r="A560" s="65" t="s">
        <v>44</v>
      </c>
      <c r="B560" s="65" t="s">
        <v>82</v>
      </c>
      <c r="C560" s="65" t="s">
        <v>83</v>
      </c>
      <c r="D560" s="67">
        <v>0</v>
      </c>
      <c r="E560" s="65" t="s">
        <v>73</v>
      </c>
      <c r="F560" s="65" t="s">
        <v>64</v>
      </c>
      <c r="G560" s="65" t="s">
        <v>50</v>
      </c>
      <c r="H560" s="65" t="s">
        <v>51</v>
      </c>
      <c r="I560" s="65" t="s">
        <v>52</v>
      </c>
      <c r="J560" s="65" t="s">
        <v>53</v>
      </c>
      <c r="K560" s="65" t="s">
        <v>54</v>
      </c>
      <c r="L560" s="66">
        <v>46155</v>
      </c>
      <c r="M560" s="65" t="s">
        <v>55</v>
      </c>
      <c r="N560" s="65" t="s">
        <v>48</v>
      </c>
      <c r="O560" s="65" t="s">
        <v>56</v>
      </c>
      <c r="P560" s="65" t="s">
        <v>57</v>
      </c>
      <c r="Q560" s="65" t="s">
        <v>58</v>
      </c>
      <c r="R560" s="67">
        <v>0</v>
      </c>
    </row>
    <row r="561" spans="1:18">
      <c r="A561" s="65" t="s">
        <v>44</v>
      </c>
      <c r="B561" s="65" t="s">
        <v>82</v>
      </c>
      <c r="C561" s="65" t="s">
        <v>83</v>
      </c>
      <c r="D561" s="67">
        <v>0</v>
      </c>
      <c r="E561" s="65" t="s">
        <v>73</v>
      </c>
      <c r="F561" s="65" t="s">
        <v>64</v>
      </c>
      <c r="G561" s="65" t="s">
        <v>50</v>
      </c>
      <c r="H561" s="65" t="s">
        <v>51</v>
      </c>
      <c r="I561" s="65" t="s">
        <v>52</v>
      </c>
      <c r="J561" s="65" t="s">
        <v>53</v>
      </c>
      <c r="K561" s="65" t="s">
        <v>54</v>
      </c>
      <c r="L561" s="66">
        <v>46155</v>
      </c>
      <c r="M561" s="65" t="s">
        <v>55</v>
      </c>
      <c r="N561" s="65" t="s">
        <v>48</v>
      </c>
      <c r="O561" s="65" t="s">
        <v>56</v>
      </c>
      <c r="P561" s="65" t="s">
        <v>64</v>
      </c>
      <c r="Q561" s="65" t="s">
        <v>58</v>
      </c>
      <c r="R561" s="67">
        <v>0</v>
      </c>
    </row>
    <row r="562" spans="1:18">
      <c r="A562" s="65" t="s">
        <v>44</v>
      </c>
      <c r="B562" s="65" t="s">
        <v>82</v>
      </c>
      <c r="C562" s="65" t="s">
        <v>83</v>
      </c>
      <c r="D562" s="67">
        <v>0</v>
      </c>
      <c r="E562" s="65" t="s">
        <v>73</v>
      </c>
      <c r="F562" s="65" t="s">
        <v>64</v>
      </c>
      <c r="G562" s="65" t="s">
        <v>50</v>
      </c>
      <c r="H562" s="65" t="s">
        <v>51</v>
      </c>
      <c r="I562" s="65" t="s">
        <v>52</v>
      </c>
      <c r="J562" s="65" t="s">
        <v>53</v>
      </c>
      <c r="K562" s="65" t="s">
        <v>54</v>
      </c>
      <c r="L562" s="66">
        <v>46155</v>
      </c>
      <c r="M562" s="65" t="s">
        <v>55</v>
      </c>
      <c r="N562" s="65" t="s">
        <v>48</v>
      </c>
      <c r="O562" s="65" t="s">
        <v>56</v>
      </c>
      <c r="P562" s="65" t="s">
        <v>59</v>
      </c>
      <c r="Q562" s="65" t="s">
        <v>58</v>
      </c>
      <c r="R562" s="67">
        <v>0</v>
      </c>
    </row>
    <row r="563" spans="1:18">
      <c r="A563" s="65" t="s">
        <v>44</v>
      </c>
      <c r="B563" s="65" t="s">
        <v>82</v>
      </c>
      <c r="C563" s="65" t="s">
        <v>83</v>
      </c>
      <c r="D563" s="67">
        <v>0</v>
      </c>
      <c r="E563" s="65" t="s">
        <v>73</v>
      </c>
      <c r="F563" s="65" t="s">
        <v>64</v>
      </c>
      <c r="G563" s="65" t="s">
        <v>50</v>
      </c>
      <c r="H563" s="65" t="s">
        <v>51</v>
      </c>
      <c r="I563" s="65" t="s">
        <v>52</v>
      </c>
      <c r="J563" s="65" t="s">
        <v>53</v>
      </c>
      <c r="K563" s="65" t="s">
        <v>54</v>
      </c>
      <c r="L563" s="66">
        <v>46155</v>
      </c>
      <c r="M563" s="65" t="s">
        <v>55</v>
      </c>
      <c r="N563" s="65" t="s">
        <v>48</v>
      </c>
      <c r="O563" s="65" t="s">
        <v>56</v>
      </c>
      <c r="P563" s="65" t="s">
        <v>60</v>
      </c>
      <c r="Q563" s="65" t="s">
        <v>58</v>
      </c>
      <c r="R563" s="67">
        <v>0</v>
      </c>
    </row>
    <row r="564" spans="1:18">
      <c r="A564" s="65" t="s">
        <v>44</v>
      </c>
      <c r="B564" s="65" t="s">
        <v>82</v>
      </c>
      <c r="C564" s="65" t="s">
        <v>83</v>
      </c>
      <c r="D564" s="67">
        <v>0</v>
      </c>
      <c r="E564" s="65" t="s">
        <v>73</v>
      </c>
      <c r="F564" s="65" t="s">
        <v>64</v>
      </c>
      <c r="G564" s="65" t="s">
        <v>50</v>
      </c>
      <c r="H564" s="65" t="s">
        <v>51</v>
      </c>
      <c r="I564" s="65" t="s">
        <v>52</v>
      </c>
      <c r="J564" s="65" t="s">
        <v>53</v>
      </c>
      <c r="K564" s="65" t="s">
        <v>54</v>
      </c>
      <c r="L564" s="66">
        <v>46155</v>
      </c>
      <c r="M564" s="65" t="s">
        <v>55</v>
      </c>
      <c r="N564" s="65" t="s">
        <v>48</v>
      </c>
      <c r="O564" s="65" t="s">
        <v>56</v>
      </c>
      <c r="P564" s="65" t="s">
        <v>61</v>
      </c>
      <c r="Q564" s="65" t="s">
        <v>58</v>
      </c>
      <c r="R564" s="67">
        <v>0</v>
      </c>
    </row>
    <row r="565" spans="1:18">
      <c r="A565" s="65" t="s">
        <v>44</v>
      </c>
      <c r="B565" s="65" t="s">
        <v>82</v>
      </c>
      <c r="C565" s="65" t="s">
        <v>83</v>
      </c>
      <c r="D565" s="67">
        <v>0</v>
      </c>
      <c r="E565" s="65" t="s">
        <v>73</v>
      </c>
      <c r="F565" s="65" t="s">
        <v>64</v>
      </c>
      <c r="G565" s="65" t="s">
        <v>50</v>
      </c>
      <c r="H565" s="65" t="s">
        <v>51</v>
      </c>
      <c r="I565" s="65" t="s">
        <v>52</v>
      </c>
      <c r="J565" s="65" t="s">
        <v>53</v>
      </c>
      <c r="K565" s="65" t="s">
        <v>54</v>
      </c>
      <c r="L565" s="66">
        <v>46155</v>
      </c>
      <c r="M565" s="65" t="s">
        <v>55</v>
      </c>
      <c r="N565" s="65" t="s">
        <v>48</v>
      </c>
      <c r="O565" s="65" t="s">
        <v>56</v>
      </c>
      <c r="P565" s="65" t="s">
        <v>62</v>
      </c>
      <c r="Q565" s="65" t="s">
        <v>58</v>
      </c>
      <c r="R565" s="67">
        <v>0</v>
      </c>
    </row>
    <row r="566" spans="1:18">
      <c r="A566" s="65" t="s">
        <v>44</v>
      </c>
      <c r="B566" s="65" t="s">
        <v>82</v>
      </c>
      <c r="C566" s="65" t="s">
        <v>83</v>
      </c>
      <c r="D566" s="67">
        <v>0</v>
      </c>
      <c r="E566" s="65" t="s">
        <v>73</v>
      </c>
      <c r="F566" s="65" t="s">
        <v>64</v>
      </c>
      <c r="G566" s="65" t="s">
        <v>50</v>
      </c>
      <c r="H566" s="65" t="s">
        <v>51</v>
      </c>
      <c r="I566" s="65" t="s">
        <v>52</v>
      </c>
      <c r="J566" s="65" t="s">
        <v>53</v>
      </c>
      <c r="K566" s="65" t="s">
        <v>54</v>
      </c>
      <c r="L566" s="66">
        <v>46155</v>
      </c>
      <c r="M566" s="65" t="s">
        <v>55</v>
      </c>
      <c r="N566" s="65" t="s">
        <v>48</v>
      </c>
      <c r="O566" s="65" t="s">
        <v>56</v>
      </c>
      <c r="P566" s="65" t="s">
        <v>63</v>
      </c>
      <c r="Q566" s="65" t="s">
        <v>58</v>
      </c>
      <c r="R566" s="67">
        <v>0</v>
      </c>
    </row>
    <row r="567" spans="1:18">
      <c r="A567" s="65" t="s">
        <v>44</v>
      </c>
      <c r="B567" s="65" t="s">
        <v>82</v>
      </c>
      <c r="C567" s="65" t="s">
        <v>83</v>
      </c>
      <c r="D567" s="67">
        <v>0</v>
      </c>
      <c r="E567" s="65" t="s">
        <v>74</v>
      </c>
      <c r="F567" s="65" t="s">
        <v>64</v>
      </c>
      <c r="G567" s="65" t="s">
        <v>50</v>
      </c>
      <c r="H567" s="65" t="s">
        <v>51</v>
      </c>
      <c r="I567" s="65" t="s">
        <v>52</v>
      </c>
      <c r="J567" s="65" t="s">
        <v>53</v>
      </c>
      <c r="K567" s="65" t="s">
        <v>54</v>
      </c>
      <c r="L567" s="66">
        <v>46155</v>
      </c>
      <c r="M567" s="65" t="s">
        <v>55</v>
      </c>
      <c r="N567" s="65" t="s">
        <v>48</v>
      </c>
      <c r="O567" s="65" t="s">
        <v>56</v>
      </c>
      <c r="P567" s="65" t="s">
        <v>57</v>
      </c>
      <c r="Q567" s="65" t="s">
        <v>58</v>
      </c>
      <c r="R567" s="67">
        <v>0</v>
      </c>
    </row>
    <row r="568" spans="1:18">
      <c r="A568" s="65" t="s">
        <v>44</v>
      </c>
      <c r="B568" s="65" t="s">
        <v>82</v>
      </c>
      <c r="C568" s="65" t="s">
        <v>83</v>
      </c>
      <c r="D568" s="67">
        <v>0</v>
      </c>
      <c r="E568" s="65" t="s">
        <v>74</v>
      </c>
      <c r="F568" s="65" t="s">
        <v>64</v>
      </c>
      <c r="G568" s="65" t="s">
        <v>50</v>
      </c>
      <c r="H568" s="65" t="s">
        <v>51</v>
      </c>
      <c r="I568" s="65" t="s">
        <v>52</v>
      </c>
      <c r="J568" s="65" t="s">
        <v>53</v>
      </c>
      <c r="K568" s="65" t="s">
        <v>54</v>
      </c>
      <c r="L568" s="66">
        <v>46155</v>
      </c>
      <c r="M568" s="65" t="s">
        <v>55</v>
      </c>
      <c r="N568" s="65" t="s">
        <v>48</v>
      </c>
      <c r="O568" s="65" t="s">
        <v>56</v>
      </c>
      <c r="P568" s="65" t="s">
        <v>64</v>
      </c>
      <c r="Q568" s="65" t="s">
        <v>58</v>
      </c>
      <c r="R568" s="67">
        <v>0</v>
      </c>
    </row>
    <row r="569" spans="1:18">
      <c r="A569" s="65" t="s">
        <v>44</v>
      </c>
      <c r="B569" s="65" t="s">
        <v>82</v>
      </c>
      <c r="C569" s="65" t="s">
        <v>83</v>
      </c>
      <c r="D569" s="67">
        <v>0</v>
      </c>
      <c r="E569" s="65" t="s">
        <v>74</v>
      </c>
      <c r="F569" s="65" t="s">
        <v>64</v>
      </c>
      <c r="G569" s="65" t="s">
        <v>50</v>
      </c>
      <c r="H569" s="65" t="s">
        <v>51</v>
      </c>
      <c r="I569" s="65" t="s">
        <v>52</v>
      </c>
      <c r="J569" s="65" t="s">
        <v>53</v>
      </c>
      <c r="K569" s="65" t="s">
        <v>54</v>
      </c>
      <c r="L569" s="66">
        <v>46155</v>
      </c>
      <c r="M569" s="65" t="s">
        <v>55</v>
      </c>
      <c r="N569" s="65" t="s">
        <v>48</v>
      </c>
      <c r="O569" s="65" t="s">
        <v>56</v>
      </c>
      <c r="P569" s="65" t="s">
        <v>59</v>
      </c>
      <c r="Q569" s="65" t="s">
        <v>58</v>
      </c>
      <c r="R569" s="67">
        <v>0</v>
      </c>
    </row>
    <row r="570" spans="1:18">
      <c r="A570" s="65" t="s">
        <v>44</v>
      </c>
      <c r="B570" s="65" t="s">
        <v>82</v>
      </c>
      <c r="C570" s="65" t="s">
        <v>83</v>
      </c>
      <c r="D570" s="67">
        <v>0</v>
      </c>
      <c r="E570" s="65" t="s">
        <v>74</v>
      </c>
      <c r="F570" s="65" t="s">
        <v>64</v>
      </c>
      <c r="G570" s="65" t="s">
        <v>50</v>
      </c>
      <c r="H570" s="65" t="s">
        <v>51</v>
      </c>
      <c r="I570" s="65" t="s">
        <v>52</v>
      </c>
      <c r="J570" s="65" t="s">
        <v>53</v>
      </c>
      <c r="K570" s="65" t="s">
        <v>54</v>
      </c>
      <c r="L570" s="66">
        <v>46155</v>
      </c>
      <c r="M570" s="65" t="s">
        <v>55</v>
      </c>
      <c r="N570" s="65" t="s">
        <v>48</v>
      </c>
      <c r="O570" s="65" t="s">
        <v>56</v>
      </c>
      <c r="P570" s="65" t="s">
        <v>60</v>
      </c>
      <c r="Q570" s="65" t="s">
        <v>58</v>
      </c>
      <c r="R570" s="67">
        <v>0</v>
      </c>
    </row>
    <row r="571" spans="1:18">
      <c r="A571" s="65" t="s">
        <v>44</v>
      </c>
      <c r="B571" s="65" t="s">
        <v>82</v>
      </c>
      <c r="C571" s="65" t="s">
        <v>83</v>
      </c>
      <c r="D571" s="67">
        <v>0</v>
      </c>
      <c r="E571" s="65" t="s">
        <v>74</v>
      </c>
      <c r="F571" s="65" t="s">
        <v>64</v>
      </c>
      <c r="G571" s="65" t="s">
        <v>50</v>
      </c>
      <c r="H571" s="65" t="s">
        <v>51</v>
      </c>
      <c r="I571" s="65" t="s">
        <v>52</v>
      </c>
      <c r="J571" s="65" t="s">
        <v>53</v>
      </c>
      <c r="K571" s="65" t="s">
        <v>54</v>
      </c>
      <c r="L571" s="66">
        <v>46155</v>
      </c>
      <c r="M571" s="65" t="s">
        <v>55</v>
      </c>
      <c r="N571" s="65" t="s">
        <v>48</v>
      </c>
      <c r="O571" s="65" t="s">
        <v>56</v>
      </c>
      <c r="P571" s="65" t="s">
        <v>61</v>
      </c>
      <c r="Q571" s="65" t="s">
        <v>58</v>
      </c>
      <c r="R571" s="67">
        <v>0</v>
      </c>
    </row>
    <row r="572" spans="1:18">
      <c r="A572" s="65" t="s">
        <v>44</v>
      </c>
      <c r="B572" s="65" t="s">
        <v>82</v>
      </c>
      <c r="C572" s="65" t="s">
        <v>83</v>
      </c>
      <c r="D572" s="67">
        <v>0</v>
      </c>
      <c r="E572" s="65" t="s">
        <v>74</v>
      </c>
      <c r="F572" s="65" t="s">
        <v>64</v>
      </c>
      <c r="G572" s="65" t="s">
        <v>50</v>
      </c>
      <c r="H572" s="65" t="s">
        <v>51</v>
      </c>
      <c r="I572" s="65" t="s">
        <v>52</v>
      </c>
      <c r="J572" s="65" t="s">
        <v>53</v>
      </c>
      <c r="K572" s="65" t="s">
        <v>54</v>
      </c>
      <c r="L572" s="66">
        <v>46155</v>
      </c>
      <c r="M572" s="65" t="s">
        <v>55</v>
      </c>
      <c r="N572" s="65" t="s">
        <v>48</v>
      </c>
      <c r="O572" s="65" t="s">
        <v>56</v>
      </c>
      <c r="P572" s="65" t="s">
        <v>62</v>
      </c>
      <c r="Q572" s="65" t="s">
        <v>58</v>
      </c>
      <c r="R572" s="67">
        <v>0</v>
      </c>
    </row>
    <row r="573" spans="1:18">
      <c r="A573" s="65" t="s">
        <v>44</v>
      </c>
      <c r="B573" s="65" t="s">
        <v>82</v>
      </c>
      <c r="C573" s="65" t="s">
        <v>83</v>
      </c>
      <c r="D573" s="67">
        <v>0</v>
      </c>
      <c r="E573" s="65" t="s">
        <v>74</v>
      </c>
      <c r="F573" s="65" t="s">
        <v>64</v>
      </c>
      <c r="G573" s="65" t="s">
        <v>50</v>
      </c>
      <c r="H573" s="65" t="s">
        <v>51</v>
      </c>
      <c r="I573" s="65" t="s">
        <v>52</v>
      </c>
      <c r="J573" s="65" t="s">
        <v>53</v>
      </c>
      <c r="K573" s="65" t="s">
        <v>54</v>
      </c>
      <c r="L573" s="66">
        <v>46155</v>
      </c>
      <c r="M573" s="65" t="s">
        <v>55</v>
      </c>
      <c r="N573" s="65" t="s">
        <v>48</v>
      </c>
      <c r="O573" s="65" t="s">
        <v>56</v>
      </c>
      <c r="P573" s="65" t="s">
        <v>63</v>
      </c>
      <c r="Q573" s="65" t="s">
        <v>58</v>
      </c>
      <c r="R573" s="67">
        <v>0</v>
      </c>
    </row>
    <row r="574" spans="1:18">
      <c r="A574" s="65" t="s">
        <v>44</v>
      </c>
      <c r="B574" s="65" t="s">
        <v>82</v>
      </c>
      <c r="C574" s="65" t="s">
        <v>83</v>
      </c>
      <c r="D574" s="67">
        <v>0</v>
      </c>
      <c r="E574" s="65" t="s">
        <v>75</v>
      </c>
      <c r="F574" s="65" t="s">
        <v>64</v>
      </c>
      <c r="G574" s="65" t="s">
        <v>50</v>
      </c>
      <c r="H574" s="65" t="s">
        <v>51</v>
      </c>
      <c r="I574" s="65" t="s">
        <v>52</v>
      </c>
      <c r="J574" s="65" t="s">
        <v>53</v>
      </c>
      <c r="K574" s="65" t="s">
        <v>54</v>
      </c>
      <c r="L574" s="66">
        <v>46155</v>
      </c>
      <c r="M574" s="65" t="s">
        <v>55</v>
      </c>
      <c r="N574" s="65" t="s">
        <v>48</v>
      </c>
      <c r="O574" s="65" t="s">
        <v>56</v>
      </c>
      <c r="P574" s="65" t="s">
        <v>57</v>
      </c>
      <c r="Q574" s="65" t="s">
        <v>58</v>
      </c>
      <c r="R574" s="67">
        <v>0</v>
      </c>
    </row>
    <row r="575" spans="1:18">
      <c r="A575" s="65" t="s">
        <v>44</v>
      </c>
      <c r="B575" s="65" t="s">
        <v>82</v>
      </c>
      <c r="C575" s="65" t="s">
        <v>83</v>
      </c>
      <c r="D575" s="67">
        <v>0</v>
      </c>
      <c r="E575" s="65" t="s">
        <v>75</v>
      </c>
      <c r="F575" s="65" t="s">
        <v>64</v>
      </c>
      <c r="G575" s="65" t="s">
        <v>50</v>
      </c>
      <c r="H575" s="65" t="s">
        <v>51</v>
      </c>
      <c r="I575" s="65" t="s">
        <v>52</v>
      </c>
      <c r="J575" s="65" t="s">
        <v>53</v>
      </c>
      <c r="K575" s="65" t="s">
        <v>54</v>
      </c>
      <c r="L575" s="66">
        <v>46155</v>
      </c>
      <c r="M575" s="65" t="s">
        <v>55</v>
      </c>
      <c r="N575" s="65" t="s">
        <v>48</v>
      </c>
      <c r="O575" s="65" t="s">
        <v>56</v>
      </c>
      <c r="P575" s="65" t="s">
        <v>64</v>
      </c>
      <c r="Q575" s="65" t="s">
        <v>58</v>
      </c>
      <c r="R575" s="67">
        <v>0</v>
      </c>
    </row>
    <row r="576" spans="1:18">
      <c r="A576" s="65" t="s">
        <v>44</v>
      </c>
      <c r="B576" s="65" t="s">
        <v>82</v>
      </c>
      <c r="C576" s="65" t="s">
        <v>83</v>
      </c>
      <c r="D576" s="67">
        <v>0</v>
      </c>
      <c r="E576" s="65" t="s">
        <v>75</v>
      </c>
      <c r="F576" s="65" t="s">
        <v>64</v>
      </c>
      <c r="G576" s="65" t="s">
        <v>50</v>
      </c>
      <c r="H576" s="65" t="s">
        <v>51</v>
      </c>
      <c r="I576" s="65" t="s">
        <v>52</v>
      </c>
      <c r="J576" s="65" t="s">
        <v>53</v>
      </c>
      <c r="K576" s="65" t="s">
        <v>54</v>
      </c>
      <c r="L576" s="66">
        <v>46155</v>
      </c>
      <c r="M576" s="65" t="s">
        <v>55</v>
      </c>
      <c r="N576" s="65" t="s">
        <v>48</v>
      </c>
      <c r="O576" s="65" t="s">
        <v>56</v>
      </c>
      <c r="P576" s="65" t="s">
        <v>59</v>
      </c>
      <c r="Q576" s="65" t="s">
        <v>58</v>
      </c>
      <c r="R576" s="67">
        <v>0</v>
      </c>
    </row>
    <row r="577" spans="1:18">
      <c r="A577" s="65" t="s">
        <v>44</v>
      </c>
      <c r="B577" s="65" t="s">
        <v>82</v>
      </c>
      <c r="C577" s="65" t="s">
        <v>83</v>
      </c>
      <c r="D577" s="67">
        <v>0</v>
      </c>
      <c r="E577" s="65" t="s">
        <v>75</v>
      </c>
      <c r="F577" s="65" t="s">
        <v>64</v>
      </c>
      <c r="G577" s="65" t="s">
        <v>50</v>
      </c>
      <c r="H577" s="65" t="s">
        <v>51</v>
      </c>
      <c r="I577" s="65" t="s">
        <v>52</v>
      </c>
      <c r="J577" s="65" t="s">
        <v>53</v>
      </c>
      <c r="K577" s="65" t="s">
        <v>54</v>
      </c>
      <c r="L577" s="66">
        <v>46155</v>
      </c>
      <c r="M577" s="65" t="s">
        <v>55</v>
      </c>
      <c r="N577" s="65" t="s">
        <v>48</v>
      </c>
      <c r="O577" s="65" t="s">
        <v>56</v>
      </c>
      <c r="P577" s="65" t="s">
        <v>60</v>
      </c>
      <c r="Q577" s="65" t="s">
        <v>58</v>
      </c>
      <c r="R577" s="67">
        <v>0</v>
      </c>
    </row>
    <row r="578" spans="1:18">
      <c r="A578" s="65" t="s">
        <v>44</v>
      </c>
      <c r="B578" s="65" t="s">
        <v>82</v>
      </c>
      <c r="C578" s="65" t="s">
        <v>83</v>
      </c>
      <c r="D578" s="67">
        <v>0</v>
      </c>
      <c r="E578" s="65" t="s">
        <v>75</v>
      </c>
      <c r="F578" s="65" t="s">
        <v>64</v>
      </c>
      <c r="G578" s="65" t="s">
        <v>50</v>
      </c>
      <c r="H578" s="65" t="s">
        <v>51</v>
      </c>
      <c r="I578" s="65" t="s">
        <v>52</v>
      </c>
      <c r="J578" s="65" t="s">
        <v>53</v>
      </c>
      <c r="K578" s="65" t="s">
        <v>54</v>
      </c>
      <c r="L578" s="66">
        <v>46155</v>
      </c>
      <c r="M578" s="65" t="s">
        <v>55</v>
      </c>
      <c r="N578" s="65" t="s">
        <v>48</v>
      </c>
      <c r="O578" s="65" t="s">
        <v>56</v>
      </c>
      <c r="P578" s="65" t="s">
        <v>61</v>
      </c>
      <c r="Q578" s="65" t="s">
        <v>58</v>
      </c>
      <c r="R578" s="67">
        <v>0</v>
      </c>
    </row>
    <row r="579" spans="1:18">
      <c r="A579" s="65" t="s">
        <v>44</v>
      </c>
      <c r="B579" s="65" t="s">
        <v>82</v>
      </c>
      <c r="C579" s="65" t="s">
        <v>83</v>
      </c>
      <c r="D579" s="67">
        <v>0</v>
      </c>
      <c r="E579" s="65" t="s">
        <v>75</v>
      </c>
      <c r="F579" s="65" t="s">
        <v>64</v>
      </c>
      <c r="G579" s="65" t="s">
        <v>50</v>
      </c>
      <c r="H579" s="65" t="s">
        <v>51</v>
      </c>
      <c r="I579" s="65" t="s">
        <v>52</v>
      </c>
      <c r="J579" s="65" t="s">
        <v>53</v>
      </c>
      <c r="K579" s="65" t="s">
        <v>54</v>
      </c>
      <c r="L579" s="66">
        <v>46155</v>
      </c>
      <c r="M579" s="65" t="s">
        <v>55</v>
      </c>
      <c r="N579" s="65" t="s">
        <v>48</v>
      </c>
      <c r="O579" s="65" t="s">
        <v>56</v>
      </c>
      <c r="P579" s="65" t="s">
        <v>62</v>
      </c>
      <c r="Q579" s="65" t="s">
        <v>58</v>
      </c>
      <c r="R579" s="67">
        <v>0</v>
      </c>
    </row>
    <row r="580" spans="1:18">
      <c r="A580" s="65" t="s">
        <v>44</v>
      </c>
      <c r="B580" s="65" t="s">
        <v>82</v>
      </c>
      <c r="C580" s="65" t="s">
        <v>83</v>
      </c>
      <c r="D580" s="67">
        <v>0</v>
      </c>
      <c r="E580" s="65" t="s">
        <v>75</v>
      </c>
      <c r="F580" s="65" t="s">
        <v>64</v>
      </c>
      <c r="G580" s="65" t="s">
        <v>50</v>
      </c>
      <c r="H580" s="65" t="s">
        <v>51</v>
      </c>
      <c r="I580" s="65" t="s">
        <v>52</v>
      </c>
      <c r="J580" s="65" t="s">
        <v>53</v>
      </c>
      <c r="K580" s="65" t="s">
        <v>54</v>
      </c>
      <c r="L580" s="66">
        <v>46155</v>
      </c>
      <c r="M580" s="65" t="s">
        <v>55</v>
      </c>
      <c r="N580" s="65" t="s">
        <v>48</v>
      </c>
      <c r="O580" s="65" t="s">
        <v>56</v>
      </c>
      <c r="P580" s="65" t="s">
        <v>63</v>
      </c>
      <c r="Q580" s="65" t="s">
        <v>58</v>
      </c>
      <c r="R580" s="67">
        <v>0</v>
      </c>
    </row>
    <row r="581" spans="1:18">
      <c r="A581" s="65" t="s">
        <v>44</v>
      </c>
      <c r="B581" s="65" t="s">
        <v>82</v>
      </c>
      <c r="C581" s="65" t="s">
        <v>83</v>
      </c>
      <c r="D581" s="67">
        <v>0</v>
      </c>
      <c r="E581" s="65" t="s">
        <v>76</v>
      </c>
      <c r="F581" s="65" t="s">
        <v>64</v>
      </c>
      <c r="G581" s="65" t="s">
        <v>50</v>
      </c>
      <c r="H581" s="65" t="s">
        <v>51</v>
      </c>
      <c r="I581" s="65" t="s">
        <v>52</v>
      </c>
      <c r="J581" s="65" t="s">
        <v>53</v>
      </c>
      <c r="K581" s="65" t="s">
        <v>54</v>
      </c>
      <c r="L581" s="66">
        <v>46155</v>
      </c>
      <c r="M581" s="65" t="s">
        <v>55</v>
      </c>
      <c r="N581" s="65" t="s">
        <v>48</v>
      </c>
      <c r="O581" s="65" t="s">
        <v>56</v>
      </c>
      <c r="P581" s="65" t="s">
        <v>57</v>
      </c>
      <c r="Q581" s="65" t="s">
        <v>58</v>
      </c>
      <c r="R581" s="67">
        <v>0</v>
      </c>
    </row>
    <row r="582" spans="1:18">
      <c r="A582" s="65" t="s">
        <v>44</v>
      </c>
      <c r="B582" s="65" t="s">
        <v>82</v>
      </c>
      <c r="C582" s="65" t="s">
        <v>83</v>
      </c>
      <c r="D582" s="67">
        <v>0</v>
      </c>
      <c r="E582" s="65" t="s">
        <v>76</v>
      </c>
      <c r="F582" s="65" t="s">
        <v>64</v>
      </c>
      <c r="G582" s="65" t="s">
        <v>50</v>
      </c>
      <c r="H582" s="65" t="s">
        <v>51</v>
      </c>
      <c r="I582" s="65" t="s">
        <v>52</v>
      </c>
      <c r="J582" s="65" t="s">
        <v>53</v>
      </c>
      <c r="K582" s="65" t="s">
        <v>54</v>
      </c>
      <c r="L582" s="66">
        <v>46155</v>
      </c>
      <c r="M582" s="65" t="s">
        <v>55</v>
      </c>
      <c r="N582" s="65" t="s">
        <v>48</v>
      </c>
      <c r="O582" s="65" t="s">
        <v>56</v>
      </c>
      <c r="P582" s="65" t="s">
        <v>64</v>
      </c>
      <c r="Q582" s="65" t="s">
        <v>58</v>
      </c>
      <c r="R582" s="67">
        <v>0</v>
      </c>
    </row>
    <row r="583" spans="1:18">
      <c r="A583" s="65" t="s">
        <v>44</v>
      </c>
      <c r="B583" s="65" t="s">
        <v>82</v>
      </c>
      <c r="C583" s="65" t="s">
        <v>83</v>
      </c>
      <c r="D583" s="67">
        <v>0</v>
      </c>
      <c r="E583" s="65" t="s">
        <v>76</v>
      </c>
      <c r="F583" s="65" t="s">
        <v>64</v>
      </c>
      <c r="G583" s="65" t="s">
        <v>50</v>
      </c>
      <c r="H583" s="65" t="s">
        <v>51</v>
      </c>
      <c r="I583" s="65" t="s">
        <v>52</v>
      </c>
      <c r="J583" s="65" t="s">
        <v>53</v>
      </c>
      <c r="K583" s="65" t="s">
        <v>54</v>
      </c>
      <c r="L583" s="66">
        <v>46155</v>
      </c>
      <c r="M583" s="65" t="s">
        <v>55</v>
      </c>
      <c r="N583" s="65" t="s">
        <v>48</v>
      </c>
      <c r="O583" s="65" t="s">
        <v>56</v>
      </c>
      <c r="P583" s="65" t="s">
        <v>59</v>
      </c>
      <c r="Q583" s="65" t="s">
        <v>58</v>
      </c>
      <c r="R583" s="67">
        <v>0</v>
      </c>
    </row>
    <row r="584" spans="1:18">
      <c r="A584" s="65" t="s">
        <v>44</v>
      </c>
      <c r="B584" s="65" t="s">
        <v>82</v>
      </c>
      <c r="C584" s="65" t="s">
        <v>83</v>
      </c>
      <c r="D584" s="67">
        <v>0</v>
      </c>
      <c r="E584" s="65" t="s">
        <v>76</v>
      </c>
      <c r="F584" s="65" t="s">
        <v>64</v>
      </c>
      <c r="G584" s="65" t="s">
        <v>50</v>
      </c>
      <c r="H584" s="65" t="s">
        <v>51</v>
      </c>
      <c r="I584" s="65" t="s">
        <v>52</v>
      </c>
      <c r="J584" s="65" t="s">
        <v>53</v>
      </c>
      <c r="K584" s="65" t="s">
        <v>54</v>
      </c>
      <c r="L584" s="66">
        <v>46155</v>
      </c>
      <c r="M584" s="65" t="s">
        <v>55</v>
      </c>
      <c r="N584" s="65" t="s">
        <v>48</v>
      </c>
      <c r="O584" s="65" t="s">
        <v>56</v>
      </c>
      <c r="P584" s="65" t="s">
        <v>60</v>
      </c>
      <c r="Q584" s="65" t="s">
        <v>58</v>
      </c>
      <c r="R584" s="67">
        <v>0</v>
      </c>
    </row>
    <row r="585" spans="1:18">
      <c r="A585" s="65" t="s">
        <v>44</v>
      </c>
      <c r="B585" s="65" t="s">
        <v>82</v>
      </c>
      <c r="C585" s="65" t="s">
        <v>83</v>
      </c>
      <c r="D585" s="67">
        <v>0</v>
      </c>
      <c r="E585" s="65" t="s">
        <v>76</v>
      </c>
      <c r="F585" s="65" t="s">
        <v>64</v>
      </c>
      <c r="G585" s="65" t="s">
        <v>50</v>
      </c>
      <c r="H585" s="65" t="s">
        <v>51</v>
      </c>
      <c r="I585" s="65" t="s">
        <v>52</v>
      </c>
      <c r="J585" s="65" t="s">
        <v>53</v>
      </c>
      <c r="K585" s="65" t="s">
        <v>54</v>
      </c>
      <c r="L585" s="66">
        <v>46155</v>
      </c>
      <c r="M585" s="65" t="s">
        <v>55</v>
      </c>
      <c r="N585" s="65" t="s">
        <v>48</v>
      </c>
      <c r="O585" s="65" t="s">
        <v>56</v>
      </c>
      <c r="P585" s="65" t="s">
        <v>61</v>
      </c>
      <c r="Q585" s="65" t="s">
        <v>58</v>
      </c>
      <c r="R585" s="67">
        <v>0</v>
      </c>
    </row>
    <row r="586" spans="1:18">
      <c r="A586" s="65" t="s">
        <v>44</v>
      </c>
      <c r="B586" s="65" t="s">
        <v>82</v>
      </c>
      <c r="C586" s="65" t="s">
        <v>83</v>
      </c>
      <c r="D586" s="67">
        <v>0</v>
      </c>
      <c r="E586" s="65" t="s">
        <v>76</v>
      </c>
      <c r="F586" s="65" t="s">
        <v>64</v>
      </c>
      <c r="G586" s="65" t="s">
        <v>50</v>
      </c>
      <c r="H586" s="65" t="s">
        <v>51</v>
      </c>
      <c r="I586" s="65" t="s">
        <v>52</v>
      </c>
      <c r="J586" s="65" t="s">
        <v>53</v>
      </c>
      <c r="K586" s="65" t="s">
        <v>54</v>
      </c>
      <c r="L586" s="66">
        <v>46155</v>
      </c>
      <c r="M586" s="65" t="s">
        <v>55</v>
      </c>
      <c r="N586" s="65" t="s">
        <v>48</v>
      </c>
      <c r="O586" s="65" t="s">
        <v>56</v>
      </c>
      <c r="P586" s="65" t="s">
        <v>62</v>
      </c>
      <c r="Q586" s="65" t="s">
        <v>58</v>
      </c>
      <c r="R586" s="67">
        <v>0</v>
      </c>
    </row>
    <row r="587" spans="1:18">
      <c r="A587" s="65" t="s">
        <v>44</v>
      </c>
      <c r="B587" s="65" t="s">
        <v>82</v>
      </c>
      <c r="C587" s="65" t="s">
        <v>83</v>
      </c>
      <c r="D587" s="67">
        <v>0</v>
      </c>
      <c r="E587" s="65" t="s">
        <v>76</v>
      </c>
      <c r="F587" s="65" t="s">
        <v>64</v>
      </c>
      <c r="G587" s="65" t="s">
        <v>50</v>
      </c>
      <c r="H587" s="65" t="s">
        <v>51</v>
      </c>
      <c r="I587" s="65" t="s">
        <v>52</v>
      </c>
      <c r="J587" s="65" t="s">
        <v>53</v>
      </c>
      <c r="K587" s="65" t="s">
        <v>54</v>
      </c>
      <c r="L587" s="66">
        <v>46155</v>
      </c>
      <c r="M587" s="65" t="s">
        <v>55</v>
      </c>
      <c r="N587" s="65" t="s">
        <v>48</v>
      </c>
      <c r="O587" s="65" t="s">
        <v>56</v>
      </c>
      <c r="P587" s="65" t="s">
        <v>63</v>
      </c>
      <c r="Q587" s="65" t="s">
        <v>58</v>
      </c>
      <c r="R587" s="67">
        <v>0</v>
      </c>
    </row>
    <row r="588" spans="1:18">
      <c r="A588" s="65" t="s">
        <v>44</v>
      </c>
      <c r="B588" s="65" t="s">
        <v>82</v>
      </c>
      <c r="C588" s="65" t="s">
        <v>83</v>
      </c>
      <c r="D588" s="67">
        <v>0</v>
      </c>
      <c r="E588" s="65" t="s">
        <v>77</v>
      </c>
      <c r="F588" s="65" t="s">
        <v>64</v>
      </c>
      <c r="G588" s="65" t="s">
        <v>50</v>
      </c>
      <c r="H588" s="65" t="s">
        <v>51</v>
      </c>
      <c r="I588" s="65" t="s">
        <v>52</v>
      </c>
      <c r="J588" s="65" t="s">
        <v>53</v>
      </c>
      <c r="K588" s="65" t="s">
        <v>54</v>
      </c>
      <c r="L588" s="66">
        <v>46155</v>
      </c>
      <c r="M588" s="65" t="s">
        <v>55</v>
      </c>
      <c r="N588" s="65" t="s">
        <v>48</v>
      </c>
      <c r="O588" s="65" t="s">
        <v>56</v>
      </c>
      <c r="P588" s="65" t="s">
        <v>57</v>
      </c>
      <c r="Q588" s="65" t="s">
        <v>58</v>
      </c>
      <c r="R588" s="67">
        <v>0</v>
      </c>
    </row>
    <row r="589" spans="1:18">
      <c r="A589" s="65" t="s">
        <v>44</v>
      </c>
      <c r="B589" s="65" t="s">
        <v>82</v>
      </c>
      <c r="C589" s="65" t="s">
        <v>83</v>
      </c>
      <c r="D589" s="67">
        <v>0</v>
      </c>
      <c r="E589" s="65" t="s">
        <v>77</v>
      </c>
      <c r="F589" s="65" t="s">
        <v>64</v>
      </c>
      <c r="G589" s="65" t="s">
        <v>50</v>
      </c>
      <c r="H589" s="65" t="s">
        <v>51</v>
      </c>
      <c r="I589" s="65" t="s">
        <v>52</v>
      </c>
      <c r="J589" s="65" t="s">
        <v>53</v>
      </c>
      <c r="K589" s="65" t="s">
        <v>54</v>
      </c>
      <c r="L589" s="66">
        <v>46155</v>
      </c>
      <c r="M589" s="65" t="s">
        <v>55</v>
      </c>
      <c r="N589" s="65" t="s">
        <v>48</v>
      </c>
      <c r="O589" s="65" t="s">
        <v>56</v>
      </c>
      <c r="P589" s="65" t="s">
        <v>64</v>
      </c>
      <c r="Q589" s="65" t="s">
        <v>58</v>
      </c>
      <c r="R589" s="67">
        <v>0</v>
      </c>
    </row>
    <row r="590" spans="1:18">
      <c r="A590" s="65" t="s">
        <v>44</v>
      </c>
      <c r="B590" s="65" t="s">
        <v>82</v>
      </c>
      <c r="C590" s="65" t="s">
        <v>83</v>
      </c>
      <c r="D590" s="67">
        <v>0</v>
      </c>
      <c r="E590" s="65" t="s">
        <v>77</v>
      </c>
      <c r="F590" s="65" t="s">
        <v>64</v>
      </c>
      <c r="G590" s="65" t="s">
        <v>50</v>
      </c>
      <c r="H590" s="65" t="s">
        <v>51</v>
      </c>
      <c r="I590" s="65" t="s">
        <v>52</v>
      </c>
      <c r="J590" s="65" t="s">
        <v>53</v>
      </c>
      <c r="K590" s="65" t="s">
        <v>54</v>
      </c>
      <c r="L590" s="66">
        <v>46155</v>
      </c>
      <c r="M590" s="65" t="s">
        <v>55</v>
      </c>
      <c r="N590" s="65" t="s">
        <v>48</v>
      </c>
      <c r="O590" s="65" t="s">
        <v>56</v>
      </c>
      <c r="P590" s="65" t="s">
        <v>59</v>
      </c>
      <c r="Q590" s="65" t="s">
        <v>58</v>
      </c>
      <c r="R590" s="67">
        <v>0</v>
      </c>
    </row>
    <row r="591" spans="1:18">
      <c r="A591" s="65" t="s">
        <v>44</v>
      </c>
      <c r="B591" s="65" t="s">
        <v>82</v>
      </c>
      <c r="C591" s="65" t="s">
        <v>83</v>
      </c>
      <c r="D591" s="67">
        <v>0</v>
      </c>
      <c r="E591" s="65" t="s">
        <v>77</v>
      </c>
      <c r="F591" s="65" t="s">
        <v>64</v>
      </c>
      <c r="G591" s="65" t="s">
        <v>50</v>
      </c>
      <c r="H591" s="65" t="s">
        <v>51</v>
      </c>
      <c r="I591" s="65" t="s">
        <v>52</v>
      </c>
      <c r="J591" s="65" t="s">
        <v>53</v>
      </c>
      <c r="K591" s="65" t="s">
        <v>54</v>
      </c>
      <c r="L591" s="66">
        <v>46155</v>
      </c>
      <c r="M591" s="65" t="s">
        <v>55</v>
      </c>
      <c r="N591" s="65" t="s">
        <v>48</v>
      </c>
      <c r="O591" s="65" t="s">
        <v>56</v>
      </c>
      <c r="P591" s="65" t="s">
        <v>60</v>
      </c>
      <c r="Q591" s="65" t="s">
        <v>58</v>
      </c>
      <c r="R591" s="67">
        <v>0</v>
      </c>
    </row>
    <row r="592" spans="1:18">
      <c r="A592" s="65" t="s">
        <v>44</v>
      </c>
      <c r="B592" s="65" t="s">
        <v>82</v>
      </c>
      <c r="C592" s="65" t="s">
        <v>83</v>
      </c>
      <c r="D592" s="67">
        <v>0</v>
      </c>
      <c r="E592" s="65" t="s">
        <v>77</v>
      </c>
      <c r="F592" s="65" t="s">
        <v>64</v>
      </c>
      <c r="G592" s="65" t="s">
        <v>50</v>
      </c>
      <c r="H592" s="65" t="s">
        <v>51</v>
      </c>
      <c r="I592" s="65" t="s">
        <v>52</v>
      </c>
      <c r="J592" s="65" t="s">
        <v>53</v>
      </c>
      <c r="K592" s="65" t="s">
        <v>54</v>
      </c>
      <c r="L592" s="66">
        <v>46155</v>
      </c>
      <c r="M592" s="65" t="s">
        <v>55</v>
      </c>
      <c r="N592" s="65" t="s">
        <v>48</v>
      </c>
      <c r="O592" s="65" t="s">
        <v>56</v>
      </c>
      <c r="P592" s="65" t="s">
        <v>61</v>
      </c>
      <c r="Q592" s="65" t="s">
        <v>58</v>
      </c>
      <c r="R592" s="67">
        <v>0</v>
      </c>
    </row>
    <row r="593" spans="1:18">
      <c r="A593" s="65" t="s">
        <v>44</v>
      </c>
      <c r="B593" s="65" t="s">
        <v>82</v>
      </c>
      <c r="C593" s="65" t="s">
        <v>83</v>
      </c>
      <c r="D593" s="67">
        <v>0</v>
      </c>
      <c r="E593" s="65" t="s">
        <v>77</v>
      </c>
      <c r="F593" s="65" t="s">
        <v>64</v>
      </c>
      <c r="G593" s="65" t="s">
        <v>50</v>
      </c>
      <c r="H593" s="65" t="s">
        <v>51</v>
      </c>
      <c r="I593" s="65" t="s">
        <v>52</v>
      </c>
      <c r="J593" s="65" t="s">
        <v>53</v>
      </c>
      <c r="K593" s="65" t="s">
        <v>54</v>
      </c>
      <c r="L593" s="66">
        <v>46155</v>
      </c>
      <c r="M593" s="65" t="s">
        <v>55</v>
      </c>
      <c r="N593" s="65" t="s">
        <v>48</v>
      </c>
      <c r="O593" s="65" t="s">
        <v>56</v>
      </c>
      <c r="P593" s="65" t="s">
        <v>62</v>
      </c>
      <c r="Q593" s="65" t="s">
        <v>58</v>
      </c>
      <c r="R593" s="67">
        <v>0</v>
      </c>
    </row>
    <row r="594" spans="1:18">
      <c r="A594" s="65" t="s">
        <v>44</v>
      </c>
      <c r="B594" s="65" t="s">
        <v>82</v>
      </c>
      <c r="C594" s="65" t="s">
        <v>83</v>
      </c>
      <c r="D594" s="67">
        <v>0</v>
      </c>
      <c r="E594" s="65" t="s">
        <v>77</v>
      </c>
      <c r="F594" s="65" t="s">
        <v>64</v>
      </c>
      <c r="G594" s="65" t="s">
        <v>50</v>
      </c>
      <c r="H594" s="65" t="s">
        <v>51</v>
      </c>
      <c r="I594" s="65" t="s">
        <v>52</v>
      </c>
      <c r="J594" s="65" t="s">
        <v>53</v>
      </c>
      <c r="K594" s="65" t="s">
        <v>54</v>
      </c>
      <c r="L594" s="66">
        <v>46155</v>
      </c>
      <c r="M594" s="65" t="s">
        <v>55</v>
      </c>
      <c r="N594" s="65" t="s">
        <v>48</v>
      </c>
      <c r="O594" s="65" t="s">
        <v>56</v>
      </c>
      <c r="P594" s="65" t="s">
        <v>63</v>
      </c>
      <c r="Q594" s="65" t="s">
        <v>58</v>
      </c>
      <c r="R594" s="67">
        <v>0</v>
      </c>
    </row>
    <row r="595" spans="1:18">
      <c r="A595" s="65" t="s">
        <v>44</v>
      </c>
      <c r="B595" s="65" t="s">
        <v>82</v>
      </c>
      <c r="C595" s="65" t="s">
        <v>83</v>
      </c>
      <c r="D595" s="67">
        <v>0</v>
      </c>
      <c r="E595" s="65" t="s">
        <v>78</v>
      </c>
      <c r="F595" s="65" t="s">
        <v>64</v>
      </c>
      <c r="G595" s="65" t="s">
        <v>50</v>
      </c>
      <c r="H595" s="65" t="s">
        <v>51</v>
      </c>
      <c r="I595" s="65" t="s">
        <v>52</v>
      </c>
      <c r="J595" s="65" t="s">
        <v>53</v>
      </c>
      <c r="K595" s="65" t="s">
        <v>54</v>
      </c>
      <c r="L595" s="66">
        <v>46155</v>
      </c>
      <c r="M595" s="65" t="s">
        <v>55</v>
      </c>
      <c r="N595" s="65" t="s">
        <v>48</v>
      </c>
      <c r="O595" s="65" t="s">
        <v>56</v>
      </c>
      <c r="P595" s="65" t="s">
        <v>57</v>
      </c>
      <c r="Q595" s="65" t="s">
        <v>58</v>
      </c>
      <c r="R595" s="67">
        <v>0</v>
      </c>
    </row>
    <row r="596" spans="1:18">
      <c r="A596" s="65" t="s">
        <v>44</v>
      </c>
      <c r="B596" s="65" t="s">
        <v>82</v>
      </c>
      <c r="C596" s="65" t="s">
        <v>83</v>
      </c>
      <c r="D596" s="67">
        <v>0</v>
      </c>
      <c r="E596" s="65" t="s">
        <v>78</v>
      </c>
      <c r="F596" s="65" t="s">
        <v>64</v>
      </c>
      <c r="G596" s="65" t="s">
        <v>50</v>
      </c>
      <c r="H596" s="65" t="s">
        <v>51</v>
      </c>
      <c r="I596" s="65" t="s">
        <v>52</v>
      </c>
      <c r="J596" s="65" t="s">
        <v>53</v>
      </c>
      <c r="K596" s="65" t="s">
        <v>54</v>
      </c>
      <c r="L596" s="66">
        <v>46155</v>
      </c>
      <c r="M596" s="65" t="s">
        <v>55</v>
      </c>
      <c r="N596" s="65" t="s">
        <v>48</v>
      </c>
      <c r="O596" s="65" t="s">
        <v>56</v>
      </c>
      <c r="P596" s="65" t="s">
        <v>64</v>
      </c>
      <c r="Q596" s="65" t="s">
        <v>58</v>
      </c>
      <c r="R596" s="67">
        <v>0</v>
      </c>
    </row>
    <row r="597" spans="1:18">
      <c r="A597" s="65" t="s">
        <v>44</v>
      </c>
      <c r="B597" s="65" t="s">
        <v>82</v>
      </c>
      <c r="C597" s="65" t="s">
        <v>83</v>
      </c>
      <c r="D597" s="67">
        <v>0</v>
      </c>
      <c r="E597" s="65" t="s">
        <v>78</v>
      </c>
      <c r="F597" s="65" t="s">
        <v>64</v>
      </c>
      <c r="G597" s="65" t="s">
        <v>50</v>
      </c>
      <c r="H597" s="65" t="s">
        <v>51</v>
      </c>
      <c r="I597" s="65" t="s">
        <v>52</v>
      </c>
      <c r="J597" s="65" t="s">
        <v>53</v>
      </c>
      <c r="K597" s="65" t="s">
        <v>54</v>
      </c>
      <c r="L597" s="66">
        <v>46155</v>
      </c>
      <c r="M597" s="65" t="s">
        <v>55</v>
      </c>
      <c r="N597" s="65" t="s">
        <v>48</v>
      </c>
      <c r="O597" s="65" t="s">
        <v>56</v>
      </c>
      <c r="P597" s="65" t="s">
        <v>59</v>
      </c>
      <c r="Q597" s="65" t="s">
        <v>58</v>
      </c>
      <c r="R597" s="67">
        <v>0</v>
      </c>
    </row>
    <row r="598" spans="1:18">
      <c r="A598" s="65" t="s">
        <v>44</v>
      </c>
      <c r="B598" s="65" t="s">
        <v>82</v>
      </c>
      <c r="C598" s="65" t="s">
        <v>83</v>
      </c>
      <c r="D598" s="67">
        <v>0</v>
      </c>
      <c r="E598" s="65" t="s">
        <v>78</v>
      </c>
      <c r="F598" s="65" t="s">
        <v>64</v>
      </c>
      <c r="G598" s="65" t="s">
        <v>50</v>
      </c>
      <c r="H598" s="65" t="s">
        <v>51</v>
      </c>
      <c r="I598" s="65" t="s">
        <v>52</v>
      </c>
      <c r="J598" s="65" t="s">
        <v>53</v>
      </c>
      <c r="K598" s="65" t="s">
        <v>54</v>
      </c>
      <c r="L598" s="66">
        <v>46155</v>
      </c>
      <c r="M598" s="65" t="s">
        <v>55</v>
      </c>
      <c r="N598" s="65" t="s">
        <v>48</v>
      </c>
      <c r="O598" s="65" t="s">
        <v>56</v>
      </c>
      <c r="P598" s="65" t="s">
        <v>60</v>
      </c>
      <c r="Q598" s="65" t="s">
        <v>58</v>
      </c>
      <c r="R598" s="67">
        <v>0</v>
      </c>
    </row>
    <row r="599" spans="1:18">
      <c r="A599" s="65" t="s">
        <v>44</v>
      </c>
      <c r="B599" s="65" t="s">
        <v>82</v>
      </c>
      <c r="C599" s="65" t="s">
        <v>83</v>
      </c>
      <c r="D599" s="67">
        <v>0</v>
      </c>
      <c r="E599" s="65" t="s">
        <v>78</v>
      </c>
      <c r="F599" s="65" t="s">
        <v>64</v>
      </c>
      <c r="G599" s="65" t="s">
        <v>50</v>
      </c>
      <c r="H599" s="65" t="s">
        <v>51</v>
      </c>
      <c r="I599" s="65" t="s">
        <v>52</v>
      </c>
      <c r="J599" s="65" t="s">
        <v>53</v>
      </c>
      <c r="K599" s="65" t="s">
        <v>54</v>
      </c>
      <c r="L599" s="66">
        <v>46155</v>
      </c>
      <c r="M599" s="65" t="s">
        <v>55</v>
      </c>
      <c r="N599" s="65" t="s">
        <v>48</v>
      </c>
      <c r="O599" s="65" t="s">
        <v>56</v>
      </c>
      <c r="P599" s="65" t="s">
        <v>61</v>
      </c>
      <c r="Q599" s="65" t="s">
        <v>58</v>
      </c>
      <c r="R599" s="67">
        <v>0</v>
      </c>
    </row>
    <row r="600" spans="1:18">
      <c r="A600" s="65" t="s">
        <v>44</v>
      </c>
      <c r="B600" s="65" t="s">
        <v>82</v>
      </c>
      <c r="C600" s="65" t="s">
        <v>83</v>
      </c>
      <c r="D600" s="67">
        <v>0</v>
      </c>
      <c r="E600" s="65" t="s">
        <v>78</v>
      </c>
      <c r="F600" s="65" t="s">
        <v>64</v>
      </c>
      <c r="G600" s="65" t="s">
        <v>50</v>
      </c>
      <c r="H600" s="65" t="s">
        <v>51</v>
      </c>
      <c r="I600" s="65" t="s">
        <v>52</v>
      </c>
      <c r="J600" s="65" t="s">
        <v>53</v>
      </c>
      <c r="K600" s="65" t="s">
        <v>54</v>
      </c>
      <c r="L600" s="66">
        <v>46155</v>
      </c>
      <c r="M600" s="65" t="s">
        <v>55</v>
      </c>
      <c r="N600" s="65" t="s">
        <v>48</v>
      </c>
      <c r="O600" s="65" t="s">
        <v>56</v>
      </c>
      <c r="P600" s="65" t="s">
        <v>62</v>
      </c>
      <c r="Q600" s="65" t="s">
        <v>58</v>
      </c>
      <c r="R600" s="67">
        <v>0</v>
      </c>
    </row>
    <row r="601" spans="1:18">
      <c r="A601" s="65" t="s">
        <v>44</v>
      </c>
      <c r="B601" s="65" t="s">
        <v>82</v>
      </c>
      <c r="C601" s="65" t="s">
        <v>83</v>
      </c>
      <c r="D601" s="67">
        <v>0</v>
      </c>
      <c r="E601" s="65" t="s">
        <v>78</v>
      </c>
      <c r="F601" s="65" t="s">
        <v>64</v>
      </c>
      <c r="G601" s="65" t="s">
        <v>50</v>
      </c>
      <c r="H601" s="65" t="s">
        <v>51</v>
      </c>
      <c r="I601" s="65" t="s">
        <v>52</v>
      </c>
      <c r="J601" s="65" t="s">
        <v>53</v>
      </c>
      <c r="K601" s="65" t="s">
        <v>54</v>
      </c>
      <c r="L601" s="66">
        <v>46155</v>
      </c>
      <c r="M601" s="65" t="s">
        <v>55</v>
      </c>
      <c r="N601" s="65" t="s">
        <v>48</v>
      </c>
      <c r="O601" s="65" t="s">
        <v>56</v>
      </c>
      <c r="P601" s="65" t="s">
        <v>63</v>
      </c>
      <c r="Q601" s="65" t="s">
        <v>58</v>
      </c>
      <c r="R601" s="67">
        <v>0</v>
      </c>
    </row>
    <row r="602" spans="1:18">
      <c r="A602" s="65" t="s">
        <v>44</v>
      </c>
      <c r="B602" s="65" t="s">
        <v>82</v>
      </c>
      <c r="C602" s="65" t="s">
        <v>83</v>
      </c>
      <c r="D602" s="67">
        <v>0</v>
      </c>
      <c r="E602" s="65" t="s">
        <v>79</v>
      </c>
      <c r="F602" s="65" t="s">
        <v>64</v>
      </c>
      <c r="G602" s="65" t="s">
        <v>50</v>
      </c>
      <c r="H602" s="65" t="s">
        <v>51</v>
      </c>
      <c r="I602" s="65" t="s">
        <v>52</v>
      </c>
      <c r="J602" s="65" t="s">
        <v>53</v>
      </c>
      <c r="K602" s="65" t="s">
        <v>54</v>
      </c>
      <c r="L602" s="66">
        <v>46155</v>
      </c>
      <c r="M602" s="65" t="s">
        <v>55</v>
      </c>
      <c r="N602" s="65" t="s">
        <v>48</v>
      </c>
      <c r="O602" s="65" t="s">
        <v>56</v>
      </c>
      <c r="P602" s="65" t="s">
        <v>57</v>
      </c>
      <c r="Q602" s="65" t="s">
        <v>58</v>
      </c>
      <c r="R602" s="67">
        <v>0</v>
      </c>
    </row>
    <row r="603" spans="1:18">
      <c r="A603" s="65" t="s">
        <v>44</v>
      </c>
      <c r="B603" s="65" t="s">
        <v>82</v>
      </c>
      <c r="C603" s="65" t="s">
        <v>83</v>
      </c>
      <c r="D603" s="67">
        <v>0</v>
      </c>
      <c r="E603" s="65" t="s">
        <v>79</v>
      </c>
      <c r="F603" s="65" t="s">
        <v>64</v>
      </c>
      <c r="G603" s="65" t="s">
        <v>50</v>
      </c>
      <c r="H603" s="65" t="s">
        <v>51</v>
      </c>
      <c r="I603" s="65" t="s">
        <v>52</v>
      </c>
      <c r="J603" s="65" t="s">
        <v>53</v>
      </c>
      <c r="K603" s="65" t="s">
        <v>54</v>
      </c>
      <c r="L603" s="66">
        <v>46155</v>
      </c>
      <c r="M603" s="65" t="s">
        <v>55</v>
      </c>
      <c r="N603" s="65" t="s">
        <v>48</v>
      </c>
      <c r="O603" s="65" t="s">
        <v>56</v>
      </c>
      <c r="P603" s="65" t="s">
        <v>64</v>
      </c>
      <c r="Q603" s="65" t="s">
        <v>58</v>
      </c>
      <c r="R603" s="67">
        <v>0</v>
      </c>
    </row>
    <row r="604" spans="1:18">
      <c r="A604" s="65" t="s">
        <v>44</v>
      </c>
      <c r="B604" s="65" t="s">
        <v>82</v>
      </c>
      <c r="C604" s="65" t="s">
        <v>83</v>
      </c>
      <c r="D604" s="67">
        <v>0</v>
      </c>
      <c r="E604" s="65" t="s">
        <v>79</v>
      </c>
      <c r="F604" s="65" t="s">
        <v>64</v>
      </c>
      <c r="G604" s="65" t="s">
        <v>50</v>
      </c>
      <c r="H604" s="65" t="s">
        <v>51</v>
      </c>
      <c r="I604" s="65" t="s">
        <v>52</v>
      </c>
      <c r="J604" s="65" t="s">
        <v>53</v>
      </c>
      <c r="K604" s="65" t="s">
        <v>54</v>
      </c>
      <c r="L604" s="66">
        <v>46155</v>
      </c>
      <c r="M604" s="65" t="s">
        <v>55</v>
      </c>
      <c r="N604" s="65" t="s">
        <v>48</v>
      </c>
      <c r="O604" s="65" t="s">
        <v>56</v>
      </c>
      <c r="P604" s="65" t="s">
        <v>59</v>
      </c>
      <c r="Q604" s="65" t="s">
        <v>58</v>
      </c>
      <c r="R604" s="67">
        <v>0</v>
      </c>
    </row>
    <row r="605" spans="1:18">
      <c r="A605" s="65" t="s">
        <v>44</v>
      </c>
      <c r="B605" s="65" t="s">
        <v>82</v>
      </c>
      <c r="C605" s="65" t="s">
        <v>83</v>
      </c>
      <c r="D605" s="67">
        <v>0</v>
      </c>
      <c r="E605" s="65" t="s">
        <v>79</v>
      </c>
      <c r="F605" s="65" t="s">
        <v>64</v>
      </c>
      <c r="G605" s="65" t="s">
        <v>50</v>
      </c>
      <c r="H605" s="65" t="s">
        <v>51</v>
      </c>
      <c r="I605" s="65" t="s">
        <v>52</v>
      </c>
      <c r="J605" s="65" t="s">
        <v>53</v>
      </c>
      <c r="K605" s="65" t="s">
        <v>54</v>
      </c>
      <c r="L605" s="66">
        <v>46155</v>
      </c>
      <c r="M605" s="65" t="s">
        <v>55</v>
      </c>
      <c r="N605" s="65" t="s">
        <v>48</v>
      </c>
      <c r="O605" s="65" t="s">
        <v>56</v>
      </c>
      <c r="P605" s="65" t="s">
        <v>60</v>
      </c>
      <c r="Q605" s="65" t="s">
        <v>58</v>
      </c>
      <c r="R605" s="67">
        <v>0</v>
      </c>
    </row>
    <row r="606" spans="1:18">
      <c r="A606" s="65" t="s">
        <v>44</v>
      </c>
      <c r="B606" s="65" t="s">
        <v>82</v>
      </c>
      <c r="C606" s="65" t="s">
        <v>83</v>
      </c>
      <c r="D606" s="67">
        <v>0</v>
      </c>
      <c r="E606" s="65" t="s">
        <v>79</v>
      </c>
      <c r="F606" s="65" t="s">
        <v>64</v>
      </c>
      <c r="G606" s="65" t="s">
        <v>50</v>
      </c>
      <c r="H606" s="65" t="s">
        <v>51</v>
      </c>
      <c r="I606" s="65" t="s">
        <v>52</v>
      </c>
      <c r="J606" s="65" t="s">
        <v>53</v>
      </c>
      <c r="K606" s="65" t="s">
        <v>54</v>
      </c>
      <c r="L606" s="66">
        <v>46155</v>
      </c>
      <c r="M606" s="65" t="s">
        <v>55</v>
      </c>
      <c r="N606" s="65" t="s">
        <v>48</v>
      </c>
      <c r="O606" s="65" t="s">
        <v>56</v>
      </c>
      <c r="P606" s="65" t="s">
        <v>61</v>
      </c>
      <c r="Q606" s="65" t="s">
        <v>58</v>
      </c>
      <c r="R606" s="67">
        <v>0</v>
      </c>
    </row>
    <row r="607" spans="1:18">
      <c r="A607" s="65" t="s">
        <v>44</v>
      </c>
      <c r="B607" s="65" t="s">
        <v>82</v>
      </c>
      <c r="C607" s="65" t="s">
        <v>83</v>
      </c>
      <c r="D607" s="67">
        <v>0</v>
      </c>
      <c r="E607" s="65" t="s">
        <v>79</v>
      </c>
      <c r="F607" s="65" t="s">
        <v>64</v>
      </c>
      <c r="G607" s="65" t="s">
        <v>50</v>
      </c>
      <c r="H607" s="65" t="s">
        <v>51</v>
      </c>
      <c r="I607" s="65" t="s">
        <v>52</v>
      </c>
      <c r="J607" s="65" t="s">
        <v>53</v>
      </c>
      <c r="K607" s="65" t="s">
        <v>54</v>
      </c>
      <c r="L607" s="66">
        <v>46155</v>
      </c>
      <c r="M607" s="65" t="s">
        <v>55</v>
      </c>
      <c r="N607" s="65" t="s">
        <v>48</v>
      </c>
      <c r="O607" s="65" t="s">
        <v>56</v>
      </c>
      <c r="P607" s="65" t="s">
        <v>62</v>
      </c>
      <c r="Q607" s="65" t="s">
        <v>58</v>
      </c>
      <c r="R607" s="67">
        <v>0</v>
      </c>
    </row>
    <row r="608" spans="1:18">
      <c r="A608" s="65" t="s">
        <v>44</v>
      </c>
      <c r="B608" s="65" t="s">
        <v>82</v>
      </c>
      <c r="C608" s="65" t="s">
        <v>83</v>
      </c>
      <c r="D608" s="67">
        <v>0</v>
      </c>
      <c r="E608" s="65" t="s">
        <v>79</v>
      </c>
      <c r="F608" s="65" t="s">
        <v>64</v>
      </c>
      <c r="G608" s="65" t="s">
        <v>50</v>
      </c>
      <c r="H608" s="65" t="s">
        <v>51</v>
      </c>
      <c r="I608" s="65" t="s">
        <v>52</v>
      </c>
      <c r="J608" s="65" t="s">
        <v>53</v>
      </c>
      <c r="K608" s="65" t="s">
        <v>54</v>
      </c>
      <c r="L608" s="66">
        <v>46155</v>
      </c>
      <c r="M608" s="65" t="s">
        <v>55</v>
      </c>
      <c r="N608" s="65" t="s">
        <v>48</v>
      </c>
      <c r="O608" s="65" t="s">
        <v>56</v>
      </c>
      <c r="P608" s="65" t="s">
        <v>63</v>
      </c>
      <c r="Q608" s="65" t="s">
        <v>58</v>
      </c>
      <c r="R608" s="67">
        <v>0</v>
      </c>
    </row>
    <row r="609" spans="1:18">
      <c r="A609" s="65" t="s">
        <v>44</v>
      </c>
      <c r="B609" s="65" t="s">
        <v>82</v>
      </c>
      <c r="C609" s="65" t="s">
        <v>83</v>
      </c>
      <c r="D609" s="67">
        <v>0.10299999999999999</v>
      </c>
      <c r="E609" s="65" t="s">
        <v>69</v>
      </c>
      <c r="F609" s="65" t="s">
        <v>66</v>
      </c>
      <c r="G609" s="65" t="s">
        <v>50</v>
      </c>
      <c r="H609" s="65" t="s">
        <v>51</v>
      </c>
      <c r="I609" s="65" t="s">
        <v>52</v>
      </c>
      <c r="J609" s="65" t="s">
        <v>53</v>
      </c>
      <c r="K609" s="65" t="s">
        <v>54</v>
      </c>
      <c r="L609" s="66">
        <v>46155</v>
      </c>
      <c r="M609" s="65" t="s">
        <v>55</v>
      </c>
      <c r="N609" s="65" t="s">
        <v>48</v>
      </c>
      <c r="O609" s="65" t="s">
        <v>56</v>
      </c>
      <c r="P609" s="65" t="s">
        <v>64</v>
      </c>
      <c r="Q609" s="65" t="s">
        <v>58</v>
      </c>
      <c r="R609" s="67">
        <v>0.10299999999999999</v>
      </c>
    </row>
    <row r="610" spans="1:18">
      <c r="A610" s="65" t="s">
        <v>44</v>
      </c>
      <c r="B610" s="65" t="s">
        <v>82</v>
      </c>
      <c r="C610" s="65" t="s">
        <v>83</v>
      </c>
      <c r="D610" s="67">
        <v>0.10299999999999999</v>
      </c>
      <c r="E610" s="65" t="s">
        <v>69</v>
      </c>
      <c r="F610" s="65" t="s">
        <v>66</v>
      </c>
      <c r="G610" s="65" t="s">
        <v>50</v>
      </c>
      <c r="H610" s="65" t="s">
        <v>51</v>
      </c>
      <c r="I610" s="65" t="s">
        <v>52</v>
      </c>
      <c r="J610" s="65" t="s">
        <v>53</v>
      </c>
      <c r="K610" s="65" t="s">
        <v>54</v>
      </c>
      <c r="L610" s="66">
        <v>46155</v>
      </c>
      <c r="M610" s="65" t="s">
        <v>55</v>
      </c>
      <c r="N610" s="65" t="s">
        <v>48</v>
      </c>
      <c r="O610" s="65" t="s">
        <v>56</v>
      </c>
      <c r="P610" s="65" t="s">
        <v>63</v>
      </c>
      <c r="Q610" s="65" t="s">
        <v>58</v>
      </c>
      <c r="R610" s="67">
        <v>0.10299999999999999</v>
      </c>
    </row>
    <row r="611" spans="1:18">
      <c r="A611" s="65" t="s">
        <v>44</v>
      </c>
      <c r="B611" s="65" t="s">
        <v>82</v>
      </c>
      <c r="C611" s="65" t="s">
        <v>83</v>
      </c>
      <c r="D611" s="67">
        <v>0.10299999999999999</v>
      </c>
      <c r="E611" s="65" t="s">
        <v>69</v>
      </c>
      <c r="F611" s="65" t="s">
        <v>64</v>
      </c>
      <c r="G611" s="65" t="s">
        <v>50</v>
      </c>
      <c r="H611" s="65" t="s">
        <v>51</v>
      </c>
      <c r="I611" s="65" t="s">
        <v>52</v>
      </c>
      <c r="J611" s="65" t="s">
        <v>53</v>
      </c>
      <c r="K611" s="65" t="s">
        <v>54</v>
      </c>
      <c r="L611" s="66">
        <v>46155</v>
      </c>
      <c r="M611" s="65" t="s">
        <v>55</v>
      </c>
      <c r="N611" s="65" t="s">
        <v>48</v>
      </c>
      <c r="O611" s="65" t="s">
        <v>56</v>
      </c>
      <c r="P611" s="65" t="s">
        <v>64</v>
      </c>
      <c r="Q611" s="65" t="s">
        <v>58</v>
      </c>
      <c r="R611" s="67">
        <v>0.10299999999999999</v>
      </c>
    </row>
    <row r="612" spans="1:18">
      <c r="A612" s="65" t="s">
        <v>44</v>
      </c>
      <c r="B612" s="65" t="s">
        <v>82</v>
      </c>
      <c r="C612" s="65" t="s">
        <v>83</v>
      </c>
      <c r="D612" s="67">
        <v>0.10299999999999999</v>
      </c>
      <c r="E612" s="65" t="s">
        <v>69</v>
      </c>
      <c r="F612" s="65" t="s">
        <v>64</v>
      </c>
      <c r="G612" s="65" t="s">
        <v>50</v>
      </c>
      <c r="H612" s="65" t="s">
        <v>51</v>
      </c>
      <c r="I612" s="65" t="s">
        <v>52</v>
      </c>
      <c r="J612" s="65" t="s">
        <v>53</v>
      </c>
      <c r="K612" s="65" t="s">
        <v>54</v>
      </c>
      <c r="L612" s="66">
        <v>46155</v>
      </c>
      <c r="M612" s="65" t="s">
        <v>55</v>
      </c>
      <c r="N612" s="65" t="s">
        <v>48</v>
      </c>
      <c r="O612" s="65" t="s">
        <v>56</v>
      </c>
      <c r="P612" s="65" t="s">
        <v>63</v>
      </c>
      <c r="Q612" s="65" t="s">
        <v>58</v>
      </c>
      <c r="R612" s="67">
        <v>0.10299999999999999</v>
      </c>
    </row>
    <row r="613" spans="1:18">
      <c r="A613" s="65" t="s">
        <v>44</v>
      </c>
      <c r="B613" s="65" t="s">
        <v>82</v>
      </c>
      <c r="C613" s="65" t="s">
        <v>83</v>
      </c>
      <c r="D613" s="67">
        <v>1.3919999999999999</v>
      </c>
      <c r="E613" s="65" t="s">
        <v>67</v>
      </c>
      <c r="F613" s="65" t="s">
        <v>66</v>
      </c>
      <c r="G613" s="65" t="s">
        <v>50</v>
      </c>
      <c r="H613" s="65" t="s">
        <v>51</v>
      </c>
      <c r="I613" s="65" t="s">
        <v>52</v>
      </c>
      <c r="J613" s="65" t="s">
        <v>53</v>
      </c>
      <c r="K613" s="65" t="s">
        <v>54</v>
      </c>
      <c r="L613" s="66">
        <v>46155</v>
      </c>
      <c r="M613" s="65" t="s">
        <v>55</v>
      </c>
      <c r="N613" s="65" t="s">
        <v>48</v>
      </c>
      <c r="O613" s="65" t="s">
        <v>56</v>
      </c>
      <c r="P613" s="65" t="s">
        <v>64</v>
      </c>
      <c r="Q613" s="65" t="s">
        <v>58</v>
      </c>
      <c r="R613" s="67">
        <v>1.3919999999999999</v>
      </c>
    </row>
    <row r="614" spans="1:18">
      <c r="A614" s="65" t="s">
        <v>44</v>
      </c>
      <c r="B614" s="65" t="s">
        <v>82</v>
      </c>
      <c r="C614" s="65" t="s">
        <v>83</v>
      </c>
      <c r="D614" s="67">
        <v>1.3919999999999999</v>
      </c>
      <c r="E614" s="65" t="s">
        <v>67</v>
      </c>
      <c r="F614" s="65" t="s">
        <v>66</v>
      </c>
      <c r="G614" s="65" t="s">
        <v>50</v>
      </c>
      <c r="H614" s="65" t="s">
        <v>51</v>
      </c>
      <c r="I614" s="65" t="s">
        <v>52</v>
      </c>
      <c r="J614" s="65" t="s">
        <v>53</v>
      </c>
      <c r="K614" s="65" t="s">
        <v>54</v>
      </c>
      <c r="L614" s="66">
        <v>46155</v>
      </c>
      <c r="M614" s="65" t="s">
        <v>55</v>
      </c>
      <c r="N614" s="65" t="s">
        <v>48</v>
      </c>
      <c r="O614" s="65" t="s">
        <v>56</v>
      </c>
      <c r="P614" s="65" t="s">
        <v>63</v>
      </c>
      <c r="Q614" s="65" t="s">
        <v>58</v>
      </c>
      <c r="R614" s="67">
        <v>1.3919999999999999</v>
      </c>
    </row>
    <row r="615" spans="1:18">
      <c r="A615" s="65" t="s">
        <v>44</v>
      </c>
      <c r="B615" s="65" t="s">
        <v>82</v>
      </c>
      <c r="C615" s="65" t="s">
        <v>83</v>
      </c>
      <c r="D615" s="67">
        <v>1.3919999999999999</v>
      </c>
      <c r="E615" s="65" t="s">
        <v>67</v>
      </c>
      <c r="F615" s="65" t="s">
        <v>64</v>
      </c>
      <c r="G615" s="65" t="s">
        <v>50</v>
      </c>
      <c r="H615" s="65" t="s">
        <v>51</v>
      </c>
      <c r="I615" s="65" t="s">
        <v>52</v>
      </c>
      <c r="J615" s="65" t="s">
        <v>53</v>
      </c>
      <c r="K615" s="65" t="s">
        <v>54</v>
      </c>
      <c r="L615" s="66">
        <v>46155</v>
      </c>
      <c r="M615" s="65" t="s">
        <v>55</v>
      </c>
      <c r="N615" s="65" t="s">
        <v>48</v>
      </c>
      <c r="O615" s="65" t="s">
        <v>56</v>
      </c>
      <c r="P615" s="65" t="s">
        <v>64</v>
      </c>
      <c r="Q615" s="65" t="s">
        <v>58</v>
      </c>
      <c r="R615" s="67">
        <v>1.3919999999999999</v>
      </c>
    </row>
    <row r="616" spans="1:18">
      <c r="A616" s="65" t="s">
        <v>44</v>
      </c>
      <c r="B616" s="65" t="s">
        <v>82</v>
      </c>
      <c r="C616" s="65" t="s">
        <v>83</v>
      </c>
      <c r="D616" s="67">
        <v>1.3919999999999999</v>
      </c>
      <c r="E616" s="65" t="s">
        <v>67</v>
      </c>
      <c r="F616" s="65" t="s">
        <v>64</v>
      </c>
      <c r="G616" s="65" t="s">
        <v>50</v>
      </c>
      <c r="H616" s="65" t="s">
        <v>51</v>
      </c>
      <c r="I616" s="65" t="s">
        <v>52</v>
      </c>
      <c r="J616" s="65" t="s">
        <v>53</v>
      </c>
      <c r="K616" s="65" t="s">
        <v>54</v>
      </c>
      <c r="L616" s="66">
        <v>46155</v>
      </c>
      <c r="M616" s="65" t="s">
        <v>55</v>
      </c>
      <c r="N616" s="65" t="s">
        <v>48</v>
      </c>
      <c r="O616" s="65" t="s">
        <v>56</v>
      </c>
      <c r="P616" s="65" t="s">
        <v>63</v>
      </c>
      <c r="Q616" s="65" t="s">
        <v>58</v>
      </c>
      <c r="R616" s="67">
        <v>1.3919999999999999</v>
      </c>
    </row>
    <row r="617" spans="1:18">
      <c r="A617" s="65" t="s">
        <v>44</v>
      </c>
      <c r="B617" s="65" t="s">
        <v>82</v>
      </c>
      <c r="C617" s="65" t="s">
        <v>83</v>
      </c>
      <c r="D617" s="67">
        <v>8.8140000000000001</v>
      </c>
      <c r="E617" s="65" t="s">
        <v>68</v>
      </c>
      <c r="F617" s="65" t="s">
        <v>66</v>
      </c>
      <c r="G617" s="65" t="s">
        <v>50</v>
      </c>
      <c r="H617" s="65" t="s">
        <v>51</v>
      </c>
      <c r="I617" s="65" t="s">
        <v>52</v>
      </c>
      <c r="J617" s="65" t="s">
        <v>53</v>
      </c>
      <c r="K617" s="65" t="s">
        <v>54</v>
      </c>
      <c r="L617" s="66">
        <v>46155</v>
      </c>
      <c r="M617" s="65" t="s">
        <v>55</v>
      </c>
      <c r="N617" s="65" t="s">
        <v>48</v>
      </c>
      <c r="O617" s="65" t="s">
        <v>56</v>
      </c>
      <c r="P617" s="65" t="s">
        <v>64</v>
      </c>
      <c r="Q617" s="65" t="s">
        <v>58</v>
      </c>
      <c r="R617" s="67">
        <v>8.8140000000000001</v>
      </c>
    </row>
    <row r="618" spans="1:18">
      <c r="A618" s="65" t="s">
        <v>44</v>
      </c>
      <c r="B618" s="65" t="s">
        <v>82</v>
      </c>
      <c r="C618" s="65" t="s">
        <v>83</v>
      </c>
      <c r="D618" s="67">
        <v>8.8140000000000001</v>
      </c>
      <c r="E618" s="65" t="s">
        <v>68</v>
      </c>
      <c r="F618" s="65" t="s">
        <v>66</v>
      </c>
      <c r="G618" s="65" t="s">
        <v>50</v>
      </c>
      <c r="H618" s="65" t="s">
        <v>51</v>
      </c>
      <c r="I618" s="65" t="s">
        <v>52</v>
      </c>
      <c r="J618" s="65" t="s">
        <v>53</v>
      </c>
      <c r="K618" s="65" t="s">
        <v>54</v>
      </c>
      <c r="L618" s="66">
        <v>46155</v>
      </c>
      <c r="M618" s="65" t="s">
        <v>55</v>
      </c>
      <c r="N618" s="65" t="s">
        <v>48</v>
      </c>
      <c r="O618" s="65" t="s">
        <v>56</v>
      </c>
      <c r="P618" s="65" t="s">
        <v>63</v>
      </c>
      <c r="Q618" s="65" t="s">
        <v>58</v>
      </c>
      <c r="R618" s="67">
        <v>8.8140000000000001</v>
      </c>
    </row>
    <row r="619" spans="1:18">
      <c r="A619" s="65" t="s">
        <v>44</v>
      </c>
      <c r="B619" s="65" t="s">
        <v>82</v>
      </c>
      <c r="C619" s="65" t="s">
        <v>83</v>
      </c>
      <c r="D619" s="67">
        <v>8.8140000000000001</v>
      </c>
      <c r="E619" s="65" t="s">
        <v>68</v>
      </c>
      <c r="F619" s="65" t="s">
        <v>64</v>
      </c>
      <c r="G619" s="65" t="s">
        <v>50</v>
      </c>
      <c r="H619" s="65" t="s">
        <v>51</v>
      </c>
      <c r="I619" s="65" t="s">
        <v>52</v>
      </c>
      <c r="J619" s="65" t="s">
        <v>53</v>
      </c>
      <c r="K619" s="65" t="s">
        <v>54</v>
      </c>
      <c r="L619" s="66">
        <v>46155</v>
      </c>
      <c r="M619" s="65" t="s">
        <v>55</v>
      </c>
      <c r="N619" s="65" t="s">
        <v>48</v>
      </c>
      <c r="O619" s="65" t="s">
        <v>56</v>
      </c>
      <c r="P619" s="65" t="s">
        <v>64</v>
      </c>
      <c r="Q619" s="65" t="s">
        <v>58</v>
      </c>
      <c r="R619" s="67">
        <v>8.8140000000000001</v>
      </c>
    </row>
    <row r="620" spans="1:18">
      <c r="A620" s="65" t="s">
        <v>44</v>
      </c>
      <c r="B620" s="65" t="s">
        <v>82</v>
      </c>
      <c r="C620" s="65" t="s">
        <v>83</v>
      </c>
      <c r="D620" s="67">
        <v>8.8140000000000001</v>
      </c>
      <c r="E620" s="65" t="s">
        <v>68</v>
      </c>
      <c r="F620" s="65" t="s">
        <v>64</v>
      </c>
      <c r="G620" s="65" t="s">
        <v>50</v>
      </c>
      <c r="H620" s="65" t="s">
        <v>51</v>
      </c>
      <c r="I620" s="65" t="s">
        <v>52</v>
      </c>
      <c r="J620" s="65" t="s">
        <v>53</v>
      </c>
      <c r="K620" s="65" t="s">
        <v>54</v>
      </c>
      <c r="L620" s="66">
        <v>46155</v>
      </c>
      <c r="M620" s="65" t="s">
        <v>55</v>
      </c>
      <c r="N620" s="65" t="s">
        <v>48</v>
      </c>
      <c r="O620" s="65" t="s">
        <v>56</v>
      </c>
      <c r="P620" s="65" t="s">
        <v>63</v>
      </c>
      <c r="Q620" s="65" t="s">
        <v>58</v>
      </c>
      <c r="R620" s="67">
        <v>8.8140000000000001</v>
      </c>
    </row>
    <row r="621" spans="1:18">
      <c r="A621" s="65" t="s">
        <v>44</v>
      </c>
      <c r="B621" s="65" t="s">
        <v>84</v>
      </c>
      <c r="C621" s="65" t="s">
        <v>85</v>
      </c>
      <c r="D621" s="67">
        <v>919.9</v>
      </c>
      <c r="E621" s="65" t="s">
        <v>48</v>
      </c>
      <c r="F621" s="65" t="s">
        <v>49</v>
      </c>
      <c r="G621" s="65" t="s">
        <v>50</v>
      </c>
      <c r="H621" s="65" t="s">
        <v>51</v>
      </c>
      <c r="I621" s="65" t="s">
        <v>86</v>
      </c>
      <c r="J621" s="65" t="s">
        <v>53</v>
      </c>
      <c r="K621" s="65" t="s">
        <v>54</v>
      </c>
      <c r="L621" s="66">
        <v>46155</v>
      </c>
      <c r="M621" s="65" t="s">
        <v>55</v>
      </c>
      <c r="N621" s="65" t="s">
        <v>48</v>
      </c>
      <c r="O621" s="65" t="s">
        <v>56</v>
      </c>
      <c r="P621" s="65" t="s">
        <v>87</v>
      </c>
      <c r="Q621" s="65" t="s">
        <v>58</v>
      </c>
      <c r="R621" s="67">
        <v>919.9</v>
      </c>
    </row>
    <row r="622" spans="1:18">
      <c r="A622" s="65" t="s">
        <v>44</v>
      </c>
      <c r="B622" s="65" t="s">
        <v>88</v>
      </c>
      <c r="C622" s="65" t="s">
        <v>89</v>
      </c>
      <c r="D622" s="67">
        <v>10.308999999999999</v>
      </c>
      <c r="E622" s="65" t="s">
        <v>48</v>
      </c>
      <c r="F622" s="65" t="s">
        <v>49</v>
      </c>
      <c r="G622" s="65" t="s">
        <v>50</v>
      </c>
      <c r="H622" s="65" t="s">
        <v>51</v>
      </c>
      <c r="I622" s="65" t="s">
        <v>52</v>
      </c>
      <c r="J622" s="65" t="s">
        <v>53</v>
      </c>
      <c r="K622" s="65" t="s">
        <v>54</v>
      </c>
      <c r="L622" s="66">
        <v>46155</v>
      </c>
      <c r="M622" s="65" t="s">
        <v>55</v>
      </c>
      <c r="N622" s="65" t="s">
        <v>48</v>
      </c>
      <c r="O622" s="65" t="s">
        <v>56</v>
      </c>
      <c r="P622" s="65" t="s">
        <v>87</v>
      </c>
      <c r="Q622" s="65" t="s">
        <v>58</v>
      </c>
      <c r="R622" s="67">
        <v>10.308999999999999</v>
      </c>
    </row>
    <row r="623" spans="1:18">
      <c r="A623" s="65" t="s">
        <v>90</v>
      </c>
      <c r="B623" s="65" t="s">
        <v>45</v>
      </c>
      <c r="C623" s="65" t="s">
        <v>46</v>
      </c>
      <c r="D623" s="67" t="s">
        <v>47</v>
      </c>
      <c r="E623" s="65" t="s">
        <v>48</v>
      </c>
      <c r="F623" s="65" t="s">
        <v>49</v>
      </c>
      <c r="G623" s="65" t="s">
        <v>50</v>
      </c>
      <c r="H623" s="65" t="s">
        <v>51</v>
      </c>
      <c r="I623" s="65" t="s">
        <v>52</v>
      </c>
      <c r="J623" s="65" t="s">
        <v>53</v>
      </c>
      <c r="K623" s="65" t="s">
        <v>54</v>
      </c>
      <c r="L623" s="66">
        <v>46155</v>
      </c>
      <c r="M623" s="65" t="s">
        <v>55</v>
      </c>
      <c r="N623" s="65" t="s">
        <v>48</v>
      </c>
      <c r="O623" s="65" t="s">
        <v>56</v>
      </c>
      <c r="P623" s="65" t="s">
        <v>57</v>
      </c>
      <c r="Q623" s="65" t="s">
        <v>58</v>
      </c>
      <c r="R623" s="67" t="s">
        <v>47</v>
      </c>
    </row>
    <row r="624" spans="1:18">
      <c r="A624" s="65" t="s">
        <v>90</v>
      </c>
      <c r="B624" s="65" t="s">
        <v>45</v>
      </c>
      <c r="C624" s="65" t="s">
        <v>46</v>
      </c>
      <c r="D624" s="67" t="s">
        <v>47</v>
      </c>
      <c r="E624" s="65" t="s">
        <v>48</v>
      </c>
      <c r="F624" s="65" t="s">
        <v>49</v>
      </c>
      <c r="G624" s="65" t="s">
        <v>50</v>
      </c>
      <c r="H624" s="65" t="s">
        <v>51</v>
      </c>
      <c r="I624" s="65" t="s">
        <v>52</v>
      </c>
      <c r="J624" s="65" t="s">
        <v>53</v>
      </c>
      <c r="K624" s="65" t="s">
        <v>54</v>
      </c>
      <c r="L624" s="66">
        <v>46155</v>
      </c>
      <c r="M624" s="65" t="s">
        <v>55</v>
      </c>
      <c r="N624" s="65" t="s">
        <v>48</v>
      </c>
      <c r="O624" s="65" t="s">
        <v>56</v>
      </c>
      <c r="P624" s="65" t="s">
        <v>59</v>
      </c>
      <c r="Q624" s="65" t="s">
        <v>58</v>
      </c>
      <c r="R624" s="67" t="s">
        <v>47</v>
      </c>
    </row>
    <row r="625" spans="1:18">
      <c r="A625" s="65" t="s">
        <v>90</v>
      </c>
      <c r="B625" s="65" t="s">
        <v>45</v>
      </c>
      <c r="C625" s="65" t="s">
        <v>46</v>
      </c>
      <c r="D625" s="67" t="s">
        <v>47</v>
      </c>
      <c r="E625" s="65" t="s">
        <v>48</v>
      </c>
      <c r="F625" s="65" t="s">
        <v>49</v>
      </c>
      <c r="G625" s="65" t="s">
        <v>50</v>
      </c>
      <c r="H625" s="65" t="s">
        <v>51</v>
      </c>
      <c r="I625" s="65" t="s">
        <v>52</v>
      </c>
      <c r="J625" s="65" t="s">
        <v>53</v>
      </c>
      <c r="K625" s="65" t="s">
        <v>54</v>
      </c>
      <c r="L625" s="66">
        <v>46155</v>
      </c>
      <c r="M625" s="65" t="s">
        <v>55</v>
      </c>
      <c r="N625" s="65" t="s">
        <v>48</v>
      </c>
      <c r="O625" s="65" t="s">
        <v>56</v>
      </c>
      <c r="P625" s="65" t="s">
        <v>60</v>
      </c>
      <c r="Q625" s="65" t="s">
        <v>58</v>
      </c>
      <c r="R625" s="67" t="s">
        <v>47</v>
      </c>
    </row>
    <row r="626" spans="1:18">
      <c r="A626" s="65" t="s">
        <v>90</v>
      </c>
      <c r="B626" s="65" t="s">
        <v>45</v>
      </c>
      <c r="C626" s="65" t="s">
        <v>46</v>
      </c>
      <c r="D626" s="67" t="s">
        <v>47</v>
      </c>
      <c r="E626" s="65" t="s">
        <v>48</v>
      </c>
      <c r="F626" s="65" t="s">
        <v>49</v>
      </c>
      <c r="G626" s="65" t="s">
        <v>50</v>
      </c>
      <c r="H626" s="65" t="s">
        <v>51</v>
      </c>
      <c r="I626" s="65" t="s">
        <v>52</v>
      </c>
      <c r="J626" s="65" t="s">
        <v>53</v>
      </c>
      <c r="K626" s="65" t="s">
        <v>54</v>
      </c>
      <c r="L626" s="66">
        <v>46155</v>
      </c>
      <c r="M626" s="65" t="s">
        <v>55</v>
      </c>
      <c r="N626" s="65" t="s">
        <v>48</v>
      </c>
      <c r="O626" s="65" t="s">
        <v>56</v>
      </c>
      <c r="P626" s="65" t="s">
        <v>61</v>
      </c>
      <c r="Q626" s="65" t="s">
        <v>58</v>
      </c>
      <c r="R626" s="67" t="s">
        <v>47</v>
      </c>
    </row>
    <row r="627" spans="1:18">
      <c r="A627" s="65" t="s">
        <v>90</v>
      </c>
      <c r="B627" s="65" t="s">
        <v>45</v>
      </c>
      <c r="C627" s="65" t="s">
        <v>46</v>
      </c>
      <c r="D627" s="67" t="s">
        <v>47</v>
      </c>
      <c r="E627" s="65" t="s">
        <v>48</v>
      </c>
      <c r="F627" s="65" t="s">
        <v>49</v>
      </c>
      <c r="G627" s="65" t="s">
        <v>50</v>
      </c>
      <c r="H627" s="65" t="s">
        <v>51</v>
      </c>
      <c r="I627" s="65" t="s">
        <v>52</v>
      </c>
      <c r="J627" s="65" t="s">
        <v>53</v>
      </c>
      <c r="K627" s="65" t="s">
        <v>54</v>
      </c>
      <c r="L627" s="66">
        <v>46155</v>
      </c>
      <c r="M627" s="65" t="s">
        <v>55</v>
      </c>
      <c r="N627" s="65" t="s">
        <v>48</v>
      </c>
      <c r="O627" s="65" t="s">
        <v>56</v>
      </c>
      <c r="P627" s="65" t="s">
        <v>62</v>
      </c>
      <c r="Q627" s="65" t="s">
        <v>58</v>
      </c>
      <c r="R627" s="67" t="s">
        <v>47</v>
      </c>
    </row>
    <row r="628" spans="1:18">
      <c r="A628" s="65" t="s">
        <v>90</v>
      </c>
      <c r="B628" s="65" t="s">
        <v>45</v>
      </c>
      <c r="C628" s="65" t="s">
        <v>46</v>
      </c>
      <c r="D628" s="67" t="s">
        <v>47</v>
      </c>
      <c r="E628" s="65" t="s">
        <v>48</v>
      </c>
      <c r="F628" s="65" t="s">
        <v>49</v>
      </c>
      <c r="G628" s="65" t="s">
        <v>50</v>
      </c>
      <c r="H628" s="65" t="s">
        <v>51</v>
      </c>
      <c r="I628" s="65" t="s">
        <v>52</v>
      </c>
      <c r="J628" s="65" t="s">
        <v>53</v>
      </c>
      <c r="K628" s="65" t="s">
        <v>54</v>
      </c>
      <c r="L628" s="66">
        <v>46155</v>
      </c>
      <c r="M628" s="65" t="s">
        <v>55</v>
      </c>
      <c r="N628" s="65" t="s">
        <v>48</v>
      </c>
      <c r="O628" s="65" t="s">
        <v>56</v>
      </c>
      <c r="P628" s="65" t="s">
        <v>63</v>
      </c>
      <c r="Q628" s="65" t="s">
        <v>58</v>
      </c>
      <c r="R628" s="67" t="s">
        <v>47</v>
      </c>
    </row>
    <row r="629" spans="1:18">
      <c r="A629" s="65" t="s">
        <v>90</v>
      </c>
      <c r="B629" s="65" t="s">
        <v>45</v>
      </c>
      <c r="C629" s="65" t="s">
        <v>46</v>
      </c>
      <c r="D629" s="67" t="s">
        <v>47</v>
      </c>
      <c r="E629" s="65" t="s">
        <v>48</v>
      </c>
      <c r="F629" s="65" t="s">
        <v>64</v>
      </c>
      <c r="G629" s="65" t="s">
        <v>50</v>
      </c>
      <c r="H629" s="65" t="s">
        <v>51</v>
      </c>
      <c r="I629" s="65" t="s">
        <v>52</v>
      </c>
      <c r="J629" s="65" t="s">
        <v>53</v>
      </c>
      <c r="K629" s="65" t="s">
        <v>54</v>
      </c>
      <c r="L629" s="66">
        <v>46155</v>
      </c>
      <c r="M629" s="65" t="s">
        <v>55</v>
      </c>
      <c r="N629" s="65" t="s">
        <v>48</v>
      </c>
      <c r="O629" s="65" t="s">
        <v>56</v>
      </c>
      <c r="P629" s="65" t="s">
        <v>57</v>
      </c>
      <c r="Q629" s="65" t="s">
        <v>58</v>
      </c>
      <c r="R629" s="67" t="s">
        <v>47</v>
      </c>
    </row>
    <row r="630" spans="1:18">
      <c r="A630" s="65" t="s">
        <v>90</v>
      </c>
      <c r="B630" s="65" t="s">
        <v>45</v>
      </c>
      <c r="C630" s="65" t="s">
        <v>46</v>
      </c>
      <c r="D630" s="67" t="s">
        <v>47</v>
      </c>
      <c r="E630" s="65" t="s">
        <v>48</v>
      </c>
      <c r="F630" s="65" t="s">
        <v>64</v>
      </c>
      <c r="G630" s="65" t="s">
        <v>50</v>
      </c>
      <c r="H630" s="65" t="s">
        <v>51</v>
      </c>
      <c r="I630" s="65" t="s">
        <v>52</v>
      </c>
      <c r="J630" s="65" t="s">
        <v>53</v>
      </c>
      <c r="K630" s="65" t="s">
        <v>54</v>
      </c>
      <c r="L630" s="66">
        <v>46155</v>
      </c>
      <c r="M630" s="65" t="s">
        <v>55</v>
      </c>
      <c r="N630" s="65" t="s">
        <v>48</v>
      </c>
      <c r="O630" s="65" t="s">
        <v>56</v>
      </c>
      <c r="P630" s="65" t="s">
        <v>59</v>
      </c>
      <c r="Q630" s="65" t="s">
        <v>58</v>
      </c>
      <c r="R630" s="67" t="s">
        <v>47</v>
      </c>
    </row>
    <row r="631" spans="1:18">
      <c r="A631" s="65" t="s">
        <v>90</v>
      </c>
      <c r="B631" s="65" t="s">
        <v>45</v>
      </c>
      <c r="C631" s="65" t="s">
        <v>46</v>
      </c>
      <c r="D631" s="67" t="s">
        <v>47</v>
      </c>
      <c r="E631" s="65" t="s">
        <v>48</v>
      </c>
      <c r="F631" s="65" t="s">
        <v>64</v>
      </c>
      <c r="G631" s="65" t="s">
        <v>50</v>
      </c>
      <c r="H631" s="65" t="s">
        <v>51</v>
      </c>
      <c r="I631" s="65" t="s">
        <v>52</v>
      </c>
      <c r="J631" s="65" t="s">
        <v>53</v>
      </c>
      <c r="K631" s="65" t="s">
        <v>54</v>
      </c>
      <c r="L631" s="66">
        <v>46155</v>
      </c>
      <c r="M631" s="65" t="s">
        <v>55</v>
      </c>
      <c r="N631" s="65" t="s">
        <v>48</v>
      </c>
      <c r="O631" s="65" t="s">
        <v>56</v>
      </c>
      <c r="P631" s="65" t="s">
        <v>60</v>
      </c>
      <c r="Q631" s="65" t="s">
        <v>58</v>
      </c>
      <c r="R631" s="67" t="s">
        <v>47</v>
      </c>
    </row>
    <row r="632" spans="1:18">
      <c r="A632" s="65" t="s">
        <v>90</v>
      </c>
      <c r="B632" s="65" t="s">
        <v>45</v>
      </c>
      <c r="C632" s="65" t="s">
        <v>46</v>
      </c>
      <c r="D632" s="67" t="s">
        <v>47</v>
      </c>
      <c r="E632" s="65" t="s">
        <v>48</v>
      </c>
      <c r="F632" s="65" t="s">
        <v>64</v>
      </c>
      <c r="G632" s="65" t="s">
        <v>50</v>
      </c>
      <c r="H632" s="65" t="s">
        <v>51</v>
      </c>
      <c r="I632" s="65" t="s">
        <v>52</v>
      </c>
      <c r="J632" s="65" t="s">
        <v>53</v>
      </c>
      <c r="K632" s="65" t="s">
        <v>54</v>
      </c>
      <c r="L632" s="66">
        <v>46155</v>
      </c>
      <c r="M632" s="65" t="s">
        <v>55</v>
      </c>
      <c r="N632" s="65" t="s">
        <v>48</v>
      </c>
      <c r="O632" s="65" t="s">
        <v>56</v>
      </c>
      <c r="P632" s="65" t="s">
        <v>61</v>
      </c>
      <c r="Q632" s="65" t="s">
        <v>58</v>
      </c>
      <c r="R632" s="67" t="s">
        <v>47</v>
      </c>
    </row>
    <row r="633" spans="1:18">
      <c r="A633" s="65" t="s">
        <v>90</v>
      </c>
      <c r="B633" s="65" t="s">
        <v>45</v>
      </c>
      <c r="C633" s="65" t="s">
        <v>46</v>
      </c>
      <c r="D633" s="67" t="s">
        <v>47</v>
      </c>
      <c r="E633" s="65" t="s">
        <v>48</v>
      </c>
      <c r="F633" s="65" t="s">
        <v>64</v>
      </c>
      <c r="G633" s="65" t="s">
        <v>50</v>
      </c>
      <c r="H633" s="65" t="s">
        <v>51</v>
      </c>
      <c r="I633" s="65" t="s">
        <v>52</v>
      </c>
      <c r="J633" s="65" t="s">
        <v>53</v>
      </c>
      <c r="K633" s="65" t="s">
        <v>54</v>
      </c>
      <c r="L633" s="66">
        <v>46155</v>
      </c>
      <c r="M633" s="65" t="s">
        <v>55</v>
      </c>
      <c r="N633" s="65" t="s">
        <v>48</v>
      </c>
      <c r="O633" s="65" t="s">
        <v>56</v>
      </c>
      <c r="P633" s="65" t="s">
        <v>62</v>
      </c>
      <c r="Q633" s="65" t="s">
        <v>58</v>
      </c>
      <c r="R633" s="67" t="s">
        <v>47</v>
      </c>
    </row>
    <row r="634" spans="1:18">
      <c r="A634" s="65" t="s">
        <v>90</v>
      </c>
      <c r="B634" s="65" t="s">
        <v>45</v>
      </c>
      <c r="C634" s="65" t="s">
        <v>46</v>
      </c>
      <c r="D634" s="67" t="s">
        <v>47</v>
      </c>
      <c r="E634" s="65" t="s">
        <v>48</v>
      </c>
      <c r="F634" s="65" t="s">
        <v>64</v>
      </c>
      <c r="G634" s="65" t="s">
        <v>50</v>
      </c>
      <c r="H634" s="65" t="s">
        <v>51</v>
      </c>
      <c r="I634" s="65" t="s">
        <v>52</v>
      </c>
      <c r="J634" s="65" t="s">
        <v>53</v>
      </c>
      <c r="K634" s="65" t="s">
        <v>54</v>
      </c>
      <c r="L634" s="66">
        <v>46155</v>
      </c>
      <c r="M634" s="65" t="s">
        <v>55</v>
      </c>
      <c r="N634" s="65" t="s">
        <v>48</v>
      </c>
      <c r="O634" s="65" t="s">
        <v>56</v>
      </c>
      <c r="P634" s="65" t="s">
        <v>63</v>
      </c>
      <c r="Q634" s="65" t="s">
        <v>58</v>
      </c>
      <c r="R634" s="67" t="s">
        <v>47</v>
      </c>
    </row>
    <row r="635" spans="1:18">
      <c r="A635" s="65" t="s">
        <v>90</v>
      </c>
      <c r="B635" s="65" t="s">
        <v>45</v>
      </c>
      <c r="C635" s="65" t="s">
        <v>46</v>
      </c>
      <c r="D635" s="67" t="s">
        <v>47</v>
      </c>
      <c r="E635" s="65" t="s">
        <v>65</v>
      </c>
      <c r="F635" s="65" t="s">
        <v>66</v>
      </c>
      <c r="G635" s="65" t="s">
        <v>50</v>
      </c>
      <c r="H635" s="65" t="s">
        <v>51</v>
      </c>
      <c r="I635" s="65" t="s">
        <v>52</v>
      </c>
      <c r="J635" s="65" t="s">
        <v>53</v>
      </c>
      <c r="K635" s="65" t="s">
        <v>54</v>
      </c>
      <c r="L635" s="66">
        <v>46155</v>
      </c>
      <c r="M635" s="65" t="s">
        <v>55</v>
      </c>
      <c r="N635" s="65" t="s">
        <v>48</v>
      </c>
      <c r="O635" s="65" t="s">
        <v>56</v>
      </c>
      <c r="P635" s="65" t="s">
        <v>57</v>
      </c>
      <c r="Q635" s="65" t="s">
        <v>58</v>
      </c>
      <c r="R635" s="67" t="s">
        <v>47</v>
      </c>
    </row>
    <row r="636" spans="1:18">
      <c r="A636" s="65" t="s">
        <v>90</v>
      </c>
      <c r="B636" s="65" t="s">
        <v>45</v>
      </c>
      <c r="C636" s="65" t="s">
        <v>46</v>
      </c>
      <c r="D636" s="67" t="s">
        <v>47</v>
      </c>
      <c r="E636" s="65" t="s">
        <v>65</v>
      </c>
      <c r="F636" s="65" t="s">
        <v>66</v>
      </c>
      <c r="G636" s="65" t="s">
        <v>50</v>
      </c>
      <c r="H636" s="65" t="s">
        <v>51</v>
      </c>
      <c r="I636" s="65" t="s">
        <v>52</v>
      </c>
      <c r="J636" s="65" t="s">
        <v>53</v>
      </c>
      <c r="K636" s="65" t="s">
        <v>54</v>
      </c>
      <c r="L636" s="66">
        <v>46155</v>
      </c>
      <c r="M636" s="65" t="s">
        <v>55</v>
      </c>
      <c r="N636" s="65" t="s">
        <v>48</v>
      </c>
      <c r="O636" s="65" t="s">
        <v>56</v>
      </c>
      <c r="P636" s="65" t="s">
        <v>59</v>
      </c>
      <c r="Q636" s="65" t="s">
        <v>58</v>
      </c>
      <c r="R636" s="67" t="s">
        <v>47</v>
      </c>
    </row>
    <row r="637" spans="1:18">
      <c r="A637" s="65" t="s">
        <v>90</v>
      </c>
      <c r="B637" s="65" t="s">
        <v>45</v>
      </c>
      <c r="C637" s="65" t="s">
        <v>46</v>
      </c>
      <c r="D637" s="67" t="s">
        <v>47</v>
      </c>
      <c r="E637" s="65" t="s">
        <v>65</v>
      </c>
      <c r="F637" s="65" t="s">
        <v>66</v>
      </c>
      <c r="G637" s="65" t="s">
        <v>50</v>
      </c>
      <c r="H637" s="65" t="s">
        <v>51</v>
      </c>
      <c r="I637" s="65" t="s">
        <v>52</v>
      </c>
      <c r="J637" s="65" t="s">
        <v>53</v>
      </c>
      <c r="K637" s="65" t="s">
        <v>54</v>
      </c>
      <c r="L637" s="66">
        <v>46155</v>
      </c>
      <c r="M637" s="65" t="s">
        <v>55</v>
      </c>
      <c r="N637" s="65" t="s">
        <v>48</v>
      </c>
      <c r="O637" s="65" t="s">
        <v>56</v>
      </c>
      <c r="P637" s="65" t="s">
        <v>60</v>
      </c>
      <c r="Q637" s="65" t="s">
        <v>58</v>
      </c>
      <c r="R637" s="67" t="s">
        <v>47</v>
      </c>
    </row>
    <row r="638" spans="1:18">
      <c r="A638" s="65" t="s">
        <v>90</v>
      </c>
      <c r="B638" s="65" t="s">
        <v>45</v>
      </c>
      <c r="C638" s="65" t="s">
        <v>46</v>
      </c>
      <c r="D638" s="67" t="s">
        <v>47</v>
      </c>
      <c r="E638" s="65" t="s">
        <v>65</v>
      </c>
      <c r="F638" s="65" t="s">
        <v>66</v>
      </c>
      <c r="G638" s="65" t="s">
        <v>50</v>
      </c>
      <c r="H638" s="65" t="s">
        <v>51</v>
      </c>
      <c r="I638" s="65" t="s">
        <v>52</v>
      </c>
      <c r="J638" s="65" t="s">
        <v>53</v>
      </c>
      <c r="K638" s="65" t="s">
        <v>54</v>
      </c>
      <c r="L638" s="66">
        <v>46155</v>
      </c>
      <c r="M638" s="65" t="s">
        <v>55</v>
      </c>
      <c r="N638" s="65" t="s">
        <v>48</v>
      </c>
      <c r="O638" s="65" t="s">
        <v>56</v>
      </c>
      <c r="P638" s="65" t="s">
        <v>61</v>
      </c>
      <c r="Q638" s="65" t="s">
        <v>58</v>
      </c>
      <c r="R638" s="67" t="s">
        <v>47</v>
      </c>
    </row>
    <row r="639" spans="1:18">
      <c r="A639" s="65" t="s">
        <v>90</v>
      </c>
      <c r="B639" s="65" t="s">
        <v>45</v>
      </c>
      <c r="C639" s="65" t="s">
        <v>46</v>
      </c>
      <c r="D639" s="67" t="s">
        <v>47</v>
      </c>
      <c r="E639" s="65" t="s">
        <v>65</v>
      </c>
      <c r="F639" s="65" t="s">
        <v>66</v>
      </c>
      <c r="G639" s="65" t="s">
        <v>50</v>
      </c>
      <c r="H639" s="65" t="s">
        <v>51</v>
      </c>
      <c r="I639" s="65" t="s">
        <v>52</v>
      </c>
      <c r="J639" s="65" t="s">
        <v>53</v>
      </c>
      <c r="K639" s="65" t="s">
        <v>54</v>
      </c>
      <c r="L639" s="66">
        <v>46155</v>
      </c>
      <c r="M639" s="65" t="s">
        <v>55</v>
      </c>
      <c r="N639" s="65" t="s">
        <v>48</v>
      </c>
      <c r="O639" s="65" t="s">
        <v>56</v>
      </c>
      <c r="P639" s="65" t="s">
        <v>62</v>
      </c>
      <c r="Q639" s="65" t="s">
        <v>58</v>
      </c>
      <c r="R639" s="67" t="s">
        <v>47</v>
      </c>
    </row>
    <row r="640" spans="1:18">
      <c r="A640" s="65" t="s">
        <v>90</v>
      </c>
      <c r="B640" s="65" t="s">
        <v>45</v>
      </c>
      <c r="C640" s="65" t="s">
        <v>46</v>
      </c>
      <c r="D640" s="67" t="s">
        <v>47</v>
      </c>
      <c r="E640" s="65" t="s">
        <v>65</v>
      </c>
      <c r="F640" s="65" t="s">
        <v>66</v>
      </c>
      <c r="G640" s="65" t="s">
        <v>50</v>
      </c>
      <c r="H640" s="65" t="s">
        <v>51</v>
      </c>
      <c r="I640" s="65" t="s">
        <v>52</v>
      </c>
      <c r="J640" s="65" t="s">
        <v>53</v>
      </c>
      <c r="K640" s="65" t="s">
        <v>54</v>
      </c>
      <c r="L640" s="66">
        <v>46155</v>
      </c>
      <c r="M640" s="65" t="s">
        <v>55</v>
      </c>
      <c r="N640" s="65" t="s">
        <v>48</v>
      </c>
      <c r="O640" s="65" t="s">
        <v>56</v>
      </c>
      <c r="P640" s="65" t="s">
        <v>63</v>
      </c>
      <c r="Q640" s="65" t="s">
        <v>58</v>
      </c>
      <c r="R640" s="67" t="s">
        <v>47</v>
      </c>
    </row>
    <row r="641" spans="1:18">
      <c r="A641" s="65" t="s">
        <v>90</v>
      </c>
      <c r="B641" s="65" t="s">
        <v>45</v>
      </c>
      <c r="C641" s="65" t="s">
        <v>46</v>
      </c>
      <c r="D641" s="67" t="s">
        <v>47</v>
      </c>
      <c r="E641" s="65" t="s">
        <v>65</v>
      </c>
      <c r="F641" s="65" t="s">
        <v>64</v>
      </c>
      <c r="G641" s="65" t="s">
        <v>50</v>
      </c>
      <c r="H641" s="65" t="s">
        <v>51</v>
      </c>
      <c r="I641" s="65" t="s">
        <v>52</v>
      </c>
      <c r="J641" s="65" t="s">
        <v>53</v>
      </c>
      <c r="K641" s="65" t="s">
        <v>54</v>
      </c>
      <c r="L641" s="66">
        <v>46155</v>
      </c>
      <c r="M641" s="65" t="s">
        <v>55</v>
      </c>
      <c r="N641" s="65" t="s">
        <v>48</v>
      </c>
      <c r="O641" s="65" t="s">
        <v>56</v>
      </c>
      <c r="P641" s="65" t="s">
        <v>57</v>
      </c>
      <c r="Q641" s="65" t="s">
        <v>58</v>
      </c>
      <c r="R641" s="67" t="s">
        <v>47</v>
      </c>
    </row>
    <row r="642" spans="1:18">
      <c r="A642" s="65" t="s">
        <v>90</v>
      </c>
      <c r="B642" s="65" t="s">
        <v>45</v>
      </c>
      <c r="C642" s="65" t="s">
        <v>46</v>
      </c>
      <c r="D642" s="67" t="s">
        <v>47</v>
      </c>
      <c r="E642" s="65" t="s">
        <v>65</v>
      </c>
      <c r="F642" s="65" t="s">
        <v>64</v>
      </c>
      <c r="G642" s="65" t="s">
        <v>50</v>
      </c>
      <c r="H642" s="65" t="s">
        <v>51</v>
      </c>
      <c r="I642" s="65" t="s">
        <v>52</v>
      </c>
      <c r="J642" s="65" t="s">
        <v>53</v>
      </c>
      <c r="K642" s="65" t="s">
        <v>54</v>
      </c>
      <c r="L642" s="66">
        <v>46155</v>
      </c>
      <c r="M642" s="65" t="s">
        <v>55</v>
      </c>
      <c r="N642" s="65" t="s">
        <v>48</v>
      </c>
      <c r="O642" s="65" t="s">
        <v>56</v>
      </c>
      <c r="P642" s="65" t="s">
        <v>59</v>
      </c>
      <c r="Q642" s="65" t="s">
        <v>58</v>
      </c>
      <c r="R642" s="67" t="s">
        <v>47</v>
      </c>
    </row>
    <row r="643" spans="1:18">
      <c r="A643" s="65" t="s">
        <v>90</v>
      </c>
      <c r="B643" s="65" t="s">
        <v>45</v>
      </c>
      <c r="C643" s="65" t="s">
        <v>46</v>
      </c>
      <c r="D643" s="67" t="s">
        <v>47</v>
      </c>
      <c r="E643" s="65" t="s">
        <v>65</v>
      </c>
      <c r="F643" s="65" t="s">
        <v>64</v>
      </c>
      <c r="G643" s="65" t="s">
        <v>50</v>
      </c>
      <c r="H643" s="65" t="s">
        <v>51</v>
      </c>
      <c r="I643" s="65" t="s">
        <v>52</v>
      </c>
      <c r="J643" s="65" t="s">
        <v>53</v>
      </c>
      <c r="K643" s="65" t="s">
        <v>54</v>
      </c>
      <c r="L643" s="66">
        <v>46155</v>
      </c>
      <c r="M643" s="65" t="s">
        <v>55</v>
      </c>
      <c r="N643" s="65" t="s">
        <v>48</v>
      </c>
      <c r="O643" s="65" t="s">
        <v>56</v>
      </c>
      <c r="P643" s="65" t="s">
        <v>60</v>
      </c>
      <c r="Q643" s="65" t="s">
        <v>58</v>
      </c>
      <c r="R643" s="67" t="s">
        <v>47</v>
      </c>
    </row>
    <row r="644" spans="1:18">
      <c r="A644" s="65" t="s">
        <v>90</v>
      </c>
      <c r="B644" s="65" t="s">
        <v>45</v>
      </c>
      <c r="C644" s="65" t="s">
        <v>46</v>
      </c>
      <c r="D644" s="67" t="s">
        <v>47</v>
      </c>
      <c r="E644" s="65" t="s">
        <v>65</v>
      </c>
      <c r="F644" s="65" t="s">
        <v>64</v>
      </c>
      <c r="G644" s="65" t="s">
        <v>50</v>
      </c>
      <c r="H644" s="65" t="s">
        <v>51</v>
      </c>
      <c r="I644" s="65" t="s">
        <v>52</v>
      </c>
      <c r="J644" s="65" t="s">
        <v>53</v>
      </c>
      <c r="K644" s="65" t="s">
        <v>54</v>
      </c>
      <c r="L644" s="66">
        <v>46155</v>
      </c>
      <c r="M644" s="65" t="s">
        <v>55</v>
      </c>
      <c r="N644" s="65" t="s">
        <v>48</v>
      </c>
      <c r="O644" s="65" t="s">
        <v>56</v>
      </c>
      <c r="P644" s="65" t="s">
        <v>61</v>
      </c>
      <c r="Q644" s="65" t="s">
        <v>58</v>
      </c>
      <c r="R644" s="67" t="s">
        <v>47</v>
      </c>
    </row>
    <row r="645" spans="1:18">
      <c r="A645" s="65" t="s">
        <v>90</v>
      </c>
      <c r="B645" s="65" t="s">
        <v>45</v>
      </c>
      <c r="C645" s="65" t="s">
        <v>46</v>
      </c>
      <c r="D645" s="67" t="s">
        <v>47</v>
      </c>
      <c r="E645" s="65" t="s">
        <v>65</v>
      </c>
      <c r="F645" s="65" t="s">
        <v>64</v>
      </c>
      <c r="G645" s="65" t="s">
        <v>50</v>
      </c>
      <c r="H645" s="65" t="s">
        <v>51</v>
      </c>
      <c r="I645" s="65" t="s">
        <v>52</v>
      </c>
      <c r="J645" s="65" t="s">
        <v>53</v>
      </c>
      <c r="K645" s="65" t="s">
        <v>54</v>
      </c>
      <c r="L645" s="66">
        <v>46155</v>
      </c>
      <c r="M645" s="65" t="s">
        <v>55</v>
      </c>
      <c r="N645" s="65" t="s">
        <v>48</v>
      </c>
      <c r="O645" s="65" t="s">
        <v>56</v>
      </c>
      <c r="P645" s="65" t="s">
        <v>62</v>
      </c>
      <c r="Q645" s="65" t="s">
        <v>58</v>
      </c>
      <c r="R645" s="67" t="s">
        <v>47</v>
      </c>
    </row>
    <row r="646" spans="1:18">
      <c r="A646" s="65" t="s">
        <v>90</v>
      </c>
      <c r="B646" s="65" t="s">
        <v>45</v>
      </c>
      <c r="C646" s="65" t="s">
        <v>46</v>
      </c>
      <c r="D646" s="67" t="s">
        <v>47</v>
      </c>
      <c r="E646" s="65" t="s">
        <v>65</v>
      </c>
      <c r="F646" s="65" t="s">
        <v>64</v>
      </c>
      <c r="G646" s="65" t="s">
        <v>50</v>
      </c>
      <c r="H646" s="65" t="s">
        <v>51</v>
      </c>
      <c r="I646" s="65" t="s">
        <v>52</v>
      </c>
      <c r="J646" s="65" t="s">
        <v>53</v>
      </c>
      <c r="K646" s="65" t="s">
        <v>54</v>
      </c>
      <c r="L646" s="66">
        <v>46155</v>
      </c>
      <c r="M646" s="65" t="s">
        <v>55</v>
      </c>
      <c r="N646" s="65" t="s">
        <v>48</v>
      </c>
      <c r="O646" s="65" t="s">
        <v>56</v>
      </c>
      <c r="P646" s="65" t="s">
        <v>63</v>
      </c>
      <c r="Q646" s="65" t="s">
        <v>58</v>
      </c>
      <c r="R646" s="67" t="s">
        <v>47</v>
      </c>
    </row>
    <row r="647" spans="1:18">
      <c r="A647" s="65" t="s">
        <v>90</v>
      </c>
      <c r="B647" s="65" t="s">
        <v>45</v>
      </c>
      <c r="C647" s="65" t="s">
        <v>46</v>
      </c>
      <c r="D647" s="67" t="s">
        <v>47</v>
      </c>
      <c r="E647" s="65" t="s">
        <v>67</v>
      </c>
      <c r="F647" s="65" t="s">
        <v>66</v>
      </c>
      <c r="G647" s="65" t="s">
        <v>50</v>
      </c>
      <c r="H647" s="65" t="s">
        <v>51</v>
      </c>
      <c r="I647" s="65" t="s">
        <v>52</v>
      </c>
      <c r="J647" s="65" t="s">
        <v>53</v>
      </c>
      <c r="K647" s="65" t="s">
        <v>54</v>
      </c>
      <c r="L647" s="66">
        <v>46155</v>
      </c>
      <c r="M647" s="65" t="s">
        <v>55</v>
      </c>
      <c r="N647" s="65" t="s">
        <v>48</v>
      </c>
      <c r="O647" s="65" t="s">
        <v>56</v>
      </c>
      <c r="P647" s="65" t="s">
        <v>57</v>
      </c>
      <c r="Q647" s="65" t="s">
        <v>58</v>
      </c>
      <c r="R647" s="67" t="s">
        <v>47</v>
      </c>
    </row>
    <row r="648" spans="1:18">
      <c r="A648" s="65" t="s">
        <v>90</v>
      </c>
      <c r="B648" s="65" t="s">
        <v>45</v>
      </c>
      <c r="C648" s="65" t="s">
        <v>46</v>
      </c>
      <c r="D648" s="67" t="s">
        <v>47</v>
      </c>
      <c r="E648" s="65" t="s">
        <v>67</v>
      </c>
      <c r="F648" s="65" t="s">
        <v>66</v>
      </c>
      <c r="G648" s="65" t="s">
        <v>50</v>
      </c>
      <c r="H648" s="65" t="s">
        <v>51</v>
      </c>
      <c r="I648" s="65" t="s">
        <v>52</v>
      </c>
      <c r="J648" s="65" t="s">
        <v>53</v>
      </c>
      <c r="K648" s="65" t="s">
        <v>54</v>
      </c>
      <c r="L648" s="66">
        <v>46155</v>
      </c>
      <c r="M648" s="65" t="s">
        <v>55</v>
      </c>
      <c r="N648" s="65" t="s">
        <v>48</v>
      </c>
      <c r="O648" s="65" t="s">
        <v>56</v>
      </c>
      <c r="P648" s="65" t="s">
        <v>59</v>
      </c>
      <c r="Q648" s="65" t="s">
        <v>58</v>
      </c>
      <c r="R648" s="67" t="s">
        <v>47</v>
      </c>
    </row>
    <row r="649" spans="1:18">
      <c r="A649" s="65" t="s">
        <v>90</v>
      </c>
      <c r="B649" s="65" t="s">
        <v>45</v>
      </c>
      <c r="C649" s="65" t="s">
        <v>46</v>
      </c>
      <c r="D649" s="67" t="s">
        <v>47</v>
      </c>
      <c r="E649" s="65" t="s">
        <v>67</v>
      </c>
      <c r="F649" s="65" t="s">
        <v>66</v>
      </c>
      <c r="G649" s="65" t="s">
        <v>50</v>
      </c>
      <c r="H649" s="65" t="s">
        <v>51</v>
      </c>
      <c r="I649" s="65" t="s">
        <v>52</v>
      </c>
      <c r="J649" s="65" t="s">
        <v>53</v>
      </c>
      <c r="K649" s="65" t="s">
        <v>54</v>
      </c>
      <c r="L649" s="66">
        <v>46155</v>
      </c>
      <c r="M649" s="65" t="s">
        <v>55</v>
      </c>
      <c r="N649" s="65" t="s">
        <v>48</v>
      </c>
      <c r="O649" s="65" t="s">
        <v>56</v>
      </c>
      <c r="P649" s="65" t="s">
        <v>60</v>
      </c>
      <c r="Q649" s="65" t="s">
        <v>58</v>
      </c>
      <c r="R649" s="67" t="s">
        <v>47</v>
      </c>
    </row>
    <row r="650" spans="1:18">
      <c r="A650" s="65" t="s">
        <v>90</v>
      </c>
      <c r="B650" s="65" t="s">
        <v>45</v>
      </c>
      <c r="C650" s="65" t="s">
        <v>46</v>
      </c>
      <c r="D650" s="67" t="s">
        <v>47</v>
      </c>
      <c r="E650" s="65" t="s">
        <v>67</v>
      </c>
      <c r="F650" s="65" t="s">
        <v>66</v>
      </c>
      <c r="G650" s="65" t="s">
        <v>50</v>
      </c>
      <c r="H650" s="65" t="s">
        <v>51</v>
      </c>
      <c r="I650" s="65" t="s">
        <v>52</v>
      </c>
      <c r="J650" s="65" t="s">
        <v>53</v>
      </c>
      <c r="K650" s="65" t="s">
        <v>54</v>
      </c>
      <c r="L650" s="66">
        <v>46155</v>
      </c>
      <c r="M650" s="65" t="s">
        <v>55</v>
      </c>
      <c r="N650" s="65" t="s">
        <v>48</v>
      </c>
      <c r="O650" s="65" t="s">
        <v>56</v>
      </c>
      <c r="P650" s="65" t="s">
        <v>61</v>
      </c>
      <c r="Q650" s="65" t="s">
        <v>58</v>
      </c>
      <c r="R650" s="67" t="s">
        <v>47</v>
      </c>
    </row>
    <row r="651" spans="1:18">
      <c r="A651" s="65" t="s">
        <v>90</v>
      </c>
      <c r="B651" s="65" t="s">
        <v>45</v>
      </c>
      <c r="C651" s="65" t="s">
        <v>46</v>
      </c>
      <c r="D651" s="67" t="s">
        <v>47</v>
      </c>
      <c r="E651" s="65" t="s">
        <v>67</v>
      </c>
      <c r="F651" s="65" t="s">
        <v>66</v>
      </c>
      <c r="G651" s="65" t="s">
        <v>50</v>
      </c>
      <c r="H651" s="65" t="s">
        <v>51</v>
      </c>
      <c r="I651" s="65" t="s">
        <v>52</v>
      </c>
      <c r="J651" s="65" t="s">
        <v>53</v>
      </c>
      <c r="K651" s="65" t="s">
        <v>54</v>
      </c>
      <c r="L651" s="66">
        <v>46155</v>
      </c>
      <c r="M651" s="65" t="s">
        <v>55</v>
      </c>
      <c r="N651" s="65" t="s">
        <v>48</v>
      </c>
      <c r="O651" s="65" t="s">
        <v>56</v>
      </c>
      <c r="P651" s="65" t="s">
        <v>62</v>
      </c>
      <c r="Q651" s="65" t="s">
        <v>58</v>
      </c>
      <c r="R651" s="67" t="s">
        <v>47</v>
      </c>
    </row>
    <row r="652" spans="1:18">
      <c r="A652" s="65" t="s">
        <v>90</v>
      </c>
      <c r="B652" s="65" t="s">
        <v>45</v>
      </c>
      <c r="C652" s="65" t="s">
        <v>46</v>
      </c>
      <c r="D652" s="67" t="s">
        <v>47</v>
      </c>
      <c r="E652" s="65" t="s">
        <v>67</v>
      </c>
      <c r="F652" s="65" t="s">
        <v>66</v>
      </c>
      <c r="G652" s="65" t="s">
        <v>50</v>
      </c>
      <c r="H652" s="65" t="s">
        <v>51</v>
      </c>
      <c r="I652" s="65" t="s">
        <v>52</v>
      </c>
      <c r="J652" s="65" t="s">
        <v>53</v>
      </c>
      <c r="K652" s="65" t="s">
        <v>54</v>
      </c>
      <c r="L652" s="66">
        <v>46155</v>
      </c>
      <c r="M652" s="65" t="s">
        <v>55</v>
      </c>
      <c r="N652" s="65" t="s">
        <v>48</v>
      </c>
      <c r="O652" s="65" t="s">
        <v>56</v>
      </c>
      <c r="P652" s="65" t="s">
        <v>63</v>
      </c>
      <c r="Q652" s="65" t="s">
        <v>58</v>
      </c>
      <c r="R652" s="67" t="s">
        <v>47</v>
      </c>
    </row>
    <row r="653" spans="1:18">
      <c r="A653" s="65" t="s">
        <v>90</v>
      </c>
      <c r="B653" s="65" t="s">
        <v>45</v>
      </c>
      <c r="C653" s="65" t="s">
        <v>46</v>
      </c>
      <c r="D653" s="67" t="s">
        <v>47</v>
      </c>
      <c r="E653" s="65" t="s">
        <v>67</v>
      </c>
      <c r="F653" s="65" t="s">
        <v>64</v>
      </c>
      <c r="G653" s="65" t="s">
        <v>50</v>
      </c>
      <c r="H653" s="65" t="s">
        <v>51</v>
      </c>
      <c r="I653" s="65" t="s">
        <v>52</v>
      </c>
      <c r="J653" s="65" t="s">
        <v>53</v>
      </c>
      <c r="K653" s="65" t="s">
        <v>54</v>
      </c>
      <c r="L653" s="66">
        <v>46155</v>
      </c>
      <c r="M653" s="65" t="s">
        <v>55</v>
      </c>
      <c r="N653" s="65" t="s">
        <v>48</v>
      </c>
      <c r="O653" s="65" t="s">
        <v>56</v>
      </c>
      <c r="P653" s="65" t="s">
        <v>57</v>
      </c>
      <c r="Q653" s="65" t="s">
        <v>58</v>
      </c>
      <c r="R653" s="67" t="s">
        <v>47</v>
      </c>
    </row>
    <row r="654" spans="1:18">
      <c r="A654" s="65" t="s">
        <v>90</v>
      </c>
      <c r="B654" s="65" t="s">
        <v>45</v>
      </c>
      <c r="C654" s="65" t="s">
        <v>46</v>
      </c>
      <c r="D654" s="67" t="s">
        <v>47</v>
      </c>
      <c r="E654" s="65" t="s">
        <v>67</v>
      </c>
      <c r="F654" s="65" t="s">
        <v>64</v>
      </c>
      <c r="G654" s="65" t="s">
        <v>50</v>
      </c>
      <c r="H654" s="65" t="s">
        <v>51</v>
      </c>
      <c r="I654" s="65" t="s">
        <v>52</v>
      </c>
      <c r="J654" s="65" t="s">
        <v>53</v>
      </c>
      <c r="K654" s="65" t="s">
        <v>54</v>
      </c>
      <c r="L654" s="66">
        <v>46155</v>
      </c>
      <c r="M654" s="65" t="s">
        <v>55</v>
      </c>
      <c r="N654" s="65" t="s">
        <v>48</v>
      </c>
      <c r="O654" s="65" t="s">
        <v>56</v>
      </c>
      <c r="P654" s="65" t="s">
        <v>59</v>
      </c>
      <c r="Q654" s="65" t="s">
        <v>58</v>
      </c>
      <c r="R654" s="67" t="s">
        <v>47</v>
      </c>
    </row>
    <row r="655" spans="1:18">
      <c r="A655" s="65" t="s">
        <v>90</v>
      </c>
      <c r="B655" s="65" t="s">
        <v>45</v>
      </c>
      <c r="C655" s="65" t="s">
        <v>46</v>
      </c>
      <c r="D655" s="67" t="s">
        <v>47</v>
      </c>
      <c r="E655" s="65" t="s">
        <v>67</v>
      </c>
      <c r="F655" s="65" t="s">
        <v>64</v>
      </c>
      <c r="G655" s="65" t="s">
        <v>50</v>
      </c>
      <c r="H655" s="65" t="s">
        <v>51</v>
      </c>
      <c r="I655" s="65" t="s">
        <v>52</v>
      </c>
      <c r="J655" s="65" t="s">
        <v>53</v>
      </c>
      <c r="K655" s="65" t="s">
        <v>54</v>
      </c>
      <c r="L655" s="66">
        <v>46155</v>
      </c>
      <c r="M655" s="65" t="s">
        <v>55</v>
      </c>
      <c r="N655" s="65" t="s">
        <v>48</v>
      </c>
      <c r="O655" s="65" t="s">
        <v>56</v>
      </c>
      <c r="P655" s="65" t="s">
        <v>60</v>
      </c>
      <c r="Q655" s="65" t="s">
        <v>58</v>
      </c>
      <c r="R655" s="67" t="s">
        <v>47</v>
      </c>
    </row>
    <row r="656" spans="1:18">
      <c r="A656" s="65" t="s">
        <v>90</v>
      </c>
      <c r="B656" s="65" t="s">
        <v>45</v>
      </c>
      <c r="C656" s="65" t="s">
        <v>46</v>
      </c>
      <c r="D656" s="67" t="s">
        <v>47</v>
      </c>
      <c r="E656" s="65" t="s">
        <v>67</v>
      </c>
      <c r="F656" s="65" t="s">
        <v>64</v>
      </c>
      <c r="G656" s="65" t="s">
        <v>50</v>
      </c>
      <c r="H656" s="65" t="s">
        <v>51</v>
      </c>
      <c r="I656" s="65" t="s">
        <v>52</v>
      </c>
      <c r="J656" s="65" t="s">
        <v>53</v>
      </c>
      <c r="K656" s="65" t="s">
        <v>54</v>
      </c>
      <c r="L656" s="66">
        <v>46155</v>
      </c>
      <c r="M656" s="65" t="s">
        <v>55</v>
      </c>
      <c r="N656" s="65" t="s">
        <v>48</v>
      </c>
      <c r="O656" s="65" t="s">
        <v>56</v>
      </c>
      <c r="P656" s="65" t="s">
        <v>61</v>
      </c>
      <c r="Q656" s="65" t="s">
        <v>58</v>
      </c>
      <c r="R656" s="67" t="s">
        <v>47</v>
      </c>
    </row>
    <row r="657" spans="1:18">
      <c r="A657" s="65" t="s">
        <v>90</v>
      </c>
      <c r="B657" s="65" t="s">
        <v>45</v>
      </c>
      <c r="C657" s="65" t="s">
        <v>46</v>
      </c>
      <c r="D657" s="67" t="s">
        <v>47</v>
      </c>
      <c r="E657" s="65" t="s">
        <v>67</v>
      </c>
      <c r="F657" s="65" t="s">
        <v>64</v>
      </c>
      <c r="G657" s="65" t="s">
        <v>50</v>
      </c>
      <c r="H657" s="65" t="s">
        <v>51</v>
      </c>
      <c r="I657" s="65" t="s">
        <v>52</v>
      </c>
      <c r="J657" s="65" t="s">
        <v>53</v>
      </c>
      <c r="K657" s="65" t="s">
        <v>54</v>
      </c>
      <c r="L657" s="66">
        <v>46155</v>
      </c>
      <c r="M657" s="65" t="s">
        <v>55</v>
      </c>
      <c r="N657" s="65" t="s">
        <v>48</v>
      </c>
      <c r="O657" s="65" t="s">
        <v>56</v>
      </c>
      <c r="P657" s="65" t="s">
        <v>62</v>
      </c>
      <c r="Q657" s="65" t="s">
        <v>58</v>
      </c>
      <c r="R657" s="67" t="s">
        <v>47</v>
      </c>
    </row>
    <row r="658" spans="1:18">
      <c r="A658" s="65" t="s">
        <v>90</v>
      </c>
      <c r="B658" s="65" t="s">
        <v>45</v>
      </c>
      <c r="C658" s="65" t="s">
        <v>46</v>
      </c>
      <c r="D658" s="67" t="s">
        <v>47</v>
      </c>
      <c r="E658" s="65" t="s">
        <v>67</v>
      </c>
      <c r="F658" s="65" t="s">
        <v>64</v>
      </c>
      <c r="G658" s="65" t="s">
        <v>50</v>
      </c>
      <c r="H658" s="65" t="s">
        <v>51</v>
      </c>
      <c r="I658" s="65" t="s">
        <v>52</v>
      </c>
      <c r="J658" s="65" t="s">
        <v>53</v>
      </c>
      <c r="K658" s="65" t="s">
        <v>54</v>
      </c>
      <c r="L658" s="66">
        <v>46155</v>
      </c>
      <c r="M658" s="65" t="s">
        <v>55</v>
      </c>
      <c r="N658" s="65" t="s">
        <v>48</v>
      </c>
      <c r="O658" s="65" t="s">
        <v>56</v>
      </c>
      <c r="P658" s="65" t="s">
        <v>63</v>
      </c>
      <c r="Q658" s="65" t="s">
        <v>58</v>
      </c>
      <c r="R658" s="67" t="s">
        <v>47</v>
      </c>
    </row>
    <row r="659" spans="1:18">
      <c r="A659" s="65" t="s">
        <v>90</v>
      </c>
      <c r="B659" s="65" t="s">
        <v>45</v>
      </c>
      <c r="C659" s="65" t="s">
        <v>46</v>
      </c>
      <c r="D659" s="67" t="s">
        <v>47</v>
      </c>
      <c r="E659" s="65" t="s">
        <v>68</v>
      </c>
      <c r="F659" s="65" t="s">
        <v>66</v>
      </c>
      <c r="G659" s="65" t="s">
        <v>50</v>
      </c>
      <c r="H659" s="65" t="s">
        <v>51</v>
      </c>
      <c r="I659" s="65" t="s">
        <v>52</v>
      </c>
      <c r="J659" s="65" t="s">
        <v>53</v>
      </c>
      <c r="K659" s="65" t="s">
        <v>54</v>
      </c>
      <c r="L659" s="66">
        <v>46155</v>
      </c>
      <c r="M659" s="65" t="s">
        <v>55</v>
      </c>
      <c r="N659" s="65" t="s">
        <v>48</v>
      </c>
      <c r="O659" s="65" t="s">
        <v>56</v>
      </c>
      <c r="P659" s="65" t="s">
        <v>57</v>
      </c>
      <c r="Q659" s="65" t="s">
        <v>58</v>
      </c>
      <c r="R659" s="67" t="s">
        <v>47</v>
      </c>
    </row>
    <row r="660" spans="1:18">
      <c r="A660" s="65" t="s">
        <v>90</v>
      </c>
      <c r="B660" s="65" t="s">
        <v>45</v>
      </c>
      <c r="C660" s="65" t="s">
        <v>46</v>
      </c>
      <c r="D660" s="67" t="s">
        <v>47</v>
      </c>
      <c r="E660" s="65" t="s">
        <v>68</v>
      </c>
      <c r="F660" s="65" t="s">
        <v>66</v>
      </c>
      <c r="G660" s="65" t="s">
        <v>50</v>
      </c>
      <c r="H660" s="65" t="s">
        <v>51</v>
      </c>
      <c r="I660" s="65" t="s">
        <v>52</v>
      </c>
      <c r="J660" s="65" t="s">
        <v>53</v>
      </c>
      <c r="K660" s="65" t="s">
        <v>54</v>
      </c>
      <c r="L660" s="66">
        <v>46155</v>
      </c>
      <c r="M660" s="65" t="s">
        <v>55</v>
      </c>
      <c r="N660" s="65" t="s">
        <v>48</v>
      </c>
      <c r="O660" s="65" t="s">
        <v>56</v>
      </c>
      <c r="P660" s="65" t="s">
        <v>59</v>
      </c>
      <c r="Q660" s="65" t="s">
        <v>58</v>
      </c>
      <c r="R660" s="67" t="s">
        <v>47</v>
      </c>
    </row>
    <row r="661" spans="1:18">
      <c r="A661" s="65" t="s">
        <v>90</v>
      </c>
      <c r="B661" s="65" t="s">
        <v>45</v>
      </c>
      <c r="C661" s="65" t="s">
        <v>46</v>
      </c>
      <c r="D661" s="67" t="s">
        <v>47</v>
      </c>
      <c r="E661" s="65" t="s">
        <v>68</v>
      </c>
      <c r="F661" s="65" t="s">
        <v>66</v>
      </c>
      <c r="G661" s="65" t="s">
        <v>50</v>
      </c>
      <c r="H661" s="65" t="s">
        <v>51</v>
      </c>
      <c r="I661" s="65" t="s">
        <v>52</v>
      </c>
      <c r="J661" s="65" t="s">
        <v>53</v>
      </c>
      <c r="K661" s="65" t="s">
        <v>54</v>
      </c>
      <c r="L661" s="66">
        <v>46155</v>
      </c>
      <c r="M661" s="65" t="s">
        <v>55</v>
      </c>
      <c r="N661" s="65" t="s">
        <v>48</v>
      </c>
      <c r="O661" s="65" t="s">
        <v>56</v>
      </c>
      <c r="P661" s="65" t="s">
        <v>60</v>
      </c>
      <c r="Q661" s="65" t="s">
        <v>58</v>
      </c>
      <c r="R661" s="67" t="s">
        <v>47</v>
      </c>
    </row>
    <row r="662" spans="1:18">
      <c r="A662" s="65" t="s">
        <v>90</v>
      </c>
      <c r="B662" s="65" t="s">
        <v>45</v>
      </c>
      <c r="C662" s="65" t="s">
        <v>46</v>
      </c>
      <c r="D662" s="67" t="s">
        <v>47</v>
      </c>
      <c r="E662" s="65" t="s">
        <v>68</v>
      </c>
      <c r="F662" s="65" t="s">
        <v>66</v>
      </c>
      <c r="G662" s="65" t="s">
        <v>50</v>
      </c>
      <c r="H662" s="65" t="s">
        <v>51</v>
      </c>
      <c r="I662" s="65" t="s">
        <v>52</v>
      </c>
      <c r="J662" s="65" t="s">
        <v>53</v>
      </c>
      <c r="K662" s="65" t="s">
        <v>54</v>
      </c>
      <c r="L662" s="66">
        <v>46155</v>
      </c>
      <c r="M662" s="65" t="s">
        <v>55</v>
      </c>
      <c r="N662" s="65" t="s">
        <v>48</v>
      </c>
      <c r="O662" s="65" t="s">
        <v>56</v>
      </c>
      <c r="P662" s="65" t="s">
        <v>61</v>
      </c>
      <c r="Q662" s="65" t="s">
        <v>58</v>
      </c>
      <c r="R662" s="67" t="s">
        <v>47</v>
      </c>
    </row>
    <row r="663" spans="1:18">
      <c r="A663" s="65" t="s">
        <v>90</v>
      </c>
      <c r="B663" s="65" t="s">
        <v>45</v>
      </c>
      <c r="C663" s="65" t="s">
        <v>46</v>
      </c>
      <c r="D663" s="67" t="s">
        <v>47</v>
      </c>
      <c r="E663" s="65" t="s">
        <v>68</v>
      </c>
      <c r="F663" s="65" t="s">
        <v>66</v>
      </c>
      <c r="G663" s="65" t="s">
        <v>50</v>
      </c>
      <c r="H663" s="65" t="s">
        <v>51</v>
      </c>
      <c r="I663" s="65" t="s">
        <v>52</v>
      </c>
      <c r="J663" s="65" t="s">
        <v>53</v>
      </c>
      <c r="K663" s="65" t="s">
        <v>54</v>
      </c>
      <c r="L663" s="66">
        <v>46155</v>
      </c>
      <c r="M663" s="65" t="s">
        <v>55</v>
      </c>
      <c r="N663" s="65" t="s">
        <v>48</v>
      </c>
      <c r="O663" s="65" t="s">
        <v>56</v>
      </c>
      <c r="P663" s="65" t="s">
        <v>62</v>
      </c>
      <c r="Q663" s="65" t="s">
        <v>58</v>
      </c>
      <c r="R663" s="67" t="s">
        <v>47</v>
      </c>
    </row>
    <row r="664" spans="1:18">
      <c r="A664" s="65" t="s">
        <v>90</v>
      </c>
      <c r="B664" s="65" t="s">
        <v>45</v>
      </c>
      <c r="C664" s="65" t="s">
        <v>46</v>
      </c>
      <c r="D664" s="67" t="s">
        <v>47</v>
      </c>
      <c r="E664" s="65" t="s">
        <v>68</v>
      </c>
      <c r="F664" s="65" t="s">
        <v>66</v>
      </c>
      <c r="G664" s="65" t="s">
        <v>50</v>
      </c>
      <c r="H664" s="65" t="s">
        <v>51</v>
      </c>
      <c r="I664" s="65" t="s">
        <v>52</v>
      </c>
      <c r="J664" s="65" t="s">
        <v>53</v>
      </c>
      <c r="K664" s="65" t="s">
        <v>54</v>
      </c>
      <c r="L664" s="66">
        <v>46155</v>
      </c>
      <c r="M664" s="65" t="s">
        <v>55</v>
      </c>
      <c r="N664" s="65" t="s">
        <v>48</v>
      </c>
      <c r="O664" s="65" t="s">
        <v>56</v>
      </c>
      <c r="P664" s="65" t="s">
        <v>63</v>
      </c>
      <c r="Q664" s="65" t="s">
        <v>58</v>
      </c>
      <c r="R664" s="67" t="s">
        <v>47</v>
      </c>
    </row>
    <row r="665" spans="1:18">
      <c r="A665" s="65" t="s">
        <v>90</v>
      </c>
      <c r="B665" s="65" t="s">
        <v>45</v>
      </c>
      <c r="C665" s="65" t="s">
        <v>46</v>
      </c>
      <c r="D665" s="67" t="s">
        <v>47</v>
      </c>
      <c r="E665" s="65" t="s">
        <v>68</v>
      </c>
      <c r="F665" s="65" t="s">
        <v>64</v>
      </c>
      <c r="G665" s="65" t="s">
        <v>50</v>
      </c>
      <c r="H665" s="65" t="s">
        <v>51</v>
      </c>
      <c r="I665" s="65" t="s">
        <v>52</v>
      </c>
      <c r="J665" s="65" t="s">
        <v>53</v>
      </c>
      <c r="K665" s="65" t="s">
        <v>54</v>
      </c>
      <c r="L665" s="66">
        <v>46155</v>
      </c>
      <c r="M665" s="65" t="s">
        <v>55</v>
      </c>
      <c r="N665" s="65" t="s">
        <v>48</v>
      </c>
      <c r="O665" s="65" t="s">
        <v>56</v>
      </c>
      <c r="P665" s="65" t="s">
        <v>57</v>
      </c>
      <c r="Q665" s="65" t="s">
        <v>58</v>
      </c>
      <c r="R665" s="67" t="s">
        <v>47</v>
      </c>
    </row>
    <row r="666" spans="1:18">
      <c r="A666" s="65" t="s">
        <v>90</v>
      </c>
      <c r="B666" s="65" t="s">
        <v>45</v>
      </c>
      <c r="C666" s="65" t="s">
        <v>46</v>
      </c>
      <c r="D666" s="67" t="s">
        <v>47</v>
      </c>
      <c r="E666" s="65" t="s">
        <v>68</v>
      </c>
      <c r="F666" s="65" t="s">
        <v>64</v>
      </c>
      <c r="G666" s="65" t="s">
        <v>50</v>
      </c>
      <c r="H666" s="65" t="s">
        <v>51</v>
      </c>
      <c r="I666" s="65" t="s">
        <v>52</v>
      </c>
      <c r="J666" s="65" t="s">
        <v>53</v>
      </c>
      <c r="K666" s="65" t="s">
        <v>54</v>
      </c>
      <c r="L666" s="66">
        <v>46155</v>
      </c>
      <c r="M666" s="65" t="s">
        <v>55</v>
      </c>
      <c r="N666" s="65" t="s">
        <v>48</v>
      </c>
      <c r="O666" s="65" t="s">
        <v>56</v>
      </c>
      <c r="P666" s="65" t="s">
        <v>59</v>
      </c>
      <c r="Q666" s="65" t="s">
        <v>58</v>
      </c>
      <c r="R666" s="67" t="s">
        <v>47</v>
      </c>
    </row>
    <row r="667" spans="1:18">
      <c r="A667" s="65" t="s">
        <v>90</v>
      </c>
      <c r="B667" s="65" t="s">
        <v>45</v>
      </c>
      <c r="C667" s="65" t="s">
        <v>46</v>
      </c>
      <c r="D667" s="67" t="s">
        <v>47</v>
      </c>
      <c r="E667" s="65" t="s">
        <v>68</v>
      </c>
      <c r="F667" s="65" t="s">
        <v>64</v>
      </c>
      <c r="G667" s="65" t="s">
        <v>50</v>
      </c>
      <c r="H667" s="65" t="s">
        <v>51</v>
      </c>
      <c r="I667" s="65" t="s">
        <v>52</v>
      </c>
      <c r="J667" s="65" t="s">
        <v>53</v>
      </c>
      <c r="K667" s="65" t="s">
        <v>54</v>
      </c>
      <c r="L667" s="66">
        <v>46155</v>
      </c>
      <c r="M667" s="65" t="s">
        <v>55</v>
      </c>
      <c r="N667" s="65" t="s">
        <v>48</v>
      </c>
      <c r="O667" s="65" t="s">
        <v>56</v>
      </c>
      <c r="P667" s="65" t="s">
        <v>60</v>
      </c>
      <c r="Q667" s="65" t="s">
        <v>58</v>
      </c>
      <c r="R667" s="67" t="s">
        <v>47</v>
      </c>
    </row>
    <row r="668" spans="1:18">
      <c r="A668" s="65" t="s">
        <v>90</v>
      </c>
      <c r="B668" s="65" t="s">
        <v>45</v>
      </c>
      <c r="C668" s="65" t="s">
        <v>46</v>
      </c>
      <c r="D668" s="67" t="s">
        <v>47</v>
      </c>
      <c r="E668" s="65" t="s">
        <v>68</v>
      </c>
      <c r="F668" s="65" t="s">
        <v>64</v>
      </c>
      <c r="G668" s="65" t="s">
        <v>50</v>
      </c>
      <c r="H668" s="65" t="s">
        <v>51</v>
      </c>
      <c r="I668" s="65" t="s">
        <v>52</v>
      </c>
      <c r="J668" s="65" t="s">
        <v>53</v>
      </c>
      <c r="K668" s="65" t="s">
        <v>54</v>
      </c>
      <c r="L668" s="66">
        <v>46155</v>
      </c>
      <c r="M668" s="65" t="s">
        <v>55</v>
      </c>
      <c r="N668" s="65" t="s">
        <v>48</v>
      </c>
      <c r="O668" s="65" t="s">
        <v>56</v>
      </c>
      <c r="P668" s="65" t="s">
        <v>61</v>
      </c>
      <c r="Q668" s="65" t="s">
        <v>58</v>
      </c>
      <c r="R668" s="67" t="s">
        <v>47</v>
      </c>
    </row>
    <row r="669" spans="1:18">
      <c r="A669" s="65" t="s">
        <v>90</v>
      </c>
      <c r="B669" s="65" t="s">
        <v>45</v>
      </c>
      <c r="C669" s="65" t="s">
        <v>46</v>
      </c>
      <c r="D669" s="67" t="s">
        <v>47</v>
      </c>
      <c r="E669" s="65" t="s">
        <v>68</v>
      </c>
      <c r="F669" s="65" t="s">
        <v>64</v>
      </c>
      <c r="G669" s="65" t="s">
        <v>50</v>
      </c>
      <c r="H669" s="65" t="s">
        <v>51</v>
      </c>
      <c r="I669" s="65" t="s">
        <v>52</v>
      </c>
      <c r="J669" s="65" t="s">
        <v>53</v>
      </c>
      <c r="K669" s="65" t="s">
        <v>54</v>
      </c>
      <c r="L669" s="66">
        <v>46155</v>
      </c>
      <c r="M669" s="65" t="s">
        <v>55</v>
      </c>
      <c r="N669" s="65" t="s">
        <v>48</v>
      </c>
      <c r="O669" s="65" t="s">
        <v>56</v>
      </c>
      <c r="P669" s="65" t="s">
        <v>62</v>
      </c>
      <c r="Q669" s="65" t="s">
        <v>58</v>
      </c>
      <c r="R669" s="67" t="s">
        <v>47</v>
      </c>
    </row>
    <row r="670" spans="1:18">
      <c r="A670" s="65" t="s">
        <v>90</v>
      </c>
      <c r="B670" s="65" t="s">
        <v>45</v>
      </c>
      <c r="C670" s="65" t="s">
        <v>46</v>
      </c>
      <c r="D670" s="67" t="s">
        <v>47</v>
      </c>
      <c r="E670" s="65" t="s">
        <v>68</v>
      </c>
      <c r="F670" s="65" t="s">
        <v>64</v>
      </c>
      <c r="G670" s="65" t="s">
        <v>50</v>
      </c>
      <c r="H670" s="65" t="s">
        <v>51</v>
      </c>
      <c r="I670" s="65" t="s">
        <v>52</v>
      </c>
      <c r="J670" s="65" t="s">
        <v>53</v>
      </c>
      <c r="K670" s="65" t="s">
        <v>54</v>
      </c>
      <c r="L670" s="66">
        <v>46155</v>
      </c>
      <c r="M670" s="65" t="s">
        <v>55</v>
      </c>
      <c r="N670" s="65" t="s">
        <v>48</v>
      </c>
      <c r="O670" s="65" t="s">
        <v>56</v>
      </c>
      <c r="P670" s="65" t="s">
        <v>63</v>
      </c>
      <c r="Q670" s="65" t="s">
        <v>58</v>
      </c>
      <c r="R670" s="67" t="s">
        <v>47</v>
      </c>
    </row>
    <row r="671" spans="1:18">
      <c r="A671" s="65" t="s">
        <v>90</v>
      </c>
      <c r="B671" s="65" t="s">
        <v>45</v>
      </c>
      <c r="C671" s="65" t="s">
        <v>46</v>
      </c>
      <c r="D671" s="67" t="s">
        <v>47</v>
      </c>
      <c r="E671" s="65" t="s">
        <v>69</v>
      </c>
      <c r="F671" s="65" t="s">
        <v>66</v>
      </c>
      <c r="G671" s="65" t="s">
        <v>50</v>
      </c>
      <c r="H671" s="65" t="s">
        <v>51</v>
      </c>
      <c r="I671" s="65" t="s">
        <v>52</v>
      </c>
      <c r="J671" s="65" t="s">
        <v>53</v>
      </c>
      <c r="K671" s="65" t="s">
        <v>54</v>
      </c>
      <c r="L671" s="66">
        <v>46155</v>
      </c>
      <c r="M671" s="65" t="s">
        <v>55</v>
      </c>
      <c r="N671" s="65" t="s">
        <v>48</v>
      </c>
      <c r="O671" s="65" t="s">
        <v>56</v>
      </c>
      <c r="P671" s="65" t="s">
        <v>57</v>
      </c>
      <c r="Q671" s="65" t="s">
        <v>58</v>
      </c>
      <c r="R671" s="67" t="s">
        <v>47</v>
      </c>
    </row>
    <row r="672" spans="1:18">
      <c r="A672" s="65" t="s">
        <v>90</v>
      </c>
      <c r="B672" s="65" t="s">
        <v>45</v>
      </c>
      <c r="C672" s="65" t="s">
        <v>46</v>
      </c>
      <c r="D672" s="67" t="s">
        <v>47</v>
      </c>
      <c r="E672" s="65" t="s">
        <v>69</v>
      </c>
      <c r="F672" s="65" t="s">
        <v>66</v>
      </c>
      <c r="G672" s="65" t="s">
        <v>50</v>
      </c>
      <c r="H672" s="65" t="s">
        <v>51</v>
      </c>
      <c r="I672" s="65" t="s">
        <v>52</v>
      </c>
      <c r="J672" s="65" t="s">
        <v>53</v>
      </c>
      <c r="K672" s="65" t="s">
        <v>54</v>
      </c>
      <c r="L672" s="66">
        <v>46155</v>
      </c>
      <c r="M672" s="65" t="s">
        <v>55</v>
      </c>
      <c r="N672" s="65" t="s">
        <v>48</v>
      </c>
      <c r="O672" s="65" t="s">
        <v>56</v>
      </c>
      <c r="P672" s="65" t="s">
        <v>59</v>
      </c>
      <c r="Q672" s="65" t="s">
        <v>58</v>
      </c>
      <c r="R672" s="67" t="s">
        <v>47</v>
      </c>
    </row>
    <row r="673" spans="1:18">
      <c r="A673" s="65" t="s">
        <v>90</v>
      </c>
      <c r="B673" s="65" t="s">
        <v>45</v>
      </c>
      <c r="C673" s="65" t="s">
        <v>46</v>
      </c>
      <c r="D673" s="67" t="s">
        <v>47</v>
      </c>
      <c r="E673" s="65" t="s">
        <v>69</v>
      </c>
      <c r="F673" s="65" t="s">
        <v>66</v>
      </c>
      <c r="G673" s="65" t="s">
        <v>50</v>
      </c>
      <c r="H673" s="65" t="s">
        <v>51</v>
      </c>
      <c r="I673" s="65" t="s">
        <v>52</v>
      </c>
      <c r="J673" s="65" t="s">
        <v>53</v>
      </c>
      <c r="K673" s="65" t="s">
        <v>54</v>
      </c>
      <c r="L673" s="66">
        <v>46155</v>
      </c>
      <c r="M673" s="65" t="s">
        <v>55</v>
      </c>
      <c r="N673" s="65" t="s">
        <v>48</v>
      </c>
      <c r="O673" s="65" t="s">
        <v>56</v>
      </c>
      <c r="P673" s="65" t="s">
        <v>60</v>
      </c>
      <c r="Q673" s="65" t="s">
        <v>58</v>
      </c>
      <c r="R673" s="67" t="s">
        <v>47</v>
      </c>
    </row>
    <row r="674" spans="1:18">
      <c r="A674" s="65" t="s">
        <v>90</v>
      </c>
      <c r="B674" s="65" t="s">
        <v>45</v>
      </c>
      <c r="C674" s="65" t="s">
        <v>46</v>
      </c>
      <c r="D674" s="67" t="s">
        <v>47</v>
      </c>
      <c r="E674" s="65" t="s">
        <v>69</v>
      </c>
      <c r="F674" s="65" t="s">
        <v>66</v>
      </c>
      <c r="G674" s="65" t="s">
        <v>50</v>
      </c>
      <c r="H674" s="65" t="s">
        <v>51</v>
      </c>
      <c r="I674" s="65" t="s">
        <v>52</v>
      </c>
      <c r="J674" s="65" t="s">
        <v>53</v>
      </c>
      <c r="K674" s="65" t="s">
        <v>54</v>
      </c>
      <c r="L674" s="66">
        <v>46155</v>
      </c>
      <c r="M674" s="65" t="s">
        <v>55</v>
      </c>
      <c r="N674" s="65" t="s">
        <v>48</v>
      </c>
      <c r="O674" s="65" t="s">
        <v>56</v>
      </c>
      <c r="P674" s="65" t="s">
        <v>61</v>
      </c>
      <c r="Q674" s="65" t="s">
        <v>58</v>
      </c>
      <c r="R674" s="67" t="s">
        <v>47</v>
      </c>
    </row>
    <row r="675" spans="1:18">
      <c r="A675" s="65" t="s">
        <v>90</v>
      </c>
      <c r="B675" s="65" t="s">
        <v>45</v>
      </c>
      <c r="C675" s="65" t="s">
        <v>46</v>
      </c>
      <c r="D675" s="67" t="s">
        <v>47</v>
      </c>
      <c r="E675" s="65" t="s">
        <v>69</v>
      </c>
      <c r="F675" s="65" t="s">
        <v>66</v>
      </c>
      <c r="G675" s="65" t="s">
        <v>50</v>
      </c>
      <c r="H675" s="65" t="s">
        <v>51</v>
      </c>
      <c r="I675" s="65" t="s">
        <v>52</v>
      </c>
      <c r="J675" s="65" t="s">
        <v>53</v>
      </c>
      <c r="K675" s="65" t="s">
        <v>54</v>
      </c>
      <c r="L675" s="66">
        <v>46155</v>
      </c>
      <c r="M675" s="65" t="s">
        <v>55</v>
      </c>
      <c r="N675" s="65" t="s">
        <v>48</v>
      </c>
      <c r="O675" s="65" t="s">
        <v>56</v>
      </c>
      <c r="P675" s="65" t="s">
        <v>62</v>
      </c>
      <c r="Q675" s="65" t="s">
        <v>58</v>
      </c>
      <c r="R675" s="67" t="s">
        <v>47</v>
      </c>
    </row>
    <row r="676" spans="1:18">
      <c r="A676" s="65" t="s">
        <v>90</v>
      </c>
      <c r="B676" s="65" t="s">
        <v>45</v>
      </c>
      <c r="C676" s="65" t="s">
        <v>46</v>
      </c>
      <c r="D676" s="67" t="s">
        <v>47</v>
      </c>
      <c r="E676" s="65" t="s">
        <v>69</v>
      </c>
      <c r="F676" s="65" t="s">
        <v>66</v>
      </c>
      <c r="G676" s="65" t="s">
        <v>50</v>
      </c>
      <c r="H676" s="65" t="s">
        <v>51</v>
      </c>
      <c r="I676" s="65" t="s">
        <v>52</v>
      </c>
      <c r="J676" s="65" t="s">
        <v>53</v>
      </c>
      <c r="K676" s="65" t="s">
        <v>54</v>
      </c>
      <c r="L676" s="66">
        <v>46155</v>
      </c>
      <c r="M676" s="65" t="s">
        <v>55</v>
      </c>
      <c r="N676" s="65" t="s">
        <v>48</v>
      </c>
      <c r="O676" s="65" t="s">
        <v>56</v>
      </c>
      <c r="P676" s="65" t="s">
        <v>63</v>
      </c>
      <c r="Q676" s="65" t="s">
        <v>58</v>
      </c>
      <c r="R676" s="67" t="s">
        <v>47</v>
      </c>
    </row>
    <row r="677" spans="1:18">
      <c r="A677" s="65" t="s">
        <v>90</v>
      </c>
      <c r="B677" s="65" t="s">
        <v>45</v>
      </c>
      <c r="C677" s="65" t="s">
        <v>46</v>
      </c>
      <c r="D677" s="67" t="s">
        <v>47</v>
      </c>
      <c r="E677" s="65" t="s">
        <v>69</v>
      </c>
      <c r="F677" s="65" t="s">
        <v>64</v>
      </c>
      <c r="G677" s="65" t="s">
        <v>50</v>
      </c>
      <c r="H677" s="65" t="s">
        <v>51</v>
      </c>
      <c r="I677" s="65" t="s">
        <v>52</v>
      </c>
      <c r="J677" s="65" t="s">
        <v>53</v>
      </c>
      <c r="K677" s="65" t="s">
        <v>54</v>
      </c>
      <c r="L677" s="66">
        <v>46155</v>
      </c>
      <c r="M677" s="65" t="s">
        <v>55</v>
      </c>
      <c r="N677" s="65" t="s">
        <v>48</v>
      </c>
      <c r="O677" s="65" t="s">
        <v>56</v>
      </c>
      <c r="P677" s="65" t="s">
        <v>57</v>
      </c>
      <c r="Q677" s="65" t="s">
        <v>58</v>
      </c>
      <c r="R677" s="67" t="s">
        <v>47</v>
      </c>
    </row>
    <row r="678" spans="1:18">
      <c r="A678" s="65" t="s">
        <v>90</v>
      </c>
      <c r="B678" s="65" t="s">
        <v>45</v>
      </c>
      <c r="C678" s="65" t="s">
        <v>46</v>
      </c>
      <c r="D678" s="67" t="s">
        <v>47</v>
      </c>
      <c r="E678" s="65" t="s">
        <v>69</v>
      </c>
      <c r="F678" s="65" t="s">
        <v>64</v>
      </c>
      <c r="G678" s="65" t="s">
        <v>50</v>
      </c>
      <c r="H678" s="65" t="s">
        <v>51</v>
      </c>
      <c r="I678" s="65" t="s">
        <v>52</v>
      </c>
      <c r="J678" s="65" t="s">
        <v>53</v>
      </c>
      <c r="K678" s="65" t="s">
        <v>54</v>
      </c>
      <c r="L678" s="66">
        <v>46155</v>
      </c>
      <c r="M678" s="65" t="s">
        <v>55</v>
      </c>
      <c r="N678" s="65" t="s">
        <v>48</v>
      </c>
      <c r="O678" s="65" t="s">
        <v>56</v>
      </c>
      <c r="P678" s="65" t="s">
        <v>59</v>
      </c>
      <c r="Q678" s="65" t="s">
        <v>58</v>
      </c>
      <c r="R678" s="67" t="s">
        <v>47</v>
      </c>
    </row>
    <row r="679" spans="1:18">
      <c r="A679" s="65" t="s">
        <v>90</v>
      </c>
      <c r="B679" s="65" t="s">
        <v>45</v>
      </c>
      <c r="C679" s="65" t="s">
        <v>46</v>
      </c>
      <c r="D679" s="67" t="s">
        <v>47</v>
      </c>
      <c r="E679" s="65" t="s">
        <v>69</v>
      </c>
      <c r="F679" s="65" t="s">
        <v>64</v>
      </c>
      <c r="G679" s="65" t="s">
        <v>50</v>
      </c>
      <c r="H679" s="65" t="s">
        <v>51</v>
      </c>
      <c r="I679" s="65" t="s">
        <v>52</v>
      </c>
      <c r="J679" s="65" t="s">
        <v>53</v>
      </c>
      <c r="K679" s="65" t="s">
        <v>54</v>
      </c>
      <c r="L679" s="66">
        <v>46155</v>
      </c>
      <c r="M679" s="65" t="s">
        <v>55</v>
      </c>
      <c r="N679" s="65" t="s">
        <v>48</v>
      </c>
      <c r="O679" s="65" t="s">
        <v>56</v>
      </c>
      <c r="P679" s="65" t="s">
        <v>60</v>
      </c>
      <c r="Q679" s="65" t="s">
        <v>58</v>
      </c>
      <c r="R679" s="67" t="s">
        <v>47</v>
      </c>
    </row>
    <row r="680" spans="1:18">
      <c r="A680" s="65" t="s">
        <v>90</v>
      </c>
      <c r="B680" s="65" t="s">
        <v>45</v>
      </c>
      <c r="C680" s="65" t="s">
        <v>46</v>
      </c>
      <c r="D680" s="67" t="s">
        <v>47</v>
      </c>
      <c r="E680" s="65" t="s">
        <v>69</v>
      </c>
      <c r="F680" s="65" t="s">
        <v>64</v>
      </c>
      <c r="G680" s="65" t="s">
        <v>50</v>
      </c>
      <c r="H680" s="65" t="s">
        <v>51</v>
      </c>
      <c r="I680" s="65" t="s">
        <v>52</v>
      </c>
      <c r="J680" s="65" t="s">
        <v>53</v>
      </c>
      <c r="K680" s="65" t="s">
        <v>54</v>
      </c>
      <c r="L680" s="66">
        <v>46155</v>
      </c>
      <c r="M680" s="65" t="s">
        <v>55</v>
      </c>
      <c r="N680" s="65" t="s">
        <v>48</v>
      </c>
      <c r="O680" s="65" t="s">
        <v>56</v>
      </c>
      <c r="P680" s="65" t="s">
        <v>61</v>
      </c>
      <c r="Q680" s="65" t="s">
        <v>58</v>
      </c>
      <c r="R680" s="67" t="s">
        <v>47</v>
      </c>
    </row>
    <row r="681" spans="1:18">
      <c r="A681" s="65" t="s">
        <v>90</v>
      </c>
      <c r="B681" s="65" t="s">
        <v>45</v>
      </c>
      <c r="C681" s="65" t="s">
        <v>46</v>
      </c>
      <c r="D681" s="67" t="s">
        <v>47</v>
      </c>
      <c r="E681" s="65" t="s">
        <v>69</v>
      </c>
      <c r="F681" s="65" t="s">
        <v>64</v>
      </c>
      <c r="G681" s="65" t="s">
        <v>50</v>
      </c>
      <c r="H681" s="65" t="s">
        <v>51</v>
      </c>
      <c r="I681" s="65" t="s">
        <v>52</v>
      </c>
      <c r="J681" s="65" t="s">
        <v>53</v>
      </c>
      <c r="K681" s="65" t="s">
        <v>54</v>
      </c>
      <c r="L681" s="66">
        <v>46155</v>
      </c>
      <c r="M681" s="65" t="s">
        <v>55</v>
      </c>
      <c r="N681" s="65" t="s">
        <v>48</v>
      </c>
      <c r="O681" s="65" t="s">
        <v>56</v>
      </c>
      <c r="P681" s="65" t="s">
        <v>62</v>
      </c>
      <c r="Q681" s="65" t="s">
        <v>58</v>
      </c>
      <c r="R681" s="67" t="s">
        <v>47</v>
      </c>
    </row>
    <row r="682" spans="1:18">
      <c r="A682" s="65" t="s">
        <v>90</v>
      </c>
      <c r="B682" s="65" t="s">
        <v>45</v>
      </c>
      <c r="C682" s="65" t="s">
        <v>46</v>
      </c>
      <c r="D682" s="67" t="s">
        <v>47</v>
      </c>
      <c r="E682" s="65" t="s">
        <v>69</v>
      </c>
      <c r="F682" s="65" t="s">
        <v>64</v>
      </c>
      <c r="G682" s="65" t="s">
        <v>50</v>
      </c>
      <c r="H682" s="65" t="s">
        <v>51</v>
      </c>
      <c r="I682" s="65" t="s">
        <v>52</v>
      </c>
      <c r="J682" s="65" t="s">
        <v>53</v>
      </c>
      <c r="K682" s="65" t="s">
        <v>54</v>
      </c>
      <c r="L682" s="66">
        <v>46155</v>
      </c>
      <c r="M682" s="65" t="s">
        <v>55</v>
      </c>
      <c r="N682" s="65" t="s">
        <v>48</v>
      </c>
      <c r="O682" s="65" t="s">
        <v>56</v>
      </c>
      <c r="P682" s="65" t="s">
        <v>63</v>
      </c>
      <c r="Q682" s="65" t="s">
        <v>58</v>
      </c>
      <c r="R682" s="67" t="s">
        <v>47</v>
      </c>
    </row>
    <row r="683" spans="1:18">
      <c r="A683" s="65" t="s">
        <v>90</v>
      </c>
      <c r="B683" s="65" t="s">
        <v>45</v>
      </c>
      <c r="C683" s="65" t="s">
        <v>46</v>
      </c>
      <c r="D683" s="67" t="s">
        <v>47</v>
      </c>
      <c r="E683" s="65" t="s">
        <v>70</v>
      </c>
      <c r="F683" s="65" t="s">
        <v>64</v>
      </c>
      <c r="G683" s="65" t="s">
        <v>50</v>
      </c>
      <c r="H683" s="65" t="s">
        <v>51</v>
      </c>
      <c r="I683" s="65" t="s">
        <v>52</v>
      </c>
      <c r="J683" s="65" t="s">
        <v>53</v>
      </c>
      <c r="K683" s="65" t="s">
        <v>54</v>
      </c>
      <c r="L683" s="66">
        <v>46155</v>
      </c>
      <c r="M683" s="65" t="s">
        <v>55</v>
      </c>
      <c r="N683" s="65" t="s">
        <v>48</v>
      </c>
      <c r="O683" s="65" t="s">
        <v>56</v>
      </c>
      <c r="P683" s="65" t="s">
        <v>57</v>
      </c>
      <c r="Q683" s="65" t="s">
        <v>58</v>
      </c>
      <c r="R683" s="67" t="s">
        <v>47</v>
      </c>
    </row>
    <row r="684" spans="1:18">
      <c r="A684" s="65" t="s">
        <v>90</v>
      </c>
      <c r="B684" s="65" t="s">
        <v>45</v>
      </c>
      <c r="C684" s="65" t="s">
        <v>46</v>
      </c>
      <c r="D684" s="67" t="s">
        <v>47</v>
      </c>
      <c r="E684" s="65" t="s">
        <v>70</v>
      </c>
      <c r="F684" s="65" t="s">
        <v>64</v>
      </c>
      <c r="G684" s="65" t="s">
        <v>50</v>
      </c>
      <c r="H684" s="65" t="s">
        <v>51</v>
      </c>
      <c r="I684" s="65" t="s">
        <v>52</v>
      </c>
      <c r="J684" s="65" t="s">
        <v>53</v>
      </c>
      <c r="K684" s="65" t="s">
        <v>54</v>
      </c>
      <c r="L684" s="66">
        <v>46155</v>
      </c>
      <c r="M684" s="65" t="s">
        <v>55</v>
      </c>
      <c r="N684" s="65" t="s">
        <v>48</v>
      </c>
      <c r="O684" s="65" t="s">
        <v>56</v>
      </c>
      <c r="P684" s="65" t="s">
        <v>59</v>
      </c>
      <c r="Q684" s="65" t="s">
        <v>58</v>
      </c>
      <c r="R684" s="67" t="s">
        <v>47</v>
      </c>
    </row>
    <row r="685" spans="1:18">
      <c r="A685" s="65" t="s">
        <v>90</v>
      </c>
      <c r="B685" s="65" t="s">
        <v>45</v>
      </c>
      <c r="C685" s="65" t="s">
        <v>46</v>
      </c>
      <c r="D685" s="67" t="s">
        <v>47</v>
      </c>
      <c r="E685" s="65" t="s">
        <v>70</v>
      </c>
      <c r="F685" s="65" t="s">
        <v>64</v>
      </c>
      <c r="G685" s="65" t="s">
        <v>50</v>
      </c>
      <c r="H685" s="65" t="s">
        <v>51</v>
      </c>
      <c r="I685" s="65" t="s">
        <v>52</v>
      </c>
      <c r="J685" s="65" t="s">
        <v>53</v>
      </c>
      <c r="K685" s="65" t="s">
        <v>54</v>
      </c>
      <c r="L685" s="66">
        <v>46155</v>
      </c>
      <c r="M685" s="65" t="s">
        <v>55</v>
      </c>
      <c r="N685" s="65" t="s">
        <v>48</v>
      </c>
      <c r="O685" s="65" t="s">
        <v>56</v>
      </c>
      <c r="P685" s="65" t="s">
        <v>60</v>
      </c>
      <c r="Q685" s="65" t="s">
        <v>58</v>
      </c>
      <c r="R685" s="67" t="s">
        <v>47</v>
      </c>
    </row>
    <row r="686" spans="1:18">
      <c r="A686" s="65" t="s">
        <v>90</v>
      </c>
      <c r="B686" s="65" t="s">
        <v>45</v>
      </c>
      <c r="C686" s="65" t="s">
        <v>46</v>
      </c>
      <c r="D686" s="67" t="s">
        <v>47</v>
      </c>
      <c r="E686" s="65" t="s">
        <v>70</v>
      </c>
      <c r="F686" s="65" t="s">
        <v>64</v>
      </c>
      <c r="G686" s="65" t="s">
        <v>50</v>
      </c>
      <c r="H686" s="65" t="s">
        <v>51</v>
      </c>
      <c r="I686" s="65" t="s">
        <v>52</v>
      </c>
      <c r="J686" s="65" t="s">
        <v>53</v>
      </c>
      <c r="K686" s="65" t="s">
        <v>54</v>
      </c>
      <c r="L686" s="66">
        <v>46155</v>
      </c>
      <c r="M686" s="65" t="s">
        <v>55</v>
      </c>
      <c r="N686" s="65" t="s">
        <v>48</v>
      </c>
      <c r="O686" s="65" t="s">
        <v>56</v>
      </c>
      <c r="P686" s="65" t="s">
        <v>61</v>
      </c>
      <c r="Q686" s="65" t="s">
        <v>58</v>
      </c>
      <c r="R686" s="67" t="s">
        <v>47</v>
      </c>
    </row>
    <row r="687" spans="1:18">
      <c r="A687" s="65" t="s">
        <v>90</v>
      </c>
      <c r="B687" s="65" t="s">
        <v>45</v>
      </c>
      <c r="C687" s="65" t="s">
        <v>46</v>
      </c>
      <c r="D687" s="67" t="s">
        <v>47</v>
      </c>
      <c r="E687" s="65" t="s">
        <v>70</v>
      </c>
      <c r="F687" s="65" t="s">
        <v>64</v>
      </c>
      <c r="G687" s="65" t="s">
        <v>50</v>
      </c>
      <c r="H687" s="65" t="s">
        <v>51</v>
      </c>
      <c r="I687" s="65" t="s">
        <v>52</v>
      </c>
      <c r="J687" s="65" t="s">
        <v>53</v>
      </c>
      <c r="K687" s="65" t="s">
        <v>54</v>
      </c>
      <c r="L687" s="66">
        <v>46155</v>
      </c>
      <c r="M687" s="65" t="s">
        <v>55</v>
      </c>
      <c r="N687" s="65" t="s">
        <v>48</v>
      </c>
      <c r="O687" s="65" t="s">
        <v>56</v>
      </c>
      <c r="P687" s="65" t="s">
        <v>62</v>
      </c>
      <c r="Q687" s="65" t="s">
        <v>58</v>
      </c>
      <c r="R687" s="67" t="s">
        <v>47</v>
      </c>
    </row>
    <row r="688" spans="1:18">
      <c r="A688" s="65" t="s">
        <v>90</v>
      </c>
      <c r="B688" s="65" t="s">
        <v>45</v>
      </c>
      <c r="C688" s="65" t="s">
        <v>46</v>
      </c>
      <c r="D688" s="67" t="s">
        <v>47</v>
      </c>
      <c r="E688" s="65" t="s">
        <v>70</v>
      </c>
      <c r="F688" s="65" t="s">
        <v>64</v>
      </c>
      <c r="G688" s="65" t="s">
        <v>50</v>
      </c>
      <c r="H688" s="65" t="s">
        <v>51</v>
      </c>
      <c r="I688" s="65" t="s">
        <v>52</v>
      </c>
      <c r="J688" s="65" t="s">
        <v>53</v>
      </c>
      <c r="K688" s="65" t="s">
        <v>54</v>
      </c>
      <c r="L688" s="66">
        <v>46155</v>
      </c>
      <c r="M688" s="65" t="s">
        <v>55</v>
      </c>
      <c r="N688" s="65" t="s">
        <v>48</v>
      </c>
      <c r="O688" s="65" t="s">
        <v>56</v>
      </c>
      <c r="P688" s="65" t="s">
        <v>63</v>
      </c>
      <c r="Q688" s="65" t="s">
        <v>58</v>
      </c>
      <c r="R688" s="67" t="s">
        <v>47</v>
      </c>
    </row>
    <row r="689" spans="1:18">
      <c r="A689" s="65" t="s">
        <v>90</v>
      </c>
      <c r="B689" s="65" t="s">
        <v>45</v>
      </c>
      <c r="C689" s="65" t="s">
        <v>46</v>
      </c>
      <c r="D689" s="67" t="s">
        <v>47</v>
      </c>
      <c r="E689" s="65" t="s">
        <v>71</v>
      </c>
      <c r="F689" s="65" t="s">
        <v>64</v>
      </c>
      <c r="G689" s="65" t="s">
        <v>50</v>
      </c>
      <c r="H689" s="65" t="s">
        <v>51</v>
      </c>
      <c r="I689" s="65" t="s">
        <v>52</v>
      </c>
      <c r="J689" s="65" t="s">
        <v>53</v>
      </c>
      <c r="K689" s="65" t="s">
        <v>54</v>
      </c>
      <c r="L689" s="66">
        <v>46155</v>
      </c>
      <c r="M689" s="65" t="s">
        <v>55</v>
      </c>
      <c r="N689" s="65" t="s">
        <v>48</v>
      </c>
      <c r="O689" s="65" t="s">
        <v>56</v>
      </c>
      <c r="P689" s="65" t="s">
        <v>57</v>
      </c>
      <c r="Q689" s="65" t="s">
        <v>58</v>
      </c>
      <c r="R689" s="67" t="s">
        <v>47</v>
      </c>
    </row>
    <row r="690" spans="1:18">
      <c r="A690" s="65" t="s">
        <v>90</v>
      </c>
      <c r="B690" s="65" t="s">
        <v>45</v>
      </c>
      <c r="C690" s="65" t="s">
        <v>46</v>
      </c>
      <c r="D690" s="67" t="s">
        <v>47</v>
      </c>
      <c r="E690" s="65" t="s">
        <v>71</v>
      </c>
      <c r="F690" s="65" t="s">
        <v>64</v>
      </c>
      <c r="G690" s="65" t="s">
        <v>50</v>
      </c>
      <c r="H690" s="65" t="s">
        <v>51</v>
      </c>
      <c r="I690" s="65" t="s">
        <v>52</v>
      </c>
      <c r="J690" s="65" t="s">
        <v>53</v>
      </c>
      <c r="K690" s="65" t="s">
        <v>54</v>
      </c>
      <c r="L690" s="66">
        <v>46155</v>
      </c>
      <c r="M690" s="65" t="s">
        <v>55</v>
      </c>
      <c r="N690" s="65" t="s">
        <v>48</v>
      </c>
      <c r="O690" s="65" t="s">
        <v>56</v>
      </c>
      <c r="P690" s="65" t="s">
        <v>59</v>
      </c>
      <c r="Q690" s="65" t="s">
        <v>58</v>
      </c>
      <c r="R690" s="67" t="s">
        <v>47</v>
      </c>
    </row>
    <row r="691" spans="1:18">
      <c r="A691" s="65" t="s">
        <v>90</v>
      </c>
      <c r="B691" s="65" t="s">
        <v>45</v>
      </c>
      <c r="C691" s="65" t="s">
        <v>46</v>
      </c>
      <c r="D691" s="67" t="s">
        <v>47</v>
      </c>
      <c r="E691" s="65" t="s">
        <v>71</v>
      </c>
      <c r="F691" s="65" t="s">
        <v>64</v>
      </c>
      <c r="G691" s="65" t="s">
        <v>50</v>
      </c>
      <c r="H691" s="65" t="s">
        <v>51</v>
      </c>
      <c r="I691" s="65" t="s">
        <v>52</v>
      </c>
      <c r="J691" s="65" t="s">
        <v>53</v>
      </c>
      <c r="K691" s="65" t="s">
        <v>54</v>
      </c>
      <c r="L691" s="66">
        <v>46155</v>
      </c>
      <c r="M691" s="65" t="s">
        <v>55</v>
      </c>
      <c r="N691" s="65" t="s">
        <v>48</v>
      </c>
      <c r="O691" s="65" t="s">
        <v>56</v>
      </c>
      <c r="P691" s="65" t="s">
        <v>60</v>
      </c>
      <c r="Q691" s="65" t="s">
        <v>58</v>
      </c>
      <c r="R691" s="67" t="s">
        <v>47</v>
      </c>
    </row>
    <row r="692" spans="1:18">
      <c r="A692" s="65" t="s">
        <v>90</v>
      </c>
      <c r="B692" s="65" t="s">
        <v>45</v>
      </c>
      <c r="C692" s="65" t="s">
        <v>46</v>
      </c>
      <c r="D692" s="67" t="s">
        <v>47</v>
      </c>
      <c r="E692" s="65" t="s">
        <v>71</v>
      </c>
      <c r="F692" s="65" t="s">
        <v>64</v>
      </c>
      <c r="G692" s="65" t="s">
        <v>50</v>
      </c>
      <c r="H692" s="65" t="s">
        <v>51</v>
      </c>
      <c r="I692" s="65" t="s">
        <v>52</v>
      </c>
      <c r="J692" s="65" t="s">
        <v>53</v>
      </c>
      <c r="K692" s="65" t="s">
        <v>54</v>
      </c>
      <c r="L692" s="66">
        <v>46155</v>
      </c>
      <c r="M692" s="65" t="s">
        <v>55</v>
      </c>
      <c r="N692" s="65" t="s">
        <v>48</v>
      </c>
      <c r="O692" s="65" t="s">
        <v>56</v>
      </c>
      <c r="P692" s="65" t="s">
        <v>61</v>
      </c>
      <c r="Q692" s="65" t="s">
        <v>58</v>
      </c>
      <c r="R692" s="67" t="s">
        <v>47</v>
      </c>
    </row>
    <row r="693" spans="1:18">
      <c r="A693" s="65" t="s">
        <v>90</v>
      </c>
      <c r="B693" s="65" t="s">
        <v>45</v>
      </c>
      <c r="C693" s="65" t="s">
        <v>46</v>
      </c>
      <c r="D693" s="67" t="s">
        <v>47</v>
      </c>
      <c r="E693" s="65" t="s">
        <v>71</v>
      </c>
      <c r="F693" s="65" t="s">
        <v>64</v>
      </c>
      <c r="G693" s="65" t="s">
        <v>50</v>
      </c>
      <c r="H693" s="65" t="s">
        <v>51</v>
      </c>
      <c r="I693" s="65" t="s">
        <v>52</v>
      </c>
      <c r="J693" s="65" t="s">
        <v>53</v>
      </c>
      <c r="K693" s="65" t="s">
        <v>54</v>
      </c>
      <c r="L693" s="66">
        <v>46155</v>
      </c>
      <c r="M693" s="65" t="s">
        <v>55</v>
      </c>
      <c r="N693" s="65" t="s">
        <v>48</v>
      </c>
      <c r="O693" s="65" t="s">
        <v>56</v>
      </c>
      <c r="P693" s="65" t="s">
        <v>62</v>
      </c>
      <c r="Q693" s="65" t="s">
        <v>58</v>
      </c>
      <c r="R693" s="67" t="s">
        <v>47</v>
      </c>
    </row>
    <row r="694" spans="1:18">
      <c r="A694" s="65" t="s">
        <v>90</v>
      </c>
      <c r="B694" s="65" t="s">
        <v>45</v>
      </c>
      <c r="C694" s="65" t="s">
        <v>46</v>
      </c>
      <c r="D694" s="67" t="s">
        <v>47</v>
      </c>
      <c r="E694" s="65" t="s">
        <v>71</v>
      </c>
      <c r="F694" s="65" t="s">
        <v>64</v>
      </c>
      <c r="G694" s="65" t="s">
        <v>50</v>
      </c>
      <c r="H694" s="65" t="s">
        <v>51</v>
      </c>
      <c r="I694" s="65" t="s">
        <v>52</v>
      </c>
      <c r="J694" s="65" t="s">
        <v>53</v>
      </c>
      <c r="K694" s="65" t="s">
        <v>54</v>
      </c>
      <c r="L694" s="66">
        <v>46155</v>
      </c>
      <c r="M694" s="65" t="s">
        <v>55</v>
      </c>
      <c r="N694" s="65" t="s">
        <v>48</v>
      </c>
      <c r="O694" s="65" t="s">
        <v>56</v>
      </c>
      <c r="P694" s="65" t="s">
        <v>63</v>
      </c>
      <c r="Q694" s="65" t="s">
        <v>58</v>
      </c>
      <c r="R694" s="67" t="s">
        <v>47</v>
      </c>
    </row>
    <row r="695" spans="1:18">
      <c r="A695" s="65" t="s">
        <v>90</v>
      </c>
      <c r="B695" s="65" t="s">
        <v>45</v>
      </c>
      <c r="C695" s="65" t="s">
        <v>46</v>
      </c>
      <c r="D695" s="67" t="s">
        <v>47</v>
      </c>
      <c r="E695" s="65" t="s">
        <v>72</v>
      </c>
      <c r="F695" s="65" t="s">
        <v>64</v>
      </c>
      <c r="G695" s="65" t="s">
        <v>50</v>
      </c>
      <c r="H695" s="65" t="s">
        <v>51</v>
      </c>
      <c r="I695" s="65" t="s">
        <v>52</v>
      </c>
      <c r="J695" s="65" t="s">
        <v>53</v>
      </c>
      <c r="K695" s="65" t="s">
        <v>54</v>
      </c>
      <c r="L695" s="66">
        <v>46155</v>
      </c>
      <c r="M695" s="65" t="s">
        <v>55</v>
      </c>
      <c r="N695" s="65" t="s">
        <v>48</v>
      </c>
      <c r="O695" s="65" t="s">
        <v>56</v>
      </c>
      <c r="P695" s="65" t="s">
        <v>57</v>
      </c>
      <c r="Q695" s="65" t="s">
        <v>58</v>
      </c>
      <c r="R695" s="67" t="s">
        <v>47</v>
      </c>
    </row>
    <row r="696" spans="1:18">
      <c r="A696" s="65" t="s">
        <v>90</v>
      </c>
      <c r="B696" s="65" t="s">
        <v>45</v>
      </c>
      <c r="C696" s="65" t="s">
        <v>46</v>
      </c>
      <c r="D696" s="67" t="s">
        <v>47</v>
      </c>
      <c r="E696" s="65" t="s">
        <v>72</v>
      </c>
      <c r="F696" s="65" t="s">
        <v>64</v>
      </c>
      <c r="G696" s="65" t="s">
        <v>50</v>
      </c>
      <c r="H696" s="65" t="s">
        <v>51</v>
      </c>
      <c r="I696" s="65" t="s">
        <v>52</v>
      </c>
      <c r="J696" s="65" t="s">
        <v>53</v>
      </c>
      <c r="K696" s="65" t="s">
        <v>54</v>
      </c>
      <c r="L696" s="66">
        <v>46155</v>
      </c>
      <c r="M696" s="65" t="s">
        <v>55</v>
      </c>
      <c r="N696" s="65" t="s">
        <v>48</v>
      </c>
      <c r="O696" s="65" t="s">
        <v>56</v>
      </c>
      <c r="P696" s="65" t="s">
        <v>59</v>
      </c>
      <c r="Q696" s="65" t="s">
        <v>58</v>
      </c>
      <c r="R696" s="67" t="s">
        <v>47</v>
      </c>
    </row>
    <row r="697" spans="1:18">
      <c r="A697" s="65" t="s">
        <v>90</v>
      </c>
      <c r="B697" s="65" t="s">
        <v>45</v>
      </c>
      <c r="C697" s="65" t="s">
        <v>46</v>
      </c>
      <c r="D697" s="67" t="s">
        <v>47</v>
      </c>
      <c r="E697" s="65" t="s">
        <v>72</v>
      </c>
      <c r="F697" s="65" t="s">
        <v>64</v>
      </c>
      <c r="G697" s="65" t="s">
        <v>50</v>
      </c>
      <c r="H697" s="65" t="s">
        <v>51</v>
      </c>
      <c r="I697" s="65" t="s">
        <v>52</v>
      </c>
      <c r="J697" s="65" t="s">
        <v>53</v>
      </c>
      <c r="K697" s="65" t="s">
        <v>54</v>
      </c>
      <c r="L697" s="66">
        <v>46155</v>
      </c>
      <c r="M697" s="65" t="s">
        <v>55</v>
      </c>
      <c r="N697" s="65" t="s">
        <v>48</v>
      </c>
      <c r="O697" s="65" t="s">
        <v>56</v>
      </c>
      <c r="P697" s="65" t="s">
        <v>60</v>
      </c>
      <c r="Q697" s="65" t="s">
        <v>58</v>
      </c>
      <c r="R697" s="67" t="s">
        <v>47</v>
      </c>
    </row>
    <row r="698" spans="1:18">
      <c r="A698" s="65" t="s">
        <v>90</v>
      </c>
      <c r="B698" s="65" t="s">
        <v>45</v>
      </c>
      <c r="C698" s="65" t="s">
        <v>46</v>
      </c>
      <c r="D698" s="67" t="s">
        <v>47</v>
      </c>
      <c r="E698" s="65" t="s">
        <v>72</v>
      </c>
      <c r="F698" s="65" t="s">
        <v>64</v>
      </c>
      <c r="G698" s="65" t="s">
        <v>50</v>
      </c>
      <c r="H698" s="65" t="s">
        <v>51</v>
      </c>
      <c r="I698" s="65" t="s">
        <v>52</v>
      </c>
      <c r="J698" s="65" t="s">
        <v>53</v>
      </c>
      <c r="K698" s="65" t="s">
        <v>54</v>
      </c>
      <c r="L698" s="66">
        <v>46155</v>
      </c>
      <c r="M698" s="65" t="s">
        <v>55</v>
      </c>
      <c r="N698" s="65" t="s">
        <v>48</v>
      </c>
      <c r="O698" s="65" t="s">
        <v>56</v>
      </c>
      <c r="P698" s="65" t="s">
        <v>61</v>
      </c>
      <c r="Q698" s="65" t="s">
        <v>58</v>
      </c>
      <c r="R698" s="67" t="s">
        <v>47</v>
      </c>
    </row>
    <row r="699" spans="1:18">
      <c r="A699" s="65" t="s">
        <v>90</v>
      </c>
      <c r="B699" s="65" t="s">
        <v>45</v>
      </c>
      <c r="C699" s="65" t="s">
        <v>46</v>
      </c>
      <c r="D699" s="67" t="s">
        <v>47</v>
      </c>
      <c r="E699" s="65" t="s">
        <v>72</v>
      </c>
      <c r="F699" s="65" t="s">
        <v>64</v>
      </c>
      <c r="G699" s="65" t="s">
        <v>50</v>
      </c>
      <c r="H699" s="65" t="s">
        <v>51</v>
      </c>
      <c r="I699" s="65" t="s">
        <v>52</v>
      </c>
      <c r="J699" s="65" t="s">
        <v>53</v>
      </c>
      <c r="K699" s="65" t="s">
        <v>54</v>
      </c>
      <c r="L699" s="66">
        <v>46155</v>
      </c>
      <c r="M699" s="65" t="s">
        <v>55</v>
      </c>
      <c r="N699" s="65" t="s">
        <v>48</v>
      </c>
      <c r="O699" s="65" t="s">
        <v>56</v>
      </c>
      <c r="P699" s="65" t="s">
        <v>62</v>
      </c>
      <c r="Q699" s="65" t="s">
        <v>58</v>
      </c>
      <c r="R699" s="67" t="s">
        <v>47</v>
      </c>
    </row>
    <row r="700" spans="1:18">
      <c r="A700" s="65" t="s">
        <v>90</v>
      </c>
      <c r="B700" s="65" t="s">
        <v>45</v>
      </c>
      <c r="C700" s="65" t="s">
        <v>46</v>
      </c>
      <c r="D700" s="67" t="s">
        <v>47</v>
      </c>
      <c r="E700" s="65" t="s">
        <v>72</v>
      </c>
      <c r="F700" s="65" t="s">
        <v>64</v>
      </c>
      <c r="G700" s="65" t="s">
        <v>50</v>
      </c>
      <c r="H700" s="65" t="s">
        <v>51</v>
      </c>
      <c r="I700" s="65" t="s">
        <v>52</v>
      </c>
      <c r="J700" s="65" t="s">
        <v>53</v>
      </c>
      <c r="K700" s="65" t="s">
        <v>54</v>
      </c>
      <c r="L700" s="66">
        <v>46155</v>
      </c>
      <c r="M700" s="65" t="s">
        <v>55</v>
      </c>
      <c r="N700" s="65" t="s">
        <v>48</v>
      </c>
      <c r="O700" s="65" t="s">
        <v>56</v>
      </c>
      <c r="P700" s="65" t="s">
        <v>63</v>
      </c>
      <c r="Q700" s="65" t="s">
        <v>58</v>
      </c>
      <c r="R700" s="67" t="s">
        <v>47</v>
      </c>
    </row>
    <row r="701" spans="1:18">
      <c r="A701" s="65" t="s">
        <v>90</v>
      </c>
      <c r="B701" s="65" t="s">
        <v>45</v>
      </c>
      <c r="C701" s="65" t="s">
        <v>46</v>
      </c>
      <c r="D701" s="67" t="s">
        <v>47</v>
      </c>
      <c r="E701" s="65" t="s">
        <v>73</v>
      </c>
      <c r="F701" s="65" t="s">
        <v>64</v>
      </c>
      <c r="G701" s="65" t="s">
        <v>50</v>
      </c>
      <c r="H701" s="65" t="s">
        <v>51</v>
      </c>
      <c r="I701" s="65" t="s">
        <v>52</v>
      </c>
      <c r="J701" s="65" t="s">
        <v>53</v>
      </c>
      <c r="K701" s="65" t="s">
        <v>54</v>
      </c>
      <c r="L701" s="66">
        <v>46155</v>
      </c>
      <c r="M701" s="65" t="s">
        <v>55</v>
      </c>
      <c r="N701" s="65" t="s">
        <v>48</v>
      </c>
      <c r="O701" s="65" t="s">
        <v>56</v>
      </c>
      <c r="P701" s="65" t="s">
        <v>57</v>
      </c>
      <c r="Q701" s="65" t="s">
        <v>58</v>
      </c>
      <c r="R701" s="67" t="s">
        <v>47</v>
      </c>
    </row>
    <row r="702" spans="1:18">
      <c r="A702" s="65" t="s">
        <v>90</v>
      </c>
      <c r="B702" s="65" t="s">
        <v>45</v>
      </c>
      <c r="C702" s="65" t="s">
        <v>46</v>
      </c>
      <c r="D702" s="67" t="s">
        <v>47</v>
      </c>
      <c r="E702" s="65" t="s">
        <v>73</v>
      </c>
      <c r="F702" s="65" t="s">
        <v>64</v>
      </c>
      <c r="G702" s="65" t="s">
        <v>50</v>
      </c>
      <c r="H702" s="65" t="s">
        <v>51</v>
      </c>
      <c r="I702" s="65" t="s">
        <v>52</v>
      </c>
      <c r="J702" s="65" t="s">
        <v>53</v>
      </c>
      <c r="K702" s="65" t="s">
        <v>54</v>
      </c>
      <c r="L702" s="66">
        <v>46155</v>
      </c>
      <c r="M702" s="65" t="s">
        <v>55</v>
      </c>
      <c r="N702" s="65" t="s">
        <v>48</v>
      </c>
      <c r="O702" s="65" t="s">
        <v>56</v>
      </c>
      <c r="P702" s="65" t="s">
        <v>59</v>
      </c>
      <c r="Q702" s="65" t="s">
        <v>58</v>
      </c>
      <c r="R702" s="67" t="s">
        <v>47</v>
      </c>
    </row>
    <row r="703" spans="1:18">
      <c r="A703" s="65" t="s">
        <v>90</v>
      </c>
      <c r="B703" s="65" t="s">
        <v>45</v>
      </c>
      <c r="C703" s="65" t="s">
        <v>46</v>
      </c>
      <c r="D703" s="67" t="s">
        <v>47</v>
      </c>
      <c r="E703" s="65" t="s">
        <v>73</v>
      </c>
      <c r="F703" s="65" t="s">
        <v>64</v>
      </c>
      <c r="G703" s="65" t="s">
        <v>50</v>
      </c>
      <c r="H703" s="65" t="s">
        <v>51</v>
      </c>
      <c r="I703" s="65" t="s">
        <v>52</v>
      </c>
      <c r="J703" s="65" t="s">
        <v>53</v>
      </c>
      <c r="K703" s="65" t="s">
        <v>54</v>
      </c>
      <c r="L703" s="66">
        <v>46155</v>
      </c>
      <c r="M703" s="65" t="s">
        <v>55</v>
      </c>
      <c r="N703" s="65" t="s">
        <v>48</v>
      </c>
      <c r="O703" s="65" t="s">
        <v>56</v>
      </c>
      <c r="P703" s="65" t="s">
        <v>60</v>
      </c>
      <c r="Q703" s="65" t="s">
        <v>58</v>
      </c>
      <c r="R703" s="67" t="s">
        <v>47</v>
      </c>
    </row>
    <row r="704" spans="1:18">
      <c r="A704" s="65" t="s">
        <v>90</v>
      </c>
      <c r="B704" s="65" t="s">
        <v>45</v>
      </c>
      <c r="C704" s="65" t="s">
        <v>46</v>
      </c>
      <c r="D704" s="67" t="s">
        <v>47</v>
      </c>
      <c r="E704" s="65" t="s">
        <v>73</v>
      </c>
      <c r="F704" s="65" t="s">
        <v>64</v>
      </c>
      <c r="G704" s="65" t="s">
        <v>50</v>
      </c>
      <c r="H704" s="65" t="s">
        <v>51</v>
      </c>
      <c r="I704" s="65" t="s">
        <v>52</v>
      </c>
      <c r="J704" s="65" t="s">
        <v>53</v>
      </c>
      <c r="K704" s="65" t="s">
        <v>54</v>
      </c>
      <c r="L704" s="66">
        <v>46155</v>
      </c>
      <c r="M704" s="65" t="s">
        <v>55</v>
      </c>
      <c r="N704" s="65" t="s">
        <v>48</v>
      </c>
      <c r="O704" s="65" t="s">
        <v>56</v>
      </c>
      <c r="P704" s="65" t="s">
        <v>61</v>
      </c>
      <c r="Q704" s="65" t="s">
        <v>58</v>
      </c>
      <c r="R704" s="67" t="s">
        <v>47</v>
      </c>
    </row>
    <row r="705" spans="1:18">
      <c r="A705" s="65" t="s">
        <v>90</v>
      </c>
      <c r="B705" s="65" t="s">
        <v>45</v>
      </c>
      <c r="C705" s="65" t="s">
        <v>46</v>
      </c>
      <c r="D705" s="67" t="s">
        <v>47</v>
      </c>
      <c r="E705" s="65" t="s">
        <v>73</v>
      </c>
      <c r="F705" s="65" t="s">
        <v>64</v>
      </c>
      <c r="G705" s="65" t="s">
        <v>50</v>
      </c>
      <c r="H705" s="65" t="s">
        <v>51</v>
      </c>
      <c r="I705" s="65" t="s">
        <v>52</v>
      </c>
      <c r="J705" s="65" t="s">
        <v>53</v>
      </c>
      <c r="K705" s="65" t="s">
        <v>54</v>
      </c>
      <c r="L705" s="66">
        <v>46155</v>
      </c>
      <c r="M705" s="65" t="s">
        <v>55</v>
      </c>
      <c r="N705" s="65" t="s">
        <v>48</v>
      </c>
      <c r="O705" s="65" t="s">
        <v>56</v>
      </c>
      <c r="P705" s="65" t="s">
        <v>62</v>
      </c>
      <c r="Q705" s="65" t="s">
        <v>58</v>
      </c>
      <c r="R705" s="67" t="s">
        <v>47</v>
      </c>
    </row>
    <row r="706" spans="1:18">
      <c r="A706" s="65" t="s">
        <v>90</v>
      </c>
      <c r="B706" s="65" t="s">
        <v>45</v>
      </c>
      <c r="C706" s="65" t="s">
        <v>46</v>
      </c>
      <c r="D706" s="67" t="s">
        <v>47</v>
      </c>
      <c r="E706" s="65" t="s">
        <v>73</v>
      </c>
      <c r="F706" s="65" t="s">
        <v>64</v>
      </c>
      <c r="G706" s="65" t="s">
        <v>50</v>
      </c>
      <c r="H706" s="65" t="s">
        <v>51</v>
      </c>
      <c r="I706" s="65" t="s">
        <v>52</v>
      </c>
      <c r="J706" s="65" t="s">
        <v>53</v>
      </c>
      <c r="K706" s="65" t="s">
        <v>54</v>
      </c>
      <c r="L706" s="66">
        <v>46155</v>
      </c>
      <c r="M706" s="65" t="s">
        <v>55</v>
      </c>
      <c r="N706" s="65" t="s">
        <v>48</v>
      </c>
      <c r="O706" s="65" t="s">
        <v>56</v>
      </c>
      <c r="P706" s="65" t="s">
        <v>63</v>
      </c>
      <c r="Q706" s="65" t="s">
        <v>58</v>
      </c>
      <c r="R706" s="67" t="s">
        <v>47</v>
      </c>
    </row>
    <row r="707" spans="1:18">
      <c r="A707" s="65" t="s">
        <v>90</v>
      </c>
      <c r="B707" s="65" t="s">
        <v>45</v>
      </c>
      <c r="C707" s="65" t="s">
        <v>46</v>
      </c>
      <c r="D707" s="67" t="s">
        <v>47</v>
      </c>
      <c r="E707" s="65" t="s">
        <v>74</v>
      </c>
      <c r="F707" s="65" t="s">
        <v>64</v>
      </c>
      <c r="G707" s="65" t="s">
        <v>50</v>
      </c>
      <c r="H707" s="65" t="s">
        <v>51</v>
      </c>
      <c r="I707" s="65" t="s">
        <v>52</v>
      </c>
      <c r="J707" s="65" t="s">
        <v>53</v>
      </c>
      <c r="K707" s="65" t="s">
        <v>54</v>
      </c>
      <c r="L707" s="66">
        <v>46155</v>
      </c>
      <c r="M707" s="65" t="s">
        <v>55</v>
      </c>
      <c r="N707" s="65" t="s">
        <v>48</v>
      </c>
      <c r="O707" s="65" t="s">
        <v>56</v>
      </c>
      <c r="P707" s="65" t="s">
        <v>57</v>
      </c>
      <c r="Q707" s="65" t="s">
        <v>58</v>
      </c>
      <c r="R707" s="67" t="s">
        <v>47</v>
      </c>
    </row>
    <row r="708" spans="1:18">
      <c r="A708" s="65" t="s">
        <v>90</v>
      </c>
      <c r="B708" s="65" t="s">
        <v>45</v>
      </c>
      <c r="C708" s="65" t="s">
        <v>46</v>
      </c>
      <c r="D708" s="67" t="s">
        <v>47</v>
      </c>
      <c r="E708" s="65" t="s">
        <v>74</v>
      </c>
      <c r="F708" s="65" t="s">
        <v>64</v>
      </c>
      <c r="G708" s="65" t="s">
        <v>50</v>
      </c>
      <c r="H708" s="65" t="s">
        <v>51</v>
      </c>
      <c r="I708" s="65" t="s">
        <v>52</v>
      </c>
      <c r="J708" s="65" t="s">
        <v>53</v>
      </c>
      <c r="K708" s="65" t="s">
        <v>54</v>
      </c>
      <c r="L708" s="66">
        <v>46155</v>
      </c>
      <c r="M708" s="65" t="s">
        <v>55</v>
      </c>
      <c r="N708" s="65" t="s">
        <v>48</v>
      </c>
      <c r="O708" s="65" t="s">
        <v>56</v>
      </c>
      <c r="P708" s="65" t="s">
        <v>59</v>
      </c>
      <c r="Q708" s="65" t="s">
        <v>58</v>
      </c>
      <c r="R708" s="67" t="s">
        <v>47</v>
      </c>
    </row>
    <row r="709" spans="1:18">
      <c r="A709" s="65" t="s">
        <v>90</v>
      </c>
      <c r="B709" s="65" t="s">
        <v>45</v>
      </c>
      <c r="C709" s="65" t="s">
        <v>46</v>
      </c>
      <c r="D709" s="67" t="s">
        <v>47</v>
      </c>
      <c r="E709" s="65" t="s">
        <v>74</v>
      </c>
      <c r="F709" s="65" t="s">
        <v>64</v>
      </c>
      <c r="G709" s="65" t="s">
        <v>50</v>
      </c>
      <c r="H709" s="65" t="s">
        <v>51</v>
      </c>
      <c r="I709" s="65" t="s">
        <v>52</v>
      </c>
      <c r="J709" s="65" t="s">
        <v>53</v>
      </c>
      <c r="K709" s="65" t="s">
        <v>54</v>
      </c>
      <c r="L709" s="66">
        <v>46155</v>
      </c>
      <c r="M709" s="65" t="s">
        <v>55</v>
      </c>
      <c r="N709" s="65" t="s">
        <v>48</v>
      </c>
      <c r="O709" s="65" t="s">
        <v>56</v>
      </c>
      <c r="P709" s="65" t="s">
        <v>60</v>
      </c>
      <c r="Q709" s="65" t="s">
        <v>58</v>
      </c>
      <c r="R709" s="67" t="s">
        <v>47</v>
      </c>
    </row>
    <row r="710" spans="1:18">
      <c r="A710" s="65" t="s">
        <v>90</v>
      </c>
      <c r="B710" s="65" t="s">
        <v>45</v>
      </c>
      <c r="C710" s="65" t="s">
        <v>46</v>
      </c>
      <c r="D710" s="67" t="s">
        <v>47</v>
      </c>
      <c r="E710" s="65" t="s">
        <v>74</v>
      </c>
      <c r="F710" s="65" t="s">
        <v>64</v>
      </c>
      <c r="G710" s="65" t="s">
        <v>50</v>
      </c>
      <c r="H710" s="65" t="s">
        <v>51</v>
      </c>
      <c r="I710" s="65" t="s">
        <v>52</v>
      </c>
      <c r="J710" s="65" t="s">
        <v>53</v>
      </c>
      <c r="K710" s="65" t="s">
        <v>54</v>
      </c>
      <c r="L710" s="66">
        <v>46155</v>
      </c>
      <c r="M710" s="65" t="s">
        <v>55</v>
      </c>
      <c r="N710" s="65" t="s">
        <v>48</v>
      </c>
      <c r="O710" s="65" t="s">
        <v>56</v>
      </c>
      <c r="P710" s="65" t="s">
        <v>61</v>
      </c>
      <c r="Q710" s="65" t="s">
        <v>58</v>
      </c>
      <c r="R710" s="67" t="s">
        <v>47</v>
      </c>
    </row>
    <row r="711" spans="1:18">
      <c r="A711" s="65" t="s">
        <v>90</v>
      </c>
      <c r="B711" s="65" t="s">
        <v>45</v>
      </c>
      <c r="C711" s="65" t="s">
        <v>46</v>
      </c>
      <c r="D711" s="67" t="s">
        <v>47</v>
      </c>
      <c r="E711" s="65" t="s">
        <v>74</v>
      </c>
      <c r="F711" s="65" t="s">
        <v>64</v>
      </c>
      <c r="G711" s="65" t="s">
        <v>50</v>
      </c>
      <c r="H711" s="65" t="s">
        <v>51</v>
      </c>
      <c r="I711" s="65" t="s">
        <v>52</v>
      </c>
      <c r="J711" s="65" t="s">
        <v>53</v>
      </c>
      <c r="K711" s="65" t="s">
        <v>54</v>
      </c>
      <c r="L711" s="66">
        <v>46155</v>
      </c>
      <c r="M711" s="65" t="s">
        <v>55</v>
      </c>
      <c r="N711" s="65" t="s">
        <v>48</v>
      </c>
      <c r="O711" s="65" t="s">
        <v>56</v>
      </c>
      <c r="P711" s="65" t="s">
        <v>62</v>
      </c>
      <c r="Q711" s="65" t="s">
        <v>58</v>
      </c>
      <c r="R711" s="67" t="s">
        <v>47</v>
      </c>
    </row>
    <row r="712" spans="1:18">
      <c r="A712" s="65" t="s">
        <v>90</v>
      </c>
      <c r="B712" s="65" t="s">
        <v>45</v>
      </c>
      <c r="C712" s="65" t="s">
        <v>46</v>
      </c>
      <c r="D712" s="67" t="s">
        <v>47</v>
      </c>
      <c r="E712" s="65" t="s">
        <v>74</v>
      </c>
      <c r="F712" s="65" t="s">
        <v>64</v>
      </c>
      <c r="G712" s="65" t="s">
        <v>50</v>
      </c>
      <c r="H712" s="65" t="s">
        <v>51</v>
      </c>
      <c r="I712" s="65" t="s">
        <v>52</v>
      </c>
      <c r="J712" s="65" t="s">
        <v>53</v>
      </c>
      <c r="K712" s="65" t="s">
        <v>54</v>
      </c>
      <c r="L712" s="66">
        <v>46155</v>
      </c>
      <c r="M712" s="65" t="s">
        <v>55</v>
      </c>
      <c r="N712" s="65" t="s">
        <v>48</v>
      </c>
      <c r="O712" s="65" t="s">
        <v>56</v>
      </c>
      <c r="P712" s="65" t="s">
        <v>63</v>
      </c>
      <c r="Q712" s="65" t="s">
        <v>58</v>
      </c>
      <c r="R712" s="67" t="s">
        <v>47</v>
      </c>
    </row>
    <row r="713" spans="1:18">
      <c r="A713" s="65" t="s">
        <v>90</v>
      </c>
      <c r="B713" s="65" t="s">
        <v>45</v>
      </c>
      <c r="C713" s="65" t="s">
        <v>46</v>
      </c>
      <c r="D713" s="67" t="s">
        <v>47</v>
      </c>
      <c r="E713" s="65" t="s">
        <v>75</v>
      </c>
      <c r="F713" s="65" t="s">
        <v>64</v>
      </c>
      <c r="G713" s="65" t="s">
        <v>50</v>
      </c>
      <c r="H713" s="65" t="s">
        <v>51</v>
      </c>
      <c r="I713" s="65" t="s">
        <v>52</v>
      </c>
      <c r="J713" s="65" t="s">
        <v>53</v>
      </c>
      <c r="K713" s="65" t="s">
        <v>54</v>
      </c>
      <c r="L713" s="66">
        <v>46155</v>
      </c>
      <c r="M713" s="65" t="s">
        <v>55</v>
      </c>
      <c r="N713" s="65" t="s">
        <v>48</v>
      </c>
      <c r="O713" s="65" t="s">
        <v>56</v>
      </c>
      <c r="P713" s="65" t="s">
        <v>57</v>
      </c>
      <c r="Q713" s="65" t="s">
        <v>58</v>
      </c>
      <c r="R713" s="67" t="s">
        <v>47</v>
      </c>
    </row>
    <row r="714" spans="1:18">
      <c r="A714" s="65" t="s">
        <v>90</v>
      </c>
      <c r="B714" s="65" t="s">
        <v>45</v>
      </c>
      <c r="C714" s="65" t="s">
        <v>46</v>
      </c>
      <c r="D714" s="67" t="s">
        <v>47</v>
      </c>
      <c r="E714" s="65" t="s">
        <v>75</v>
      </c>
      <c r="F714" s="65" t="s">
        <v>64</v>
      </c>
      <c r="G714" s="65" t="s">
        <v>50</v>
      </c>
      <c r="H714" s="65" t="s">
        <v>51</v>
      </c>
      <c r="I714" s="65" t="s">
        <v>52</v>
      </c>
      <c r="J714" s="65" t="s">
        <v>53</v>
      </c>
      <c r="K714" s="65" t="s">
        <v>54</v>
      </c>
      <c r="L714" s="66">
        <v>46155</v>
      </c>
      <c r="M714" s="65" t="s">
        <v>55</v>
      </c>
      <c r="N714" s="65" t="s">
        <v>48</v>
      </c>
      <c r="O714" s="65" t="s">
        <v>56</v>
      </c>
      <c r="P714" s="65" t="s">
        <v>59</v>
      </c>
      <c r="Q714" s="65" t="s">
        <v>58</v>
      </c>
      <c r="R714" s="67" t="s">
        <v>47</v>
      </c>
    </row>
    <row r="715" spans="1:18">
      <c r="A715" s="65" t="s">
        <v>90</v>
      </c>
      <c r="B715" s="65" t="s">
        <v>45</v>
      </c>
      <c r="C715" s="65" t="s">
        <v>46</v>
      </c>
      <c r="D715" s="67" t="s">
        <v>47</v>
      </c>
      <c r="E715" s="65" t="s">
        <v>75</v>
      </c>
      <c r="F715" s="65" t="s">
        <v>64</v>
      </c>
      <c r="G715" s="65" t="s">
        <v>50</v>
      </c>
      <c r="H715" s="65" t="s">
        <v>51</v>
      </c>
      <c r="I715" s="65" t="s">
        <v>52</v>
      </c>
      <c r="J715" s="65" t="s">
        <v>53</v>
      </c>
      <c r="K715" s="65" t="s">
        <v>54</v>
      </c>
      <c r="L715" s="66">
        <v>46155</v>
      </c>
      <c r="M715" s="65" t="s">
        <v>55</v>
      </c>
      <c r="N715" s="65" t="s">
        <v>48</v>
      </c>
      <c r="O715" s="65" t="s">
        <v>56</v>
      </c>
      <c r="P715" s="65" t="s">
        <v>60</v>
      </c>
      <c r="Q715" s="65" t="s">
        <v>58</v>
      </c>
      <c r="R715" s="67" t="s">
        <v>47</v>
      </c>
    </row>
    <row r="716" spans="1:18">
      <c r="A716" s="65" t="s">
        <v>90</v>
      </c>
      <c r="B716" s="65" t="s">
        <v>45</v>
      </c>
      <c r="C716" s="65" t="s">
        <v>46</v>
      </c>
      <c r="D716" s="67" t="s">
        <v>47</v>
      </c>
      <c r="E716" s="65" t="s">
        <v>75</v>
      </c>
      <c r="F716" s="65" t="s">
        <v>64</v>
      </c>
      <c r="G716" s="65" t="s">
        <v>50</v>
      </c>
      <c r="H716" s="65" t="s">
        <v>51</v>
      </c>
      <c r="I716" s="65" t="s">
        <v>52</v>
      </c>
      <c r="J716" s="65" t="s">
        <v>53</v>
      </c>
      <c r="K716" s="65" t="s">
        <v>54</v>
      </c>
      <c r="L716" s="66">
        <v>46155</v>
      </c>
      <c r="M716" s="65" t="s">
        <v>55</v>
      </c>
      <c r="N716" s="65" t="s">
        <v>48</v>
      </c>
      <c r="O716" s="65" t="s">
        <v>56</v>
      </c>
      <c r="P716" s="65" t="s">
        <v>61</v>
      </c>
      <c r="Q716" s="65" t="s">
        <v>58</v>
      </c>
      <c r="R716" s="67" t="s">
        <v>47</v>
      </c>
    </row>
    <row r="717" spans="1:18">
      <c r="A717" s="65" t="s">
        <v>90</v>
      </c>
      <c r="B717" s="65" t="s">
        <v>45</v>
      </c>
      <c r="C717" s="65" t="s">
        <v>46</v>
      </c>
      <c r="D717" s="67" t="s">
        <v>47</v>
      </c>
      <c r="E717" s="65" t="s">
        <v>75</v>
      </c>
      <c r="F717" s="65" t="s">
        <v>64</v>
      </c>
      <c r="G717" s="65" t="s">
        <v>50</v>
      </c>
      <c r="H717" s="65" t="s">
        <v>51</v>
      </c>
      <c r="I717" s="65" t="s">
        <v>52</v>
      </c>
      <c r="J717" s="65" t="s">
        <v>53</v>
      </c>
      <c r="K717" s="65" t="s">
        <v>54</v>
      </c>
      <c r="L717" s="66">
        <v>46155</v>
      </c>
      <c r="M717" s="65" t="s">
        <v>55</v>
      </c>
      <c r="N717" s="65" t="s">
        <v>48</v>
      </c>
      <c r="O717" s="65" t="s">
        <v>56</v>
      </c>
      <c r="P717" s="65" t="s">
        <v>62</v>
      </c>
      <c r="Q717" s="65" t="s">
        <v>58</v>
      </c>
      <c r="R717" s="67" t="s">
        <v>47</v>
      </c>
    </row>
    <row r="718" spans="1:18">
      <c r="A718" s="65" t="s">
        <v>90</v>
      </c>
      <c r="B718" s="65" t="s">
        <v>45</v>
      </c>
      <c r="C718" s="65" t="s">
        <v>46</v>
      </c>
      <c r="D718" s="67" t="s">
        <v>47</v>
      </c>
      <c r="E718" s="65" t="s">
        <v>75</v>
      </c>
      <c r="F718" s="65" t="s">
        <v>64</v>
      </c>
      <c r="G718" s="65" t="s">
        <v>50</v>
      </c>
      <c r="H718" s="65" t="s">
        <v>51</v>
      </c>
      <c r="I718" s="65" t="s">
        <v>52</v>
      </c>
      <c r="J718" s="65" t="s">
        <v>53</v>
      </c>
      <c r="K718" s="65" t="s">
        <v>54</v>
      </c>
      <c r="L718" s="66">
        <v>46155</v>
      </c>
      <c r="M718" s="65" t="s">
        <v>55</v>
      </c>
      <c r="N718" s="65" t="s">
        <v>48</v>
      </c>
      <c r="O718" s="65" t="s">
        <v>56</v>
      </c>
      <c r="P718" s="65" t="s">
        <v>63</v>
      </c>
      <c r="Q718" s="65" t="s">
        <v>58</v>
      </c>
      <c r="R718" s="67" t="s">
        <v>47</v>
      </c>
    </row>
    <row r="719" spans="1:18">
      <c r="A719" s="65" t="s">
        <v>90</v>
      </c>
      <c r="B719" s="65" t="s">
        <v>45</v>
      </c>
      <c r="C719" s="65" t="s">
        <v>46</v>
      </c>
      <c r="D719" s="67" t="s">
        <v>47</v>
      </c>
      <c r="E719" s="65" t="s">
        <v>76</v>
      </c>
      <c r="F719" s="65" t="s">
        <v>64</v>
      </c>
      <c r="G719" s="65" t="s">
        <v>50</v>
      </c>
      <c r="H719" s="65" t="s">
        <v>51</v>
      </c>
      <c r="I719" s="65" t="s">
        <v>52</v>
      </c>
      <c r="J719" s="65" t="s">
        <v>53</v>
      </c>
      <c r="K719" s="65" t="s">
        <v>54</v>
      </c>
      <c r="L719" s="66">
        <v>46155</v>
      </c>
      <c r="M719" s="65" t="s">
        <v>55</v>
      </c>
      <c r="N719" s="65" t="s">
        <v>48</v>
      </c>
      <c r="O719" s="65" t="s">
        <v>56</v>
      </c>
      <c r="P719" s="65" t="s">
        <v>57</v>
      </c>
      <c r="Q719" s="65" t="s">
        <v>58</v>
      </c>
      <c r="R719" s="67" t="s">
        <v>47</v>
      </c>
    </row>
    <row r="720" spans="1:18">
      <c r="A720" s="65" t="s">
        <v>90</v>
      </c>
      <c r="B720" s="65" t="s">
        <v>45</v>
      </c>
      <c r="C720" s="65" t="s">
        <v>46</v>
      </c>
      <c r="D720" s="67" t="s">
        <v>47</v>
      </c>
      <c r="E720" s="65" t="s">
        <v>76</v>
      </c>
      <c r="F720" s="65" t="s">
        <v>64</v>
      </c>
      <c r="G720" s="65" t="s">
        <v>50</v>
      </c>
      <c r="H720" s="65" t="s">
        <v>51</v>
      </c>
      <c r="I720" s="65" t="s">
        <v>52</v>
      </c>
      <c r="J720" s="65" t="s">
        <v>53</v>
      </c>
      <c r="K720" s="65" t="s">
        <v>54</v>
      </c>
      <c r="L720" s="66">
        <v>46155</v>
      </c>
      <c r="M720" s="65" t="s">
        <v>55</v>
      </c>
      <c r="N720" s="65" t="s">
        <v>48</v>
      </c>
      <c r="O720" s="65" t="s">
        <v>56</v>
      </c>
      <c r="P720" s="65" t="s">
        <v>59</v>
      </c>
      <c r="Q720" s="65" t="s">
        <v>58</v>
      </c>
      <c r="R720" s="67" t="s">
        <v>47</v>
      </c>
    </row>
    <row r="721" spans="1:18">
      <c r="A721" s="65" t="s">
        <v>90</v>
      </c>
      <c r="B721" s="65" t="s">
        <v>45</v>
      </c>
      <c r="C721" s="65" t="s">
        <v>46</v>
      </c>
      <c r="D721" s="67" t="s">
        <v>47</v>
      </c>
      <c r="E721" s="65" t="s">
        <v>76</v>
      </c>
      <c r="F721" s="65" t="s">
        <v>64</v>
      </c>
      <c r="G721" s="65" t="s">
        <v>50</v>
      </c>
      <c r="H721" s="65" t="s">
        <v>51</v>
      </c>
      <c r="I721" s="65" t="s">
        <v>52</v>
      </c>
      <c r="J721" s="65" t="s">
        <v>53</v>
      </c>
      <c r="K721" s="65" t="s">
        <v>54</v>
      </c>
      <c r="L721" s="66">
        <v>46155</v>
      </c>
      <c r="M721" s="65" t="s">
        <v>55</v>
      </c>
      <c r="N721" s="65" t="s">
        <v>48</v>
      </c>
      <c r="O721" s="65" t="s">
        <v>56</v>
      </c>
      <c r="P721" s="65" t="s">
        <v>60</v>
      </c>
      <c r="Q721" s="65" t="s">
        <v>58</v>
      </c>
      <c r="R721" s="67" t="s">
        <v>47</v>
      </c>
    </row>
    <row r="722" spans="1:18">
      <c r="A722" s="65" t="s">
        <v>90</v>
      </c>
      <c r="B722" s="65" t="s">
        <v>45</v>
      </c>
      <c r="C722" s="65" t="s">
        <v>46</v>
      </c>
      <c r="D722" s="67" t="s">
        <v>47</v>
      </c>
      <c r="E722" s="65" t="s">
        <v>76</v>
      </c>
      <c r="F722" s="65" t="s">
        <v>64</v>
      </c>
      <c r="G722" s="65" t="s">
        <v>50</v>
      </c>
      <c r="H722" s="65" t="s">
        <v>51</v>
      </c>
      <c r="I722" s="65" t="s">
        <v>52</v>
      </c>
      <c r="J722" s="65" t="s">
        <v>53</v>
      </c>
      <c r="K722" s="65" t="s">
        <v>54</v>
      </c>
      <c r="L722" s="66">
        <v>46155</v>
      </c>
      <c r="M722" s="65" t="s">
        <v>55</v>
      </c>
      <c r="N722" s="65" t="s">
        <v>48</v>
      </c>
      <c r="O722" s="65" t="s">
        <v>56</v>
      </c>
      <c r="P722" s="65" t="s">
        <v>61</v>
      </c>
      <c r="Q722" s="65" t="s">
        <v>58</v>
      </c>
      <c r="R722" s="67" t="s">
        <v>47</v>
      </c>
    </row>
    <row r="723" spans="1:18">
      <c r="A723" s="65" t="s">
        <v>90</v>
      </c>
      <c r="B723" s="65" t="s">
        <v>45</v>
      </c>
      <c r="C723" s="65" t="s">
        <v>46</v>
      </c>
      <c r="D723" s="67" t="s">
        <v>47</v>
      </c>
      <c r="E723" s="65" t="s">
        <v>76</v>
      </c>
      <c r="F723" s="65" t="s">
        <v>64</v>
      </c>
      <c r="G723" s="65" t="s">
        <v>50</v>
      </c>
      <c r="H723" s="65" t="s">
        <v>51</v>
      </c>
      <c r="I723" s="65" t="s">
        <v>52</v>
      </c>
      <c r="J723" s="65" t="s">
        <v>53</v>
      </c>
      <c r="K723" s="65" t="s">
        <v>54</v>
      </c>
      <c r="L723" s="66">
        <v>46155</v>
      </c>
      <c r="M723" s="65" t="s">
        <v>55</v>
      </c>
      <c r="N723" s="65" t="s">
        <v>48</v>
      </c>
      <c r="O723" s="65" t="s">
        <v>56</v>
      </c>
      <c r="P723" s="65" t="s">
        <v>62</v>
      </c>
      <c r="Q723" s="65" t="s">
        <v>58</v>
      </c>
      <c r="R723" s="67" t="s">
        <v>47</v>
      </c>
    </row>
    <row r="724" spans="1:18">
      <c r="A724" s="65" t="s">
        <v>90</v>
      </c>
      <c r="B724" s="65" t="s">
        <v>45</v>
      </c>
      <c r="C724" s="65" t="s">
        <v>46</v>
      </c>
      <c r="D724" s="67" t="s">
        <v>47</v>
      </c>
      <c r="E724" s="65" t="s">
        <v>76</v>
      </c>
      <c r="F724" s="65" t="s">
        <v>64</v>
      </c>
      <c r="G724" s="65" t="s">
        <v>50</v>
      </c>
      <c r="H724" s="65" t="s">
        <v>51</v>
      </c>
      <c r="I724" s="65" t="s">
        <v>52</v>
      </c>
      <c r="J724" s="65" t="s">
        <v>53</v>
      </c>
      <c r="K724" s="65" t="s">
        <v>54</v>
      </c>
      <c r="L724" s="66">
        <v>46155</v>
      </c>
      <c r="M724" s="65" t="s">
        <v>55</v>
      </c>
      <c r="N724" s="65" t="s">
        <v>48</v>
      </c>
      <c r="O724" s="65" t="s">
        <v>56</v>
      </c>
      <c r="P724" s="65" t="s">
        <v>63</v>
      </c>
      <c r="Q724" s="65" t="s">
        <v>58</v>
      </c>
      <c r="R724" s="67" t="s">
        <v>47</v>
      </c>
    </row>
    <row r="725" spans="1:18">
      <c r="A725" s="65" t="s">
        <v>90</v>
      </c>
      <c r="B725" s="65" t="s">
        <v>45</v>
      </c>
      <c r="C725" s="65" t="s">
        <v>46</v>
      </c>
      <c r="D725" s="67" t="s">
        <v>47</v>
      </c>
      <c r="E725" s="65" t="s">
        <v>77</v>
      </c>
      <c r="F725" s="65" t="s">
        <v>64</v>
      </c>
      <c r="G725" s="65" t="s">
        <v>50</v>
      </c>
      <c r="H725" s="65" t="s">
        <v>51</v>
      </c>
      <c r="I725" s="65" t="s">
        <v>52</v>
      </c>
      <c r="J725" s="65" t="s">
        <v>53</v>
      </c>
      <c r="K725" s="65" t="s">
        <v>54</v>
      </c>
      <c r="L725" s="66">
        <v>46155</v>
      </c>
      <c r="M725" s="65" t="s">
        <v>55</v>
      </c>
      <c r="N725" s="65" t="s">
        <v>48</v>
      </c>
      <c r="O725" s="65" t="s">
        <v>56</v>
      </c>
      <c r="P725" s="65" t="s">
        <v>57</v>
      </c>
      <c r="Q725" s="65" t="s">
        <v>58</v>
      </c>
      <c r="R725" s="67" t="s">
        <v>47</v>
      </c>
    </row>
    <row r="726" spans="1:18">
      <c r="A726" s="65" t="s">
        <v>90</v>
      </c>
      <c r="B726" s="65" t="s">
        <v>45</v>
      </c>
      <c r="C726" s="65" t="s">
        <v>46</v>
      </c>
      <c r="D726" s="67" t="s">
        <v>47</v>
      </c>
      <c r="E726" s="65" t="s">
        <v>77</v>
      </c>
      <c r="F726" s="65" t="s">
        <v>64</v>
      </c>
      <c r="G726" s="65" t="s">
        <v>50</v>
      </c>
      <c r="H726" s="65" t="s">
        <v>51</v>
      </c>
      <c r="I726" s="65" t="s">
        <v>52</v>
      </c>
      <c r="J726" s="65" t="s">
        <v>53</v>
      </c>
      <c r="K726" s="65" t="s">
        <v>54</v>
      </c>
      <c r="L726" s="66">
        <v>46155</v>
      </c>
      <c r="M726" s="65" t="s">
        <v>55</v>
      </c>
      <c r="N726" s="65" t="s">
        <v>48</v>
      </c>
      <c r="O726" s="65" t="s">
        <v>56</v>
      </c>
      <c r="P726" s="65" t="s">
        <v>59</v>
      </c>
      <c r="Q726" s="65" t="s">
        <v>58</v>
      </c>
      <c r="R726" s="67" t="s">
        <v>47</v>
      </c>
    </row>
    <row r="727" spans="1:18">
      <c r="A727" s="65" t="s">
        <v>90</v>
      </c>
      <c r="B727" s="65" t="s">
        <v>45</v>
      </c>
      <c r="C727" s="65" t="s">
        <v>46</v>
      </c>
      <c r="D727" s="67" t="s">
        <v>47</v>
      </c>
      <c r="E727" s="65" t="s">
        <v>77</v>
      </c>
      <c r="F727" s="65" t="s">
        <v>64</v>
      </c>
      <c r="G727" s="65" t="s">
        <v>50</v>
      </c>
      <c r="H727" s="65" t="s">
        <v>51</v>
      </c>
      <c r="I727" s="65" t="s">
        <v>52</v>
      </c>
      <c r="J727" s="65" t="s">
        <v>53</v>
      </c>
      <c r="K727" s="65" t="s">
        <v>54</v>
      </c>
      <c r="L727" s="66">
        <v>46155</v>
      </c>
      <c r="M727" s="65" t="s">
        <v>55</v>
      </c>
      <c r="N727" s="65" t="s">
        <v>48</v>
      </c>
      <c r="O727" s="65" t="s">
        <v>56</v>
      </c>
      <c r="P727" s="65" t="s">
        <v>60</v>
      </c>
      <c r="Q727" s="65" t="s">
        <v>58</v>
      </c>
      <c r="R727" s="67" t="s">
        <v>47</v>
      </c>
    </row>
    <row r="728" spans="1:18">
      <c r="A728" s="65" t="s">
        <v>90</v>
      </c>
      <c r="B728" s="65" t="s">
        <v>45</v>
      </c>
      <c r="C728" s="65" t="s">
        <v>46</v>
      </c>
      <c r="D728" s="67" t="s">
        <v>47</v>
      </c>
      <c r="E728" s="65" t="s">
        <v>77</v>
      </c>
      <c r="F728" s="65" t="s">
        <v>64</v>
      </c>
      <c r="G728" s="65" t="s">
        <v>50</v>
      </c>
      <c r="H728" s="65" t="s">
        <v>51</v>
      </c>
      <c r="I728" s="65" t="s">
        <v>52</v>
      </c>
      <c r="J728" s="65" t="s">
        <v>53</v>
      </c>
      <c r="K728" s="65" t="s">
        <v>54</v>
      </c>
      <c r="L728" s="66">
        <v>46155</v>
      </c>
      <c r="M728" s="65" t="s">
        <v>55</v>
      </c>
      <c r="N728" s="65" t="s">
        <v>48</v>
      </c>
      <c r="O728" s="65" t="s">
        <v>56</v>
      </c>
      <c r="P728" s="65" t="s">
        <v>61</v>
      </c>
      <c r="Q728" s="65" t="s">
        <v>58</v>
      </c>
      <c r="R728" s="67" t="s">
        <v>47</v>
      </c>
    </row>
    <row r="729" spans="1:18">
      <c r="A729" s="65" t="s">
        <v>90</v>
      </c>
      <c r="B729" s="65" t="s">
        <v>45</v>
      </c>
      <c r="C729" s="65" t="s">
        <v>46</v>
      </c>
      <c r="D729" s="67" t="s">
        <v>47</v>
      </c>
      <c r="E729" s="65" t="s">
        <v>77</v>
      </c>
      <c r="F729" s="65" t="s">
        <v>64</v>
      </c>
      <c r="G729" s="65" t="s">
        <v>50</v>
      </c>
      <c r="H729" s="65" t="s">
        <v>51</v>
      </c>
      <c r="I729" s="65" t="s">
        <v>52</v>
      </c>
      <c r="J729" s="65" t="s">
        <v>53</v>
      </c>
      <c r="K729" s="65" t="s">
        <v>54</v>
      </c>
      <c r="L729" s="66">
        <v>46155</v>
      </c>
      <c r="M729" s="65" t="s">
        <v>55</v>
      </c>
      <c r="N729" s="65" t="s">
        <v>48</v>
      </c>
      <c r="O729" s="65" t="s">
        <v>56</v>
      </c>
      <c r="P729" s="65" t="s">
        <v>62</v>
      </c>
      <c r="Q729" s="65" t="s">
        <v>58</v>
      </c>
      <c r="R729" s="67" t="s">
        <v>47</v>
      </c>
    </row>
    <row r="730" spans="1:18">
      <c r="A730" s="65" t="s">
        <v>90</v>
      </c>
      <c r="B730" s="65" t="s">
        <v>45</v>
      </c>
      <c r="C730" s="65" t="s">
        <v>46</v>
      </c>
      <c r="D730" s="67" t="s">
        <v>47</v>
      </c>
      <c r="E730" s="65" t="s">
        <v>77</v>
      </c>
      <c r="F730" s="65" t="s">
        <v>64</v>
      </c>
      <c r="G730" s="65" t="s">
        <v>50</v>
      </c>
      <c r="H730" s="65" t="s">
        <v>51</v>
      </c>
      <c r="I730" s="65" t="s">
        <v>52</v>
      </c>
      <c r="J730" s="65" t="s">
        <v>53</v>
      </c>
      <c r="K730" s="65" t="s">
        <v>54</v>
      </c>
      <c r="L730" s="66">
        <v>46155</v>
      </c>
      <c r="M730" s="65" t="s">
        <v>55</v>
      </c>
      <c r="N730" s="65" t="s">
        <v>48</v>
      </c>
      <c r="O730" s="65" t="s">
        <v>56</v>
      </c>
      <c r="P730" s="65" t="s">
        <v>63</v>
      </c>
      <c r="Q730" s="65" t="s">
        <v>58</v>
      </c>
      <c r="R730" s="67" t="s">
        <v>47</v>
      </c>
    </row>
    <row r="731" spans="1:18">
      <c r="A731" s="65" t="s">
        <v>90</v>
      </c>
      <c r="B731" s="65" t="s">
        <v>45</v>
      </c>
      <c r="C731" s="65" t="s">
        <v>46</v>
      </c>
      <c r="D731" s="67" t="s">
        <v>47</v>
      </c>
      <c r="E731" s="65" t="s">
        <v>78</v>
      </c>
      <c r="F731" s="65" t="s">
        <v>64</v>
      </c>
      <c r="G731" s="65" t="s">
        <v>50</v>
      </c>
      <c r="H731" s="65" t="s">
        <v>51</v>
      </c>
      <c r="I731" s="65" t="s">
        <v>52</v>
      </c>
      <c r="J731" s="65" t="s">
        <v>53</v>
      </c>
      <c r="K731" s="65" t="s">
        <v>54</v>
      </c>
      <c r="L731" s="66">
        <v>46155</v>
      </c>
      <c r="M731" s="65" t="s">
        <v>55</v>
      </c>
      <c r="N731" s="65" t="s">
        <v>48</v>
      </c>
      <c r="O731" s="65" t="s">
        <v>56</v>
      </c>
      <c r="P731" s="65" t="s">
        <v>57</v>
      </c>
      <c r="Q731" s="65" t="s">
        <v>58</v>
      </c>
      <c r="R731" s="67" t="s">
        <v>47</v>
      </c>
    </row>
    <row r="732" spans="1:18">
      <c r="A732" s="65" t="s">
        <v>90</v>
      </c>
      <c r="B732" s="65" t="s">
        <v>45</v>
      </c>
      <c r="C732" s="65" t="s">
        <v>46</v>
      </c>
      <c r="D732" s="67" t="s">
        <v>47</v>
      </c>
      <c r="E732" s="65" t="s">
        <v>78</v>
      </c>
      <c r="F732" s="65" t="s">
        <v>64</v>
      </c>
      <c r="G732" s="65" t="s">
        <v>50</v>
      </c>
      <c r="H732" s="65" t="s">
        <v>51</v>
      </c>
      <c r="I732" s="65" t="s">
        <v>52</v>
      </c>
      <c r="J732" s="65" t="s">
        <v>53</v>
      </c>
      <c r="K732" s="65" t="s">
        <v>54</v>
      </c>
      <c r="L732" s="66">
        <v>46155</v>
      </c>
      <c r="M732" s="65" t="s">
        <v>55</v>
      </c>
      <c r="N732" s="65" t="s">
        <v>48</v>
      </c>
      <c r="O732" s="65" t="s">
        <v>56</v>
      </c>
      <c r="P732" s="65" t="s">
        <v>59</v>
      </c>
      <c r="Q732" s="65" t="s">
        <v>58</v>
      </c>
      <c r="R732" s="67" t="s">
        <v>47</v>
      </c>
    </row>
    <row r="733" spans="1:18">
      <c r="A733" s="65" t="s">
        <v>90</v>
      </c>
      <c r="B733" s="65" t="s">
        <v>45</v>
      </c>
      <c r="C733" s="65" t="s">
        <v>46</v>
      </c>
      <c r="D733" s="67" t="s">
        <v>47</v>
      </c>
      <c r="E733" s="65" t="s">
        <v>78</v>
      </c>
      <c r="F733" s="65" t="s">
        <v>64</v>
      </c>
      <c r="G733" s="65" t="s">
        <v>50</v>
      </c>
      <c r="H733" s="65" t="s">
        <v>51</v>
      </c>
      <c r="I733" s="65" t="s">
        <v>52</v>
      </c>
      <c r="J733" s="65" t="s">
        <v>53</v>
      </c>
      <c r="K733" s="65" t="s">
        <v>54</v>
      </c>
      <c r="L733" s="66">
        <v>46155</v>
      </c>
      <c r="M733" s="65" t="s">
        <v>55</v>
      </c>
      <c r="N733" s="65" t="s">
        <v>48</v>
      </c>
      <c r="O733" s="65" t="s">
        <v>56</v>
      </c>
      <c r="P733" s="65" t="s">
        <v>60</v>
      </c>
      <c r="Q733" s="65" t="s">
        <v>58</v>
      </c>
      <c r="R733" s="67" t="s">
        <v>47</v>
      </c>
    </row>
    <row r="734" spans="1:18">
      <c r="A734" s="65" t="s">
        <v>90</v>
      </c>
      <c r="B734" s="65" t="s">
        <v>45</v>
      </c>
      <c r="C734" s="65" t="s">
        <v>46</v>
      </c>
      <c r="D734" s="67" t="s">
        <v>47</v>
      </c>
      <c r="E734" s="65" t="s">
        <v>78</v>
      </c>
      <c r="F734" s="65" t="s">
        <v>64</v>
      </c>
      <c r="G734" s="65" t="s">
        <v>50</v>
      </c>
      <c r="H734" s="65" t="s">
        <v>51</v>
      </c>
      <c r="I734" s="65" t="s">
        <v>52</v>
      </c>
      <c r="J734" s="65" t="s">
        <v>53</v>
      </c>
      <c r="K734" s="65" t="s">
        <v>54</v>
      </c>
      <c r="L734" s="66">
        <v>46155</v>
      </c>
      <c r="M734" s="65" t="s">
        <v>55</v>
      </c>
      <c r="N734" s="65" t="s">
        <v>48</v>
      </c>
      <c r="O734" s="65" t="s">
        <v>56</v>
      </c>
      <c r="P734" s="65" t="s">
        <v>61</v>
      </c>
      <c r="Q734" s="65" t="s">
        <v>58</v>
      </c>
      <c r="R734" s="67" t="s">
        <v>47</v>
      </c>
    </row>
    <row r="735" spans="1:18">
      <c r="A735" s="65" t="s">
        <v>90</v>
      </c>
      <c r="B735" s="65" t="s">
        <v>45</v>
      </c>
      <c r="C735" s="65" t="s">
        <v>46</v>
      </c>
      <c r="D735" s="67" t="s">
        <v>47</v>
      </c>
      <c r="E735" s="65" t="s">
        <v>78</v>
      </c>
      <c r="F735" s="65" t="s">
        <v>64</v>
      </c>
      <c r="G735" s="65" t="s">
        <v>50</v>
      </c>
      <c r="H735" s="65" t="s">
        <v>51</v>
      </c>
      <c r="I735" s="65" t="s">
        <v>52</v>
      </c>
      <c r="J735" s="65" t="s">
        <v>53</v>
      </c>
      <c r="K735" s="65" t="s">
        <v>54</v>
      </c>
      <c r="L735" s="66">
        <v>46155</v>
      </c>
      <c r="M735" s="65" t="s">
        <v>55</v>
      </c>
      <c r="N735" s="65" t="s">
        <v>48</v>
      </c>
      <c r="O735" s="65" t="s">
        <v>56</v>
      </c>
      <c r="P735" s="65" t="s">
        <v>62</v>
      </c>
      <c r="Q735" s="65" t="s">
        <v>58</v>
      </c>
      <c r="R735" s="67" t="s">
        <v>47</v>
      </c>
    </row>
    <row r="736" spans="1:18">
      <c r="A736" s="65" t="s">
        <v>90</v>
      </c>
      <c r="B736" s="65" t="s">
        <v>45</v>
      </c>
      <c r="C736" s="65" t="s">
        <v>46</v>
      </c>
      <c r="D736" s="67" t="s">
        <v>47</v>
      </c>
      <c r="E736" s="65" t="s">
        <v>78</v>
      </c>
      <c r="F736" s="65" t="s">
        <v>64</v>
      </c>
      <c r="G736" s="65" t="s">
        <v>50</v>
      </c>
      <c r="H736" s="65" t="s">
        <v>51</v>
      </c>
      <c r="I736" s="65" t="s">
        <v>52</v>
      </c>
      <c r="J736" s="65" t="s">
        <v>53</v>
      </c>
      <c r="K736" s="65" t="s">
        <v>54</v>
      </c>
      <c r="L736" s="66">
        <v>46155</v>
      </c>
      <c r="M736" s="65" t="s">
        <v>55</v>
      </c>
      <c r="N736" s="65" t="s">
        <v>48</v>
      </c>
      <c r="O736" s="65" t="s">
        <v>56</v>
      </c>
      <c r="P736" s="65" t="s">
        <v>63</v>
      </c>
      <c r="Q736" s="65" t="s">
        <v>58</v>
      </c>
      <c r="R736" s="67" t="s">
        <v>47</v>
      </c>
    </row>
    <row r="737" spans="1:18">
      <c r="A737" s="65" t="s">
        <v>90</v>
      </c>
      <c r="B737" s="65" t="s">
        <v>45</v>
      </c>
      <c r="C737" s="65" t="s">
        <v>46</v>
      </c>
      <c r="D737" s="67" t="s">
        <v>47</v>
      </c>
      <c r="E737" s="65" t="s">
        <v>79</v>
      </c>
      <c r="F737" s="65" t="s">
        <v>64</v>
      </c>
      <c r="G737" s="65" t="s">
        <v>50</v>
      </c>
      <c r="H737" s="65" t="s">
        <v>51</v>
      </c>
      <c r="I737" s="65" t="s">
        <v>52</v>
      </c>
      <c r="J737" s="65" t="s">
        <v>53</v>
      </c>
      <c r="K737" s="65" t="s">
        <v>54</v>
      </c>
      <c r="L737" s="66">
        <v>46155</v>
      </c>
      <c r="M737" s="65" t="s">
        <v>55</v>
      </c>
      <c r="N737" s="65" t="s">
        <v>48</v>
      </c>
      <c r="O737" s="65" t="s">
        <v>56</v>
      </c>
      <c r="P737" s="65" t="s">
        <v>57</v>
      </c>
      <c r="Q737" s="65" t="s">
        <v>58</v>
      </c>
      <c r="R737" s="67" t="s">
        <v>47</v>
      </c>
    </row>
    <row r="738" spans="1:18">
      <c r="A738" s="65" t="s">
        <v>90</v>
      </c>
      <c r="B738" s="65" t="s">
        <v>45</v>
      </c>
      <c r="C738" s="65" t="s">
        <v>46</v>
      </c>
      <c r="D738" s="67" t="s">
        <v>47</v>
      </c>
      <c r="E738" s="65" t="s">
        <v>79</v>
      </c>
      <c r="F738" s="65" t="s">
        <v>64</v>
      </c>
      <c r="G738" s="65" t="s">
        <v>50</v>
      </c>
      <c r="H738" s="65" t="s">
        <v>51</v>
      </c>
      <c r="I738" s="65" t="s">
        <v>52</v>
      </c>
      <c r="J738" s="65" t="s">
        <v>53</v>
      </c>
      <c r="K738" s="65" t="s">
        <v>54</v>
      </c>
      <c r="L738" s="66">
        <v>46155</v>
      </c>
      <c r="M738" s="65" t="s">
        <v>55</v>
      </c>
      <c r="N738" s="65" t="s">
        <v>48</v>
      </c>
      <c r="O738" s="65" t="s">
        <v>56</v>
      </c>
      <c r="P738" s="65" t="s">
        <v>59</v>
      </c>
      <c r="Q738" s="65" t="s">
        <v>58</v>
      </c>
      <c r="R738" s="67" t="s">
        <v>47</v>
      </c>
    </row>
    <row r="739" spans="1:18">
      <c r="A739" s="65" t="s">
        <v>90</v>
      </c>
      <c r="B739" s="65" t="s">
        <v>45</v>
      </c>
      <c r="C739" s="65" t="s">
        <v>46</v>
      </c>
      <c r="D739" s="67" t="s">
        <v>47</v>
      </c>
      <c r="E739" s="65" t="s">
        <v>79</v>
      </c>
      <c r="F739" s="65" t="s">
        <v>64</v>
      </c>
      <c r="G739" s="65" t="s">
        <v>50</v>
      </c>
      <c r="H739" s="65" t="s">
        <v>51</v>
      </c>
      <c r="I739" s="65" t="s">
        <v>52</v>
      </c>
      <c r="J739" s="65" t="s">
        <v>53</v>
      </c>
      <c r="K739" s="65" t="s">
        <v>54</v>
      </c>
      <c r="L739" s="66">
        <v>46155</v>
      </c>
      <c r="M739" s="65" t="s">
        <v>55</v>
      </c>
      <c r="N739" s="65" t="s">
        <v>48</v>
      </c>
      <c r="O739" s="65" t="s">
        <v>56</v>
      </c>
      <c r="P739" s="65" t="s">
        <v>60</v>
      </c>
      <c r="Q739" s="65" t="s">
        <v>58</v>
      </c>
      <c r="R739" s="67" t="s">
        <v>47</v>
      </c>
    </row>
    <row r="740" spans="1:18">
      <c r="A740" s="65" t="s">
        <v>90</v>
      </c>
      <c r="B740" s="65" t="s">
        <v>45</v>
      </c>
      <c r="C740" s="65" t="s">
        <v>46</v>
      </c>
      <c r="D740" s="67" t="s">
        <v>47</v>
      </c>
      <c r="E740" s="65" t="s">
        <v>79</v>
      </c>
      <c r="F740" s="65" t="s">
        <v>64</v>
      </c>
      <c r="G740" s="65" t="s">
        <v>50</v>
      </c>
      <c r="H740" s="65" t="s">
        <v>51</v>
      </c>
      <c r="I740" s="65" t="s">
        <v>52</v>
      </c>
      <c r="J740" s="65" t="s">
        <v>53</v>
      </c>
      <c r="K740" s="65" t="s">
        <v>54</v>
      </c>
      <c r="L740" s="66">
        <v>46155</v>
      </c>
      <c r="M740" s="65" t="s">
        <v>55</v>
      </c>
      <c r="N740" s="65" t="s">
        <v>48</v>
      </c>
      <c r="O740" s="65" t="s">
        <v>56</v>
      </c>
      <c r="P740" s="65" t="s">
        <v>61</v>
      </c>
      <c r="Q740" s="65" t="s">
        <v>58</v>
      </c>
      <c r="R740" s="67" t="s">
        <v>47</v>
      </c>
    </row>
    <row r="741" spans="1:18">
      <c r="A741" s="65" t="s">
        <v>90</v>
      </c>
      <c r="B741" s="65" t="s">
        <v>45</v>
      </c>
      <c r="C741" s="65" t="s">
        <v>46</v>
      </c>
      <c r="D741" s="67" t="s">
        <v>47</v>
      </c>
      <c r="E741" s="65" t="s">
        <v>79</v>
      </c>
      <c r="F741" s="65" t="s">
        <v>64</v>
      </c>
      <c r="G741" s="65" t="s">
        <v>50</v>
      </c>
      <c r="H741" s="65" t="s">
        <v>51</v>
      </c>
      <c r="I741" s="65" t="s">
        <v>52</v>
      </c>
      <c r="J741" s="65" t="s">
        <v>53</v>
      </c>
      <c r="K741" s="65" t="s">
        <v>54</v>
      </c>
      <c r="L741" s="66">
        <v>46155</v>
      </c>
      <c r="M741" s="65" t="s">
        <v>55</v>
      </c>
      <c r="N741" s="65" t="s">
        <v>48</v>
      </c>
      <c r="O741" s="65" t="s">
        <v>56</v>
      </c>
      <c r="P741" s="65" t="s">
        <v>62</v>
      </c>
      <c r="Q741" s="65" t="s">
        <v>58</v>
      </c>
      <c r="R741" s="67" t="s">
        <v>47</v>
      </c>
    </row>
    <row r="742" spans="1:18">
      <c r="A742" s="65" t="s">
        <v>90</v>
      </c>
      <c r="B742" s="65" t="s">
        <v>45</v>
      </c>
      <c r="C742" s="65" t="s">
        <v>46</v>
      </c>
      <c r="D742" s="67" t="s">
        <v>47</v>
      </c>
      <c r="E742" s="65" t="s">
        <v>79</v>
      </c>
      <c r="F742" s="65" t="s">
        <v>64</v>
      </c>
      <c r="G742" s="65" t="s">
        <v>50</v>
      </c>
      <c r="H742" s="65" t="s">
        <v>51</v>
      </c>
      <c r="I742" s="65" t="s">
        <v>52</v>
      </c>
      <c r="J742" s="65" t="s">
        <v>53</v>
      </c>
      <c r="K742" s="65" t="s">
        <v>54</v>
      </c>
      <c r="L742" s="66">
        <v>46155</v>
      </c>
      <c r="M742" s="65" t="s">
        <v>55</v>
      </c>
      <c r="N742" s="65" t="s">
        <v>48</v>
      </c>
      <c r="O742" s="65" t="s">
        <v>56</v>
      </c>
      <c r="P742" s="65" t="s">
        <v>63</v>
      </c>
      <c r="Q742" s="65" t="s">
        <v>58</v>
      </c>
      <c r="R742" s="67" t="s">
        <v>47</v>
      </c>
    </row>
    <row r="743" spans="1:18">
      <c r="A743" s="65" t="s">
        <v>90</v>
      </c>
      <c r="B743" s="65" t="s">
        <v>45</v>
      </c>
      <c r="C743" s="65" t="s">
        <v>46</v>
      </c>
      <c r="D743" s="67">
        <v>0</v>
      </c>
      <c r="E743" s="65" t="s">
        <v>48</v>
      </c>
      <c r="F743" s="65" t="s">
        <v>49</v>
      </c>
      <c r="G743" s="65" t="s">
        <v>50</v>
      </c>
      <c r="H743" s="65" t="s">
        <v>51</v>
      </c>
      <c r="I743" s="65" t="s">
        <v>52</v>
      </c>
      <c r="J743" s="65" t="s">
        <v>53</v>
      </c>
      <c r="K743" s="65" t="s">
        <v>54</v>
      </c>
      <c r="L743" s="66">
        <v>46155</v>
      </c>
      <c r="M743" s="65" t="s">
        <v>55</v>
      </c>
      <c r="N743" s="65" t="s">
        <v>48</v>
      </c>
      <c r="O743" s="65" t="s">
        <v>56</v>
      </c>
      <c r="P743" s="65" t="s">
        <v>57</v>
      </c>
      <c r="Q743" s="65" t="s">
        <v>58</v>
      </c>
      <c r="R743" s="67">
        <v>0</v>
      </c>
    </row>
    <row r="744" spans="1:18">
      <c r="A744" s="65" t="s">
        <v>90</v>
      </c>
      <c r="B744" s="65" t="s">
        <v>45</v>
      </c>
      <c r="C744" s="65" t="s">
        <v>46</v>
      </c>
      <c r="D744" s="67">
        <v>0</v>
      </c>
      <c r="E744" s="65" t="s">
        <v>48</v>
      </c>
      <c r="F744" s="65" t="s">
        <v>49</v>
      </c>
      <c r="G744" s="65" t="s">
        <v>50</v>
      </c>
      <c r="H744" s="65" t="s">
        <v>51</v>
      </c>
      <c r="I744" s="65" t="s">
        <v>52</v>
      </c>
      <c r="J744" s="65" t="s">
        <v>53</v>
      </c>
      <c r="K744" s="65" t="s">
        <v>54</v>
      </c>
      <c r="L744" s="66">
        <v>46155</v>
      </c>
      <c r="M744" s="65" t="s">
        <v>55</v>
      </c>
      <c r="N744" s="65" t="s">
        <v>48</v>
      </c>
      <c r="O744" s="65" t="s">
        <v>56</v>
      </c>
      <c r="P744" s="65" t="s">
        <v>64</v>
      </c>
      <c r="Q744" s="65" t="s">
        <v>58</v>
      </c>
      <c r="R744" s="67">
        <v>0</v>
      </c>
    </row>
    <row r="745" spans="1:18">
      <c r="A745" s="65" t="s">
        <v>90</v>
      </c>
      <c r="B745" s="65" t="s">
        <v>45</v>
      </c>
      <c r="C745" s="65" t="s">
        <v>46</v>
      </c>
      <c r="D745" s="67">
        <v>0</v>
      </c>
      <c r="E745" s="65" t="s">
        <v>48</v>
      </c>
      <c r="F745" s="65" t="s">
        <v>49</v>
      </c>
      <c r="G745" s="65" t="s">
        <v>50</v>
      </c>
      <c r="H745" s="65" t="s">
        <v>51</v>
      </c>
      <c r="I745" s="65" t="s">
        <v>52</v>
      </c>
      <c r="J745" s="65" t="s">
        <v>53</v>
      </c>
      <c r="K745" s="65" t="s">
        <v>54</v>
      </c>
      <c r="L745" s="66">
        <v>46155</v>
      </c>
      <c r="M745" s="65" t="s">
        <v>55</v>
      </c>
      <c r="N745" s="65" t="s">
        <v>48</v>
      </c>
      <c r="O745" s="65" t="s">
        <v>56</v>
      </c>
      <c r="P745" s="65" t="s">
        <v>59</v>
      </c>
      <c r="Q745" s="65" t="s">
        <v>58</v>
      </c>
      <c r="R745" s="67">
        <v>0</v>
      </c>
    </row>
    <row r="746" spans="1:18">
      <c r="A746" s="65" t="s">
        <v>90</v>
      </c>
      <c r="B746" s="65" t="s">
        <v>45</v>
      </c>
      <c r="C746" s="65" t="s">
        <v>46</v>
      </c>
      <c r="D746" s="67">
        <v>0</v>
      </c>
      <c r="E746" s="65" t="s">
        <v>48</v>
      </c>
      <c r="F746" s="65" t="s">
        <v>49</v>
      </c>
      <c r="G746" s="65" t="s">
        <v>50</v>
      </c>
      <c r="H746" s="65" t="s">
        <v>51</v>
      </c>
      <c r="I746" s="65" t="s">
        <v>52</v>
      </c>
      <c r="J746" s="65" t="s">
        <v>53</v>
      </c>
      <c r="K746" s="65" t="s">
        <v>54</v>
      </c>
      <c r="L746" s="66">
        <v>46155</v>
      </c>
      <c r="M746" s="65" t="s">
        <v>55</v>
      </c>
      <c r="N746" s="65" t="s">
        <v>48</v>
      </c>
      <c r="O746" s="65" t="s">
        <v>56</v>
      </c>
      <c r="P746" s="65" t="s">
        <v>60</v>
      </c>
      <c r="Q746" s="65" t="s">
        <v>58</v>
      </c>
      <c r="R746" s="67">
        <v>0</v>
      </c>
    </row>
    <row r="747" spans="1:18">
      <c r="A747" s="65" t="s">
        <v>90</v>
      </c>
      <c r="B747" s="65" t="s">
        <v>45</v>
      </c>
      <c r="C747" s="65" t="s">
        <v>46</v>
      </c>
      <c r="D747" s="67">
        <v>0</v>
      </c>
      <c r="E747" s="65" t="s">
        <v>48</v>
      </c>
      <c r="F747" s="65" t="s">
        <v>49</v>
      </c>
      <c r="G747" s="65" t="s">
        <v>50</v>
      </c>
      <c r="H747" s="65" t="s">
        <v>51</v>
      </c>
      <c r="I747" s="65" t="s">
        <v>52</v>
      </c>
      <c r="J747" s="65" t="s">
        <v>53</v>
      </c>
      <c r="K747" s="65" t="s">
        <v>54</v>
      </c>
      <c r="L747" s="66">
        <v>46155</v>
      </c>
      <c r="M747" s="65" t="s">
        <v>55</v>
      </c>
      <c r="N747" s="65" t="s">
        <v>48</v>
      </c>
      <c r="O747" s="65" t="s">
        <v>56</v>
      </c>
      <c r="P747" s="65" t="s">
        <v>61</v>
      </c>
      <c r="Q747" s="65" t="s">
        <v>58</v>
      </c>
      <c r="R747" s="67">
        <v>0</v>
      </c>
    </row>
    <row r="748" spans="1:18">
      <c r="A748" s="65" t="s">
        <v>90</v>
      </c>
      <c r="B748" s="65" t="s">
        <v>45</v>
      </c>
      <c r="C748" s="65" t="s">
        <v>46</v>
      </c>
      <c r="D748" s="67">
        <v>0</v>
      </c>
      <c r="E748" s="65" t="s">
        <v>48</v>
      </c>
      <c r="F748" s="65" t="s">
        <v>49</v>
      </c>
      <c r="G748" s="65" t="s">
        <v>50</v>
      </c>
      <c r="H748" s="65" t="s">
        <v>51</v>
      </c>
      <c r="I748" s="65" t="s">
        <v>52</v>
      </c>
      <c r="J748" s="65" t="s">
        <v>53</v>
      </c>
      <c r="K748" s="65" t="s">
        <v>54</v>
      </c>
      <c r="L748" s="66">
        <v>46155</v>
      </c>
      <c r="M748" s="65" t="s">
        <v>55</v>
      </c>
      <c r="N748" s="65" t="s">
        <v>48</v>
      </c>
      <c r="O748" s="65" t="s">
        <v>56</v>
      </c>
      <c r="P748" s="65" t="s">
        <v>62</v>
      </c>
      <c r="Q748" s="65" t="s">
        <v>58</v>
      </c>
      <c r="R748" s="67">
        <v>0</v>
      </c>
    </row>
    <row r="749" spans="1:18">
      <c r="A749" s="65" t="s">
        <v>90</v>
      </c>
      <c r="B749" s="65" t="s">
        <v>45</v>
      </c>
      <c r="C749" s="65" t="s">
        <v>46</v>
      </c>
      <c r="D749" s="67">
        <v>0</v>
      </c>
      <c r="E749" s="65" t="s">
        <v>48</v>
      </c>
      <c r="F749" s="65" t="s">
        <v>49</v>
      </c>
      <c r="G749" s="65" t="s">
        <v>50</v>
      </c>
      <c r="H749" s="65" t="s">
        <v>51</v>
      </c>
      <c r="I749" s="65" t="s">
        <v>52</v>
      </c>
      <c r="J749" s="65" t="s">
        <v>53</v>
      </c>
      <c r="K749" s="65" t="s">
        <v>54</v>
      </c>
      <c r="L749" s="66">
        <v>46155</v>
      </c>
      <c r="M749" s="65" t="s">
        <v>55</v>
      </c>
      <c r="N749" s="65" t="s">
        <v>48</v>
      </c>
      <c r="O749" s="65" t="s">
        <v>56</v>
      </c>
      <c r="P749" s="65" t="s">
        <v>63</v>
      </c>
      <c r="Q749" s="65" t="s">
        <v>58</v>
      </c>
      <c r="R749" s="67">
        <v>0</v>
      </c>
    </row>
    <row r="750" spans="1:18">
      <c r="A750" s="65" t="s">
        <v>90</v>
      </c>
      <c r="B750" s="65" t="s">
        <v>45</v>
      </c>
      <c r="C750" s="65" t="s">
        <v>46</v>
      </c>
      <c r="D750" s="67">
        <v>0</v>
      </c>
      <c r="E750" s="65" t="s">
        <v>48</v>
      </c>
      <c r="F750" s="65" t="s">
        <v>64</v>
      </c>
      <c r="G750" s="65" t="s">
        <v>50</v>
      </c>
      <c r="H750" s="65" t="s">
        <v>51</v>
      </c>
      <c r="I750" s="65" t="s">
        <v>52</v>
      </c>
      <c r="J750" s="65" t="s">
        <v>53</v>
      </c>
      <c r="K750" s="65" t="s">
        <v>54</v>
      </c>
      <c r="L750" s="66">
        <v>46155</v>
      </c>
      <c r="M750" s="65" t="s">
        <v>55</v>
      </c>
      <c r="N750" s="65" t="s">
        <v>48</v>
      </c>
      <c r="O750" s="65" t="s">
        <v>56</v>
      </c>
      <c r="P750" s="65" t="s">
        <v>57</v>
      </c>
      <c r="Q750" s="65" t="s">
        <v>58</v>
      </c>
      <c r="R750" s="67">
        <v>0</v>
      </c>
    </row>
    <row r="751" spans="1:18">
      <c r="A751" s="65" t="s">
        <v>90</v>
      </c>
      <c r="B751" s="65" t="s">
        <v>45</v>
      </c>
      <c r="C751" s="65" t="s">
        <v>46</v>
      </c>
      <c r="D751" s="67">
        <v>0</v>
      </c>
      <c r="E751" s="65" t="s">
        <v>48</v>
      </c>
      <c r="F751" s="65" t="s">
        <v>64</v>
      </c>
      <c r="G751" s="65" t="s">
        <v>50</v>
      </c>
      <c r="H751" s="65" t="s">
        <v>51</v>
      </c>
      <c r="I751" s="65" t="s">
        <v>52</v>
      </c>
      <c r="J751" s="65" t="s">
        <v>53</v>
      </c>
      <c r="K751" s="65" t="s">
        <v>54</v>
      </c>
      <c r="L751" s="66">
        <v>46155</v>
      </c>
      <c r="M751" s="65" t="s">
        <v>55</v>
      </c>
      <c r="N751" s="65" t="s">
        <v>48</v>
      </c>
      <c r="O751" s="65" t="s">
        <v>56</v>
      </c>
      <c r="P751" s="65" t="s">
        <v>64</v>
      </c>
      <c r="Q751" s="65" t="s">
        <v>58</v>
      </c>
      <c r="R751" s="67">
        <v>0</v>
      </c>
    </row>
    <row r="752" spans="1:18">
      <c r="A752" s="65" t="s">
        <v>90</v>
      </c>
      <c r="B752" s="65" t="s">
        <v>45</v>
      </c>
      <c r="C752" s="65" t="s">
        <v>46</v>
      </c>
      <c r="D752" s="67">
        <v>0</v>
      </c>
      <c r="E752" s="65" t="s">
        <v>48</v>
      </c>
      <c r="F752" s="65" t="s">
        <v>64</v>
      </c>
      <c r="G752" s="65" t="s">
        <v>50</v>
      </c>
      <c r="H752" s="65" t="s">
        <v>51</v>
      </c>
      <c r="I752" s="65" t="s">
        <v>52</v>
      </c>
      <c r="J752" s="65" t="s">
        <v>53</v>
      </c>
      <c r="K752" s="65" t="s">
        <v>54</v>
      </c>
      <c r="L752" s="66">
        <v>46155</v>
      </c>
      <c r="M752" s="65" t="s">
        <v>55</v>
      </c>
      <c r="N752" s="65" t="s">
        <v>48</v>
      </c>
      <c r="O752" s="65" t="s">
        <v>56</v>
      </c>
      <c r="P752" s="65" t="s">
        <v>59</v>
      </c>
      <c r="Q752" s="65" t="s">
        <v>58</v>
      </c>
      <c r="R752" s="67">
        <v>0</v>
      </c>
    </row>
    <row r="753" spans="1:18">
      <c r="A753" s="65" t="s">
        <v>90</v>
      </c>
      <c r="B753" s="65" t="s">
        <v>45</v>
      </c>
      <c r="C753" s="65" t="s">
        <v>46</v>
      </c>
      <c r="D753" s="67">
        <v>0</v>
      </c>
      <c r="E753" s="65" t="s">
        <v>48</v>
      </c>
      <c r="F753" s="65" t="s">
        <v>64</v>
      </c>
      <c r="G753" s="65" t="s">
        <v>50</v>
      </c>
      <c r="H753" s="65" t="s">
        <v>51</v>
      </c>
      <c r="I753" s="65" t="s">
        <v>52</v>
      </c>
      <c r="J753" s="65" t="s">
        <v>53</v>
      </c>
      <c r="K753" s="65" t="s">
        <v>54</v>
      </c>
      <c r="L753" s="66">
        <v>46155</v>
      </c>
      <c r="M753" s="65" t="s">
        <v>55</v>
      </c>
      <c r="N753" s="65" t="s">
        <v>48</v>
      </c>
      <c r="O753" s="65" t="s">
        <v>56</v>
      </c>
      <c r="P753" s="65" t="s">
        <v>60</v>
      </c>
      <c r="Q753" s="65" t="s">
        <v>58</v>
      </c>
      <c r="R753" s="67">
        <v>0</v>
      </c>
    </row>
    <row r="754" spans="1:18">
      <c r="A754" s="65" t="s">
        <v>90</v>
      </c>
      <c r="B754" s="65" t="s">
        <v>45</v>
      </c>
      <c r="C754" s="65" t="s">
        <v>46</v>
      </c>
      <c r="D754" s="67">
        <v>0</v>
      </c>
      <c r="E754" s="65" t="s">
        <v>48</v>
      </c>
      <c r="F754" s="65" t="s">
        <v>64</v>
      </c>
      <c r="G754" s="65" t="s">
        <v>50</v>
      </c>
      <c r="H754" s="65" t="s">
        <v>51</v>
      </c>
      <c r="I754" s="65" t="s">
        <v>52</v>
      </c>
      <c r="J754" s="65" t="s">
        <v>53</v>
      </c>
      <c r="K754" s="65" t="s">
        <v>54</v>
      </c>
      <c r="L754" s="66">
        <v>46155</v>
      </c>
      <c r="M754" s="65" t="s">
        <v>55</v>
      </c>
      <c r="N754" s="65" t="s">
        <v>48</v>
      </c>
      <c r="O754" s="65" t="s">
        <v>56</v>
      </c>
      <c r="P754" s="65" t="s">
        <v>61</v>
      </c>
      <c r="Q754" s="65" t="s">
        <v>58</v>
      </c>
      <c r="R754" s="67">
        <v>0</v>
      </c>
    </row>
    <row r="755" spans="1:18">
      <c r="A755" s="65" t="s">
        <v>90</v>
      </c>
      <c r="B755" s="65" t="s">
        <v>45</v>
      </c>
      <c r="C755" s="65" t="s">
        <v>46</v>
      </c>
      <c r="D755" s="67">
        <v>0</v>
      </c>
      <c r="E755" s="65" t="s">
        <v>48</v>
      </c>
      <c r="F755" s="65" t="s">
        <v>64</v>
      </c>
      <c r="G755" s="65" t="s">
        <v>50</v>
      </c>
      <c r="H755" s="65" t="s">
        <v>51</v>
      </c>
      <c r="I755" s="65" t="s">
        <v>52</v>
      </c>
      <c r="J755" s="65" t="s">
        <v>53</v>
      </c>
      <c r="K755" s="65" t="s">
        <v>54</v>
      </c>
      <c r="L755" s="66">
        <v>46155</v>
      </c>
      <c r="M755" s="65" t="s">
        <v>55</v>
      </c>
      <c r="N755" s="65" t="s">
        <v>48</v>
      </c>
      <c r="O755" s="65" t="s">
        <v>56</v>
      </c>
      <c r="P755" s="65" t="s">
        <v>62</v>
      </c>
      <c r="Q755" s="65" t="s">
        <v>58</v>
      </c>
      <c r="R755" s="67">
        <v>0</v>
      </c>
    </row>
    <row r="756" spans="1:18">
      <c r="A756" s="65" t="s">
        <v>90</v>
      </c>
      <c r="B756" s="65" t="s">
        <v>45</v>
      </c>
      <c r="C756" s="65" t="s">
        <v>46</v>
      </c>
      <c r="D756" s="67">
        <v>0</v>
      </c>
      <c r="E756" s="65" t="s">
        <v>48</v>
      </c>
      <c r="F756" s="65" t="s">
        <v>64</v>
      </c>
      <c r="G756" s="65" t="s">
        <v>50</v>
      </c>
      <c r="H756" s="65" t="s">
        <v>51</v>
      </c>
      <c r="I756" s="65" t="s">
        <v>52</v>
      </c>
      <c r="J756" s="65" t="s">
        <v>53</v>
      </c>
      <c r="K756" s="65" t="s">
        <v>54</v>
      </c>
      <c r="L756" s="66">
        <v>46155</v>
      </c>
      <c r="M756" s="65" t="s">
        <v>55</v>
      </c>
      <c r="N756" s="65" t="s">
        <v>48</v>
      </c>
      <c r="O756" s="65" t="s">
        <v>56</v>
      </c>
      <c r="P756" s="65" t="s">
        <v>63</v>
      </c>
      <c r="Q756" s="65" t="s">
        <v>58</v>
      </c>
      <c r="R756" s="67">
        <v>0</v>
      </c>
    </row>
    <row r="757" spans="1:18">
      <c r="A757" s="65" t="s">
        <v>90</v>
      </c>
      <c r="B757" s="65" t="s">
        <v>45</v>
      </c>
      <c r="C757" s="65" t="s">
        <v>46</v>
      </c>
      <c r="D757" s="67">
        <v>0</v>
      </c>
      <c r="E757" s="65" t="s">
        <v>65</v>
      </c>
      <c r="F757" s="65" t="s">
        <v>66</v>
      </c>
      <c r="G757" s="65" t="s">
        <v>50</v>
      </c>
      <c r="H757" s="65" t="s">
        <v>51</v>
      </c>
      <c r="I757" s="65" t="s">
        <v>52</v>
      </c>
      <c r="J757" s="65" t="s">
        <v>53</v>
      </c>
      <c r="K757" s="65" t="s">
        <v>54</v>
      </c>
      <c r="L757" s="66">
        <v>46155</v>
      </c>
      <c r="M757" s="65" t="s">
        <v>55</v>
      </c>
      <c r="N757" s="65" t="s">
        <v>48</v>
      </c>
      <c r="O757" s="65" t="s">
        <v>56</v>
      </c>
      <c r="P757" s="65" t="s">
        <v>57</v>
      </c>
      <c r="Q757" s="65" t="s">
        <v>58</v>
      </c>
      <c r="R757" s="67">
        <v>0</v>
      </c>
    </row>
    <row r="758" spans="1:18">
      <c r="A758" s="65" t="s">
        <v>90</v>
      </c>
      <c r="B758" s="65" t="s">
        <v>45</v>
      </c>
      <c r="C758" s="65" t="s">
        <v>46</v>
      </c>
      <c r="D758" s="67">
        <v>0</v>
      </c>
      <c r="E758" s="65" t="s">
        <v>65</v>
      </c>
      <c r="F758" s="65" t="s">
        <v>66</v>
      </c>
      <c r="G758" s="65" t="s">
        <v>50</v>
      </c>
      <c r="H758" s="65" t="s">
        <v>51</v>
      </c>
      <c r="I758" s="65" t="s">
        <v>52</v>
      </c>
      <c r="J758" s="65" t="s">
        <v>53</v>
      </c>
      <c r="K758" s="65" t="s">
        <v>54</v>
      </c>
      <c r="L758" s="66">
        <v>46155</v>
      </c>
      <c r="M758" s="65" t="s">
        <v>55</v>
      </c>
      <c r="N758" s="65" t="s">
        <v>48</v>
      </c>
      <c r="O758" s="65" t="s">
        <v>56</v>
      </c>
      <c r="P758" s="65" t="s">
        <v>64</v>
      </c>
      <c r="Q758" s="65" t="s">
        <v>58</v>
      </c>
      <c r="R758" s="67">
        <v>0</v>
      </c>
    </row>
    <row r="759" spans="1:18">
      <c r="A759" s="65" t="s">
        <v>90</v>
      </c>
      <c r="B759" s="65" t="s">
        <v>45</v>
      </c>
      <c r="C759" s="65" t="s">
        <v>46</v>
      </c>
      <c r="D759" s="67">
        <v>0</v>
      </c>
      <c r="E759" s="65" t="s">
        <v>65</v>
      </c>
      <c r="F759" s="65" t="s">
        <v>66</v>
      </c>
      <c r="G759" s="65" t="s">
        <v>50</v>
      </c>
      <c r="H759" s="65" t="s">
        <v>51</v>
      </c>
      <c r="I759" s="65" t="s">
        <v>52</v>
      </c>
      <c r="J759" s="65" t="s">
        <v>53</v>
      </c>
      <c r="K759" s="65" t="s">
        <v>54</v>
      </c>
      <c r="L759" s="66">
        <v>46155</v>
      </c>
      <c r="M759" s="65" t="s">
        <v>55</v>
      </c>
      <c r="N759" s="65" t="s">
        <v>48</v>
      </c>
      <c r="O759" s="65" t="s">
        <v>56</v>
      </c>
      <c r="P759" s="65" t="s">
        <v>59</v>
      </c>
      <c r="Q759" s="65" t="s">
        <v>58</v>
      </c>
      <c r="R759" s="67">
        <v>0</v>
      </c>
    </row>
    <row r="760" spans="1:18">
      <c r="A760" s="65" t="s">
        <v>90</v>
      </c>
      <c r="B760" s="65" t="s">
        <v>45</v>
      </c>
      <c r="C760" s="65" t="s">
        <v>46</v>
      </c>
      <c r="D760" s="67">
        <v>0</v>
      </c>
      <c r="E760" s="65" t="s">
        <v>65</v>
      </c>
      <c r="F760" s="65" t="s">
        <v>66</v>
      </c>
      <c r="G760" s="65" t="s">
        <v>50</v>
      </c>
      <c r="H760" s="65" t="s">
        <v>51</v>
      </c>
      <c r="I760" s="65" t="s">
        <v>52</v>
      </c>
      <c r="J760" s="65" t="s">
        <v>53</v>
      </c>
      <c r="K760" s="65" t="s">
        <v>54</v>
      </c>
      <c r="L760" s="66">
        <v>46155</v>
      </c>
      <c r="M760" s="65" t="s">
        <v>55</v>
      </c>
      <c r="N760" s="65" t="s">
        <v>48</v>
      </c>
      <c r="O760" s="65" t="s">
        <v>56</v>
      </c>
      <c r="P760" s="65" t="s">
        <v>60</v>
      </c>
      <c r="Q760" s="65" t="s">
        <v>58</v>
      </c>
      <c r="R760" s="67">
        <v>0</v>
      </c>
    </row>
    <row r="761" spans="1:18">
      <c r="A761" s="65" t="s">
        <v>90</v>
      </c>
      <c r="B761" s="65" t="s">
        <v>45</v>
      </c>
      <c r="C761" s="65" t="s">
        <v>46</v>
      </c>
      <c r="D761" s="67">
        <v>0</v>
      </c>
      <c r="E761" s="65" t="s">
        <v>65</v>
      </c>
      <c r="F761" s="65" t="s">
        <v>66</v>
      </c>
      <c r="G761" s="65" t="s">
        <v>50</v>
      </c>
      <c r="H761" s="65" t="s">
        <v>51</v>
      </c>
      <c r="I761" s="65" t="s">
        <v>52</v>
      </c>
      <c r="J761" s="65" t="s">
        <v>53</v>
      </c>
      <c r="K761" s="65" t="s">
        <v>54</v>
      </c>
      <c r="L761" s="66">
        <v>46155</v>
      </c>
      <c r="M761" s="65" t="s">
        <v>55</v>
      </c>
      <c r="N761" s="65" t="s">
        <v>48</v>
      </c>
      <c r="O761" s="65" t="s">
        <v>56</v>
      </c>
      <c r="P761" s="65" t="s">
        <v>61</v>
      </c>
      <c r="Q761" s="65" t="s">
        <v>58</v>
      </c>
      <c r="R761" s="67">
        <v>0</v>
      </c>
    </row>
    <row r="762" spans="1:18">
      <c r="A762" s="65" t="s">
        <v>90</v>
      </c>
      <c r="B762" s="65" t="s">
        <v>45</v>
      </c>
      <c r="C762" s="65" t="s">
        <v>46</v>
      </c>
      <c r="D762" s="67">
        <v>0</v>
      </c>
      <c r="E762" s="65" t="s">
        <v>65</v>
      </c>
      <c r="F762" s="65" t="s">
        <v>66</v>
      </c>
      <c r="G762" s="65" t="s">
        <v>50</v>
      </c>
      <c r="H762" s="65" t="s">
        <v>51</v>
      </c>
      <c r="I762" s="65" t="s">
        <v>52</v>
      </c>
      <c r="J762" s="65" t="s">
        <v>53</v>
      </c>
      <c r="K762" s="65" t="s">
        <v>54</v>
      </c>
      <c r="L762" s="66">
        <v>46155</v>
      </c>
      <c r="M762" s="65" t="s">
        <v>55</v>
      </c>
      <c r="N762" s="65" t="s">
        <v>48</v>
      </c>
      <c r="O762" s="65" t="s">
        <v>56</v>
      </c>
      <c r="P762" s="65" t="s">
        <v>62</v>
      </c>
      <c r="Q762" s="65" t="s">
        <v>58</v>
      </c>
      <c r="R762" s="67">
        <v>0</v>
      </c>
    </row>
    <row r="763" spans="1:18">
      <c r="A763" s="65" t="s">
        <v>90</v>
      </c>
      <c r="B763" s="65" t="s">
        <v>45</v>
      </c>
      <c r="C763" s="65" t="s">
        <v>46</v>
      </c>
      <c r="D763" s="67">
        <v>0</v>
      </c>
      <c r="E763" s="65" t="s">
        <v>65</v>
      </c>
      <c r="F763" s="65" t="s">
        <v>66</v>
      </c>
      <c r="G763" s="65" t="s">
        <v>50</v>
      </c>
      <c r="H763" s="65" t="s">
        <v>51</v>
      </c>
      <c r="I763" s="65" t="s">
        <v>52</v>
      </c>
      <c r="J763" s="65" t="s">
        <v>53</v>
      </c>
      <c r="K763" s="65" t="s">
        <v>54</v>
      </c>
      <c r="L763" s="66">
        <v>46155</v>
      </c>
      <c r="M763" s="65" t="s">
        <v>55</v>
      </c>
      <c r="N763" s="65" t="s">
        <v>48</v>
      </c>
      <c r="O763" s="65" t="s">
        <v>56</v>
      </c>
      <c r="P763" s="65" t="s">
        <v>63</v>
      </c>
      <c r="Q763" s="65" t="s">
        <v>58</v>
      </c>
      <c r="R763" s="67">
        <v>0</v>
      </c>
    </row>
    <row r="764" spans="1:18">
      <c r="A764" s="65" t="s">
        <v>90</v>
      </c>
      <c r="B764" s="65" t="s">
        <v>45</v>
      </c>
      <c r="C764" s="65" t="s">
        <v>46</v>
      </c>
      <c r="D764" s="67">
        <v>0</v>
      </c>
      <c r="E764" s="65" t="s">
        <v>65</v>
      </c>
      <c r="F764" s="65" t="s">
        <v>64</v>
      </c>
      <c r="G764" s="65" t="s">
        <v>50</v>
      </c>
      <c r="H764" s="65" t="s">
        <v>51</v>
      </c>
      <c r="I764" s="65" t="s">
        <v>52</v>
      </c>
      <c r="J764" s="65" t="s">
        <v>53</v>
      </c>
      <c r="K764" s="65" t="s">
        <v>54</v>
      </c>
      <c r="L764" s="66">
        <v>46155</v>
      </c>
      <c r="M764" s="65" t="s">
        <v>55</v>
      </c>
      <c r="N764" s="65" t="s">
        <v>48</v>
      </c>
      <c r="O764" s="65" t="s">
        <v>56</v>
      </c>
      <c r="P764" s="65" t="s">
        <v>57</v>
      </c>
      <c r="Q764" s="65" t="s">
        <v>58</v>
      </c>
      <c r="R764" s="67">
        <v>0</v>
      </c>
    </row>
    <row r="765" spans="1:18">
      <c r="A765" s="65" t="s">
        <v>90</v>
      </c>
      <c r="B765" s="65" t="s">
        <v>45</v>
      </c>
      <c r="C765" s="65" t="s">
        <v>46</v>
      </c>
      <c r="D765" s="67">
        <v>0</v>
      </c>
      <c r="E765" s="65" t="s">
        <v>65</v>
      </c>
      <c r="F765" s="65" t="s">
        <v>64</v>
      </c>
      <c r="G765" s="65" t="s">
        <v>50</v>
      </c>
      <c r="H765" s="65" t="s">
        <v>51</v>
      </c>
      <c r="I765" s="65" t="s">
        <v>52</v>
      </c>
      <c r="J765" s="65" t="s">
        <v>53</v>
      </c>
      <c r="K765" s="65" t="s">
        <v>54</v>
      </c>
      <c r="L765" s="66">
        <v>46155</v>
      </c>
      <c r="M765" s="65" t="s">
        <v>55</v>
      </c>
      <c r="N765" s="65" t="s">
        <v>48</v>
      </c>
      <c r="O765" s="65" t="s">
        <v>56</v>
      </c>
      <c r="P765" s="65" t="s">
        <v>64</v>
      </c>
      <c r="Q765" s="65" t="s">
        <v>58</v>
      </c>
      <c r="R765" s="67">
        <v>0</v>
      </c>
    </row>
    <row r="766" spans="1:18">
      <c r="A766" s="65" t="s">
        <v>90</v>
      </c>
      <c r="B766" s="65" t="s">
        <v>45</v>
      </c>
      <c r="C766" s="65" t="s">
        <v>46</v>
      </c>
      <c r="D766" s="67">
        <v>0</v>
      </c>
      <c r="E766" s="65" t="s">
        <v>65</v>
      </c>
      <c r="F766" s="65" t="s">
        <v>64</v>
      </c>
      <c r="G766" s="65" t="s">
        <v>50</v>
      </c>
      <c r="H766" s="65" t="s">
        <v>51</v>
      </c>
      <c r="I766" s="65" t="s">
        <v>52</v>
      </c>
      <c r="J766" s="65" t="s">
        <v>53</v>
      </c>
      <c r="K766" s="65" t="s">
        <v>54</v>
      </c>
      <c r="L766" s="66">
        <v>46155</v>
      </c>
      <c r="M766" s="65" t="s">
        <v>55</v>
      </c>
      <c r="N766" s="65" t="s">
        <v>48</v>
      </c>
      <c r="O766" s="65" t="s">
        <v>56</v>
      </c>
      <c r="P766" s="65" t="s">
        <v>59</v>
      </c>
      <c r="Q766" s="65" t="s">
        <v>58</v>
      </c>
      <c r="R766" s="67">
        <v>0</v>
      </c>
    </row>
    <row r="767" spans="1:18">
      <c r="A767" s="65" t="s">
        <v>90</v>
      </c>
      <c r="B767" s="65" t="s">
        <v>45</v>
      </c>
      <c r="C767" s="65" t="s">
        <v>46</v>
      </c>
      <c r="D767" s="67">
        <v>0</v>
      </c>
      <c r="E767" s="65" t="s">
        <v>65</v>
      </c>
      <c r="F767" s="65" t="s">
        <v>64</v>
      </c>
      <c r="G767" s="65" t="s">
        <v>50</v>
      </c>
      <c r="H767" s="65" t="s">
        <v>51</v>
      </c>
      <c r="I767" s="65" t="s">
        <v>52</v>
      </c>
      <c r="J767" s="65" t="s">
        <v>53</v>
      </c>
      <c r="K767" s="65" t="s">
        <v>54</v>
      </c>
      <c r="L767" s="66">
        <v>46155</v>
      </c>
      <c r="M767" s="65" t="s">
        <v>55</v>
      </c>
      <c r="N767" s="65" t="s">
        <v>48</v>
      </c>
      <c r="O767" s="65" t="s">
        <v>56</v>
      </c>
      <c r="P767" s="65" t="s">
        <v>60</v>
      </c>
      <c r="Q767" s="65" t="s">
        <v>58</v>
      </c>
      <c r="R767" s="67">
        <v>0</v>
      </c>
    </row>
    <row r="768" spans="1:18">
      <c r="A768" s="65" t="s">
        <v>90</v>
      </c>
      <c r="B768" s="65" t="s">
        <v>45</v>
      </c>
      <c r="C768" s="65" t="s">
        <v>46</v>
      </c>
      <c r="D768" s="67">
        <v>0</v>
      </c>
      <c r="E768" s="65" t="s">
        <v>65</v>
      </c>
      <c r="F768" s="65" t="s">
        <v>64</v>
      </c>
      <c r="G768" s="65" t="s">
        <v>50</v>
      </c>
      <c r="H768" s="65" t="s">
        <v>51</v>
      </c>
      <c r="I768" s="65" t="s">
        <v>52</v>
      </c>
      <c r="J768" s="65" t="s">
        <v>53</v>
      </c>
      <c r="K768" s="65" t="s">
        <v>54</v>
      </c>
      <c r="L768" s="66">
        <v>46155</v>
      </c>
      <c r="M768" s="65" t="s">
        <v>55</v>
      </c>
      <c r="N768" s="65" t="s">
        <v>48</v>
      </c>
      <c r="O768" s="65" t="s">
        <v>56</v>
      </c>
      <c r="P768" s="65" t="s">
        <v>61</v>
      </c>
      <c r="Q768" s="65" t="s">
        <v>58</v>
      </c>
      <c r="R768" s="67">
        <v>0</v>
      </c>
    </row>
    <row r="769" spans="1:18">
      <c r="A769" s="65" t="s">
        <v>90</v>
      </c>
      <c r="B769" s="65" t="s">
        <v>45</v>
      </c>
      <c r="C769" s="65" t="s">
        <v>46</v>
      </c>
      <c r="D769" s="67">
        <v>0</v>
      </c>
      <c r="E769" s="65" t="s">
        <v>65</v>
      </c>
      <c r="F769" s="65" t="s">
        <v>64</v>
      </c>
      <c r="G769" s="65" t="s">
        <v>50</v>
      </c>
      <c r="H769" s="65" t="s">
        <v>51</v>
      </c>
      <c r="I769" s="65" t="s">
        <v>52</v>
      </c>
      <c r="J769" s="65" t="s">
        <v>53</v>
      </c>
      <c r="K769" s="65" t="s">
        <v>54</v>
      </c>
      <c r="L769" s="66">
        <v>46155</v>
      </c>
      <c r="M769" s="65" t="s">
        <v>55</v>
      </c>
      <c r="N769" s="65" t="s">
        <v>48</v>
      </c>
      <c r="O769" s="65" t="s">
        <v>56</v>
      </c>
      <c r="P769" s="65" t="s">
        <v>62</v>
      </c>
      <c r="Q769" s="65" t="s">
        <v>58</v>
      </c>
      <c r="R769" s="67">
        <v>0</v>
      </c>
    </row>
    <row r="770" spans="1:18">
      <c r="A770" s="65" t="s">
        <v>90</v>
      </c>
      <c r="B770" s="65" t="s">
        <v>45</v>
      </c>
      <c r="C770" s="65" t="s">
        <v>46</v>
      </c>
      <c r="D770" s="67">
        <v>0</v>
      </c>
      <c r="E770" s="65" t="s">
        <v>65</v>
      </c>
      <c r="F770" s="65" t="s">
        <v>64</v>
      </c>
      <c r="G770" s="65" t="s">
        <v>50</v>
      </c>
      <c r="H770" s="65" t="s">
        <v>51</v>
      </c>
      <c r="I770" s="65" t="s">
        <v>52</v>
      </c>
      <c r="J770" s="65" t="s">
        <v>53</v>
      </c>
      <c r="K770" s="65" t="s">
        <v>54</v>
      </c>
      <c r="L770" s="66">
        <v>46155</v>
      </c>
      <c r="M770" s="65" t="s">
        <v>55</v>
      </c>
      <c r="N770" s="65" t="s">
        <v>48</v>
      </c>
      <c r="O770" s="65" t="s">
        <v>56</v>
      </c>
      <c r="P770" s="65" t="s">
        <v>63</v>
      </c>
      <c r="Q770" s="65" t="s">
        <v>58</v>
      </c>
      <c r="R770" s="67">
        <v>0</v>
      </c>
    </row>
    <row r="771" spans="1:18">
      <c r="A771" s="65" t="s">
        <v>90</v>
      </c>
      <c r="B771" s="65" t="s">
        <v>45</v>
      </c>
      <c r="C771" s="65" t="s">
        <v>46</v>
      </c>
      <c r="D771" s="67">
        <v>0</v>
      </c>
      <c r="E771" s="65" t="s">
        <v>67</v>
      </c>
      <c r="F771" s="65" t="s">
        <v>66</v>
      </c>
      <c r="G771" s="65" t="s">
        <v>50</v>
      </c>
      <c r="H771" s="65" t="s">
        <v>51</v>
      </c>
      <c r="I771" s="65" t="s">
        <v>52</v>
      </c>
      <c r="J771" s="65" t="s">
        <v>53</v>
      </c>
      <c r="K771" s="65" t="s">
        <v>54</v>
      </c>
      <c r="L771" s="66">
        <v>46155</v>
      </c>
      <c r="M771" s="65" t="s">
        <v>55</v>
      </c>
      <c r="N771" s="65" t="s">
        <v>48</v>
      </c>
      <c r="O771" s="65" t="s">
        <v>56</v>
      </c>
      <c r="P771" s="65" t="s">
        <v>57</v>
      </c>
      <c r="Q771" s="65" t="s">
        <v>58</v>
      </c>
      <c r="R771" s="67">
        <v>0</v>
      </c>
    </row>
    <row r="772" spans="1:18">
      <c r="A772" s="65" t="s">
        <v>90</v>
      </c>
      <c r="B772" s="65" t="s">
        <v>45</v>
      </c>
      <c r="C772" s="65" t="s">
        <v>46</v>
      </c>
      <c r="D772" s="67">
        <v>0</v>
      </c>
      <c r="E772" s="65" t="s">
        <v>67</v>
      </c>
      <c r="F772" s="65" t="s">
        <v>66</v>
      </c>
      <c r="G772" s="65" t="s">
        <v>50</v>
      </c>
      <c r="H772" s="65" t="s">
        <v>51</v>
      </c>
      <c r="I772" s="65" t="s">
        <v>52</v>
      </c>
      <c r="J772" s="65" t="s">
        <v>53</v>
      </c>
      <c r="K772" s="65" t="s">
        <v>54</v>
      </c>
      <c r="L772" s="66">
        <v>46155</v>
      </c>
      <c r="M772" s="65" t="s">
        <v>55</v>
      </c>
      <c r="N772" s="65" t="s">
        <v>48</v>
      </c>
      <c r="O772" s="65" t="s">
        <v>56</v>
      </c>
      <c r="P772" s="65" t="s">
        <v>64</v>
      </c>
      <c r="Q772" s="65" t="s">
        <v>58</v>
      </c>
      <c r="R772" s="67">
        <v>0</v>
      </c>
    </row>
    <row r="773" spans="1:18">
      <c r="A773" s="65" t="s">
        <v>90</v>
      </c>
      <c r="B773" s="65" t="s">
        <v>45</v>
      </c>
      <c r="C773" s="65" t="s">
        <v>46</v>
      </c>
      <c r="D773" s="67">
        <v>0</v>
      </c>
      <c r="E773" s="65" t="s">
        <v>67</v>
      </c>
      <c r="F773" s="65" t="s">
        <v>66</v>
      </c>
      <c r="G773" s="65" t="s">
        <v>50</v>
      </c>
      <c r="H773" s="65" t="s">
        <v>51</v>
      </c>
      <c r="I773" s="65" t="s">
        <v>52</v>
      </c>
      <c r="J773" s="65" t="s">
        <v>53</v>
      </c>
      <c r="K773" s="65" t="s">
        <v>54</v>
      </c>
      <c r="L773" s="66">
        <v>46155</v>
      </c>
      <c r="M773" s="65" t="s">
        <v>55</v>
      </c>
      <c r="N773" s="65" t="s">
        <v>48</v>
      </c>
      <c r="O773" s="65" t="s">
        <v>56</v>
      </c>
      <c r="P773" s="65" t="s">
        <v>59</v>
      </c>
      <c r="Q773" s="65" t="s">
        <v>58</v>
      </c>
      <c r="R773" s="67">
        <v>0</v>
      </c>
    </row>
    <row r="774" spans="1:18">
      <c r="A774" s="65" t="s">
        <v>90</v>
      </c>
      <c r="B774" s="65" t="s">
        <v>45</v>
      </c>
      <c r="C774" s="65" t="s">
        <v>46</v>
      </c>
      <c r="D774" s="67">
        <v>0</v>
      </c>
      <c r="E774" s="65" t="s">
        <v>67</v>
      </c>
      <c r="F774" s="65" t="s">
        <v>66</v>
      </c>
      <c r="G774" s="65" t="s">
        <v>50</v>
      </c>
      <c r="H774" s="65" t="s">
        <v>51</v>
      </c>
      <c r="I774" s="65" t="s">
        <v>52</v>
      </c>
      <c r="J774" s="65" t="s">
        <v>53</v>
      </c>
      <c r="K774" s="65" t="s">
        <v>54</v>
      </c>
      <c r="L774" s="66">
        <v>46155</v>
      </c>
      <c r="M774" s="65" t="s">
        <v>55</v>
      </c>
      <c r="N774" s="65" t="s">
        <v>48</v>
      </c>
      <c r="O774" s="65" t="s">
        <v>56</v>
      </c>
      <c r="P774" s="65" t="s">
        <v>60</v>
      </c>
      <c r="Q774" s="65" t="s">
        <v>58</v>
      </c>
      <c r="R774" s="67">
        <v>0</v>
      </c>
    </row>
    <row r="775" spans="1:18">
      <c r="A775" s="65" t="s">
        <v>90</v>
      </c>
      <c r="B775" s="65" t="s">
        <v>45</v>
      </c>
      <c r="C775" s="65" t="s">
        <v>46</v>
      </c>
      <c r="D775" s="67">
        <v>0</v>
      </c>
      <c r="E775" s="65" t="s">
        <v>67</v>
      </c>
      <c r="F775" s="65" t="s">
        <v>66</v>
      </c>
      <c r="G775" s="65" t="s">
        <v>50</v>
      </c>
      <c r="H775" s="65" t="s">
        <v>51</v>
      </c>
      <c r="I775" s="65" t="s">
        <v>52</v>
      </c>
      <c r="J775" s="65" t="s">
        <v>53</v>
      </c>
      <c r="K775" s="65" t="s">
        <v>54</v>
      </c>
      <c r="L775" s="66">
        <v>46155</v>
      </c>
      <c r="M775" s="65" t="s">
        <v>55</v>
      </c>
      <c r="N775" s="65" t="s">
        <v>48</v>
      </c>
      <c r="O775" s="65" t="s">
        <v>56</v>
      </c>
      <c r="P775" s="65" t="s">
        <v>61</v>
      </c>
      <c r="Q775" s="65" t="s">
        <v>58</v>
      </c>
      <c r="R775" s="67">
        <v>0</v>
      </c>
    </row>
    <row r="776" spans="1:18">
      <c r="A776" s="65" t="s">
        <v>90</v>
      </c>
      <c r="B776" s="65" t="s">
        <v>45</v>
      </c>
      <c r="C776" s="65" t="s">
        <v>46</v>
      </c>
      <c r="D776" s="67">
        <v>0</v>
      </c>
      <c r="E776" s="65" t="s">
        <v>67</v>
      </c>
      <c r="F776" s="65" t="s">
        <v>66</v>
      </c>
      <c r="G776" s="65" t="s">
        <v>50</v>
      </c>
      <c r="H776" s="65" t="s">
        <v>51</v>
      </c>
      <c r="I776" s="65" t="s">
        <v>52</v>
      </c>
      <c r="J776" s="65" t="s">
        <v>53</v>
      </c>
      <c r="K776" s="65" t="s">
        <v>54</v>
      </c>
      <c r="L776" s="66">
        <v>46155</v>
      </c>
      <c r="M776" s="65" t="s">
        <v>55</v>
      </c>
      <c r="N776" s="65" t="s">
        <v>48</v>
      </c>
      <c r="O776" s="65" t="s">
        <v>56</v>
      </c>
      <c r="P776" s="65" t="s">
        <v>62</v>
      </c>
      <c r="Q776" s="65" t="s">
        <v>58</v>
      </c>
      <c r="R776" s="67">
        <v>0</v>
      </c>
    </row>
    <row r="777" spans="1:18">
      <c r="A777" s="65" t="s">
        <v>90</v>
      </c>
      <c r="B777" s="65" t="s">
        <v>45</v>
      </c>
      <c r="C777" s="65" t="s">
        <v>46</v>
      </c>
      <c r="D777" s="67">
        <v>0</v>
      </c>
      <c r="E777" s="65" t="s">
        <v>67</v>
      </c>
      <c r="F777" s="65" t="s">
        <v>66</v>
      </c>
      <c r="G777" s="65" t="s">
        <v>50</v>
      </c>
      <c r="H777" s="65" t="s">
        <v>51</v>
      </c>
      <c r="I777" s="65" t="s">
        <v>52</v>
      </c>
      <c r="J777" s="65" t="s">
        <v>53</v>
      </c>
      <c r="K777" s="65" t="s">
        <v>54</v>
      </c>
      <c r="L777" s="66">
        <v>46155</v>
      </c>
      <c r="M777" s="65" t="s">
        <v>55</v>
      </c>
      <c r="N777" s="65" t="s">
        <v>48</v>
      </c>
      <c r="O777" s="65" t="s">
        <v>56</v>
      </c>
      <c r="P777" s="65" t="s">
        <v>63</v>
      </c>
      <c r="Q777" s="65" t="s">
        <v>58</v>
      </c>
      <c r="R777" s="67">
        <v>0</v>
      </c>
    </row>
    <row r="778" spans="1:18">
      <c r="A778" s="65" t="s">
        <v>90</v>
      </c>
      <c r="B778" s="65" t="s">
        <v>45</v>
      </c>
      <c r="C778" s="65" t="s">
        <v>46</v>
      </c>
      <c r="D778" s="67">
        <v>0</v>
      </c>
      <c r="E778" s="65" t="s">
        <v>67</v>
      </c>
      <c r="F778" s="65" t="s">
        <v>64</v>
      </c>
      <c r="G778" s="65" t="s">
        <v>50</v>
      </c>
      <c r="H778" s="65" t="s">
        <v>51</v>
      </c>
      <c r="I778" s="65" t="s">
        <v>52</v>
      </c>
      <c r="J778" s="65" t="s">
        <v>53</v>
      </c>
      <c r="K778" s="65" t="s">
        <v>54</v>
      </c>
      <c r="L778" s="66">
        <v>46155</v>
      </c>
      <c r="M778" s="65" t="s">
        <v>55</v>
      </c>
      <c r="N778" s="65" t="s">
        <v>48</v>
      </c>
      <c r="O778" s="65" t="s">
        <v>56</v>
      </c>
      <c r="P778" s="65" t="s">
        <v>57</v>
      </c>
      <c r="Q778" s="65" t="s">
        <v>58</v>
      </c>
      <c r="R778" s="67">
        <v>0</v>
      </c>
    </row>
    <row r="779" spans="1:18">
      <c r="A779" s="65" t="s">
        <v>90</v>
      </c>
      <c r="B779" s="65" t="s">
        <v>45</v>
      </c>
      <c r="C779" s="65" t="s">
        <v>46</v>
      </c>
      <c r="D779" s="67">
        <v>0</v>
      </c>
      <c r="E779" s="65" t="s">
        <v>67</v>
      </c>
      <c r="F779" s="65" t="s">
        <v>64</v>
      </c>
      <c r="G779" s="65" t="s">
        <v>50</v>
      </c>
      <c r="H779" s="65" t="s">
        <v>51</v>
      </c>
      <c r="I779" s="65" t="s">
        <v>52</v>
      </c>
      <c r="J779" s="65" t="s">
        <v>53</v>
      </c>
      <c r="K779" s="65" t="s">
        <v>54</v>
      </c>
      <c r="L779" s="66">
        <v>46155</v>
      </c>
      <c r="M779" s="65" t="s">
        <v>55</v>
      </c>
      <c r="N779" s="65" t="s">
        <v>48</v>
      </c>
      <c r="O779" s="65" t="s">
        <v>56</v>
      </c>
      <c r="P779" s="65" t="s">
        <v>64</v>
      </c>
      <c r="Q779" s="65" t="s">
        <v>58</v>
      </c>
      <c r="R779" s="67">
        <v>0</v>
      </c>
    </row>
    <row r="780" spans="1:18">
      <c r="A780" s="65" t="s">
        <v>90</v>
      </c>
      <c r="B780" s="65" t="s">
        <v>45</v>
      </c>
      <c r="C780" s="65" t="s">
        <v>46</v>
      </c>
      <c r="D780" s="67">
        <v>0</v>
      </c>
      <c r="E780" s="65" t="s">
        <v>67</v>
      </c>
      <c r="F780" s="65" t="s">
        <v>64</v>
      </c>
      <c r="G780" s="65" t="s">
        <v>50</v>
      </c>
      <c r="H780" s="65" t="s">
        <v>51</v>
      </c>
      <c r="I780" s="65" t="s">
        <v>52</v>
      </c>
      <c r="J780" s="65" t="s">
        <v>53</v>
      </c>
      <c r="K780" s="65" t="s">
        <v>54</v>
      </c>
      <c r="L780" s="66">
        <v>46155</v>
      </c>
      <c r="M780" s="65" t="s">
        <v>55</v>
      </c>
      <c r="N780" s="65" t="s">
        <v>48</v>
      </c>
      <c r="O780" s="65" t="s">
        <v>56</v>
      </c>
      <c r="P780" s="65" t="s">
        <v>59</v>
      </c>
      <c r="Q780" s="65" t="s">
        <v>58</v>
      </c>
      <c r="R780" s="67">
        <v>0</v>
      </c>
    </row>
    <row r="781" spans="1:18">
      <c r="A781" s="65" t="s">
        <v>90</v>
      </c>
      <c r="B781" s="65" t="s">
        <v>45</v>
      </c>
      <c r="C781" s="65" t="s">
        <v>46</v>
      </c>
      <c r="D781" s="67">
        <v>0</v>
      </c>
      <c r="E781" s="65" t="s">
        <v>67</v>
      </c>
      <c r="F781" s="65" t="s">
        <v>64</v>
      </c>
      <c r="G781" s="65" t="s">
        <v>50</v>
      </c>
      <c r="H781" s="65" t="s">
        <v>51</v>
      </c>
      <c r="I781" s="65" t="s">
        <v>52</v>
      </c>
      <c r="J781" s="65" t="s">
        <v>53</v>
      </c>
      <c r="K781" s="65" t="s">
        <v>54</v>
      </c>
      <c r="L781" s="66">
        <v>46155</v>
      </c>
      <c r="M781" s="65" t="s">
        <v>55</v>
      </c>
      <c r="N781" s="65" t="s">
        <v>48</v>
      </c>
      <c r="O781" s="65" t="s">
        <v>56</v>
      </c>
      <c r="P781" s="65" t="s">
        <v>60</v>
      </c>
      <c r="Q781" s="65" t="s">
        <v>58</v>
      </c>
      <c r="R781" s="67">
        <v>0</v>
      </c>
    </row>
    <row r="782" spans="1:18">
      <c r="A782" s="65" t="s">
        <v>90</v>
      </c>
      <c r="B782" s="65" t="s">
        <v>45</v>
      </c>
      <c r="C782" s="65" t="s">
        <v>46</v>
      </c>
      <c r="D782" s="67">
        <v>0</v>
      </c>
      <c r="E782" s="65" t="s">
        <v>67</v>
      </c>
      <c r="F782" s="65" t="s">
        <v>64</v>
      </c>
      <c r="G782" s="65" t="s">
        <v>50</v>
      </c>
      <c r="H782" s="65" t="s">
        <v>51</v>
      </c>
      <c r="I782" s="65" t="s">
        <v>52</v>
      </c>
      <c r="J782" s="65" t="s">
        <v>53</v>
      </c>
      <c r="K782" s="65" t="s">
        <v>54</v>
      </c>
      <c r="L782" s="66">
        <v>46155</v>
      </c>
      <c r="M782" s="65" t="s">
        <v>55</v>
      </c>
      <c r="N782" s="65" t="s">
        <v>48</v>
      </c>
      <c r="O782" s="65" t="s">
        <v>56</v>
      </c>
      <c r="P782" s="65" t="s">
        <v>61</v>
      </c>
      <c r="Q782" s="65" t="s">
        <v>58</v>
      </c>
      <c r="R782" s="67">
        <v>0</v>
      </c>
    </row>
    <row r="783" spans="1:18">
      <c r="A783" s="65" t="s">
        <v>90</v>
      </c>
      <c r="B783" s="65" t="s">
        <v>45</v>
      </c>
      <c r="C783" s="65" t="s">
        <v>46</v>
      </c>
      <c r="D783" s="67">
        <v>0</v>
      </c>
      <c r="E783" s="65" t="s">
        <v>67</v>
      </c>
      <c r="F783" s="65" t="s">
        <v>64</v>
      </c>
      <c r="G783" s="65" t="s">
        <v>50</v>
      </c>
      <c r="H783" s="65" t="s">
        <v>51</v>
      </c>
      <c r="I783" s="65" t="s">
        <v>52</v>
      </c>
      <c r="J783" s="65" t="s">
        <v>53</v>
      </c>
      <c r="K783" s="65" t="s">
        <v>54</v>
      </c>
      <c r="L783" s="66">
        <v>46155</v>
      </c>
      <c r="M783" s="65" t="s">
        <v>55</v>
      </c>
      <c r="N783" s="65" t="s">
        <v>48</v>
      </c>
      <c r="O783" s="65" t="s">
        <v>56</v>
      </c>
      <c r="P783" s="65" t="s">
        <v>62</v>
      </c>
      <c r="Q783" s="65" t="s">
        <v>58</v>
      </c>
      <c r="R783" s="67">
        <v>0</v>
      </c>
    </row>
    <row r="784" spans="1:18">
      <c r="A784" s="65" t="s">
        <v>90</v>
      </c>
      <c r="B784" s="65" t="s">
        <v>45</v>
      </c>
      <c r="C784" s="65" t="s">
        <v>46</v>
      </c>
      <c r="D784" s="67">
        <v>0</v>
      </c>
      <c r="E784" s="65" t="s">
        <v>67</v>
      </c>
      <c r="F784" s="65" t="s">
        <v>64</v>
      </c>
      <c r="G784" s="65" t="s">
        <v>50</v>
      </c>
      <c r="H784" s="65" t="s">
        <v>51</v>
      </c>
      <c r="I784" s="65" t="s">
        <v>52</v>
      </c>
      <c r="J784" s="65" t="s">
        <v>53</v>
      </c>
      <c r="K784" s="65" t="s">
        <v>54</v>
      </c>
      <c r="L784" s="66">
        <v>46155</v>
      </c>
      <c r="M784" s="65" t="s">
        <v>55</v>
      </c>
      <c r="N784" s="65" t="s">
        <v>48</v>
      </c>
      <c r="O784" s="65" t="s">
        <v>56</v>
      </c>
      <c r="P784" s="65" t="s">
        <v>63</v>
      </c>
      <c r="Q784" s="65" t="s">
        <v>58</v>
      </c>
      <c r="R784" s="67">
        <v>0</v>
      </c>
    </row>
    <row r="785" spans="1:18">
      <c r="A785" s="65" t="s">
        <v>90</v>
      </c>
      <c r="B785" s="65" t="s">
        <v>45</v>
      </c>
      <c r="C785" s="65" t="s">
        <v>46</v>
      </c>
      <c r="D785" s="67">
        <v>0</v>
      </c>
      <c r="E785" s="65" t="s">
        <v>68</v>
      </c>
      <c r="F785" s="65" t="s">
        <v>66</v>
      </c>
      <c r="G785" s="65" t="s">
        <v>50</v>
      </c>
      <c r="H785" s="65" t="s">
        <v>51</v>
      </c>
      <c r="I785" s="65" t="s">
        <v>52</v>
      </c>
      <c r="J785" s="65" t="s">
        <v>53</v>
      </c>
      <c r="K785" s="65" t="s">
        <v>54</v>
      </c>
      <c r="L785" s="66">
        <v>46155</v>
      </c>
      <c r="M785" s="65" t="s">
        <v>55</v>
      </c>
      <c r="N785" s="65" t="s">
        <v>48</v>
      </c>
      <c r="O785" s="65" t="s">
        <v>56</v>
      </c>
      <c r="P785" s="65" t="s">
        <v>57</v>
      </c>
      <c r="Q785" s="65" t="s">
        <v>58</v>
      </c>
      <c r="R785" s="67">
        <v>0</v>
      </c>
    </row>
    <row r="786" spans="1:18">
      <c r="A786" s="65" t="s">
        <v>90</v>
      </c>
      <c r="B786" s="65" t="s">
        <v>45</v>
      </c>
      <c r="C786" s="65" t="s">
        <v>46</v>
      </c>
      <c r="D786" s="67">
        <v>0</v>
      </c>
      <c r="E786" s="65" t="s">
        <v>68</v>
      </c>
      <c r="F786" s="65" t="s">
        <v>66</v>
      </c>
      <c r="G786" s="65" t="s">
        <v>50</v>
      </c>
      <c r="H786" s="65" t="s">
        <v>51</v>
      </c>
      <c r="I786" s="65" t="s">
        <v>52</v>
      </c>
      <c r="J786" s="65" t="s">
        <v>53</v>
      </c>
      <c r="K786" s="65" t="s">
        <v>54</v>
      </c>
      <c r="L786" s="66">
        <v>46155</v>
      </c>
      <c r="M786" s="65" t="s">
        <v>55</v>
      </c>
      <c r="N786" s="65" t="s">
        <v>48</v>
      </c>
      <c r="O786" s="65" t="s">
        <v>56</v>
      </c>
      <c r="P786" s="65" t="s">
        <v>64</v>
      </c>
      <c r="Q786" s="65" t="s">
        <v>58</v>
      </c>
      <c r="R786" s="67">
        <v>0</v>
      </c>
    </row>
    <row r="787" spans="1:18">
      <c r="A787" s="65" t="s">
        <v>90</v>
      </c>
      <c r="B787" s="65" t="s">
        <v>45</v>
      </c>
      <c r="C787" s="65" t="s">
        <v>46</v>
      </c>
      <c r="D787" s="67">
        <v>0</v>
      </c>
      <c r="E787" s="65" t="s">
        <v>68</v>
      </c>
      <c r="F787" s="65" t="s">
        <v>66</v>
      </c>
      <c r="G787" s="65" t="s">
        <v>50</v>
      </c>
      <c r="H787" s="65" t="s">
        <v>51</v>
      </c>
      <c r="I787" s="65" t="s">
        <v>52</v>
      </c>
      <c r="J787" s="65" t="s">
        <v>53</v>
      </c>
      <c r="K787" s="65" t="s">
        <v>54</v>
      </c>
      <c r="L787" s="66">
        <v>46155</v>
      </c>
      <c r="M787" s="65" t="s">
        <v>55</v>
      </c>
      <c r="N787" s="65" t="s">
        <v>48</v>
      </c>
      <c r="O787" s="65" t="s">
        <v>56</v>
      </c>
      <c r="P787" s="65" t="s">
        <v>59</v>
      </c>
      <c r="Q787" s="65" t="s">
        <v>58</v>
      </c>
      <c r="R787" s="67">
        <v>0</v>
      </c>
    </row>
    <row r="788" spans="1:18">
      <c r="A788" s="65" t="s">
        <v>90</v>
      </c>
      <c r="B788" s="65" t="s">
        <v>45</v>
      </c>
      <c r="C788" s="65" t="s">
        <v>46</v>
      </c>
      <c r="D788" s="67">
        <v>0</v>
      </c>
      <c r="E788" s="65" t="s">
        <v>68</v>
      </c>
      <c r="F788" s="65" t="s">
        <v>66</v>
      </c>
      <c r="G788" s="65" t="s">
        <v>50</v>
      </c>
      <c r="H788" s="65" t="s">
        <v>51</v>
      </c>
      <c r="I788" s="65" t="s">
        <v>52</v>
      </c>
      <c r="J788" s="65" t="s">
        <v>53</v>
      </c>
      <c r="K788" s="65" t="s">
        <v>54</v>
      </c>
      <c r="L788" s="66">
        <v>46155</v>
      </c>
      <c r="M788" s="65" t="s">
        <v>55</v>
      </c>
      <c r="N788" s="65" t="s">
        <v>48</v>
      </c>
      <c r="O788" s="65" t="s">
        <v>56</v>
      </c>
      <c r="P788" s="65" t="s">
        <v>60</v>
      </c>
      <c r="Q788" s="65" t="s">
        <v>58</v>
      </c>
      <c r="R788" s="67">
        <v>0</v>
      </c>
    </row>
    <row r="789" spans="1:18">
      <c r="A789" s="65" t="s">
        <v>90</v>
      </c>
      <c r="B789" s="65" t="s">
        <v>45</v>
      </c>
      <c r="C789" s="65" t="s">
        <v>46</v>
      </c>
      <c r="D789" s="67">
        <v>0</v>
      </c>
      <c r="E789" s="65" t="s">
        <v>68</v>
      </c>
      <c r="F789" s="65" t="s">
        <v>66</v>
      </c>
      <c r="G789" s="65" t="s">
        <v>50</v>
      </c>
      <c r="H789" s="65" t="s">
        <v>51</v>
      </c>
      <c r="I789" s="65" t="s">
        <v>52</v>
      </c>
      <c r="J789" s="65" t="s">
        <v>53</v>
      </c>
      <c r="K789" s="65" t="s">
        <v>54</v>
      </c>
      <c r="L789" s="66">
        <v>46155</v>
      </c>
      <c r="M789" s="65" t="s">
        <v>55</v>
      </c>
      <c r="N789" s="65" t="s">
        <v>48</v>
      </c>
      <c r="O789" s="65" t="s">
        <v>56</v>
      </c>
      <c r="P789" s="65" t="s">
        <v>61</v>
      </c>
      <c r="Q789" s="65" t="s">
        <v>58</v>
      </c>
      <c r="R789" s="67">
        <v>0</v>
      </c>
    </row>
    <row r="790" spans="1:18">
      <c r="A790" s="65" t="s">
        <v>90</v>
      </c>
      <c r="B790" s="65" t="s">
        <v>45</v>
      </c>
      <c r="C790" s="65" t="s">
        <v>46</v>
      </c>
      <c r="D790" s="67">
        <v>0</v>
      </c>
      <c r="E790" s="65" t="s">
        <v>68</v>
      </c>
      <c r="F790" s="65" t="s">
        <v>66</v>
      </c>
      <c r="G790" s="65" t="s">
        <v>50</v>
      </c>
      <c r="H790" s="65" t="s">
        <v>51</v>
      </c>
      <c r="I790" s="65" t="s">
        <v>52</v>
      </c>
      <c r="J790" s="65" t="s">
        <v>53</v>
      </c>
      <c r="K790" s="65" t="s">
        <v>54</v>
      </c>
      <c r="L790" s="66">
        <v>46155</v>
      </c>
      <c r="M790" s="65" t="s">
        <v>55</v>
      </c>
      <c r="N790" s="65" t="s">
        <v>48</v>
      </c>
      <c r="O790" s="65" t="s">
        <v>56</v>
      </c>
      <c r="P790" s="65" t="s">
        <v>62</v>
      </c>
      <c r="Q790" s="65" t="s">
        <v>58</v>
      </c>
      <c r="R790" s="67">
        <v>0</v>
      </c>
    </row>
    <row r="791" spans="1:18">
      <c r="A791" s="65" t="s">
        <v>90</v>
      </c>
      <c r="B791" s="65" t="s">
        <v>45</v>
      </c>
      <c r="C791" s="65" t="s">
        <v>46</v>
      </c>
      <c r="D791" s="67">
        <v>0</v>
      </c>
      <c r="E791" s="65" t="s">
        <v>68</v>
      </c>
      <c r="F791" s="65" t="s">
        <v>66</v>
      </c>
      <c r="G791" s="65" t="s">
        <v>50</v>
      </c>
      <c r="H791" s="65" t="s">
        <v>51</v>
      </c>
      <c r="I791" s="65" t="s">
        <v>52</v>
      </c>
      <c r="J791" s="65" t="s">
        <v>53</v>
      </c>
      <c r="K791" s="65" t="s">
        <v>54</v>
      </c>
      <c r="L791" s="66">
        <v>46155</v>
      </c>
      <c r="M791" s="65" t="s">
        <v>55</v>
      </c>
      <c r="N791" s="65" t="s">
        <v>48</v>
      </c>
      <c r="O791" s="65" t="s">
        <v>56</v>
      </c>
      <c r="P791" s="65" t="s">
        <v>63</v>
      </c>
      <c r="Q791" s="65" t="s">
        <v>58</v>
      </c>
      <c r="R791" s="67">
        <v>0</v>
      </c>
    </row>
    <row r="792" spans="1:18">
      <c r="A792" s="65" t="s">
        <v>90</v>
      </c>
      <c r="B792" s="65" t="s">
        <v>45</v>
      </c>
      <c r="C792" s="65" t="s">
        <v>46</v>
      </c>
      <c r="D792" s="67">
        <v>0</v>
      </c>
      <c r="E792" s="65" t="s">
        <v>68</v>
      </c>
      <c r="F792" s="65" t="s">
        <v>64</v>
      </c>
      <c r="G792" s="65" t="s">
        <v>50</v>
      </c>
      <c r="H792" s="65" t="s">
        <v>51</v>
      </c>
      <c r="I792" s="65" t="s">
        <v>52</v>
      </c>
      <c r="J792" s="65" t="s">
        <v>53</v>
      </c>
      <c r="K792" s="65" t="s">
        <v>54</v>
      </c>
      <c r="L792" s="66">
        <v>46155</v>
      </c>
      <c r="M792" s="65" t="s">
        <v>55</v>
      </c>
      <c r="N792" s="65" t="s">
        <v>48</v>
      </c>
      <c r="O792" s="65" t="s">
        <v>56</v>
      </c>
      <c r="P792" s="65" t="s">
        <v>57</v>
      </c>
      <c r="Q792" s="65" t="s">
        <v>58</v>
      </c>
      <c r="R792" s="67">
        <v>0</v>
      </c>
    </row>
    <row r="793" spans="1:18">
      <c r="A793" s="65" t="s">
        <v>90</v>
      </c>
      <c r="B793" s="65" t="s">
        <v>45</v>
      </c>
      <c r="C793" s="65" t="s">
        <v>46</v>
      </c>
      <c r="D793" s="67">
        <v>0</v>
      </c>
      <c r="E793" s="65" t="s">
        <v>68</v>
      </c>
      <c r="F793" s="65" t="s">
        <v>64</v>
      </c>
      <c r="G793" s="65" t="s">
        <v>50</v>
      </c>
      <c r="H793" s="65" t="s">
        <v>51</v>
      </c>
      <c r="I793" s="65" t="s">
        <v>52</v>
      </c>
      <c r="J793" s="65" t="s">
        <v>53</v>
      </c>
      <c r="K793" s="65" t="s">
        <v>54</v>
      </c>
      <c r="L793" s="66">
        <v>46155</v>
      </c>
      <c r="M793" s="65" t="s">
        <v>55</v>
      </c>
      <c r="N793" s="65" t="s">
        <v>48</v>
      </c>
      <c r="O793" s="65" t="s">
        <v>56</v>
      </c>
      <c r="P793" s="65" t="s">
        <v>64</v>
      </c>
      <c r="Q793" s="65" t="s">
        <v>58</v>
      </c>
      <c r="R793" s="67">
        <v>0</v>
      </c>
    </row>
    <row r="794" spans="1:18">
      <c r="A794" s="65" t="s">
        <v>90</v>
      </c>
      <c r="B794" s="65" t="s">
        <v>45</v>
      </c>
      <c r="C794" s="65" t="s">
        <v>46</v>
      </c>
      <c r="D794" s="67">
        <v>0</v>
      </c>
      <c r="E794" s="65" t="s">
        <v>68</v>
      </c>
      <c r="F794" s="65" t="s">
        <v>64</v>
      </c>
      <c r="G794" s="65" t="s">
        <v>50</v>
      </c>
      <c r="H794" s="65" t="s">
        <v>51</v>
      </c>
      <c r="I794" s="65" t="s">
        <v>52</v>
      </c>
      <c r="J794" s="65" t="s">
        <v>53</v>
      </c>
      <c r="K794" s="65" t="s">
        <v>54</v>
      </c>
      <c r="L794" s="66">
        <v>46155</v>
      </c>
      <c r="M794" s="65" t="s">
        <v>55</v>
      </c>
      <c r="N794" s="65" t="s">
        <v>48</v>
      </c>
      <c r="O794" s="65" t="s">
        <v>56</v>
      </c>
      <c r="P794" s="65" t="s">
        <v>59</v>
      </c>
      <c r="Q794" s="65" t="s">
        <v>58</v>
      </c>
      <c r="R794" s="67">
        <v>0</v>
      </c>
    </row>
    <row r="795" spans="1:18">
      <c r="A795" s="65" t="s">
        <v>90</v>
      </c>
      <c r="B795" s="65" t="s">
        <v>45</v>
      </c>
      <c r="C795" s="65" t="s">
        <v>46</v>
      </c>
      <c r="D795" s="67">
        <v>0</v>
      </c>
      <c r="E795" s="65" t="s">
        <v>68</v>
      </c>
      <c r="F795" s="65" t="s">
        <v>64</v>
      </c>
      <c r="G795" s="65" t="s">
        <v>50</v>
      </c>
      <c r="H795" s="65" t="s">
        <v>51</v>
      </c>
      <c r="I795" s="65" t="s">
        <v>52</v>
      </c>
      <c r="J795" s="65" t="s">
        <v>53</v>
      </c>
      <c r="K795" s="65" t="s">
        <v>54</v>
      </c>
      <c r="L795" s="66">
        <v>46155</v>
      </c>
      <c r="M795" s="65" t="s">
        <v>55</v>
      </c>
      <c r="N795" s="65" t="s">
        <v>48</v>
      </c>
      <c r="O795" s="65" t="s">
        <v>56</v>
      </c>
      <c r="P795" s="65" t="s">
        <v>60</v>
      </c>
      <c r="Q795" s="65" t="s">
        <v>58</v>
      </c>
      <c r="R795" s="67">
        <v>0</v>
      </c>
    </row>
    <row r="796" spans="1:18">
      <c r="A796" s="65" t="s">
        <v>90</v>
      </c>
      <c r="B796" s="65" t="s">
        <v>45</v>
      </c>
      <c r="C796" s="65" t="s">
        <v>46</v>
      </c>
      <c r="D796" s="67">
        <v>0</v>
      </c>
      <c r="E796" s="65" t="s">
        <v>68</v>
      </c>
      <c r="F796" s="65" t="s">
        <v>64</v>
      </c>
      <c r="G796" s="65" t="s">
        <v>50</v>
      </c>
      <c r="H796" s="65" t="s">
        <v>51</v>
      </c>
      <c r="I796" s="65" t="s">
        <v>52</v>
      </c>
      <c r="J796" s="65" t="s">
        <v>53</v>
      </c>
      <c r="K796" s="65" t="s">
        <v>54</v>
      </c>
      <c r="L796" s="66">
        <v>46155</v>
      </c>
      <c r="M796" s="65" t="s">
        <v>55</v>
      </c>
      <c r="N796" s="65" t="s">
        <v>48</v>
      </c>
      <c r="O796" s="65" t="s">
        <v>56</v>
      </c>
      <c r="P796" s="65" t="s">
        <v>61</v>
      </c>
      <c r="Q796" s="65" t="s">
        <v>58</v>
      </c>
      <c r="R796" s="67">
        <v>0</v>
      </c>
    </row>
    <row r="797" spans="1:18">
      <c r="A797" s="65" t="s">
        <v>90</v>
      </c>
      <c r="B797" s="65" t="s">
        <v>45</v>
      </c>
      <c r="C797" s="65" t="s">
        <v>46</v>
      </c>
      <c r="D797" s="67">
        <v>0</v>
      </c>
      <c r="E797" s="65" t="s">
        <v>68</v>
      </c>
      <c r="F797" s="65" t="s">
        <v>64</v>
      </c>
      <c r="G797" s="65" t="s">
        <v>50</v>
      </c>
      <c r="H797" s="65" t="s">
        <v>51</v>
      </c>
      <c r="I797" s="65" t="s">
        <v>52</v>
      </c>
      <c r="J797" s="65" t="s">
        <v>53</v>
      </c>
      <c r="K797" s="65" t="s">
        <v>54</v>
      </c>
      <c r="L797" s="66">
        <v>46155</v>
      </c>
      <c r="M797" s="65" t="s">
        <v>55</v>
      </c>
      <c r="N797" s="65" t="s">
        <v>48</v>
      </c>
      <c r="O797" s="65" t="s">
        <v>56</v>
      </c>
      <c r="P797" s="65" t="s">
        <v>62</v>
      </c>
      <c r="Q797" s="65" t="s">
        <v>58</v>
      </c>
      <c r="R797" s="67">
        <v>0</v>
      </c>
    </row>
    <row r="798" spans="1:18">
      <c r="A798" s="65" t="s">
        <v>90</v>
      </c>
      <c r="B798" s="65" t="s">
        <v>45</v>
      </c>
      <c r="C798" s="65" t="s">
        <v>46</v>
      </c>
      <c r="D798" s="67">
        <v>0</v>
      </c>
      <c r="E798" s="65" t="s">
        <v>68</v>
      </c>
      <c r="F798" s="65" t="s">
        <v>64</v>
      </c>
      <c r="G798" s="65" t="s">
        <v>50</v>
      </c>
      <c r="H798" s="65" t="s">
        <v>51</v>
      </c>
      <c r="I798" s="65" t="s">
        <v>52</v>
      </c>
      <c r="J798" s="65" t="s">
        <v>53</v>
      </c>
      <c r="K798" s="65" t="s">
        <v>54</v>
      </c>
      <c r="L798" s="66">
        <v>46155</v>
      </c>
      <c r="M798" s="65" t="s">
        <v>55</v>
      </c>
      <c r="N798" s="65" t="s">
        <v>48</v>
      </c>
      <c r="O798" s="65" t="s">
        <v>56</v>
      </c>
      <c r="P798" s="65" t="s">
        <v>63</v>
      </c>
      <c r="Q798" s="65" t="s">
        <v>58</v>
      </c>
      <c r="R798" s="67">
        <v>0</v>
      </c>
    </row>
    <row r="799" spans="1:18">
      <c r="A799" s="65" t="s">
        <v>90</v>
      </c>
      <c r="B799" s="65" t="s">
        <v>45</v>
      </c>
      <c r="C799" s="65" t="s">
        <v>46</v>
      </c>
      <c r="D799" s="67">
        <v>0</v>
      </c>
      <c r="E799" s="65" t="s">
        <v>69</v>
      </c>
      <c r="F799" s="65" t="s">
        <v>66</v>
      </c>
      <c r="G799" s="65" t="s">
        <v>50</v>
      </c>
      <c r="H799" s="65" t="s">
        <v>51</v>
      </c>
      <c r="I799" s="65" t="s">
        <v>52</v>
      </c>
      <c r="J799" s="65" t="s">
        <v>53</v>
      </c>
      <c r="K799" s="65" t="s">
        <v>54</v>
      </c>
      <c r="L799" s="66">
        <v>46155</v>
      </c>
      <c r="M799" s="65" t="s">
        <v>55</v>
      </c>
      <c r="N799" s="65" t="s">
        <v>48</v>
      </c>
      <c r="O799" s="65" t="s">
        <v>56</v>
      </c>
      <c r="P799" s="65" t="s">
        <v>57</v>
      </c>
      <c r="Q799" s="65" t="s">
        <v>58</v>
      </c>
      <c r="R799" s="67">
        <v>0</v>
      </c>
    </row>
    <row r="800" spans="1:18">
      <c r="A800" s="65" t="s">
        <v>90</v>
      </c>
      <c r="B800" s="65" t="s">
        <v>45</v>
      </c>
      <c r="C800" s="65" t="s">
        <v>46</v>
      </c>
      <c r="D800" s="67">
        <v>0</v>
      </c>
      <c r="E800" s="65" t="s">
        <v>69</v>
      </c>
      <c r="F800" s="65" t="s">
        <v>66</v>
      </c>
      <c r="G800" s="65" t="s">
        <v>50</v>
      </c>
      <c r="H800" s="65" t="s">
        <v>51</v>
      </c>
      <c r="I800" s="65" t="s">
        <v>52</v>
      </c>
      <c r="J800" s="65" t="s">
        <v>53</v>
      </c>
      <c r="K800" s="65" t="s">
        <v>54</v>
      </c>
      <c r="L800" s="66">
        <v>46155</v>
      </c>
      <c r="M800" s="65" t="s">
        <v>55</v>
      </c>
      <c r="N800" s="65" t="s">
        <v>48</v>
      </c>
      <c r="O800" s="65" t="s">
        <v>56</v>
      </c>
      <c r="P800" s="65" t="s">
        <v>64</v>
      </c>
      <c r="Q800" s="65" t="s">
        <v>58</v>
      </c>
      <c r="R800" s="67">
        <v>0</v>
      </c>
    </row>
    <row r="801" spans="1:18">
      <c r="A801" s="65" t="s">
        <v>90</v>
      </c>
      <c r="B801" s="65" t="s">
        <v>45</v>
      </c>
      <c r="C801" s="65" t="s">
        <v>46</v>
      </c>
      <c r="D801" s="67">
        <v>0</v>
      </c>
      <c r="E801" s="65" t="s">
        <v>69</v>
      </c>
      <c r="F801" s="65" t="s">
        <v>66</v>
      </c>
      <c r="G801" s="65" t="s">
        <v>50</v>
      </c>
      <c r="H801" s="65" t="s">
        <v>51</v>
      </c>
      <c r="I801" s="65" t="s">
        <v>52</v>
      </c>
      <c r="J801" s="65" t="s">
        <v>53</v>
      </c>
      <c r="K801" s="65" t="s">
        <v>54</v>
      </c>
      <c r="L801" s="66">
        <v>46155</v>
      </c>
      <c r="M801" s="65" t="s">
        <v>55</v>
      </c>
      <c r="N801" s="65" t="s">
        <v>48</v>
      </c>
      <c r="O801" s="65" t="s">
        <v>56</v>
      </c>
      <c r="P801" s="65" t="s">
        <v>59</v>
      </c>
      <c r="Q801" s="65" t="s">
        <v>58</v>
      </c>
      <c r="R801" s="67">
        <v>0</v>
      </c>
    </row>
    <row r="802" spans="1:18">
      <c r="A802" s="65" t="s">
        <v>90</v>
      </c>
      <c r="B802" s="65" t="s">
        <v>45</v>
      </c>
      <c r="C802" s="65" t="s">
        <v>46</v>
      </c>
      <c r="D802" s="67">
        <v>0</v>
      </c>
      <c r="E802" s="65" t="s">
        <v>69</v>
      </c>
      <c r="F802" s="65" t="s">
        <v>66</v>
      </c>
      <c r="G802" s="65" t="s">
        <v>50</v>
      </c>
      <c r="H802" s="65" t="s">
        <v>51</v>
      </c>
      <c r="I802" s="65" t="s">
        <v>52</v>
      </c>
      <c r="J802" s="65" t="s">
        <v>53</v>
      </c>
      <c r="K802" s="65" t="s">
        <v>54</v>
      </c>
      <c r="L802" s="66">
        <v>46155</v>
      </c>
      <c r="M802" s="65" t="s">
        <v>55</v>
      </c>
      <c r="N802" s="65" t="s">
        <v>48</v>
      </c>
      <c r="O802" s="65" t="s">
        <v>56</v>
      </c>
      <c r="P802" s="65" t="s">
        <v>60</v>
      </c>
      <c r="Q802" s="65" t="s">
        <v>58</v>
      </c>
      <c r="R802" s="67">
        <v>0</v>
      </c>
    </row>
    <row r="803" spans="1:18">
      <c r="A803" s="65" t="s">
        <v>90</v>
      </c>
      <c r="B803" s="65" t="s">
        <v>45</v>
      </c>
      <c r="C803" s="65" t="s">
        <v>46</v>
      </c>
      <c r="D803" s="67">
        <v>0</v>
      </c>
      <c r="E803" s="65" t="s">
        <v>69</v>
      </c>
      <c r="F803" s="65" t="s">
        <v>66</v>
      </c>
      <c r="G803" s="65" t="s">
        <v>50</v>
      </c>
      <c r="H803" s="65" t="s">
        <v>51</v>
      </c>
      <c r="I803" s="65" t="s">
        <v>52</v>
      </c>
      <c r="J803" s="65" t="s">
        <v>53</v>
      </c>
      <c r="K803" s="65" t="s">
        <v>54</v>
      </c>
      <c r="L803" s="66">
        <v>46155</v>
      </c>
      <c r="M803" s="65" t="s">
        <v>55</v>
      </c>
      <c r="N803" s="65" t="s">
        <v>48</v>
      </c>
      <c r="O803" s="65" t="s">
        <v>56</v>
      </c>
      <c r="P803" s="65" t="s">
        <v>61</v>
      </c>
      <c r="Q803" s="65" t="s">
        <v>58</v>
      </c>
      <c r="R803" s="67">
        <v>0</v>
      </c>
    </row>
    <row r="804" spans="1:18">
      <c r="A804" s="65" t="s">
        <v>90</v>
      </c>
      <c r="B804" s="65" t="s">
        <v>45</v>
      </c>
      <c r="C804" s="65" t="s">
        <v>46</v>
      </c>
      <c r="D804" s="67">
        <v>0</v>
      </c>
      <c r="E804" s="65" t="s">
        <v>69</v>
      </c>
      <c r="F804" s="65" t="s">
        <v>66</v>
      </c>
      <c r="G804" s="65" t="s">
        <v>50</v>
      </c>
      <c r="H804" s="65" t="s">
        <v>51</v>
      </c>
      <c r="I804" s="65" t="s">
        <v>52</v>
      </c>
      <c r="J804" s="65" t="s">
        <v>53</v>
      </c>
      <c r="K804" s="65" t="s">
        <v>54</v>
      </c>
      <c r="L804" s="66">
        <v>46155</v>
      </c>
      <c r="M804" s="65" t="s">
        <v>55</v>
      </c>
      <c r="N804" s="65" t="s">
        <v>48</v>
      </c>
      <c r="O804" s="65" t="s">
        <v>56</v>
      </c>
      <c r="P804" s="65" t="s">
        <v>63</v>
      </c>
      <c r="Q804" s="65" t="s">
        <v>58</v>
      </c>
      <c r="R804" s="67">
        <v>0</v>
      </c>
    </row>
    <row r="805" spans="1:18">
      <c r="A805" s="65" t="s">
        <v>90</v>
      </c>
      <c r="B805" s="65" t="s">
        <v>45</v>
      </c>
      <c r="C805" s="65" t="s">
        <v>46</v>
      </c>
      <c r="D805" s="67">
        <v>0</v>
      </c>
      <c r="E805" s="65" t="s">
        <v>69</v>
      </c>
      <c r="F805" s="65" t="s">
        <v>64</v>
      </c>
      <c r="G805" s="65" t="s">
        <v>50</v>
      </c>
      <c r="H805" s="65" t="s">
        <v>51</v>
      </c>
      <c r="I805" s="65" t="s">
        <v>52</v>
      </c>
      <c r="J805" s="65" t="s">
        <v>53</v>
      </c>
      <c r="K805" s="65" t="s">
        <v>54</v>
      </c>
      <c r="L805" s="66">
        <v>46155</v>
      </c>
      <c r="M805" s="65" t="s">
        <v>55</v>
      </c>
      <c r="N805" s="65" t="s">
        <v>48</v>
      </c>
      <c r="O805" s="65" t="s">
        <v>56</v>
      </c>
      <c r="P805" s="65" t="s">
        <v>57</v>
      </c>
      <c r="Q805" s="65" t="s">
        <v>58</v>
      </c>
      <c r="R805" s="67">
        <v>0</v>
      </c>
    </row>
    <row r="806" spans="1:18">
      <c r="A806" s="65" t="s">
        <v>90</v>
      </c>
      <c r="B806" s="65" t="s">
        <v>45</v>
      </c>
      <c r="C806" s="65" t="s">
        <v>46</v>
      </c>
      <c r="D806" s="67">
        <v>0</v>
      </c>
      <c r="E806" s="65" t="s">
        <v>69</v>
      </c>
      <c r="F806" s="65" t="s">
        <v>64</v>
      </c>
      <c r="G806" s="65" t="s">
        <v>50</v>
      </c>
      <c r="H806" s="65" t="s">
        <v>51</v>
      </c>
      <c r="I806" s="65" t="s">
        <v>52</v>
      </c>
      <c r="J806" s="65" t="s">
        <v>53</v>
      </c>
      <c r="K806" s="65" t="s">
        <v>54</v>
      </c>
      <c r="L806" s="66">
        <v>46155</v>
      </c>
      <c r="M806" s="65" t="s">
        <v>55</v>
      </c>
      <c r="N806" s="65" t="s">
        <v>48</v>
      </c>
      <c r="O806" s="65" t="s">
        <v>56</v>
      </c>
      <c r="P806" s="65" t="s">
        <v>64</v>
      </c>
      <c r="Q806" s="65" t="s">
        <v>58</v>
      </c>
      <c r="R806" s="67">
        <v>0</v>
      </c>
    </row>
    <row r="807" spans="1:18">
      <c r="A807" s="65" t="s">
        <v>90</v>
      </c>
      <c r="B807" s="65" t="s">
        <v>45</v>
      </c>
      <c r="C807" s="65" t="s">
        <v>46</v>
      </c>
      <c r="D807" s="67">
        <v>0</v>
      </c>
      <c r="E807" s="65" t="s">
        <v>69</v>
      </c>
      <c r="F807" s="65" t="s">
        <v>64</v>
      </c>
      <c r="G807" s="65" t="s">
        <v>50</v>
      </c>
      <c r="H807" s="65" t="s">
        <v>51</v>
      </c>
      <c r="I807" s="65" t="s">
        <v>52</v>
      </c>
      <c r="J807" s="65" t="s">
        <v>53</v>
      </c>
      <c r="K807" s="65" t="s">
        <v>54</v>
      </c>
      <c r="L807" s="66">
        <v>46155</v>
      </c>
      <c r="M807" s="65" t="s">
        <v>55</v>
      </c>
      <c r="N807" s="65" t="s">
        <v>48</v>
      </c>
      <c r="O807" s="65" t="s">
        <v>56</v>
      </c>
      <c r="P807" s="65" t="s">
        <v>59</v>
      </c>
      <c r="Q807" s="65" t="s">
        <v>58</v>
      </c>
      <c r="R807" s="67">
        <v>0</v>
      </c>
    </row>
    <row r="808" spans="1:18">
      <c r="A808" s="65" t="s">
        <v>90</v>
      </c>
      <c r="B808" s="65" t="s">
        <v>45</v>
      </c>
      <c r="C808" s="65" t="s">
        <v>46</v>
      </c>
      <c r="D808" s="67">
        <v>0</v>
      </c>
      <c r="E808" s="65" t="s">
        <v>69</v>
      </c>
      <c r="F808" s="65" t="s">
        <v>64</v>
      </c>
      <c r="G808" s="65" t="s">
        <v>50</v>
      </c>
      <c r="H808" s="65" t="s">
        <v>51</v>
      </c>
      <c r="I808" s="65" t="s">
        <v>52</v>
      </c>
      <c r="J808" s="65" t="s">
        <v>53</v>
      </c>
      <c r="K808" s="65" t="s">
        <v>54</v>
      </c>
      <c r="L808" s="66">
        <v>46155</v>
      </c>
      <c r="M808" s="65" t="s">
        <v>55</v>
      </c>
      <c r="N808" s="65" t="s">
        <v>48</v>
      </c>
      <c r="O808" s="65" t="s">
        <v>56</v>
      </c>
      <c r="P808" s="65" t="s">
        <v>60</v>
      </c>
      <c r="Q808" s="65" t="s">
        <v>58</v>
      </c>
      <c r="R808" s="67">
        <v>0</v>
      </c>
    </row>
    <row r="809" spans="1:18">
      <c r="A809" s="65" t="s">
        <v>90</v>
      </c>
      <c r="B809" s="65" t="s">
        <v>45</v>
      </c>
      <c r="C809" s="65" t="s">
        <v>46</v>
      </c>
      <c r="D809" s="67">
        <v>0</v>
      </c>
      <c r="E809" s="65" t="s">
        <v>69</v>
      </c>
      <c r="F809" s="65" t="s">
        <v>64</v>
      </c>
      <c r="G809" s="65" t="s">
        <v>50</v>
      </c>
      <c r="H809" s="65" t="s">
        <v>51</v>
      </c>
      <c r="I809" s="65" t="s">
        <v>52</v>
      </c>
      <c r="J809" s="65" t="s">
        <v>53</v>
      </c>
      <c r="K809" s="65" t="s">
        <v>54</v>
      </c>
      <c r="L809" s="66">
        <v>46155</v>
      </c>
      <c r="M809" s="65" t="s">
        <v>55</v>
      </c>
      <c r="N809" s="65" t="s">
        <v>48</v>
      </c>
      <c r="O809" s="65" t="s">
        <v>56</v>
      </c>
      <c r="P809" s="65" t="s">
        <v>61</v>
      </c>
      <c r="Q809" s="65" t="s">
        <v>58</v>
      </c>
      <c r="R809" s="67">
        <v>0</v>
      </c>
    </row>
    <row r="810" spans="1:18">
      <c r="A810" s="65" t="s">
        <v>90</v>
      </c>
      <c r="B810" s="65" t="s">
        <v>45</v>
      </c>
      <c r="C810" s="65" t="s">
        <v>46</v>
      </c>
      <c r="D810" s="67">
        <v>0</v>
      </c>
      <c r="E810" s="65" t="s">
        <v>69</v>
      </c>
      <c r="F810" s="65" t="s">
        <v>64</v>
      </c>
      <c r="G810" s="65" t="s">
        <v>50</v>
      </c>
      <c r="H810" s="65" t="s">
        <v>51</v>
      </c>
      <c r="I810" s="65" t="s">
        <v>52</v>
      </c>
      <c r="J810" s="65" t="s">
        <v>53</v>
      </c>
      <c r="K810" s="65" t="s">
        <v>54</v>
      </c>
      <c r="L810" s="66">
        <v>46155</v>
      </c>
      <c r="M810" s="65" t="s">
        <v>55</v>
      </c>
      <c r="N810" s="65" t="s">
        <v>48</v>
      </c>
      <c r="O810" s="65" t="s">
        <v>56</v>
      </c>
      <c r="P810" s="65" t="s">
        <v>63</v>
      </c>
      <c r="Q810" s="65" t="s">
        <v>58</v>
      </c>
      <c r="R810" s="67">
        <v>0</v>
      </c>
    </row>
    <row r="811" spans="1:18">
      <c r="A811" s="65" t="s">
        <v>90</v>
      </c>
      <c r="B811" s="65" t="s">
        <v>45</v>
      </c>
      <c r="C811" s="65" t="s">
        <v>46</v>
      </c>
      <c r="D811" s="67">
        <v>0</v>
      </c>
      <c r="E811" s="65" t="s">
        <v>70</v>
      </c>
      <c r="F811" s="65" t="s">
        <v>64</v>
      </c>
      <c r="G811" s="65" t="s">
        <v>50</v>
      </c>
      <c r="H811" s="65" t="s">
        <v>51</v>
      </c>
      <c r="I811" s="65" t="s">
        <v>52</v>
      </c>
      <c r="J811" s="65" t="s">
        <v>53</v>
      </c>
      <c r="K811" s="65" t="s">
        <v>54</v>
      </c>
      <c r="L811" s="66">
        <v>46155</v>
      </c>
      <c r="M811" s="65" t="s">
        <v>55</v>
      </c>
      <c r="N811" s="65" t="s">
        <v>48</v>
      </c>
      <c r="O811" s="65" t="s">
        <v>56</v>
      </c>
      <c r="P811" s="65" t="s">
        <v>57</v>
      </c>
      <c r="Q811" s="65" t="s">
        <v>58</v>
      </c>
      <c r="R811" s="67">
        <v>0</v>
      </c>
    </row>
    <row r="812" spans="1:18">
      <c r="A812" s="65" t="s">
        <v>90</v>
      </c>
      <c r="B812" s="65" t="s">
        <v>45</v>
      </c>
      <c r="C812" s="65" t="s">
        <v>46</v>
      </c>
      <c r="D812" s="67">
        <v>0</v>
      </c>
      <c r="E812" s="65" t="s">
        <v>70</v>
      </c>
      <c r="F812" s="65" t="s">
        <v>64</v>
      </c>
      <c r="G812" s="65" t="s">
        <v>50</v>
      </c>
      <c r="H812" s="65" t="s">
        <v>51</v>
      </c>
      <c r="I812" s="65" t="s">
        <v>52</v>
      </c>
      <c r="J812" s="65" t="s">
        <v>53</v>
      </c>
      <c r="K812" s="65" t="s">
        <v>54</v>
      </c>
      <c r="L812" s="66">
        <v>46155</v>
      </c>
      <c r="M812" s="65" t="s">
        <v>55</v>
      </c>
      <c r="N812" s="65" t="s">
        <v>48</v>
      </c>
      <c r="O812" s="65" t="s">
        <v>56</v>
      </c>
      <c r="P812" s="65" t="s">
        <v>64</v>
      </c>
      <c r="Q812" s="65" t="s">
        <v>58</v>
      </c>
      <c r="R812" s="67">
        <v>0</v>
      </c>
    </row>
    <row r="813" spans="1:18">
      <c r="A813" s="65" t="s">
        <v>90</v>
      </c>
      <c r="B813" s="65" t="s">
        <v>45</v>
      </c>
      <c r="C813" s="65" t="s">
        <v>46</v>
      </c>
      <c r="D813" s="67">
        <v>0</v>
      </c>
      <c r="E813" s="65" t="s">
        <v>70</v>
      </c>
      <c r="F813" s="65" t="s">
        <v>64</v>
      </c>
      <c r="G813" s="65" t="s">
        <v>50</v>
      </c>
      <c r="H813" s="65" t="s">
        <v>51</v>
      </c>
      <c r="I813" s="65" t="s">
        <v>52</v>
      </c>
      <c r="J813" s="65" t="s">
        <v>53</v>
      </c>
      <c r="K813" s="65" t="s">
        <v>54</v>
      </c>
      <c r="L813" s="66">
        <v>46155</v>
      </c>
      <c r="M813" s="65" t="s">
        <v>55</v>
      </c>
      <c r="N813" s="65" t="s">
        <v>48</v>
      </c>
      <c r="O813" s="65" t="s">
        <v>56</v>
      </c>
      <c r="P813" s="65" t="s">
        <v>59</v>
      </c>
      <c r="Q813" s="65" t="s">
        <v>58</v>
      </c>
      <c r="R813" s="67">
        <v>0</v>
      </c>
    </row>
    <row r="814" spans="1:18">
      <c r="A814" s="65" t="s">
        <v>90</v>
      </c>
      <c r="B814" s="65" t="s">
        <v>45</v>
      </c>
      <c r="C814" s="65" t="s">
        <v>46</v>
      </c>
      <c r="D814" s="67">
        <v>0</v>
      </c>
      <c r="E814" s="65" t="s">
        <v>70</v>
      </c>
      <c r="F814" s="65" t="s">
        <v>64</v>
      </c>
      <c r="G814" s="65" t="s">
        <v>50</v>
      </c>
      <c r="H814" s="65" t="s">
        <v>51</v>
      </c>
      <c r="I814" s="65" t="s">
        <v>52</v>
      </c>
      <c r="J814" s="65" t="s">
        <v>53</v>
      </c>
      <c r="K814" s="65" t="s">
        <v>54</v>
      </c>
      <c r="L814" s="66">
        <v>46155</v>
      </c>
      <c r="M814" s="65" t="s">
        <v>55</v>
      </c>
      <c r="N814" s="65" t="s">
        <v>48</v>
      </c>
      <c r="O814" s="65" t="s">
        <v>56</v>
      </c>
      <c r="P814" s="65" t="s">
        <v>60</v>
      </c>
      <c r="Q814" s="65" t="s">
        <v>58</v>
      </c>
      <c r="R814" s="67">
        <v>0</v>
      </c>
    </row>
    <row r="815" spans="1:18">
      <c r="A815" s="65" t="s">
        <v>90</v>
      </c>
      <c r="B815" s="65" t="s">
        <v>45</v>
      </c>
      <c r="C815" s="65" t="s">
        <v>46</v>
      </c>
      <c r="D815" s="67">
        <v>0</v>
      </c>
      <c r="E815" s="65" t="s">
        <v>70</v>
      </c>
      <c r="F815" s="65" t="s">
        <v>64</v>
      </c>
      <c r="G815" s="65" t="s">
        <v>50</v>
      </c>
      <c r="H815" s="65" t="s">
        <v>51</v>
      </c>
      <c r="I815" s="65" t="s">
        <v>52</v>
      </c>
      <c r="J815" s="65" t="s">
        <v>53</v>
      </c>
      <c r="K815" s="65" t="s">
        <v>54</v>
      </c>
      <c r="L815" s="66">
        <v>46155</v>
      </c>
      <c r="M815" s="65" t="s">
        <v>55</v>
      </c>
      <c r="N815" s="65" t="s">
        <v>48</v>
      </c>
      <c r="O815" s="65" t="s">
        <v>56</v>
      </c>
      <c r="P815" s="65" t="s">
        <v>61</v>
      </c>
      <c r="Q815" s="65" t="s">
        <v>58</v>
      </c>
      <c r="R815" s="67">
        <v>0</v>
      </c>
    </row>
    <row r="816" spans="1:18">
      <c r="A816" s="65" t="s">
        <v>90</v>
      </c>
      <c r="B816" s="65" t="s">
        <v>45</v>
      </c>
      <c r="C816" s="65" t="s">
        <v>46</v>
      </c>
      <c r="D816" s="67">
        <v>0</v>
      </c>
      <c r="E816" s="65" t="s">
        <v>70</v>
      </c>
      <c r="F816" s="65" t="s">
        <v>64</v>
      </c>
      <c r="G816" s="65" t="s">
        <v>50</v>
      </c>
      <c r="H816" s="65" t="s">
        <v>51</v>
      </c>
      <c r="I816" s="65" t="s">
        <v>52</v>
      </c>
      <c r="J816" s="65" t="s">
        <v>53</v>
      </c>
      <c r="K816" s="65" t="s">
        <v>54</v>
      </c>
      <c r="L816" s="66">
        <v>46155</v>
      </c>
      <c r="M816" s="65" t="s">
        <v>55</v>
      </c>
      <c r="N816" s="65" t="s">
        <v>48</v>
      </c>
      <c r="O816" s="65" t="s">
        <v>56</v>
      </c>
      <c r="P816" s="65" t="s">
        <v>63</v>
      </c>
      <c r="Q816" s="65" t="s">
        <v>58</v>
      </c>
      <c r="R816" s="67">
        <v>0</v>
      </c>
    </row>
    <row r="817" spans="1:18">
      <c r="A817" s="65" t="s">
        <v>90</v>
      </c>
      <c r="B817" s="65" t="s">
        <v>45</v>
      </c>
      <c r="C817" s="65" t="s">
        <v>46</v>
      </c>
      <c r="D817" s="67">
        <v>0</v>
      </c>
      <c r="E817" s="65" t="s">
        <v>71</v>
      </c>
      <c r="F817" s="65" t="s">
        <v>64</v>
      </c>
      <c r="G817" s="65" t="s">
        <v>50</v>
      </c>
      <c r="H817" s="65" t="s">
        <v>51</v>
      </c>
      <c r="I817" s="65" t="s">
        <v>52</v>
      </c>
      <c r="J817" s="65" t="s">
        <v>53</v>
      </c>
      <c r="K817" s="65" t="s">
        <v>54</v>
      </c>
      <c r="L817" s="66">
        <v>46155</v>
      </c>
      <c r="M817" s="65" t="s">
        <v>55</v>
      </c>
      <c r="N817" s="65" t="s">
        <v>48</v>
      </c>
      <c r="O817" s="65" t="s">
        <v>56</v>
      </c>
      <c r="P817" s="65" t="s">
        <v>57</v>
      </c>
      <c r="Q817" s="65" t="s">
        <v>58</v>
      </c>
      <c r="R817" s="67">
        <v>0</v>
      </c>
    </row>
    <row r="818" spans="1:18">
      <c r="A818" s="65" t="s">
        <v>90</v>
      </c>
      <c r="B818" s="65" t="s">
        <v>45</v>
      </c>
      <c r="C818" s="65" t="s">
        <v>46</v>
      </c>
      <c r="D818" s="67">
        <v>0</v>
      </c>
      <c r="E818" s="65" t="s">
        <v>71</v>
      </c>
      <c r="F818" s="65" t="s">
        <v>64</v>
      </c>
      <c r="G818" s="65" t="s">
        <v>50</v>
      </c>
      <c r="H818" s="65" t="s">
        <v>51</v>
      </c>
      <c r="I818" s="65" t="s">
        <v>52</v>
      </c>
      <c r="J818" s="65" t="s">
        <v>53</v>
      </c>
      <c r="K818" s="65" t="s">
        <v>54</v>
      </c>
      <c r="L818" s="66">
        <v>46155</v>
      </c>
      <c r="M818" s="65" t="s">
        <v>55</v>
      </c>
      <c r="N818" s="65" t="s">
        <v>48</v>
      </c>
      <c r="O818" s="65" t="s">
        <v>56</v>
      </c>
      <c r="P818" s="65" t="s">
        <v>64</v>
      </c>
      <c r="Q818" s="65" t="s">
        <v>58</v>
      </c>
      <c r="R818" s="67">
        <v>0</v>
      </c>
    </row>
    <row r="819" spans="1:18">
      <c r="A819" s="65" t="s">
        <v>90</v>
      </c>
      <c r="B819" s="65" t="s">
        <v>45</v>
      </c>
      <c r="C819" s="65" t="s">
        <v>46</v>
      </c>
      <c r="D819" s="67">
        <v>0</v>
      </c>
      <c r="E819" s="65" t="s">
        <v>71</v>
      </c>
      <c r="F819" s="65" t="s">
        <v>64</v>
      </c>
      <c r="G819" s="65" t="s">
        <v>50</v>
      </c>
      <c r="H819" s="65" t="s">
        <v>51</v>
      </c>
      <c r="I819" s="65" t="s">
        <v>52</v>
      </c>
      <c r="J819" s="65" t="s">
        <v>53</v>
      </c>
      <c r="K819" s="65" t="s">
        <v>54</v>
      </c>
      <c r="L819" s="66">
        <v>46155</v>
      </c>
      <c r="M819" s="65" t="s">
        <v>55</v>
      </c>
      <c r="N819" s="65" t="s">
        <v>48</v>
      </c>
      <c r="O819" s="65" t="s">
        <v>56</v>
      </c>
      <c r="P819" s="65" t="s">
        <v>59</v>
      </c>
      <c r="Q819" s="65" t="s">
        <v>58</v>
      </c>
      <c r="R819" s="67">
        <v>0</v>
      </c>
    </row>
    <row r="820" spans="1:18">
      <c r="A820" s="65" t="s">
        <v>90</v>
      </c>
      <c r="B820" s="65" t="s">
        <v>45</v>
      </c>
      <c r="C820" s="65" t="s">
        <v>46</v>
      </c>
      <c r="D820" s="67">
        <v>0</v>
      </c>
      <c r="E820" s="65" t="s">
        <v>71</v>
      </c>
      <c r="F820" s="65" t="s">
        <v>64</v>
      </c>
      <c r="G820" s="65" t="s">
        <v>50</v>
      </c>
      <c r="H820" s="65" t="s">
        <v>51</v>
      </c>
      <c r="I820" s="65" t="s">
        <v>52</v>
      </c>
      <c r="J820" s="65" t="s">
        <v>53</v>
      </c>
      <c r="K820" s="65" t="s">
        <v>54</v>
      </c>
      <c r="L820" s="66">
        <v>46155</v>
      </c>
      <c r="M820" s="65" t="s">
        <v>55</v>
      </c>
      <c r="N820" s="65" t="s">
        <v>48</v>
      </c>
      <c r="O820" s="65" t="s">
        <v>56</v>
      </c>
      <c r="P820" s="65" t="s">
        <v>60</v>
      </c>
      <c r="Q820" s="65" t="s">
        <v>58</v>
      </c>
      <c r="R820" s="67">
        <v>0</v>
      </c>
    </row>
    <row r="821" spans="1:18">
      <c r="A821" s="65" t="s">
        <v>90</v>
      </c>
      <c r="B821" s="65" t="s">
        <v>45</v>
      </c>
      <c r="C821" s="65" t="s">
        <v>46</v>
      </c>
      <c r="D821" s="67">
        <v>0</v>
      </c>
      <c r="E821" s="65" t="s">
        <v>71</v>
      </c>
      <c r="F821" s="65" t="s">
        <v>64</v>
      </c>
      <c r="G821" s="65" t="s">
        <v>50</v>
      </c>
      <c r="H821" s="65" t="s">
        <v>51</v>
      </c>
      <c r="I821" s="65" t="s">
        <v>52</v>
      </c>
      <c r="J821" s="65" t="s">
        <v>53</v>
      </c>
      <c r="K821" s="65" t="s">
        <v>54</v>
      </c>
      <c r="L821" s="66">
        <v>46155</v>
      </c>
      <c r="M821" s="65" t="s">
        <v>55</v>
      </c>
      <c r="N821" s="65" t="s">
        <v>48</v>
      </c>
      <c r="O821" s="65" t="s">
        <v>56</v>
      </c>
      <c r="P821" s="65" t="s">
        <v>61</v>
      </c>
      <c r="Q821" s="65" t="s">
        <v>58</v>
      </c>
      <c r="R821" s="67">
        <v>0</v>
      </c>
    </row>
    <row r="822" spans="1:18">
      <c r="A822" s="65" t="s">
        <v>90</v>
      </c>
      <c r="B822" s="65" t="s">
        <v>45</v>
      </c>
      <c r="C822" s="65" t="s">
        <v>46</v>
      </c>
      <c r="D822" s="67">
        <v>0</v>
      </c>
      <c r="E822" s="65" t="s">
        <v>71</v>
      </c>
      <c r="F822" s="65" t="s">
        <v>64</v>
      </c>
      <c r="G822" s="65" t="s">
        <v>50</v>
      </c>
      <c r="H822" s="65" t="s">
        <v>51</v>
      </c>
      <c r="I822" s="65" t="s">
        <v>52</v>
      </c>
      <c r="J822" s="65" t="s">
        <v>53</v>
      </c>
      <c r="K822" s="65" t="s">
        <v>54</v>
      </c>
      <c r="L822" s="66">
        <v>46155</v>
      </c>
      <c r="M822" s="65" t="s">
        <v>55</v>
      </c>
      <c r="N822" s="65" t="s">
        <v>48</v>
      </c>
      <c r="O822" s="65" t="s">
        <v>56</v>
      </c>
      <c r="P822" s="65" t="s">
        <v>63</v>
      </c>
      <c r="Q822" s="65" t="s">
        <v>58</v>
      </c>
      <c r="R822" s="67">
        <v>0</v>
      </c>
    </row>
    <row r="823" spans="1:18">
      <c r="A823" s="65" t="s">
        <v>90</v>
      </c>
      <c r="B823" s="65" t="s">
        <v>45</v>
      </c>
      <c r="C823" s="65" t="s">
        <v>46</v>
      </c>
      <c r="D823" s="67">
        <v>0</v>
      </c>
      <c r="E823" s="65" t="s">
        <v>72</v>
      </c>
      <c r="F823" s="65" t="s">
        <v>64</v>
      </c>
      <c r="G823" s="65" t="s">
        <v>50</v>
      </c>
      <c r="H823" s="65" t="s">
        <v>51</v>
      </c>
      <c r="I823" s="65" t="s">
        <v>52</v>
      </c>
      <c r="J823" s="65" t="s">
        <v>53</v>
      </c>
      <c r="K823" s="65" t="s">
        <v>54</v>
      </c>
      <c r="L823" s="66">
        <v>46155</v>
      </c>
      <c r="M823" s="65" t="s">
        <v>55</v>
      </c>
      <c r="N823" s="65" t="s">
        <v>48</v>
      </c>
      <c r="O823" s="65" t="s">
        <v>56</v>
      </c>
      <c r="P823" s="65" t="s">
        <v>57</v>
      </c>
      <c r="Q823" s="65" t="s">
        <v>58</v>
      </c>
      <c r="R823" s="67">
        <v>0</v>
      </c>
    </row>
    <row r="824" spans="1:18">
      <c r="A824" s="65" t="s">
        <v>90</v>
      </c>
      <c r="B824" s="65" t="s">
        <v>45</v>
      </c>
      <c r="C824" s="65" t="s">
        <v>46</v>
      </c>
      <c r="D824" s="67">
        <v>0</v>
      </c>
      <c r="E824" s="65" t="s">
        <v>72</v>
      </c>
      <c r="F824" s="65" t="s">
        <v>64</v>
      </c>
      <c r="G824" s="65" t="s">
        <v>50</v>
      </c>
      <c r="H824" s="65" t="s">
        <v>51</v>
      </c>
      <c r="I824" s="65" t="s">
        <v>52</v>
      </c>
      <c r="J824" s="65" t="s">
        <v>53</v>
      </c>
      <c r="K824" s="65" t="s">
        <v>54</v>
      </c>
      <c r="L824" s="66">
        <v>46155</v>
      </c>
      <c r="M824" s="65" t="s">
        <v>55</v>
      </c>
      <c r="N824" s="65" t="s">
        <v>48</v>
      </c>
      <c r="O824" s="65" t="s">
        <v>56</v>
      </c>
      <c r="P824" s="65" t="s">
        <v>64</v>
      </c>
      <c r="Q824" s="65" t="s">
        <v>58</v>
      </c>
      <c r="R824" s="67">
        <v>0</v>
      </c>
    </row>
    <row r="825" spans="1:18">
      <c r="A825" s="65" t="s">
        <v>90</v>
      </c>
      <c r="B825" s="65" t="s">
        <v>45</v>
      </c>
      <c r="C825" s="65" t="s">
        <v>46</v>
      </c>
      <c r="D825" s="67">
        <v>0</v>
      </c>
      <c r="E825" s="65" t="s">
        <v>72</v>
      </c>
      <c r="F825" s="65" t="s">
        <v>64</v>
      </c>
      <c r="G825" s="65" t="s">
        <v>50</v>
      </c>
      <c r="H825" s="65" t="s">
        <v>51</v>
      </c>
      <c r="I825" s="65" t="s">
        <v>52</v>
      </c>
      <c r="J825" s="65" t="s">
        <v>53</v>
      </c>
      <c r="K825" s="65" t="s">
        <v>54</v>
      </c>
      <c r="L825" s="66">
        <v>46155</v>
      </c>
      <c r="M825" s="65" t="s">
        <v>55</v>
      </c>
      <c r="N825" s="65" t="s">
        <v>48</v>
      </c>
      <c r="O825" s="65" t="s">
        <v>56</v>
      </c>
      <c r="P825" s="65" t="s">
        <v>59</v>
      </c>
      <c r="Q825" s="65" t="s">
        <v>58</v>
      </c>
      <c r="R825" s="67">
        <v>0</v>
      </c>
    </row>
    <row r="826" spans="1:18">
      <c r="A826" s="65" t="s">
        <v>90</v>
      </c>
      <c r="B826" s="65" t="s">
        <v>45</v>
      </c>
      <c r="C826" s="65" t="s">
        <v>46</v>
      </c>
      <c r="D826" s="67">
        <v>0</v>
      </c>
      <c r="E826" s="65" t="s">
        <v>72</v>
      </c>
      <c r="F826" s="65" t="s">
        <v>64</v>
      </c>
      <c r="G826" s="65" t="s">
        <v>50</v>
      </c>
      <c r="H826" s="65" t="s">
        <v>51</v>
      </c>
      <c r="I826" s="65" t="s">
        <v>52</v>
      </c>
      <c r="J826" s="65" t="s">
        <v>53</v>
      </c>
      <c r="K826" s="65" t="s">
        <v>54</v>
      </c>
      <c r="L826" s="66">
        <v>46155</v>
      </c>
      <c r="M826" s="65" t="s">
        <v>55</v>
      </c>
      <c r="N826" s="65" t="s">
        <v>48</v>
      </c>
      <c r="O826" s="65" t="s">
        <v>56</v>
      </c>
      <c r="P826" s="65" t="s">
        <v>60</v>
      </c>
      <c r="Q826" s="65" t="s">
        <v>58</v>
      </c>
      <c r="R826" s="67">
        <v>0</v>
      </c>
    </row>
    <row r="827" spans="1:18">
      <c r="A827" s="65" t="s">
        <v>90</v>
      </c>
      <c r="B827" s="65" t="s">
        <v>45</v>
      </c>
      <c r="C827" s="65" t="s">
        <v>46</v>
      </c>
      <c r="D827" s="67">
        <v>0</v>
      </c>
      <c r="E827" s="65" t="s">
        <v>72</v>
      </c>
      <c r="F827" s="65" t="s">
        <v>64</v>
      </c>
      <c r="G827" s="65" t="s">
        <v>50</v>
      </c>
      <c r="H827" s="65" t="s">
        <v>51</v>
      </c>
      <c r="I827" s="65" t="s">
        <v>52</v>
      </c>
      <c r="J827" s="65" t="s">
        <v>53</v>
      </c>
      <c r="K827" s="65" t="s">
        <v>54</v>
      </c>
      <c r="L827" s="66">
        <v>46155</v>
      </c>
      <c r="M827" s="65" t="s">
        <v>55</v>
      </c>
      <c r="N827" s="65" t="s">
        <v>48</v>
      </c>
      <c r="O827" s="65" t="s">
        <v>56</v>
      </c>
      <c r="P827" s="65" t="s">
        <v>61</v>
      </c>
      <c r="Q827" s="65" t="s">
        <v>58</v>
      </c>
      <c r="R827" s="67">
        <v>0</v>
      </c>
    </row>
    <row r="828" spans="1:18">
      <c r="A828" s="65" t="s">
        <v>90</v>
      </c>
      <c r="B828" s="65" t="s">
        <v>45</v>
      </c>
      <c r="C828" s="65" t="s">
        <v>46</v>
      </c>
      <c r="D828" s="67">
        <v>0</v>
      </c>
      <c r="E828" s="65" t="s">
        <v>72</v>
      </c>
      <c r="F828" s="65" t="s">
        <v>64</v>
      </c>
      <c r="G828" s="65" t="s">
        <v>50</v>
      </c>
      <c r="H828" s="65" t="s">
        <v>51</v>
      </c>
      <c r="I828" s="65" t="s">
        <v>52</v>
      </c>
      <c r="J828" s="65" t="s">
        <v>53</v>
      </c>
      <c r="K828" s="65" t="s">
        <v>54</v>
      </c>
      <c r="L828" s="66">
        <v>46155</v>
      </c>
      <c r="M828" s="65" t="s">
        <v>55</v>
      </c>
      <c r="N828" s="65" t="s">
        <v>48</v>
      </c>
      <c r="O828" s="65" t="s">
        <v>56</v>
      </c>
      <c r="P828" s="65" t="s">
        <v>63</v>
      </c>
      <c r="Q828" s="65" t="s">
        <v>58</v>
      </c>
      <c r="R828" s="67">
        <v>0</v>
      </c>
    </row>
    <row r="829" spans="1:18">
      <c r="A829" s="65" t="s">
        <v>90</v>
      </c>
      <c r="B829" s="65" t="s">
        <v>45</v>
      </c>
      <c r="C829" s="65" t="s">
        <v>46</v>
      </c>
      <c r="D829" s="67">
        <v>0</v>
      </c>
      <c r="E829" s="65" t="s">
        <v>73</v>
      </c>
      <c r="F829" s="65" t="s">
        <v>64</v>
      </c>
      <c r="G829" s="65" t="s">
        <v>50</v>
      </c>
      <c r="H829" s="65" t="s">
        <v>51</v>
      </c>
      <c r="I829" s="65" t="s">
        <v>52</v>
      </c>
      <c r="J829" s="65" t="s">
        <v>53</v>
      </c>
      <c r="K829" s="65" t="s">
        <v>54</v>
      </c>
      <c r="L829" s="66">
        <v>46155</v>
      </c>
      <c r="M829" s="65" t="s">
        <v>55</v>
      </c>
      <c r="N829" s="65" t="s">
        <v>48</v>
      </c>
      <c r="O829" s="65" t="s">
        <v>56</v>
      </c>
      <c r="P829" s="65" t="s">
        <v>57</v>
      </c>
      <c r="Q829" s="65" t="s">
        <v>58</v>
      </c>
      <c r="R829" s="67">
        <v>0</v>
      </c>
    </row>
    <row r="830" spans="1:18">
      <c r="A830" s="65" t="s">
        <v>90</v>
      </c>
      <c r="B830" s="65" t="s">
        <v>45</v>
      </c>
      <c r="C830" s="65" t="s">
        <v>46</v>
      </c>
      <c r="D830" s="67">
        <v>0</v>
      </c>
      <c r="E830" s="65" t="s">
        <v>73</v>
      </c>
      <c r="F830" s="65" t="s">
        <v>64</v>
      </c>
      <c r="G830" s="65" t="s">
        <v>50</v>
      </c>
      <c r="H830" s="65" t="s">
        <v>51</v>
      </c>
      <c r="I830" s="65" t="s">
        <v>52</v>
      </c>
      <c r="J830" s="65" t="s">
        <v>53</v>
      </c>
      <c r="K830" s="65" t="s">
        <v>54</v>
      </c>
      <c r="L830" s="66">
        <v>46155</v>
      </c>
      <c r="M830" s="65" t="s">
        <v>55</v>
      </c>
      <c r="N830" s="65" t="s">
        <v>48</v>
      </c>
      <c r="O830" s="65" t="s">
        <v>56</v>
      </c>
      <c r="P830" s="65" t="s">
        <v>64</v>
      </c>
      <c r="Q830" s="65" t="s">
        <v>58</v>
      </c>
      <c r="R830" s="67">
        <v>0</v>
      </c>
    </row>
    <row r="831" spans="1:18">
      <c r="A831" s="65" t="s">
        <v>90</v>
      </c>
      <c r="B831" s="65" t="s">
        <v>45</v>
      </c>
      <c r="C831" s="65" t="s">
        <v>46</v>
      </c>
      <c r="D831" s="67">
        <v>0</v>
      </c>
      <c r="E831" s="65" t="s">
        <v>73</v>
      </c>
      <c r="F831" s="65" t="s">
        <v>64</v>
      </c>
      <c r="G831" s="65" t="s">
        <v>50</v>
      </c>
      <c r="H831" s="65" t="s">
        <v>51</v>
      </c>
      <c r="I831" s="65" t="s">
        <v>52</v>
      </c>
      <c r="J831" s="65" t="s">
        <v>53</v>
      </c>
      <c r="K831" s="65" t="s">
        <v>54</v>
      </c>
      <c r="L831" s="66">
        <v>46155</v>
      </c>
      <c r="M831" s="65" t="s">
        <v>55</v>
      </c>
      <c r="N831" s="65" t="s">
        <v>48</v>
      </c>
      <c r="O831" s="65" t="s">
        <v>56</v>
      </c>
      <c r="P831" s="65" t="s">
        <v>59</v>
      </c>
      <c r="Q831" s="65" t="s">
        <v>58</v>
      </c>
      <c r="R831" s="67">
        <v>0</v>
      </c>
    </row>
    <row r="832" spans="1:18">
      <c r="A832" s="65" t="s">
        <v>90</v>
      </c>
      <c r="B832" s="65" t="s">
        <v>45</v>
      </c>
      <c r="C832" s="65" t="s">
        <v>46</v>
      </c>
      <c r="D832" s="67">
        <v>0</v>
      </c>
      <c r="E832" s="65" t="s">
        <v>73</v>
      </c>
      <c r="F832" s="65" t="s">
        <v>64</v>
      </c>
      <c r="G832" s="65" t="s">
        <v>50</v>
      </c>
      <c r="H832" s="65" t="s">
        <v>51</v>
      </c>
      <c r="I832" s="65" t="s">
        <v>52</v>
      </c>
      <c r="J832" s="65" t="s">
        <v>53</v>
      </c>
      <c r="K832" s="65" t="s">
        <v>54</v>
      </c>
      <c r="L832" s="66">
        <v>46155</v>
      </c>
      <c r="M832" s="65" t="s">
        <v>55</v>
      </c>
      <c r="N832" s="65" t="s">
        <v>48</v>
      </c>
      <c r="O832" s="65" t="s">
        <v>56</v>
      </c>
      <c r="P832" s="65" t="s">
        <v>60</v>
      </c>
      <c r="Q832" s="65" t="s">
        <v>58</v>
      </c>
      <c r="R832" s="67">
        <v>0</v>
      </c>
    </row>
    <row r="833" spans="1:18">
      <c r="A833" s="65" t="s">
        <v>90</v>
      </c>
      <c r="B833" s="65" t="s">
        <v>45</v>
      </c>
      <c r="C833" s="65" t="s">
        <v>46</v>
      </c>
      <c r="D833" s="67">
        <v>0</v>
      </c>
      <c r="E833" s="65" t="s">
        <v>73</v>
      </c>
      <c r="F833" s="65" t="s">
        <v>64</v>
      </c>
      <c r="G833" s="65" t="s">
        <v>50</v>
      </c>
      <c r="H833" s="65" t="s">
        <v>51</v>
      </c>
      <c r="I833" s="65" t="s">
        <v>52</v>
      </c>
      <c r="J833" s="65" t="s">
        <v>53</v>
      </c>
      <c r="K833" s="65" t="s">
        <v>54</v>
      </c>
      <c r="L833" s="66">
        <v>46155</v>
      </c>
      <c r="M833" s="65" t="s">
        <v>55</v>
      </c>
      <c r="N833" s="65" t="s">
        <v>48</v>
      </c>
      <c r="O833" s="65" t="s">
        <v>56</v>
      </c>
      <c r="P833" s="65" t="s">
        <v>61</v>
      </c>
      <c r="Q833" s="65" t="s">
        <v>58</v>
      </c>
      <c r="R833" s="67">
        <v>0</v>
      </c>
    </row>
    <row r="834" spans="1:18">
      <c r="A834" s="65" t="s">
        <v>90</v>
      </c>
      <c r="B834" s="65" t="s">
        <v>45</v>
      </c>
      <c r="C834" s="65" t="s">
        <v>46</v>
      </c>
      <c r="D834" s="67">
        <v>0</v>
      </c>
      <c r="E834" s="65" t="s">
        <v>73</v>
      </c>
      <c r="F834" s="65" t="s">
        <v>64</v>
      </c>
      <c r="G834" s="65" t="s">
        <v>50</v>
      </c>
      <c r="H834" s="65" t="s">
        <v>51</v>
      </c>
      <c r="I834" s="65" t="s">
        <v>52</v>
      </c>
      <c r="J834" s="65" t="s">
        <v>53</v>
      </c>
      <c r="K834" s="65" t="s">
        <v>54</v>
      </c>
      <c r="L834" s="66">
        <v>46155</v>
      </c>
      <c r="M834" s="65" t="s">
        <v>55</v>
      </c>
      <c r="N834" s="65" t="s">
        <v>48</v>
      </c>
      <c r="O834" s="65" t="s">
        <v>56</v>
      </c>
      <c r="P834" s="65" t="s">
        <v>63</v>
      </c>
      <c r="Q834" s="65" t="s">
        <v>58</v>
      </c>
      <c r="R834" s="67">
        <v>0</v>
      </c>
    </row>
    <row r="835" spans="1:18">
      <c r="A835" s="65" t="s">
        <v>90</v>
      </c>
      <c r="B835" s="65" t="s">
        <v>45</v>
      </c>
      <c r="C835" s="65" t="s">
        <v>46</v>
      </c>
      <c r="D835" s="67">
        <v>0</v>
      </c>
      <c r="E835" s="65" t="s">
        <v>74</v>
      </c>
      <c r="F835" s="65" t="s">
        <v>64</v>
      </c>
      <c r="G835" s="65" t="s">
        <v>50</v>
      </c>
      <c r="H835" s="65" t="s">
        <v>51</v>
      </c>
      <c r="I835" s="65" t="s">
        <v>52</v>
      </c>
      <c r="J835" s="65" t="s">
        <v>53</v>
      </c>
      <c r="K835" s="65" t="s">
        <v>54</v>
      </c>
      <c r="L835" s="66">
        <v>46155</v>
      </c>
      <c r="M835" s="65" t="s">
        <v>55</v>
      </c>
      <c r="N835" s="65" t="s">
        <v>48</v>
      </c>
      <c r="O835" s="65" t="s">
        <v>56</v>
      </c>
      <c r="P835" s="65" t="s">
        <v>57</v>
      </c>
      <c r="Q835" s="65" t="s">
        <v>58</v>
      </c>
      <c r="R835" s="67">
        <v>0</v>
      </c>
    </row>
    <row r="836" spans="1:18">
      <c r="A836" s="65" t="s">
        <v>90</v>
      </c>
      <c r="B836" s="65" t="s">
        <v>45</v>
      </c>
      <c r="C836" s="65" t="s">
        <v>46</v>
      </c>
      <c r="D836" s="67">
        <v>0</v>
      </c>
      <c r="E836" s="65" t="s">
        <v>74</v>
      </c>
      <c r="F836" s="65" t="s">
        <v>64</v>
      </c>
      <c r="G836" s="65" t="s">
        <v>50</v>
      </c>
      <c r="H836" s="65" t="s">
        <v>51</v>
      </c>
      <c r="I836" s="65" t="s">
        <v>52</v>
      </c>
      <c r="J836" s="65" t="s">
        <v>53</v>
      </c>
      <c r="K836" s="65" t="s">
        <v>54</v>
      </c>
      <c r="L836" s="66">
        <v>46155</v>
      </c>
      <c r="M836" s="65" t="s">
        <v>55</v>
      </c>
      <c r="N836" s="65" t="s">
        <v>48</v>
      </c>
      <c r="O836" s="65" t="s">
        <v>56</v>
      </c>
      <c r="P836" s="65" t="s">
        <v>64</v>
      </c>
      <c r="Q836" s="65" t="s">
        <v>58</v>
      </c>
      <c r="R836" s="67">
        <v>0</v>
      </c>
    </row>
    <row r="837" spans="1:18">
      <c r="A837" s="65" t="s">
        <v>90</v>
      </c>
      <c r="B837" s="65" t="s">
        <v>45</v>
      </c>
      <c r="C837" s="65" t="s">
        <v>46</v>
      </c>
      <c r="D837" s="67">
        <v>0</v>
      </c>
      <c r="E837" s="65" t="s">
        <v>74</v>
      </c>
      <c r="F837" s="65" t="s">
        <v>64</v>
      </c>
      <c r="G837" s="65" t="s">
        <v>50</v>
      </c>
      <c r="H837" s="65" t="s">
        <v>51</v>
      </c>
      <c r="I837" s="65" t="s">
        <v>52</v>
      </c>
      <c r="J837" s="65" t="s">
        <v>53</v>
      </c>
      <c r="K837" s="65" t="s">
        <v>54</v>
      </c>
      <c r="L837" s="66">
        <v>46155</v>
      </c>
      <c r="M837" s="65" t="s">
        <v>55</v>
      </c>
      <c r="N837" s="65" t="s">
        <v>48</v>
      </c>
      <c r="O837" s="65" t="s">
        <v>56</v>
      </c>
      <c r="P837" s="65" t="s">
        <v>59</v>
      </c>
      <c r="Q837" s="65" t="s">
        <v>58</v>
      </c>
      <c r="R837" s="67">
        <v>0</v>
      </c>
    </row>
    <row r="838" spans="1:18">
      <c r="A838" s="65" t="s">
        <v>90</v>
      </c>
      <c r="B838" s="65" t="s">
        <v>45</v>
      </c>
      <c r="C838" s="65" t="s">
        <v>46</v>
      </c>
      <c r="D838" s="67">
        <v>0</v>
      </c>
      <c r="E838" s="65" t="s">
        <v>74</v>
      </c>
      <c r="F838" s="65" t="s">
        <v>64</v>
      </c>
      <c r="G838" s="65" t="s">
        <v>50</v>
      </c>
      <c r="H838" s="65" t="s">
        <v>51</v>
      </c>
      <c r="I838" s="65" t="s">
        <v>52</v>
      </c>
      <c r="J838" s="65" t="s">
        <v>53</v>
      </c>
      <c r="K838" s="65" t="s">
        <v>54</v>
      </c>
      <c r="L838" s="66">
        <v>46155</v>
      </c>
      <c r="M838" s="65" t="s">
        <v>55</v>
      </c>
      <c r="N838" s="65" t="s">
        <v>48</v>
      </c>
      <c r="O838" s="65" t="s">
        <v>56</v>
      </c>
      <c r="P838" s="65" t="s">
        <v>60</v>
      </c>
      <c r="Q838" s="65" t="s">
        <v>58</v>
      </c>
      <c r="R838" s="67">
        <v>0</v>
      </c>
    </row>
    <row r="839" spans="1:18">
      <c r="A839" s="65" t="s">
        <v>90</v>
      </c>
      <c r="B839" s="65" t="s">
        <v>45</v>
      </c>
      <c r="C839" s="65" t="s">
        <v>46</v>
      </c>
      <c r="D839" s="67">
        <v>0</v>
      </c>
      <c r="E839" s="65" t="s">
        <v>74</v>
      </c>
      <c r="F839" s="65" t="s">
        <v>64</v>
      </c>
      <c r="G839" s="65" t="s">
        <v>50</v>
      </c>
      <c r="H839" s="65" t="s">
        <v>51</v>
      </c>
      <c r="I839" s="65" t="s">
        <v>52</v>
      </c>
      <c r="J839" s="65" t="s">
        <v>53</v>
      </c>
      <c r="K839" s="65" t="s">
        <v>54</v>
      </c>
      <c r="L839" s="66">
        <v>46155</v>
      </c>
      <c r="M839" s="65" t="s">
        <v>55</v>
      </c>
      <c r="N839" s="65" t="s">
        <v>48</v>
      </c>
      <c r="O839" s="65" t="s">
        <v>56</v>
      </c>
      <c r="P839" s="65" t="s">
        <v>61</v>
      </c>
      <c r="Q839" s="65" t="s">
        <v>58</v>
      </c>
      <c r="R839" s="67">
        <v>0</v>
      </c>
    </row>
    <row r="840" spans="1:18">
      <c r="A840" s="65" t="s">
        <v>90</v>
      </c>
      <c r="B840" s="65" t="s">
        <v>45</v>
      </c>
      <c r="C840" s="65" t="s">
        <v>46</v>
      </c>
      <c r="D840" s="67">
        <v>0</v>
      </c>
      <c r="E840" s="65" t="s">
        <v>74</v>
      </c>
      <c r="F840" s="65" t="s">
        <v>64</v>
      </c>
      <c r="G840" s="65" t="s">
        <v>50</v>
      </c>
      <c r="H840" s="65" t="s">
        <v>51</v>
      </c>
      <c r="I840" s="65" t="s">
        <v>52</v>
      </c>
      <c r="J840" s="65" t="s">
        <v>53</v>
      </c>
      <c r="K840" s="65" t="s">
        <v>54</v>
      </c>
      <c r="L840" s="66">
        <v>46155</v>
      </c>
      <c r="M840" s="65" t="s">
        <v>55</v>
      </c>
      <c r="N840" s="65" t="s">
        <v>48</v>
      </c>
      <c r="O840" s="65" t="s">
        <v>56</v>
      </c>
      <c r="P840" s="65" t="s">
        <v>63</v>
      </c>
      <c r="Q840" s="65" t="s">
        <v>58</v>
      </c>
      <c r="R840" s="67">
        <v>0</v>
      </c>
    </row>
    <row r="841" spans="1:18">
      <c r="A841" s="65" t="s">
        <v>90</v>
      </c>
      <c r="B841" s="65" t="s">
        <v>45</v>
      </c>
      <c r="C841" s="65" t="s">
        <v>46</v>
      </c>
      <c r="D841" s="67">
        <v>0</v>
      </c>
      <c r="E841" s="65" t="s">
        <v>75</v>
      </c>
      <c r="F841" s="65" t="s">
        <v>64</v>
      </c>
      <c r="G841" s="65" t="s">
        <v>50</v>
      </c>
      <c r="H841" s="65" t="s">
        <v>51</v>
      </c>
      <c r="I841" s="65" t="s">
        <v>52</v>
      </c>
      <c r="J841" s="65" t="s">
        <v>53</v>
      </c>
      <c r="K841" s="65" t="s">
        <v>54</v>
      </c>
      <c r="L841" s="66">
        <v>46155</v>
      </c>
      <c r="M841" s="65" t="s">
        <v>55</v>
      </c>
      <c r="N841" s="65" t="s">
        <v>48</v>
      </c>
      <c r="O841" s="65" t="s">
        <v>56</v>
      </c>
      <c r="P841" s="65" t="s">
        <v>57</v>
      </c>
      <c r="Q841" s="65" t="s">
        <v>58</v>
      </c>
      <c r="R841" s="67">
        <v>0</v>
      </c>
    </row>
    <row r="842" spans="1:18">
      <c r="A842" s="65" t="s">
        <v>90</v>
      </c>
      <c r="B842" s="65" t="s">
        <v>45</v>
      </c>
      <c r="C842" s="65" t="s">
        <v>46</v>
      </c>
      <c r="D842" s="67">
        <v>0</v>
      </c>
      <c r="E842" s="65" t="s">
        <v>75</v>
      </c>
      <c r="F842" s="65" t="s">
        <v>64</v>
      </c>
      <c r="G842" s="65" t="s">
        <v>50</v>
      </c>
      <c r="H842" s="65" t="s">
        <v>51</v>
      </c>
      <c r="I842" s="65" t="s">
        <v>52</v>
      </c>
      <c r="J842" s="65" t="s">
        <v>53</v>
      </c>
      <c r="K842" s="65" t="s">
        <v>54</v>
      </c>
      <c r="L842" s="66">
        <v>46155</v>
      </c>
      <c r="M842" s="65" t="s">
        <v>55</v>
      </c>
      <c r="N842" s="65" t="s">
        <v>48</v>
      </c>
      <c r="O842" s="65" t="s">
        <v>56</v>
      </c>
      <c r="P842" s="65" t="s">
        <v>64</v>
      </c>
      <c r="Q842" s="65" t="s">
        <v>58</v>
      </c>
      <c r="R842" s="67">
        <v>0</v>
      </c>
    </row>
    <row r="843" spans="1:18">
      <c r="A843" s="65" t="s">
        <v>90</v>
      </c>
      <c r="B843" s="65" t="s">
        <v>45</v>
      </c>
      <c r="C843" s="65" t="s">
        <v>46</v>
      </c>
      <c r="D843" s="67">
        <v>0</v>
      </c>
      <c r="E843" s="65" t="s">
        <v>75</v>
      </c>
      <c r="F843" s="65" t="s">
        <v>64</v>
      </c>
      <c r="G843" s="65" t="s">
        <v>50</v>
      </c>
      <c r="H843" s="65" t="s">
        <v>51</v>
      </c>
      <c r="I843" s="65" t="s">
        <v>52</v>
      </c>
      <c r="J843" s="65" t="s">
        <v>53</v>
      </c>
      <c r="K843" s="65" t="s">
        <v>54</v>
      </c>
      <c r="L843" s="66">
        <v>46155</v>
      </c>
      <c r="M843" s="65" t="s">
        <v>55</v>
      </c>
      <c r="N843" s="65" t="s">
        <v>48</v>
      </c>
      <c r="O843" s="65" t="s">
        <v>56</v>
      </c>
      <c r="P843" s="65" t="s">
        <v>59</v>
      </c>
      <c r="Q843" s="65" t="s">
        <v>58</v>
      </c>
      <c r="R843" s="67">
        <v>0</v>
      </c>
    </row>
    <row r="844" spans="1:18">
      <c r="A844" s="65" t="s">
        <v>90</v>
      </c>
      <c r="B844" s="65" t="s">
        <v>45</v>
      </c>
      <c r="C844" s="65" t="s">
        <v>46</v>
      </c>
      <c r="D844" s="67">
        <v>0</v>
      </c>
      <c r="E844" s="65" t="s">
        <v>75</v>
      </c>
      <c r="F844" s="65" t="s">
        <v>64</v>
      </c>
      <c r="G844" s="65" t="s">
        <v>50</v>
      </c>
      <c r="H844" s="65" t="s">
        <v>51</v>
      </c>
      <c r="I844" s="65" t="s">
        <v>52</v>
      </c>
      <c r="J844" s="65" t="s">
        <v>53</v>
      </c>
      <c r="K844" s="65" t="s">
        <v>54</v>
      </c>
      <c r="L844" s="66">
        <v>46155</v>
      </c>
      <c r="M844" s="65" t="s">
        <v>55</v>
      </c>
      <c r="N844" s="65" t="s">
        <v>48</v>
      </c>
      <c r="O844" s="65" t="s">
        <v>56</v>
      </c>
      <c r="P844" s="65" t="s">
        <v>60</v>
      </c>
      <c r="Q844" s="65" t="s">
        <v>58</v>
      </c>
      <c r="R844" s="67">
        <v>0</v>
      </c>
    </row>
    <row r="845" spans="1:18">
      <c r="A845" s="65" t="s">
        <v>90</v>
      </c>
      <c r="B845" s="65" t="s">
        <v>45</v>
      </c>
      <c r="C845" s="65" t="s">
        <v>46</v>
      </c>
      <c r="D845" s="67">
        <v>0</v>
      </c>
      <c r="E845" s="65" t="s">
        <v>75</v>
      </c>
      <c r="F845" s="65" t="s">
        <v>64</v>
      </c>
      <c r="G845" s="65" t="s">
        <v>50</v>
      </c>
      <c r="H845" s="65" t="s">
        <v>51</v>
      </c>
      <c r="I845" s="65" t="s">
        <v>52</v>
      </c>
      <c r="J845" s="65" t="s">
        <v>53</v>
      </c>
      <c r="K845" s="65" t="s">
        <v>54</v>
      </c>
      <c r="L845" s="66">
        <v>46155</v>
      </c>
      <c r="M845" s="65" t="s">
        <v>55</v>
      </c>
      <c r="N845" s="65" t="s">
        <v>48</v>
      </c>
      <c r="O845" s="65" t="s">
        <v>56</v>
      </c>
      <c r="P845" s="65" t="s">
        <v>61</v>
      </c>
      <c r="Q845" s="65" t="s">
        <v>58</v>
      </c>
      <c r="R845" s="67">
        <v>0</v>
      </c>
    </row>
    <row r="846" spans="1:18">
      <c r="A846" s="65" t="s">
        <v>90</v>
      </c>
      <c r="B846" s="65" t="s">
        <v>45</v>
      </c>
      <c r="C846" s="65" t="s">
        <v>46</v>
      </c>
      <c r="D846" s="67">
        <v>0</v>
      </c>
      <c r="E846" s="65" t="s">
        <v>75</v>
      </c>
      <c r="F846" s="65" t="s">
        <v>64</v>
      </c>
      <c r="G846" s="65" t="s">
        <v>50</v>
      </c>
      <c r="H846" s="65" t="s">
        <v>51</v>
      </c>
      <c r="I846" s="65" t="s">
        <v>52</v>
      </c>
      <c r="J846" s="65" t="s">
        <v>53</v>
      </c>
      <c r="K846" s="65" t="s">
        <v>54</v>
      </c>
      <c r="L846" s="66">
        <v>46155</v>
      </c>
      <c r="M846" s="65" t="s">
        <v>55</v>
      </c>
      <c r="N846" s="65" t="s">
        <v>48</v>
      </c>
      <c r="O846" s="65" t="s">
        <v>56</v>
      </c>
      <c r="P846" s="65" t="s">
        <v>63</v>
      </c>
      <c r="Q846" s="65" t="s">
        <v>58</v>
      </c>
      <c r="R846" s="67">
        <v>0</v>
      </c>
    </row>
    <row r="847" spans="1:18">
      <c r="A847" s="65" t="s">
        <v>90</v>
      </c>
      <c r="B847" s="65" t="s">
        <v>45</v>
      </c>
      <c r="C847" s="65" t="s">
        <v>46</v>
      </c>
      <c r="D847" s="67">
        <v>0</v>
      </c>
      <c r="E847" s="65" t="s">
        <v>76</v>
      </c>
      <c r="F847" s="65" t="s">
        <v>64</v>
      </c>
      <c r="G847" s="65" t="s">
        <v>50</v>
      </c>
      <c r="H847" s="65" t="s">
        <v>51</v>
      </c>
      <c r="I847" s="65" t="s">
        <v>52</v>
      </c>
      <c r="J847" s="65" t="s">
        <v>53</v>
      </c>
      <c r="K847" s="65" t="s">
        <v>54</v>
      </c>
      <c r="L847" s="66">
        <v>46155</v>
      </c>
      <c r="M847" s="65" t="s">
        <v>55</v>
      </c>
      <c r="N847" s="65" t="s">
        <v>48</v>
      </c>
      <c r="O847" s="65" t="s">
        <v>56</v>
      </c>
      <c r="P847" s="65" t="s">
        <v>57</v>
      </c>
      <c r="Q847" s="65" t="s">
        <v>58</v>
      </c>
      <c r="R847" s="67">
        <v>0</v>
      </c>
    </row>
    <row r="848" spans="1:18">
      <c r="A848" s="65" t="s">
        <v>90</v>
      </c>
      <c r="B848" s="65" t="s">
        <v>45</v>
      </c>
      <c r="C848" s="65" t="s">
        <v>46</v>
      </c>
      <c r="D848" s="67">
        <v>0</v>
      </c>
      <c r="E848" s="65" t="s">
        <v>76</v>
      </c>
      <c r="F848" s="65" t="s">
        <v>64</v>
      </c>
      <c r="G848" s="65" t="s">
        <v>50</v>
      </c>
      <c r="H848" s="65" t="s">
        <v>51</v>
      </c>
      <c r="I848" s="65" t="s">
        <v>52</v>
      </c>
      <c r="J848" s="65" t="s">
        <v>53</v>
      </c>
      <c r="K848" s="65" t="s">
        <v>54</v>
      </c>
      <c r="L848" s="66">
        <v>46155</v>
      </c>
      <c r="M848" s="65" t="s">
        <v>55</v>
      </c>
      <c r="N848" s="65" t="s">
        <v>48</v>
      </c>
      <c r="O848" s="65" t="s">
        <v>56</v>
      </c>
      <c r="P848" s="65" t="s">
        <v>64</v>
      </c>
      <c r="Q848" s="65" t="s">
        <v>58</v>
      </c>
      <c r="R848" s="67">
        <v>0</v>
      </c>
    </row>
    <row r="849" spans="1:18">
      <c r="A849" s="65" t="s">
        <v>90</v>
      </c>
      <c r="B849" s="65" t="s">
        <v>45</v>
      </c>
      <c r="C849" s="65" t="s">
        <v>46</v>
      </c>
      <c r="D849" s="67">
        <v>0</v>
      </c>
      <c r="E849" s="65" t="s">
        <v>76</v>
      </c>
      <c r="F849" s="65" t="s">
        <v>64</v>
      </c>
      <c r="G849" s="65" t="s">
        <v>50</v>
      </c>
      <c r="H849" s="65" t="s">
        <v>51</v>
      </c>
      <c r="I849" s="65" t="s">
        <v>52</v>
      </c>
      <c r="J849" s="65" t="s">
        <v>53</v>
      </c>
      <c r="K849" s="65" t="s">
        <v>54</v>
      </c>
      <c r="L849" s="66">
        <v>46155</v>
      </c>
      <c r="M849" s="65" t="s">
        <v>55</v>
      </c>
      <c r="N849" s="65" t="s">
        <v>48</v>
      </c>
      <c r="O849" s="65" t="s">
        <v>56</v>
      </c>
      <c r="P849" s="65" t="s">
        <v>59</v>
      </c>
      <c r="Q849" s="65" t="s">
        <v>58</v>
      </c>
      <c r="R849" s="67">
        <v>0</v>
      </c>
    </row>
    <row r="850" spans="1:18">
      <c r="A850" s="65" t="s">
        <v>90</v>
      </c>
      <c r="B850" s="65" t="s">
        <v>45</v>
      </c>
      <c r="C850" s="65" t="s">
        <v>46</v>
      </c>
      <c r="D850" s="67">
        <v>0</v>
      </c>
      <c r="E850" s="65" t="s">
        <v>76</v>
      </c>
      <c r="F850" s="65" t="s">
        <v>64</v>
      </c>
      <c r="G850" s="65" t="s">
        <v>50</v>
      </c>
      <c r="H850" s="65" t="s">
        <v>51</v>
      </c>
      <c r="I850" s="65" t="s">
        <v>52</v>
      </c>
      <c r="J850" s="65" t="s">
        <v>53</v>
      </c>
      <c r="K850" s="65" t="s">
        <v>54</v>
      </c>
      <c r="L850" s="66">
        <v>46155</v>
      </c>
      <c r="M850" s="65" t="s">
        <v>55</v>
      </c>
      <c r="N850" s="65" t="s">
        <v>48</v>
      </c>
      <c r="O850" s="65" t="s">
        <v>56</v>
      </c>
      <c r="P850" s="65" t="s">
        <v>60</v>
      </c>
      <c r="Q850" s="65" t="s">
        <v>58</v>
      </c>
      <c r="R850" s="67">
        <v>0</v>
      </c>
    </row>
    <row r="851" spans="1:18">
      <c r="A851" s="65" t="s">
        <v>90</v>
      </c>
      <c r="B851" s="65" t="s">
        <v>45</v>
      </c>
      <c r="C851" s="65" t="s">
        <v>46</v>
      </c>
      <c r="D851" s="67">
        <v>0</v>
      </c>
      <c r="E851" s="65" t="s">
        <v>76</v>
      </c>
      <c r="F851" s="65" t="s">
        <v>64</v>
      </c>
      <c r="G851" s="65" t="s">
        <v>50</v>
      </c>
      <c r="H851" s="65" t="s">
        <v>51</v>
      </c>
      <c r="I851" s="65" t="s">
        <v>52</v>
      </c>
      <c r="J851" s="65" t="s">
        <v>53</v>
      </c>
      <c r="K851" s="65" t="s">
        <v>54</v>
      </c>
      <c r="L851" s="66">
        <v>46155</v>
      </c>
      <c r="M851" s="65" t="s">
        <v>55</v>
      </c>
      <c r="N851" s="65" t="s">
        <v>48</v>
      </c>
      <c r="O851" s="65" t="s">
        <v>56</v>
      </c>
      <c r="P851" s="65" t="s">
        <v>61</v>
      </c>
      <c r="Q851" s="65" t="s">
        <v>58</v>
      </c>
      <c r="R851" s="67">
        <v>0</v>
      </c>
    </row>
    <row r="852" spans="1:18">
      <c r="A852" s="65" t="s">
        <v>90</v>
      </c>
      <c r="B852" s="65" t="s">
        <v>45</v>
      </c>
      <c r="C852" s="65" t="s">
        <v>46</v>
      </c>
      <c r="D852" s="67">
        <v>0</v>
      </c>
      <c r="E852" s="65" t="s">
        <v>76</v>
      </c>
      <c r="F852" s="65" t="s">
        <v>64</v>
      </c>
      <c r="G852" s="65" t="s">
        <v>50</v>
      </c>
      <c r="H852" s="65" t="s">
        <v>51</v>
      </c>
      <c r="I852" s="65" t="s">
        <v>52</v>
      </c>
      <c r="J852" s="65" t="s">
        <v>53</v>
      </c>
      <c r="K852" s="65" t="s">
        <v>54</v>
      </c>
      <c r="L852" s="66">
        <v>46155</v>
      </c>
      <c r="M852" s="65" t="s">
        <v>55</v>
      </c>
      <c r="N852" s="65" t="s">
        <v>48</v>
      </c>
      <c r="O852" s="65" t="s">
        <v>56</v>
      </c>
      <c r="P852" s="65" t="s">
        <v>63</v>
      </c>
      <c r="Q852" s="65" t="s">
        <v>58</v>
      </c>
      <c r="R852" s="67">
        <v>0</v>
      </c>
    </row>
    <row r="853" spans="1:18">
      <c r="A853" s="65" t="s">
        <v>90</v>
      </c>
      <c r="B853" s="65" t="s">
        <v>45</v>
      </c>
      <c r="C853" s="65" t="s">
        <v>46</v>
      </c>
      <c r="D853" s="67">
        <v>0</v>
      </c>
      <c r="E853" s="65" t="s">
        <v>77</v>
      </c>
      <c r="F853" s="65" t="s">
        <v>64</v>
      </c>
      <c r="G853" s="65" t="s">
        <v>50</v>
      </c>
      <c r="H853" s="65" t="s">
        <v>51</v>
      </c>
      <c r="I853" s="65" t="s">
        <v>52</v>
      </c>
      <c r="J853" s="65" t="s">
        <v>53</v>
      </c>
      <c r="K853" s="65" t="s">
        <v>54</v>
      </c>
      <c r="L853" s="66">
        <v>46155</v>
      </c>
      <c r="M853" s="65" t="s">
        <v>55</v>
      </c>
      <c r="N853" s="65" t="s">
        <v>48</v>
      </c>
      <c r="O853" s="65" t="s">
        <v>56</v>
      </c>
      <c r="P853" s="65" t="s">
        <v>57</v>
      </c>
      <c r="Q853" s="65" t="s">
        <v>58</v>
      </c>
      <c r="R853" s="67">
        <v>0</v>
      </c>
    </row>
    <row r="854" spans="1:18">
      <c r="A854" s="65" t="s">
        <v>90</v>
      </c>
      <c r="B854" s="65" t="s">
        <v>45</v>
      </c>
      <c r="C854" s="65" t="s">
        <v>46</v>
      </c>
      <c r="D854" s="67">
        <v>0</v>
      </c>
      <c r="E854" s="65" t="s">
        <v>77</v>
      </c>
      <c r="F854" s="65" t="s">
        <v>64</v>
      </c>
      <c r="G854" s="65" t="s">
        <v>50</v>
      </c>
      <c r="H854" s="65" t="s">
        <v>51</v>
      </c>
      <c r="I854" s="65" t="s">
        <v>52</v>
      </c>
      <c r="J854" s="65" t="s">
        <v>53</v>
      </c>
      <c r="K854" s="65" t="s">
        <v>54</v>
      </c>
      <c r="L854" s="66">
        <v>46155</v>
      </c>
      <c r="M854" s="65" t="s">
        <v>55</v>
      </c>
      <c r="N854" s="65" t="s">
        <v>48</v>
      </c>
      <c r="O854" s="65" t="s">
        <v>56</v>
      </c>
      <c r="P854" s="65" t="s">
        <v>64</v>
      </c>
      <c r="Q854" s="65" t="s">
        <v>58</v>
      </c>
      <c r="R854" s="67">
        <v>0</v>
      </c>
    </row>
    <row r="855" spans="1:18">
      <c r="A855" s="65" t="s">
        <v>90</v>
      </c>
      <c r="B855" s="65" t="s">
        <v>45</v>
      </c>
      <c r="C855" s="65" t="s">
        <v>46</v>
      </c>
      <c r="D855" s="67">
        <v>0</v>
      </c>
      <c r="E855" s="65" t="s">
        <v>77</v>
      </c>
      <c r="F855" s="65" t="s">
        <v>64</v>
      </c>
      <c r="G855" s="65" t="s">
        <v>50</v>
      </c>
      <c r="H855" s="65" t="s">
        <v>51</v>
      </c>
      <c r="I855" s="65" t="s">
        <v>52</v>
      </c>
      <c r="J855" s="65" t="s">
        <v>53</v>
      </c>
      <c r="K855" s="65" t="s">
        <v>54</v>
      </c>
      <c r="L855" s="66">
        <v>46155</v>
      </c>
      <c r="M855" s="65" t="s">
        <v>55</v>
      </c>
      <c r="N855" s="65" t="s">
        <v>48</v>
      </c>
      <c r="O855" s="65" t="s">
        <v>56</v>
      </c>
      <c r="P855" s="65" t="s">
        <v>59</v>
      </c>
      <c r="Q855" s="65" t="s">
        <v>58</v>
      </c>
      <c r="R855" s="67">
        <v>0</v>
      </c>
    </row>
    <row r="856" spans="1:18">
      <c r="A856" s="65" t="s">
        <v>90</v>
      </c>
      <c r="B856" s="65" t="s">
        <v>45</v>
      </c>
      <c r="C856" s="65" t="s">
        <v>46</v>
      </c>
      <c r="D856" s="67">
        <v>0</v>
      </c>
      <c r="E856" s="65" t="s">
        <v>77</v>
      </c>
      <c r="F856" s="65" t="s">
        <v>64</v>
      </c>
      <c r="G856" s="65" t="s">
        <v>50</v>
      </c>
      <c r="H856" s="65" t="s">
        <v>51</v>
      </c>
      <c r="I856" s="65" t="s">
        <v>52</v>
      </c>
      <c r="J856" s="65" t="s">
        <v>53</v>
      </c>
      <c r="K856" s="65" t="s">
        <v>54</v>
      </c>
      <c r="L856" s="66">
        <v>46155</v>
      </c>
      <c r="M856" s="65" t="s">
        <v>55</v>
      </c>
      <c r="N856" s="65" t="s">
        <v>48</v>
      </c>
      <c r="O856" s="65" t="s">
        <v>56</v>
      </c>
      <c r="P856" s="65" t="s">
        <v>60</v>
      </c>
      <c r="Q856" s="65" t="s">
        <v>58</v>
      </c>
      <c r="R856" s="67">
        <v>0</v>
      </c>
    </row>
    <row r="857" spans="1:18">
      <c r="A857" s="65" t="s">
        <v>90</v>
      </c>
      <c r="B857" s="65" t="s">
        <v>45</v>
      </c>
      <c r="C857" s="65" t="s">
        <v>46</v>
      </c>
      <c r="D857" s="67">
        <v>0</v>
      </c>
      <c r="E857" s="65" t="s">
        <v>77</v>
      </c>
      <c r="F857" s="65" t="s">
        <v>64</v>
      </c>
      <c r="G857" s="65" t="s">
        <v>50</v>
      </c>
      <c r="H857" s="65" t="s">
        <v>51</v>
      </c>
      <c r="I857" s="65" t="s">
        <v>52</v>
      </c>
      <c r="J857" s="65" t="s">
        <v>53</v>
      </c>
      <c r="K857" s="65" t="s">
        <v>54</v>
      </c>
      <c r="L857" s="66">
        <v>46155</v>
      </c>
      <c r="M857" s="65" t="s">
        <v>55</v>
      </c>
      <c r="N857" s="65" t="s">
        <v>48</v>
      </c>
      <c r="O857" s="65" t="s">
        <v>56</v>
      </c>
      <c r="P857" s="65" t="s">
        <v>61</v>
      </c>
      <c r="Q857" s="65" t="s">
        <v>58</v>
      </c>
      <c r="R857" s="67">
        <v>0</v>
      </c>
    </row>
    <row r="858" spans="1:18">
      <c r="A858" s="65" t="s">
        <v>90</v>
      </c>
      <c r="B858" s="65" t="s">
        <v>45</v>
      </c>
      <c r="C858" s="65" t="s">
        <v>46</v>
      </c>
      <c r="D858" s="67">
        <v>0</v>
      </c>
      <c r="E858" s="65" t="s">
        <v>77</v>
      </c>
      <c r="F858" s="65" t="s">
        <v>64</v>
      </c>
      <c r="G858" s="65" t="s">
        <v>50</v>
      </c>
      <c r="H858" s="65" t="s">
        <v>51</v>
      </c>
      <c r="I858" s="65" t="s">
        <v>52</v>
      </c>
      <c r="J858" s="65" t="s">
        <v>53</v>
      </c>
      <c r="K858" s="65" t="s">
        <v>54</v>
      </c>
      <c r="L858" s="66">
        <v>46155</v>
      </c>
      <c r="M858" s="65" t="s">
        <v>55</v>
      </c>
      <c r="N858" s="65" t="s">
        <v>48</v>
      </c>
      <c r="O858" s="65" t="s">
        <v>56</v>
      </c>
      <c r="P858" s="65" t="s">
        <v>63</v>
      </c>
      <c r="Q858" s="65" t="s">
        <v>58</v>
      </c>
      <c r="R858" s="67">
        <v>0</v>
      </c>
    </row>
    <row r="859" spans="1:18">
      <c r="A859" s="65" t="s">
        <v>90</v>
      </c>
      <c r="B859" s="65" t="s">
        <v>45</v>
      </c>
      <c r="C859" s="65" t="s">
        <v>46</v>
      </c>
      <c r="D859" s="67">
        <v>0</v>
      </c>
      <c r="E859" s="65" t="s">
        <v>78</v>
      </c>
      <c r="F859" s="65" t="s">
        <v>64</v>
      </c>
      <c r="G859" s="65" t="s">
        <v>50</v>
      </c>
      <c r="H859" s="65" t="s">
        <v>51</v>
      </c>
      <c r="I859" s="65" t="s">
        <v>52</v>
      </c>
      <c r="J859" s="65" t="s">
        <v>53</v>
      </c>
      <c r="K859" s="65" t="s">
        <v>54</v>
      </c>
      <c r="L859" s="66">
        <v>46155</v>
      </c>
      <c r="M859" s="65" t="s">
        <v>55</v>
      </c>
      <c r="N859" s="65" t="s">
        <v>48</v>
      </c>
      <c r="O859" s="65" t="s">
        <v>56</v>
      </c>
      <c r="P859" s="65" t="s">
        <v>57</v>
      </c>
      <c r="Q859" s="65" t="s">
        <v>58</v>
      </c>
      <c r="R859" s="67">
        <v>0</v>
      </c>
    </row>
    <row r="860" spans="1:18">
      <c r="A860" s="65" t="s">
        <v>90</v>
      </c>
      <c r="B860" s="65" t="s">
        <v>45</v>
      </c>
      <c r="C860" s="65" t="s">
        <v>46</v>
      </c>
      <c r="D860" s="67">
        <v>0</v>
      </c>
      <c r="E860" s="65" t="s">
        <v>78</v>
      </c>
      <c r="F860" s="65" t="s">
        <v>64</v>
      </c>
      <c r="G860" s="65" t="s">
        <v>50</v>
      </c>
      <c r="H860" s="65" t="s">
        <v>51</v>
      </c>
      <c r="I860" s="65" t="s">
        <v>52</v>
      </c>
      <c r="J860" s="65" t="s">
        <v>53</v>
      </c>
      <c r="K860" s="65" t="s">
        <v>54</v>
      </c>
      <c r="L860" s="66">
        <v>46155</v>
      </c>
      <c r="M860" s="65" t="s">
        <v>55</v>
      </c>
      <c r="N860" s="65" t="s">
        <v>48</v>
      </c>
      <c r="O860" s="65" t="s">
        <v>56</v>
      </c>
      <c r="P860" s="65" t="s">
        <v>64</v>
      </c>
      <c r="Q860" s="65" t="s">
        <v>58</v>
      </c>
      <c r="R860" s="67">
        <v>0</v>
      </c>
    </row>
    <row r="861" spans="1:18">
      <c r="A861" s="65" t="s">
        <v>90</v>
      </c>
      <c r="B861" s="65" t="s">
        <v>45</v>
      </c>
      <c r="C861" s="65" t="s">
        <v>46</v>
      </c>
      <c r="D861" s="67">
        <v>0</v>
      </c>
      <c r="E861" s="65" t="s">
        <v>78</v>
      </c>
      <c r="F861" s="65" t="s">
        <v>64</v>
      </c>
      <c r="G861" s="65" t="s">
        <v>50</v>
      </c>
      <c r="H861" s="65" t="s">
        <v>51</v>
      </c>
      <c r="I861" s="65" t="s">
        <v>52</v>
      </c>
      <c r="J861" s="65" t="s">
        <v>53</v>
      </c>
      <c r="K861" s="65" t="s">
        <v>54</v>
      </c>
      <c r="L861" s="66">
        <v>46155</v>
      </c>
      <c r="M861" s="65" t="s">
        <v>55</v>
      </c>
      <c r="N861" s="65" t="s">
        <v>48</v>
      </c>
      <c r="O861" s="65" t="s">
        <v>56</v>
      </c>
      <c r="P861" s="65" t="s">
        <v>59</v>
      </c>
      <c r="Q861" s="65" t="s">
        <v>58</v>
      </c>
      <c r="R861" s="67">
        <v>0</v>
      </c>
    </row>
    <row r="862" spans="1:18">
      <c r="A862" s="65" t="s">
        <v>90</v>
      </c>
      <c r="B862" s="65" t="s">
        <v>45</v>
      </c>
      <c r="C862" s="65" t="s">
        <v>46</v>
      </c>
      <c r="D862" s="67">
        <v>0</v>
      </c>
      <c r="E862" s="65" t="s">
        <v>78</v>
      </c>
      <c r="F862" s="65" t="s">
        <v>64</v>
      </c>
      <c r="G862" s="65" t="s">
        <v>50</v>
      </c>
      <c r="H862" s="65" t="s">
        <v>51</v>
      </c>
      <c r="I862" s="65" t="s">
        <v>52</v>
      </c>
      <c r="J862" s="65" t="s">
        <v>53</v>
      </c>
      <c r="K862" s="65" t="s">
        <v>54</v>
      </c>
      <c r="L862" s="66">
        <v>46155</v>
      </c>
      <c r="M862" s="65" t="s">
        <v>55</v>
      </c>
      <c r="N862" s="65" t="s">
        <v>48</v>
      </c>
      <c r="O862" s="65" t="s">
        <v>56</v>
      </c>
      <c r="P862" s="65" t="s">
        <v>60</v>
      </c>
      <c r="Q862" s="65" t="s">
        <v>58</v>
      </c>
      <c r="R862" s="67">
        <v>0</v>
      </c>
    </row>
    <row r="863" spans="1:18">
      <c r="A863" s="65" t="s">
        <v>90</v>
      </c>
      <c r="B863" s="65" t="s">
        <v>45</v>
      </c>
      <c r="C863" s="65" t="s">
        <v>46</v>
      </c>
      <c r="D863" s="67">
        <v>0</v>
      </c>
      <c r="E863" s="65" t="s">
        <v>78</v>
      </c>
      <c r="F863" s="65" t="s">
        <v>64</v>
      </c>
      <c r="G863" s="65" t="s">
        <v>50</v>
      </c>
      <c r="H863" s="65" t="s">
        <v>51</v>
      </c>
      <c r="I863" s="65" t="s">
        <v>52</v>
      </c>
      <c r="J863" s="65" t="s">
        <v>53</v>
      </c>
      <c r="K863" s="65" t="s">
        <v>54</v>
      </c>
      <c r="L863" s="66">
        <v>46155</v>
      </c>
      <c r="M863" s="65" t="s">
        <v>55</v>
      </c>
      <c r="N863" s="65" t="s">
        <v>48</v>
      </c>
      <c r="O863" s="65" t="s">
        <v>56</v>
      </c>
      <c r="P863" s="65" t="s">
        <v>61</v>
      </c>
      <c r="Q863" s="65" t="s">
        <v>58</v>
      </c>
      <c r="R863" s="67">
        <v>0</v>
      </c>
    </row>
    <row r="864" spans="1:18">
      <c r="A864" s="65" t="s">
        <v>90</v>
      </c>
      <c r="B864" s="65" t="s">
        <v>45</v>
      </c>
      <c r="C864" s="65" t="s">
        <v>46</v>
      </c>
      <c r="D864" s="67">
        <v>0</v>
      </c>
      <c r="E864" s="65" t="s">
        <v>78</v>
      </c>
      <c r="F864" s="65" t="s">
        <v>64</v>
      </c>
      <c r="G864" s="65" t="s">
        <v>50</v>
      </c>
      <c r="H864" s="65" t="s">
        <v>51</v>
      </c>
      <c r="I864" s="65" t="s">
        <v>52</v>
      </c>
      <c r="J864" s="65" t="s">
        <v>53</v>
      </c>
      <c r="K864" s="65" t="s">
        <v>54</v>
      </c>
      <c r="L864" s="66">
        <v>46155</v>
      </c>
      <c r="M864" s="65" t="s">
        <v>55</v>
      </c>
      <c r="N864" s="65" t="s">
        <v>48</v>
      </c>
      <c r="O864" s="65" t="s">
        <v>56</v>
      </c>
      <c r="P864" s="65" t="s">
        <v>63</v>
      </c>
      <c r="Q864" s="65" t="s">
        <v>58</v>
      </c>
      <c r="R864" s="67">
        <v>0</v>
      </c>
    </row>
    <row r="865" spans="1:18">
      <c r="A865" s="65" t="s">
        <v>90</v>
      </c>
      <c r="B865" s="65" t="s">
        <v>45</v>
      </c>
      <c r="C865" s="65" t="s">
        <v>46</v>
      </c>
      <c r="D865" s="67">
        <v>0</v>
      </c>
      <c r="E865" s="65" t="s">
        <v>79</v>
      </c>
      <c r="F865" s="65" t="s">
        <v>64</v>
      </c>
      <c r="G865" s="65" t="s">
        <v>50</v>
      </c>
      <c r="H865" s="65" t="s">
        <v>51</v>
      </c>
      <c r="I865" s="65" t="s">
        <v>52</v>
      </c>
      <c r="J865" s="65" t="s">
        <v>53</v>
      </c>
      <c r="K865" s="65" t="s">
        <v>54</v>
      </c>
      <c r="L865" s="66">
        <v>46155</v>
      </c>
      <c r="M865" s="65" t="s">
        <v>55</v>
      </c>
      <c r="N865" s="65" t="s">
        <v>48</v>
      </c>
      <c r="O865" s="65" t="s">
        <v>56</v>
      </c>
      <c r="P865" s="65" t="s">
        <v>57</v>
      </c>
      <c r="Q865" s="65" t="s">
        <v>58</v>
      </c>
      <c r="R865" s="67">
        <v>0</v>
      </c>
    </row>
    <row r="866" spans="1:18">
      <c r="A866" s="65" t="s">
        <v>90</v>
      </c>
      <c r="B866" s="65" t="s">
        <v>45</v>
      </c>
      <c r="C866" s="65" t="s">
        <v>46</v>
      </c>
      <c r="D866" s="67">
        <v>0</v>
      </c>
      <c r="E866" s="65" t="s">
        <v>79</v>
      </c>
      <c r="F866" s="65" t="s">
        <v>64</v>
      </c>
      <c r="G866" s="65" t="s">
        <v>50</v>
      </c>
      <c r="H866" s="65" t="s">
        <v>51</v>
      </c>
      <c r="I866" s="65" t="s">
        <v>52</v>
      </c>
      <c r="J866" s="65" t="s">
        <v>53</v>
      </c>
      <c r="K866" s="65" t="s">
        <v>54</v>
      </c>
      <c r="L866" s="66">
        <v>46155</v>
      </c>
      <c r="M866" s="65" t="s">
        <v>55</v>
      </c>
      <c r="N866" s="65" t="s">
        <v>48</v>
      </c>
      <c r="O866" s="65" t="s">
        <v>56</v>
      </c>
      <c r="P866" s="65" t="s">
        <v>64</v>
      </c>
      <c r="Q866" s="65" t="s">
        <v>58</v>
      </c>
      <c r="R866" s="67">
        <v>0</v>
      </c>
    </row>
    <row r="867" spans="1:18">
      <c r="A867" s="65" t="s">
        <v>90</v>
      </c>
      <c r="B867" s="65" t="s">
        <v>45</v>
      </c>
      <c r="C867" s="65" t="s">
        <v>46</v>
      </c>
      <c r="D867" s="67">
        <v>0</v>
      </c>
      <c r="E867" s="65" t="s">
        <v>79</v>
      </c>
      <c r="F867" s="65" t="s">
        <v>64</v>
      </c>
      <c r="G867" s="65" t="s">
        <v>50</v>
      </c>
      <c r="H867" s="65" t="s">
        <v>51</v>
      </c>
      <c r="I867" s="65" t="s">
        <v>52</v>
      </c>
      <c r="J867" s="65" t="s">
        <v>53</v>
      </c>
      <c r="K867" s="65" t="s">
        <v>54</v>
      </c>
      <c r="L867" s="66">
        <v>46155</v>
      </c>
      <c r="M867" s="65" t="s">
        <v>55</v>
      </c>
      <c r="N867" s="65" t="s">
        <v>48</v>
      </c>
      <c r="O867" s="65" t="s">
        <v>56</v>
      </c>
      <c r="P867" s="65" t="s">
        <v>59</v>
      </c>
      <c r="Q867" s="65" t="s">
        <v>58</v>
      </c>
      <c r="R867" s="67">
        <v>0</v>
      </c>
    </row>
    <row r="868" spans="1:18">
      <c r="A868" s="65" t="s">
        <v>90</v>
      </c>
      <c r="B868" s="65" t="s">
        <v>45</v>
      </c>
      <c r="C868" s="65" t="s">
        <v>46</v>
      </c>
      <c r="D868" s="67">
        <v>0</v>
      </c>
      <c r="E868" s="65" t="s">
        <v>79</v>
      </c>
      <c r="F868" s="65" t="s">
        <v>64</v>
      </c>
      <c r="G868" s="65" t="s">
        <v>50</v>
      </c>
      <c r="H868" s="65" t="s">
        <v>51</v>
      </c>
      <c r="I868" s="65" t="s">
        <v>52</v>
      </c>
      <c r="J868" s="65" t="s">
        <v>53</v>
      </c>
      <c r="K868" s="65" t="s">
        <v>54</v>
      </c>
      <c r="L868" s="66">
        <v>46155</v>
      </c>
      <c r="M868" s="65" t="s">
        <v>55</v>
      </c>
      <c r="N868" s="65" t="s">
        <v>48</v>
      </c>
      <c r="O868" s="65" t="s">
        <v>56</v>
      </c>
      <c r="P868" s="65" t="s">
        <v>60</v>
      </c>
      <c r="Q868" s="65" t="s">
        <v>58</v>
      </c>
      <c r="R868" s="67">
        <v>0</v>
      </c>
    </row>
    <row r="869" spans="1:18">
      <c r="A869" s="65" t="s">
        <v>90</v>
      </c>
      <c r="B869" s="65" t="s">
        <v>45</v>
      </c>
      <c r="C869" s="65" t="s">
        <v>46</v>
      </c>
      <c r="D869" s="67">
        <v>0</v>
      </c>
      <c r="E869" s="65" t="s">
        <v>79</v>
      </c>
      <c r="F869" s="65" t="s">
        <v>64</v>
      </c>
      <c r="G869" s="65" t="s">
        <v>50</v>
      </c>
      <c r="H869" s="65" t="s">
        <v>51</v>
      </c>
      <c r="I869" s="65" t="s">
        <v>52</v>
      </c>
      <c r="J869" s="65" t="s">
        <v>53</v>
      </c>
      <c r="K869" s="65" t="s">
        <v>54</v>
      </c>
      <c r="L869" s="66">
        <v>46155</v>
      </c>
      <c r="M869" s="65" t="s">
        <v>55</v>
      </c>
      <c r="N869" s="65" t="s">
        <v>48</v>
      </c>
      <c r="O869" s="65" t="s">
        <v>56</v>
      </c>
      <c r="P869" s="65" t="s">
        <v>61</v>
      </c>
      <c r="Q869" s="65" t="s">
        <v>58</v>
      </c>
      <c r="R869" s="67">
        <v>0</v>
      </c>
    </row>
    <row r="870" spans="1:18">
      <c r="A870" s="65" t="s">
        <v>90</v>
      </c>
      <c r="B870" s="65" t="s">
        <v>45</v>
      </c>
      <c r="C870" s="65" t="s">
        <v>46</v>
      </c>
      <c r="D870" s="67">
        <v>0</v>
      </c>
      <c r="E870" s="65" t="s">
        <v>79</v>
      </c>
      <c r="F870" s="65" t="s">
        <v>64</v>
      </c>
      <c r="G870" s="65" t="s">
        <v>50</v>
      </c>
      <c r="H870" s="65" t="s">
        <v>51</v>
      </c>
      <c r="I870" s="65" t="s">
        <v>52</v>
      </c>
      <c r="J870" s="65" t="s">
        <v>53</v>
      </c>
      <c r="K870" s="65" t="s">
        <v>54</v>
      </c>
      <c r="L870" s="66">
        <v>46155</v>
      </c>
      <c r="M870" s="65" t="s">
        <v>55</v>
      </c>
      <c r="N870" s="65" t="s">
        <v>48</v>
      </c>
      <c r="O870" s="65" t="s">
        <v>56</v>
      </c>
      <c r="P870" s="65" t="s">
        <v>63</v>
      </c>
      <c r="Q870" s="65" t="s">
        <v>58</v>
      </c>
      <c r="R870" s="67">
        <v>0</v>
      </c>
    </row>
    <row r="871" spans="1:18">
      <c r="A871" s="65" t="s">
        <v>90</v>
      </c>
      <c r="B871" s="65" t="s">
        <v>45</v>
      </c>
      <c r="C871" s="65" t="s">
        <v>46</v>
      </c>
      <c r="D871" s="67">
        <v>0.32348891764971399</v>
      </c>
      <c r="E871" s="65" t="s">
        <v>68</v>
      </c>
      <c r="F871" s="65" t="s">
        <v>66</v>
      </c>
      <c r="G871" s="65" t="s">
        <v>50</v>
      </c>
      <c r="H871" s="65" t="s">
        <v>51</v>
      </c>
      <c r="I871" s="65" t="s">
        <v>52</v>
      </c>
      <c r="J871" s="65" t="s">
        <v>53</v>
      </c>
      <c r="K871" s="65" t="s">
        <v>54</v>
      </c>
      <c r="L871" s="66">
        <v>46155</v>
      </c>
      <c r="M871" s="65" t="s">
        <v>55</v>
      </c>
      <c r="N871" s="65" t="s">
        <v>48</v>
      </c>
      <c r="O871" s="65" t="s">
        <v>56</v>
      </c>
      <c r="P871" s="65" t="s">
        <v>64</v>
      </c>
      <c r="Q871" s="65" t="s">
        <v>58</v>
      </c>
      <c r="R871" s="67">
        <v>0.32348891764971399</v>
      </c>
    </row>
    <row r="872" spans="1:18">
      <c r="A872" s="65" t="s">
        <v>90</v>
      </c>
      <c r="B872" s="65" t="s">
        <v>45</v>
      </c>
      <c r="C872" s="65" t="s">
        <v>46</v>
      </c>
      <c r="D872" s="67">
        <v>0.32348891764971399</v>
      </c>
      <c r="E872" s="65" t="s">
        <v>68</v>
      </c>
      <c r="F872" s="65" t="s">
        <v>66</v>
      </c>
      <c r="G872" s="65" t="s">
        <v>50</v>
      </c>
      <c r="H872" s="65" t="s">
        <v>51</v>
      </c>
      <c r="I872" s="65" t="s">
        <v>52</v>
      </c>
      <c r="J872" s="65" t="s">
        <v>53</v>
      </c>
      <c r="K872" s="65" t="s">
        <v>54</v>
      </c>
      <c r="L872" s="66">
        <v>46155</v>
      </c>
      <c r="M872" s="65" t="s">
        <v>55</v>
      </c>
      <c r="N872" s="65" t="s">
        <v>48</v>
      </c>
      <c r="O872" s="65" t="s">
        <v>56</v>
      </c>
      <c r="P872" s="65" t="s">
        <v>63</v>
      </c>
      <c r="Q872" s="65" t="s">
        <v>58</v>
      </c>
      <c r="R872" s="67">
        <v>0.32348891764971399</v>
      </c>
    </row>
    <row r="873" spans="1:18">
      <c r="A873" s="65" t="s">
        <v>90</v>
      </c>
      <c r="B873" s="65" t="s">
        <v>45</v>
      </c>
      <c r="C873" s="65" t="s">
        <v>46</v>
      </c>
      <c r="D873" s="67">
        <v>0.32348891764971399</v>
      </c>
      <c r="E873" s="65" t="s">
        <v>68</v>
      </c>
      <c r="F873" s="65" t="s">
        <v>64</v>
      </c>
      <c r="G873" s="65" t="s">
        <v>50</v>
      </c>
      <c r="H873" s="65" t="s">
        <v>51</v>
      </c>
      <c r="I873" s="65" t="s">
        <v>52</v>
      </c>
      <c r="J873" s="65" t="s">
        <v>53</v>
      </c>
      <c r="K873" s="65" t="s">
        <v>54</v>
      </c>
      <c r="L873" s="66">
        <v>46155</v>
      </c>
      <c r="M873" s="65" t="s">
        <v>55</v>
      </c>
      <c r="N873" s="65" t="s">
        <v>48</v>
      </c>
      <c r="O873" s="65" t="s">
        <v>56</v>
      </c>
      <c r="P873" s="65" t="s">
        <v>64</v>
      </c>
      <c r="Q873" s="65" t="s">
        <v>58</v>
      </c>
      <c r="R873" s="67">
        <v>0.32348891764971399</v>
      </c>
    </row>
    <row r="874" spans="1:18">
      <c r="A874" s="65" t="s">
        <v>90</v>
      </c>
      <c r="B874" s="65" t="s">
        <v>45</v>
      </c>
      <c r="C874" s="65" t="s">
        <v>46</v>
      </c>
      <c r="D874" s="67">
        <v>0.32348891764971399</v>
      </c>
      <c r="E874" s="65" t="s">
        <v>68</v>
      </c>
      <c r="F874" s="65" t="s">
        <v>64</v>
      </c>
      <c r="G874" s="65" t="s">
        <v>50</v>
      </c>
      <c r="H874" s="65" t="s">
        <v>51</v>
      </c>
      <c r="I874" s="65" t="s">
        <v>52</v>
      </c>
      <c r="J874" s="65" t="s">
        <v>53</v>
      </c>
      <c r="K874" s="65" t="s">
        <v>54</v>
      </c>
      <c r="L874" s="66">
        <v>46155</v>
      </c>
      <c r="M874" s="65" t="s">
        <v>55</v>
      </c>
      <c r="N874" s="65" t="s">
        <v>48</v>
      </c>
      <c r="O874" s="65" t="s">
        <v>56</v>
      </c>
      <c r="P874" s="65" t="s">
        <v>63</v>
      </c>
      <c r="Q874" s="65" t="s">
        <v>58</v>
      </c>
      <c r="R874" s="67">
        <v>0.32348891764971399</v>
      </c>
    </row>
    <row r="875" spans="1:18">
      <c r="A875" s="65" t="s">
        <v>90</v>
      </c>
      <c r="B875" s="65" t="s">
        <v>45</v>
      </c>
      <c r="C875" s="65" t="s">
        <v>46</v>
      </c>
      <c r="D875" s="67">
        <v>1.60285999308175</v>
      </c>
      <c r="E875" s="65" t="s">
        <v>69</v>
      </c>
      <c r="F875" s="65" t="s">
        <v>66</v>
      </c>
      <c r="G875" s="65" t="s">
        <v>50</v>
      </c>
      <c r="H875" s="65" t="s">
        <v>51</v>
      </c>
      <c r="I875" s="65" t="s">
        <v>52</v>
      </c>
      <c r="J875" s="65" t="s">
        <v>53</v>
      </c>
      <c r="K875" s="65" t="s">
        <v>54</v>
      </c>
      <c r="L875" s="66">
        <v>46155</v>
      </c>
      <c r="M875" s="65" t="s">
        <v>55</v>
      </c>
      <c r="N875" s="65" t="s">
        <v>48</v>
      </c>
      <c r="O875" s="65" t="s">
        <v>56</v>
      </c>
      <c r="P875" s="65" t="s">
        <v>64</v>
      </c>
      <c r="Q875" s="65" t="s">
        <v>58</v>
      </c>
      <c r="R875" s="67">
        <v>1.60285999308175</v>
      </c>
    </row>
    <row r="876" spans="1:18">
      <c r="A876" s="65" t="s">
        <v>90</v>
      </c>
      <c r="B876" s="65" t="s">
        <v>45</v>
      </c>
      <c r="C876" s="65" t="s">
        <v>46</v>
      </c>
      <c r="D876" s="67">
        <v>1.60285999308175</v>
      </c>
      <c r="E876" s="65" t="s">
        <v>69</v>
      </c>
      <c r="F876" s="65" t="s">
        <v>66</v>
      </c>
      <c r="G876" s="65" t="s">
        <v>50</v>
      </c>
      <c r="H876" s="65" t="s">
        <v>51</v>
      </c>
      <c r="I876" s="65" t="s">
        <v>52</v>
      </c>
      <c r="J876" s="65" t="s">
        <v>53</v>
      </c>
      <c r="K876" s="65" t="s">
        <v>54</v>
      </c>
      <c r="L876" s="66">
        <v>46155</v>
      </c>
      <c r="M876" s="65" t="s">
        <v>55</v>
      </c>
      <c r="N876" s="65" t="s">
        <v>48</v>
      </c>
      <c r="O876" s="65" t="s">
        <v>56</v>
      </c>
      <c r="P876" s="65" t="s">
        <v>62</v>
      </c>
      <c r="Q876" s="65" t="s">
        <v>58</v>
      </c>
      <c r="R876" s="67">
        <v>1.60285999308175</v>
      </c>
    </row>
    <row r="877" spans="1:18">
      <c r="A877" s="65" t="s">
        <v>90</v>
      </c>
      <c r="B877" s="65" t="s">
        <v>45</v>
      </c>
      <c r="C877" s="65" t="s">
        <v>46</v>
      </c>
      <c r="D877" s="67">
        <v>1.60285999308175</v>
      </c>
      <c r="E877" s="65" t="s">
        <v>69</v>
      </c>
      <c r="F877" s="65" t="s">
        <v>64</v>
      </c>
      <c r="G877" s="65" t="s">
        <v>50</v>
      </c>
      <c r="H877" s="65" t="s">
        <v>51</v>
      </c>
      <c r="I877" s="65" t="s">
        <v>52</v>
      </c>
      <c r="J877" s="65" t="s">
        <v>53</v>
      </c>
      <c r="K877" s="65" t="s">
        <v>54</v>
      </c>
      <c r="L877" s="66">
        <v>46155</v>
      </c>
      <c r="M877" s="65" t="s">
        <v>55</v>
      </c>
      <c r="N877" s="65" t="s">
        <v>48</v>
      </c>
      <c r="O877" s="65" t="s">
        <v>56</v>
      </c>
      <c r="P877" s="65" t="s">
        <v>64</v>
      </c>
      <c r="Q877" s="65" t="s">
        <v>58</v>
      </c>
      <c r="R877" s="67">
        <v>1.60285999308175</v>
      </c>
    </row>
    <row r="878" spans="1:18">
      <c r="A878" s="65" t="s">
        <v>90</v>
      </c>
      <c r="B878" s="65" t="s">
        <v>45</v>
      </c>
      <c r="C878" s="65" t="s">
        <v>46</v>
      </c>
      <c r="D878" s="67">
        <v>1.60285999308175</v>
      </c>
      <c r="E878" s="65" t="s">
        <v>69</v>
      </c>
      <c r="F878" s="65" t="s">
        <v>64</v>
      </c>
      <c r="G878" s="65" t="s">
        <v>50</v>
      </c>
      <c r="H878" s="65" t="s">
        <v>51</v>
      </c>
      <c r="I878" s="65" t="s">
        <v>52</v>
      </c>
      <c r="J878" s="65" t="s">
        <v>53</v>
      </c>
      <c r="K878" s="65" t="s">
        <v>54</v>
      </c>
      <c r="L878" s="66">
        <v>46155</v>
      </c>
      <c r="M878" s="65" t="s">
        <v>55</v>
      </c>
      <c r="N878" s="65" t="s">
        <v>48</v>
      </c>
      <c r="O878" s="65" t="s">
        <v>56</v>
      </c>
      <c r="P878" s="65" t="s">
        <v>62</v>
      </c>
      <c r="Q878" s="65" t="s">
        <v>58</v>
      </c>
      <c r="R878" s="67">
        <v>1.60285999308175</v>
      </c>
    </row>
    <row r="879" spans="1:18">
      <c r="A879" s="65" t="s">
        <v>90</v>
      </c>
      <c r="B879" s="65" t="s">
        <v>45</v>
      </c>
      <c r="C879" s="65" t="s">
        <v>46</v>
      </c>
      <c r="D879" s="67">
        <v>13.406753866372901</v>
      </c>
      <c r="E879" s="65" t="s">
        <v>70</v>
      </c>
      <c r="F879" s="65" t="s">
        <v>64</v>
      </c>
      <c r="G879" s="65" t="s">
        <v>50</v>
      </c>
      <c r="H879" s="65" t="s">
        <v>51</v>
      </c>
      <c r="I879" s="65" t="s">
        <v>52</v>
      </c>
      <c r="J879" s="65" t="s">
        <v>53</v>
      </c>
      <c r="K879" s="65" t="s">
        <v>54</v>
      </c>
      <c r="L879" s="66">
        <v>46155</v>
      </c>
      <c r="M879" s="65" t="s">
        <v>55</v>
      </c>
      <c r="N879" s="65" t="s">
        <v>48</v>
      </c>
      <c r="O879" s="65" t="s">
        <v>56</v>
      </c>
      <c r="P879" s="65" t="s">
        <v>64</v>
      </c>
      <c r="Q879" s="65" t="s">
        <v>58</v>
      </c>
      <c r="R879" s="67">
        <v>13.406753866372901</v>
      </c>
    </row>
    <row r="880" spans="1:18">
      <c r="A880" s="65" t="s">
        <v>90</v>
      </c>
      <c r="B880" s="65" t="s">
        <v>45</v>
      </c>
      <c r="C880" s="65" t="s">
        <v>46</v>
      </c>
      <c r="D880" s="67">
        <v>13.406753866372901</v>
      </c>
      <c r="E880" s="65" t="s">
        <v>71</v>
      </c>
      <c r="F880" s="65" t="s">
        <v>64</v>
      </c>
      <c r="G880" s="65" t="s">
        <v>50</v>
      </c>
      <c r="H880" s="65" t="s">
        <v>51</v>
      </c>
      <c r="I880" s="65" t="s">
        <v>52</v>
      </c>
      <c r="J880" s="65" t="s">
        <v>53</v>
      </c>
      <c r="K880" s="65" t="s">
        <v>54</v>
      </c>
      <c r="L880" s="66">
        <v>46155</v>
      </c>
      <c r="M880" s="65" t="s">
        <v>55</v>
      </c>
      <c r="N880" s="65" t="s">
        <v>48</v>
      </c>
      <c r="O880" s="65" t="s">
        <v>56</v>
      </c>
      <c r="P880" s="65" t="s">
        <v>64</v>
      </c>
      <c r="Q880" s="65" t="s">
        <v>58</v>
      </c>
      <c r="R880" s="67">
        <v>13.406753866372901</v>
      </c>
    </row>
    <row r="881" spans="1:18">
      <c r="A881" s="65" t="s">
        <v>90</v>
      </c>
      <c r="B881" s="65" t="s">
        <v>45</v>
      </c>
      <c r="C881" s="65" t="s">
        <v>46</v>
      </c>
      <c r="D881" s="67">
        <v>13.406753866372901</v>
      </c>
      <c r="E881" s="65" t="s">
        <v>72</v>
      </c>
      <c r="F881" s="65" t="s">
        <v>64</v>
      </c>
      <c r="G881" s="65" t="s">
        <v>50</v>
      </c>
      <c r="H881" s="65" t="s">
        <v>51</v>
      </c>
      <c r="I881" s="65" t="s">
        <v>52</v>
      </c>
      <c r="J881" s="65" t="s">
        <v>53</v>
      </c>
      <c r="K881" s="65" t="s">
        <v>54</v>
      </c>
      <c r="L881" s="66">
        <v>46155</v>
      </c>
      <c r="M881" s="65" t="s">
        <v>55</v>
      </c>
      <c r="N881" s="65" t="s">
        <v>48</v>
      </c>
      <c r="O881" s="65" t="s">
        <v>56</v>
      </c>
      <c r="P881" s="65" t="s">
        <v>64</v>
      </c>
      <c r="Q881" s="65" t="s">
        <v>58</v>
      </c>
      <c r="R881" s="67">
        <v>13.406753866372901</v>
      </c>
    </row>
    <row r="882" spans="1:18">
      <c r="A882" s="65" t="s">
        <v>90</v>
      </c>
      <c r="B882" s="65" t="s">
        <v>45</v>
      </c>
      <c r="C882" s="65" t="s">
        <v>46</v>
      </c>
      <c r="D882" s="67">
        <v>13.406753866372901</v>
      </c>
      <c r="E882" s="65" t="s">
        <v>73</v>
      </c>
      <c r="F882" s="65" t="s">
        <v>64</v>
      </c>
      <c r="G882" s="65" t="s">
        <v>50</v>
      </c>
      <c r="H882" s="65" t="s">
        <v>51</v>
      </c>
      <c r="I882" s="65" t="s">
        <v>52</v>
      </c>
      <c r="J882" s="65" t="s">
        <v>53</v>
      </c>
      <c r="K882" s="65" t="s">
        <v>54</v>
      </c>
      <c r="L882" s="66">
        <v>46155</v>
      </c>
      <c r="M882" s="65" t="s">
        <v>55</v>
      </c>
      <c r="N882" s="65" t="s">
        <v>48</v>
      </c>
      <c r="O882" s="65" t="s">
        <v>56</v>
      </c>
      <c r="P882" s="65" t="s">
        <v>64</v>
      </c>
      <c r="Q882" s="65" t="s">
        <v>58</v>
      </c>
      <c r="R882" s="67">
        <v>13.406753866372901</v>
      </c>
    </row>
    <row r="883" spans="1:18">
      <c r="A883" s="65" t="s">
        <v>90</v>
      </c>
      <c r="B883" s="65" t="s">
        <v>45</v>
      </c>
      <c r="C883" s="65" t="s">
        <v>46</v>
      </c>
      <c r="D883" s="67">
        <v>13.406753866372901</v>
      </c>
      <c r="E883" s="65" t="s">
        <v>74</v>
      </c>
      <c r="F883" s="65" t="s">
        <v>64</v>
      </c>
      <c r="G883" s="65" t="s">
        <v>50</v>
      </c>
      <c r="H883" s="65" t="s">
        <v>51</v>
      </c>
      <c r="I883" s="65" t="s">
        <v>52</v>
      </c>
      <c r="J883" s="65" t="s">
        <v>53</v>
      </c>
      <c r="K883" s="65" t="s">
        <v>54</v>
      </c>
      <c r="L883" s="66">
        <v>46155</v>
      </c>
      <c r="M883" s="65" t="s">
        <v>55</v>
      </c>
      <c r="N883" s="65" t="s">
        <v>48</v>
      </c>
      <c r="O883" s="65" t="s">
        <v>56</v>
      </c>
      <c r="P883" s="65" t="s">
        <v>64</v>
      </c>
      <c r="Q883" s="65" t="s">
        <v>58</v>
      </c>
      <c r="R883" s="67">
        <v>13.406753866372901</v>
      </c>
    </row>
    <row r="884" spans="1:18">
      <c r="A884" s="65" t="s">
        <v>90</v>
      </c>
      <c r="B884" s="65" t="s">
        <v>45</v>
      </c>
      <c r="C884" s="65" t="s">
        <v>46</v>
      </c>
      <c r="D884" s="67">
        <v>14.648948824979801</v>
      </c>
      <c r="E884" s="65" t="s">
        <v>75</v>
      </c>
      <c r="F884" s="65" t="s">
        <v>64</v>
      </c>
      <c r="G884" s="65" t="s">
        <v>50</v>
      </c>
      <c r="H884" s="65" t="s">
        <v>51</v>
      </c>
      <c r="I884" s="65" t="s">
        <v>52</v>
      </c>
      <c r="J884" s="65" t="s">
        <v>53</v>
      </c>
      <c r="K884" s="65" t="s">
        <v>54</v>
      </c>
      <c r="L884" s="66">
        <v>46155</v>
      </c>
      <c r="M884" s="65" t="s">
        <v>55</v>
      </c>
      <c r="N884" s="65" t="s">
        <v>48</v>
      </c>
      <c r="O884" s="65" t="s">
        <v>56</v>
      </c>
      <c r="P884" s="65" t="s">
        <v>64</v>
      </c>
      <c r="Q884" s="65" t="s">
        <v>58</v>
      </c>
      <c r="R884" s="67">
        <v>14.648948824979801</v>
      </c>
    </row>
    <row r="885" spans="1:18">
      <c r="A885" s="65" t="s">
        <v>90</v>
      </c>
      <c r="B885" s="65" t="s">
        <v>45</v>
      </c>
      <c r="C885" s="65" t="s">
        <v>46</v>
      </c>
      <c r="D885" s="67">
        <v>14.648948824979801</v>
      </c>
      <c r="E885" s="65" t="s">
        <v>76</v>
      </c>
      <c r="F885" s="65" t="s">
        <v>64</v>
      </c>
      <c r="G885" s="65" t="s">
        <v>50</v>
      </c>
      <c r="H885" s="65" t="s">
        <v>51</v>
      </c>
      <c r="I885" s="65" t="s">
        <v>52</v>
      </c>
      <c r="J885" s="65" t="s">
        <v>53</v>
      </c>
      <c r="K885" s="65" t="s">
        <v>54</v>
      </c>
      <c r="L885" s="66">
        <v>46155</v>
      </c>
      <c r="M885" s="65" t="s">
        <v>55</v>
      </c>
      <c r="N885" s="65" t="s">
        <v>48</v>
      </c>
      <c r="O885" s="65" t="s">
        <v>56</v>
      </c>
      <c r="P885" s="65" t="s">
        <v>64</v>
      </c>
      <c r="Q885" s="65" t="s">
        <v>58</v>
      </c>
      <c r="R885" s="67">
        <v>14.648948824979801</v>
      </c>
    </row>
    <row r="886" spans="1:18">
      <c r="A886" s="65" t="s">
        <v>90</v>
      </c>
      <c r="B886" s="65" t="s">
        <v>45</v>
      </c>
      <c r="C886" s="65" t="s">
        <v>46</v>
      </c>
      <c r="D886" s="67">
        <v>14.648948824979801</v>
      </c>
      <c r="E886" s="65" t="s">
        <v>77</v>
      </c>
      <c r="F886" s="65" t="s">
        <v>64</v>
      </c>
      <c r="G886" s="65" t="s">
        <v>50</v>
      </c>
      <c r="H886" s="65" t="s">
        <v>51</v>
      </c>
      <c r="I886" s="65" t="s">
        <v>52</v>
      </c>
      <c r="J886" s="65" t="s">
        <v>53</v>
      </c>
      <c r="K886" s="65" t="s">
        <v>54</v>
      </c>
      <c r="L886" s="66">
        <v>46155</v>
      </c>
      <c r="M886" s="65" t="s">
        <v>55</v>
      </c>
      <c r="N886" s="65" t="s">
        <v>48</v>
      </c>
      <c r="O886" s="65" t="s">
        <v>56</v>
      </c>
      <c r="P886" s="65" t="s">
        <v>64</v>
      </c>
      <c r="Q886" s="65" t="s">
        <v>58</v>
      </c>
      <c r="R886" s="67">
        <v>14.648948824979801</v>
      </c>
    </row>
    <row r="887" spans="1:18">
      <c r="A887" s="65" t="s">
        <v>90</v>
      </c>
      <c r="B887" s="65" t="s">
        <v>45</v>
      </c>
      <c r="C887" s="65" t="s">
        <v>46</v>
      </c>
      <c r="D887" s="67">
        <v>14.648948824979801</v>
      </c>
      <c r="E887" s="65" t="s">
        <v>78</v>
      </c>
      <c r="F887" s="65" t="s">
        <v>64</v>
      </c>
      <c r="G887" s="65" t="s">
        <v>50</v>
      </c>
      <c r="H887" s="65" t="s">
        <v>51</v>
      </c>
      <c r="I887" s="65" t="s">
        <v>52</v>
      </c>
      <c r="J887" s="65" t="s">
        <v>53</v>
      </c>
      <c r="K887" s="65" t="s">
        <v>54</v>
      </c>
      <c r="L887" s="66">
        <v>46155</v>
      </c>
      <c r="M887" s="65" t="s">
        <v>55</v>
      </c>
      <c r="N887" s="65" t="s">
        <v>48</v>
      </c>
      <c r="O887" s="65" t="s">
        <v>56</v>
      </c>
      <c r="P887" s="65" t="s">
        <v>64</v>
      </c>
      <c r="Q887" s="65" t="s">
        <v>58</v>
      </c>
      <c r="R887" s="67">
        <v>14.648948824979801</v>
      </c>
    </row>
    <row r="888" spans="1:18">
      <c r="A888" s="65" t="s">
        <v>90</v>
      </c>
      <c r="B888" s="65" t="s">
        <v>45</v>
      </c>
      <c r="C888" s="65" t="s">
        <v>46</v>
      </c>
      <c r="D888" s="67">
        <v>14.648948824979801</v>
      </c>
      <c r="E888" s="65" t="s">
        <v>79</v>
      </c>
      <c r="F888" s="65" t="s">
        <v>64</v>
      </c>
      <c r="G888" s="65" t="s">
        <v>50</v>
      </c>
      <c r="H888" s="65" t="s">
        <v>51</v>
      </c>
      <c r="I888" s="65" t="s">
        <v>52</v>
      </c>
      <c r="J888" s="65" t="s">
        <v>53</v>
      </c>
      <c r="K888" s="65" t="s">
        <v>54</v>
      </c>
      <c r="L888" s="66">
        <v>46155</v>
      </c>
      <c r="M888" s="65" t="s">
        <v>55</v>
      </c>
      <c r="N888" s="65" t="s">
        <v>48</v>
      </c>
      <c r="O888" s="65" t="s">
        <v>56</v>
      </c>
      <c r="P888" s="65" t="s">
        <v>64</v>
      </c>
      <c r="Q888" s="65" t="s">
        <v>58</v>
      </c>
      <c r="R888" s="67">
        <v>14.648948824979801</v>
      </c>
    </row>
    <row r="889" spans="1:18">
      <c r="A889" s="65" t="s">
        <v>90</v>
      </c>
      <c r="B889" s="65" t="s">
        <v>45</v>
      </c>
      <c r="C889" s="65" t="s">
        <v>46</v>
      </c>
      <c r="D889" s="67">
        <v>2.05243241884981</v>
      </c>
      <c r="E889" s="65" t="s">
        <v>69</v>
      </c>
      <c r="F889" s="65" t="s">
        <v>66</v>
      </c>
      <c r="G889" s="65" t="s">
        <v>50</v>
      </c>
      <c r="H889" s="65" t="s">
        <v>51</v>
      </c>
      <c r="I889" s="65" t="s">
        <v>52</v>
      </c>
      <c r="J889" s="65" t="s">
        <v>53</v>
      </c>
      <c r="K889" s="65" t="s">
        <v>54</v>
      </c>
      <c r="L889" s="66">
        <v>46155</v>
      </c>
      <c r="M889" s="65" t="s">
        <v>55</v>
      </c>
      <c r="N889" s="65" t="s">
        <v>48</v>
      </c>
      <c r="O889" s="65" t="s">
        <v>56</v>
      </c>
      <c r="P889" s="65" t="s">
        <v>64</v>
      </c>
      <c r="Q889" s="65" t="s">
        <v>58</v>
      </c>
      <c r="R889" s="67">
        <v>2.05243241884981</v>
      </c>
    </row>
    <row r="890" spans="1:18">
      <c r="A890" s="65" t="s">
        <v>90</v>
      </c>
      <c r="B890" s="65" t="s">
        <v>45</v>
      </c>
      <c r="C890" s="65" t="s">
        <v>46</v>
      </c>
      <c r="D890" s="67">
        <v>2.05243241884981</v>
      </c>
      <c r="E890" s="65" t="s">
        <v>69</v>
      </c>
      <c r="F890" s="65" t="s">
        <v>66</v>
      </c>
      <c r="G890" s="65" t="s">
        <v>50</v>
      </c>
      <c r="H890" s="65" t="s">
        <v>51</v>
      </c>
      <c r="I890" s="65" t="s">
        <v>52</v>
      </c>
      <c r="J890" s="65" t="s">
        <v>53</v>
      </c>
      <c r="K890" s="65" t="s">
        <v>54</v>
      </c>
      <c r="L890" s="66">
        <v>46155</v>
      </c>
      <c r="M890" s="65" t="s">
        <v>55</v>
      </c>
      <c r="N890" s="65" t="s">
        <v>48</v>
      </c>
      <c r="O890" s="65" t="s">
        <v>56</v>
      </c>
      <c r="P890" s="65" t="s">
        <v>63</v>
      </c>
      <c r="Q890" s="65" t="s">
        <v>58</v>
      </c>
      <c r="R890" s="67">
        <v>2.05243241884981</v>
      </c>
    </row>
    <row r="891" spans="1:18">
      <c r="A891" s="65" t="s">
        <v>90</v>
      </c>
      <c r="B891" s="65" t="s">
        <v>45</v>
      </c>
      <c r="C891" s="65" t="s">
        <v>46</v>
      </c>
      <c r="D891" s="67">
        <v>2.05243241884981</v>
      </c>
      <c r="E891" s="65" t="s">
        <v>69</v>
      </c>
      <c r="F891" s="65" t="s">
        <v>64</v>
      </c>
      <c r="G891" s="65" t="s">
        <v>50</v>
      </c>
      <c r="H891" s="65" t="s">
        <v>51</v>
      </c>
      <c r="I891" s="65" t="s">
        <v>52</v>
      </c>
      <c r="J891" s="65" t="s">
        <v>53</v>
      </c>
      <c r="K891" s="65" t="s">
        <v>54</v>
      </c>
      <c r="L891" s="66">
        <v>46155</v>
      </c>
      <c r="M891" s="65" t="s">
        <v>55</v>
      </c>
      <c r="N891" s="65" t="s">
        <v>48</v>
      </c>
      <c r="O891" s="65" t="s">
        <v>56</v>
      </c>
      <c r="P891" s="65" t="s">
        <v>64</v>
      </c>
      <c r="Q891" s="65" t="s">
        <v>58</v>
      </c>
      <c r="R891" s="67">
        <v>2.05243241884981</v>
      </c>
    </row>
    <row r="892" spans="1:18">
      <c r="A892" s="65" t="s">
        <v>90</v>
      </c>
      <c r="B892" s="65" t="s">
        <v>45</v>
      </c>
      <c r="C892" s="65" t="s">
        <v>46</v>
      </c>
      <c r="D892" s="67">
        <v>2.05243241884981</v>
      </c>
      <c r="E892" s="65" t="s">
        <v>69</v>
      </c>
      <c r="F892" s="65" t="s">
        <v>64</v>
      </c>
      <c r="G892" s="65" t="s">
        <v>50</v>
      </c>
      <c r="H892" s="65" t="s">
        <v>51</v>
      </c>
      <c r="I892" s="65" t="s">
        <v>52</v>
      </c>
      <c r="J892" s="65" t="s">
        <v>53</v>
      </c>
      <c r="K892" s="65" t="s">
        <v>54</v>
      </c>
      <c r="L892" s="66">
        <v>46155</v>
      </c>
      <c r="M892" s="65" t="s">
        <v>55</v>
      </c>
      <c r="N892" s="65" t="s">
        <v>48</v>
      </c>
      <c r="O892" s="65" t="s">
        <v>56</v>
      </c>
      <c r="P892" s="65" t="s">
        <v>63</v>
      </c>
      <c r="Q892" s="65" t="s">
        <v>58</v>
      </c>
      <c r="R892" s="67">
        <v>2.05243241884981</v>
      </c>
    </row>
    <row r="893" spans="1:18">
      <c r="A893" s="65" t="s">
        <v>90</v>
      </c>
      <c r="B893" s="65" t="s">
        <v>45</v>
      </c>
      <c r="C893" s="65" t="s">
        <v>46</v>
      </c>
      <c r="D893" s="67">
        <v>3.6552924119315602</v>
      </c>
      <c r="E893" s="65" t="s">
        <v>69</v>
      </c>
      <c r="F893" s="65" t="s">
        <v>66</v>
      </c>
      <c r="G893" s="65" t="s">
        <v>50</v>
      </c>
      <c r="H893" s="65" t="s">
        <v>51</v>
      </c>
      <c r="I893" s="65" t="s">
        <v>52</v>
      </c>
      <c r="J893" s="65" t="s">
        <v>53</v>
      </c>
      <c r="K893" s="65" t="s">
        <v>54</v>
      </c>
      <c r="L893" s="66">
        <v>46155</v>
      </c>
      <c r="M893" s="65" t="s">
        <v>55</v>
      </c>
      <c r="N893" s="65" t="s">
        <v>48</v>
      </c>
      <c r="O893" s="65" t="s">
        <v>56</v>
      </c>
      <c r="P893" s="65" t="s">
        <v>64</v>
      </c>
      <c r="Q893" s="65" t="s">
        <v>58</v>
      </c>
      <c r="R893" s="67">
        <v>3.6552924119315602</v>
      </c>
    </row>
    <row r="894" spans="1:18">
      <c r="A894" s="65" t="s">
        <v>90</v>
      </c>
      <c r="B894" s="65" t="s">
        <v>45</v>
      </c>
      <c r="C894" s="65" t="s">
        <v>46</v>
      </c>
      <c r="D894" s="67">
        <v>3.6552924119315602</v>
      </c>
      <c r="E894" s="65" t="s">
        <v>69</v>
      </c>
      <c r="F894" s="65" t="s">
        <v>64</v>
      </c>
      <c r="G894" s="65" t="s">
        <v>50</v>
      </c>
      <c r="H894" s="65" t="s">
        <v>51</v>
      </c>
      <c r="I894" s="65" t="s">
        <v>52</v>
      </c>
      <c r="J894" s="65" t="s">
        <v>53</v>
      </c>
      <c r="K894" s="65" t="s">
        <v>54</v>
      </c>
      <c r="L894" s="66">
        <v>46155</v>
      </c>
      <c r="M894" s="65" t="s">
        <v>55</v>
      </c>
      <c r="N894" s="65" t="s">
        <v>48</v>
      </c>
      <c r="O894" s="65" t="s">
        <v>56</v>
      </c>
      <c r="P894" s="65" t="s">
        <v>64</v>
      </c>
      <c r="Q894" s="65" t="s">
        <v>58</v>
      </c>
      <c r="R894" s="67">
        <v>3.6552924119315602</v>
      </c>
    </row>
    <row r="895" spans="1:18">
      <c r="A895" s="65" t="s">
        <v>90</v>
      </c>
      <c r="B895" s="65" t="s">
        <v>45</v>
      </c>
      <c r="C895" s="65" t="s">
        <v>46</v>
      </c>
      <c r="D895" s="67">
        <v>6.1620351417950303</v>
      </c>
      <c r="E895" s="65" t="s">
        <v>70</v>
      </c>
      <c r="F895" s="65" t="s">
        <v>64</v>
      </c>
      <c r="G895" s="65" t="s">
        <v>50</v>
      </c>
      <c r="H895" s="65" t="s">
        <v>51</v>
      </c>
      <c r="I895" s="65" t="s">
        <v>52</v>
      </c>
      <c r="J895" s="65" t="s">
        <v>53</v>
      </c>
      <c r="K895" s="65" t="s">
        <v>54</v>
      </c>
      <c r="L895" s="66">
        <v>46155</v>
      </c>
      <c r="M895" s="65" t="s">
        <v>55</v>
      </c>
      <c r="N895" s="65" t="s">
        <v>48</v>
      </c>
      <c r="O895" s="65" t="s">
        <v>56</v>
      </c>
      <c r="P895" s="65" t="s">
        <v>64</v>
      </c>
      <c r="Q895" s="65" t="s">
        <v>58</v>
      </c>
      <c r="R895" s="67">
        <v>6.1620351417950303</v>
      </c>
    </row>
    <row r="896" spans="1:18">
      <c r="A896" s="65" t="s">
        <v>90</v>
      </c>
      <c r="B896" s="65" t="s">
        <v>45</v>
      </c>
      <c r="C896" s="65" t="s">
        <v>46</v>
      </c>
      <c r="D896" s="67">
        <v>6.1620351417950303</v>
      </c>
      <c r="E896" s="65" t="s">
        <v>70</v>
      </c>
      <c r="F896" s="65" t="s">
        <v>64</v>
      </c>
      <c r="G896" s="65" t="s">
        <v>50</v>
      </c>
      <c r="H896" s="65" t="s">
        <v>51</v>
      </c>
      <c r="I896" s="65" t="s">
        <v>52</v>
      </c>
      <c r="J896" s="65" t="s">
        <v>53</v>
      </c>
      <c r="K896" s="65" t="s">
        <v>54</v>
      </c>
      <c r="L896" s="66">
        <v>46155</v>
      </c>
      <c r="M896" s="65" t="s">
        <v>55</v>
      </c>
      <c r="N896" s="65" t="s">
        <v>48</v>
      </c>
      <c r="O896" s="65" t="s">
        <v>56</v>
      </c>
      <c r="P896" s="65" t="s">
        <v>63</v>
      </c>
      <c r="Q896" s="65" t="s">
        <v>58</v>
      </c>
      <c r="R896" s="67">
        <v>6.1620351417950303</v>
      </c>
    </row>
    <row r="897" spans="1:18">
      <c r="A897" s="65" t="s">
        <v>90</v>
      </c>
      <c r="B897" s="65" t="s">
        <v>45</v>
      </c>
      <c r="C897" s="65" t="s">
        <v>46</v>
      </c>
      <c r="D897" s="67">
        <v>6.1620351417950303</v>
      </c>
      <c r="E897" s="65" t="s">
        <v>71</v>
      </c>
      <c r="F897" s="65" t="s">
        <v>64</v>
      </c>
      <c r="G897" s="65" t="s">
        <v>50</v>
      </c>
      <c r="H897" s="65" t="s">
        <v>51</v>
      </c>
      <c r="I897" s="65" t="s">
        <v>52</v>
      </c>
      <c r="J897" s="65" t="s">
        <v>53</v>
      </c>
      <c r="K897" s="65" t="s">
        <v>54</v>
      </c>
      <c r="L897" s="66">
        <v>46155</v>
      </c>
      <c r="M897" s="65" t="s">
        <v>55</v>
      </c>
      <c r="N897" s="65" t="s">
        <v>48</v>
      </c>
      <c r="O897" s="65" t="s">
        <v>56</v>
      </c>
      <c r="P897" s="65" t="s">
        <v>64</v>
      </c>
      <c r="Q897" s="65" t="s">
        <v>58</v>
      </c>
      <c r="R897" s="67">
        <v>6.1620351417950303</v>
      </c>
    </row>
    <row r="898" spans="1:18">
      <c r="A898" s="65" t="s">
        <v>90</v>
      </c>
      <c r="B898" s="65" t="s">
        <v>45</v>
      </c>
      <c r="C898" s="65" t="s">
        <v>46</v>
      </c>
      <c r="D898" s="67">
        <v>6.1620351417950303</v>
      </c>
      <c r="E898" s="65" t="s">
        <v>71</v>
      </c>
      <c r="F898" s="65" t="s">
        <v>64</v>
      </c>
      <c r="G898" s="65" t="s">
        <v>50</v>
      </c>
      <c r="H898" s="65" t="s">
        <v>51</v>
      </c>
      <c r="I898" s="65" t="s">
        <v>52</v>
      </c>
      <c r="J898" s="65" t="s">
        <v>53</v>
      </c>
      <c r="K898" s="65" t="s">
        <v>54</v>
      </c>
      <c r="L898" s="66">
        <v>46155</v>
      </c>
      <c r="M898" s="65" t="s">
        <v>55</v>
      </c>
      <c r="N898" s="65" t="s">
        <v>48</v>
      </c>
      <c r="O898" s="65" t="s">
        <v>56</v>
      </c>
      <c r="P898" s="65" t="s">
        <v>63</v>
      </c>
      <c r="Q898" s="65" t="s">
        <v>58</v>
      </c>
      <c r="R898" s="67">
        <v>6.1620351417950303</v>
      </c>
    </row>
    <row r="899" spans="1:18">
      <c r="A899" s="65" t="s">
        <v>90</v>
      </c>
      <c r="B899" s="65" t="s">
        <v>45</v>
      </c>
      <c r="C899" s="65" t="s">
        <v>46</v>
      </c>
      <c r="D899" s="67">
        <v>6.1620351417950303</v>
      </c>
      <c r="E899" s="65" t="s">
        <v>72</v>
      </c>
      <c r="F899" s="65" t="s">
        <v>64</v>
      </c>
      <c r="G899" s="65" t="s">
        <v>50</v>
      </c>
      <c r="H899" s="65" t="s">
        <v>51</v>
      </c>
      <c r="I899" s="65" t="s">
        <v>52</v>
      </c>
      <c r="J899" s="65" t="s">
        <v>53</v>
      </c>
      <c r="K899" s="65" t="s">
        <v>54</v>
      </c>
      <c r="L899" s="66">
        <v>46155</v>
      </c>
      <c r="M899" s="65" t="s">
        <v>55</v>
      </c>
      <c r="N899" s="65" t="s">
        <v>48</v>
      </c>
      <c r="O899" s="65" t="s">
        <v>56</v>
      </c>
      <c r="P899" s="65" t="s">
        <v>64</v>
      </c>
      <c r="Q899" s="65" t="s">
        <v>58</v>
      </c>
      <c r="R899" s="67">
        <v>6.1620351417950303</v>
      </c>
    </row>
    <row r="900" spans="1:18">
      <c r="A900" s="65" t="s">
        <v>90</v>
      </c>
      <c r="B900" s="65" t="s">
        <v>45</v>
      </c>
      <c r="C900" s="65" t="s">
        <v>46</v>
      </c>
      <c r="D900" s="67">
        <v>6.1620351417950303</v>
      </c>
      <c r="E900" s="65" t="s">
        <v>72</v>
      </c>
      <c r="F900" s="65" t="s">
        <v>64</v>
      </c>
      <c r="G900" s="65" t="s">
        <v>50</v>
      </c>
      <c r="H900" s="65" t="s">
        <v>51</v>
      </c>
      <c r="I900" s="65" t="s">
        <v>52</v>
      </c>
      <c r="J900" s="65" t="s">
        <v>53</v>
      </c>
      <c r="K900" s="65" t="s">
        <v>54</v>
      </c>
      <c r="L900" s="66">
        <v>46155</v>
      </c>
      <c r="M900" s="65" t="s">
        <v>55</v>
      </c>
      <c r="N900" s="65" t="s">
        <v>48</v>
      </c>
      <c r="O900" s="65" t="s">
        <v>56</v>
      </c>
      <c r="P900" s="65" t="s">
        <v>63</v>
      </c>
      <c r="Q900" s="65" t="s">
        <v>58</v>
      </c>
      <c r="R900" s="67">
        <v>6.1620351417950303</v>
      </c>
    </row>
    <row r="901" spans="1:18">
      <c r="A901" s="65" t="s">
        <v>90</v>
      </c>
      <c r="B901" s="65" t="s">
        <v>45</v>
      </c>
      <c r="C901" s="65" t="s">
        <v>46</v>
      </c>
      <c r="D901" s="67">
        <v>6.1620351417950303</v>
      </c>
      <c r="E901" s="65" t="s">
        <v>73</v>
      </c>
      <c r="F901" s="65" t="s">
        <v>64</v>
      </c>
      <c r="G901" s="65" t="s">
        <v>50</v>
      </c>
      <c r="H901" s="65" t="s">
        <v>51</v>
      </c>
      <c r="I901" s="65" t="s">
        <v>52</v>
      </c>
      <c r="J901" s="65" t="s">
        <v>53</v>
      </c>
      <c r="K901" s="65" t="s">
        <v>54</v>
      </c>
      <c r="L901" s="66">
        <v>46155</v>
      </c>
      <c r="M901" s="65" t="s">
        <v>55</v>
      </c>
      <c r="N901" s="65" t="s">
        <v>48</v>
      </c>
      <c r="O901" s="65" t="s">
        <v>56</v>
      </c>
      <c r="P901" s="65" t="s">
        <v>64</v>
      </c>
      <c r="Q901" s="65" t="s">
        <v>58</v>
      </c>
      <c r="R901" s="67">
        <v>6.1620351417950303</v>
      </c>
    </row>
    <row r="902" spans="1:18">
      <c r="A902" s="65" t="s">
        <v>90</v>
      </c>
      <c r="B902" s="65" t="s">
        <v>45</v>
      </c>
      <c r="C902" s="65" t="s">
        <v>46</v>
      </c>
      <c r="D902" s="67">
        <v>6.1620351417950303</v>
      </c>
      <c r="E902" s="65" t="s">
        <v>73</v>
      </c>
      <c r="F902" s="65" t="s">
        <v>64</v>
      </c>
      <c r="G902" s="65" t="s">
        <v>50</v>
      </c>
      <c r="H902" s="65" t="s">
        <v>51</v>
      </c>
      <c r="I902" s="65" t="s">
        <v>52</v>
      </c>
      <c r="J902" s="65" t="s">
        <v>53</v>
      </c>
      <c r="K902" s="65" t="s">
        <v>54</v>
      </c>
      <c r="L902" s="66">
        <v>46155</v>
      </c>
      <c r="M902" s="65" t="s">
        <v>55</v>
      </c>
      <c r="N902" s="65" t="s">
        <v>48</v>
      </c>
      <c r="O902" s="65" t="s">
        <v>56</v>
      </c>
      <c r="P902" s="65" t="s">
        <v>63</v>
      </c>
      <c r="Q902" s="65" t="s">
        <v>58</v>
      </c>
      <c r="R902" s="67">
        <v>6.1620351417950303</v>
      </c>
    </row>
    <row r="903" spans="1:18">
      <c r="A903" s="65" t="s">
        <v>90</v>
      </c>
      <c r="B903" s="65" t="s">
        <v>45</v>
      </c>
      <c r="C903" s="65" t="s">
        <v>46</v>
      </c>
      <c r="D903" s="67">
        <v>6.1620351417950303</v>
      </c>
      <c r="E903" s="65" t="s">
        <v>74</v>
      </c>
      <c r="F903" s="65" t="s">
        <v>64</v>
      </c>
      <c r="G903" s="65" t="s">
        <v>50</v>
      </c>
      <c r="H903" s="65" t="s">
        <v>51</v>
      </c>
      <c r="I903" s="65" t="s">
        <v>52</v>
      </c>
      <c r="J903" s="65" t="s">
        <v>53</v>
      </c>
      <c r="K903" s="65" t="s">
        <v>54</v>
      </c>
      <c r="L903" s="66">
        <v>46155</v>
      </c>
      <c r="M903" s="65" t="s">
        <v>55</v>
      </c>
      <c r="N903" s="65" t="s">
        <v>48</v>
      </c>
      <c r="O903" s="65" t="s">
        <v>56</v>
      </c>
      <c r="P903" s="65" t="s">
        <v>64</v>
      </c>
      <c r="Q903" s="65" t="s">
        <v>58</v>
      </c>
      <c r="R903" s="67">
        <v>6.1620351417950303</v>
      </c>
    </row>
    <row r="904" spans="1:18">
      <c r="A904" s="65" t="s">
        <v>90</v>
      </c>
      <c r="B904" s="65" t="s">
        <v>45</v>
      </c>
      <c r="C904" s="65" t="s">
        <v>46</v>
      </c>
      <c r="D904" s="67">
        <v>6.1620351417950303</v>
      </c>
      <c r="E904" s="65" t="s">
        <v>74</v>
      </c>
      <c r="F904" s="65" t="s">
        <v>64</v>
      </c>
      <c r="G904" s="65" t="s">
        <v>50</v>
      </c>
      <c r="H904" s="65" t="s">
        <v>51</v>
      </c>
      <c r="I904" s="65" t="s">
        <v>52</v>
      </c>
      <c r="J904" s="65" t="s">
        <v>53</v>
      </c>
      <c r="K904" s="65" t="s">
        <v>54</v>
      </c>
      <c r="L904" s="66">
        <v>46155</v>
      </c>
      <c r="M904" s="65" t="s">
        <v>55</v>
      </c>
      <c r="N904" s="65" t="s">
        <v>48</v>
      </c>
      <c r="O904" s="65" t="s">
        <v>56</v>
      </c>
      <c r="P904" s="65" t="s">
        <v>63</v>
      </c>
      <c r="Q904" s="65" t="s">
        <v>58</v>
      </c>
      <c r="R904" s="67">
        <v>6.1620351417950303</v>
      </c>
    </row>
    <row r="905" spans="1:18">
      <c r="A905" s="65" t="s">
        <v>90</v>
      </c>
      <c r="B905" s="65" t="s">
        <v>45</v>
      </c>
      <c r="C905" s="65" t="s">
        <v>46</v>
      </c>
      <c r="D905" s="67">
        <v>6.5433640956841801</v>
      </c>
      <c r="E905" s="65" t="s">
        <v>75</v>
      </c>
      <c r="F905" s="65" t="s">
        <v>64</v>
      </c>
      <c r="G905" s="65" t="s">
        <v>50</v>
      </c>
      <c r="H905" s="65" t="s">
        <v>51</v>
      </c>
      <c r="I905" s="65" t="s">
        <v>52</v>
      </c>
      <c r="J905" s="65" t="s">
        <v>53</v>
      </c>
      <c r="K905" s="65" t="s">
        <v>54</v>
      </c>
      <c r="L905" s="66">
        <v>46155</v>
      </c>
      <c r="M905" s="65" t="s">
        <v>55</v>
      </c>
      <c r="N905" s="65" t="s">
        <v>48</v>
      </c>
      <c r="O905" s="65" t="s">
        <v>56</v>
      </c>
      <c r="P905" s="65" t="s">
        <v>64</v>
      </c>
      <c r="Q905" s="65" t="s">
        <v>58</v>
      </c>
      <c r="R905" s="67">
        <v>6.5433640956841801</v>
      </c>
    </row>
    <row r="906" spans="1:18">
      <c r="A906" s="65" t="s">
        <v>90</v>
      </c>
      <c r="B906" s="65" t="s">
        <v>45</v>
      </c>
      <c r="C906" s="65" t="s">
        <v>46</v>
      </c>
      <c r="D906" s="67">
        <v>6.5433640956841801</v>
      </c>
      <c r="E906" s="65" t="s">
        <v>75</v>
      </c>
      <c r="F906" s="65" t="s">
        <v>64</v>
      </c>
      <c r="G906" s="65" t="s">
        <v>50</v>
      </c>
      <c r="H906" s="65" t="s">
        <v>51</v>
      </c>
      <c r="I906" s="65" t="s">
        <v>52</v>
      </c>
      <c r="J906" s="65" t="s">
        <v>53</v>
      </c>
      <c r="K906" s="65" t="s">
        <v>54</v>
      </c>
      <c r="L906" s="66">
        <v>46155</v>
      </c>
      <c r="M906" s="65" t="s">
        <v>55</v>
      </c>
      <c r="N906" s="65" t="s">
        <v>48</v>
      </c>
      <c r="O906" s="65" t="s">
        <v>56</v>
      </c>
      <c r="P906" s="65" t="s">
        <v>63</v>
      </c>
      <c r="Q906" s="65" t="s">
        <v>58</v>
      </c>
      <c r="R906" s="67">
        <v>6.5433640956841801</v>
      </c>
    </row>
    <row r="907" spans="1:18">
      <c r="A907" s="65" t="s">
        <v>90</v>
      </c>
      <c r="B907" s="65" t="s">
        <v>45</v>
      </c>
      <c r="C907" s="65" t="s">
        <v>46</v>
      </c>
      <c r="D907" s="67">
        <v>6.5433640956841801</v>
      </c>
      <c r="E907" s="65" t="s">
        <v>76</v>
      </c>
      <c r="F907" s="65" t="s">
        <v>64</v>
      </c>
      <c r="G907" s="65" t="s">
        <v>50</v>
      </c>
      <c r="H907" s="65" t="s">
        <v>51</v>
      </c>
      <c r="I907" s="65" t="s">
        <v>52</v>
      </c>
      <c r="J907" s="65" t="s">
        <v>53</v>
      </c>
      <c r="K907" s="65" t="s">
        <v>54</v>
      </c>
      <c r="L907" s="66">
        <v>46155</v>
      </c>
      <c r="M907" s="65" t="s">
        <v>55</v>
      </c>
      <c r="N907" s="65" t="s">
        <v>48</v>
      </c>
      <c r="O907" s="65" t="s">
        <v>56</v>
      </c>
      <c r="P907" s="65" t="s">
        <v>64</v>
      </c>
      <c r="Q907" s="65" t="s">
        <v>58</v>
      </c>
      <c r="R907" s="67">
        <v>6.5433640956841801</v>
      </c>
    </row>
    <row r="908" spans="1:18">
      <c r="A908" s="65" t="s">
        <v>90</v>
      </c>
      <c r="B908" s="65" t="s">
        <v>45</v>
      </c>
      <c r="C908" s="65" t="s">
        <v>46</v>
      </c>
      <c r="D908" s="67">
        <v>6.5433640956841801</v>
      </c>
      <c r="E908" s="65" t="s">
        <v>76</v>
      </c>
      <c r="F908" s="65" t="s">
        <v>64</v>
      </c>
      <c r="G908" s="65" t="s">
        <v>50</v>
      </c>
      <c r="H908" s="65" t="s">
        <v>51</v>
      </c>
      <c r="I908" s="65" t="s">
        <v>52</v>
      </c>
      <c r="J908" s="65" t="s">
        <v>53</v>
      </c>
      <c r="K908" s="65" t="s">
        <v>54</v>
      </c>
      <c r="L908" s="66">
        <v>46155</v>
      </c>
      <c r="M908" s="65" t="s">
        <v>55</v>
      </c>
      <c r="N908" s="65" t="s">
        <v>48</v>
      </c>
      <c r="O908" s="65" t="s">
        <v>56</v>
      </c>
      <c r="P908" s="65" t="s">
        <v>63</v>
      </c>
      <c r="Q908" s="65" t="s">
        <v>58</v>
      </c>
      <c r="R908" s="67">
        <v>6.5433640956841801</v>
      </c>
    </row>
    <row r="909" spans="1:18">
      <c r="A909" s="65" t="s">
        <v>90</v>
      </c>
      <c r="B909" s="65" t="s">
        <v>45</v>
      </c>
      <c r="C909" s="65" t="s">
        <v>46</v>
      </c>
      <c r="D909" s="67">
        <v>6.5433640956841801</v>
      </c>
      <c r="E909" s="65" t="s">
        <v>77</v>
      </c>
      <c r="F909" s="65" t="s">
        <v>64</v>
      </c>
      <c r="G909" s="65" t="s">
        <v>50</v>
      </c>
      <c r="H909" s="65" t="s">
        <v>51</v>
      </c>
      <c r="I909" s="65" t="s">
        <v>52</v>
      </c>
      <c r="J909" s="65" t="s">
        <v>53</v>
      </c>
      <c r="K909" s="65" t="s">
        <v>54</v>
      </c>
      <c r="L909" s="66">
        <v>46155</v>
      </c>
      <c r="M909" s="65" t="s">
        <v>55</v>
      </c>
      <c r="N909" s="65" t="s">
        <v>48</v>
      </c>
      <c r="O909" s="65" t="s">
        <v>56</v>
      </c>
      <c r="P909" s="65" t="s">
        <v>64</v>
      </c>
      <c r="Q909" s="65" t="s">
        <v>58</v>
      </c>
      <c r="R909" s="67">
        <v>6.5433640956841801</v>
      </c>
    </row>
    <row r="910" spans="1:18">
      <c r="A910" s="65" t="s">
        <v>90</v>
      </c>
      <c r="B910" s="65" t="s">
        <v>45</v>
      </c>
      <c r="C910" s="65" t="s">
        <v>46</v>
      </c>
      <c r="D910" s="67">
        <v>6.5433640956841801</v>
      </c>
      <c r="E910" s="65" t="s">
        <v>77</v>
      </c>
      <c r="F910" s="65" t="s">
        <v>64</v>
      </c>
      <c r="G910" s="65" t="s">
        <v>50</v>
      </c>
      <c r="H910" s="65" t="s">
        <v>51</v>
      </c>
      <c r="I910" s="65" t="s">
        <v>52</v>
      </c>
      <c r="J910" s="65" t="s">
        <v>53</v>
      </c>
      <c r="K910" s="65" t="s">
        <v>54</v>
      </c>
      <c r="L910" s="66">
        <v>46155</v>
      </c>
      <c r="M910" s="65" t="s">
        <v>55</v>
      </c>
      <c r="N910" s="65" t="s">
        <v>48</v>
      </c>
      <c r="O910" s="65" t="s">
        <v>56</v>
      </c>
      <c r="P910" s="65" t="s">
        <v>63</v>
      </c>
      <c r="Q910" s="65" t="s">
        <v>58</v>
      </c>
      <c r="R910" s="67">
        <v>6.5433640956841801</v>
      </c>
    </row>
    <row r="911" spans="1:18">
      <c r="A911" s="65" t="s">
        <v>90</v>
      </c>
      <c r="B911" s="65" t="s">
        <v>45</v>
      </c>
      <c r="C911" s="65" t="s">
        <v>46</v>
      </c>
      <c r="D911" s="67">
        <v>6.5433640956841801</v>
      </c>
      <c r="E911" s="65" t="s">
        <v>78</v>
      </c>
      <c r="F911" s="65" t="s">
        <v>64</v>
      </c>
      <c r="G911" s="65" t="s">
        <v>50</v>
      </c>
      <c r="H911" s="65" t="s">
        <v>51</v>
      </c>
      <c r="I911" s="65" t="s">
        <v>52</v>
      </c>
      <c r="J911" s="65" t="s">
        <v>53</v>
      </c>
      <c r="K911" s="65" t="s">
        <v>54</v>
      </c>
      <c r="L911" s="66">
        <v>46155</v>
      </c>
      <c r="M911" s="65" t="s">
        <v>55</v>
      </c>
      <c r="N911" s="65" t="s">
        <v>48</v>
      </c>
      <c r="O911" s="65" t="s">
        <v>56</v>
      </c>
      <c r="P911" s="65" t="s">
        <v>64</v>
      </c>
      <c r="Q911" s="65" t="s">
        <v>58</v>
      </c>
      <c r="R911" s="67">
        <v>6.5433640956841801</v>
      </c>
    </row>
    <row r="912" spans="1:18">
      <c r="A912" s="65" t="s">
        <v>90</v>
      </c>
      <c r="B912" s="65" t="s">
        <v>45</v>
      </c>
      <c r="C912" s="65" t="s">
        <v>46</v>
      </c>
      <c r="D912" s="67">
        <v>6.5433640956841801</v>
      </c>
      <c r="E912" s="65" t="s">
        <v>78</v>
      </c>
      <c r="F912" s="65" t="s">
        <v>64</v>
      </c>
      <c r="G912" s="65" t="s">
        <v>50</v>
      </c>
      <c r="H912" s="65" t="s">
        <v>51</v>
      </c>
      <c r="I912" s="65" t="s">
        <v>52</v>
      </c>
      <c r="J912" s="65" t="s">
        <v>53</v>
      </c>
      <c r="K912" s="65" t="s">
        <v>54</v>
      </c>
      <c r="L912" s="66">
        <v>46155</v>
      </c>
      <c r="M912" s="65" t="s">
        <v>55</v>
      </c>
      <c r="N912" s="65" t="s">
        <v>48</v>
      </c>
      <c r="O912" s="65" t="s">
        <v>56</v>
      </c>
      <c r="P912" s="65" t="s">
        <v>63</v>
      </c>
      <c r="Q912" s="65" t="s">
        <v>58</v>
      </c>
      <c r="R912" s="67">
        <v>6.5433640956841801</v>
      </c>
    </row>
    <row r="913" spans="1:18">
      <c r="A913" s="65" t="s">
        <v>90</v>
      </c>
      <c r="B913" s="65" t="s">
        <v>45</v>
      </c>
      <c r="C913" s="65" t="s">
        <v>46</v>
      </c>
      <c r="D913" s="67">
        <v>6.5433640956841801</v>
      </c>
      <c r="E913" s="65" t="s">
        <v>79</v>
      </c>
      <c r="F913" s="65" t="s">
        <v>64</v>
      </c>
      <c r="G913" s="65" t="s">
        <v>50</v>
      </c>
      <c r="H913" s="65" t="s">
        <v>51</v>
      </c>
      <c r="I913" s="65" t="s">
        <v>52</v>
      </c>
      <c r="J913" s="65" t="s">
        <v>53</v>
      </c>
      <c r="K913" s="65" t="s">
        <v>54</v>
      </c>
      <c r="L913" s="66">
        <v>46155</v>
      </c>
      <c r="M913" s="65" t="s">
        <v>55</v>
      </c>
      <c r="N913" s="65" t="s">
        <v>48</v>
      </c>
      <c r="O913" s="65" t="s">
        <v>56</v>
      </c>
      <c r="P913" s="65" t="s">
        <v>64</v>
      </c>
      <c r="Q913" s="65" t="s">
        <v>58</v>
      </c>
      <c r="R913" s="67">
        <v>6.5433640956841801</v>
      </c>
    </row>
    <row r="914" spans="1:18">
      <c r="A914" s="65" t="s">
        <v>90</v>
      </c>
      <c r="B914" s="65" t="s">
        <v>45</v>
      </c>
      <c r="C914" s="65" t="s">
        <v>46</v>
      </c>
      <c r="D914" s="67">
        <v>6.5433640956841801</v>
      </c>
      <c r="E914" s="65" t="s">
        <v>79</v>
      </c>
      <c r="F914" s="65" t="s">
        <v>64</v>
      </c>
      <c r="G914" s="65" t="s">
        <v>50</v>
      </c>
      <c r="H914" s="65" t="s">
        <v>51</v>
      </c>
      <c r="I914" s="65" t="s">
        <v>52</v>
      </c>
      <c r="J914" s="65" t="s">
        <v>53</v>
      </c>
      <c r="K914" s="65" t="s">
        <v>54</v>
      </c>
      <c r="L914" s="66">
        <v>46155</v>
      </c>
      <c r="M914" s="65" t="s">
        <v>55</v>
      </c>
      <c r="N914" s="65" t="s">
        <v>48</v>
      </c>
      <c r="O914" s="65" t="s">
        <v>56</v>
      </c>
      <c r="P914" s="65" t="s">
        <v>63</v>
      </c>
      <c r="Q914" s="65" t="s">
        <v>58</v>
      </c>
      <c r="R914" s="67">
        <v>6.5433640956841801</v>
      </c>
    </row>
    <row r="915" spans="1:18">
      <c r="A915" s="65" t="s">
        <v>90</v>
      </c>
      <c r="B915" s="65" t="s">
        <v>45</v>
      </c>
      <c r="C915" s="65" t="s">
        <v>46</v>
      </c>
      <c r="D915" s="67">
        <v>7.2447187245778801</v>
      </c>
      <c r="E915" s="65" t="s">
        <v>70</v>
      </c>
      <c r="F915" s="65" t="s">
        <v>64</v>
      </c>
      <c r="G915" s="65" t="s">
        <v>50</v>
      </c>
      <c r="H915" s="65" t="s">
        <v>51</v>
      </c>
      <c r="I915" s="65" t="s">
        <v>52</v>
      </c>
      <c r="J915" s="65" t="s">
        <v>53</v>
      </c>
      <c r="K915" s="65" t="s">
        <v>54</v>
      </c>
      <c r="L915" s="66">
        <v>46155</v>
      </c>
      <c r="M915" s="65" t="s">
        <v>55</v>
      </c>
      <c r="N915" s="65" t="s">
        <v>48</v>
      </c>
      <c r="O915" s="65" t="s">
        <v>56</v>
      </c>
      <c r="P915" s="65" t="s">
        <v>64</v>
      </c>
      <c r="Q915" s="65" t="s">
        <v>58</v>
      </c>
      <c r="R915" s="67">
        <v>7.2447187245778801</v>
      </c>
    </row>
    <row r="916" spans="1:18">
      <c r="A916" s="65" t="s">
        <v>90</v>
      </c>
      <c r="B916" s="65" t="s">
        <v>45</v>
      </c>
      <c r="C916" s="65" t="s">
        <v>46</v>
      </c>
      <c r="D916" s="67">
        <v>7.2447187245778801</v>
      </c>
      <c r="E916" s="65" t="s">
        <v>70</v>
      </c>
      <c r="F916" s="65" t="s">
        <v>64</v>
      </c>
      <c r="G916" s="65" t="s">
        <v>50</v>
      </c>
      <c r="H916" s="65" t="s">
        <v>51</v>
      </c>
      <c r="I916" s="65" t="s">
        <v>52</v>
      </c>
      <c r="J916" s="65" t="s">
        <v>53</v>
      </c>
      <c r="K916" s="65" t="s">
        <v>54</v>
      </c>
      <c r="L916" s="66">
        <v>46155</v>
      </c>
      <c r="M916" s="65" t="s">
        <v>55</v>
      </c>
      <c r="N916" s="65" t="s">
        <v>48</v>
      </c>
      <c r="O916" s="65" t="s">
        <v>56</v>
      </c>
      <c r="P916" s="65" t="s">
        <v>62</v>
      </c>
      <c r="Q916" s="65" t="s">
        <v>58</v>
      </c>
      <c r="R916" s="67">
        <v>7.2447187245778801</v>
      </c>
    </row>
    <row r="917" spans="1:18">
      <c r="A917" s="65" t="s">
        <v>90</v>
      </c>
      <c r="B917" s="65" t="s">
        <v>45</v>
      </c>
      <c r="C917" s="65" t="s">
        <v>46</v>
      </c>
      <c r="D917" s="67">
        <v>7.2447187245778801</v>
      </c>
      <c r="E917" s="65" t="s">
        <v>71</v>
      </c>
      <c r="F917" s="65" t="s">
        <v>64</v>
      </c>
      <c r="G917" s="65" t="s">
        <v>50</v>
      </c>
      <c r="H917" s="65" t="s">
        <v>51</v>
      </c>
      <c r="I917" s="65" t="s">
        <v>52</v>
      </c>
      <c r="J917" s="65" t="s">
        <v>53</v>
      </c>
      <c r="K917" s="65" t="s">
        <v>54</v>
      </c>
      <c r="L917" s="66">
        <v>46155</v>
      </c>
      <c r="M917" s="65" t="s">
        <v>55</v>
      </c>
      <c r="N917" s="65" t="s">
        <v>48</v>
      </c>
      <c r="O917" s="65" t="s">
        <v>56</v>
      </c>
      <c r="P917" s="65" t="s">
        <v>64</v>
      </c>
      <c r="Q917" s="65" t="s">
        <v>58</v>
      </c>
      <c r="R917" s="67">
        <v>7.2447187245778801</v>
      </c>
    </row>
    <row r="918" spans="1:18">
      <c r="A918" s="65" t="s">
        <v>90</v>
      </c>
      <c r="B918" s="65" t="s">
        <v>45</v>
      </c>
      <c r="C918" s="65" t="s">
        <v>46</v>
      </c>
      <c r="D918" s="67">
        <v>7.2447187245778801</v>
      </c>
      <c r="E918" s="65" t="s">
        <v>71</v>
      </c>
      <c r="F918" s="65" t="s">
        <v>64</v>
      </c>
      <c r="G918" s="65" t="s">
        <v>50</v>
      </c>
      <c r="H918" s="65" t="s">
        <v>51</v>
      </c>
      <c r="I918" s="65" t="s">
        <v>52</v>
      </c>
      <c r="J918" s="65" t="s">
        <v>53</v>
      </c>
      <c r="K918" s="65" t="s">
        <v>54</v>
      </c>
      <c r="L918" s="66">
        <v>46155</v>
      </c>
      <c r="M918" s="65" t="s">
        <v>55</v>
      </c>
      <c r="N918" s="65" t="s">
        <v>48</v>
      </c>
      <c r="O918" s="65" t="s">
        <v>56</v>
      </c>
      <c r="P918" s="65" t="s">
        <v>62</v>
      </c>
      <c r="Q918" s="65" t="s">
        <v>58</v>
      </c>
      <c r="R918" s="67">
        <v>7.2447187245778801</v>
      </c>
    </row>
    <row r="919" spans="1:18">
      <c r="A919" s="65" t="s">
        <v>90</v>
      </c>
      <c r="B919" s="65" t="s">
        <v>45</v>
      </c>
      <c r="C919" s="65" t="s">
        <v>46</v>
      </c>
      <c r="D919" s="67">
        <v>7.2447187245778801</v>
      </c>
      <c r="E919" s="65" t="s">
        <v>72</v>
      </c>
      <c r="F919" s="65" t="s">
        <v>64</v>
      </c>
      <c r="G919" s="65" t="s">
        <v>50</v>
      </c>
      <c r="H919" s="65" t="s">
        <v>51</v>
      </c>
      <c r="I919" s="65" t="s">
        <v>52</v>
      </c>
      <c r="J919" s="65" t="s">
        <v>53</v>
      </c>
      <c r="K919" s="65" t="s">
        <v>54</v>
      </c>
      <c r="L919" s="66">
        <v>46155</v>
      </c>
      <c r="M919" s="65" t="s">
        <v>55</v>
      </c>
      <c r="N919" s="65" t="s">
        <v>48</v>
      </c>
      <c r="O919" s="65" t="s">
        <v>56</v>
      </c>
      <c r="P919" s="65" t="s">
        <v>64</v>
      </c>
      <c r="Q919" s="65" t="s">
        <v>58</v>
      </c>
      <c r="R919" s="67">
        <v>7.2447187245778801</v>
      </c>
    </row>
    <row r="920" spans="1:18">
      <c r="A920" s="65" t="s">
        <v>90</v>
      </c>
      <c r="B920" s="65" t="s">
        <v>45</v>
      </c>
      <c r="C920" s="65" t="s">
        <v>46</v>
      </c>
      <c r="D920" s="67">
        <v>7.2447187245778801</v>
      </c>
      <c r="E920" s="65" t="s">
        <v>72</v>
      </c>
      <c r="F920" s="65" t="s">
        <v>64</v>
      </c>
      <c r="G920" s="65" t="s">
        <v>50</v>
      </c>
      <c r="H920" s="65" t="s">
        <v>51</v>
      </c>
      <c r="I920" s="65" t="s">
        <v>52</v>
      </c>
      <c r="J920" s="65" t="s">
        <v>53</v>
      </c>
      <c r="K920" s="65" t="s">
        <v>54</v>
      </c>
      <c r="L920" s="66">
        <v>46155</v>
      </c>
      <c r="M920" s="65" t="s">
        <v>55</v>
      </c>
      <c r="N920" s="65" t="s">
        <v>48</v>
      </c>
      <c r="O920" s="65" t="s">
        <v>56</v>
      </c>
      <c r="P920" s="65" t="s">
        <v>62</v>
      </c>
      <c r="Q920" s="65" t="s">
        <v>58</v>
      </c>
      <c r="R920" s="67">
        <v>7.2447187245778801</v>
      </c>
    </row>
    <row r="921" spans="1:18">
      <c r="A921" s="65" t="s">
        <v>90</v>
      </c>
      <c r="B921" s="65" t="s">
        <v>45</v>
      </c>
      <c r="C921" s="65" t="s">
        <v>46</v>
      </c>
      <c r="D921" s="67">
        <v>7.2447187245778801</v>
      </c>
      <c r="E921" s="65" t="s">
        <v>73</v>
      </c>
      <c r="F921" s="65" t="s">
        <v>64</v>
      </c>
      <c r="G921" s="65" t="s">
        <v>50</v>
      </c>
      <c r="H921" s="65" t="s">
        <v>51</v>
      </c>
      <c r="I921" s="65" t="s">
        <v>52</v>
      </c>
      <c r="J921" s="65" t="s">
        <v>53</v>
      </c>
      <c r="K921" s="65" t="s">
        <v>54</v>
      </c>
      <c r="L921" s="66">
        <v>46155</v>
      </c>
      <c r="M921" s="65" t="s">
        <v>55</v>
      </c>
      <c r="N921" s="65" t="s">
        <v>48</v>
      </c>
      <c r="O921" s="65" t="s">
        <v>56</v>
      </c>
      <c r="P921" s="65" t="s">
        <v>64</v>
      </c>
      <c r="Q921" s="65" t="s">
        <v>58</v>
      </c>
      <c r="R921" s="67">
        <v>7.2447187245778801</v>
      </c>
    </row>
    <row r="922" spans="1:18">
      <c r="A922" s="65" t="s">
        <v>90</v>
      </c>
      <c r="B922" s="65" t="s">
        <v>45</v>
      </c>
      <c r="C922" s="65" t="s">
        <v>46</v>
      </c>
      <c r="D922" s="67">
        <v>7.2447187245778801</v>
      </c>
      <c r="E922" s="65" t="s">
        <v>73</v>
      </c>
      <c r="F922" s="65" t="s">
        <v>64</v>
      </c>
      <c r="G922" s="65" t="s">
        <v>50</v>
      </c>
      <c r="H922" s="65" t="s">
        <v>51</v>
      </c>
      <c r="I922" s="65" t="s">
        <v>52</v>
      </c>
      <c r="J922" s="65" t="s">
        <v>53</v>
      </c>
      <c r="K922" s="65" t="s">
        <v>54</v>
      </c>
      <c r="L922" s="66">
        <v>46155</v>
      </c>
      <c r="M922" s="65" t="s">
        <v>55</v>
      </c>
      <c r="N922" s="65" t="s">
        <v>48</v>
      </c>
      <c r="O922" s="65" t="s">
        <v>56</v>
      </c>
      <c r="P922" s="65" t="s">
        <v>62</v>
      </c>
      <c r="Q922" s="65" t="s">
        <v>58</v>
      </c>
      <c r="R922" s="67">
        <v>7.2447187245778801</v>
      </c>
    </row>
    <row r="923" spans="1:18">
      <c r="A923" s="65" t="s">
        <v>90</v>
      </c>
      <c r="B923" s="65" t="s">
        <v>45</v>
      </c>
      <c r="C923" s="65" t="s">
        <v>46</v>
      </c>
      <c r="D923" s="67">
        <v>7.2447187245778801</v>
      </c>
      <c r="E923" s="65" t="s">
        <v>74</v>
      </c>
      <c r="F923" s="65" t="s">
        <v>64</v>
      </c>
      <c r="G923" s="65" t="s">
        <v>50</v>
      </c>
      <c r="H923" s="65" t="s">
        <v>51</v>
      </c>
      <c r="I923" s="65" t="s">
        <v>52</v>
      </c>
      <c r="J923" s="65" t="s">
        <v>53</v>
      </c>
      <c r="K923" s="65" t="s">
        <v>54</v>
      </c>
      <c r="L923" s="66">
        <v>46155</v>
      </c>
      <c r="M923" s="65" t="s">
        <v>55</v>
      </c>
      <c r="N923" s="65" t="s">
        <v>48</v>
      </c>
      <c r="O923" s="65" t="s">
        <v>56</v>
      </c>
      <c r="P923" s="65" t="s">
        <v>64</v>
      </c>
      <c r="Q923" s="65" t="s">
        <v>58</v>
      </c>
      <c r="R923" s="67">
        <v>7.2447187245778801</v>
      </c>
    </row>
    <row r="924" spans="1:18">
      <c r="A924" s="65" t="s">
        <v>90</v>
      </c>
      <c r="B924" s="65" t="s">
        <v>45</v>
      </c>
      <c r="C924" s="65" t="s">
        <v>46</v>
      </c>
      <c r="D924" s="67">
        <v>7.2447187245778801</v>
      </c>
      <c r="E924" s="65" t="s">
        <v>74</v>
      </c>
      <c r="F924" s="65" t="s">
        <v>64</v>
      </c>
      <c r="G924" s="65" t="s">
        <v>50</v>
      </c>
      <c r="H924" s="65" t="s">
        <v>51</v>
      </c>
      <c r="I924" s="65" t="s">
        <v>52</v>
      </c>
      <c r="J924" s="65" t="s">
        <v>53</v>
      </c>
      <c r="K924" s="65" t="s">
        <v>54</v>
      </c>
      <c r="L924" s="66">
        <v>46155</v>
      </c>
      <c r="M924" s="65" t="s">
        <v>55</v>
      </c>
      <c r="N924" s="65" t="s">
        <v>48</v>
      </c>
      <c r="O924" s="65" t="s">
        <v>56</v>
      </c>
      <c r="P924" s="65" t="s">
        <v>62</v>
      </c>
      <c r="Q924" s="65" t="s">
        <v>58</v>
      </c>
      <c r="R924" s="67">
        <v>7.2447187245778801</v>
      </c>
    </row>
    <row r="925" spans="1:18">
      <c r="A925" s="65" t="s">
        <v>90</v>
      </c>
      <c r="B925" s="65" t="s">
        <v>45</v>
      </c>
      <c r="C925" s="65" t="s">
        <v>46</v>
      </c>
      <c r="D925" s="67">
        <v>8.1055847292957104</v>
      </c>
      <c r="E925" s="65" t="s">
        <v>75</v>
      </c>
      <c r="F925" s="65" t="s">
        <v>64</v>
      </c>
      <c r="G925" s="65" t="s">
        <v>50</v>
      </c>
      <c r="H925" s="65" t="s">
        <v>51</v>
      </c>
      <c r="I925" s="65" t="s">
        <v>52</v>
      </c>
      <c r="J925" s="65" t="s">
        <v>53</v>
      </c>
      <c r="K925" s="65" t="s">
        <v>54</v>
      </c>
      <c r="L925" s="66">
        <v>46155</v>
      </c>
      <c r="M925" s="65" t="s">
        <v>55</v>
      </c>
      <c r="N925" s="65" t="s">
        <v>48</v>
      </c>
      <c r="O925" s="65" t="s">
        <v>56</v>
      </c>
      <c r="P925" s="65" t="s">
        <v>64</v>
      </c>
      <c r="Q925" s="65" t="s">
        <v>58</v>
      </c>
      <c r="R925" s="67">
        <v>8.1055847292957104</v>
      </c>
    </row>
    <row r="926" spans="1:18">
      <c r="A926" s="65" t="s">
        <v>90</v>
      </c>
      <c r="B926" s="65" t="s">
        <v>45</v>
      </c>
      <c r="C926" s="65" t="s">
        <v>46</v>
      </c>
      <c r="D926" s="67">
        <v>8.1055847292957104</v>
      </c>
      <c r="E926" s="65" t="s">
        <v>75</v>
      </c>
      <c r="F926" s="65" t="s">
        <v>64</v>
      </c>
      <c r="G926" s="65" t="s">
        <v>50</v>
      </c>
      <c r="H926" s="65" t="s">
        <v>51</v>
      </c>
      <c r="I926" s="65" t="s">
        <v>52</v>
      </c>
      <c r="J926" s="65" t="s">
        <v>53</v>
      </c>
      <c r="K926" s="65" t="s">
        <v>54</v>
      </c>
      <c r="L926" s="66">
        <v>46155</v>
      </c>
      <c r="M926" s="65" t="s">
        <v>55</v>
      </c>
      <c r="N926" s="65" t="s">
        <v>48</v>
      </c>
      <c r="O926" s="65" t="s">
        <v>56</v>
      </c>
      <c r="P926" s="65" t="s">
        <v>62</v>
      </c>
      <c r="Q926" s="65" t="s">
        <v>58</v>
      </c>
      <c r="R926" s="67">
        <v>8.1055847292957104</v>
      </c>
    </row>
    <row r="927" spans="1:18">
      <c r="A927" s="65" t="s">
        <v>90</v>
      </c>
      <c r="B927" s="65" t="s">
        <v>45</v>
      </c>
      <c r="C927" s="65" t="s">
        <v>46</v>
      </c>
      <c r="D927" s="67">
        <v>8.1055847292957104</v>
      </c>
      <c r="E927" s="65" t="s">
        <v>76</v>
      </c>
      <c r="F927" s="65" t="s">
        <v>64</v>
      </c>
      <c r="G927" s="65" t="s">
        <v>50</v>
      </c>
      <c r="H927" s="65" t="s">
        <v>51</v>
      </c>
      <c r="I927" s="65" t="s">
        <v>52</v>
      </c>
      <c r="J927" s="65" t="s">
        <v>53</v>
      </c>
      <c r="K927" s="65" t="s">
        <v>54</v>
      </c>
      <c r="L927" s="66">
        <v>46155</v>
      </c>
      <c r="M927" s="65" t="s">
        <v>55</v>
      </c>
      <c r="N927" s="65" t="s">
        <v>48</v>
      </c>
      <c r="O927" s="65" t="s">
        <v>56</v>
      </c>
      <c r="P927" s="65" t="s">
        <v>64</v>
      </c>
      <c r="Q927" s="65" t="s">
        <v>58</v>
      </c>
      <c r="R927" s="67">
        <v>8.1055847292957104</v>
      </c>
    </row>
    <row r="928" spans="1:18">
      <c r="A928" s="65" t="s">
        <v>90</v>
      </c>
      <c r="B928" s="65" t="s">
        <v>45</v>
      </c>
      <c r="C928" s="65" t="s">
        <v>46</v>
      </c>
      <c r="D928" s="67">
        <v>8.1055847292957104</v>
      </c>
      <c r="E928" s="65" t="s">
        <v>76</v>
      </c>
      <c r="F928" s="65" t="s">
        <v>64</v>
      </c>
      <c r="G928" s="65" t="s">
        <v>50</v>
      </c>
      <c r="H928" s="65" t="s">
        <v>51</v>
      </c>
      <c r="I928" s="65" t="s">
        <v>52</v>
      </c>
      <c r="J928" s="65" t="s">
        <v>53</v>
      </c>
      <c r="K928" s="65" t="s">
        <v>54</v>
      </c>
      <c r="L928" s="66">
        <v>46155</v>
      </c>
      <c r="M928" s="65" t="s">
        <v>55</v>
      </c>
      <c r="N928" s="65" t="s">
        <v>48</v>
      </c>
      <c r="O928" s="65" t="s">
        <v>56</v>
      </c>
      <c r="P928" s="65" t="s">
        <v>62</v>
      </c>
      <c r="Q928" s="65" t="s">
        <v>58</v>
      </c>
      <c r="R928" s="67">
        <v>8.1055847292957104</v>
      </c>
    </row>
    <row r="929" spans="1:18">
      <c r="A929" s="65" t="s">
        <v>90</v>
      </c>
      <c r="B929" s="65" t="s">
        <v>45</v>
      </c>
      <c r="C929" s="65" t="s">
        <v>46</v>
      </c>
      <c r="D929" s="67">
        <v>8.1055847292957104</v>
      </c>
      <c r="E929" s="65" t="s">
        <v>77</v>
      </c>
      <c r="F929" s="65" t="s">
        <v>64</v>
      </c>
      <c r="G929" s="65" t="s">
        <v>50</v>
      </c>
      <c r="H929" s="65" t="s">
        <v>51</v>
      </c>
      <c r="I929" s="65" t="s">
        <v>52</v>
      </c>
      <c r="J929" s="65" t="s">
        <v>53</v>
      </c>
      <c r="K929" s="65" t="s">
        <v>54</v>
      </c>
      <c r="L929" s="66">
        <v>46155</v>
      </c>
      <c r="M929" s="65" t="s">
        <v>55</v>
      </c>
      <c r="N929" s="65" t="s">
        <v>48</v>
      </c>
      <c r="O929" s="65" t="s">
        <v>56</v>
      </c>
      <c r="P929" s="65" t="s">
        <v>64</v>
      </c>
      <c r="Q929" s="65" t="s">
        <v>58</v>
      </c>
      <c r="R929" s="67">
        <v>8.1055847292957104</v>
      </c>
    </row>
    <row r="930" spans="1:18">
      <c r="A930" s="65" t="s">
        <v>90</v>
      </c>
      <c r="B930" s="65" t="s">
        <v>45</v>
      </c>
      <c r="C930" s="65" t="s">
        <v>46</v>
      </c>
      <c r="D930" s="67">
        <v>8.1055847292957104</v>
      </c>
      <c r="E930" s="65" t="s">
        <v>77</v>
      </c>
      <c r="F930" s="65" t="s">
        <v>64</v>
      </c>
      <c r="G930" s="65" t="s">
        <v>50</v>
      </c>
      <c r="H930" s="65" t="s">
        <v>51</v>
      </c>
      <c r="I930" s="65" t="s">
        <v>52</v>
      </c>
      <c r="J930" s="65" t="s">
        <v>53</v>
      </c>
      <c r="K930" s="65" t="s">
        <v>54</v>
      </c>
      <c r="L930" s="66">
        <v>46155</v>
      </c>
      <c r="M930" s="65" t="s">
        <v>55</v>
      </c>
      <c r="N930" s="65" t="s">
        <v>48</v>
      </c>
      <c r="O930" s="65" t="s">
        <v>56</v>
      </c>
      <c r="P930" s="65" t="s">
        <v>62</v>
      </c>
      <c r="Q930" s="65" t="s">
        <v>58</v>
      </c>
      <c r="R930" s="67">
        <v>8.1055847292957104</v>
      </c>
    </row>
    <row r="931" spans="1:18">
      <c r="A931" s="65" t="s">
        <v>90</v>
      </c>
      <c r="B931" s="65" t="s">
        <v>45</v>
      </c>
      <c r="C931" s="65" t="s">
        <v>46</v>
      </c>
      <c r="D931" s="67">
        <v>8.1055847292957104</v>
      </c>
      <c r="E931" s="65" t="s">
        <v>78</v>
      </c>
      <c r="F931" s="65" t="s">
        <v>64</v>
      </c>
      <c r="G931" s="65" t="s">
        <v>50</v>
      </c>
      <c r="H931" s="65" t="s">
        <v>51</v>
      </c>
      <c r="I931" s="65" t="s">
        <v>52</v>
      </c>
      <c r="J931" s="65" t="s">
        <v>53</v>
      </c>
      <c r="K931" s="65" t="s">
        <v>54</v>
      </c>
      <c r="L931" s="66">
        <v>46155</v>
      </c>
      <c r="M931" s="65" t="s">
        <v>55</v>
      </c>
      <c r="N931" s="65" t="s">
        <v>48</v>
      </c>
      <c r="O931" s="65" t="s">
        <v>56</v>
      </c>
      <c r="P931" s="65" t="s">
        <v>64</v>
      </c>
      <c r="Q931" s="65" t="s">
        <v>58</v>
      </c>
      <c r="R931" s="67">
        <v>8.1055847292957104</v>
      </c>
    </row>
    <row r="932" spans="1:18">
      <c r="A932" s="65" t="s">
        <v>90</v>
      </c>
      <c r="B932" s="65" t="s">
        <v>45</v>
      </c>
      <c r="C932" s="65" t="s">
        <v>46</v>
      </c>
      <c r="D932" s="67">
        <v>8.1055847292957104</v>
      </c>
      <c r="E932" s="65" t="s">
        <v>78</v>
      </c>
      <c r="F932" s="65" t="s">
        <v>64</v>
      </c>
      <c r="G932" s="65" t="s">
        <v>50</v>
      </c>
      <c r="H932" s="65" t="s">
        <v>51</v>
      </c>
      <c r="I932" s="65" t="s">
        <v>52</v>
      </c>
      <c r="J932" s="65" t="s">
        <v>53</v>
      </c>
      <c r="K932" s="65" t="s">
        <v>54</v>
      </c>
      <c r="L932" s="66">
        <v>46155</v>
      </c>
      <c r="M932" s="65" t="s">
        <v>55</v>
      </c>
      <c r="N932" s="65" t="s">
        <v>48</v>
      </c>
      <c r="O932" s="65" t="s">
        <v>56</v>
      </c>
      <c r="P932" s="65" t="s">
        <v>62</v>
      </c>
      <c r="Q932" s="65" t="s">
        <v>58</v>
      </c>
      <c r="R932" s="67">
        <v>8.1055847292957104</v>
      </c>
    </row>
    <row r="933" spans="1:18">
      <c r="A933" s="65" t="s">
        <v>90</v>
      </c>
      <c r="B933" s="65" t="s">
        <v>45</v>
      </c>
      <c r="C933" s="65" t="s">
        <v>46</v>
      </c>
      <c r="D933" s="67">
        <v>8.1055847292957104</v>
      </c>
      <c r="E933" s="65" t="s">
        <v>79</v>
      </c>
      <c r="F933" s="65" t="s">
        <v>64</v>
      </c>
      <c r="G933" s="65" t="s">
        <v>50</v>
      </c>
      <c r="H933" s="65" t="s">
        <v>51</v>
      </c>
      <c r="I933" s="65" t="s">
        <v>52</v>
      </c>
      <c r="J933" s="65" t="s">
        <v>53</v>
      </c>
      <c r="K933" s="65" t="s">
        <v>54</v>
      </c>
      <c r="L933" s="66">
        <v>46155</v>
      </c>
      <c r="M933" s="65" t="s">
        <v>55</v>
      </c>
      <c r="N933" s="65" t="s">
        <v>48</v>
      </c>
      <c r="O933" s="65" t="s">
        <v>56</v>
      </c>
      <c r="P933" s="65" t="s">
        <v>64</v>
      </c>
      <c r="Q933" s="65" t="s">
        <v>58</v>
      </c>
      <c r="R933" s="67">
        <v>8.1055847292957104</v>
      </c>
    </row>
    <row r="934" spans="1:18">
      <c r="A934" s="65" t="s">
        <v>90</v>
      </c>
      <c r="B934" s="65" t="s">
        <v>45</v>
      </c>
      <c r="C934" s="65" t="s">
        <v>46</v>
      </c>
      <c r="D934" s="67">
        <v>8.1055847292957104</v>
      </c>
      <c r="E934" s="65" t="s">
        <v>79</v>
      </c>
      <c r="F934" s="65" t="s">
        <v>64</v>
      </c>
      <c r="G934" s="65" t="s">
        <v>50</v>
      </c>
      <c r="H934" s="65" t="s">
        <v>51</v>
      </c>
      <c r="I934" s="65" t="s">
        <v>52</v>
      </c>
      <c r="J934" s="65" t="s">
        <v>53</v>
      </c>
      <c r="K934" s="65" t="s">
        <v>54</v>
      </c>
      <c r="L934" s="66">
        <v>46155</v>
      </c>
      <c r="M934" s="65" t="s">
        <v>55</v>
      </c>
      <c r="N934" s="65" t="s">
        <v>48</v>
      </c>
      <c r="O934" s="65" t="s">
        <v>56</v>
      </c>
      <c r="P934" s="65" t="s">
        <v>62</v>
      </c>
      <c r="Q934" s="65" t="s">
        <v>58</v>
      </c>
      <c r="R934" s="67">
        <v>8.1055847292957104</v>
      </c>
    </row>
    <row r="935" spans="1:18">
      <c r="A935" s="65" t="s">
        <v>90</v>
      </c>
      <c r="B935" s="65" t="s">
        <v>80</v>
      </c>
      <c r="C935" s="65" t="s">
        <v>81</v>
      </c>
      <c r="D935" s="67" t="s">
        <v>47</v>
      </c>
      <c r="E935" s="65" t="s">
        <v>48</v>
      </c>
      <c r="F935" s="65" t="s">
        <v>49</v>
      </c>
      <c r="G935" s="65" t="s">
        <v>50</v>
      </c>
      <c r="H935" s="65" t="s">
        <v>51</v>
      </c>
      <c r="I935" s="65" t="s">
        <v>52</v>
      </c>
      <c r="J935" s="65" t="s">
        <v>53</v>
      </c>
      <c r="K935" s="65" t="s">
        <v>54</v>
      </c>
      <c r="L935" s="66">
        <v>46155</v>
      </c>
      <c r="M935" s="65" t="s">
        <v>55</v>
      </c>
      <c r="N935" s="65" t="s">
        <v>48</v>
      </c>
      <c r="O935" s="65" t="s">
        <v>56</v>
      </c>
      <c r="P935" s="65" t="s">
        <v>57</v>
      </c>
      <c r="Q935" s="65" t="s">
        <v>58</v>
      </c>
      <c r="R935" s="67" t="s">
        <v>47</v>
      </c>
    </row>
    <row r="936" spans="1:18">
      <c r="A936" s="65" t="s">
        <v>90</v>
      </c>
      <c r="B936" s="65" t="s">
        <v>80</v>
      </c>
      <c r="C936" s="65" t="s">
        <v>81</v>
      </c>
      <c r="D936" s="67" t="s">
        <v>47</v>
      </c>
      <c r="E936" s="65" t="s">
        <v>48</v>
      </c>
      <c r="F936" s="65" t="s">
        <v>49</v>
      </c>
      <c r="G936" s="65" t="s">
        <v>50</v>
      </c>
      <c r="H936" s="65" t="s">
        <v>51</v>
      </c>
      <c r="I936" s="65" t="s">
        <v>52</v>
      </c>
      <c r="J936" s="65" t="s">
        <v>53</v>
      </c>
      <c r="K936" s="65" t="s">
        <v>54</v>
      </c>
      <c r="L936" s="66">
        <v>46155</v>
      </c>
      <c r="M936" s="65" t="s">
        <v>55</v>
      </c>
      <c r="N936" s="65" t="s">
        <v>48</v>
      </c>
      <c r="O936" s="65" t="s">
        <v>56</v>
      </c>
      <c r="P936" s="65" t="s">
        <v>59</v>
      </c>
      <c r="Q936" s="65" t="s">
        <v>58</v>
      </c>
      <c r="R936" s="67" t="s">
        <v>47</v>
      </c>
    </row>
    <row r="937" spans="1:18">
      <c r="A937" s="65" t="s">
        <v>90</v>
      </c>
      <c r="B937" s="65" t="s">
        <v>80</v>
      </c>
      <c r="C937" s="65" t="s">
        <v>81</v>
      </c>
      <c r="D937" s="67" t="s">
        <v>47</v>
      </c>
      <c r="E937" s="65" t="s">
        <v>48</v>
      </c>
      <c r="F937" s="65" t="s">
        <v>49</v>
      </c>
      <c r="G937" s="65" t="s">
        <v>50</v>
      </c>
      <c r="H937" s="65" t="s">
        <v>51</v>
      </c>
      <c r="I937" s="65" t="s">
        <v>52</v>
      </c>
      <c r="J937" s="65" t="s">
        <v>53</v>
      </c>
      <c r="K937" s="65" t="s">
        <v>54</v>
      </c>
      <c r="L937" s="66">
        <v>46155</v>
      </c>
      <c r="M937" s="65" t="s">
        <v>55</v>
      </c>
      <c r="N937" s="65" t="s">
        <v>48</v>
      </c>
      <c r="O937" s="65" t="s">
        <v>56</v>
      </c>
      <c r="P937" s="65" t="s">
        <v>60</v>
      </c>
      <c r="Q937" s="65" t="s">
        <v>58</v>
      </c>
      <c r="R937" s="67" t="s">
        <v>47</v>
      </c>
    </row>
    <row r="938" spans="1:18">
      <c r="A938" s="65" t="s">
        <v>90</v>
      </c>
      <c r="B938" s="65" t="s">
        <v>80</v>
      </c>
      <c r="C938" s="65" t="s">
        <v>81</v>
      </c>
      <c r="D938" s="67" t="s">
        <v>47</v>
      </c>
      <c r="E938" s="65" t="s">
        <v>48</v>
      </c>
      <c r="F938" s="65" t="s">
        <v>49</v>
      </c>
      <c r="G938" s="65" t="s">
        <v>50</v>
      </c>
      <c r="H938" s="65" t="s">
        <v>51</v>
      </c>
      <c r="I938" s="65" t="s">
        <v>52</v>
      </c>
      <c r="J938" s="65" t="s">
        <v>53</v>
      </c>
      <c r="K938" s="65" t="s">
        <v>54</v>
      </c>
      <c r="L938" s="66">
        <v>46155</v>
      </c>
      <c r="M938" s="65" t="s">
        <v>55</v>
      </c>
      <c r="N938" s="65" t="s">
        <v>48</v>
      </c>
      <c r="O938" s="65" t="s">
        <v>56</v>
      </c>
      <c r="P938" s="65" t="s">
        <v>61</v>
      </c>
      <c r="Q938" s="65" t="s">
        <v>58</v>
      </c>
      <c r="R938" s="67" t="s">
        <v>47</v>
      </c>
    </row>
    <row r="939" spans="1:18">
      <c r="A939" s="65" t="s">
        <v>90</v>
      </c>
      <c r="B939" s="65" t="s">
        <v>80</v>
      </c>
      <c r="C939" s="65" t="s">
        <v>81</v>
      </c>
      <c r="D939" s="67" t="s">
        <v>47</v>
      </c>
      <c r="E939" s="65" t="s">
        <v>48</v>
      </c>
      <c r="F939" s="65" t="s">
        <v>49</v>
      </c>
      <c r="G939" s="65" t="s">
        <v>50</v>
      </c>
      <c r="H939" s="65" t="s">
        <v>51</v>
      </c>
      <c r="I939" s="65" t="s">
        <v>52</v>
      </c>
      <c r="J939" s="65" t="s">
        <v>53</v>
      </c>
      <c r="K939" s="65" t="s">
        <v>54</v>
      </c>
      <c r="L939" s="66">
        <v>46155</v>
      </c>
      <c r="M939" s="65" t="s">
        <v>55</v>
      </c>
      <c r="N939" s="65" t="s">
        <v>48</v>
      </c>
      <c r="O939" s="65" t="s">
        <v>56</v>
      </c>
      <c r="P939" s="65" t="s">
        <v>62</v>
      </c>
      <c r="Q939" s="65" t="s">
        <v>58</v>
      </c>
      <c r="R939" s="67" t="s">
        <v>47</v>
      </c>
    </row>
    <row r="940" spans="1:18">
      <c r="A940" s="65" t="s">
        <v>90</v>
      </c>
      <c r="B940" s="65" t="s">
        <v>80</v>
      </c>
      <c r="C940" s="65" t="s">
        <v>81</v>
      </c>
      <c r="D940" s="67" t="s">
        <v>47</v>
      </c>
      <c r="E940" s="65" t="s">
        <v>48</v>
      </c>
      <c r="F940" s="65" t="s">
        <v>49</v>
      </c>
      <c r="G940" s="65" t="s">
        <v>50</v>
      </c>
      <c r="H940" s="65" t="s">
        <v>51</v>
      </c>
      <c r="I940" s="65" t="s">
        <v>52</v>
      </c>
      <c r="J940" s="65" t="s">
        <v>53</v>
      </c>
      <c r="K940" s="65" t="s">
        <v>54</v>
      </c>
      <c r="L940" s="66">
        <v>46155</v>
      </c>
      <c r="M940" s="65" t="s">
        <v>55</v>
      </c>
      <c r="N940" s="65" t="s">
        <v>48</v>
      </c>
      <c r="O940" s="65" t="s">
        <v>56</v>
      </c>
      <c r="P940" s="65" t="s">
        <v>63</v>
      </c>
      <c r="Q940" s="65" t="s">
        <v>58</v>
      </c>
      <c r="R940" s="67" t="s">
        <v>47</v>
      </c>
    </row>
    <row r="941" spans="1:18">
      <c r="A941" s="65" t="s">
        <v>90</v>
      </c>
      <c r="B941" s="65" t="s">
        <v>80</v>
      </c>
      <c r="C941" s="65" t="s">
        <v>81</v>
      </c>
      <c r="D941" s="67" t="s">
        <v>47</v>
      </c>
      <c r="E941" s="65" t="s">
        <v>48</v>
      </c>
      <c r="F941" s="65" t="s">
        <v>64</v>
      </c>
      <c r="G941" s="65" t="s">
        <v>50</v>
      </c>
      <c r="H941" s="65" t="s">
        <v>51</v>
      </c>
      <c r="I941" s="65" t="s">
        <v>52</v>
      </c>
      <c r="J941" s="65" t="s">
        <v>53</v>
      </c>
      <c r="K941" s="65" t="s">
        <v>54</v>
      </c>
      <c r="L941" s="66">
        <v>46155</v>
      </c>
      <c r="M941" s="65" t="s">
        <v>55</v>
      </c>
      <c r="N941" s="65" t="s">
        <v>48</v>
      </c>
      <c r="O941" s="65" t="s">
        <v>56</v>
      </c>
      <c r="P941" s="65" t="s">
        <v>57</v>
      </c>
      <c r="Q941" s="65" t="s">
        <v>58</v>
      </c>
      <c r="R941" s="67" t="s">
        <v>47</v>
      </c>
    </row>
    <row r="942" spans="1:18">
      <c r="A942" s="65" t="s">
        <v>90</v>
      </c>
      <c r="B942" s="65" t="s">
        <v>80</v>
      </c>
      <c r="C942" s="65" t="s">
        <v>81</v>
      </c>
      <c r="D942" s="67" t="s">
        <v>47</v>
      </c>
      <c r="E942" s="65" t="s">
        <v>48</v>
      </c>
      <c r="F942" s="65" t="s">
        <v>64</v>
      </c>
      <c r="G942" s="65" t="s">
        <v>50</v>
      </c>
      <c r="H942" s="65" t="s">
        <v>51</v>
      </c>
      <c r="I942" s="65" t="s">
        <v>52</v>
      </c>
      <c r="J942" s="65" t="s">
        <v>53</v>
      </c>
      <c r="K942" s="65" t="s">
        <v>54</v>
      </c>
      <c r="L942" s="66">
        <v>46155</v>
      </c>
      <c r="M942" s="65" t="s">
        <v>55</v>
      </c>
      <c r="N942" s="65" t="s">
        <v>48</v>
      </c>
      <c r="O942" s="65" t="s">
        <v>56</v>
      </c>
      <c r="P942" s="65" t="s">
        <v>59</v>
      </c>
      <c r="Q942" s="65" t="s">
        <v>58</v>
      </c>
      <c r="R942" s="67" t="s">
        <v>47</v>
      </c>
    </row>
    <row r="943" spans="1:18">
      <c r="A943" s="65" t="s">
        <v>90</v>
      </c>
      <c r="B943" s="65" t="s">
        <v>80</v>
      </c>
      <c r="C943" s="65" t="s">
        <v>81</v>
      </c>
      <c r="D943" s="67" t="s">
        <v>47</v>
      </c>
      <c r="E943" s="65" t="s">
        <v>48</v>
      </c>
      <c r="F943" s="65" t="s">
        <v>64</v>
      </c>
      <c r="G943" s="65" t="s">
        <v>50</v>
      </c>
      <c r="H943" s="65" t="s">
        <v>51</v>
      </c>
      <c r="I943" s="65" t="s">
        <v>52</v>
      </c>
      <c r="J943" s="65" t="s">
        <v>53</v>
      </c>
      <c r="K943" s="65" t="s">
        <v>54</v>
      </c>
      <c r="L943" s="66">
        <v>46155</v>
      </c>
      <c r="M943" s="65" t="s">
        <v>55</v>
      </c>
      <c r="N943" s="65" t="s">
        <v>48</v>
      </c>
      <c r="O943" s="65" t="s">
        <v>56</v>
      </c>
      <c r="P943" s="65" t="s">
        <v>60</v>
      </c>
      <c r="Q943" s="65" t="s">
        <v>58</v>
      </c>
      <c r="R943" s="67" t="s">
        <v>47</v>
      </c>
    </row>
    <row r="944" spans="1:18">
      <c r="A944" s="65" t="s">
        <v>90</v>
      </c>
      <c r="B944" s="65" t="s">
        <v>80</v>
      </c>
      <c r="C944" s="65" t="s">
        <v>81</v>
      </c>
      <c r="D944" s="67" t="s">
        <v>47</v>
      </c>
      <c r="E944" s="65" t="s">
        <v>48</v>
      </c>
      <c r="F944" s="65" t="s">
        <v>64</v>
      </c>
      <c r="G944" s="65" t="s">
        <v>50</v>
      </c>
      <c r="H944" s="65" t="s">
        <v>51</v>
      </c>
      <c r="I944" s="65" t="s">
        <v>52</v>
      </c>
      <c r="J944" s="65" t="s">
        <v>53</v>
      </c>
      <c r="K944" s="65" t="s">
        <v>54</v>
      </c>
      <c r="L944" s="66">
        <v>46155</v>
      </c>
      <c r="M944" s="65" t="s">
        <v>55</v>
      </c>
      <c r="N944" s="65" t="s">
        <v>48</v>
      </c>
      <c r="O944" s="65" t="s">
        <v>56</v>
      </c>
      <c r="P944" s="65" t="s">
        <v>61</v>
      </c>
      <c r="Q944" s="65" t="s">
        <v>58</v>
      </c>
      <c r="R944" s="67" t="s">
        <v>47</v>
      </c>
    </row>
    <row r="945" spans="1:18">
      <c r="A945" s="65" t="s">
        <v>90</v>
      </c>
      <c r="B945" s="65" t="s">
        <v>80</v>
      </c>
      <c r="C945" s="65" t="s">
        <v>81</v>
      </c>
      <c r="D945" s="67" t="s">
        <v>47</v>
      </c>
      <c r="E945" s="65" t="s">
        <v>48</v>
      </c>
      <c r="F945" s="65" t="s">
        <v>64</v>
      </c>
      <c r="G945" s="65" t="s">
        <v>50</v>
      </c>
      <c r="H945" s="65" t="s">
        <v>51</v>
      </c>
      <c r="I945" s="65" t="s">
        <v>52</v>
      </c>
      <c r="J945" s="65" t="s">
        <v>53</v>
      </c>
      <c r="K945" s="65" t="s">
        <v>54</v>
      </c>
      <c r="L945" s="66">
        <v>46155</v>
      </c>
      <c r="M945" s="65" t="s">
        <v>55</v>
      </c>
      <c r="N945" s="65" t="s">
        <v>48</v>
      </c>
      <c r="O945" s="65" t="s">
        <v>56</v>
      </c>
      <c r="P945" s="65" t="s">
        <v>62</v>
      </c>
      <c r="Q945" s="65" t="s">
        <v>58</v>
      </c>
      <c r="R945" s="67" t="s">
        <v>47</v>
      </c>
    </row>
    <row r="946" spans="1:18">
      <c r="A946" s="65" t="s">
        <v>90</v>
      </c>
      <c r="B946" s="65" t="s">
        <v>80</v>
      </c>
      <c r="C946" s="65" t="s">
        <v>81</v>
      </c>
      <c r="D946" s="67" t="s">
        <v>47</v>
      </c>
      <c r="E946" s="65" t="s">
        <v>48</v>
      </c>
      <c r="F946" s="65" t="s">
        <v>64</v>
      </c>
      <c r="G946" s="65" t="s">
        <v>50</v>
      </c>
      <c r="H946" s="65" t="s">
        <v>51</v>
      </c>
      <c r="I946" s="65" t="s">
        <v>52</v>
      </c>
      <c r="J946" s="65" t="s">
        <v>53</v>
      </c>
      <c r="K946" s="65" t="s">
        <v>54</v>
      </c>
      <c r="L946" s="66">
        <v>46155</v>
      </c>
      <c r="M946" s="65" t="s">
        <v>55</v>
      </c>
      <c r="N946" s="65" t="s">
        <v>48</v>
      </c>
      <c r="O946" s="65" t="s">
        <v>56</v>
      </c>
      <c r="P946" s="65" t="s">
        <v>63</v>
      </c>
      <c r="Q946" s="65" t="s">
        <v>58</v>
      </c>
      <c r="R946" s="67" t="s">
        <v>47</v>
      </c>
    </row>
    <row r="947" spans="1:18">
      <c r="A947" s="65" t="s">
        <v>90</v>
      </c>
      <c r="B947" s="65" t="s">
        <v>80</v>
      </c>
      <c r="C947" s="65" t="s">
        <v>81</v>
      </c>
      <c r="D947" s="67" t="s">
        <v>47</v>
      </c>
      <c r="E947" s="65" t="s">
        <v>65</v>
      </c>
      <c r="F947" s="65" t="s">
        <v>66</v>
      </c>
      <c r="G947" s="65" t="s">
        <v>50</v>
      </c>
      <c r="H947" s="65" t="s">
        <v>51</v>
      </c>
      <c r="I947" s="65" t="s">
        <v>52</v>
      </c>
      <c r="J947" s="65" t="s">
        <v>53</v>
      </c>
      <c r="K947" s="65" t="s">
        <v>54</v>
      </c>
      <c r="L947" s="66">
        <v>46155</v>
      </c>
      <c r="M947" s="65" t="s">
        <v>55</v>
      </c>
      <c r="N947" s="65" t="s">
        <v>48</v>
      </c>
      <c r="O947" s="65" t="s">
        <v>56</v>
      </c>
      <c r="P947" s="65" t="s">
        <v>57</v>
      </c>
      <c r="Q947" s="65" t="s">
        <v>58</v>
      </c>
      <c r="R947" s="67" t="s">
        <v>47</v>
      </c>
    </row>
    <row r="948" spans="1:18">
      <c r="A948" s="65" t="s">
        <v>90</v>
      </c>
      <c r="B948" s="65" t="s">
        <v>80</v>
      </c>
      <c r="C948" s="65" t="s">
        <v>81</v>
      </c>
      <c r="D948" s="67" t="s">
        <v>47</v>
      </c>
      <c r="E948" s="65" t="s">
        <v>65</v>
      </c>
      <c r="F948" s="65" t="s">
        <v>66</v>
      </c>
      <c r="G948" s="65" t="s">
        <v>50</v>
      </c>
      <c r="H948" s="65" t="s">
        <v>51</v>
      </c>
      <c r="I948" s="65" t="s">
        <v>52</v>
      </c>
      <c r="J948" s="65" t="s">
        <v>53</v>
      </c>
      <c r="K948" s="65" t="s">
        <v>54</v>
      </c>
      <c r="L948" s="66">
        <v>46155</v>
      </c>
      <c r="M948" s="65" t="s">
        <v>55</v>
      </c>
      <c r="N948" s="65" t="s">
        <v>48</v>
      </c>
      <c r="O948" s="65" t="s">
        <v>56</v>
      </c>
      <c r="P948" s="65" t="s">
        <v>59</v>
      </c>
      <c r="Q948" s="65" t="s">
        <v>58</v>
      </c>
      <c r="R948" s="67" t="s">
        <v>47</v>
      </c>
    </row>
    <row r="949" spans="1:18">
      <c r="A949" s="65" t="s">
        <v>90</v>
      </c>
      <c r="B949" s="65" t="s">
        <v>80</v>
      </c>
      <c r="C949" s="65" t="s">
        <v>81</v>
      </c>
      <c r="D949" s="67" t="s">
        <v>47</v>
      </c>
      <c r="E949" s="65" t="s">
        <v>65</v>
      </c>
      <c r="F949" s="65" t="s">
        <v>66</v>
      </c>
      <c r="G949" s="65" t="s">
        <v>50</v>
      </c>
      <c r="H949" s="65" t="s">
        <v>51</v>
      </c>
      <c r="I949" s="65" t="s">
        <v>52</v>
      </c>
      <c r="J949" s="65" t="s">
        <v>53</v>
      </c>
      <c r="K949" s="65" t="s">
        <v>54</v>
      </c>
      <c r="L949" s="66">
        <v>46155</v>
      </c>
      <c r="M949" s="65" t="s">
        <v>55</v>
      </c>
      <c r="N949" s="65" t="s">
        <v>48</v>
      </c>
      <c r="O949" s="65" t="s">
        <v>56</v>
      </c>
      <c r="P949" s="65" t="s">
        <v>60</v>
      </c>
      <c r="Q949" s="65" t="s">
        <v>58</v>
      </c>
      <c r="R949" s="67" t="s">
        <v>47</v>
      </c>
    </row>
    <row r="950" spans="1:18">
      <c r="A950" s="65" t="s">
        <v>90</v>
      </c>
      <c r="B950" s="65" t="s">
        <v>80</v>
      </c>
      <c r="C950" s="65" t="s">
        <v>81</v>
      </c>
      <c r="D950" s="67" t="s">
        <v>47</v>
      </c>
      <c r="E950" s="65" t="s">
        <v>65</v>
      </c>
      <c r="F950" s="65" t="s">
        <v>66</v>
      </c>
      <c r="G950" s="65" t="s">
        <v>50</v>
      </c>
      <c r="H950" s="65" t="s">
        <v>51</v>
      </c>
      <c r="I950" s="65" t="s">
        <v>52</v>
      </c>
      <c r="J950" s="65" t="s">
        <v>53</v>
      </c>
      <c r="K950" s="65" t="s">
        <v>54</v>
      </c>
      <c r="L950" s="66">
        <v>46155</v>
      </c>
      <c r="M950" s="65" t="s">
        <v>55</v>
      </c>
      <c r="N950" s="65" t="s">
        <v>48</v>
      </c>
      <c r="O950" s="65" t="s">
        <v>56</v>
      </c>
      <c r="P950" s="65" t="s">
        <v>61</v>
      </c>
      <c r="Q950" s="65" t="s">
        <v>58</v>
      </c>
      <c r="R950" s="67" t="s">
        <v>47</v>
      </c>
    </row>
    <row r="951" spans="1:18">
      <c r="A951" s="65" t="s">
        <v>90</v>
      </c>
      <c r="B951" s="65" t="s">
        <v>80</v>
      </c>
      <c r="C951" s="65" t="s">
        <v>81</v>
      </c>
      <c r="D951" s="67" t="s">
        <v>47</v>
      </c>
      <c r="E951" s="65" t="s">
        <v>65</v>
      </c>
      <c r="F951" s="65" t="s">
        <v>66</v>
      </c>
      <c r="G951" s="65" t="s">
        <v>50</v>
      </c>
      <c r="H951" s="65" t="s">
        <v>51</v>
      </c>
      <c r="I951" s="65" t="s">
        <v>52</v>
      </c>
      <c r="J951" s="65" t="s">
        <v>53</v>
      </c>
      <c r="K951" s="65" t="s">
        <v>54</v>
      </c>
      <c r="L951" s="66">
        <v>46155</v>
      </c>
      <c r="M951" s="65" t="s">
        <v>55</v>
      </c>
      <c r="N951" s="65" t="s">
        <v>48</v>
      </c>
      <c r="O951" s="65" t="s">
        <v>56</v>
      </c>
      <c r="P951" s="65" t="s">
        <v>62</v>
      </c>
      <c r="Q951" s="65" t="s">
        <v>58</v>
      </c>
      <c r="R951" s="67" t="s">
        <v>47</v>
      </c>
    </row>
    <row r="952" spans="1:18">
      <c r="A952" s="65" t="s">
        <v>90</v>
      </c>
      <c r="B952" s="65" t="s">
        <v>80</v>
      </c>
      <c r="C952" s="65" t="s">
        <v>81</v>
      </c>
      <c r="D952" s="67" t="s">
        <v>47</v>
      </c>
      <c r="E952" s="65" t="s">
        <v>65</v>
      </c>
      <c r="F952" s="65" t="s">
        <v>66</v>
      </c>
      <c r="G952" s="65" t="s">
        <v>50</v>
      </c>
      <c r="H952" s="65" t="s">
        <v>51</v>
      </c>
      <c r="I952" s="65" t="s">
        <v>52</v>
      </c>
      <c r="J952" s="65" t="s">
        <v>53</v>
      </c>
      <c r="K952" s="65" t="s">
        <v>54</v>
      </c>
      <c r="L952" s="66">
        <v>46155</v>
      </c>
      <c r="M952" s="65" t="s">
        <v>55</v>
      </c>
      <c r="N952" s="65" t="s">
        <v>48</v>
      </c>
      <c r="O952" s="65" t="s">
        <v>56</v>
      </c>
      <c r="P952" s="65" t="s">
        <v>63</v>
      </c>
      <c r="Q952" s="65" t="s">
        <v>58</v>
      </c>
      <c r="R952" s="67" t="s">
        <v>47</v>
      </c>
    </row>
    <row r="953" spans="1:18">
      <c r="A953" s="65" t="s">
        <v>90</v>
      </c>
      <c r="B953" s="65" t="s">
        <v>80</v>
      </c>
      <c r="C953" s="65" t="s">
        <v>81</v>
      </c>
      <c r="D953" s="67" t="s">
        <v>47</v>
      </c>
      <c r="E953" s="65" t="s">
        <v>65</v>
      </c>
      <c r="F953" s="65" t="s">
        <v>64</v>
      </c>
      <c r="G953" s="65" t="s">
        <v>50</v>
      </c>
      <c r="H953" s="65" t="s">
        <v>51</v>
      </c>
      <c r="I953" s="65" t="s">
        <v>52</v>
      </c>
      <c r="J953" s="65" t="s">
        <v>53</v>
      </c>
      <c r="K953" s="65" t="s">
        <v>54</v>
      </c>
      <c r="L953" s="66">
        <v>46155</v>
      </c>
      <c r="M953" s="65" t="s">
        <v>55</v>
      </c>
      <c r="N953" s="65" t="s">
        <v>48</v>
      </c>
      <c r="O953" s="65" t="s">
        <v>56</v>
      </c>
      <c r="P953" s="65" t="s">
        <v>57</v>
      </c>
      <c r="Q953" s="65" t="s">
        <v>58</v>
      </c>
      <c r="R953" s="67" t="s">
        <v>47</v>
      </c>
    </row>
    <row r="954" spans="1:18">
      <c r="A954" s="65" t="s">
        <v>90</v>
      </c>
      <c r="B954" s="65" t="s">
        <v>80</v>
      </c>
      <c r="C954" s="65" t="s">
        <v>81</v>
      </c>
      <c r="D954" s="67" t="s">
        <v>47</v>
      </c>
      <c r="E954" s="65" t="s">
        <v>65</v>
      </c>
      <c r="F954" s="65" t="s">
        <v>64</v>
      </c>
      <c r="G954" s="65" t="s">
        <v>50</v>
      </c>
      <c r="H954" s="65" t="s">
        <v>51</v>
      </c>
      <c r="I954" s="65" t="s">
        <v>52</v>
      </c>
      <c r="J954" s="65" t="s">
        <v>53</v>
      </c>
      <c r="K954" s="65" t="s">
        <v>54</v>
      </c>
      <c r="L954" s="66">
        <v>46155</v>
      </c>
      <c r="M954" s="65" t="s">
        <v>55</v>
      </c>
      <c r="N954" s="65" t="s">
        <v>48</v>
      </c>
      <c r="O954" s="65" t="s">
        <v>56</v>
      </c>
      <c r="P954" s="65" t="s">
        <v>59</v>
      </c>
      <c r="Q954" s="65" t="s">
        <v>58</v>
      </c>
      <c r="R954" s="67" t="s">
        <v>47</v>
      </c>
    </row>
    <row r="955" spans="1:18">
      <c r="A955" s="65" t="s">
        <v>90</v>
      </c>
      <c r="B955" s="65" t="s">
        <v>80</v>
      </c>
      <c r="C955" s="65" t="s">
        <v>81</v>
      </c>
      <c r="D955" s="67" t="s">
        <v>47</v>
      </c>
      <c r="E955" s="65" t="s">
        <v>65</v>
      </c>
      <c r="F955" s="65" t="s">
        <v>64</v>
      </c>
      <c r="G955" s="65" t="s">
        <v>50</v>
      </c>
      <c r="H955" s="65" t="s">
        <v>51</v>
      </c>
      <c r="I955" s="65" t="s">
        <v>52</v>
      </c>
      <c r="J955" s="65" t="s">
        <v>53</v>
      </c>
      <c r="K955" s="65" t="s">
        <v>54</v>
      </c>
      <c r="L955" s="66">
        <v>46155</v>
      </c>
      <c r="M955" s="65" t="s">
        <v>55</v>
      </c>
      <c r="N955" s="65" t="s">
        <v>48</v>
      </c>
      <c r="O955" s="65" t="s">
        <v>56</v>
      </c>
      <c r="P955" s="65" t="s">
        <v>60</v>
      </c>
      <c r="Q955" s="65" t="s">
        <v>58</v>
      </c>
      <c r="R955" s="67" t="s">
        <v>47</v>
      </c>
    </row>
    <row r="956" spans="1:18">
      <c r="A956" s="65" t="s">
        <v>90</v>
      </c>
      <c r="B956" s="65" t="s">
        <v>80</v>
      </c>
      <c r="C956" s="65" t="s">
        <v>81</v>
      </c>
      <c r="D956" s="67" t="s">
        <v>47</v>
      </c>
      <c r="E956" s="65" t="s">
        <v>65</v>
      </c>
      <c r="F956" s="65" t="s">
        <v>64</v>
      </c>
      <c r="G956" s="65" t="s">
        <v>50</v>
      </c>
      <c r="H956" s="65" t="s">
        <v>51</v>
      </c>
      <c r="I956" s="65" t="s">
        <v>52</v>
      </c>
      <c r="J956" s="65" t="s">
        <v>53</v>
      </c>
      <c r="K956" s="65" t="s">
        <v>54</v>
      </c>
      <c r="L956" s="66">
        <v>46155</v>
      </c>
      <c r="M956" s="65" t="s">
        <v>55</v>
      </c>
      <c r="N956" s="65" t="s">
        <v>48</v>
      </c>
      <c r="O956" s="65" t="s">
        <v>56</v>
      </c>
      <c r="P956" s="65" t="s">
        <v>61</v>
      </c>
      <c r="Q956" s="65" t="s">
        <v>58</v>
      </c>
      <c r="R956" s="67" t="s">
        <v>47</v>
      </c>
    </row>
    <row r="957" spans="1:18">
      <c r="A957" s="65" t="s">
        <v>90</v>
      </c>
      <c r="B957" s="65" t="s">
        <v>80</v>
      </c>
      <c r="C957" s="65" t="s">
        <v>81</v>
      </c>
      <c r="D957" s="67" t="s">
        <v>47</v>
      </c>
      <c r="E957" s="65" t="s">
        <v>65</v>
      </c>
      <c r="F957" s="65" t="s">
        <v>64</v>
      </c>
      <c r="G957" s="65" t="s">
        <v>50</v>
      </c>
      <c r="H957" s="65" t="s">
        <v>51</v>
      </c>
      <c r="I957" s="65" t="s">
        <v>52</v>
      </c>
      <c r="J957" s="65" t="s">
        <v>53</v>
      </c>
      <c r="K957" s="65" t="s">
        <v>54</v>
      </c>
      <c r="L957" s="66">
        <v>46155</v>
      </c>
      <c r="M957" s="65" t="s">
        <v>55</v>
      </c>
      <c r="N957" s="65" t="s">
        <v>48</v>
      </c>
      <c r="O957" s="65" t="s">
        <v>56</v>
      </c>
      <c r="P957" s="65" t="s">
        <v>62</v>
      </c>
      <c r="Q957" s="65" t="s">
        <v>58</v>
      </c>
      <c r="R957" s="67" t="s">
        <v>47</v>
      </c>
    </row>
    <row r="958" spans="1:18">
      <c r="A958" s="65" t="s">
        <v>90</v>
      </c>
      <c r="B958" s="65" t="s">
        <v>80</v>
      </c>
      <c r="C958" s="65" t="s">
        <v>81</v>
      </c>
      <c r="D958" s="67" t="s">
        <v>47</v>
      </c>
      <c r="E958" s="65" t="s">
        <v>65</v>
      </c>
      <c r="F958" s="65" t="s">
        <v>64</v>
      </c>
      <c r="G958" s="65" t="s">
        <v>50</v>
      </c>
      <c r="H958" s="65" t="s">
        <v>51</v>
      </c>
      <c r="I958" s="65" t="s">
        <v>52</v>
      </c>
      <c r="J958" s="65" t="s">
        <v>53</v>
      </c>
      <c r="K958" s="65" t="s">
        <v>54</v>
      </c>
      <c r="L958" s="66">
        <v>46155</v>
      </c>
      <c r="M958" s="65" t="s">
        <v>55</v>
      </c>
      <c r="N958" s="65" t="s">
        <v>48</v>
      </c>
      <c r="O958" s="65" t="s">
        <v>56</v>
      </c>
      <c r="P958" s="65" t="s">
        <v>63</v>
      </c>
      <c r="Q958" s="65" t="s">
        <v>58</v>
      </c>
      <c r="R958" s="67" t="s">
        <v>47</v>
      </c>
    </row>
    <row r="959" spans="1:18">
      <c r="A959" s="65" t="s">
        <v>90</v>
      </c>
      <c r="B959" s="65" t="s">
        <v>80</v>
      </c>
      <c r="C959" s="65" t="s">
        <v>81</v>
      </c>
      <c r="D959" s="67" t="s">
        <v>47</v>
      </c>
      <c r="E959" s="65" t="s">
        <v>67</v>
      </c>
      <c r="F959" s="65" t="s">
        <v>66</v>
      </c>
      <c r="G959" s="65" t="s">
        <v>50</v>
      </c>
      <c r="H959" s="65" t="s">
        <v>51</v>
      </c>
      <c r="I959" s="65" t="s">
        <v>52</v>
      </c>
      <c r="J959" s="65" t="s">
        <v>53</v>
      </c>
      <c r="K959" s="65" t="s">
        <v>54</v>
      </c>
      <c r="L959" s="66">
        <v>46155</v>
      </c>
      <c r="M959" s="65" t="s">
        <v>55</v>
      </c>
      <c r="N959" s="65" t="s">
        <v>48</v>
      </c>
      <c r="O959" s="65" t="s">
        <v>56</v>
      </c>
      <c r="P959" s="65" t="s">
        <v>57</v>
      </c>
      <c r="Q959" s="65" t="s">
        <v>58</v>
      </c>
      <c r="R959" s="67" t="s">
        <v>47</v>
      </c>
    </row>
    <row r="960" spans="1:18">
      <c r="A960" s="65" t="s">
        <v>90</v>
      </c>
      <c r="B960" s="65" t="s">
        <v>80</v>
      </c>
      <c r="C960" s="65" t="s">
        <v>81</v>
      </c>
      <c r="D960" s="67" t="s">
        <v>47</v>
      </c>
      <c r="E960" s="65" t="s">
        <v>67</v>
      </c>
      <c r="F960" s="65" t="s">
        <v>66</v>
      </c>
      <c r="G960" s="65" t="s">
        <v>50</v>
      </c>
      <c r="H960" s="65" t="s">
        <v>51</v>
      </c>
      <c r="I960" s="65" t="s">
        <v>52</v>
      </c>
      <c r="J960" s="65" t="s">
        <v>53</v>
      </c>
      <c r="K960" s="65" t="s">
        <v>54</v>
      </c>
      <c r="L960" s="66">
        <v>46155</v>
      </c>
      <c r="M960" s="65" t="s">
        <v>55</v>
      </c>
      <c r="N960" s="65" t="s">
        <v>48</v>
      </c>
      <c r="O960" s="65" t="s">
        <v>56</v>
      </c>
      <c r="P960" s="65" t="s">
        <v>59</v>
      </c>
      <c r="Q960" s="65" t="s">
        <v>58</v>
      </c>
      <c r="R960" s="67" t="s">
        <v>47</v>
      </c>
    </row>
    <row r="961" spans="1:18">
      <c r="A961" s="65" t="s">
        <v>90</v>
      </c>
      <c r="B961" s="65" t="s">
        <v>80</v>
      </c>
      <c r="C961" s="65" t="s">
        <v>81</v>
      </c>
      <c r="D961" s="67" t="s">
        <v>47</v>
      </c>
      <c r="E961" s="65" t="s">
        <v>67</v>
      </c>
      <c r="F961" s="65" t="s">
        <v>66</v>
      </c>
      <c r="G961" s="65" t="s">
        <v>50</v>
      </c>
      <c r="H961" s="65" t="s">
        <v>51</v>
      </c>
      <c r="I961" s="65" t="s">
        <v>52</v>
      </c>
      <c r="J961" s="65" t="s">
        <v>53</v>
      </c>
      <c r="K961" s="65" t="s">
        <v>54</v>
      </c>
      <c r="L961" s="66">
        <v>46155</v>
      </c>
      <c r="M961" s="65" t="s">
        <v>55</v>
      </c>
      <c r="N961" s="65" t="s">
        <v>48</v>
      </c>
      <c r="O961" s="65" t="s">
        <v>56</v>
      </c>
      <c r="P961" s="65" t="s">
        <v>60</v>
      </c>
      <c r="Q961" s="65" t="s">
        <v>58</v>
      </c>
      <c r="R961" s="67" t="s">
        <v>47</v>
      </c>
    </row>
    <row r="962" spans="1:18">
      <c r="A962" s="65" t="s">
        <v>90</v>
      </c>
      <c r="B962" s="65" t="s">
        <v>80</v>
      </c>
      <c r="C962" s="65" t="s">
        <v>81</v>
      </c>
      <c r="D962" s="67" t="s">
        <v>47</v>
      </c>
      <c r="E962" s="65" t="s">
        <v>67</v>
      </c>
      <c r="F962" s="65" t="s">
        <v>66</v>
      </c>
      <c r="G962" s="65" t="s">
        <v>50</v>
      </c>
      <c r="H962" s="65" t="s">
        <v>51</v>
      </c>
      <c r="I962" s="65" t="s">
        <v>52</v>
      </c>
      <c r="J962" s="65" t="s">
        <v>53</v>
      </c>
      <c r="K962" s="65" t="s">
        <v>54</v>
      </c>
      <c r="L962" s="66">
        <v>46155</v>
      </c>
      <c r="M962" s="65" t="s">
        <v>55</v>
      </c>
      <c r="N962" s="65" t="s">
        <v>48</v>
      </c>
      <c r="O962" s="65" t="s">
        <v>56</v>
      </c>
      <c r="P962" s="65" t="s">
        <v>61</v>
      </c>
      <c r="Q962" s="65" t="s">
        <v>58</v>
      </c>
      <c r="R962" s="67" t="s">
        <v>47</v>
      </c>
    </row>
    <row r="963" spans="1:18">
      <c r="A963" s="65" t="s">
        <v>90</v>
      </c>
      <c r="B963" s="65" t="s">
        <v>80</v>
      </c>
      <c r="C963" s="65" t="s">
        <v>81</v>
      </c>
      <c r="D963" s="67" t="s">
        <v>47</v>
      </c>
      <c r="E963" s="65" t="s">
        <v>67</v>
      </c>
      <c r="F963" s="65" t="s">
        <v>66</v>
      </c>
      <c r="G963" s="65" t="s">
        <v>50</v>
      </c>
      <c r="H963" s="65" t="s">
        <v>51</v>
      </c>
      <c r="I963" s="65" t="s">
        <v>52</v>
      </c>
      <c r="J963" s="65" t="s">
        <v>53</v>
      </c>
      <c r="K963" s="65" t="s">
        <v>54</v>
      </c>
      <c r="L963" s="66">
        <v>46155</v>
      </c>
      <c r="M963" s="65" t="s">
        <v>55</v>
      </c>
      <c r="N963" s="65" t="s">
        <v>48</v>
      </c>
      <c r="O963" s="65" t="s">
        <v>56</v>
      </c>
      <c r="P963" s="65" t="s">
        <v>62</v>
      </c>
      <c r="Q963" s="65" t="s">
        <v>58</v>
      </c>
      <c r="R963" s="67" t="s">
        <v>47</v>
      </c>
    </row>
    <row r="964" spans="1:18">
      <c r="A964" s="65" t="s">
        <v>90</v>
      </c>
      <c r="B964" s="65" t="s">
        <v>80</v>
      </c>
      <c r="C964" s="65" t="s">
        <v>81</v>
      </c>
      <c r="D964" s="67" t="s">
        <v>47</v>
      </c>
      <c r="E964" s="65" t="s">
        <v>67</v>
      </c>
      <c r="F964" s="65" t="s">
        <v>66</v>
      </c>
      <c r="G964" s="65" t="s">
        <v>50</v>
      </c>
      <c r="H964" s="65" t="s">
        <v>51</v>
      </c>
      <c r="I964" s="65" t="s">
        <v>52</v>
      </c>
      <c r="J964" s="65" t="s">
        <v>53</v>
      </c>
      <c r="K964" s="65" t="s">
        <v>54</v>
      </c>
      <c r="L964" s="66">
        <v>46155</v>
      </c>
      <c r="M964" s="65" t="s">
        <v>55</v>
      </c>
      <c r="N964" s="65" t="s">
        <v>48</v>
      </c>
      <c r="O964" s="65" t="s">
        <v>56</v>
      </c>
      <c r="P964" s="65" t="s">
        <v>63</v>
      </c>
      <c r="Q964" s="65" t="s">
        <v>58</v>
      </c>
      <c r="R964" s="67" t="s">
        <v>47</v>
      </c>
    </row>
    <row r="965" spans="1:18">
      <c r="A965" s="65" t="s">
        <v>90</v>
      </c>
      <c r="B965" s="65" t="s">
        <v>80</v>
      </c>
      <c r="C965" s="65" t="s">
        <v>81</v>
      </c>
      <c r="D965" s="67" t="s">
        <v>47</v>
      </c>
      <c r="E965" s="65" t="s">
        <v>67</v>
      </c>
      <c r="F965" s="65" t="s">
        <v>64</v>
      </c>
      <c r="G965" s="65" t="s">
        <v>50</v>
      </c>
      <c r="H965" s="65" t="s">
        <v>51</v>
      </c>
      <c r="I965" s="65" t="s">
        <v>52</v>
      </c>
      <c r="J965" s="65" t="s">
        <v>53</v>
      </c>
      <c r="K965" s="65" t="s">
        <v>54</v>
      </c>
      <c r="L965" s="66">
        <v>46155</v>
      </c>
      <c r="M965" s="65" t="s">
        <v>55</v>
      </c>
      <c r="N965" s="65" t="s">
        <v>48</v>
      </c>
      <c r="O965" s="65" t="s">
        <v>56</v>
      </c>
      <c r="P965" s="65" t="s">
        <v>57</v>
      </c>
      <c r="Q965" s="65" t="s">
        <v>58</v>
      </c>
      <c r="R965" s="67" t="s">
        <v>47</v>
      </c>
    </row>
    <row r="966" spans="1:18">
      <c r="A966" s="65" t="s">
        <v>90</v>
      </c>
      <c r="B966" s="65" t="s">
        <v>80</v>
      </c>
      <c r="C966" s="65" t="s">
        <v>81</v>
      </c>
      <c r="D966" s="67" t="s">
        <v>47</v>
      </c>
      <c r="E966" s="65" t="s">
        <v>67</v>
      </c>
      <c r="F966" s="65" t="s">
        <v>64</v>
      </c>
      <c r="G966" s="65" t="s">
        <v>50</v>
      </c>
      <c r="H966" s="65" t="s">
        <v>51</v>
      </c>
      <c r="I966" s="65" t="s">
        <v>52</v>
      </c>
      <c r="J966" s="65" t="s">
        <v>53</v>
      </c>
      <c r="K966" s="65" t="s">
        <v>54</v>
      </c>
      <c r="L966" s="66">
        <v>46155</v>
      </c>
      <c r="M966" s="65" t="s">
        <v>55</v>
      </c>
      <c r="N966" s="65" t="s">
        <v>48</v>
      </c>
      <c r="O966" s="65" t="s">
        <v>56</v>
      </c>
      <c r="P966" s="65" t="s">
        <v>59</v>
      </c>
      <c r="Q966" s="65" t="s">
        <v>58</v>
      </c>
      <c r="R966" s="67" t="s">
        <v>47</v>
      </c>
    </row>
    <row r="967" spans="1:18">
      <c r="A967" s="65" t="s">
        <v>90</v>
      </c>
      <c r="B967" s="65" t="s">
        <v>80</v>
      </c>
      <c r="C967" s="65" t="s">
        <v>81</v>
      </c>
      <c r="D967" s="67" t="s">
        <v>47</v>
      </c>
      <c r="E967" s="65" t="s">
        <v>67</v>
      </c>
      <c r="F967" s="65" t="s">
        <v>64</v>
      </c>
      <c r="G967" s="65" t="s">
        <v>50</v>
      </c>
      <c r="H967" s="65" t="s">
        <v>51</v>
      </c>
      <c r="I967" s="65" t="s">
        <v>52</v>
      </c>
      <c r="J967" s="65" t="s">
        <v>53</v>
      </c>
      <c r="K967" s="65" t="s">
        <v>54</v>
      </c>
      <c r="L967" s="66">
        <v>46155</v>
      </c>
      <c r="M967" s="65" t="s">
        <v>55</v>
      </c>
      <c r="N967" s="65" t="s">
        <v>48</v>
      </c>
      <c r="O967" s="65" t="s">
        <v>56</v>
      </c>
      <c r="P967" s="65" t="s">
        <v>60</v>
      </c>
      <c r="Q967" s="65" t="s">
        <v>58</v>
      </c>
      <c r="R967" s="67" t="s">
        <v>47</v>
      </c>
    </row>
    <row r="968" spans="1:18">
      <c r="A968" s="65" t="s">
        <v>90</v>
      </c>
      <c r="B968" s="65" t="s">
        <v>80</v>
      </c>
      <c r="C968" s="65" t="s">
        <v>81</v>
      </c>
      <c r="D968" s="67" t="s">
        <v>47</v>
      </c>
      <c r="E968" s="65" t="s">
        <v>67</v>
      </c>
      <c r="F968" s="65" t="s">
        <v>64</v>
      </c>
      <c r="G968" s="65" t="s">
        <v>50</v>
      </c>
      <c r="H968" s="65" t="s">
        <v>51</v>
      </c>
      <c r="I968" s="65" t="s">
        <v>52</v>
      </c>
      <c r="J968" s="65" t="s">
        <v>53</v>
      </c>
      <c r="K968" s="65" t="s">
        <v>54</v>
      </c>
      <c r="L968" s="66">
        <v>46155</v>
      </c>
      <c r="M968" s="65" t="s">
        <v>55</v>
      </c>
      <c r="N968" s="65" t="s">
        <v>48</v>
      </c>
      <c r="O968" s="65" t="s">
        <v>56</v>
      </c>
      <c r="P968" s="65" t="s">
        <v>61</v>
      </c>
      <c r="Q968" s="65" t="s">
        <v>58</v>
      </c>
      <c r="R968" s="67" t="s">
        <v>47</v>
      </c>
    </row>
    <row r="969" spans="1:18">
      <c r="A969" s="65" t="s">
        <v>90</v>
      </c>
      <c r="B969" s="65" t="s">
        <v>80</v>
      </c>
      <c r="C969" s="65" t="s">
        <v>81</v>
      </c>
      <c r="D969" s="67" t="s">
        <v>47</v>
      </c>
      <c r="E969" s="65" t="s">
        <v>67</v>
      </c>
      <c r="F969" s="65" t="s">
        <v>64</v>
      </c>
      <c r="G969" s="65" t="s">
        <v>50</v>
      </c>
      <c r="H969" s="65" t="s">
        <v>51</v>
      </c>
      <c r="I969" s="65" t="s">
        <v>52</v>
      </c>
      <c r="J969" s="65" t="s">
        <v>53</v>
      </c>
      <c r="K969" s="65" t="s">
        <v>54</v>
      </c>
      <c r="L969" s="66">
        <v>46155</v>
      </c>
      <c r="M969" s="65" t="s">
        <v>55</v>
      </c>
      <c r="N969" s="65" t="s">
        <v>48</v>
      </c>
      <c r="O969" s="65" t="s">
        <v>56</v>
      </c>
      <c r="P969" s="65" t="s">
        <v>62</v>
      </c>
      <c r="Q969" s="65" t="s">
        <v>58</v>
      </c>
      <c r="R969" s="67" t="s">
        <v>47</v>
      </c>
    </row>
    <row r="970" spans="1:18">
      <c r="A970" s="65" t="s">
        <v>90</v>
      </c>
      <c r="B970" s="65" t="s">
        <v>80</v>
      </c>
      <c r="C970" s="65" t="s">
        <v>81</v>
      </c>
      <c r="D970" s="67" t="s">
        <v>47</v>
      </c>
      <c r="E970" s="65" t="s">
        <v>67</v>
      </c>
      <c r="F970" s="65" t="s">
        <v>64</v>
      </c>
      <c r="G970" s="65" t="s">
        <v>50</v>
      </c>
      <c r="H970" s="65" t="s">
        <v>51</v>
      </c>
      <c r="I970" s="65" t="s">
        <v>52</v>
      </c>
      <c r="J970" s="65" t="s">
        <v>53</v>
      </c>
      <c r="K970" s="65" t="s">
        <v>54</v>
      </c>
      <c r="L970" s="66">
        <v>46155</v>
      </c>
      <c r="M970" s="65" t="s">
        <v>55</v>
      </c>
      <c r="N970" s="65" t="s">
        <v>48</v>
      </c>
      <c r="O970" s="65" t="s">
        <v>56</v>
      </c>
      <c r="P970" s="65" t="s">
        <v>63</v>
      </c>
      <c r="Q970" s="65" t="s">
        <v>58</v>
      </c>
      <c r="R970" s="67" t="s">
        <v>47</v>
      </c>
    </row>
    <row r="971" spans="1:18">
      <c r="A971" s="65" t="s">
        <v>90</v>
      </c>
      <c r="B971" s="65" t="s">
        <v>80</v>
      </c>
      <c r="C971" s="65" t="s">
        <v>81</v>
      </c>
      <c r="D971" s="67" t="s">
        <v>47</v>
      </c>
      <c r="E971" s="65" t="s">
        <v>68</v>
      </c>
      <c r="F971" s="65" t="s">
        <v>66</v>
      </c>
      <c r="G971" s="65" t="s">
        <v>50</v>
      </c>
      <c r="H971" s="65" t="s">
        <v>51</v>
      </c>
      <c r="I971" s="65" t="s">
        <v>52</v>
      </c>
      <c r="J971" s="65" t="s">
        <v>53</v>
      </c>
      <c r="K971" s="65" t="s">
        <v>54</v>
      </c>
      <c r="L971" s="66">
        <v>46155</v>
      </c>
      <c r="M971" s="65" t="s">
        <v>55</v>
      </c>
      <c r="N971" s="65" t="s">
        <v>48</v>
      </c>
      <c r="O971" s="65" t="s">
        <v>56</v>
      </c>
      <c r="P971" s="65" t="s">
        <v>57</v>
      </c>
      <c r="Q971" s="65" t="s">
        <v>58</v>
      </c>
      <c r="R971" s="67" t="s">
        <v>47</v>
      </c>
    </row>
    <row r="972" spans="1:18">
      <c r="A972" s="65" t="s">
        <v>90</v>
      </c>
      <c r="B972" s="65" t="s">
        <v>80</v>
      </c>
      <c r="C972" s="65" t="s">
        <v>81</v>
      </c>
      <c r="D972" s="67" t="s">
        <v>47</v>
      </c>
      <c r="E972" s="65" t="s">
        <v>68</v>
      </c>
      <c r="F972" s="65" t="s">
        <v>66</v>
      </c>
      <c r="G972" s="65" t="s">
        <v>50</v>
      </c>
      <c r="H972" s="65" t="s">
        <v>51</v>
      </c>
      <c r="I972" s="65" t="s">
        <v>52</v>
      </c>
      <c r="J972" s="65" t="s">
        <v>53</v>
      </c>
      <c r="K972" s="65" t="s">
        <v>54</v>
      </c>
      <c r="L972" s="66">
        <v>46155</v>
      </c>
      <c r="M972" s="65" t="s">
        <v>55</v>
      </c>
      <c r="N972" s="65" t="s">
        <v>48</v>
      </c>
      <c r="O972" s="65" t="s">
        <v>56</v>
      </c>
      <c r="P972" s="65" t="s">
        <v>59</v>
      </c>
      <c r="Q972" s="65" t="s">
        <v>58</v>
      </c>
      <c r="R972" s="67" t="s">
        <v>47</v>
      </c>
    </row>
    <row r="973" spans="1:18">
      <c r="A973" s="65" t="s">
        <v>90</v>
      </c>
      <c r="B973" s="65" t="s">
        <v>80</v>
      </c>
      <c r="C973" s="65" t="s">
        <v>81</v>
      </c>
      <c r="D973" s="67" t="s">
        <v>47</v>
      </c>
      <c r="E973" s="65" t="s">
        <v>68</v>
      </c>
      <c r="F973" s="65" t="s">
        <v>66</v>
      </c>
      <c r="G973" s="65" t="s">
        <v>50</v>
      </c>
      <c r="H973" s="65" t="s">
        <v>51</v>
      </c>
      <c r="I973" s="65" t="s">
        <v>52</v>
      </c>
      <c r="J973" s="65" t="s">
        <v>53</v>
      </c>
      <c r="K973" s="65" t="s">
        <v>54</v>
      </c>
      <c r="L973" s="66">
        <v>46155</v>
      </c>
      <c r="M973" s="65" t="s">
        <v>55</v>
      </c>
      <c r="N973" s="65" t="s">
        <v>48</v>
      </c>
      <c r="O973" s="65" t="s">
        <v>56</v>
      </c>
      <c r="P973" s="65" t="s">
        <v>60</v>
      </c>
      <c r="Q973" s="65" t="s">
        <v>58</v>
      </c>
      <c r="R973" s="67" t="s">
        <v>47</v>
      </c>
    </row>
    <row r="974" spans="1:18">
      <c r="A974" s="65" t="s">
        <v>90</v>
      </c>
      <c r="B974" s="65" t="s">
        <v>80</v>
      </c>
      <c r="C974" s="65" t="s">
        <v>81</v>
      </c>
      <c r="D974" s="67" t="s">
        <v>47</v>
      </c>
      <c r="E974" s="65" t="s">
        <v>68</v>
      </c>
      <c r="F974" s="65" t="s">
        <v>66</v>
      </c>
      <c r="G974" s="65" t="s">
        <v>50</v>
      </c>
      <c r="H974" s="65" t="s">
        <v>51</v>
      </c>
      <c r="I974" s="65" t="s">
        <v>52</v>
      </c>
      <c r="J974" s="65" t="s">
        <v>53</v>
      </c>
      <c r="K974" s="65" t="s">
        <v>54</v>
      </c>
      <c r="L974" s="66">
        <v>46155</v>
      </c>
      <c r="M974" s="65" t="s">
        <v>55</v>
      </c>
      <c r="N974" s="65" t="s">
        <v>48</v>
      </c>
      <c r="O974" s="65" t="s">
        <v>56</v>
      </c>
      <c r="P974" s="65" t="s">
        <v>61</v>
      </c>
      <c r="Q974" s="65" t="s">
        <v>58</v>
      </c>
      <c r="R974" s="67" t="s">
        <v>47</v>
      </c>
    </row>
    <row r="975" spans="1:18">
      <c r="A975" s="65" t="s">
        <v>90</v>
      </c>
      <c r="B975" s="65" t="s">
        <v>80</v>
      </c>
      <c r="C975" s="65" t="s">
        <v>81</v>
      </c>
      <c r="D975" s="67" t="s">
        <v>47</v>
      </c>
      <c r="E975" s="65" t="s">
        <v>68</v>
      </c>
      <c r="F975" s="65" t="s">
        <v>66</v>
      </c>
      <c r="G975" s="65" t="s">
        <v>50</v>
      </c>
      <c r="H975" s="65" t="s">
        <v>51</v>
      </c>
      <c r="I975" s="65" t="s">
        <v>52</v>
      </c>
      <c r="J975" s="65" t="s">
        <v>53</v>
      </c>
      <c r="K975" s="65" t="s">
        <v>54</v>
      </c>
      <c r="L975" s="66">
        <v>46155</v>
      </c>
      <c r="M975" s="65" t="s">
        <v>55</v>
      </c>
      <c r="N975" s="65" t="s">
        <v>48</v>
      </c>
      <c r="O975" s="65" t="s">
        <v>56</v>
      </c>
      <c r="P975" s="65" t="s">
        <v>62</v>
      </c>
      <c r="Q975" s="65" t="s">
        <v>58</v>
      </c>
      <c r="R975" s="67" t="s">
        <v>47</v>
      </c>
    </row>
    <row r="976" spans="1:18">
      <c r="A976" s="65" t="s">
        <v>90</v>
      </c>
      <c r="B976" s="65" t="s">
        <v>80</v>
      </c>
      <c r="C976" s="65" t="s">
        <v>81</v>
      </c>
      <c r="D976" s="67" t="s">
        <v>47</v>
      </c>
      <c r="E976" s="65" t="s">
        <v>68</v>
      </c>
      <c r="F976" s="65" t="s">
        <v>66</v>
      </c>
      <c r="G976" s="65" t="s">
        <v>50</v>
      </c>
      <c r="H976" s="65" t="s">
        <v>51</v>
      </c>
      <c r="I976" s="65" t="s">
        <v>52</v>
      </c>
      <c r="J976" s="65" t="s">
        <v>53</v>
      </c>
      <c r="K976" s="65" t="s">
        <v>54</v>
      </c>
      <c r="L976" s="66">
        <v>46155</v>
      </c>
      <c r="M976" s="65" t="s">
        <v>55</v>
      </c>
      <c r="N976" s="65" t="s">
        <v>48</v>
      </c>
      <c r="O976" s="65" t="s">
        <v>56</v>
      </c>
      <c r="P976" s="65" t="s">
        <v>63</v>
      </c>
      <c r="Q976" s="65" t="s">
        <v>58</v>
      </c>
      <c r="R976" s="67" t="s">
        <v>47</v>
      </c>
    </row>
    <row r="977" spans="1:18">
      <c r="A977" s="65" t="s">
        <v>90</v>
      </c>
      <c r="B977" s="65" t="s">
        <v>80</v>
      </c>
      <c r="C977" s="65" t="s">
        <v>81</v>
      </c>
      <c r="D977" s="67" t="s">
        <v>47</v>
      </c>
      <c r="E977" s="65" t="s">
        <v>68</v>
      </c>
      <c r="F977" s="65" t="s">
        <v>64</v>
      </c>
      <c r="G977" s="65" t="s">
        <v>50</v>
      </c>
      <c r="H977" s="65" t="s">
        <v>51</v>
      </c>
      <c r="I977" s="65" t="s">
        <v>52</v>
      </c>
      <c r="J977" s="65" t="s">
        <v>53</v>
      </c>
      <c r="K977" s="65" t="s">
        <v>54</v>
      </c>
      <c r="L977" s="66">
        <v>46155</v>
      </c>
      <c r="M977" s="65" t="s">
        <v>55</v>
      </c>
      <c r="N977" s="65" t="s">
        <v>48</v>
      </c>
      <c r="O977" s="65" t="s">
        <v>56</v>
      </c>
      <c r="P977" s="65" t="s">
        <v>57</v>
      </c>
      <c r="Q977" s="65" t="s">
        <v>58</v>
      </c>
      <c r="R977" s="67" t="s">
        <v>47</v>
      </c>
    </row>
    <row r="978" spans="1:18">
      <c r="A978" s="65" t="s">
        <v>90</v>
      </c>
      <c r="B978" s="65" t="s">
        <v>80</v>
      </c>
      <c r="C978" s="65" t="s">
        <v>81</v>
      </c>
      <c r="D978" s="67" t="s">
        <v>47</v>
      </c>
      <c r="E978" s="65" t="s">
        <v>68</v>
      </c>
      <c r="F978" s="65" t="s">
        <v>64</v>
      </c>
      <c r="G978" s="65" t="s">
        <v>50</v>
      </c>
      <c r="H978" s="65" t="s">
        <v>51</v>
      </c>
      <c r="I978" s="65" t="s">
        <v>52</v>
      </c>
      <c r="J978" s="65" t="s">
        <v>53</v>
      </c>
      <c r="K978" s="65" t="s">
        <v>54</v>
      </c>
      <c r="L978" s="66">
        <v>46155</v>
      </c>
      <c r="M978" s="65" t="s">
        <v>55</v>
      </c>
      <c r="N978" s="65" t="s">
        <v>48</v>
      </c>
      <c r="O978" s="65" t="s">
        <v>56</v>
      </c>
      <c r="P978" s="65" t="s">
        <v>59</v>
      </c>
      <c r="Q978" s="65" t="s">
        <v>58</v>
      </c>
      <c r="R978" s="67" t="s">
        <v>47</v>
      </c>
    </row>
    <row r="979" spans="1:18">
      <c r="A979" s="65" t="s">
        <v>90</v>
      </c>
      <c r="B979" s="65" t="s">
        <v>80</v>
      </c>
      <c r="C979" s="65" t="s">
        <v>81</v>
      </c>
      <c r="D979" s="67" t="s">
        <v>47</v>
      </c>
      <c r="E979" s="65" t="s">
        <v>68</v>
      </c>
      <c r="F979" s="65" t="s">
        <v>64</v>
      </c>
      <c r="G979" s="65" t="s">
        <v>50</v>
      </c>
      <c r="H979" s="65" t="s">
        <v>51</v>
      </c>
      <c r="I979" s="65" t="s">
        <v>52</v>
      </c>
      <c r="J979" s="65" t="s">
        <v>53</v>
      </c>
      <c r="K979" s="65" t="s">
        <v>54</v>
      </c>
      <c r="L979" s="66">
        <v>46155</v>
      </c>
      <c r="M979" s="65" t="s">
        <v>55</v>
      </c>
      <c r="N979" s="65" t="s">
        <v>48</v>
      </c>
      <c r="O979" s="65" t="s">
        <v>56</v>
      </c>
      <c r="P979" s="65" t="s">
        <v>60</v>
      </c>
      <c r="Q979" s="65" t="s">
        <v>58</v>
      </c>
      <c r="R979" s="67" t="s">
        <v>47</v>
      </c>
    </row>
    <row r="980" spans="1:18">
      <c r="A980" s="65" t="s">
        <v>90</v>
      </c>
      <c r="B980" s="65" t="s">
        <v>80</v>
      </c>
      <c r="C980" s="65" t="s">
        <v>81</v>
      </c>
      <c r="D980" s="67" t="s">
        <v>47</v>
      </c>
      <c r="E980" s="65" t="s">
        <v>68</v>
      </c>
      <c r="F980" s="65" t="s">
        <v>64</v>
      </c>
      <c r="G980" s="65" t="s">
        <v>50</v>
      </c>
      <c r="H980" s="65" t="s">
        <v>51</v>
      </c>
      <c r="I980" s="65" t="s">
        <v>52</v>
      </c>
      <c r="J980" s="65" t="s">
        <v>53</v>
      </c>
      <c r="K980" s="65" t="s">
        <v>54</v>
      </c>
      <c r="L980" s="66">
        <v>46155</v>
      </c>
      <c r="M980" s="65" t="s">
        <v>55</v>
      </c>
      <c r="N980" s="65" t="s">
        <v>48</v>
      </c>
      <c r="O980" s="65" t="s">
        <v>56</v>
      </c>
      <c r="P980" s="65" t="s">
        <v>61</v>
      </c>
      <c r="Q980" s="65" t="s">
        <v>58</v>
      </c>
      <c r="R980" s="67" t="s">
        <v>47</v>
      </c>
    </row>
    <row r="981" spans="1:18">
      <c r="A981" s="65" t="s">
        <v>90</v>
      </c>
      <c r="B981" s="65" t="s">
        <v>80</v>
      </c>
      <c r="C981" s="65" t="s">
        <v>81</v>
      </c>
      <c r="D981" s="67" t="s">
        <v>47</v>
      </c>
      <c r="E981" s="65" t="s">
        <v>68</v>
      </c>
      <c r="F981" s="65" t="s">
        <v>64</v>
      </c>
      <c r="G981" s="65" t="s">
        <v>50</v>
      </c>
      <c r="H981" s="65" t="s">
        <v>51</v>
      </c>
      <c r="I981" s="65" t="s">
        <v>52</v>
      </c>
      <c r="J981" s="65" t="s">
        <v>53</v>
      </c>
      <c r="K981" s="65" t="s">
        <v>54</v>
      </c>
      <c r="L981" s="66">
        <v>46155</v>
      </c>
      <c r="M981" s="65" t="s">
        <v>55</v>
      </c>
      <c r="N981" s="65" t="s">
        <v>48</v>
      </c>
      <c r="O981" s="65" t="s">
        <v>56</v>
      </c>
      <c r="P981" s="65" t="s">
        <v>62</v>
      </c>
      <c r="Q981" s="65" t="s">
        <v>58</v>
      </c>
      <c r="R981" s="67" t="s">
        <v>47</v>
      </c>
    </row>
    <row r="982" spans="1:18">
      <c r="A982" s="65" t="s">
        <v>90</v>
      </c>
      <c r="B982" s="65" t="s">
        <v>80</v>
      </c>
      <c r="C982" s="65" t="s">
        <v>81</v>
      </c>
      <c r="D982" s="67" t="s">
        <v>47</v>
      </c>
      <c r="E982" s="65" t="s">
        <v>68</v>
      </c>
      <c r="F982" s="65" t="s">
        <v>64</v>
      </c>
      <c r="G982" s="65" t="s">
        <v>50</v>
      </c>
      <c r="H982" s="65" t="s">
        <v>51</v>
      </c>
      <c r="I982" s="65" t="s">
        <v>52</v>
      </c>
      <c r="J982" s="65" t="s">
        <v>53</v>
      </c>
      <c r="K982" s="65" t="s">
        <v>54</v>
      </c>
      <c r="L982" s="66">
        <v>46155</v>
      </c>
      <c r="M982" s="65" t="s">
        <v>55</v>
      </c>
      <c r="N982" s="65" t="s">
        <v>48</v>
      </c>
      <c r="O982" s="65" t="s">
        <v>56</v>
      </c>
      <c r="P982" s="65" t="s">
        <v>63</v>
      </c>
      <c r="Q982" s="65" t="s">
        <v>58</v>
      </c>
      <c r="R982" s="67" t="s">
        <v>47</v>
      </c>
    </row>
    <row r="983" spans="1:18">
      <c r="A983" s="65" t="s">
        <v>90</v>
      </c>
      <c r="B983" s="65" t="s">
        <v>80</v>
      </c>
      <c r="C983" s="65" t="s">
        <v>81</v>
      </c>
      <c r="D983" s="67" t="s">
        <v>47</v>
      </c>
      <c r="E983" s="65" t="s">
        <v>69</v>
      </c>
      <c r="F983" s="65" t="s">
        <v>66</v>
      </c>
      <c r="G983" s="65" t="s">
        <v>50</v>
      </c>
      <c r="H983" s="65" t="s">
        <v>51</v>
      </c>
      <c r="I983" s="65" t="s">
        <v>52</v>
      </c>
      <c r="J983" s="65" t="s">
        <v>53</v>
      </c>
      <c r="K983" s="65" t="s">
        <v>54</v>
      </c>
      <c r="L983" s="66">
        <v>46155</v>
      </c>
      <c r="M983" s="65" t="s">
        <v>55</v>
      </c>
      <c r="N983" s="65" t="s">
        <v>48</v>
      </c>
      <c r="O983" s="65" t="s">
        <v>56</v>
      </c>
      <c r="P983" s="65" t="s">
        <v>57</v>
      </c>
      <c r="Q983" s="65" t="s">
        <v>58</v>
      </c>
      <c r="R983" s="67" t="s">
        <v>47</v>
      </c>
    </row>
    <row r="984" spans="1:18">
      <c r="A984" s="65" t="s">
        <v>90</v>
      </c>
      <c r="B984" s="65" t="s">
        <v>80</v>
      </c>
      <c r="C984" s="65" t="s">
        <v>81</v>
      </c>
      <c r="D984" s="67" t="s">
        <v>47</v>
      </c>
      <c r="E984" s="65" t="s">
        <v>69</v>
      </c>
      <c r="F984" s="65" t="s">
        <v>66</v>
      </c>
      <c r="G984" s="65" t="s">
        <v>50</v>
      </c>
      <c r="H984" s="65" t="s">
        <v>51</v>
      </c>
      <c r="I984" s="65" t="s">
        <v>52</v>
      </c>
      <c r="J984" s="65" t="s">
        <v>53</v>
      </c>
      <c r="K984" s="65" t="s">
        <v>54</v>
      </c>
      <c r="L984" s="66">
        <v>46155</v>
      </c>
      <c r="M984" s="65" t="s">
        <v>55</v>
      </c>
      <c r="N984" s="65" t="s">
        <v>48</v>
      </c>
      <c r="O984" s="65" t="s">
        <v>56</v>
      </c>
      <c r="P984" s="65" t="s">
        <v>59</v>
      </c>
      <c r="Q984" s="65" t="s">
        <v>58</v>
      </c>
      <c r="R984" s="67" t="s">
        <v>47</v>
      </c>
    </row>
    <row r="985" spans="1:18">
      <c r="A985" s="65" t="s">
        <v>90</v>
      </c>
      <c r="B985" s="65" t="s">
        <v>80</v>
      </c>
      <c r="C985" s="65" t="s">
        <v>81</v>
      </c>
      <c r="D985" s="67" t="s">
        <v>47</v>
      </c>
      <c r="E985" s="65" t="s">
        <v>69</v>
      </c>
      <c r="F985" s="65" t="s">
        <v>66</v>
      </c>
      <c r="G985" s="65" t="s">
        <v>50</v>
      </c>
      <c r="H985" s="65" t="s">
        <v>51</v>
      </c>
      <c r="I985" s="65" t="s">
        <v>52</v>
      </c>
      <c r="J985" s="65" t="s">
        <v>53</v>
      </c>
      <c r="K985" s="65" t="s">
        <v>54</v>
      </c>
      <c r="L985" s="66">
        <v>46155</v>
      </c>
      <c r="M985" s="65" t="s">
        <v>55</v>
      </c>
      <c r="N985" s="65" t="s">
        <v>48</v>
      </c>
      <c r="O985" s="65" t="s">
        <v>56</v>
      </c>
      <c r="P985" s="65" t="s">
        <v>60</v>
      </c>
      <c r="Q985" s="65" t="s">
        <v>58</v>
      </c>
      <c r="R985" s="67" t="s">
        <v>47</v>
      </c>
    </row>
    <row r="986" spans="1:18">
      <c r="A986" s="65" t="s">
        <v>90</v>
      </c>
      <c r="B986" s="65" t="s">
        <v>80</v>
      </c>
      <c r="C986" s="65" t="s">
        <v>81</v>
      </c>
      <c r="D986" s="67" t="s">
        <v>47</v>
      </c>
      <c r="E986" s="65" t="s">
        <v>69</v>
      </c>
      <c r="F986" s="65" t="s">
        <v>66</v>
      </c>
      <c r="G986" s="65" t="s">
        <v>50</v>
      </c>
      <c r="H986" s="65" t="s">
        <v>51</v>
      </c>
      <c r="I986" s="65" t="s">
        <v>52</v>
      </c>
      <c r="J986" s="65" t="s">
        <v>53</v>
      </c>
      <c r="K986" s="65" t="s">
        <v>54</v>
      </c>
      <c r="L986" s="66">
        <v>46155</v>
      </c>
      <c r="M986" s="65" t="s">
        <v>55</v>
      </c>
      <c r="N986" s="65" t="s">
        <v>48</v>
      </c>
      <c r="O986" s="65" t="s">
        <v>56</v>
      </c>
      <c r="P986" s="65" t="s">
        <v>61</v>
      </c>
      <c r="Q986" s="65" t="s">
        <v>58</v>
      </c>
      <c r="R986" s="67" t="s">
        <v>47</v>
      </c>
    </row>
    <row r="987" spans="1:18">
      <c r="A987" s="65" t="s">
        <v>90</v>
      </c>
      <c r="B987" s="65" t="s">
        <v>80</v>
      </c>
      <c r="C987" s="65" t="s">
        <v>81</v>
      </c>
      <c r="D987" s="67" t="s">
        <v>47</v>
      </c>
      <c r="E987" s="65" t="s">
        <v>69</v>
      </c>
      <c r="F987" s="65" t="s">
        <v>66</v>
      </c>
      <c r="G987" s="65" t="s">
        <v>50</v>
      </c>
      <c r="H987" s="65" t="s">
        <v>51</v>
      </c>
      <c r="I987" s="65" t="s">
        <v>52</v>
      </c>
      <c r="J987" s="65" t="s">
        <v>53</v>
      </c>
      <c r="K987" s="65" t="s">
        <v>54</v>
      </c>
      <c r="L987" s="66">
        <v>46155</v>
      </c>
      <c r="M987" s="65" t="s">
        <v>55</v>
      </c>
      <c r="N987" s="65" t="s">
        <v>48</v>
      </c>
      <c r="O987" s="65" t="s">
        <v>56</v>
      </c>
      <c r="P987" s="65" t="s">
        <v>62</v>
      </c>
      <c r="Q987" s="65" t="s">
        <v>58</v>
      </c>
      <c r="R987" s="67" t="s">
        <v>47</v>
      </c>
    </row>
    <row r="988" spans="1:18">
      <c r="A988" s="65" t="s">
        <v>90</v>
      </c>
      <c r="B988" s="65" t="s">
        <v>80</v>
      </c>
      <c r="C988" s="65" t="s">
        <v>81</v>
      </c>
      <c r="D988" s="67" t="s">
        <v>47</v>
      </c>
      <c r="E988" s="65" t="s">
        <v>69</v>
      </c>
      <c r="F988" s="65" t="s">
        <v>66</v>
      </c>
      <c r="G988" s="65" t="s">
        <v>50</v>
      </c>
      <c r="H988" s="65" t="s">
        <v>51</v>
      </c>
      <c r="I988" s="65" t="s">
        <v>52</v>
      </c>
      <c r="J988" s="65" t="s">
        <v>53</v>
      </c>
      <c r="K988" s="65" t="s">
        <v>54</v>
      </c>
      <c r="L988" s="66">
        <v>46155</v>
      </c>
      <c r="M988" s="65" t="s">
        <v>55</v>
      </c>
      <c r="N988" s="65" t="s">
        <v>48</v>
      </c>
      <c r="O988" s="65" t="s">
        <v>56</v>
      </c>
      <c r="P988" s="65" t="s">
        <v>63</v>
      </c>
      <c r="Q988" s="65" t="s">
        <v>58</v>
      </c>
      <c r="R988" s="67" t="s">
        <v>47</v>
      </c>
    </row>
    <row r="989" spans="1:18">
      <c r="A989" s="65" t="s">
        <v>90</v>
      </c>
      <c r="B989" s="65" t="s">
        <v>80</v>
      </c>
      <c r="C989" s="65" t="s">
        <v>81</v>
      </c>
      <c r="D989" s="67" t="s">
        <v>47</v>
      </c>
      <c r="E989" s="65" t="s">
        <v>69</v>
      </c>
      <c r="F989" s="65" t="s">
        <v>64</v>
      </c>
      <c r="G989" s="65" t="s">
        <v>50</v>
      </c>
      <c r="H989" s="65" t="s">
        <v>51</v>
      </c>
      <c r="I989" s="65" t="s">
        <v>52</v>
      </c>
      <c r="J989" s="65" t="s">
        <v>53</v>
      </c>
      <c r="K989" s="65" t="s">
        <v>54</v>
      </c>
      <c r="L989" s="66">
        <v>46155</v>
      </c>
      <c r="M989" s="65" t="s">
        <v>55</v>
      </c>
      <c r="N989" s="65" t="s">
        <v>48</v>
      </c>
      <c r="O989" s="65" t="s">
        <v>56</v>
      </c>
      <c r="P989" s="65" t="s">
        <v>57</v>
      </c>
      <c r="Q989" s="65" t="s">
        <v>58</v>
      </c>
      <c r="R989" s="67" t="s">
        <v>47</v>
      </c>
    </row>
    <row r="990" spans="1:18">
      <c r="A990" s="65" t="s">
        <v>90</v>
      </c>
      <c r="B990" s="65" t="s">
        <v>80</v>
      </c>
      <c r="C990" s="65" t="s">
        <v>81</v>
      </c>
      <c r="D990" s="67" t="s">
        <v>47</v>
      </c>
      <c r="E990" s="65" t="s">
        <v>69</v>
      </c>
      <c r="F990" s="65" t="s">
        <v>64</v>
      </c>
      <c r="G990" s="65" t="s">
        <v>50</v>
      </c>
      <c r="H990" s="65" t="s">
        <v>51</v>
      </c>
      <c r="I990" s="65" t="s">
        <v>52</v>
      </c>
      <c r="J990" s="65" t="s">
        <v>53</v>
      </c>
      <c r="K990" s="65" t="s">
        <v>54</v>
      </c>
      <c r="L990" s="66">
        <v>46155</v>
      </c>
      <c r="M990" s="65" t="s">
        <v>55</v>
      </c>
      <c r="N990" s="65" t="s">
        <v>48</v>
      </c>
      <c r="O990" s="65" t="s">
        <v>56</v>
      </c>
      <c r="P990" s="65" t="s">
        <v>59</v>
      </c>
      <c r="Q990" s="65" t="s">
        <v>58</v>
      </c>
      <c r="R990" s="67" t="s">
        <v>47</v>
      </c>
    </row>
    <row r="991" spans="1:18">
      <c r="A991" s="65" t="s">
        <v>90</v>
      </c>
      <c r="B991" s="65" t="s">
        <v>80</v>
      </c>
      <c r="C991" s="65" t="s">
        <v>81</v>
      </c>
      <c r="D991" s="67" t="s">
        <v>47</v>
      </c>
      <c r="E991" s="65" t="s">
        <v>69</v>
      </c>
      <c r="F991" s="65" t="s">
        <v>64</v>
      </c>
      <c r="G991" s="65" t="s">
        <v>50</v>
      </c>
      <c r="H991" s="65" t="s">
        <v>51</v>
      </c>
      <c r="I991" s="65" t="s">
        <v>52</v>
      </c>
      <c r="J991" s="65" t="s">
        <v>53</v>
      </c>
      <c r="K991" s="65" t="s">
        <v>54</v>
      </c>
      <c r="L991" s="66">
        <v>46155</v>
      </c>
      <c r="M991" s="65" t="s">
        <v>55</v>
      </c>
      <c r="N991" s="65" t="s">
        <v>48</v>
      </c>
      <c r="O991" s="65" t="s">
        <v>56</v>
      </c>
      <c r="P991" s="65" t="s">
        <v>60</v>
      </c>
      <c r="Q991" s="65" t="s">
        <v>58</v>
      </c>
      <c r="R991" s="67" t="s">
        <v>47</v>
      </c>
    </row>
    <row r="992" spans="1:18">
      <c r="A992" s="65" t="s">
        <v>90</v>
      </c>
      <c r="B992" s="65" t="s">
        <v>80</v>
      </c>
      <c r="C992" s="65" t="s">
        <v>81</v>
      </c>
      <c r="D992" s="67" t="s">
        <v>47</v>
      </c>
      <c r="E992" s="65" t="s">
        <v>69</v>
      </c>
      <c r="F992" s="65" t="s">
        <v>64</v>
      </c>
      <c r="G992" s="65" t="s">
        <v>50</v>
      </c>
      <c r="H992" s="65" t="s">
        <v>51</v>
      </c>
      <c r="I992" s="65" t="s">
        <v>52</v>
      </c>
      <c r="J992" s="65" t="s">
        <v>53</v>
      </c>
      <c r="K992" s="65" t="s">
        <v>54</v>
      </c>
      <c r="L992" s="66">
        <v>46155</v>
      </c>
      <c r="M992" s="65" t="s">
        <v>55</v>
      </c>
      <c r="N992" s="65" t="s">
        <v>48</v>
      </c>
      <c r="O992" s="65" t="s">
        <v>56</v>
      </c>
      <c r="P992" s="65" t="s">
        <v>61</v>
      </c>
      <c r="Q992" s="65" t="s">
        <v>58</v>
      </c>
      <c r="R992" s="67" t="s">
        <v>47</v>
      </c>
    </row>
    <row r="993" spans="1:18">
      <c r="A993" s="65" t="s">
        <v>90</v>
      </c>
      <c r="B993" s="65" t="s">
        <v>80</v>
      </c>
      <c r="C993" s="65" t="s">
        <v>81</v>
      </c>
      <c r="D993" s="67" t="s">
        <v>47</v>
      </c>
      <c r="E993" s="65" t="s">
        <v>69</v>
      </c>
      <c r="F993" s="65" t="s">
        <v>64</v>
      </c>
      <c r="G993" s="65" t="s">
        <v>50</v>
      </c>
      <c r="H993" s="65" t="s">
        <v>51</v>
      </c>
      <c r="I993" s="65" t="s">
        <v>52</v>
      </c>
      <c r="J993" s="65" t="s">
        <v>53</v>
      </c>
      <c r="K993" s="65" t="s">
        <v>54</v>
      </c>
      <c r="L993" s="66">
        <v>46155</v>
      </c>
      <c r="M993" s="65" t="s">
        <v>55</v>
      </c>
      <c r="N993" s="65" t="s">
        <v>48</v>
      </c>
      <c r="O993" s="65" t="s">
        <v>56</v>
      </c>
      <c r="P993" s="65" t="s">
        <v>62</v>
      </c>
      <c r="Q993" s="65" t="s">
        <v>58</v>
      </c>
      <c r="R993" s="67" t="s">
        <v>47</v>
      </c>
    </row>
    <row r="994" spans="1:18">
      <c r="A994" s="65" t="s">
        <v>90</v>
      </c>
      <c r="B994" s="65" t="s">
        <v>80</v>
      </c>
      <c r="C994" s="65" t="s">
        <v>81</v>
      </c>
      <c r="D994" s="67" t="s">
        <v>47</v>
      </c>
      <c r="E994" s="65" t="s">
        <v>69</v>
      </c>
      <c r="F994" s="65" t="s">
        <v>64</v>
      </c>
      <c r="G994" s="65" t="s">
        <v>50</v>
      </c>
      <c r="H994" s="65" t="s">
        <v>51</v>
      </c>
      <c r="I994" s="65" t="s">
        <v>52</v>
      </c>
      <c r="J994" s="65" t="s">
        <v>53</v>
      </c>
      <c r="K994" s="65" t="s">
        <v>54</v>
      </c>
      <c r="L994" s="66">
        <v>46155</v>
      </c>
      <c r="M994" s="65" t="s">
        <v>55</v>
      </c>
      <c r="N994" s="65" t="s">
        <v>48</v>
      </c>
      <c r="O994" s="65" t="s">
        <v>56</v>
      </c>
      <c r="P994" s="65" t="s">
        <v>63</v>
      </c>
      <c r="Q994" s="65" t="s">
        <v>58</v>
      </c>
      <c r="R994" s="67" t="s">
        <v>47</v>
      </c>
    </row>
    <row r="995" spans="1:18">
      <c r="A995" s="65" t="s">
        <v>90</v>
      </c>
      <c r="B995" s="65" t="s">
        <v>80</v>
      </c>
      <c r="C995" s="65" t="s">
        <v>81</v>
      </c>
      <c r="D995" s="67" t="s">
        <v>47</v>
      </c>
      <c r="E995" s="65" t="s">
        <v>70</v>
      </c>
      <c r="F995" s="65" t="s">
        <v>64</v>
      </c>
      <c r="G995" s="65" t="s">
        <v>50</v>
      </c>
      <c r="H995" s="65" t="s">
        <v>51</v>
      </c>
      <c r="I995" s="65" t="s">
        <v>52</v>
      </c>
      <c r="J995" s="65" t="s">
        <v>53</v>
      </c>
      <c r="K995" s="65" t="s">
        <v>54</v>
      </c>
      <c r="L995" s="66">
        <v>46155</v>
      </c>
      <c r="M995" s="65" t="s">
        <v>55</v>
      </c>
      <c r="N995" s="65" t="s">
        <v>48</v>
      </c>
      <c r="O995" s="65" t="s">
        <v>56</v>
      </c>
      <c r="P995" s="65" t="s">
        <v>57</v>
      </c>
      <c r="Q995" s="65" t="s">
        <v>58</v>
      </c>
      <c r="R995" s="67" t="s">
        <v>47</v>
      </c>
    </row>
    <row r="996" spans="1:18">
      <c r="A996" s="65" t="s">
        <v>90</v>
      </c>
      <c r="B996" s="65" t="s">
        <v>80</v>
      </c>
      <c r="C996" s="65" t="s">
        <v>81</v>
      </c>
      <c r="D996" s="67" t="s">
        <v>47</v>
      </c>
      <c r="E996" s="65" t="s">
        <v>70</v>
      </c>
      <c r="F996" s="65" t="s">
        <v>64</v>
      </c>
      <c r="G996" s="65" t="s">
        <v>50</v>
      </c>
      <c r="H996" s="65" t="s">
        <v>51</v>
      </c>
      <c r="I996" s="65" t="s">
        <v>52</v>
      </c>
      <c r="J996" s="65" t="s">
        <v>53</v>
      </c>
      <c r="K996" s="65" t="s">
        <v>54</v>
      </c>
      <c r="L996" s="66">
        <v>46155</v>
      </c>
      <c r="M996" s="65" t="s">
        <v>55</v>
      </c>
      <c r="N996" s="65" t="s">
        <v>48</v>
      </c>
      <c r="O996" s="65" t="s">
        <v>56</v>
      </c>
      <c r="P996" s="65" t="s">
        <v>59</v>
      </c>
      <c r="Q996" s="65" t="s">
        <v>58</v>
      </c>
      <c r="R996" s="67" t="s">
        <v>47</v>
      </c>
    </row>
    <row r="997" spans="1:18">
      <c r="A997" s="65" t="s">
        <v>90</v>
      </c>
      <c r="B997" s="65" t="s">
        <v>80</v>
      </c>
      <c r="C997" s="65" t="s">
        <v>81</v>
      </c>
      <c r="D997" s="67" t="s">
        <v>47</v>
      </c>
      <c r="E997" s="65" t="s">
        <v>70</v>
      </c>
      <c r="F997" s="65" t="s">
        <v>64</v>
      </c>
      <c r="G997" s="65" t="s">
        <v>50</v>
      </c>
      <c r="H997" s="65" t="s">
        <v>51</v>
      </c>
      <c r="I997" s="65" t="s">
        <v>52</v>
      </c>
      <c r="J997" s="65" t="s">
        <v>53</v>
      </c>
      <c r="K997" s="65" t="s">
        <v>54</v>
      </c>
      <c r="L997" s="66">
        <v>46155</v>
      </c>
      <c r="M997" s="65" t="s">
        <v>55</v>
      </c>
      <c r="N997" s="65" t="s">
        <v>48</v>
      </c>
      <c r="O997" s="65" t="s">
        <v>56</v>
      </c>
      <c r="P997" s="65" t="s">
        <v>60</v>
      </c>
      <c r="Q997" s="65" t="s">
        <v>58</v>
      </c>
      <c r="R997" s="67" t="s">
        <v>47</v>
      </c>
    </row>
    <row r="998" spans="1:18">
      <c r="A998" s="65" t="s">
        <v>90</v>
      </c>
      <c r="B998" s="65" t="s">
        <v>80</v>
      </c>
      <c r="C998" s="65" t="s">
        <v>81</v>
      </c>
      <c r="D998" s="67" t="s">
        <v>47</v>
      </c>
      <c r="E998" s="65" t="s">
        <v>70</v>
      </c>
      <c r="F998" s="65" t="s">
        <v>64</v>
      </c>
      <c r="G998" s="65" t="s">
        <v>50</v>
      </c>
      <c r="H998" s="65" t="s">
        <v>51</v>
      </c>
      <c r="I998" s="65" t="s">
        <v>52</v>
      </c>
      <c r="J998" s="65" t="s">
        <v>53</v>
      </c>
      <c r="K998" s="65" t="s">
        <v>54</v>
      </c>
      <c r="L998" s="66">
        <v>46155</v>
      </c>
      <c r="M998" s="65" t="s">
        <v>55</v>
      </c>
      <c r="N998" s="65" t="s">
        <v>48</v>
      </c>
      <c r="O998" s="65" t="s">
        <v>56</v>
      </c>
      <c r="P998" s="65" t="s">
        <v>61</v>
      </c>
      <c r="Q998" s="65" t="s">
        <v>58</v>
      </c>
      <c r="R998" s="67" t="s">
        <v>47</v>
      </c>
    </row>
    <row r="999" spans="1:18">
      <c r="A999" s="65" t="s">
        <v>90</v>
      </c>
      <c r="B999" s="65" t="s">
        <v>80</v>
      </c>
      <c r="C999" s="65" t="s">
        <v>81</v>
      </c>
      <c r="D999" s="67" t="s">
        <v>47</v>
      </c>
      <c r="E999" s="65" t="s">
        <v>70</v>
      </c>
      <c r="F999" s="65" t="s">
        <v>64</v>
      </c>
      <c r="G999" s="65" t="s">
        <v>50</v>
      </c>
      <c r="H999" s="65" t="s">
        <v>51</v>
      </c>
      <c r="I999" s="65" t="s">
        <v>52</v>
      </c>
      <c r="J999" s="65" t="s">
        <v>53</v>
      </c>
      <c r="K999" s="65" t="s">
        <v>54</v>
      </c>
      <c r="L999" s="66">
        <v>46155</v>
      </c>
      <c r="M999" s="65" t="s">
        <v>55</v>
      </c>
      <c r="N999" s="65" t="s">
        <v>48</v>
      </c>
      <c r="O999" s="65" t="s">
        <v>56</v>
      </c>
      <c r="P999" s="65" t="s">
        <v>62</v>
      </c>
      <c r="Q999" s="65" t="s">
        <v>58</v>
      </c>
      <c r="R999" s="67" t="s">
        <v>47</v>
      </c>
    </row>
    <row r="1000" spans="1:18">
      <c r="A1000" s="65" t="s">
        <v>90</v>
      </c>
      <c r="B1000" s="65" t="s">
        <v>80</v>
      </c>
      <c r="C1000" s="65" t="s">
        <v>81</v>
      </c>
      <c r="D1000" s="67" t="s">
        <v>47</v>
      </c>
      <c r="E1000" s="65" t="s">
        <v>70</v>
      </c>
      <c r="F1000" s="65" t="s">
        <v>64</v>
      </c>
      <c r="G1000" s="65" t="s">
        <v>50</v>
      </c>
      <c r="H1000" s="65" t="s">
        <v>51</v>
      </c>
      <c r="I1000" s="65" t="s">
        <v>52</v>
      </c>
      <c r="J1000" s="65" t="s">
        <v>53</v>
      </c>
      <c r="K1000" s="65" t="s">
        <v>54</v>
      </c>
      <c r="L1000" s="66">
        <v>46155</v>
      </c>
      <c r="M1000" s="65" t="s">
        <v>55</v>
      </c>
      <c r="N1000" s="65" t="s">
        <v>48</v>
      </c>
      <c r="O1000" s="65" t="s">
        <v>56</v>
      </c>
      <c r="P1000" s="65" t="s">
        <v>63</v>
      </c>
      <c r="Q1000" s="65" t="s">
        <v>58</v>
      </c>
      <c r="R1000" s="67" t="s">
        <v>47</v>
      </c>
    </row>
    <row r="1001" spans="1:18">
      <c r="A1001" s="65" t="s">
        <v>90</v>
      </c>
      <c r="B1001" s="65" t="s">
        <v>80</v>
      </c>
      <c r="C1001" s="65" t="s">
        <v>81</v>
      </c>
      <c r="D1001" s="67" t="s">
        <v>47</v>
      </c>
      <c r="E1001" s="65" t="s">
        <v>71</v>
      </c>
      <c r="F1001" s="65" t="s">
        <v>64</v>
      </c>
      <c r="G1001" s="65" t="s">
        <v>50</v>
      </c>
      <c r="H1001" s="65" t="s">
        <v>51</v>
      </c>
      <c r="I1001" s="65" t="s">
        <v>52</v>
      </c>
      <c r="J1001" s="65" t="s">
        <v>53</v>
      </c>
      <c r="K1001" s="65" t="s">
        <v>54</v>
      </c>
      <c r="L1001" s="66">
        <v>46155</v>
      </c>
      <c r="M1001" s="65" t="s">
        <v>55</v>
      </c>
      <c r="N1001" s="65" t="s">
        <v>48</v>
      </c>
      <c r="O1001" s="65" t="s">
        <v>56</v>
      </c>
      <c r="P1001" s="65" t="s">
        <v>57</v>
      </c>
      <c r="Q1001" s="65" t="s">
        <v>58</v>
      </c>
      <c r="R1001" s="67" t="s">
        <v>47</v>
      </c>
    </row>
    <row r="1002" spans="1:18">
      <c r="A1002" s="65" t="s">
        <v>90</v>
      </c>
      <c r="B1002" s="65" t="s">
        <v>80</v>
      </c>
      <c r="C1002" s="65" t="s">
        <v>81</v>
      </c>
      <c r="D1002" s="67" t="s">
        <v>47</v>
      </c>
      <c r="E1002" s="65" t="s">
        <v>71</v>
      </c>
      <c r="F1002" s="65" t="s">
        <v>64</v>
      </c>
      <c r="G1002" s="65" t="s">
        <v>50</v>
      </c>
      <c r="H1002" s="65" t="s">
        <v>51</v>
      </c>
      <c r="I1002" s="65" t="s">
        <v>52</v>
      </c>
      <c r="J1002" s="65" t="s">
        <v>53</v>
      </c>
      <c r="K1002" s="65" t="s">
        <v>54</v>
      </c>
      <c r="L1002" s="66">
        <v>46155</v>
      </c>
      <c r="M1002" s="65" t="s">
        <v>55</v>
      </c>
      <c r="N1002" s="65" t="s">
        <v>48</v>
      </c>
      <c r="O1002" s="65" t="s">
        <v>56</v>
      </c>
      <c r="P1002" s="65" t="s">
        <v>59</v>
      </c>
      <c r="Q1002" s="65" t="s">
        <v>58</v>
      </c>
      <c r="R1002" s="67" t="s">
        <v>47</v>
      </c>
    </row>
    <row r="1003" spans="1:18">
      <c r="A1003" s="65" t="s">
        <v>90</v>
      </c>
      <c r="B1003" s="65" t="s">
        <v>80</v>
      </c>
      <c r="C1003" s="65" t="s">
        <v>81</v>
      </c>
      <c r="D1003" s="67" t="s">
        <v>47</v>
      </c>
      <c r="E1003" s="65" t="s">
        <v>71</v>
      </c>
      <c r="F1003" s="65" t="s">
        <v>64</v>
      </c>
      <c r="G1003" s="65" t="s">
        <v>50</v>
      </c>
      <c r="H1003" s="65" t="s">
        <v>51</v>
      </c>
      <c r="I1003" s="65" t="s">
        <v>52</v>
      </c>
      <c r="J1003" s="65" t="s">
        <v>53</v>
      </c>
      <c r="K1003" s="65" t="s">
        <v>54</v>
      </c>
      <c r="L1003" s="66">
        <v>46155</v>
      </c>
      <c r="M1003" s="65" t="s">
        <v>55</v>
      </c>
      <c r="N1003" s="65" t="s">
        <v>48</v>
      </c>
      <c r="O1003" s="65" t="s">
        <v>56</v>
      </c>
      <c r="P1003" s="65" t="s">
        <v>60</v>
      </c>
      <c r="Q1003" s="65" t="s">
        <v>58</v>
      </c>
      <c r="R1003" s="67" t="s">
        <v>47</v>
      </c>
    </row>
    <row r="1004" spans="1:18">
      <c r="A1004" s="65" t="s">
        <v>90</v>
      </c>
      <c r="B1004" s="65" t="s">
        <v>80</v>
      </c>
      <c r="C1004" s="65" t="s">
        <v>81</v>
      </c>
      <c r="D1004" s="67" t="s">
        <v>47</v>
      </c>
      <c r="E1004" s="65" t="s">
        <v>71</v>
      </c>
      <c r="F1004" s="65" t="s">
        <v>64</v>
      </c>
      <c r="G1004" s="65" t="s">
        <v>50</v>
      </c>
      <c r="H1004" s="65" t="s">
        <v>51</v>
      </c>
      <c r="I1004" s="65" t="s">
        <v>52</v>
      </c>
      <c r="J1004" s="65" t="s">
        <v>53</v>
      </c>
      <c r="K1004" s="65" t="s">
        <v>54</v>
      </c>
      <c r="L1004" s="66">
        <v>46155</v>
      </c>
      <c r="M1004" s="65" t="s">
        <v>55</v>
      </c>
      <c r="N1004" s="65" t="s">
        <v>48</v>
      </c>
      <c r="O1004" s="65" t="s">
        <v>56</v>
      </c>
      <c r="P1004" s="65" t="s">
        <v>61</v>
      </c>
      <c r="Q1004" s="65" t="s">
        <v>58</v>
      </c>
      <c r="R1004" s="67" t="s">
        <v>47</v>
      </c>
    </row>
    <row r="1005" spans="1:18">
      <c r="A1005" s="65" t="s">
        <v>90</v>
      </c>
      <c r="B1005" s="65" t="s">
        <v>80</v>
      </c>
      <c r="C1005" s="65" t="s">
        <v>81</v>
      </c>
      <c r="D1005" s="67" t="s">
        <v>47</v>
      </c>
      <c r="E1005" s="65" t="s">
        <v>71</v>
      </c>
      <c r="F1005" s="65" t="s">
        <v>64</v>
      </c>
      <c r="G1005" s="65" t="s">
        <v>50</v>
      </c>
      <c r="H1005" s="65" t="s">
        <v>51</v>
      </c>
      <c r="I1005" s="65" t="s">
        <v>52</v>
      </c>
      <c r="J1005" s="65" t="s">
        <v>53</v>
      </c>
      <c r="K1005" s="65" t="s">
        <v>54</v>
      </c>
      <c r="L1005" s="66">
        <v>46155</v>
      </c>
      <c r="M1005" s="65" t="s">
        <v>55</v>
      </c>
      <c r="N1005" s="65" t="s">
        <v>48</v>
      </c>
      <c r="O1005" s="65" t="s">
        <v>56</v>
      </c>
      <c r="P1005" s="65" t="s">
        <v>62</v>
      </c>
      <c r="Q1005" s="65" t="s">
        <v>58</v>
      </c>
      <c r="R1005" s="67" t="s">
        <v>47</v>
      </c>
    </row>
    <row r="1006" spans="1:18">
      <c r="A1006" s="65" t="s">
        <v>90</v>
      </c>
      <c r="B1006" s="65" t="s">
        <v>80</v>
      </c>
      <c r="C1006" s="65" t="s">
        <v>81</v>
      </c>
      <c r="D1006" s="67" t="s">
        <v>47</v>
      </c>
      <c r="E1006" s="65" t="s">
        <v>71</v>
      </c>
      <c r="F1006" s="65" t="s">
        <v>64</v>
      </c>
      <c r="G1006" s="65" t="s">
        <v>50</v>
      </c>
      <c r="H1006" s="65" t="s">
        <v>51</v>
      </c>
      <c r="I1006" s="65" t="s">
        <v>52</v>
      </c>
      <c r="J1006" s="65" t="s">
        <v>53</v>
      </c>
      <c r="K1006" s="65" t="s">
        <v>54</v>
      </c>
      <c r="L1006" s="66">
        <v>46155</v>
      </c>
      <c r="M1006" s="65" t="s">
        <v>55</v>
      </c>
      <c r="N1006" s="65" t="s">
        <v>48</v>
      </c>
      <c r="O1006" s="65" t="s">
        <v>56</v>
      </c>
      <c r="P1006" s="65" t="s">
        <v>63</v>
      </c>
      <c r="Q1006" s="65" t="s">
        <v>58</v>
      </c>
      <c r="R1006" s="67" t="s">
        <v>47</v>
      </c>
    </row>
    <row r="1007" spans="1:18">
      <c r="A1007" s="65" t="s">
        <v>90</v>
      </c>
      <c r="B1007" s="65" t="s">
        <v>80</v>
      </c>
      <c r="C1007" s="65" t="s">
        <v>81</v>
      </c>
      <c r="D1007" s="67" t="s">
        <v>47</v>
      </c>
      <c r="E1007" s="65" t="s">
        <v>72</v>
      </c>
      <c r="F1007" s="65" t="s">
        <v>64</v>
      </c>
      <c r="G1007" s="65" t="s">
        <v>50</v>
      </c>
      <c r="H1007" s="65" t="s">
        <v>51</v>
      </c>
      <c r="I1007" s="65" t="s">
        <v>52</v>
      </c>
      <c r="J1007" s="65" t="s">
        <v>53</v>
      </c>
      <c r="K1007" s="65" t="s">
        <v>54</v>
      </c>
      <c r="L1007" s="66">
        <v>46155</v>
      </c>
      <c r="M1007" s="65" t="s">
        <v>55</v>
      </c>
      <c r="N1007" s="65" t="s">
        <v>48</v>
      </c>
      <c r="O1007" s="65" t="s">
        <v>56</v>
      </c>
      <c r="P1007" s="65" t="s">
        <v>57</v>
      </c>
      <c r="Q1007" s="65" t="s">
        <v>58</v>
      </c>
      <c r="R1007" s="67" t="s">
        <v>47</v>
      </c>
    </row>
    <row r="1008" spans="1:18">
      <c r="A1008" s="65" t="s">
        <v>90</v>
      </c>
      <c r="B1008" s="65" t="s">
        <v>80</v>
      </c>
      <c r="C1008" s="65" t="s">
        <v>81</v>
      </c>
      <c r="D1008" s="67" t="s">
        <v>47</v>
      </c>
      <c r="E1008" s="65" t="s">
        <v>72</v>
      </c>
      <c r="F1008" s="65" t="s">
        <v>64</v>
      </c>
      <c r="G1008" s="65" t="s">
        <v>50</v>
      </c>
      <c r="H1008" s="65" t="s">
        <v>51</v>
      </c>
      <c r="I1008" s="65" t="s">
        <v>52</v>
      </c>
      <c r="J1008" s="65" t="s">
        <v>53</v>
      </c>
      <c r="K1008" s="65" t="s">
        <v>54</v>
      </c>
      <c r="L1008" s="66">
        <v>46155</v>
      </c>
      <c r="M1008" s="65" t="s">
        <v>55</v>
      </c>
      <c r="N1008" s="65" t="s">
        <v>48</v>
      </c>
      <c r="O1008" s="65" t="s">
        <v>56</v>
      </c>
      <c r="P1008" s="65" t="s">
        <v>59</v>
      </c>
      <c r="Q1008" s="65" t="s">
        <v>58</v>
      </c>
      <c r="R1008" s="67" t="s">
        <v>47</v>
      </c>
    </row>
    <row r="1009" spans="1:18">
      <c r="A1009" s="65" t="s">
        <v>90</v>
      </c>
      <c r="B1009" s="65" t="s">
        <v>80</v>
      </c>
      <c r="C1009" s="65" t="s">
        <v>81</v>
      </c>
      <c r="D1009" s="67" t="s">
        <v>47</v>
      </c>
      <c r="E1009" s="65" t="s">
        <v>72</v>
      </c>
      <c r="F1009" s="65" t="s">
        <v>64</v>
      </c>
      <c r="G1009" s="65" t="s">
        <v>50</v>
      </c>
      <c r="H1009" s="65" t="s">
        <v>51</v>
      </c>
      <c r="I1009" s="65" t="s">
        <v>52</v>
      </c>
      <c r="J1009" s="65" t="s">
        <v>53</v>
      </c>
      <c r="K1009" s="65" t="s">
        <v>54</v>
      </c>
      <c r="L1009" s="66">
        <v>46155</v>
      </c>
      <c r="M1009" s="65" t="s">
        <v>55</v>
      </c>
      <c r="N1009" s="65" t="s">
        <v>48</v>
      </c>
      <c r="O1009" s="65" t="s">
        <v>56</v>
      </c>
      <c r="P1009" s="65" t="s">
        <v>60</v>
      </c>
      <c r="Q1009" s="65" t="s">
        <v>58</v>
      </c>
      <c r="R1009" s="67" t="s">
        <v>47</v>
      </c>
    </row>
    <row r="1010" spans="1:18">
      <c r="A1010" s="65" t="s">
        <v>90</v>
      </c>
      <c r="B1010" s="65" t="s">
        <v>80</v>
      </c>
      <c r="C1010" s="65" t="s">
        <v>81</v>
      </c>
      <c r="D1010" s="67" t="s">
        <v>47</v>
      </c>
      <c r="E1010" s="65" t="s">
        <v>72</v>
      </c>
      <c r="F1010" s="65" t="s">
        <v>64</v>
      </c>
      <c r="G1010" s="65" t="s">
        <v>50</v>
      </c>
      <c r="H1010" s="65" t="s">
        <v>51</v>
      </c>
      <c r="I1010" s="65" t="s">
        <v>52</v>
      </c>
      <c r="J1010" s="65" t="s">
        <v>53</v>
      </c>
      <c r="K1010" s="65" t="s">
        <v>54</v>
      </c>
      <c r="L1010" s="66">
        <v>46155</v>
      </c>
      <c r="M1010" s="65" t="s">
        <v>55</v>
      </c>
      <c r="N1010" s="65" t="s">
        <v>48</v>
      </c>
      <c r="O1010" s="65" t="s">
        <v>56</v>
      </c>
      <c r="P1010" s="65" t="s">
        <v>61</v>
      </c>
      <c r="Q1010" s="65" t="s">
        <v>58</v>
      </c>
      <c r="R1010" s="67" t="s">
        <v>47</v>
      </c>
    </row>
    <row r="1011" spans="1:18">
      <c r="A1011" s="65" t="s">
        <v>90</v>
      </c>
      <c r="B1011" s="65" t="s">
        <v>80</v>
      </c>
      <c r="C1011" s="65" t="s">
        <v>81</v>
      </c>
      <c r="D1011" s="67" t="s">
        <v>47</v>
      </c>
      <c r="E1011" s="65" t="s">
        <v>72</v>
      </c>
      <c r="F1011" s="65" t="s">
        <v>64</v>
      </c>
      <c r="G1011" s="65" t="s">
        <v>50</v>
      </c>
      <c r="H1011" s="65" t="s">
        <v>51</v>
      </c>
      <c r="I1011" s="65" t="s">
        <v>52</v>
      </c>
      <c r="J1011" s="65" t="s">
        <v>53</v>
      </c>
      <c r="K1011" s="65" t="s">
        <v>54</v>
      </c>
      <c r="L1011" s="66">
        <v>46155</v>
      </c>
      <c r="M1011" s="65" t="s">
        <v>55</v>
      </c>
      <c r="N1011" s="65" t="s">
        <v>48</v>
      </c>
      <c r="O1011" s="65" t="s">
        <v>56</v>
      </c>
      <c r="P1011" s="65" t="s">
        <v>62</v>
      </c>
      <c r="Q1011" s="65" t="s">
        <v>58</v>
      </c>
      <c r="R1011" s="67" t="s">
        <v>47</v>
      </c>
    </row>
    <row r="1012" spans="1:18">
      <c r="A1012" s="65" t="s">
        <v>90</v>
      </c>
      <c r="B1012" s="65" t="s">
        <v>80</v>
      </c>
      <c r="C1012" s="65" t="s">
        <v>81</v>
      </c>
      <c r="D1012" s="67" t="s">
        <v>47</v>
      </c>
      <c r="E1012" s="65" t="s">
        <v>72</v>
      </c>
      <c r="F1012" s="65" t="s">
        <v>64</v>
      </c>
      <c r="G1012" s="65" t="s">
        <v>50</v>
      </c>
      <c r="H1012" s="65" t="s">
        <v>51</v>
      </c>
      <c r="I1012" s="65" t="s">
        <v>52</v>
      </c>
      <c r="J1012" s="65" t="s">
        <v>53</v>
      </c>
      <c r="K1012" s="65" t="s">
        <v>54</v>
      </c>
      <c r="L1012" s="66">
        <v>46155</v>
      </c>
      <c r="M1012" s="65" t="s">
        <v>55</v>
      </c>
      <c r="N1012" s="65" t="s">
        <v>48</v>
      </c>
      <c r="O1012" s="65" t="s">
        <v>56</v>
      </c>
      <c r="P1012" s="65" t="s">
        <v>63</v>
      </c>
      <c r="Q1012" s="65" t="s">
        <v>58</v>
      </c>
      <c r="R1012" s="67" t="s">
        <v>47</v>
      </c>
    </row>
    <row r="1013" spans="1:18">
      <c r="A1013" s="65" t="s">
        <v>90</v>
      </c>
      <c r="B1013" s="65" t="s">
        <v>80</v>
      </c>
      <c r="C1013" s="65" t="s">
        <v>81</v>
      </c>
      <c r="D1013" s="67" t="s">
        <v>47</v>
      </c>
      <c r="E1013" s="65" t="s">
        <v>73</v>
      </c>
      <c r="F1013" s="65" t="s">
        <v>64</v>
      </c>
      <c r="G1013" s="65" t="s">
        <v>50</v>
      </c>
      <c r="H1013" s="65" t="s">
        <v>51</v>
      </c>
      <c r="I1013" s="65" t="s">
        <v>52</v>
      </c>
      <c r="J1013" s="65" t="s">
        <v>53</v>
      </c>
      <c r="K1013" s="65" t="s">
        <v>54</v>
      </c>
      <c r="L1013" s="66">
        <v>46155</v>
      </c>
      <c r="M1013" s="65" t="s">
        <v>55</v>
      </c>
      <c r="N1013" s="65" t="s">
        <v>48</v>
      </c>
      <c r="O1013" s="65" t="s">
        <v>56</v>
      </c>
      <c r="P1013" s="65" t="s">
        <v>57</v>
      </c>
      <c r="Q1013" s="65" t="s">
        <v>58</v>
      </c>
      <c r="R1013" s="67" t="s">
        <v>47</v>
      </c>
    </row>
    <row r="1014" spans="1:18">
      <c r="A1014" s="65" t="s">
        <v>90</v>
      </c>
      <c r="B1014" s="65" t="s">
        <v>80</v>
      </c>
      <c r="C1014" s="65" t="s">
        <v>81</v>
      </c>
      <c r="D1014" s="67" t="s">
        <v>47</v>
      </c>
      <c r="E1014" s="65" t="s">
        <v>73</v>
      </c>
      <c r="F1014" s="65" t="s">
        <v>64</v>
      </c>
      <c r="G1014" s="65" t="s">
        <v>50</v>
      </c>
      <c r="H1014" s="65" t="s">
        <v>51</v>
      </c>
      <c r="I1014" s="65" t="s">
        <v>52</v>
      </c>
      <c r="J1014" s="65" t="s">
        <v>53</v>
      </c>
      <c r="K1014" s="65" t="s">
        <v>54</v>
      </c>
      <c r="L1014" s="66">
        <v>46155</v>
      </c>
      <c r="M1014" s="65" t="s">
        <v>55</v>
      </c>
      <c r="N1014" s="65" t="s">
        <v>48</v>
      </c>
      <c r="O1014" s="65" t="s">
        <v>56</v>
      </c>
      <c r="P1014" s="65" t="s">
        <v>59</v>
      </c>
      <c r="Q1014" s="65" t="s">
        <v>58</v>
      </c>
      <c r="R1014" s="67" t="s">
        <v>47</v>
      </c>
    </row>
    <row r="1015" spans="1:18">
      <c r="A1015" s="65" t="s">
        <v>90</v>
      </c>
      <c r="B1015" s="65" t="s">
        <v>80</v>
      </c>
      <c r="C1015" s="65" t="s">
        <v>81</v>
      </c>
      <c r="D1015" s="67" t="s">
        <v>47</v>
      </c>
      <c r="E1015" s="65" t="s">
        <v>73</v>
      </c>
      <c r="F1015" s="65" t="s">
        <v>64</v>
      </c>
      <c r="G1015" s="65" t="s">
        <v>50</v>
      </c>
      <c r="H1015" s="65" t="s">
        <v>51</v>
      </c>
      <c r="I1015" s="65" t="s">
        <v>52</v>
      </c>
      <c r="J1015" s="65" t="s">
        <v>53</v>
      </c>
      <c r="K1015" s="65" t="s">
        <v>54</v>
      </c>
      <c r="L1015" s="66">
        <v>46155</v>
      </c>
      <c r="M1015" s="65" t="s">
        <v>55</v>
      </c>
      <c r="N1015" s="65" t="s">
        <v>48</v>
      </c>
      <c r="O1015" s="65" t="s">
        <v>56</v>
      </c>
      <c r="P1015" s="65" t="s">
        <v>60</v>
      </c>
      <c r="Q1015" s="65" t="s">
        <v>58</v>
      </c>
      <c r="R1015" s="67" t="s">
        <v>47</v>
      </c>
    </row>
    <row r="1016" spans="1:18">
      <c r="A1016" s="65" t="s">
        <v>90</v>
      </c>
      <c r="B1016" s="65" t="s">
        <v>80</v>
      </c>
      <c r="C1016" s="65" t="s">
        <v>81</v>
      </c>
      <c r="D1016" s="67" t="s">
        <v>47</v>
      </c>
      <c r="E1016" s="65" t="s">
        <v>73</v>
      </c>
      <c r="F1016" s="65" t="s">
        <v>64</v>
      </c>
      <c r="G1016" s="65" t="s">
        <v>50</v>
      </c>
      <c r="H1016" s="65" t="s">
        <v>51</v>
      </c>
      <c r="I1016" s="65" t="s">
        <v>52</v>
      </c>
      <c r="J1016" s="65" t="s">
        <v>53</v>
      </c>
      <c r="K1016" s="65" t="s">
        <v>54</v>
      </c>
      <c r="L1016" s="66">
        <v>46155</v>
      </c>
      <c r="M1016" s="65" t="s">
        <v>55</v>
      </c>
      <c r="N1016" s="65" t="s">
        <v>48</v>
      </c>
      <c r="O1016" s="65" t="s">
        <v>56</v>
      </c>
      <c r="P1016" s="65" t="s">
        <v>61</v>
      </c>
      <c r="Q1016" s="65" t="s">
        <v>58</v>
      </c>
      <c r="R1016" s="67" t="s">
        <v>47</v>
      </c>
    </row>
    <row r="1017" spans="1:18">
      <c r="A1017" s="65" t="s">
        <v>90</v>
      </c>
      <c r="B1017" s="65" t="s">
        <v>80</v>
      </c>
      <c r="C1017" s="65" t="s">
        <v>81</v>
      </c>
      <c r="D1017" s="67" t="s">
        <v>47</v>
      </c>
      <c r="E1017" s="65" t="s">
        <v>73</v>
      </c>
      <c r="F1017" s="65" t="s">
        <v>64</v>
      </c>
      <c r="G1017" s="65" t="s">
        <v>50</v>
      </c>
      <c r="H1017" s="65" t="s">
        <v>51</v>
      </c>
      <c r="I1017" s="65" t="s">
        <v>52</v>
      </c>
      <c r="J1017" s="65" t="s">
        <v>53</v>
      </c>
      <c r="K1017" s="65" t="s">
        <v>54</v>
      </c>
      <c r="L1017" s="66">
        <v>46155</v>
      </c>
      <c r="M1017" s="65" t="s">
        <v>55</v>
      </c>
      <c r="N1017" s="65" t="s">
        <v>48</v>
      </c>
      <c r="O1017" s="65" t="s">
        <v>56</v>
      </c>
      <c r="P1017" s="65" t="s">
        <v>62</v>
      </c>
      <c r="Q1017" s="65" t="s">
        <v>58</v>
      </c>
      <c r="R1017" s="67" t="s">
        <v>47</v>
      </c>
    </row>
    <row r="1018" spans="1:18">
      <c r="A1018" s="65" t="s">
        <v>90</v>
      </c>
      <c r="B1018" s="65" t="s">
        <v>80</v>
      </c>
      <c r="C1018" s="65" t="s">
        <v>81</v>
      </c>
      <c r="D1018" s="67" t="s">
        <v>47</v>
      </c>
      <c r="E1018" s="65" t="s">
        <v>73</v>
      </c>
      <c r="F1018" s="65" t="s">
        <v>64</v>
      </c>
      <c r="G1018" s="65" t="s">
        <v>50</v>
      </c>
      <c r="H1018" s="65" t="s">
        <v>51</v>
      </c>
      <c r="I1018" s="65" t="s">
        <v>52</v>
      </c>
      <c r="J1018" s="65" t="s">
        <v>53</v>
      </c>
      <c r="K1018" s="65" t="s">
        <v>54</v>
      </c>
      <c r="L1018" s="66">
        <v>46155</v>
      </c>
      <c r="M1018" s="65" t="s">
        <v>55</v>
      </c>
      <c r="N1018" s="65" t="s">
        <v>48</v>
      </c>
      <c r="O1018" s="65" t="s">
        <v>56</v>
      </c>
      <c r="P1018" s="65" t="s">
        <v>63</v>
      </c>
      <c r="Q1018" s="65" t="s">
        <v>58</v>
      </c>
      <c r="R1018" s="67" t="s">
        <v>47</v>
      </c>
    </row>
    <row r="1019" spans="1:18">
      <c r="A1019" s="65" t="s">
        <v>90</v>
      </c>
      <c r="B1019" s="65" t="s">
        <v>80</v>
      </c>
      <c r="C1019" s="65" t="s">
        <v>81</v>
      </c>
      <c r="D1019" s="67" t="s">
        <v>47</v>
      </c>
      <c r="E1019" s="65" t="s">
        <v>74</v>
      </c>
      <c r="F1019" s="65" t="s">
        <v>64</v>
      </c>
      <c r="G1019" s="65" t="s">
        <v>50</v>
      </c>
      <c r="H1019" s="65" t="s">
        <v>51</v>
      </c>
      <c r="I1019" s="65" t="s">
        <v>52</v>
      </c>
      <c r="J1019" s="65" t="s">
        <v>53</v>
      </c>
      <c r="K1019" s="65" t="s">
        <v>54</v>
      </c>
      <c r="L1019" s="66">
        <v>46155</v>
      </c>
      <c r="M1019" s="65" t="s">
        <v>55</v>
      </c>
      <c r="N1019" s="65" t="s">
        <v>48</v>
      </c>
      <c r="O1019" s="65" t="s">
        <v>56</v>
      </c>
      <c r="P1019" s="65" t="s">
        <v>57</v>
      </c>
      <c r="Q1019" s="65" t="s">
        <v>58</v>
      </c>
      <c r="R1019" s="67" t="s">
        <v>47</v>
      </c>
    </row>
    <row r="1020" spans="1:18">
      <c r="A1020" s="65" t="s">
        <v>90</v>
      </c>
      <c r="B1020" s="65" t="s">
        <v>80</v>
      </c>
      <c r="C1020" s="65" t="s">
        <v>81</v>
      </c>
      <c r="D1020" s="67" t="s">
        <v>47</v>
      </c>
      <c r="E1020" s="65" t="s">
        <v>74</v>
      </c>
      <c r="F1020" s="65" t="s">
        <v>64</v>
      </c>
      <c r="G1020" s="65" t="s">
        <v>50</v>
      </c>
      <c r="H1020" s="65" t="s">
        <v>51</v>
      </c>
      <c r="I1020" s="65" t="s">
        <v>52</v>
      </c>
      <c r="J1020" s="65" t="s">
        <v>53</v>
      </c>
      <c r="K1020" s="65" t="s">
        <v>54</v>
      </c>
      <c r="L1020" s="66">
        <v>46155</v>
      </c>
      <c r="M1020" s="65" t="s">
        <v>55</v>
      </c>
      <c r="N1020" s="65" t="s">
        <v>48</v>
      </c>
      <c r="O1020" s="65" t="s">
        <v>56</v>
      </c>
      <c r="P1020" s="65" t="s">
        <v>59</v>
      </c>
      <c r="Q1020" s="65" t="s">
        <v>58</v>
      </c>
      <c r="R1020" s="67" t="s">
        <v>47</v>
      </c>
    </row>
    <row r="1021" spans="1:18">
      <c r="A1021" s="65" t="s">
        <v>90</v>
      </c>
      <c r="B1021" s="65" t="s">
        <v>80</v>
      </c>
      <c r="C1021" s="65" t="s">
        <v>81</v>
      </c>
      <c r="D1021" s="67" t="s">
        <v>47</v>
      </c>
      <c r="E1021" s="65" t="s">
        <v>74</v>
      </c>
      <c r="F1021" s="65" t="s">
        <v>64</v>
      </c>
      <c r="G1021" s="65" t="s">
        <v>50</v>
      </c>
      <c r="H1021" s="65" t="s">
        <v>51</v>
      </c>
      <c r="I1021" s="65" t="s">
        <v>52</v>
      </c>
      <c r="J1021" s="65" t="s">
        <v>53</v>
      </c>
      <c r="K1021" s="65" t="s">
        <v>54</v>
      </c>
      <c r="L1021" s="66">
        <v>46155</v>
      </c>
      <c r="M1021" s="65" t="s">
        <v>55</v>
      </c>
      <c r="N1021" s="65" t="s">
        <v>48</v>
      </c>
      <c r="O1021" s="65" t="s">
        <v>56</v>
      </c>
      <c r="P1021" s="65" t="s">
        <v>60</v>
      </c>
      <c r="Q1021" s="65" t="s">
        <v>58</v>
      </c>
      <c r="R1021" s="67" t="s">
        <v>47</v>
      </c>
    </row>
    <row r="1022" spans="1:18">
      <c r="A1022" s="65" t="s">
        <v>90</v>
      </c>
      <c r="B1022" s="65" t="s">
        <v>80</v>
      </c>
      <c r="C1022" s="65" t="s">
        <v>81</v>
      </c>
      <c r="D1022" s="67" t="s">
        <v>47</v>
      </c>
      <c r="E1022" s="65" t="s">
        <v>74</v>
      </c>
      <c r="F1022" s="65" t="s">
        <v>64</v>
      </c>
      <c r="G1022" s="65" t="s">
        <v>50</v>
      </c>
      <c r="H1022" s="65" t="s">
        <v>51</v>
      </c>
      <c r="I1022" s="65" t="s">
        <v>52</v>
      </c>
      <c r="J1022" s="65" t="s">
        <v>53</v>
      </c>
      <c r="K1022" s="65" t="s">
        <v>54</v>
      </c>
      <c r="L1022" s="66">
        <v>46155</v>
      </c>
      <c r="M1022" s="65" t="s">
        <v>55</v>
      </c>
      <c r="N1022" s="65" t="s">
        <v>48</v>
      </c>
      <c r="O1022" s="65" t="s">
        <v>56</v>
      </c>
      <c r="P1022" s="65" t="s">
        <v>61</v>
      </c>
      <c r="Q1022" s="65" t="s">
        <v>58</v>
      </c>
      <c r="R1022" s="67" t="s">
        <v>47</v>
      </c>
    </row>
    <row r="1023" spans="1:18">
      <c r="A1023" s="65" t="s">
        <v>90</v>
      </c>
      <c r="B1023" s="65" t="s">
        <v>80</v>
      </c>
      <c r="C1023" s="65" t="s">
        <v>81</v>
      </c>
      <c r="D1023" s="67" t="s">
        <v>47</v>
      </c>
      <c r="E1023" s="65" t="s">
        <v>74</v>
      </c>
      <c r="F1023" s="65" t="s">
        <v>64</v>
      </c>
      <c r="G1023" s="65" t="s">
        <v>50</v>
      </c>
      <c r="H1023" s="65" t="s">
        <v>51</v>
      </c>
      <c r="I1023" s="65" t="s">
        <v>52</v>
      </c>
      <c r="J1023" s="65" t="s">
        <v>53</v>
      </c>
      <c r="K1023" s="65" t="s">
        <v>54</v>
      </c>
      <c r="L1023" s="66">
        <v>46155</v>
      </c>
      <c r="M1023" s="65" t="s">
        <v>55</v>
      </c>
      <c r="N1023" s="65" t="s">
        <v>48</v>
      </c>
      <c r="O1023" s="65" t="s">
        <v>56</v>
      </c>
      <c r="P1023" s="65" t="s">
        <v>62</v>
      </c>
      <c r="Q1023" s="65" t="s">
        <v>58</v>
      </c>
      <c r="R1023" s="67" t="s">
        <v>47</v>
      </c>
    </row>
    <row r="1024" spans="1:18">
      <c r="A1024" s="65" t="s">
        <v>90</v>
      </c>
      <c r="B1024" s="65" t="s">
        <v>80</v>
      </c>
      <c r="C1024" s="65" t="s">
        <v>81</v>
      </c>
      <c r="D1024" s="67" t="s">
        <v>47</v>
      </c>
      <c r="E1024" s="65" t="s">
        <v>74</v>
      </c>
      <c r="F1024" s="65" t="s">
        <v>64</v>
      </c>
      <c r="G1024" s="65" t="s">
        <v>50</v>
      </c>
      <c r="H1024" s="65" t="s">
        <v>51</v>
      </c>
      <c r="I1024" s="65" t="s">
        <v>52</v>
      </c>
      <c r="J1024" s="65" t="s">
        <v>53</v>
      </c>
      <c r="K1024" s="65" t="s">
        <v>54</v>
      </c>
      <c r="L1024" s="66">
        <v>46155</v>
      </c>
      <c r="M1024" s="65" t="s">
        <v>55</v>
      </c>
      <c r="N1024" s="65" t="s">
        <v>48</v>
      </c>
      <c r="O1024" s="65" t="s">
        <v>56</v>
      </c>
      <c r="P1024" s="65" t="s">
        <v>63</v>
      </c>
      <c r="Q1024" s="65" t="s">
        <v>58</v>
      </c>
      <c r="R1024" s="67" t="s">
        <v>47</v>
      </c>
    </row>
    <row r="1025" spans="1:18">
      <c r="A1025" s="65" t="s">
        <v>90</v>
      </c>
      <c r="B1025" s="65" t="s">
        <v>80</v>
      </c>
      <c r="C1025" s="65" t="s">
        <v>81</v>
      </c>
      <c r="D1025" s="67" t="s">
        <v>47</v>
      </c>
      <c r="E1025" s="65" t="s">
        <v>75</v>
      </c>
      <c r="F1025" s="65" t="s">
        <v>64</v>
      </c>
      <c r="G1025" s="65" t="s">
        <v>50</v>
      </c>
      <c r="H1025" s="65" t="s">
        <v>51</v>
      </c>
      <c r="I1025" s="65" t="s">
        <v>52</v>
      </c>
      <c r="J1025" s="65" t="s">
        <v>53</v>
      </c>
      <c r="K1025" s="65" t="s">
        <v>54</v>
      </c>
      <c r="L1025" s="66">
        <v>46155</v>
      </c>
      <c r="M1025" s="65" t="s">
        <v>55</v>
      </c>
      <c r="N1025" s="65" t="s">
        <v>48</v>
      </c>
      <c r="O1025" s="65" t="s">
        <v>56</v>
      </c>
      <c r="P1025" s="65" t="s">
        <v>57</v>
      </c>
      <c r="Q1025" s="65" t="s">
        <v>58</v>
      </c>
      <c r="R1025" s="67" t="s">
        <v>47</v>
      </c>
    </row>
    <row r="1026" spans="1:18">
      <c r="A1026" s="65" t="s">
        <v>90</v>
      </c>
      <c r="B1026" s="65" t="s">
        <v>80</v>
      </c>
      <c r="C1026" s="65" t="s">
        <v>81</v>
      </c>
      <c r="D1026" s="67" t="s">
        <v>47</v>
      </c>
      <c r="E1026" s="65" t="s">
        <v>75</v>
      </c>
      <c r="F1026" s="65" t="s">
        <v>64</v>
      </c>
      <c r="G1026" s="65" t="s">
        <v>50</v>
      </c>
      <c r="H1026" s="65" t="s">
        <v>51</v>
      </c>
      <c r="I1026" s="65" t="s">
        <v>52</v>
      </c>
      <c r="J1026" s="65" t="s">
        <v>53</v>
      </c>
      <c r="K1026" s="65" t="s">
        <v>54</v>
      </c>
      <c r="L1026" s="66">
        <v>46155</v>
      </c>
      <c r="M1026" s="65" t="s">
        <v>55</v>
      </c>
      <c r="N1026" s="65" t="s">
        <v>48</v>
      </c>
      <c r="O1026" s="65" t="s">
        <v>56</v>
      </c>
      <c r="P1026" s="65" t="s">
        <v>59</v>
      </c>
      <c r="Q1026" s="65" t="s">
        <v>58</v>
      </c>
      <c r="R1026" s="67" t="s">
        <v>47</v>
      </c>
    </row>
    <row r="1027" spans="1:18">
      <c r="A1027" s="65" t="s">
        <v>90</v>
      </c>
      <c r="B1027" s="65" t="s">
        <v>80</v>
      </c>
      <c r="C1027" s="65" t="s">
        <v>81</v>
      </c>
      <c r="D1027" s="67" t="s">
        <v>47</v>
      </c>
      <c r="E1027" s="65" t="s">
        <v>75</v>
      </c>
      <c r="F1027" s="65" t="s">
        <v>64</v>
      </c>
      <c r="G1027" s="65" t="s">
        <v>50</v>
      </c>
      <c r="H1027" s="65" t="s">
        <v>51</v>
      </c>
      <c r="I1027" s="65" t="s">
        <v>52</v>
      </c>
      <c r="J1027" s="65" t="s">
        <v>53</v>
      </c>
      <c r="K1027" s="65" t="s">
        <v>54</v>
      </c>
      <c r="L1027" s="66">
        <v>46155</v>
      </c>
      <c r="M1027" s="65" t="s">
        <v>55</v>
      </c>
      <c r="N1027" s="65" t="s">
        <v>48</v>
      </c>
      <c r="O1027" s="65" t="s">
        <v>56</v>
      </c>
      <c r="P1027" s="65" t="s">
        <v>60</v>
      </c>
      <c r="Q1027" s="65" t="s">
        <v>58</v>
      </c>
      <c r="R1027" s="67" t="s">
        <v>47</v>
      </c>
    </row>
    <row r="1028" spans="1:18">
      <c r="A1028" s="65" t="s">
        <v>90</v>
      </c>
      <c r="B1028" s="65" t="s">
        <v>80</v>
      </c>
      <c r="C1028" s="65" t="s">
        <v>81</v>
      </c>
      <c r="D1028" s="67" t="s">
        <v>47</v>
      </c>
      <c r="E1028" s="65" t="s">
        <v>75</v>
      </c>
      <c r="F1028" s="65" t="s">
        <v>64</v>
      </c>
      <c r="G1028" s="65" t="s">
        <v>50</v>
      </c>
      <c r="H1028" s="65" t="s">
        <v>51</v>
      </c>
      <c r="I1028" s="65" t="s">
        <v>52</v>
      </c>
      <c r="J1028" s="65" t="s">
        <v>53</v>
      </c>
      <c r="K1028" s="65" t="s">
        <v>54</v>
      </c>
      <c r="L1028" s="66">
        <v>46155</v>
      </c>
      <c r="M1028" s="65" t="s">
        <v>55</v>
      </c>
      <c r="N1028" s="65" t="s">
        <v>48</v>
      </c>
      <c r="O1028" s="65" t="s">
        <v>56</v>
      </c>
      <c r="P1028" s="65" t="s">
        <v>61</v>
      </c>
      <c r="Q1028" s="65" t="s">
        <v>58</v>
      </c>
      <c r="R1028" s="67" t="s">
        <v>47</v>
      </c>
    </row>
    <row r="1029" spans="1:18">
      <c r="A1029" s="65" t="s">
        <v>90</v>
      </c>
      <c r="B1029" s="65" t="s">
        <v>80</v>
      </c>
      <c r="C1029" s="65" t="s">
        <v>81</v>
      </c>
      <c r="D1029" s="67" t="s">
        <v>47</v>
      </c>
      <c r="E1029" s="65" t="s">
        <v>75</v>
      </c>
      <c r="F1029" s="65" t="s">
        <v>64</v>
      </c>
      <c r="G1029" s="65" t="s">
        <v>50</v>
      </c>
      <c r="H1029" s="65" t="s">
        <v>51</v>
      </c>
      <c r="I1029" s="65" t="s">
        <v>52</v>
      </c>
      <c r="J1029" s="65" t="s">
        <v>53</v>
      </c>
      <c r="K1029" s="65" t="s">
        <v>54</v>
      </c>
      <c r="L1029" s="66">
        <v>46155</v>
      </c>
      <c r="M1029" s="65" t="s">
        <v>55</v>
      </c>
      <c r="N1029" s="65" t="s">
        <v>48</v>
      </c>
      <c r="O1029" s="65" t="s">
        <v>56</v>
      </c>
      <c r="P1029" s="65" t="s">
        <v>62</v>
      </c>
      <c r="Q1029" s="65" t="s">
        <v>58</v>
      </c>
      <c r="R1029" s="67" t="s">
        <v>47</v>
      </c>
    </row>
    <row r="1030" spans="1:18">
      <c r="A1030" s="65" t="s">
        <v>90</v>
      </c>
      <c r="B1030" s="65" t="s">
        <v>80</v>
      </c>
      <c r="C1030" s="65" t="s">
        <v>81</v>
      </c>
      <c r="D1030" s="67" t="s">
        <v>47</v>
      </c>
      <c r="E1030" s="65" t="s">
        <v>75</v>
      </c>
      <c r="F1030" s="65" t="s">
        <v>64</v>
      </c>
      <c r="G1030" s="65" t="s">
        <v>50</v>
      </c>
      <c r="H1030" s="65" t="s">
        <v>51</v>
      </c>
      <c r="I1030" s="65" t="s">
        <v>52</v>
      </c>
      <c r="J1030" s="65" t="s">
        <v>53</v>
      </c>
      <c r="K1030" s="65" t="s">
        <v>54</v>
      </c>
      <c r="L1030" s="66">
        <v>46155</v>
      </c>
      <c r="M1030" s="65" t="s">
        <v>55</v>
      </c>
      <c r="N1030" s="65" t="s">
        <v>48</v>
      </c>
      <c r="O1030" s="65" t="s">
        <v>56</v>
      </c>
      <c r="P1030" s="65" t="s">
        <v>63</v>
      </c>
      <c r="Q1030" s="65" t="s">
        <v>58</v>
      </c>
      <c r="R1030" s="67" t="s">
        <v>47</v>
      </c>
    </row>
    <row r="1031" spans="1:18">
      <c r="A1031" s="65" t="s">
        <v>90</v>
      </c>
      <c r="B1031" s="65" t="s">
        <v>80</v>
      </c>
      <c r="C1031" s="65" t="s">
        <v>81</v>
      </c>
      <c r="D1031" s="67" t="s">
        <v>47</v>
      </c>
      <c r="E1031" s="65" t="s">
        <v>76</v>
      </c>
      <c r="F1031" s="65" t="s">
        <v>64</v>
      </c>
      <c r="G1031" s="65" t="s">
        <v>50</v>
      </c>
      <c r="H1031" s="65" t="s">
        <v>51</v>
      </c>
      <c r="I1031" s="65" t="s">
        <v>52</v>
      </c>
      <c r="J1031" s="65" t="s">
        <v>53</v>
      </c>
      <c r="K1031" s="65" t="s">
        <v>54</v>
      </c>
      <c r="L1031" s="66">
        <v>46155</v>
      </c>
      <c r="M1031" s="65" t="s">
        <v>55</v>
      </c>
      <c r="N1031" s="65" t="s">
        <v>48</v>
      </c>
      <c r="O1031" s="65" t="s">
        <v>56</v>
      </c>
      <c r="P1031" s="65" t="s">
        <v>57</v>
      </c>
      <c r="Q1031" s="65" t="s">
        <v>58</v>
      </c>
      <c r="R1031" s="67" t="s">
        <v>47</v>
      </c>
    </row>
    <row r="1032" spans="1:18">
      <c r="A1032" s="65" t="s">
        <v>90</v>
      </c>
      <c r="B1032" s="65" t="s">
        <v>80</v>
      </c>
      <c r="C1032" s="65" t="s">
        <v>81</v>
      </c>
      <c r="D1032" s="67" t="s">
        <v>47</v>
      </c>
      <c r="E1032" s="65" t="s">
        <v>76</v>
      </c>
      <c r="F1032" s="65" t="s">
        <v>64</v>
      </c>
      <c r="G1032" s="65" t="s">
        <v>50</v>
      </c>
      <c r="H1032" s="65" t="s">
        <v>51</v>
      </c>
      <c r="I1032" s="65" t="s">
        <v>52</v>
      </c>
      <c r="J1032" s="65" t="s">
        <v>53</v>
      </c>
      <c r="K1032" s="65" t="s">
        <v>54</v>
      </c>
      <c r="L1032" s="66">
        <v>46155</v>
      </c>
      <c r="M1032" s="65" t="s">
        <v>55</v>
      </c>
      <c r="N1032" s="65" t="s">
        <v>48</v>
      </c>
      <c r="O1032" s="65" t="s">
        <v>56</v>
      </c>
      <c r="P1032" s="65" t="s">
        <v>59</v>
      </c>
      <c r="Q1032" s="65" t="s">
        <v>58</v>
      </c>
      <c r="R1032" s="67" t="s">
        <v>47</v>
      </c>
    </row>
    <row r="1033" spans="1:18">
      <c r="A1033" s="65" t="s">
        <v>90</v>
      </c>
      <c r="B1033" s="65" t="s">
        <v>80</v>
      </c>
      <c r="C1033" s="65" t="s">
        <v>81</v>
      </c>
      <c r="D1033" s="67" t="s">
        <v>47</v>
      </c>
      <c r="E1033" s="65" t="s">
        <v>76</v>
      </c>
      <c r="F1033" s="65" t="s">
        <v>64</v>
      </c>
      <c r="G1033" s="65" t="s">
        <v>50</v>
      </c>
      <c r="H1033" s="65" t="s">
        <v>51</v>
      </c>
      <c r="I1033" s="65" t="s">
        <v>52</v>
      </c>
      <c r="J1033" s="65" t="s">
        <v>53</v>
      </c>
      <c r="K1033" s="65" t="s">
        <v>54</v>
      </c>
      <c r="L1033" s="66">
        <v>46155</v>
      </c>
      <c r="M1033" s="65" t="s">
        <v>55</v>
      </c>
      <c r="N1033" s="65" t="s">
        <v>48</v>
      </c>
      <c r="O1033" s="65" t="s">
        <v>56</v>
      </c>
      <c r="P1033" s="65" t="s">
        <v>60</v>
      </c>
      <c r="Q1033" s="65" t="s">
        <v>58</v>
      </c>
      <c r="R1033" s="67" t="s">
        <v>47</v>
      </c>
    </row>
    <row r="1034" spans="1:18">
      <c r="A1034" s="65" t="s">
        <v>90</v>
      </c>
      <c r="B1034" s="65" t="s">
        <v>80</v>
      </c>
      <c r="C1034" s="65" t="s">
        <v>81</v>
      </c>
      <c r="D1034" s="67" t="s">
        <v>47</v>
      </c>
      <c r="E1034" s="65" t="s">
        <v>76</v>
      </c>
      <c r="F1034" s="65" t="s">
        <v>64</v>
      </c>
      <c r="G1034" s="65" t="s">
        <v>50</v>
      </c>
      <c r="H1034" s="65" t="s">
        <v>51</v>
      </c>
      <c r="I1034" s="65" t="s">
        <v>52</v>
      </c>
      <c r="J1034" s="65" t="s">
        <v>53</v>
      </c>
      <c r="K1034" s="65" t="s">
        <v>54</v>
      </c>
      <c r="L1034" s="66">
        <v>46155</v>
      </c>
      <c r="M1034" s="65" t="s">
        <v>55</v>
      </c>
      <c r="N1034" s="65" t="s">
        <v>48</v>
      </c>
      <c r="O1034" s="65" t="s">
        <v>56</v>
      </c>
      <c r="P1034" s="65" t="s">
        <v>61</v>
      </c>
      <c r="Q1034" s="65" t="s">
        <v>58</v>
      </c>
      <c r="R1034" s="67" t="s">
        <v>47</v>
      </c>
    </row>
    <row r="1035" spans="1:18">
      <c r="A1035" s="65" t="s">
        <v>90</v>
      </c>
      <c r="B1035" s="65" t="s">
        <v>80</v>
      </c>
      <c r="C1035" s="65" t="s">
        <v>81</v>
      </c>
      <c r="D1035" s="67" t="s">
        <v>47</v>
      </c>
      <c r="E1035" s="65" t="s">
        <v>76</v>
      </c>
      <c r="F1035" s="65" t="s">
        <v>64</v>
      </c>
      <c r="G1035" s="65" t="s">
        <v>50</v>
      </c>
      <c r="H1035" s="65" t="s">
        <v>51</v>
      </c>
      <c r="I1035" s="65" t="s">
        <v>52</v>
      </c>
      <c r="J1035" s="65" t="s">
        <v>53</v>
      </c>
      <c r="K1035" s="65" t="s">
        <v>54</v>
      </c>
      <c r="L1035" s="66">
        <v>46155</v>
      </c>
      <c r="M1035" s="65" t="s">
        <v>55</v>
      </c>
      <c r="N1035" s="65" t="s">
        <v>48</v>
      </c>
      <c r="O1035" s="65" t="s">
        <v>56</v>
      </c>
      <c r="P1035" s="65" t="s">
        <v>62</v>
      </c>
      <c r="Q1035" s="65" t="s">
        <v>58</v>
      </c>
      <c r="R1035" s="67" t="s">
        <v>47</v>
      </c>
    </row>
    <row r="1036" spans="1:18">
      <c r="A1036" s="65" t="s">
        <v>90</v>
      </c>
      <c r="B1036" s="65" t="s">
        <v>80</v>
      </c>
      <c r="C1036" s="65" t="s">
        <v>81</v>
      </c>
      <c r="D1036" s="67" t="s">
        <v>47</v>
      </c>
      <c r="E1036" s="65" t="s">
        <v>76</v>
      </c>
      <c r="F1036" s="65" t="s">
        <v>64</v>
      </c>
      <c r="G1036" s="65" t="s">
        <v>50</v>
      </c>
      <c r="H1036" s="65" t="s">
        <v>51</v>
      </c>
      <c r="I1036" s="65" t="s">
        <v>52</v>
      </c>
      <c r="J1036" s="65" t="s">
        <v>53</v>
      </c>
      <c r="K1036" s="65" t="s">
        <v>54</v>
      </c>
      <c r="L1036" s="66">
        <v>46155</v>
      </c>
      <c r="M1036" s="65" t="s">
        <v>55</v>
      </c>
      <c r="N1036" s="65" t="s">
        <v>48</v>
      </c>
      <c r="O1036" s="65" t="s">
        <v>56</v>
      </c>
      <c r="P1036" s="65" t="s">
        <v>63</v>
      </c>
      <c r="Q1036" s="65" t="s">
        <v>58</v>
      </c>
      <c r="R1036" s="67" t="s">
        <v>47</v>
      </c>
    </row>
    <row r="1037" spans="1:18">
      <c r="A1037" s="65" t="s">
        <v>90</v>
      </c>
      <c r="B1037" s="65" t="s">
        <v>80</v>
      </c>
      <c r="C1037" s="65" t="s">
        <v>81</v>
      </c>
      <c r="D1037" s="67" t="s">
        <v>47</v>
      </c>
      <c r="E1037" s="65" t="s">
        <v>77</v>
      </c>
      <c r="F1037" s="65" t="s">
        <v>64</v>
      </c>
      <c r="G1037" s="65" t="s">
        <v>50</v>
      </c>
      <c r="H1037" s="65" t="s">
        <v>51</v>
      </c>
      <c r="I1037" s="65" t="s">
        <v>52</v>
      </c>
      <c r="J1037" s="65" t="s">
        <v>53</v>
      </c>
      <c r="K1037" s="65" t="s">
        <v>54</v>
      </c>
      <c r="L1037" s="66">
        <v>46155</v>
      </c>
      <c r="M1037" s="65" t="s">
        <v>55</v>
      </c>
      <c r="N1037" s="65" t="s">
        <v>48</v>
      </c>
      <c r="O1037" s="65" t="s">
        <v>56</v>
      </c>
      <c r="P1037" s="65" t="s">
        <v>57</v>
      </c>
      <c r="Q1037" s="65" t="s">
        <v>58</v>
      </c>
      <c r="R1037" s="67" t="s">
        <v>47</v>
      </c>
    </row>
    <row r="1038" spans="1:18">
      <c r="A1038" s="65" t="s">
        <v>90</v>
      </c>
      <c r="B1038" s="65" t="s">
        <v>80</v>
      </c>
      <c r="C1038" s="65" t="s">
        <v>81</v>
      </c>
      <c r="D1038" s="67" t="s">
        <v>47</v>
      </c>
      <c r="E1038" s="65" t="s">
        <v>77</v>
      </c>
      <c r="F1038" s="65" t="s">
        <v>64</v>
      </c>
      <c r="G1038" s="65" t="s">
        <v>50</v>
      </c>
      <c r="H1038" s="65" t="s">
        <v>51</v>
      </c>
      <c r="I1038" s="65" t="s">
        <v>52</v>
      </c>
      <c r="J1038" s="65" t="s">
        <v>53</v>
      </c>
      <c r="K1038" s="65" t="s">
        <v>54</v>
      </c>
      <c r="L1038" s="66">
        <v>46155</v>
      </c>
      <c r="M1038" s="65" t="s">
        <v>55</v>
      </c>
      <c r="N1038" s="65" t="s">
        <v>48</v>
      </c>
      <c r="O1038" s="65" t="s">
        <v>56</v>
      </c>
      <c r="P1038" s="65" t="s">
        <v>59</v>
      </c>
      <c r="Q1038" s="65" t="s">
        <v>58</v>
      </c>
      <c r="R1038" s="67" t="s">
        <v>47</v>
      </c>
    </row>
    <row r="1039" spans="1:18">
      <c r="A1039" s="65" t="s">
        <v>90</v>
      </c>
      <c r="B1039" s="65" t="s">
        <v>80</v>
      </c>
      <c r="C1039" s="65" t="s">
        <v>81</v>
      </c>
      <c r="D1039" s="67" t="s">
        <v>47</v>
      </c>
      <c r="E1039" s="65" t="s">
        <v>77</v>
      </c>
      <c r="F1039" s="65" t="s">
        <v>64</v>
      </c>
      <c r="G1039" s="65" t="s">
        <v>50</v>
      </c>
      <c r="H1039" s="65" t="s">
        <v>51</v>
      </c>
      <c r="I1039" s="65" t="s">
        <v>52</v>
      </c>
      <c r="J1039" s="65" t="s">
        <v>53</v>
      </c>
      <c r="K1039" s="65" t="s">
        <v>54</v>
      </c>
      <c r="L1039" s="66">
        <v>46155</v>
      </c>
      <c r="M1039" s="65" t="s">
        <v>55</v>
      </c>
      <c r="N1039" s="65" t="s">
        <v>48</v>
      </c>
      <c r="O1039" s="65" t="s">
        <v>56</v>
      </c>
      <c r="P1039" s="65" t="s">
        <v>60</v>
      </c>
      <c r="Q1039" s="65" t="s">
        <v>58</v>
      </c>
      <c r="R1039" s="67" t="s">
        <v>47</v>
      </c>
    </row>
    <row r="1040" spans="1:18">
      <c r="A1040" s="65" t="s">
        <v>90</v>
      </c>
      <c r="B1040" s="65" t="s">
        <v>80</v>
      </c>
      <c r="C1040" s="65" t="s">
        <v>81</v>
      </c>
      <c r="D1040" s="67" t="s">
        <v>47</v>
      </c>
      <c r="E1040" s="65" t="s">
        <v>77</v>
      </c>
      <c r="F1040" s="65" t="s">
        <v>64</v>
      </c>
      <c r="G1040" s="65" t="s">
        <v>50</v>
      </c>
      <c r="H1040" s="65" t="s">
        <v>51</v>
      </c>
      <c r="I1040" s="65" t="s">
        <v>52</v>
      </c>
      <c r="J1040" s="65" t="s">
        <v>53</v>
      </c>
      <c r="K1040" s="65" t="s">
        <v>54</v>
      </c>
      <c r="L1040" s="66">
        <v>46155</v>
      </c>
      <c r="M1040" s="65" t="s">
        <v>55</v>
      </c>
      <c r="N1040" s="65" t="s">
        <v>48</v>
      </c>
      <c r="O1040" s="65" t="s">
        <v>56</v>
      </c>
      <c r="P1040" s="65" t="s">
        <v>61</v>
      </c>
      <c r="Q1040" s="65" t="s">
        <v>58</v>
      </c>
      <c r="R1040" s="67" t="s">
        <v>47</v>
      </c>
    </row>
    <row r="1041" spans="1:18">
      <c r="A1041" s="65" t="s">
        <v>90</v>
      </c>
      <c r="B1041" s="65" t="s">
        <v>80</v>
      </c>
      <c r="C1041" s="65" t="s">
        <v>81</v>
      </c>
      <c r="D1041" s="67" t="s">
        <v>47</v>
      </c>
      <c r="E1041" s="65" t="s">
        <v>77</v>
      </c>
      <c r="F1041" s="65" t="s">
        <v>64</v>
      </c>
      <c r="G1041" s="65" t="s">
        <v>50</v>
      </c>
      <c r="H1041" s="65" t="s">
        <v>51</v>
      </c>
      <c r="I1041" s="65" t="s">
        <v>52</v>
      </c>
      <c r="J1041" s="65" t="s">
        <v>53</v>
      </c>
      <c r="K1041" s="65" t="s">
        <v>54</v>
      </c>
      <c r="L1041" s="66">
        <v>46155</v>
      </c>
      <c r="M1041" s="65" t="s">
        <v>55</v>
      </c>
      <c r="N1041" s="65" t="s">
        <v>48</v>
      </c>
      <c r="O1041" s="65" t="s">
        <v>56</v>
      </c>
      <c r="P1041" s="65" t="s">
        <v>62</v>
      </c>
      <c r="Q1041" s="65" t="s">
        <v>58</v>
      </c>
      <c r="R1041" s="67" t="s">
        <v>47</v>
      </c>
    </row>
    <row r="1042" spans="1:18">
      <c r="A1042" s="65" t="s">
        <v>90</v>
      </c>
      <c r="B1042" s="65" t="s">
        <v>80</v>
      </c>
      <c r="C1042" s="65" t="s">
        <v>81</v>
      </c>
      <c r="D1042" s="67" t="s">
        <v>47</v>
      </c>
      <c r="E1042" s="65" t="s">
        <v>77</v>
      </c>
      <c r="F1042" s="65" t="s">
        <v>64</v>
      </c>
      <c r="G1042" s="65" t="s">
        <v>50</v>
      </c>
      <c r="H1042" s="65" t="s">
        <v>51</v>
      </c>
      <c r="I1042" s="65" t="s">
        <v>52</v>
      </c>
      <c r="J1042" s="65" t="s">
        <v>53</v>
      </c>
      <c r="K1042" s="65" t="s">
        <v>54</v>
      </c>
      <c r="L1042" s="66">
        <v>46155</v>
      </c>
      <c r="M1042" s="65" t="s">
        <v>55</v>
      </c>
      <c r="N1042" s="65" t="s">
        <v>48</v>
      </c>
      <c r="O1042" s="65" t="s">
        <v>56</v>
      </c>
      <c r="P1042" s="65" t="s">
        <v>63</v>
      </c>
      <c r="Q1042" s="65" t="s">
        <v>58</v>
      </c>
      <c r="R1042" s="67" t="s">
        <v>47</v>
      </c>
    </row>
    <row r="1043" spans="1:18">
      <c r="A1043" s="65" t="s">
        <v>90</v>
      </c>
      <c r="B1043" s="65" t="s">
        <v>80</v>
      </c>
      <c r="C1043" s="65" t="s">
        <v>81</v>
      </c>
      <c r="D1043" s="67" t="s">
        <v>47</v>
      </c>
      <c r="E1043" s="65" t="s">
        <v>78</v>
      </c>
      <c r="F1043" s="65" t="s">
        <v>64</v>
      </c>
      <c r="G1043" s="65" t="s">
        <v>50</v>
      </c>
      <c r="H1043" s="65" t="s">
        <v>51</v>
      </c>
      <c r="I1043" s="65" t="s">
        <v>52</v>
      </c>
      <c r="J1043" s="65" t="s">
        <v>53</v>
      </c>
      <c r="K1043" s="65" t="s">
        <v>54</v>
      </c>
      <c r="L1043" s="66">
        <v>46155</v>
      </c>
      <c r="M1043" s="65" t="s">
        <v>55</v>
      </c>
      <c r="N1043" s="65" t="s">
        <v>48</v>
      </c>
      <c r="O1043" s="65" t="s">
        <v>56</v>
      </c>
      <c r="P1043" s="65" t="s">
        <v>57</v>
      </c>
      <c r="Q1043" s="65" t="s">
        <v>58</v>
      </c>
      <c r="R1043" s="67" t="s">
        <v>47</v>
      </c>
    </row>
    <row r="1044" spans="1:18">
      <c r="A1044" s="65" t="s">
        <v>90</v>
      </c>
      <c r="B1044" s="65" t="s">
        <v>80</v>
      </c>
      <c r="C1044" s="65" t="s">
        <v>81</v>
      </c>
      <c r="D1044" s="67" t="s">
        <v>47</v>
      </c>
      <c r="E1044" s="65" t="s">
        <v>78</v>
      </c>
      <c r="F1044" s="65" t="s">
        <v>64</v>
      </c>
      <c r="G1044" s="65" t="s">
        <v>50</v>
      </c>
      <c r="H1044" s="65" t="s">
        <v>51</v>
      </c>
      <c r="I1044" s="65" t="s">
        <v>52</v>
      </c>
      <c r="J1044" s="65" t="s">
        <v>53</v>
      </c>
      <c r="K1044" s="65" t="s">
        <v>54</v>
      </c>
      <c r="L1044" s="66">
        <v>46155</v>
      </c>
      <c r="M1044" s="65" t="s">
        <v>55</v>
      </c>
      <c r="N1044" s="65" t="s">
        <v>48</v>
      </c>
      <c r="O1044" s="65" t="s">
        <v>56</v>
      </c>
      <c r="P1044" s="65" t="s">
        <v>59</v>
      </c>
      <c r="Q1044" s="65" t="s">
        <v>58</v>
      </c>
      <c r="R1044" s="67" t="s">
        <v>47</v>
      </c>
    </row>
    <row r="1045" spans="1:18">
      <c r="A1045" s="65" t="s">
        <v>90</v>
      </c>
      <c r="B1045" s="65" t="s">
        <v>80</v>
      </c>
      <c r="C1045" s="65" t="s">
        <v>81</v>
      </c>
      <c r="D1045" s="67" t="s">
        <v>47</v>
      </c>
      <c r="E1045" s="65" t="s">
        <v>78</v>
      </c>
      <c r="F1045" s="65" t="s">
        <v>64</v>
      </c>
      <c r="G1045" s="65" t="s">
        <v>50</v>
      </c>
      <c r="H1045" s="65" t="s">
        <v>51</v>
      </c>
      <c r="I1045" s="65" t="s">
        <v>52</v>
      </c>
      <c r="J1045" s="65" t="s">
        <v>53</v>
      </c>
      <c r="K1045" s="65" t="s">
        <v>54</v>
      </c>
      <c r="L1045" s="66">
        <v>46155</v>
      </c>
      <c r="M1045" s="65" t="s">
        <v>55</v>
      </c>
      <c r="N1045" s="65" t="s">
        <v>48</v>
      </c>
      <c r="O1045" s="65" t="s">
        <v>56</v>
      </c>
      <c r="P1045" s="65" t="s">
        <v>60</v>
      </c>
      <c r="Q1045" s="65" t="s">
        <v>58</v>
      </c>
      <c r="R1045" s="67" t="s">
        <v>47</v>
      </c>
    </row>
    <row r="1046" spans="1:18">
      <c r="A1046" s="65" t="s">
        <v>90</v>
      </c>
      <c r="B1046" s="65" t="s">
        <v>80</v>
      </c>
      <c r="C1046" s="65" t="s">
        <v>81</v>
      </c>
      <c r="D1046" s="67" t="s">
        <v>47</v>
      </c>
      <c r="E1046" s="65" t="s">
        <v>78</v>
      </c>
      <c r="F1046" s="65" t="s">
        <v>64</v>
      </c>
      <c r="G1046" s="65" t="s">
        <v>50</v>
      </c>
      <c r="H1046" s="65" t="s">
        <v>51</v>
      </c>
      <c r="I1046" s="65" t="s">
        <v>52</v>
      </c>
      <c r="J1046" s="65" t="s">
        <v>53</v>
      </c>
      <c r="K1046" s="65" t="s">
        <v>54</v>
      </c>
      <c r="L1046" s="66">
        <v>46155</v>
      </c>
      <c r="M1046" s="65" t="s">
        <v>55</v>
      </c>
      <c r="N1046" s="65" t="s">
        <v>48</v>
      </c>
      <c r="O1046" s="65" t="s">
        <v>56</v>
      </c>
      <c r="P1046" s="65" t="s">
        <v>61</v>
      </c>
      <c r="Q1046" s="65" t="s">
        <v>58</v>
      </c>
      <c r="R1046" s="67" t="s">
        <v>47</v>
      </c>
    </row>
    <row r="1047" spans="1:18">
      <c r="A1047" s="65" t="s">
        <v>90</v>
      </c>
      <c r="B1047" s="65" t="s">
        <v>80</v>
      </c>
      <c r="C1047" s="65" t="s">
        <v>81</v>
      </c>
      <c r="D1047" s="67" t="s">
        <v>47</v>
      </c>
      <c r="E1047" s="65" t="s">
        <v>78</v>
      </c>
      <c r="F1047" s="65" t="s">
        <v>64</v>
      </c>
      <c r="G1047" s="65" t="s">
        <v>50</v>
      </c>
      <c r="H1047" s="65" t="s">
        <v>51</v>
      </c>
      <c r="I1047" s="65" t="s">
        <v>52</v>
      </c>
      <c r="J1047" s="65" t="s">
        <v>53</v>
      </c>
      <c r="K1047" s="65" t="s">
        <v>54</v>
      </c>
      <c r="L1047" s="66">
        <v>46155</v>
      </c>
      <c r="M1047" s="65" t="s">
        <v>55</v>
      </c>
      <c r="N1047" s="65" t="s">
        <v>48</v>
      </c>
      <c r="O1047" s="65" t="s">
        <v>56</v>
      </c>
      <c r="P1047" s="65" t="s">
        <v>62</v>
      </c>
      <c r="Q1047" s="65" t="s">
        <v>58</v>
      </c>
      <c r="R1047" s="67" t="s">
        <v>47</v>
      </c>
    </row>
    <row r="1048" spans="1:18">
      <c r="A1048" s="65" t="s">
        <v>90</v>
      </c>
      <c r="B1048" s="65" t="s">
        <v>80</v>
      </c>
      <c r="C1048" s="65" t="s">
        <v>81</v>
      </c>
      <c r="D1048" s="67" t="s">
        <v>47</v>
      </c>
      <c r="E1048" s="65" t="s">
        <v>78</v>
      </c>
      <c r="F1048" s="65" t="s">
        <v>64</v>
      </c>
      <c r="G1048" s="65" t="s">
        <v>50</v>
      </c>
      <c r="H1048" s="65" t="s">
        <v>51</v>
      </c>
      <c r="I1048" s="65" t="s">
        <v>52</v>
      </c>
      <c r="J1048" s="65" t="s">
        <v>53</v>
      </c>
      <c r="K1048" s="65" t="s">
        <v>54</v>
      </c>
      <c r="L1048" s="66">
        <v>46155</v>
      </c>
      <c r="M1048" s="65" t="s">
        <v>55</v>
      </c>
      <c r="N1048" s="65" t="s">
        <v>48</v>
      </c>
      <c r="O1048" s="65" t="s">
        <v>56</v>
      </c>
      <c r="P1048" s="65" t="s">
        <v>63</v>
      </c>
      <c r="Q1048" s="65" t="s">
        <v>58</v>
      </c>
      <c r="R1048" s="67" t="s">
        <v>47</v>
      </c>
    </row>
    <row r="1049" spans="1:18">
      <c r="A1049" s="65" t="s">
        <v>90</v>
      </c>
      <c r="B1049" s="65" t="s">
        <v>80</v>
      </c>
      <c r="C1049" s="65" t="s">
        <v>81</v>
      </c>
      <c r="D1049" s="67" t="s">
        <v>47</v>
      </c>
      <c r="E1049" s="65" t="s">
        <v>79</v>
      </c>
      <c r="F1049" s="65" t="s">
        <v>64</v>
      </c>
      <c r="G1049" s="65" t="s">
        <v>50</v>
      </c>
      <c r="H1049" s="65" t="s">
        <v>51</v>
      </c>
      <c r="I1049" s="65" t="s">
        <v>52</v>
      </c>
      <c r="J1049" s="65" t="s">
        <v>53</v>
      </c>
      <c r="K1049" s="65" t="s">
        <v>54</v>
      </c>
      <c r="L1049" s="66">
        <v>46155</v>
      </c>
      <c r="M1049" s="65" t="s">
        <v>55</v>
      </c>
      <c r="N1049" s="65" t="s">
        <v>48</v>
      </c>
      <c r="O1049" s="65" t="s">
        <v>56</v>
      </c>
      <c r="P1049" s="65" t="s">
        <v>57</v>
      </c>
      <c r="Q1049" s="65" t="s">
        <v>58</v>
      </c>
      <c r="R1049" s="67" t="s">
        <v>47</v>
      </c>
    </row>
    <row r="1050" spans="1:18">
      <c r="A1050" s="65" t="s">
        <v>90</v>
      </c>
      <c r="B1050" s="65" t="s">
        <v>80</v>
      </c>
      <c r="C1050" s="65" t="s">
        <v>81</v>
      </c>
      <c r="D1050" s="67" t="s">
        <v>47</v>
      </c>
      <c r="E1050" s="65" t="s">
        <v>79</v>
      </c>
      <c r="F1050" s="65" t="s">
        <v>64</v>
      </c>
      <c r="G1050" s="65" t="s">
        <v>50</v>
      </c>
      <c r="H1050" s="65" t="s">
        <v>51</v>
      </c>
      <c r="I1050" s="65" t="s">
        <v>52</v>
      </c>
      <c r="J1050" s="65" t="s">
        <v>53</v>
      </c>
      <c r="K1050" s="65" t="s">
        <v>54</v>
      </c>
      <c r="L1050" s="66">
        <v>46155</v>
      </c>
      <c r="M1050" s="65" t="s">
        <v>55</v>
      </c>
      <c r="N1050" s="65" t="s">
        <v>48</v>
      </c>
      <c r="O1050" s="65" t="s">
        <v>56</v>
      </c>
      <c r="P1050" s="65" t="s">
        <v>59</v>
      </c>
      <c r="Q1050" s="65" t="s">
        <v>58</v>
      </c>
      <c r="R1050" s="67" t="s">
        <v>47</v>
      </c>
    </row>
    <row r="1051" spans="1:18">
      <c r="A1051" s="65" t="s">
        <v>90</v>
      </c>
      <c r="B1051" s="65" t="s">
        <v>80</v>
      </c>
      <c r="C1051" s="65" t="s">
        <v>81</v>
      </c>
      <c r="D1051" s="67" t="s">
        <v>47</v>
      </c>
      <c r="E1051" s="65" t="s">
        <v>79</v>
      </c>
      <c r="F1051" s="65" t="s">
        <v>64</v>
      </c>
      <c r="G1051" s="65" t="s">
        <v>50</v>
      </c>
      <c r="H1051" s="65" t="s">
        <v>51</v>
      </c>
      <c r="I1051" s="65" t="s">
        <v>52</v>
      </c>
      <c r="J1051" s="65" t="s">
        <v>53</v>
      </c>
      <c r="K1051" s="65" t="s">
        <v>54</v>
      </c>
      <c r="L1051" s="66">
        <v>46155</v>
      </c>
      <c r="M1051" s="65" t="s">
        <v>55</v>
      </c>
      <c r="N1051" s="65" t="s">
        <v>48</v>
      </c>
      <c r="O1051" s="65" t="s">
        <v>56</v>
      </c>
      <c r="P1051" s="65" t="s">
        <v>60</v>
      </c>
      <c r="Q1051" s="65" t="s">
        <v>58</v>
      </c>
      <c r="R1051" s="67" t="s">
        <v>47</v>
      </c>
    </row>
    <row r="1052" spans="1:18">
      <c r="A1052" s="65" t="s">
        <v>90</v>
      </c>
      <c r="B1052" s="65" t="s">
        <v>80</v>
      </c>
      <c r="C1052" s="65" t="s">
        <v>81</v>
      </c>
      <c r="D1052" s="67" t="s">
        <v>47</v>
      </c>
      <c r="E1052" s="65" t="s">
        <v>79</v>
      </c>
      <c r="F1052" s="65" t="s">
        <v>64</v>
      </c>
      <c r="G1052" s="65" t="s">
        <v>50</v>
      </c>
      <c r="H1052" s="65" t="s">
        <v>51</v>
      </c>
      <c r="I1052" s="65" t="s">
        <v>52</v>
      </c>
      <c r="J1052" s="65" t="s">
        <v>53</v>
      </c>
      <c r="K1052" s="65" t="s">
        <v>54</v>
      </c>
      <c r="L1052" s="66">
        <v>46155</v>
      </c>
      <c r="M1052" s="65" t="s">
        <v>55</v>
      </c>
      <c r="N1052" s="65" t="s">
        <v>48</v>
      </c>
      <c r="O1052" s="65" t="s">
        <v>56</v>
      </c>
      <c r="P1052" s="65" t="s">
        <v>61</v>
      </c>
      <c r="Q1052" s="65" t="s">
        <v>58</v>
      </c>
      <c r="R1052" s="67" t="s">
        <v>47</v>
      </c>
    </row>
    <row r="1053" spans="1:18">
      <c r="A1053" s="65" t="s">
        <v>90</v>
      </c>
      <c r="B1053" s="65" t="s">
        <v>80</v>
      </c>
      <c r="C1053" s="65" t="s">
        <v>81</v>
      </c>
      <c r="D1053" s="67" t="s">
        <v>47</v>
      </c>
      <c r="E1053" s="65" t="s">
        <v>79</v>
      </c>
      <c r="F1053" s="65" t="s">
        <v>64</v>
      </c>
      <c r="G1053" s="65" t="s">
        <v>50</v>
      </c>
      <c r="H1053" s="65" t="s">
        <v>51</v>
      </c>
      <c r="I1053" s="65" t="s">
        <v>52</v>
      </c>
      <c r="J1053" s="65" t="s">
        <v>53</v>
      </c>
      <c r="K1053" s="65" t="s">
        <v>54</v>
      </c>
      <c r="L1053" s="66">
        <v>46155</v>
      </c>
      <c r="M1053" s="65" t="s">
        <v>55</v>
      </c>
      <c r="N1053" s="65" t="s">
        <v>48</v>
      </c>
      <c r="O1053" s="65" t="s">
        <v>56</v>
      </c>
      <c r="P1053" s="65" t="s">
        <v>62</v>
      </c>
      <c r="Q1053" s="65" t="s">
        <v>58</v>
      </c>
      <c r="R1053" s="67" t="s">
        <v>47</v>
      </c>
    </row>
    <row r="1054" spans="1:18">
      <c r="A1054" s="65" t="s">
        <v>90</v>
      </c>
      <c r="B1054" s="65" t="s">
        <v>80</v>
      </c>
      <c r="C1054" s="65" t="s">
        <v>81</v>
      </c>
      <c r="D1054" s="67" t="s">
        <v>47</v>
      </c>
      <c r="E1054" s="65" t="s">
        <v>79</v>
      </c>
      <c r="F1054" s="65" t="s">
        <v>64</v>
      </c>
      <c r="G1054" s="65" t="s">
        <v>50</v>
      </c>
      <c r="H1054" s="65" t="s">
        <v>51</v>
      </c>
      <c r="I1054" s="65" t="s">
        <v>52</v>
      </c>
      <c r="J1054" s="65" t="s">
        <v>53</v>
      </c>
      <c r="K1054" s="65" t="s">
        <v>54</v>
      </c>
      <c r="L1054" s="66">
        <v>46155</v>
      </c>
      <c r="M1054" s="65" t="s">
        <v>55</v>
      </c>
      <c r="N1054" s="65" t="s">
        <v>48</v>
      </c>
      <c r="O1054" s="65" t="s">
        <v>56</v>
      </c>
      <c r="P1054" s="65" t="s">
        <v>63</v>
      </c>
      <c r="Q1054" s="65" t="s">
        <v>58</v>
      </c>
      <c r="R1054" s="67" t="s">
        <v>47</v>
      </c>
    </row>
    <row r="1055" spans="1:18">
      <c r="A1055" s="65" t="s">
        <v>90</v>
      </c>
      <c r="B1055" s="65" t="s">
        <v>80</v>
      </c>
      <c r="C1055" s="65" t="s">
        <v>81</v>
      </c>
      <c r="D1055" s="67">
        <v>0</v>
      </c>
      <c r="E1055" s="65" t="s">
        <v>48</v>
      </c>
      <c r="F1055" s="65" t="s">
        <v>49</v>
      </c>
      <c r="G1055" s="65" t="s">
        <v>50</v>
      </c>
      <c r="H1055" s="65" t="s">
        <v>51</v>
      </c>
      <c r="I1055" s="65" t="s">
        <v>52</v>
      </c>
      <c r="J1055" s="65" t="s">
        <v>53</v>
      </c>
      <c r="K1055" s="65" t="s">
        <v>54</v>
      </c>
      <c r="L1055" s="66">
        <v>46155</v>
      </c>
      <c r="M1055" s="65" t="s">
        <v>55</v>
      </c>
      <c r="N1055" s="65" t="s">
        <v>48</v>
      </c>
      <c r="O1055" s="65" t="s">
        <v>56</v>
      </c>
      <c r="P1055" s="65" t="s">
        <v>57</v>
      </c>
      <c r="Q1055" s="65" t="s">
        <v>58</v>
      </c>
      <c r="R1055" s="67">
        <v>0</v>
      </c>
    </row>
    <row r="1056" spans="1:18">
      <c r="A1056" s="65" t="s">
        <v>90</v>
      </c>
      <c r="B1056" s="65" t="s">
        <v>80</v>
      </c>
      <c r="C1056" s="65" t="s">
        <v>81</v>
      </c>
      <c r="D1056" s="67">
        <v>0</v>
      </c>
      <c r="E1056" s="65" t="s">
        <v>48</v>
      </c>
      <c r="F1056" s="65" t="s">
        <v>49</v>
      </c>
      <c r="G1056" s="65" t="s">
        <v>50</v>
      </c>
      <c r="H1056" s="65" t="s">
        <v>51</v>
      </c>
      <c r="I1056" s="65" t="s">
        <v>52</v>
      </c>
      <c r="J1056" s="65" t="s">
        <v>53</v>
      </c>
      <c r="K1056" s="65" t="s">
        <v>54</v>
      </c>
      <c r="L1056" s="66">
        <v>46155</v>
      </c>
      <c r="M1056" s="65" t="s">
        <v>55</v>
      </c>
      <c r="N1056" s="65" t="s">
        <v>48</v>
      </c>
      <c r="O1056" s="65" t="s">
        <v>56</v>
      </c>
      <c r="P1056" s="65" t="s">
        <v>64</v>
      </c>
      <c r="Q1056" s="65" t="s">
        <v>58</v>
      </c>
      <c r="R1056" s="67">
        <v>0</v>
      </c>
    </row>
    <row r="1057" spans="1:18">
      <c r="A1057" s="65" t="s">
        <v>90</v>
      </c>
      <c r="B1057" s="65" t="s">
        <v>80</v>
      </c>
      <c r="C1057" s="65" t="s">
        <v>81</v>
      </c>
      <c r="D1057" s="67">
        <v>0</v>
      </c>
      <c r="E1057" s="65" t="s">
        <v>48</v>
      </c>
      <c r="F1057" s="65" t="s">
        <v>49</v>
      </c>
      <c r="G1057" s="65" t="s">
        <v>50</v>
      </c>
      <c r="H1057" s="65" t="s">
        <v>51</v>
      </c>
      <c r="I1057" s="65" t="s">
        <v>52</v>
      </c>
      <c r="J1057" s="65" t="s">
        <v>53</v>
      </c>
      <c r="K1057" s="65" t="s">
        <v>54</v>
      </c>
      <c r="L1057" s="66">
        <v>46155</v>
      </c>
      <c r="M1057" s="65" t="s">
        <v>55</v>
      </c>
      <c r="N1057" s="65" t="s">
        <v>48</v>
      </c>
      <c r="O1057" s="65" t="s">
        <v>56</v>
      </c>
      <c r="P1057" s="65" t="s">
        <v>59</v>
      </c>
      <c r="Q1057" s="65" t="s">
        <v>58</v>
      </c>
      <c r="R1057" s="67">
        <v>0</v>
      </c>
    </row>
    <row r="1058" spans="1:18">
      <c r="A1058" s="65" t="s">
        <v>90</v>
      </c>
      <c r="B1058" s="65" t="s">
        <v>80</v>
      </c>
      <c r="C1058" s="65" t="s">
        <v>81</v>
      </c>
      <c r="D1058" s="67">
        <v>0</v>
      </c>
      <c r="E1058" s="65" t="s">
        <v>48</v>
      </c>
      <c r="F1058" s="65" t="s">
        <v>49</v>
      </c>
      <c r="G1058" s="65" t="s">
        <v>50</v>
      </c>
      <c r="H1058" s="65" t="s">
        <v>51</v>
      </c>
      <c r="I1058" s="65" t="s">
        <v>52</v>
      </c>
      <c r="J1058" s="65" t="s">
        <v>53</v>
      </c>
      <c r="K1058" s="65" t="s">
        <v>54</v>
      </c>
      <c r="L1058" s="66">
        <v>46155</v>
      </c>
      <c r="M1058" s="65" t="s">
        <v>55</v>
      </c>
      <c r="N1058" s="65" t="s">
        <v>48</v>
      </c>
      <c r="O1058" s="65" t="s">
        <v>56</v>
      </c>
      <c r="P1058" s="65" t="s">
        <v>60</v>
      </c>
      <c r="Q1058" s="65" t="s">
        <v>58</v>
      </c>
      <c r="R1058" s="67">
        <v>0</v>
      </c>
    </row>
    <row r="1059" spans="1:18">
      <c r="A1059" s="65" t="s">
        <v>90</v>
      </c>
      <c r="B1059" s="65" t="s">
        <v>80</v>
      </c>
      <c r="C1059" s="65" t="s">
        <v>81</v>
      </c>
      <c r="D1059" s="67">
        <v>0</v>
      </c>
      <c r="E1059" s="65" t="s">
        <v>48</v>
      </c>
      <c r="F1059" s="65" t="s">
        <v>49</v>
      </c>
      <c r="G1059" s="65" t="s">
        <v>50</v>
      </c>
      <c r="H1059" s="65" t="s">
        <v>51</v>
      </c>
      <c r="I1059" s="65" t="s">
        <v>52</v>
      </c>
      <c r="J1059" s="65" t="s">
        <v>53</v>
      </c>
      <c r="K1059" s="65" t="s">
        <v>54</v>
      </c>
      <c r="L1059" s="66">
        <v>46155</v>
      </c>
      <c r="M1059" s="65" t="s">
        <v>55</v>
      </c>
      <c r="N1059" s="65" t="s">
        <v>48</v>
      </c>
      <c r="O1059" s="65" t="s">
        <v>56</v>
      </c>
      <c r="P1059" s="65" t="s">
        <v>61</v>
      </c>
      <c r="Q1059" s="65" t="s">
        <v>58</v>
      </c>
      <c r="R1059" s="67">
        <v>0</v>
      </c>
    </row>
    <row r="1060" spans="1:18">
      <c r="A1060" s="65" t="s">
        <v>90</v>
      </c>
      <c r="B1060" s="65" t="s">
        <v>80</v>
      </c>
      <c r="C1060" s="65" t="s">
        <v>81</v>
      </c>
      <c r="D1060" s="67">
        <v>0</v>
      </c>
      <c r="E1060" s="65" t="s">
        <v>48</v>
      </c>
      <c r="F1060" s="65" t="s">
        <v>49</v>
      </c>
      <c r="G1060" s="65" t="s">
        <v>50</v>
      </c>
      <c r="H1060" s="65" t="s">
        <v>51</v>
      </c>
      <c r="I1060" s="65" t="s">
        <v>52</v>
      </c>
      <c r="J1060" s="65" t="s">
        <v>53</v>
      </c>
      <c r="K1060" s="65" t="s">
        <v>54</v>
      </c>
      <c r="L1060" s="66">
        <v>46155</v>
      </c>
      <c r="M1060" s="65" t="s">
        <v>55</v>
      </c>
      <c r="N1060" s="65" t="s">
        <v>48</v>
      </c>
      <c r="O1060" s="65" t="s">
        <v>56</v>
      </c>
      <c r="P1060" s="65" t="s">
        <v>62</v>
      </c>
      <c r="Q1060" s="65" t="s">
        <v>58</v>
      </c>
      <c r="R1060" s="67">
        <v>0</v>
      </c>
    </row>
    <row r="1061" spans="1:18">
      <c r="A1061" s="65" t="s">
        <v>90</v>
      </c>
      <c r="B1061" s="65" t="s">
        <v>80</v>
      </c>
      <c r="C1061" s="65" t="s">
        <v>81</v>
      </c>
      <c r="D1061" s="67">
        <v>0</v>
      </c>
      <c r="E1061" s="65" t="s">
        <v>48</v>
      </c>
      <c r="F1061" s="65" t="s">
        <v>49</v>
      </c>
      <c r="G1061" s="65" t="s">
        <v>50</v>
      </c>
      <c r="H1061" s="65" t="s">
        <v>51</v>
      </c>
      <c r="I1061" s="65" t="s">
        <v>52</v>
      </c>
      <c r="J1061" s="65" t="s">
        <v>53</v>
      </c>
      <c r="K1061" s="65" t="s">
        <v>54</v>
      </c>
      <c r="L1061" s="66">
        <v>46155</v>
      </c>
      <c r="M1061" s="65" t="s">
        <v>55</v>
      </c>
      <c r="N1061" s="65" t="s">
        <v>48</v>
      </c>
      <c r="O1061" s="65" t="s">
        <v>56</v>
      </c>
      <c r="P1061" s="65" t="s">
        <v>63</v>
      </c>
      <c r="Q1061" s="65" t="s">
        <v>58</v>
      </c>
      <c r="R1061" s="67">
        <v>0</v>
      </c>
    </row>
    <row r="1062" spans="1:18">
      <c r="A1062" s="65" t="s">
        <v>90</v>
      </c>
      <c r="B1062" s="65" t="s">
        <v>80</v>
      </c>
      <c r="C1062" s="65" t="s">
        <v>81</v>
      </c>
      <c r="D1062" s="67">
        <v>0</v>
      </c>
      <c r="E1062" s="65" t="s">
        <v>48</v>
      </c>
      <c r="F1062" s="65" t="s">
        <v>64</v>
      </c>
      <c r="G1062" s="65" t="s">
        <v>50</v>
      </c>
      <c r="H1062" s="65" t="s">
        <v>51</v>
      </c>
      <c r="I1062" s="65" t="s">
        <v>52</v>
      </c>
      <c r="J1062" s="65" t="s">
        <v>53</v>
      </c>
      <c r="K1062" s="65" t="s">
        <v>54</v>
      </c>
      <c r="L1062" s="66">
        <v>46155</v>
      </c>
      <c r="M1062" s="65" t="s">
        <v>55</v>
      </c>
      <c r="N1062" s="65" t="s">
        <v>48</v>
      </c>
      <c r="O1062" s="65" t="s">
        <v>56</v>
      </c>
      <c r="P1062" s="65" t="s">
        <v>57</v>
      </c>
      <c r="Q1062" s="65" t="s">
        <v>58</v>
      </c>
      <c r="R1062" s="67">
        <v>0</v>
      </c>
    </row>
    <row r="1063" spans="1:18">
      <c r="A1063" s="65" t="s">
        <v>90</v>
      </c>
      <c r="B1063" s="65" t="s">
        <v>80</v>
      </c>
      <c r="C1063" s="65" t="s">
        <v>81</v>
      </c>
      <c r="D1063" s="67">
        <v>0</v>
      </c>
      <c r="E1063" s="65" t="s">
        <v>48</v>
      </c>
      <c r="F1063" s="65" t="s">
        <v>64</v>
      </c>
      <c r="G1063" s="65" t="s">
        <v>50</v>
      </c>
      <c r="H1063" s="65" t="s">
        <v>51</v>
      </c>
      <c r="I1063" s="65" t="s">
        <v>52</v>
      </c>
      <c r="J1063" s="65" t="s">
        <v>53</v>
      </c>
      <c r="K1063" s="65" t="s">
        <v>54</v>
      </c>
      <c r="L1063" s="66">
        <v>46155</v>
      </c>
      <c r="M1063" s="65" t="s">
        <v>55</v>
      </c>
      <c r="N1063" s="65" t="s">
        <v>48</v>
      </c>
      <c r="O1063" s="65" t="s">
        <v>56</v>
      </c>
      <c r="P1063" s="65" t="s">
        <v>64</v>
      </c>
      <c r="Q1063" s="65" t="s">
        <v>58</v>
      </c>
      <c r="R1063" s="67">
        <v>0</v>
      </c>
    </row>
    <row r="1064" spans="1:18">
      <c r="A1064" s="65" t="s">
        <v>90</v>
      </c>
      <c r="B1064" s="65" t="s">
        <v>80</v>
      </c>
      <c r="C1064" s="65" t="s">
        <v>81</v>
      </c>
      <c r="D1064" s="67">
        <v>0</v>
      </c>
      <c r="E1064" s="65" t="s">
        <v>48</v>
      </c>
      <c r="F1064" s="65" t="s">
        <v>64</v>
      </c>
      <c r="G1064" s="65" t="s">
        <v>50</v>
      </c>
      <c r="H1064" s="65" t="s">
        <v>51</v>
      </c>
      <c r="I1064" s="65" t="s">
        <v>52</v>
      </c>
      <c r="J1064" s="65" t="s">
        <v>53</v>
      </c>
      <c r="K1064" s="65" t="s">
        <v>54</v>
      </c>
      <c r="L1064" s="66">
        <v>46155</v>
      </c>
      <c r="M1064" s="65" t="s">
        <v>55</v>
      </c>
      <c r="N1064" s="65" t="s">
        <v>48</v>
      </c>
      <c r="O1064" s="65" t="s">
        <v>56</v>
      </c>
      <c r="P1064" s="65" t="s">
        <v>59</v>
      </c>
      <c r="Q1064" s="65" t="s">
        <v>58</v>
      </c>
      <c r="R1064" s="67">
        <v>0</v>
      </c>
    </row>
    <row r="1065" spans="1:18">
      <c r="A1065" s="65" t="s">
        <v>90</v>
      </c>
      <c r="B1065" s="65" t="s">
        <v>80</v>
      </c>
      <c r="C1065" s="65" t="s">
        <v>81</v>
      </c>
      <c r="D1065" s="67">
        <v>0</v>
      </c>
      <c r="E1065" s="65" t="s">
        <v>48</v>
      </c>
      <c r="F1065" s="65" t="s">
        <v>64</v>
      </c>
      <c r="G1065" s="65" t="s">
        <v>50</v>
      </c>
      <c r="H1065" s="65" t="s">
        <v>51</v>
      </c>
      <c r="I1065" s="65" t="s">
        <v>52</v>
      </c>
      <c r="J1065" s="65" t="s">
        <v>53</v>
      </c>
      <c r="K1065" s="65" t="s">
        <v>54</v>
      </c>
      <c r="L1065" s="66">
        <v>46155</v>
      </c>
      <c r="M1065" s="65" t="s">
        <v>55</v>
      </c>
      <c r="N1065" s="65" t="s">
        <v>48</v>
      </c>
      <c r="O1065" s="65" t="s">
        <v>56</v>
      </c>
      <c r="P1065" s="65" t="s">
        <v>60</v>
      </c>
      <c r="Q1065" s="65" t="s">
        <v>58</v>
      </c>
      <c r="R1065" s="67">
        <v>0</v>
      </c>
    </row>
    <row r="1066" spans="1:18">
      <c r="A1066" s="65" t="s">
        <v>90</v>
      </c>
      <c r="B1066" s="65" t="s">
        <v>80</v>
      </c>
      <c r="C1066" s="65" t="s">
        <v>81</v>
      </c>
      <c r="D1066" s="67">
        <v>0</v>
      </c>
      <c r="E1066" s="65" t="s">
        <v>48</v>
      </c>
      <c r="F1066" s="65" t="s">
        <v>64</v>
      </c>
      <c r="G1066" s="65" t="s">
        <v>50</v>
      </c>
      <c r="H1066" s="65" t="s">
        <v>51</v>
      </c>
      <c r="I1066" s="65" t="s">
        <v>52</v>
      </c>
      <c r="J1066" s="65" t="s">
        <v>53</v>
      </c>
      <c r="K1066" s="65" t="s">
        <v>54</v>
      </c>
      <c r="L1066" s="66">
        <v>46155</v>
      </c>
      <c r="M1066" s="65" t="s">
        <v>55</v>
      </c>
      <c r="N1066" s="65" t="s">
        <v>48</v>
      </c>
      <c r="O1066" s="65" t="s">
        <v>56</v>
      </c>
      <c r="P1066" s="65" t="s">
        <v>61</v>
      </c>
      <c r="Q1066" s="65" t="s">
        <v>58</v>
      </c>
      <c r="R1066" s="67">
        <v>0</v>
      </c>
    </row>
    <row r="1067" spans="1:18">
      <c r="A1067" s="65" t="s">
        <v>90</v>
      </c>
      <c r="B1067" s="65" t="s">
        <v>80</v>
      </c>
      <c r="C1067" s="65" t="s">
        <v>81</v>
      </c>
      <c r="D1067" s="67">
        <v>0</v>
      </c>
      <c r="E1067" s="65" t="s">
        <v>48</v>
      </c>
      <c r="F1067" s="65" t="s">
        <v>64</v>
      </c>
      <c r="G1067" s="65" t="s">
        <v>50</v>
      </c>
      <c r="H1067" s="65" t="s">
        <v>51</v>
      </c>
      <c r="I1067" s="65" t="s">
        <v>52</v>
      </c>
      <c r="J1067" s="65" t="s">
        <v>53</v>
      </c>
      <c r="K1067" s="65" t="s">
        <v>54</v>
      </c>
      <c r="L1067" s="66">
        <v>46155</v>
      </c>
      <c r="M1067" s="65" t="s">
        <v>55</v>
      </c>
      <c r="N1067" s="65" t="s">
        <v>48</v>
      </c>
      <c r="O1067" s="65" t="s">
        <v>56</v>
      </c>
      <c r="P1067" s="65" t="s">
        <v>62</v>
      </c>
      <c r="Q1067" s="65" t="s">
        <v>58</v>
      </c>
      <c r="R1067" s="67">
        <v>0</v>
      </c>
    </row>
    <row r="1068" spans="1:18">
      <c r="A1068" s="65" t="s">
        <v>90</v>
      </c>
      <c r="B1068" s="65" t="s">
        <v>80</v>
      </c>
      <c r="C1068" s="65" t="s">
        <v>81</v>
      </c>
      <c r="D1068" s="67">
        <v>0</v>
      </c>
      <c r="E1068" s="65" t="s">
        <v>48</v>
      </c>
      <c r="F1068" s="65" t="s">
        <v>64</v>
      </c>
      <c r="G1068" s="65" t="s">
        <v>50</v>
      </c>
      <c r="H1068" s="65" t="s">
        <v>51</v>
      </c>
      <c r="I1068" s="65" t="s">
        <v>52</v>
      </c>
      <c r="J1068" s="65" t="s">
        <v>53</v>
      </c>
      <c r="K1068" s="65" t="s">
        <v>54</v>
      </c>
      <c r="L1068" s="66">
        <v>46155</v>
      </c>
      <c r="M1068" s="65" t="s">
        <v>55</v>
      </c>
      <c r="N1068" s="65" t="s">
        <v>48</v>
      </c>
      <c r="O1068" s="65" t="s">
        <v>56</v>
      </c>
      <c r="P1068" s="65" t="s">
        <v>63</v>
      </c>
      <c r="Q1068" s="65" t="s">
        <v>58</v>
      </c>
      <c r="R1068" s="67">
        <v>0</v>
      </c>
    </row>
    <row r="1069" spans="1:18">
      <c r="A1069" s="65" t="s">
        <v>90</v>
      </c>
      <c r="B1069" s="65" t="s">
        <v>80</v>
      </c>
      <c r="C1069" s="65" t="s">
        <v>81</v>
      </c>
      <c r="D1069" s="67">
        <v>0</v>
      </c>
      <c r="E1069" s="65" t="s">
        <v>65</v>
      </c>
      <c r="F1069" s="65" t="s">
        <v>66</v>
      </c>
      <c r="G1069" s="65" t="s">
        <v>50</v>
      </c>
      <c r="H1069" s="65" t="s">
        <v>51</v>
      </c>
      <c r="I1069" s="65" t="s">
        <v>52</v>
      </c>
      <c r="J1069" s="65" t="s">
        <v>53</v>
      </c>
      <c r="K1069" s="65" t="s">
        <v>54</v>
      </c>
      <c r="L1069" s="66">
        <v>46155</v>
      </c>
      <c r="M1069" s="65" t="s">
        <v>55</v>
      </c>
      <c r="N1069" s="65" t="s">
        <v>48</v>
      </c>
      <c r="O1069" s="65" t="s">
        <v>56</v>
      </c>
      <c r="P1069" s="65" t="s">
        <v>57</v>
      </c>
      <c r="Q1069" s="65" t="s">
        <v>58</v>
      </c>
      <c r="R1069" s="67">
        <v>0</v>
      </c>
    </row>
    <row r="1070" spans="1:18">
      <c r="A1070" s="65" t="s">
        <v>90</v>
      </c>
      <c r="B1070" s="65" t="s">
        <v>80</v>
      </c>
      <c r="C1070" s="65" t="s">
        <v>81</v>
      </c>
      <c r="D1070" s="67">
        <v>0</v>
      </c>
      <c r="E1070" s="65" t="s">
        <v>65</v>
      </c>
      <c r="F1070" s="65" t="s">
        <v>66</v>
      </c>
      <c r="G1070" s="65" t="s">
        <v>50</v>
      </c>
      <c r="H1070" s="65" t="s">
        <v>51</v>
      </c>
      <c r="I1070" s="65" t="s">
        <v>52</v>
      </c>
      <c r="J1070" s="65" t="s">
        <v>53</v>
      </c>
      <c r="K1070" s="65" t="s">
        <v>54</v>
      </c>
      <c r="L1070" s="66">
        <v>46155</v>
      </c>
      <c r="M1070" s="65" t="s">
        <v>55</v>
      </c>
      <c r="N1070" s="65" t="s">
        <v>48</v>
      </c>
      <c r="O1070" s="65" t="s">
        <v>56</v>
      </c>
      <c r="P1070" s="65" t="s">
        <v>64</v>
      </c>
      <c r="Q1070" s="65" t="s">
        <v>58</v>
      </c>
      <c r="R1070" s="67">
        <v>0</v>
      </c>
    </row>
    <row r="1071" spans="1:18">
      <c r="A1071" s="65" t="s">
        <v>90</v>
      </c>
      <c r="B1071" s="65" t="s">
        <v>80</v>
      </c>
      <c r="C1071" s="65" t="s">
        <v>81</v>
      </c>
      <c r="D1071" s="67">
        <v>0</v>
      </c>
      <c r="E1071" s="65" t="s">
        <v>65</v>
      </c>
      <c r="F1071" s="65" t="s">
        <v>66</v>
      </c>
      <c r="G1071" s="65" t="s">
        <v>50</v>
      </c>
      <c r="H1071" s="65" t="s">
        <v>51</v>
      </c>
      <c r="I1071" s="65" t="s">
        <v>52</v>
      </c>
      <c r="J1071" s="65" t="s">
        <v>53</v>
      </c>
      <c r="K1071" s="65" t="s">
        <v>54</v>
      </c>
      <c r="L1071" s="66">
        <v>46155</v>
      </c>
      <c r="M1071" s="65" t="s">
        <v>55</v>
      </c>
      <c r="N1071" s="65" t="s">
        <v>48</v>
      </c>
      <c r="O1071" s="65" t="s">
        <v>56</v>
      </c>
      <c r="P1071" s="65" t="s">
        <v>59</v>
      </c>
      <c r="Q1071" s="65" t="s">
        <v>58</v>
      </c>
      <c r="R1071" s="67">
        <v>0</v>
      </c>
    </row>
    <row r="1072" spans="1:18">
      <c r="A1072" s="65" t="s">
        <v>90</v>
      </c>
      <c r="B1072" s="65" t="s">
        <v>80</v>
      </c>
      <c r="C1072" s="65" t="s">
        <v>81</v>
      </c>
      <c r="D1072" s="67">
        <v>0</v>
      </c>
      <c r="E1072" s="65" t="s">
        <v>65</v>
      </c>
      <c r="F1072" s="65" t="s">
        <v>66</v>
      </c>
      <c r="G1072" s="65" t="s">
        <v>50</v>
      </c>
      <c r="H1072" s="65" t="s">
        <v>51</v>
      </c>
      <c r="I1072" s="65" t="s">
        <v>52</v>
      </c>
      <c r="J1072" s="65" t="s">
        <v>53</v>
      </c>
      <c r="K1072" s="65" t="s">
        <v>54</v>
      </c>
      <c r="L1072" s="66">
        <v>46155</v>
      </c>
      <c r="M1072" s="65" t="s">
        <v>55</v>
      </c>
      <c r="N1072" s="65" t="s">
        <v>48</v>
      </c>
      <c r="O1072" s="65" t="s">
        <v>56</v>
      </c>
      <c r="P1072" s="65" t="s">
        <v>60</v>
      </c>
      <c r="Q1072" s="65" t="s">
        <v>58</v>
      </c>
      <c r="R1072" s="67">
        <v>0</v>
      </c>
    </row>
    <row r="1073" spans="1:18">
      <c r="A1073" s="65" t="s">
        <v>90</v>
      </c>
      <c r="B1073" s="65" t="s">
        <v>80</v>
      </c>
      <c r="C1073" s="65" t="s">
        <v>81</v>
      </c>
      <c r="D1073" s="67">
        <v>0</v>
      </c>
      <c r="E1073" s="65" t="s">
        <v>65</v>
      </c>
      <c r="F1073" s="65" t="s">
        <v>66</v>
      </c>
      <c r="G1073" s="65" t="s">
        <v>50</v>
      </c>
      <c r="H1073" s="65" t="s">
        <v>51</v>
      </c>
      <c r="I1073" s="65" t="s">
        <v>52</v>
      </c>
      <c r="J1073" s="65" t="s">
        <v>53</v>
      </c>
      <c r="K1073" s="65" t="s">
        <v>54</v>
      </c>
      <c r="L1073" s="66">
        <v>46155</v>
      </c>
      <c r="M1073" s="65" t="s">
        <v>55</v>
      </c>
      <c r="N1073" s="65" t="s">
        <v>48</v>
      </c>
      <c r="O1073" s="65" t="s">
        <v>56</v>
      </c>
      <c r="P1073" s="65" t="s">
        <v>61</v>
      </c>
      <c r="Q1073" s="65" t="s">
        <v>58</v>
      </c>
      <c r="R1073" s="67">
        <v>0</v>
      </c>
    </row>
    <row r="1074" spans="1:18">
      <c r="A1074" s="65" t="s">
        <v>90</v>
      </c>
      <c r="B1074" s="65" t="s">
        <v>80</v>
      </c>
      <c r="C1074" s="65" t="s">
        <v>81</v>
      </c>
      <c r="D1074" s="67">
        <v>0</v>
      </c>
      <c r="E1074" s="65" t="s">
        <v>65</v>
      </c>
      <c r="F1074" s="65" t="s">
        <v>66</v>
      </c>
      <c r="G1074" s="65" t="s">
        <v>50</v>
      </c>
      <c r="H1074" s="65" t="s">
        <v>51</v>
      </c>
      <c r="I1074" s="65" t="s">
        <v>52</v>
      </c>
      <c r="J1074" s="65" t="s">
        <v>53</v>
      </c>
      <c r="K1074" s="65" t="s">
        <v>54</v>
      </c>
      <c r="L1074" s="66">
        <v>46155</v>
      </c>
      <c r="M1074" s="65" t="s">
        <v>55</v>
      </c>
      <c r="N1074" s="65" t="s">
        <v>48</v>
      </c>
      <c r="O1074" s="65" t="s">
        <v>56</v>
      </c>
      <c r="P1074" s="65" t="s">
        <v>63</v>
      </c>
      <c r="Q1074" s="65" t="s">
        <v>58</v>
      </c>
      <c r="R1074" s="67">
        <v>0</v>
      </c>
    </row>
    <row r="1075" spans="1:18">
      <c r="A1075" s="65" t="s">
        <v>90</v>
      </c>
      <c r="B1075" s="65" t="s">
        <v>80</v>
      </c>
      <c r="C1075" s="65" t="s">
        <v>81</v>
      </c>
      <c r="D1075" s="67">
        <v>0</v>
      </c>
      <c r="E1075" s="65" t="s">
        <v>65</v>
      </c>
      <c r="F1075" s="65" t="s">
        <v>64</v>
      </c>
      <c r="G1075" s="65" t="s">
        <v>50</v>
      </c>
      <c r="H1075" s="65" t="s">
        <v>51</v>
      </c>
      <c r="I1075" s="65" t="s">
        <v>52</v>
      </c>
      <c r="J1075" s="65" t="s">
        <v>53</v>
      </c>
      <c r="K1075" s="65" t="s">
        <v>54</v>
      </c>
      <c r="L1075" s="66">
        <v>46155</v>
      </c>
      <c r="M1075" s="65" t="s">
        <v>55</v>
      </c>
      <c r="N1075" s="65" t="s">
        <v>48</v>
      </c>
      <c r="O1075" s="65" t="s">
        <v>56</v>
      </c>
      <c r="P1075" s="65" t="s">
        <v>57</v>
      </c>
      <c r="Q1075" s="65" t="s">
        <v>58</v>
      </c>
      <c r="R1075" s="67">
        <v>0</v>
      </c>
    </row>
    <row r="1076" spans="1:18">
      <c r="A1076" s="65" t="s">
        <v>90</v>
      </c>
      <c r="B1076" s="65" t="s">
        <v>80</v>
      </c>
      <c r="C1076" s="65" t="s">
        <v>81</v>
      </c>
      <c r="D1076" s="67">
        <v>0</v>
      </c>
      <c r="E1076" s="65" t="s">
        <v>65</v>
      </c>
      <c r="F1076" s="65" t="s">
        <v>64</v>
      </c>
      <c r="G1076" s="65" t="s">
        <v>50</v>
      </c>
      <c r="H1076" s="65" t="s">
        <v>51</v>
      </c>
      <c r="I1076" s="65" t="s">
        <v>52</v>
      </c>
      <c r="J1076" s="65" t="s">
        <v>53</v>
      </c>
      <c r="K1076" s="65" t="s">
        <v>54</v>
      </c>
      <c r="L1076" s="66">
        <v>46155</v>
      </c>
      <c r="M1076" s="65" t="s">
        <v>55</v>
      </c>
      <c r="N1076" s="65" t="s">
        <v>48</v>
      </c>
      <c r="O1076" s="65" t="s">
        <v>56</v>
      </c>
      <c r="P1076" s="65" t="s">
        <v>64</v>
      </c>
      <c r="Q1076" s="65" t="s">
        <v>58</v>
      </c>
      <c r="R1076" s="67">
        <v>0</v>
      </c>
    </row>
    <row r="1077" spans="1:18">
      <c r="A1077" s="65" t="s">
        <v>90</v>
      </c>
      <c r="B1077" s="65" t="s">
        <v>80</v>
      </c>
      <c r="C1077" s="65" t="s">
        <v>81</v>
      </c>
      <c r="D1077" s="67">
        <v>0</v>
      </c>
      <c r="E1077" s="65" t="s">
        <v>65</v>
      </c>
      <c r="F1077" s="65" t="s">
        <v>64</v>
      </c>
      <c r="G1077" s="65" t="s">
        <v>50</v>
      </c>
      <c r="H1077" s="65" t="s">
        <v>51</v>
      </c>
      <c r="I1077" s="65" t="s">
        <v>52</v>
      </c>
      <c r="J1077" s="65" t="s">
        <v>53</v>
      </c>
      <c r="K1077" s="65" t="s">
        <v>54</v>
      </c>
      <c r="L1077" s="66">
        <v>46155</v>
      </c>
      <c r="M1077" s="65" t="s">
        <v>55</v>
      </c>
      <c r="N1077" s="65" t="s">
        <v>48</v>
      </c>
      <c r="O1077" s="65" t="s">
        <v>56</v>
      </c>
      <c r="P1077" s="65" t="s">
        <v>59</v>
      </c>
      <c r="Q1077" s="65" t="s">
        <v>58</v>
      </c>
      <c r="R1077" s="67">
        <v>0</v>
      </c>
    </row>
    <row r="1078" spans="1:18">
      <c r="A1078" s="65" t="s">
        <v>90</v>
      </c>
      <c r="B1078" s="65" t="s">
        <v>80</v>
      </c>
      <c r="C1078" s="65" t="s">
        <v>81</v>
      </c>
      <c r="D1078" s="67">
        <v>0</v>
      </c>
      <c r="E1078" s="65" t="s">
        <v>65</v>
      </c>
      <c r="F1078" s="65" t="s">
        <v>64</v>
      </c>
      <c r="G1078" s="65" t="s">
        <v>50</v>
      </c>
      <c r="H1078" s="65" t="s">
        <v>51</v>
      </c>
      <c r="I1078" s="65" t="s">
        <v>52</v>
      </c>
      <c r="J1078" s="65" t="s">
        <v>53</v>
      </c>
      <c r="K1078" s="65" t="s">
        <v>54</v>
      </c>
      <c r="L1078" s="66">
        <v>46155</v>
      </c>
      <c r="M1078" s="65" t="s">
        <v>55</v>
      </c>
      <c r="N1078" s="65" t="s">
        <v>48</v>
      </c>
      <c r="O1078" s="65" t="s">
        <v>56</v>
      </c>
      <c r="P1078" s="65" t="s">
        <v>60</v>
      </c>
      <c r="Q1078" s="65" t="s">
        <v>58</v>
      </c>
      <c r="R1078" s="67">
        <v>0</v>
      </c>
    </row>
    <row r="1079" spans="1:18">
      <c r="A1079" s="65" t="s">
        <v>90</v>
      </c>
      <c r="B1079" s="65" t="s">
        <v>80</v>
      </c>
      <c r="C1079" s="65" t="s">
        <v>81</v>
      </c>
      <c r="D1079" s="67">
        <v>0</v>
      </c>
      <c r="E1079" s="65" t="s">
        <v>65</v>
      </c>
      <c r="F1079" s="65" t="s">
        <v>64</v>
      </c>
      <c r="G1079" s="65" t="s">
        <v>50</v>
      </c>
      <c r="H1079" s="65" t="s">
        <v>51</v>
      </c>
      <c r="I1079" s="65" t="s">
        <v>52</v>
      </c>
      <c r="J1079" s="65" t="s">
        <v>53</v>
      </c>
      <c r="K1079" s="65" t="s">
        <v>54</v>
      </c>
      <c r="L1079" s="66">
        <v>46155</v>
      </c>
      <c r="M1079" s="65" t="s">
        <v>55</v>
      </c>
      <c r="N1079" s="65" t="s">
        <v>48</v>
      </c>
      <c r="O1079" s="65" t="s">
        <v>56</v>
      </c>
      <c r="P1079" s="65" t="s">
        <v>61</v>
      </c>
      <c r="Q1079" s="65" t="s">
        <v>58</v>
      </c>
      <c r="R1079" s="67">
        <v>0</v>
      </c>
    </row>
    <row r="1080" spans="1:18">
      <c r="A1080" s="65" t="s">
        <v>90</v>
      </c>
      <c r="B1080" s="65" t="s">
        <v>80</v>
      </c>
      <c r="C1080" s="65" t="s">
        <v>81</v>
      </c>
      <c r="D1080" s="67">
        <v>0</v>
      </c>
      <c r="E1080" s="65" t="s">
        <v>65</v>
      </c>
      <c r="F1080" s="65" t="s">
        <v>64</v>
      </c>
      <c r="G1080" s="65" t="s">
        <v>50</v>
      </c>
      <c r="H1080" s="65" t="s">
        <v>51</v>
      </c>
      <c r="I1080" s="65" t="s">
        <v>52</v>
      </c>
      <c r="J1080" s="65" t="s">
        <v>53</v>
      </c>
      <c r="K1080" s="65" t="s">
        <v>54</v>
      </c>
      <c r="L1080" s="66">
        <v>46155</v>
      </c>
      <c r="M1080" s="65" t="s">
        <v>55</v>
      </c>
      <c r="N1080" s="65" t="s">
        <v>48</v>
      </c>
      <c r="O1080" s="65" t="s">
        <v>56</v>
      </c>
      <c r="P1080" s="65" t="s">
        <v>63</v>
      </c>
      <c r="Q1080" s="65" t="s">
        <v>58</v>
      </c>
      <c r="R1080" s="67">
        <v>0</v>
      </c>
    </row>
    <row r="1081" spans="1:18">
      <c r="A1081" s="65" t="s">
        <v>90</v>
      </c>
      <c r="B1081" s="65" t="s">
        <v>80</v>
      </c>
      <c r="C1081" s="65" t="s">
        <v>81</v>
      </c>
      <c r="D1081" s="67">
        <v>0</v>
      </c>
      <c r="E1081" s="65" t="s">
        <v>67</v>
      </c>
      <c r="F1081" s="65" t="s">
        <v>66</v>
      </c>
      <c r="G1081" s="65" t="s">
        <v>50</v>
      </c>
      <c r="H1081" s="65" t="s">
        <v>51</v>
      </c>
      <c r="I1081" s="65" t="s">
        <v>52</v>
      </c>
      <c r="J1081" s="65" t="s">
        <v>53</v>
      </c>
      <c r="K1081" s="65" t="s">
        <v>54</v>
      </c>
      <c r="L1081" s="66">
        <v>46155</v>
      </c>
      <c r="M1081" s="65" t="s">
        <v>55</v>
      </c>
      <c r="N1081" s="65" t="s">
        <v>48</v>
      </c>
      <c r="O1081" s="65" t="s">
        <v>56</v>
      </c>
      <c r="P1081" s="65" t="s">
        <v>57</v>
      </c>
      <c r="Q1081" s="65" t="s">
        <v>58</v>
      </c>
      <c r="R1081" s="67">
        <v>0</v>
      </c>
    </row>
    <row r="1082" spans="1:18">
      <c r="A1082" s="65" t="s">
        <v>90</v>
      </c>
      <c r="B1082" s="65" t="s">
        <v>80</v>
      </c>
      <c r="C1082" s="65" t="s">
        <v>81</v>
      </c>
      <c r="D1082" s="67">
        <v>0</v>
      </c>
      <c r="E1082" s="65" t="s">
        <v>67</v>
      </c>
      <c r="F1082" s="65" t="s">
        <v>66</v>
      </c>
      <c r="G1082" s="65" t="s">
        <v>50</v>
      </c>
      <c r="H1082" s="65" t="s">
        <v>51</v>
      </c>
      <c r="I1082" s="65" t="s">
        <v>52</v>
      </c>
      <c r="J1082" s="65" t="s">
        <v>53</v>
      </c>
      <c r="K1082" s="65" t="s">
        <v>54</v>
      </c>
      <c r="L1082" s="66">
        <v>46155</v>
      </c>
      <c r="M1082" s="65" t="s">
        <v>55</v>
      </c>
      <c r="N1082" s="65" t="s">
        <v>48</v>
      </c>
      <c r="O1082" s="65" t="s">
        <v>56</v>
      </c>
      <c r="P1082" s="65" t="s">
        <v>64</v>
      </c>
      <c r="Q1082" s="65" t="s">
        <v>58</v>
      </c>
      <c r="R1082" s="67">
        <v>0</v>
      </c>
    </row>
    <row r="1083" spans="1:18">
      <c r="A1083" s="65" t="s">
        <v>90</v>
      </c>
      <c r="B1083" s="65" t="s">
        <v>80</v>
      </c>
      <c r="C1083" s="65" t="s">
        <v>81</v>
      </c>
      <c r="D1083" s="67">
        <v>0</v>
      </c>
      <c r="E1083" s="65" t="s">
        <v>67</v>
      </c>
      <c r="F1083" s="65" t="s">
        <v>66</v>
      </c>
      <c r="G1083" s="65" t="s">
        <v>50</v>
      </c>
      <c r="H1083" s="65" t="s">
        <v>51</v>
      </c>
      <c r="I1083" s="65" t="s">
        <v>52</v>
      </c>
      <c r="J1083" s="65" t="s">
        <v>53</v>
      </c>
      <c r="K1083" s="65" t="s">
        <v>54</v>
      </c>
      <c r="L1083" s="66">
        <v>46155</v>
      </c>
      <c r="M1083" s="65" t="s">
        <v>55</v>
      </c>
      <c r="N1083" s="65" t="s">
        <v>48</v>
      </c>
      <c r="O1083" s="65" t="s">
        <v>56</v>
      </c>
      <c r="P1083" s="65" t="s">
        <v>59</v>
      </c>
      <c r="Q1083" s="65" t="s">
        <v>58</v>
      </c>
      <c r="R1083" s="67">
        <v>0</v>
      </c>
    </row>
    <row r="1084" spans="1:18">
      <c r="A1084" s="65" t="s">
        <v>90</v>
      </c>
      <c r="B1084" s="65" t="s">
        <v>80</v>
      </c>
      <c r="C1084" s="65" t="s">
        <v>81</v>
      </c>
      <c r="D1084" s="67">
        <v>0</v>
      </c>
      <c r="E1084" s="65" t="s">
        <v>67</v>
      </c>
      <c r="F1084" s="65" t="s">
        <v>66</v>
      </c>
      <c r="G1084" s="65" t="s">
        <v>50</v>
      </c>
      <c r="H1084" s="65" t="s">
        <v>51</v>
      </c>
      <c r="I1084" s="65" t="s">
        <v>52</v>
      </c>
      <c r="J1084" s="65" t="s">
        <v>53</v>
      </c>
      <c r="K1084" s="65" t="s">
        <v>54</v>
      </c>
      <c r="L1084" s="66">
        <v>46155</v>
      </c>
      <c r="M1084" s="65" t="s">
        <v>55</v>
      </c>
      <c r="N1084" s="65" t="s">
        <v>48</v>
      </c>
      <c r="O1084" s="65" t="s">
        <v>56</v>
      </c>
      <c r="P1084" s="65" t="s">
        <v>60</v>
      </c>
      <c r="Q1084" s="65" t="s">
        <v>58</v>
      </c>
      <c r="R1084" s="67">
        <v>0</v>
      </c>
    </row>
    <row r="1085" spans="1:18">
      <c r="A1085" s="65" t="s">
        <v>90</v>
      </c>
      <c r="B1085" s="65" t="s">
        <v>80</v>
      </c>
      <c r="C1085" s="65" t="s">
        <v>81</v>
      </c>
      <c r="D1085" s="67">
        <v>0</v>
      </c>
      <c r="E1085" s="65" t="s">
        <v>67</v>
      </c>
      <c r="F1085" s="65" t="s">
        <v>66</v>
      </c>
      <c r="G1085" s="65" t="s">
        <v>50</v>
      </c>
      <c r="H1085" s="65" t="s">
        <v>51</v>
      </c>
      <c r="I1085" s="65" t="s">
        <v>52</v>
      </c>
      <c r="J1085" s="65" t="s">
        <v>53</v>
      </c>
      <c r="K1085" s="65" t="s">
        <v>54</v>
      </c>
      <c r="L1085" s="66">
        <v>46155</v>
      </c>
      <c r="M1085" s="65" t="s">
        <v>55</v>
      </c>
      <c r="N1085" s="65" t="s">
        <v>48</v>
      </c>
      <c r="O1085" s="65" t="s">
        <v>56</v>
      </c>
      <c r="P1085" s="65" t="s">
        <v>61</v>
      </c>
      <c r="Q1085" s="65" t="s">
        <v>58</v>
      </c>
      <c r="R1085" s="67">
        <v>0</v>
      </c>
    </row>
    <row r="1086" spans="1:18">
      <c r="A1086" s="65" t="s">
        <v>90</v>
      </c>
      <c r="B1086" s="65" t="s">
        <v>80</v>
      </c>
      <c r="C1086" s="65" t="s">
        <v>81</v>
      </c>
      <c r="D1086" s="67">
        <v>0</v>
      </c>
      <c r="E1086" s="65" t="s">
        <v>67</v>
      </c>
      <c r="F1086" s="65" t="s">
        <v>66</v>
      </c>
      <c r="G1086" s="65" t="s">
        <v>50</v>
      </c>
      <c r="H1086" s="65" t="s">
        <v>51</v>
      </c>
      <c r="I1086" s="65" t="s">
        <v>52</v>
      </c>
      <c r="J1086" s="65" t="s">
        <v>53</v>
      </c>
      <c r="K1086" s="65" t="s">
        <v>54</v>
      </c>
      <c r="L1086" s="66">
        <v>46155</v>
      </c>
      <c r="M1086" s="65" t="s">
        <v>55</v>
      </c>
      <c r="N1086" s="65" t="s">
        <v>48</v>
      </c>
      <c r="O1086" s="65" t="s">
        <v>56</v>
      </c>
      <c r="P1086" s="65" t="s">
        <v>63</v>
      </c>
      <c r="Q1086" s="65" t="s">
        <v>58</v>
      </c>
      <c r="R1086" s="67">
        <v>0</v>
      </c>
    </row>
    <row r="1087" spans="1:18">
      <c r="A1087" s="65" t="s">
        <v>90</v>
      </c>
      <c r="B1087" s="65" t="s">
        <v>80</v>
      </c>
      <c r="C1087" s="65" t="s">
        <v>81</v>
      </c>
      <c r="D1087" s="67">
        <v>0</v>
      </c>
      <c r="E1087" s="65" t="s">
        <v>67</v>
      </c>
      <c r="F1087" s="65" t="s">
        <v>64</v>
      </c>
      <c r="G1087" s="65" t="s">
        <v>50</v>
      </c>
      <c r="H1087" s="65" t="s">
        <v>51</v>
      </c>
      <c r="I1087" s="65" t="s">
        <v>52</v>
      </c>
      <c r="J1087" s="65" t="s">
        <v>53</v>
      </c>
      <c r="K1087" s="65" t="s">
        <v>54</v>
      </c>
      <c r="L1087" s="66">
        <v>46155</v>
      </c>
      <c r="M1087" s="65" t="s">
        <v>55</v>
      </c>
      <c r="N1087" s="65" t="s">
        <v>48</v>
      </c>
      <c r="O1087" s="65" t="s">
        <v>56</v>
      </c>
      <c r="P1087" s="65" t="s">
        <v>57</v>
      </c>
      <c r="Q1087" s="65" t="s">
        <v>58</v>
      </c>
      <c r="R1087" s="67">
        <v>0</v>
      </c>
    </row>
    <row r="1088" spans="1:18">
      <c r="A1088" s="65" t="s">
        <v>90</v>
      </c>
      <c r="B1088" s="65" t="s">
        <v>80</v>
      </c>
      <c r="C1088" s="65" t="s">
        <v>81</v>
      </c>
      <c r="D1088" s="67">
        <v>0</v>
      </c>
      <c r="E1088" s="65" t="s">
        <v>67</v>
      </c>
      <c r="F1088" s="65" t="s">
        <v>64</v>
      </c>
      <c r="G1088" s="65" t="s">
        <v>50</v>
      </c>
      <c r="H1088" s="65" t="s">
        <v>51</v>
      </c>
      <c r="I1088" s="65" t="s">
        <v>52</v>
      </c>
      <c r="J1088" s="65" t="s">
        <v>53</v>
      </c>
      <c r="K1088" s="65" t="s">
        <v>54</v>
      </c>
      <c r="L1088" s="66">
        <v>46155</v>
      </c>
      <c r="M1088" s="65" t="s">
        <v>55</v>
      </c>
      <c r="N1088" s="65" t="s">
        <v>48</v>
      </c>
      <c r="O1088" s="65" t="s">
        <v>56</v>
      </c>
      <c r="P1088" s="65" t="s">
        <v>64</v>
      </c>
      <c r="Q1088" s="65" t="s">
        <v>58</v>
      </c>
      <c r="R1088" s="67">
        <v>0</v>
      </c>
    </row>
    <row r="1089" spans="1:18">
      <c r="A1089" s="65" t="s">
        <v>90</v>
      </c>
      <c r="B1089" s="65" t="s">
        <v>80</v>
      </c>
      <c r="C1089" s="65" t="s">
        <v>81</v>
      </c>
      <c r="D1089" s="67">
        <v>0</v>
      </c>
      <c r="E1089" s="65" t="s">
        <v>67</v>
      </c>
      <c r="F1089" s="65" t="s">
        <v>64</v>
      </c>
      <c r="G1089" s="65" t="s">
        <v>50</v>
      </c>
      <c r="H1089" s="65" t="s">
        <v>51</v>
      </c>
      <c r="I1089" s="65" t="s">
        <v>52</v>
      </c>
      <c r="J1089" s="65" t="s">
        <v>53</v>
      </c>
      <c r="K1089" s="65" t="s">
        <v>54</v>
      </c>
      <c r="L1089" s="66">
        <v>46155</v>
      </c>
      <c r="M1089" s="65" t="s">
        <v>55</v>
      </c>
      <c r="N1089" s="65" t="s">
        <v>48</v>
      </c>
      <c r="O1089" s="65" t="s">
        <v>56</v>
      </c>
      <c r="P1089" s="65" t="s">
        <v>59</v>
      </c>
      <c r="Q1089" s="65" t="s">
        <v>58</v>
      </c>
      <c r="R1089" s="67">
        <v>0</v>
      </c>
    </row>
    <row r="1090" spans="1:18">
      <c r="A1090" s="65" t="s">
        <v>90</v>
      </c>
      <c r="B1090" s="65" t="s">
        <v>80</v>
      </c>
      <c r="C1090" s="65" t="s">
        <v>81</v>
      </c>
      <c r="D1090" s="67">
        <v>0</v>
      </c>
      <c r="E1090" s="65" t="s">
        <v>67</v>
      </c>
      <c r="F1090" s="65" t="s">
        <v>64</v>
      </c>
      <c r="G1090" s="65" t="s">
        <v>50</v>
      </c>
      <c r="H1090" s="65" t="s">
        <v>51</v>
      </c>
      <c r="I1090" s="65" t="s">
        <v>52</v>
      </c>
      <c r="J1090" s="65" t="s">
        <v>53</v>
      </c>
      <c r="K1090" s="65" t="s">
        <v>54</v>
      </c>
      <c r="L1090" s="66">
        <v>46155</v>
      </c>
      <c r="M1090" s="65" t="s">
        <v>55</v>
      </c>
      <c r="N1090" s="65" t="s">
        <v>48</v>
      </c>
      <c r="O1090" s="65" t="s">
        <v>56</v>
      </c>
      <c r="P1090" s="65" t="s">
        <v>60</v>
      </c>
      <c r="Q1090" s="65" t="s">
        <v>58</v>
      </c>
      <c r="R1090" s="67">
        <v>0</v>
      </c>
    </row>
    <row r="1091" spans="1:18">
      <c r="A1091" s="65" t="s">
        <v>90</v>
      </c>
      <c r="B1091" s="65" t="s">
        <v>80</v>
      </c>
      <c r="C1091" s="65" t="s">
        <v>81</v>
      </c>
      <c r="D1091" s="67">
        <v>0</v>
      </c>
      <c r="E1091" s="65" t="s">
        <v>67</v>
      </c>
      <c r="F1091" s="65" t="s">
        <v>64</v>
      </c>
      <c r="G1091" s="65" t="s">
        <v>50</v>
      </c>
      <c r="H1091" s="65" t="s">
        <v>51</v>
      </c>
      <c r="I1091" s="65" t="s">
        <v>52</v>
      </c>
      <c r="J1091" s="65" t="s">
        <v>53</v>
      </c>
      <c r="K1091" s="65" t="s">
        <v>54</v>
      </c>
      <c r="L1091" s="66">
        <v>46155</v>
      </c>
      <c r="M1091" s="65" t="s">
        <v>55</v>
      </c>
      <c r="N1091" s="65" t="s">
        <v>48</v>
      </c>
      <c r="O1091" s="65" t="s">
        <v>56</v>
      </c>
      <c r="P1091" s="65" t="s">
        <v>61</v>
      </c>
      <c r="Q1091" s="65" t="s">
        <v>58</v>
      </c>
      <c r="R1091" s="67">
        <v>0</v>
      </c>
    </row>
    <row r="1092" spans="1:18">
      <c r="A1092" s="65" t="s">
        <v>90</v>
      </c>
      <c r="B1092" s="65" t="s">
        <v>80</v>
      </c>
      <c r="C1092" s="65" t="s">
        <v>81</v>
      </c>
      <c r="D1092" s="67">
        <v>0</v>
      </c>
      <c r="E1092" s="65" t="s">
        <v>67</v>
      </c>
      <c r="F1092" s="65" t="s">
        <v>64</v>
      </c>
      <c r="G1092" s="65" t="s">
        <v>50</v>
      </c>
      <c r="H1092" s="65" t="s">
        <v>51</v>
      </c>
      <c r="I1092" s="65" t="s">
        <v>52</v>
      </c>
      <c r="J1092" s="65" t="s">
        <v>53</v>
      </c>
      <c r="K1092" s="65" t="s">
        <v>54</v>
      </c>
      <c r="L1092" s="66">
        <v>46155</v>
      </c>
      <c r="M1092" s="65" t="s">
        <v>55</v>
      </c>
      <c r="N1092" s="65" t="s">
        <v>48</v>
      </c>
      <c r="O1092" s="65" t="s">
        <v>56</v>
      </c>
      <c r="P1092" s="65" t="s">
        <v>63</v>
      </c>
      <c r="Q1092" s="65" t="s">
        <v>58</v>
      </c>
      <c r="R1092" s="67">
        <v>0</v>
      </c>
    </row>
    <row r="1093" spans="1:18">
      <c r="A1093" s="65" t="s">
        <v>90</v>
      </c>
      <c r="B1093" s="65" t="s">
        <v>80</v>
      </c>
      <c r="C1093" s="65" t="s">
        <v>81</v>
      </c>
      <c r="D1093" s="67">
        <v>0</v>
      </c>
      <c r="E1093" s="65" t="s">
        <v>68</v>
      </c>
      <c r="F1093" s="65" t="s">
        <v>66</v>
      </c>
      <c r="G1093" s="65" t="s">
        <v>50</v>
      </c>
      <c r="H1093" s="65" t="s">
        <v>51</v>
      </c>
      <c r="I1093" s="65" t="s">
        <v>52</v>
      </c>
      <c r="J1093" s="65" t="s">
        <v>53</v>
      </c>
      <c r="K1093" s="65" t="s">
        <v>54</v>
      </c>
      <c r="L1093" s="66">
        <v>46155</v>
      </c>
      <c r="M1093" s="65" t="s">
        <v>55</v>
      </c>
      <c r="N1093" s="65" t="s">
        <v>48</v>
      </c>
      <c r="O1093" s="65" t="s">
        <v>56</v>
      </c>
      <c r="P1093" s="65" t="s">
        <v>57</v>
      </c>
      <c r="Q1093" s="65" t="s">
        <v>58</v>
      </c>
      <c r="R1093" s="67">
        <v>0</v>
      </c>
    </row>
    <row r="1094" spans="1:18">
      <c r="A1094" s="65" t="s">
        <v>90</v>
      </c>
      <c r="B1094" s="65" t="s">
        <v>80</v>
      </c>
      <c r="C1094" s="65" t="s">
        <v>81</v>
      </c>
      <c r="D1094" s="67">
        <v>0</v>
      </c>
      <c r="E1094" s="65" t="s">
        <v>68</v>
      </c>
      <c r="F1094" s="65" t="s">
        <v>66</v>
      </c>
      <c r="G1094" s="65" t="s">
        <v>50</v>
      </c>
      <c r="H1094" s="65" t="s">
        <v>51</v>
      </c>
      <c r="I1094" s="65" t="s">
        <v>52</v>
      </c>
      <c r="J1094" s="65" t="s">
        <v>53</v>
      </c>
      <c r="K1094" s="65" t="s">
        <v>54</v>
      </c>
      <c r="L1094" s="66">
        <v>46155</v>
      </c>
      <c r="M1094" s="65" t="s">
        <v>55</v>
      </c>
      <c r="N1094" s="65" t="s">
        <v>48</v>
      </c>
      <c r="O1094" s="65" t="s">
        <v>56</v>
      </c>
      <c r="P1094" s="65" t="s">
        <v>64</v>
      </c>
      <c r="Q1094" s="65" t="s">
        <v>58</v>
      </c>
      <c r="R1094" s="67">
        <v>0</v>
      </c>
    </row>
    <row r="1095" spans="1:18">
      <c r="A1095" s="65" t="s">
        <v>90</v>
      </c>
      <c r="B1095" s="65" t="s">
        <v>80</v>
      </c>
      <c r="C1095" s="65" t="s">
        <v>81</v>
      </c>
      <c r="D1095" s="67">
        <v>0</v>
      </c>
      <c r="E1095" s="65" t="s">
        <v>68</v>
      </c>
      <c r="F1095" s="65" t="s">
        <v>66</v>
      </c>
      <c r="G1095" s="65" t="s">
        <v>50</v>
      </c>
      <c r="H1095" s="65" t="s">
        <v>51</v>
      </c>
      <c r="I1095" s="65" t="s">
        <v>52</v>
      </c>
      <c r="J1095" s="65" t="s">
        <v>53</v>
      </c>
      <c r="K1095" s="65" t="s">
        <v>54</v>
      </c>
      <c r="L1095" s="66">
        <v>46155</v>
      </c>
      <c r="M1095" s="65" t="s">
        <v>55</v>
      </c>
      <c r="N1095" s="65" t="s">
        <v>48</v>
      </c>
      <c r="O1095" s="65" t="s">
        <v>56</v>
      </c>
      <c r="P1095" s="65" t="s">
        <v>59</v>
      </c>
      <c r="Q1095" s="65" t="s">
        <v>58</v>
      </c>
      <c r="R1095" s="67">
        <v>0</v>
      </c>
    </row>
    <row r="1096" spans="1:18">
      <c r="A1096" s="65" t="s">
        <v>90</v>
      </c>
      <c r="B1096" s="65" t="s">
        <v>80</v>
      </c>
      <c r="C1096" s="65" t="s">
        <v>81</v>
      </c>
      <c r="D1096" s="67">
        <v>0</v>
      </c>
      <c r="E1096" s="65" t="s">
        <v>68</v>
      </c>
      <c r="F1096" s="65" t="s">
        <v>66</v>
      </c>
      <c r="G1096" s="65" t="s">
        <v>50</v>
      </c>
      <c r="H1096" s="65" t="s">
        <v>51</v>
      </c>
      <c r="I1096" s="65" t="s">
        <v>52</v>
      </c>
      <c r="J1096" s="65" t="s">
        <v>53</v>
      </c>
      <c r="K1096" s="65" t="s">
        <v>54</v>
      </c>
      <c r="L1096" s="66">
        <v>46155</v>
      </c>
      <c r="M1096" s="65" t="s">
        <v>55</v>
      </c>
      <c r="N1096" s="65" t="s">
        <v>48</v>
      </c>
      <c r="O1096" s="65" t="s">
        <v>56</v>
      </c>
      <c r="P1096" s="65" t="s">
        <v>60</v>
      </c>
      <c r="Q1096" s="65" t="s">
        <v>58</v>
      </c>
      <c r="R1096" s="67">
        <v>0</v>
      </c>
    </row>
    <row r="1097" spans="1:18">
      <c r="A1097" s="65" t="s">
        <v>90</v>
      </c>
      <c r="B1097" s="65" t="s">
        <v>80</v>
      </c>
      <c r="C1097" s="65" t="s">
        <v>81</v>
      </c>
      <c r="D1097" s="67">
        <v>0</v>
      </c>
      <c r="E1097" s="65" t="s">
        <v>68</v>
      </c>
      <c r="F1097" s="65" t="s">
        <v>66</v>
      </c>
      <c r="G1097" s="65" t="s">
        <v>50</v>
      </c>
      <c r="H1097" s="65" t="s">
        <v>51</v>
      </c>
      <c r="I1097" s="65" t="s">
        <v>52</v>
      </c>
      <c r="J1097" s="65" t="s">
        <v>53</v>
      </c>
      <c r="K1097" s="65" t="s">
        <v>54</v>
      </c>
      <c r="L1097" s="66">
        <v>46155</v>
      </c>
      <c r="M1097" s="65" t="s">
        <v>55</v>
      </c>
      <c r="N1097" s="65" t="s">
        <v>48</v>
      </c>
      <c r="O1097" s="65" t="s">
        <v>56</v>
      </c>
      <c r="P1097" s="65" t="s">
        <v>61</v>
      </c>
      <c r="Q1097" s="65" t="s">
        <v>58</v>
      </c>
      <c r="R1097" s="67">
        <v>0</v>
      </c>
    </row>
    <row r="1098" spans="1:18">
      <c r="A1098" s="65" t="s">
        <v>90</v>
      </c>
      <c r="B1098" s="65" t="s">
        <v>80</v>
      </c>
      <c r="C1098" s="65" t="s">
        <v>81</v>
      </c>
      <c r="D1098" s="67">
        <v>0</v>
      </c>
      <c r="E1098" s="65" t="s">
        <v>68</v>
      </c>
      <c r="F1098" s="65" t="s">
        <v>66</v>
      </c>
      <c r="G1098" s="65" t="s">
        <v>50</v>
      </c>
      <c r="H1098" s="65" t="s">
        <v>51</v>
      </c>
      <c r="I1098" s="65" t="s">
        <v>52</v>
      </c>
      <c r="J1098" s="65" t="s">
        <v>53</v>
      </c>
      <c r="K1098" s="65" t="s">
        <v>54</v>
      </c>
      <c r="L1098" s="66">
        <v>46155</v>
      </c>
      <c r="M1098" s="65" t="s">
        <v>55</v>
      </c>
      <c r="N1098" s="65" t="s">
        <v>48</v>
      </c>
      <c r="O1098" s="65" t="s">
        <v>56</v>
      </c>
      <c r="P1098" s="65" t="s">
        <v>63</v>
      </c>
      <c r="Q1098" s="65" t="s">
        <v>58</v>
      </c>
      <c r="R1098" s="67">
        <v>0</v>
      </c>
    </row>
    <row r="1099" spans="1:18">
      <c r="A1099" s="65" t="s">
        <v>90</v>
      </c>
      <c r="B1099" s="65" t="s">
        <v>80</v>
      </c>
      <c r="C1099" s="65" t="s">
        <v>81</v>
      </c>
      <c r="D1099" s="67">
        <v>0</v>
      </c>
      <c r="E1099" s="65" t="s">
        <v>68</v>
      </c>
      <c r="F1099" s="65" t="s">
        <v>64</v>
      </c>
      <c r="G1099" s="65" t="s">
        <v>50</v>
      </c>
      <c r="H1099" s="65" t="s">
        <v>51</v>
      </c>
      <c r="I1099" s="65" t="s">
        <v>52</v>
      </c>
      <c r="J1099" s="65" t="s">
        <v>53</v>
      </c>
      <c r="K1099" s="65" t="s">
        <v>54</v>
      </c>
      <c r="L1099" s="66">
        <v>46155</v>
      </c>
      <c r="M1099" s="65" t="s">
        <v>55</v>
      </c>
      <c r="N1099" s="65" t="s">
        <v>48</v>
      </c>
      <c r="O1099" s="65" t="s">
        <v>56</v>
      </c>
      <c r="P1099" s="65" t="s">
        <v>57</v>
      </c>
      <c r="Q1099" s="65" t="s">
        <v>58</v>
      </c>
      <c r="R1099" s="67">
        <v>0</v>
      </c>
    </row>
    <row r="1100" spans="1:18">
      <c r="A1100" s="65" t="s">
        <v>90</v>
      </c>
      <c r="B1100" s="65" t="s">
        <v>80</v>
      </c>
      <c r="C1100" s="65" t="s">
        <v>81</v>
      </c>
      <c r="D1100" s="67">
        <v>0</v>
      </c>
      <c r="E1100" s="65" t="s">
        <v>68</v>
      </c>
      <c r="F1100" s="65" t="s">
        <v>64</v>
      </c>
      <c r="G1100" s="65" t="s">
        <v>50</v>
      </c>
      <c r="H1100" s="65" t="s">
        <v>51</v>
      </c>
      <c r="I1100" s="65" t="s">
        <v>52</v>
      </c>
      <c r="J1100" s="65" t="s">
        <v>53</v>
      </c>
      <c r="K1100" s="65" t="s">
        <v>54</v>
      </c>
      <c r="L1100" s="66">
        <v>46155</v>
      </c>
      <c r="M1100" s="65" t="s">
        <v>55</v>
      </c>
      <c r="N1100" s="65" t="s">
        <v>48</v>
      </c>
      <c r="O1100" s="65" t="s">
        <v>56</v>
      </c>
      <c r="P1100" s="65" t="s">
        <v>64</v>
      </c>
      <c r="Q1100" s="65" t="s">
        <v>58</v>
      </c>
      <c r="R1100" s="67">
        <v>0</v>
      </c>
    </row>
    <row r="1101" spans="1:18">
      <c r="A1101" s="65" t="s">
        <v>90</v>
      </c>
      <c r="B1101" s="65" t="s">
        <v>80</v>
      </c>
      <c r="C1101" s="65" t="s">
        <v>81</v>
      </c>
      <c r="D1101" s="67">
        <v>0</v>
      </c>
      <c r="E1101" s="65" t="s">
        <v>68</v>
      </c>
      <c r="F1101" s="65" t="s">
        <v>64</v>
      </c>
      <c r="G1101" s="65" t="s">
        <v>50</v>
      </c>
      <c r="H1101" s="65" t="s">
        <v>51</v>
      </c>
      <c r="I1101" s="65" t="s">
        <v>52</v>
      </c>
      <c r="J1101" s="65" t="s">
        <v>53</v>
      </c>
      <c r="K1101" s="65" t="s">
        <v>54</v>
      </c>
      <c r="L1101" s="66">
        <v>46155</v>
      </c>
      <c r="M1101" s="65" t="s">
        <v>55</v>
      </c>
      <c r="N1101" s="65" t="s">
        <v>48</v>
      </c>
      <c r="O1101" s="65" t="s">
        <v>56</v>
      </c>
      <c r="P1101" s="65" t="s">
        <v>59</v>
      </c>
      <c r="Q1101" s="65" t="s">
        <v>58</v>
      </c>
      <c r="R1101" s="67">
        <v>0</v>
      </c>
    </row>
    <row r="1102" spans="1:18">
      <c r="A1102" s="65" t="s">
        <v>90</v>
      </c>
      <c r="B1102" s="65" t="s">
        <v>80</v>
      </c>
      <c r="C1102" s="65" t="s">
        <v>81</v>
      </c>
      <c r="D1102" s="67">
        <v>0</v>
      </c>
      <c r="E1102" s="65" t="s">
        <v>68</v>
      </c>
      <c r="F1102" s="65" t="s">
        <v>64</v>
      </c>
      <c r="G1102" s="65" t="s">
        <v>50</v>
      </c>
      <c r="H1102" s="65" t="s">
        <v>51</v>
      </c>
      <c r="I1102" s="65" t="s">
        <v>52</v>
      </c>
      <c r="J1102" s="65" t="s">
        <v>53</v>
      </c>
      <c r="K1102" s="65" t="s">
        <v>54</v>
      </c>
      <c r="L1102" s="66">
        <v>46155</v>
      </c>
      <c r="M1102" s="65" t="s">
        <v>55</v>
      </c>
      <c r="N1102" s="65" t="s">
        <v>48</v>
      </c>
      <c r="O1102" s="65" t="s">
        <v>56</v>
      </c>
      <c r="P1102" s="65" t="s">
        <v>60</v>
      </c>
      <c r="Q1102" s="65" t="s">
        <v>58</v>
      </c>
      <c r="R1102" s="67">
        <v>0</v>
      </c>
    </row>
    <row r="1103" spans="1:18">
      <c r="A1103" s="65" t="s">
        <v>90</v>
      </c>
      <c r="B1103" s="65" t="s">
        <v>80</v>
      </c>
      <c r="C1103" s="65" t="s">
        <v>81</v>
      </c>
      <c r="D1103" s="67">
        <v>0</v>
      </c>
      <c r="E1103" s="65" t="s">
        <v>68</v>
      </c>
      <c r="F1103" s="65" t="s">
        <v>64</v>
      </c>
      <c r="G1103" s="65" t="s">
        <v>50</v>
      </c>
      <c r="H1103" s="65" t="s">
        <v>51</v>
      </c>
      <c r="I1103" s="65" t="s">
        <v>52</v>
      </c>
      <c r="J1103" s="65" t="s">
        <v>53</v>
      </c>
      <c r="K1103" s="65" t="s">
        <v>54</v>
      </c>
      <c r="L1103" s="66">
        <v>46155</v>
      </c>
      <c r="M1103" s="65" t="s">
        <v>55</v>
      </c>
      <c r="N1103" s="65" t="s">
        <v>48</v>
      </c>
      <c r="O1103" s="65" t="s">
        <v>56</v>
      </c>
      <c r="P1103" s="65" t="s">
        <v>61</v>
      </c>
      <c r="Q1103" s="65" t="s">
        <v>58</v>
      </c>
      <c r="R1103" s="67">
        <v>0</v>
      </c>
    </row>
    <row r="1104" spans="1:18">
      <c r="A1104" s="65" t="s">
        <v>90</v>
      </c>
      <c r="B1104" s="65" t="s">
        <v>80</v>
      </c>
      <c r="C1104" s="65" t="s">
        <v>81</v>
      </c>
      <c r="D1104" s="67">
        <v>0</v>
      </c>
      <c r="E1104" s="65" t="s">
        <v>68</v>
      </c>
      <c r="F1104" s="65" t="s">
        <v>64</v>
      </c>
      <c r="G1104" s="65" t="s">
        <v>50</v>
      </c>
      <c r="H1104" s="65" t="s">
        <v>51</v>
      </c>
      <c r="I1104" s="65" t="s">
        <v>52</v>
      </c>
      <c r="J1104" s="65" t="s">
        <v>53</v>
      </c>
      <c r="K1104" s="65" t="s">
        <v>54</v>
      </c>
      <c r="L1104" s="66">
        <v>46155</v>
      </c>
      <c r="M1104" s="65" t="s">
        <v>55</v>
      </c>
      <c r="N1104" s="65" t="s">
        <v>48</v>
      </c>
      <c r="O1104" s="65" t="s">
        <v>56</v>
      </c>
      <c r="P1104" s="65" t="s">
        <v>63</v>
      </c>
      <c r="Q1104" s="65" t="s">
        <v>58</v>
      </c>
      <c r="R1104" s="67">
        <v>0</v>
      </c>
    </row>
    <row r="1105" spans="1:18">
      <c r="A1105" s="65" t="s">
        <v>90</v>
      </c>
      <c r="B1105" s="65" t="s">
        <v>80</v>
      </c>
      <c r="C1105" s="65" t="s">
        <v>81</v>
      </c>
      <c r="D1105" s="67">
        <v>0</v>
      </c>
      <c r="E1105" s="65" t="s">
        <v>69</v>
      </c>
      <c r="F1105" s="65" t="s">
        <v>66</v>
      </c>
      <c r="G1105" s="65" t="s">
        <v>50</v>
      </c>
      <c r="H1105" s="65" t="s">
        <v>51</v>
      </c>
      <c r="I1105" s="65" t="s">
        <v>52</v>
      </c>
      <c r="J1105" s="65" t="s">
        <v>53</v>
      </c>
      <c r="K1105" s="65" t="s">
        <v>54</v>
      </c>
      <c r="L1105" s="66">
        <v>46155</v>
      </c>
      <c r="M1105" s="65" t="s">
        <v>55</v>
      </c>
      <c r="N1105" s="65" t="s">
        <v>48</v>
      </c>
      <c r="O1105" s="65" t="s">
        <v>56</v>
      </c>
      <c r="P1105" s="65" t="s">
        <v>57</v>
      </c>
      <c r="Q1105" s="65" t="s">
        <v>58</v>
      </c>
      <c r="R1105" s="67">
        <v>0</v>
      </c>
    </row>
    <row r="1106" spans="1:18">
      <c r="A1106" s="65" t="s">
        <v>90</v>
      </c>
      <c r="B1106" s="65" t="s">
        <v>80</v>
      </c>
      <c r="C1106" s="65" t="s">
        <v>81</v>
      </c>
      <c r="D1106" s="67">
        <v>0</v>
      </c>
      <c r="E1106" s="65" t="s">
        <v>69</v>
      </c>
      <c r="F1106" s="65" t="s">
        <v>66</v>
      </c>
      <c r="G1106" s="65" t="s">
        <v>50</v>
      </c>
      <c r="H1106" s="65" t="s">
        <v>51</v>
      </c>
      <c r="I1106" s="65" t="s">
        <v>52</v>
      </c>
      <c r="J1106" s="65" t="s">
        <v>53</v>
      </c>
      <c r="K1106" s="65" t="s">
        <v>54</v>
      </c>
      <c r="L1106" s="66">
        <v>46155</v>
      </c>
      <c r="M1106" s="65" t="s">
        <v>55</v>
      </c>
      <c r="N1106" s="65" t="s">
        <v>48</v>
      </c>
      <c r="O1106" s="65" t="s">
        <v>56</v>
      </c>
      <c r="P1106" s="65" t="s">
        <v>64</v>
      </c>
      <c r="Q1106" s="65" t="s">
        <v>58</v>
      </c>
      <c r="R1106" s="67">
        <v>0</v>
      </c>
    </row>
    <row r="1107" spans="1:18">
      <c r="A1107" s="65" t="s">
        <v>90</v>
      </c>
      <c r="B1107" s="65" t="s">
        <v>80</v>
      </c>
      <c r="C1107" s="65" t="s">
        <v>81</v>
      </c>
      <c r="D1107" s="67">
        <v>0</v>
      </c>
      <c r="E1107" s="65" t="s">
        <v>69</v>
      </c>
      <c r="F1107" s="65" t="s">
        <v>66</v>
      </c>
      <c r="G1107" s="65" t="s">
        <v>50</v>
      </c>
      <c r="H1107" s="65" t="s">
        <v>51</v>
      </c>
      <c r="I1107" s="65" t="s">
        <v>52</v>
      </c>
      <c r="J1107" s="65" t="s">
        <v>53</v>
      </c>
      <c r="K1107" s="65" t="s">
        <v>54</v>
      </c>
      <c r="L1107" s="66">
        <v>46155</v>
      </c>
      <c r="M1107" s="65" t="s">
        <v>55</v>
      </c>
      <c r="N1107" s="65" t="s">
        <v>48</v>
      </c>
      <c r="O1107" s="65" t="s">
        <v>56</v>
      </c>
      <c r="P1107" s="65" t="s">
        <v>59</v>
      </c>
      <c r="Q1107" s="65" t="s">
        <v>58</v>
      </c>
      <c r="R1107" s="67">
        <v>0</v>
      </c>
    </row>
    <row r="1108" spans="1:18">
      <c r="A1108" s="65" t="s">
        <v>90</v>
      </c>
      <c r="B1108" s="65" t="s">
        <v>80</v>
      </c>
      <c r="C1108" s="65" t="s">
        <v>81</v>
      </c>
      <c r="D1108" s="67">
        <v>0</v>
      </c>
      <c r="E1108" s="65" t="s">
        <v>69</v>
      </c>
      <c r="F1108" s="65" t="s">
        <v>66</v>
      </c>
      <c r="G1108" s="65" t="s">
        <v>50</v>
      </c>
      <c r="H1108" s="65" t="s">
        <v>51</v>
      </c>
      <c r="I1108" s="65" t="s">
        <v>52</v>
      </c>
      <c r="J1108" s="65" t="s">
        <v>53</v>
      </c>
      <c r="K1108" s="65" t="s">
        <v>54</v>
      </c>
      <c r="L1108" s="66">
        <v>46155</v>
      </c>
      <c r="M1108" s="65" t="s">
        <v>55</v>
      </c>
      <c r="N1108" s="65" t="s">
        <v>48</v>
      </c>
      <c r="O1108" s="65" t="s">
        <v>56</v>
      </c>
      <c r="P1108" s="65" t="s">
        <v>60</v>
      </c>
      <c r="Q1108" s="65" t="s">
        <v>58</v>
      </c>
      <c r="R1108" s="67">
        <v>0</v>
      </c>
    </row>
    <row r="1109" spans="1:18">
      <c r="A1109" s="65" t="s">
        <v>90</v>
      </c>
      <c r="B1109" s="65" t="s">
        <v>80</v>
      </c>
      <c r="C1109" s="65" t="s">
        <v>81</v>
      </c>
      <c r="D1109" s="67">
        <v>0</v>
      </c>
      <c r="E1109" s="65" t="s">
        <v>69</v>
      </c>
      <c r="F1109" s="65" t="s">
        <v>66</v>
      </c>
      <c r="G1109" s="65" t="s">
        <v>50</v>
      </c>
      <c r="H1109" s="65" t="s">
        <v>51</v>
      </c>
      <c r="I1109" s="65" t="s">
        <v>52</v>
      </c>
      <c r="J1109" s="65" t="s">
        <v>53</v>
      </c>
      <c r="K1109" s="65" t="s">
        <v>54</v>
      </c>
      <c r="L1109" s="66">
        <v>46155</v>
      </c>
      <c r="M1109" s="65" t="s">
        <v>55</v>
      </c>
      <c r="N1109" s="65" t="s">
        <v>48</v>
      </c>
      <c r="O1109" s="65" t="s">
        <v>56</v>
      </c>
      <c r="P1109" s="65" t="s">
        <v>61</v>
      </c>
      <c r="Q1109" s="65" t="s">
        <v>58</v>
      </c>
      <c r="R1109" s="67">
        <v>0</v>
      </c>
    </row>
    <row r="1110" spans="1:18">
      <c r="A1110" s="65" t="s">
        <v>90</v>
      </c>
      <c r="B1110" s="65" t="s">
        <v>80</v>
      </c>
      <c r="C1110" s="65" t="s">
        <v>81</v>
      </c>
      <c r="D1110" s="67">
        <v>0</v>
      </c>
      <c r="E1110" s="65" t="s">
        <v>69</v>
      </c>
      <c r="F1110" s="65" t="s">
        <v>66</v>
      </c>
      <c r="G1110" s="65" t="s">
        <v>50</v>
      </c>
      <c r="H1110" s="65" t="s">
        <v>51</v>
      </c>
      <c r="I1110" s="65" t="s">
        <v>52</v>
      </c>
      <c r="J1110" s="65" t="s">
        <v>53</v>
      </c>
      <c r="K1110" s="65" t="s">
        <v>54</v>
      </c>
      <c r="L1110" s="66">
        <v>46155</v>
      </c>
      <c r="M1110" s="65" t="s">
        <v>55</v>
      </c>
      <c r="N1110" s="65" t="s">
        <v>48</v>
      </c>
      <c r="O1110" s="65" t="s">
        <v>56</v>
      </c>
      <c r="P1110" s="65" t="s">
        <v>63</v>
      </c>
      <c r="Q1110" s="65" t="s">
        <v>58</v>
      </c>
      <c r="R1110" s="67">
        <v>0</v>
      </c>
    </row>
    <row r="1111" spans="1:18">
      <c r="A1111" s="65" t="s">
        <v>90</v>
      </c>
      <c r="B1111" s="65" t="s">
        <v>80</v>
      </c>
      <c r="C1111" s="65" t="s">
        <v>81</v>
      </c>
      <c r="D1111" s="67">
        <v>0</v>
      </c>
      <c r="E1111" s="65" t="s">
        <v>69</v>
      </c>
      <c r="F1111" s="65" t="s">
        <v>64</v>
      </c>
      <c r="G1111" s="65" t="s">
        <v>50</v>
      </c>
      <c r="H1111" s="65" t="s">
        <v>51</v>
      </c>
      <c r="I1111" s="65" t="s">
        <v>52</v>
      </c>
      <c r="J1111" s="65" t="s">
        <v>53</v>
      </c>
      <c r="K1111" s="65" t="s">
        <v>54</v>
      </c>
      <c r="L1111" s="66">
        <v>46155</v>
      </c>
      <c r="M1111" s="65" t="s">
        <v>55</v>
      </c>
      <c r="N1111" s="65" t="s">
        <v>48</v>
      </c>
      <c r="O1111" s="65" t="s">
        <v>56</v>
      </c>
      <c r="P1111" s="65" t="s">
        <v>57</v>
      </c>
      <c r="Q1111" s="65" t="s">
        <v>58</v>
      </c>
      <c r="R1111" s="67">
        <v>0</v>
      </c>
    </row>
    <row r="1112" spans="1:18">
      <c r="A1112" s="65" t="s">
        <v>90</v>
      </c>
      <c r="B1112" s="65" t="s">
        <v>80</v>
      </c>
      <c r="C1112" s="65" t="s">
        <v>81</v>
      </c>
      <c r="D1112" s="67">
        <v>0</v>
      </c>
      <c r="E1112" s="65" t="s">
        <v>69</v>
      </c>
      <c r="F1112" s="65" t="s">
        <v>64</v>
      </c>
      <c r="G1112" s="65" t="s">
        <v>50</v>
      </c>
      <c r="H1112" s="65" t="s">
        <v>51</v>
      </c>
      <c r="I1112" s="65" t="s">
        <v>52</v>
      </c>
      <c r="J1112" s="65" t="s">
        <v>53</v>
      </c>
      <c r="K1112" s="65" t="s">
        <v>54</v>
      </c>
      <c r="L1112" s="66">
        <v>46155</v>
      </c>
      <c r="M1112" s="65" t="s">
        <v>55</v>
      </c>
      <c r="N1112" s="65" t="s">
        <v>48</v>
      </c>
      <c r="O1112" s="65" t="s">
        <v>56</v>
      </c>
      <c r="P1112" s="65" t="s">
        <v>64</v>
      </c>
      <c r="Q1112" s="65" t="s">
        <v>58</v>
      </c>
      <c r="R1112" s="67">
        <v>0</v>
      </c>
    </row>
    <row r="1113" spans="1:18">
      <c r="A1113" s="65" t="s">
        <v>90</v>
      </c>
      <c r="B1113" s="65" t="s">
        <v>80</v>
      </c>
      <c r="C1113" s="65" t="s">
        <v>81</v>
      </c>
      <c r="D1113" s="67">
        <v>0</v>
      </c>
      <c r="E1113" s="65" t="s">
        <v>69</v>
      </c>
      <c r="F1113" s="65" t="s">
        <v>64</v>
      </c>
      <c r="G1113" s="65" t="s">
        <v>50</v>
      </c>
      <c r="H1113" s="65" t="s">
        <v>51</v>
      </c>
      <c r="I1113" s="65" t="s">
        <v>52</v>
      </c>
      <c r="J1113" s="65" t="s">
        <v>53</v>
      </c>
      <c r="K1113" s="65" t="s">
        <v>54</v>
      </c>
      <c r="L1113" s="66">
        <v>46155</v>
      </c>
      <c r="M1113" s="65" t="s">
        <v>55</v>
      </c>
      <c r="N1113" s="65" t="s">
        <v>48</v>
      </c>
      <c r="O1113" s="65" t="s">
        <v>56</v>
      </c>
      <c r="P1113" s="65" t="s">
        <v>59</v>
      </c>
      <c r="Q1113" s="65" t="s">
        <v>58</v>
      </c>
      <c r="R1113" s="67">
        <v>0</v>
      </c>
    </row>
    <row r="1114" spans="1:18">
      <c r="A1114" s="65" t="s">
        <v>90</v>
      </c>
      <c r="B1114" s="65" t="s">
        <v>80</v>
      </c>
      <c r="C1114" s="65" t="s">
        <v>81</v>
      </c>
      <c r="D1114" s="67">
        <v>0</v>
      </c>
      <c r="E1114" s="65" t="s">
        <v>69</v>
      </c>
      <c r="F1114" s="65" t="s">
        <v>64</v>
      </c>
      <c r="G1114" s="65" t="s">
        <v>50</v>
      </c>
      <c r="H1114" s="65" t="s">
        <v>51</v>
      </c>
      <c r="I1114" s="65" t="s">
        <v>52</v>
      </c>
      <c r="J1114" s="65" t="s">
        <v>53</v>
      </c>
      <c r="K1114" s="65" t="s">
        <v>54</v>
      </c>
      <c r="L1114" s="66">
        <v>46155</v>
      </c>
      <c r="M1114" s="65" t="s">
        <v>55</v>
      </c>
      <c r="N1114" s="65" t="s">
        <v>48</v>
      </c>
      <c r="O1114" s="65" t="s">
        <v>56</v>
      </c>
      <c r="P1114" s="65" t="s">
        <v>60</v>
      </c>
      <c r="Q1114" s="65" t="s">
        <v>58</v>
      </c>
      <c r="R1114" s="67">
        <v>0</v>
      </c>
    </row>
    <row r="1115" spans="1:18">
      <c r="A1115" s="65" t="s">
        <v>90</v>
      </c>
      <c r="B1115" s="65" t="s">
        <v>80</v>
      </c>
      <c r="C1115" s="65" t="s">
        <v>81</v>
      </c>
      <c r="D1115" s="67">
        <v>0</v>
      </c>
      <c r="E1115" s="65" t="s">
        <v>69</v>
      </c>
      <c r="F1115" s="65" t="s">
        <v>64</v>
      </c>
      <c r="G1115" s="65" t="s">
        <v>50</v>
      </c>
      <c r="H1115" s="65" t="s">
        <v>51</v>
      </c>
      <c r="I1115" s="65" t="s">
        <v>52</v>
      </c>
      <c r="J1115" s="65" t="s">
        <v>53</v>
      </c>
      <c r="K1115" s="65" t="s">
        <v>54</v>
      </c>
      <c r="L1115" s="66">
        <v>46155</v>
      </c>
      <c r="M1115" s="65" t="s">
        <v>55</v>
      </c>
      <c r="N1115" s="65" t="s">
        <v>48</v>
      </c>
      <c r="O1115" s="65" t="s">
        <v>56</v>
      </c>
      <c r="P1115" s="65" t="s">
        <v>61</v>
      </c>
      <c r="Q1115" s="65" t="s">
        <v>58</v>
      </c>
      <c r="R1115" s="67">
        <v>0</v>
      </c>
    </row>
    <row r="1116" spans="1:18">
      <c r="A1116" s="65" t="s">
        <v>90</v>
      </c>
      <c r="B1116" s="65" t="s">
        <v>80</v>
      </c>
      <c r="C1116" s="65" t="s">
        <v>81</v>
      </c>
      <c r="D1116" s="67">
        <v>0</v>
      </c>
      <c r="E1116" s="65" t="s">
        <v>69</v>
      </c>
      <c r="F1116" s="65" t="s">
        <v>64</v>
      </c>
      <c r="G1116" s="65" t="s">
        <v>50</v>
      </c>
      <c r="H1116" s="65" t="s">
        <v>51</v>
      </c>
      <c r="I1116" s="65" t="s">
        <v>52</v>
      </c>
      <c r="J1116" s="65" t="s">
        <v>53</v>
      </c>
      <c r="K1116" s="65" t="s">
        <v>54</v>
      </c>
      <c r="L1116" s="66">
        <v>46155</v>
      </c>
      <c r="M1116" s="65" t="s">
        <v>55</v>
      </c>
      <c r="N1116" s="65" t="s">
        <v>48</v>
      </c>
      <c r="O1116" s="65" t="s">
        <v>56</v>
      </c>
      <c r="P1116" s="65" t="s">
        <v>63</v>
      </c>
      <c r="Q1116" s="65" t="s">
        <v>58</v>
      </c>
      <c r="R1116" s="67">
        <v>0</v>
      </c>
    </row>
    <row r="1117" spans="1:18">
      <c r="A1117" s="65" t="s">
        <v>90</v>
      </c>
      <c r="B1117" s="65" t="s">
        <v>80</v>
      </c>
      <c r="C1117" s="65" t="s">
        <v>81</v>
      </c>
      <c r="D1117" s="67">
        <v>0</v>
      </c>
      <c r="E1117" s="65" t="s">
        <v>70</v>
      </c>
      <c r="F1117" s="65" t="s">
        <v>64</v>
      </c>
      <c r="G1117" s="65" t="s">
        <v>50</v>
      </c>
      <c r="H1117" s="65" t="s">
        <v>51</v>
      </c>
      <c r="I1117" s="65" t="s">
        <v>52</v>
      </c>
      <c r="J1117" s="65" t="s">
        <v>53</v>
      </c>
      <c r="K1117" s="65" t="s">
        <v>54</v>
      </c>
      <c r="L1117" s="66">
        <v>46155</v>
      </c>
      <c r="M1117" s="65" t="s">
        <v>55</v>
      </c>
      <c r="N1117" s="65" t="s">
        <v>48</v>
      </c>
      <c r="O1117" s="65" t="s">
        <v>56</v>
      </c>
      <c r="P1117" s="65" t="s">
        <v>57</v>
      </c>
      <c r="Q1117" s="65" t="s">
        <v>58</v>
      </c>
      <c r="R1117" s="67">
        <v>0</v>
      </c>
    </row>
    <row r="1118" spans="1:18">
      <c r="A1118" s="65" t="s">
        <v>90</v>
      </c>
      <c r="B1118" s="65" t="s">
        <v>80</v>
      </c>
      <c r="C1118" s="65" t="s">
        <v>81</v>
      </c>
      <c r="D1118" s="67">
        <v>0</v>
      </c>
      <c r="E1118" s="65" t="s">
        <v>70</v>
      </c>
      <c r="F1118" s="65" t="s">
        <v>64</v>
      </c>
      <c r="G1118" s="65" t="s">
        <v>50</v>
      </c>
      <c r="H1118" s="65" t="s">
        <v>51</v>
      </c>
      <c r="I1118" s="65" t="s">
        <v>52</v>
      </c>
      <c r="J1118" s="65" t="s">
        <v>53</v>
      </c>
      <c r="K1118" s="65" t="s">
        <v>54</v>
      </c>
      <c r="L1118" s="66">
        <v>46155</v>
      </c>
      <c r="M1118" s="65" t="s">
        <v>55</v>
      </c>
      <c r="N1118" s="65" t="s">
        <v>48</v>
      </c>
      <c r="O1118" s="65" t="s">
        <v>56</v>
      </c>
      <c r="P1118" s="65" t="s">
        <v>64</v>
      </c>
      <c r="Q1118" s="65" t="s">
        <v>58</v>
      </c>
      <c r="R1118" s="67">
        <v>0</v>
      </c>
    </row>
    <row r="1119" spans="1:18">
      <c r="A1119" s="65" t="s">
        <v>90</v>
      </c>
      <c r="B1119" s="65" t="s">
        <v>80</v>
      </c>
      <c r="C1119" s="65" t="s">
        <v>81</v>
      </c>
      <c r="D1119" s="67">
        <v>0</v>
      </c>
      <c r="E1119" s="65" t="s">
        <v>70</v>
      </c>
      <c r="F1119" s="65" t="s">
        <v>64</v>
      </c>
      <c r="G1119" s="65" t="s">
        <v>50</v>
      </c>
      <c r="H1119" s="65" t="s">
        <v>51</v>
      </c>
      <c r="I1119" s="65" t="s">
        <v>52</v>
      </c>
      <c r="J1119" s="65" t="s">
        <v>53</v>
      </c>
      <c r="K1119" s="65" t="s">
        <v>54</v>
      </c>
      <c r="L1119" s="66">
        <v>46155</v>
      </c>
      <c r="M1119" s="65" t="s">
        <v>55</v>
      </c>
      <c r="N1119" s="65" t="s">
        <v>48</v>
      </c>
      <c r="O1119" s="65" t="s">
        <v>56</v>
      </c>
      <c r="P1119" s="65" t="s">
        <v>59</v>
      </c>
      <c r="Q1119" s="65" t="s">
        <v>58</v>
      </c>
      <c r="R1119" s="67">
        <v>0</v>
      </c>
    </row>
    <row r="1120" spans="1:18">
      <c r="A1120" s="65" t="s">
        <v>90</v>
      </c>
      <c r="B1120" s="65" t="s">
        <v>80</v>
      </c>
      <c r="C1120" s="65" t="s">
        <v>81</v>
      </c>
      <c r="D1120" s="67">
        <v>0</v>
      </c>
      <c r="E1120" s="65" t="s">
        <v>70</v>
      </c>
      <c r="F1120" s="65" t="s">
        <v>64</v>
      </c>
      <c r="G1120" s="65" t="s">
        <v>50</v>
      </c>
      <c r="H1120" s="65" t="s">
        <v>51</v>
      </c>
      <c r="I1120" s="65" t="s">
        <v>52</v>
      </c>
      <c r="J1120" s="65" t="s">
        <v>53</v>
      </c>
      <c r="K1120" s="65" t="s">
        <v>54</v>
      </c>
      <c r="L1120" s="66">
        <v>46155</v>
      </c>
      <c r="M1120" s="65" t="s">
        <v>55</v>
      </c>
      <c r="N1120" s="65" t="s">
        <v>48</v>
      </c>
      <c r="O1120" s="65" t="s">
        <v>56</v>
      </c>
      <c r="P1120" s="65" t="s">
        <v>60</v>
      </c>
      <c r="Q1120" s="65" t="s">
        <v>58</v>
      </c>
      <c r="R1120" s="67">
        <v>0</v>
      </c>
    </row>
    <row r="1121" spans="1:18">
      <c r="A1121" s="65" t="s">
        <v>90</v>
      </c>
      <c r="B1121" s="65" t="s">
        <v>80</v>
      </c>
      <c r="C1121" s="65" t="s">
        <v>81</v>
      </c>
      <c r="D1121" s="67">
        <v>0</v>
      </c>
      <c r="E1121" s="65" t="s">
        <v>70</v>
      </c>
      <c r="F1121" s="65" t="s">
        <v>64</v>
      </c>
      <c r="G1121" s="65" t="s">
        <v>50</v>
      </c>
      <c r="H1121" s="65" t="s">
        <v>51</v>
      </c>
      <c r="I1121" s="65" t="s">
        <v>52</v>
      </c>
      <c r="J1121" s="65" t="s">
        <v>53</v>
      </c>
      <c r="K1121" s="65" t="s">
        <v>54</v>
      </c>
      <c r="L1121" s="66">
        <v>46155</v>
      </c>
      <c r="M1121" s="65" t="s">
        <v>55</v>
      </c>
      <c r="N1121" s="65" t="s">
        <v>48</v>
      </c>
      <c r="O1121" s="65" t="s">
        <v>56</v>
      </c>
      <c r="P1121" s="65" t="s">
        <v>61</v>
      </c>
      <c r="Q1121" s="65" t="s">
        <v>58</v>
      </c>
      <c r="R1121" s="67">
        <v>0</v>
      </c>
    </row>
    <row r="1122" spans="1:18">
      <c r="A1122" s="65" t="s">
        <v>90</v>
      </c>
      <c r="B1122" s="65" t="s">
        <v>80</v>
      </c>
      <c r="C1122" s="65" t="s">
        <v>81</v>
      </c>
      <c r="D1122" s="67">
        <v>0</v>
      </c>
      <c r="E1122" s="65" t="s">
        <v>70</v>
      </c>
      <c r="F1122" s="65" t="s">
        <v>64</v>
      </c>
      <c r="G1122" s="65" t="s">
        <v>50</v>
      </c>
      <c r="H1122" s="65" t="s">
        <v>51</v>
      </c>
      <c r="I1122" s="65" t="s">
        <v>52</v>
      </c>
      <c r="J1122" s="65" t="s">
        <v>53</v>
      </c>
      <c r="K1122" s="65" t="s">
        <v>54</v>
      </c>
      <c r="L1122" s="66">
        <v>46155</v>
      </c>
      <c r="M1122" s="65" t="s">
        <v>55</v>
      </c>
      <c r="N1122" s="65" t="s">
        <v>48</v>
      </c>
      <c r="O1122" s="65" t="s">
        <v>56</v>
      </c>
      <c r="P1122" s="65" t="s">
        <v>63</v>
      </c>
      <c r="Q1122" s="65" t="s">
        <v>58</v>
      </c>
      <c r="R1122" s="67">
        <v>0</v>
      </c>
    </row>
    <row r="1123" spans="1:18">
      <c r="A1123" s="65" t="s">
        <v>90</v>
      </c>
      <c r="B1123" s="65" t="s">
        <v>80</v>
      </c>
      <c r="C1123" s="65" t="s">
        <v>81</v>
      </c>
      <c r="D1123" s="67">
        <v>0</v>
      </c>
      <c r="E1123" s="65" t="s">
        <v>71</v>
      </c>
      <c r="F1123" s="65" t="s">
        <v>64</v>
      </c>
      <c r="G1123" s="65" t="s">
        <v>50</v>
      </c>
      <c r="H1123" s="65" t="s">
        <v>51</v>
      </c>
      <c r="I1123" s="65" t="s">
        <v>52</v>
      </c>
      <c r="J1123" s="65" t="s">
        <v>53</v>
      </c>
      <c r="K1123" s="65" t="s">
        <v>54</v>
      </c>
      <c r="L1123" s="66">
        <v>46155</v>
      </c>
      <c r="M1123" s="65" t="s">
        <v>55</v>
      </c>
      <c r="N1123" s="65" t="s">
        <v>48</v>
      </c>
      <c r="O1123" s="65" t="s">
        <v>56</v>
      </c>
      <c r="P1123" s="65" t="s">
        <v>57</v>
      </c>
      <c r="Q1123" s="65" t="s">
        <v>58</v>
      </c>
      <c r="R1123" s="67">
        <v>0</v>
      </c>
    </row>
    <row r="1124" spans="1:18">
      <c r="A1124" s="65" t="s">
        <v>90</v>
      </c>
      <c r="B1124" s="65" t="s">
        <v>80</v>
      </c>
      <c r="C1124" s="65" t="s">
        <v>81</v>
      </c>
      <c r="D1124" s="67">
        <v>0</v>
      </c>
      <c r="E1124" s="65" t="s">
        <v>71</v>
      </c>
      <c r="F1124" s="65" t="s">
        <v>64</v>
      </c>
      <c r="G1124" s="65" t="s">
        <v>50</v>
      </c>
      <c r="H1124" s="65" t="s">
        <v>51</v>
      </c>
      <c r="I1124" s="65" t="s">
        <v>52</v>
      </c>
      <c r="J1124" s="65" t="s">
        <v>53</v>
      </c>
      <c r="K1124" s="65" t="s">
        <v>54</v>
      </c>
      <c r="L1124" s="66">
        <v>46155</v>
      </c>
      <c r="M1124" s="65" t="s">
        <v>55</v>
      </c>
      <c r="N1124" s="65" t="s">
        <v>48</v>
      </c>
      <c r="O1124" s="65" t="s">
        <v>56</v>
      </c>
      <c r="P1124" s="65" t="s">
        <v>64</v>
      </c>
      <c r="Q1124" s="65" t="s">
        <v>58</v>
      </c>
      <c r="R1124" s="67">
        <v>0</v>
      </c>
    </row>
    <row r="1125" spans="1:18">
      <c r="A1125" s="65" t="s">
        <v>90</v>
      </c>
      <c r="B1125" s="65" t="s">
        <v>80</v>
      </c>
      <c r="C1125" s="65" t="s">
        <v>81</v>
      </c>
      <c r="D1125" s="67">
        <v>0</v>
      </c>
      <c r="E1125" s="65" t="s">
        <v>71</v>
      </c>
      <c r="F1125" s="65" t="s">
        <v>64</v>
      </c>
      <c r="G1125" s="65" t="s">
        <v>50</v>
      </c>
      <c r="H1125" s="65" t="s">
        <v>51</v>
      </c>
      <c r="I1125" s="65" t="s">
        <v>52</v>
      </c>
      <c r="J1125" s="65" t="s">
        <v>53</v>
      </c>
      <c r="K1125" s="65" t="s">
        <v>54</v>
      </c>
      <c r="L1125" s="66">
        <v>46155</v>
      </c>
      <c r="M1125" s="65" t="s">
        <v>55</v>
      </c>
      <c r="N1125" s="65" t="s">
        <v>48</v>
      </c>
      <c r="O1125" s="65" t="s">
        <v>56</v>
      </c>
      <c r="P1125" s="65" t="s">
        <v>59</v>
      </c>
      <c r="Q1125" s="65" t="s">
        <v>58</v>
      </c>
      <c r="R1125" s="67">
        <v>0</v>
      </c>
    </row>
    <row r="1126" spans="1:18">
      <c r="A1126" s="65" t="s">
        <v>90</v>
      </c>
      <c r="B1126" s="65" t="s">
        <v>80</v>
      </c>
      <c r="C1126" s="65" t="s">
        <v>81</v>
      </c>
      <c r="D1126" s="67">
        <v>0</v>
      </c>
      <c r="E1126" s="65" t="s">
        <v>71</v>
      </c>
      <c r="F1126" s="65" t="s">
        <v>64</v>
      </c>
      <c r="G1126" s="65" t="s">
        <v>50</v>
      </c>
      <c r="H1126" s="65" t="s">
        <v>51</v>
      </c>
      <c r="I1126" s="65" t="s">
        <v>52</v>
      </c>
      <c r="J1126" s="65" t="s">
        <v>53</v>
      </c>
      <c r="K1126" s="65" t="s">
        <v>54</v>
      </c>
      <c r="L1126" s="66">
        <v>46155</v>
      </c>
      <c r="M1126" s="65" t="s">
        <v>55</v>
      </c>
      <c r="N1126" s="65" t="s">
        <v>48</v>
      </c>
      <c r="O1126" s="65" t="s">
        <v>56</v>
      </c>
      <c r="P1126" s="65" t="s">
        <v>60</v>
      </c>
      <c r="Q1126" s="65" t="s">
        <v>58</v>
      </c>
      <c r="R1126" s="67">
        <v>0</v>
      </c>
    </row>
    <row r="1127" spans="1:18">
      <c r="A1127" s="65" t="s">
        <v>90</v>
      </c>
      <c r="B1127" s="65" t="s">
        <v>80</v>
      </c>
      <c r="C1127" s="65" t="s">
        <v>81</v>
      </c>
      <c r="D1127" s="67">
        <v>0</v>
      </c>
      <c r="E1127" s="65" t="s">
        <v>71</v>
      </c>
      <c r="F1127" s="65" t="s">
        <v>64</v>
      </c>
      <c r="G1127" s="65" t="s">
        <v>50</v>
      </c>
      <c r="H1127" s="65" t="s">
        <v>51</v>
      </c>
      <c r="I1127" s="65" t="s">
        <v>52</v>
      </c>
      <c r="J1127" s="65" t="s">
        <v>53</v>
      </c>
      <c r="K1127" s="65" t="s">
        <v>54</v>
      </c>
      <c r="L1127" s="66">
        <v>46155</v>
      </c>
      <c r="M1127" s="65" t="s">
        <v>55</v>
      </c>
      <c r="N1127" s="65" t="s">
        <v>48</v>
      </c>
      <c r="O1127" s="65" t="s">
        <v>56</v>
      </c>
      <c r="P1127" s="65" t="s">
        <v>61</v>
      </c>
      <c r="Q1127" s="65" t="s">
        <v>58</v>
      </c>
      <c r="R1127" s="67">
        <v>0</v>
      </c>
    </row>
    <row r="1128" spans="1:18">
      <c r="A1128" s="65" t="s">
        <v>90</v>
      </c>
      <c r="B1128" s="65" t="s">
        <v>80</v>
      </c>
      <c r="C1128" s="65" t="s">
        <v>81</v>
      </c>
      <c r="D1128" s="67">
        <v>0</v>
      </c>
      <c r="E1128" s="65" t="s">
        <v>71</v>
      </c>
      <c r="F1128" s="65" t="s">
        <v>64</v>
      </c>
      <c r="G1128" s="65" t="s">
        <v>50</v>
      </c>
      <c r="H1128" s="65" t="s">
        <v>51</v>
      </c>
      <c r="I1128" s="65" t="s">
        <v>52</v>
      </c>
      <c r="J1128" s="65" t="s">
        <v>53</v>
      </c>
      <c r="K1128" s="65" t="s">
        <v>54</v>
      </c>
      <c r="L1128" s="66">
        <v>46155</v>
      </c>
      <c r="M1128" s="65" t="s">
        <v>55</v>
      </c>
      <c r="N1128" s="65" t="s">
        <v>48</v>
      </c>
      <c r="O1128" s="65" t="s">
        <v>56</v>
      </c>
      <c r="P1128" s="65" t="s">
        <v>63</v>
      </c>
      <c r="Q1128" s="65" t="s">
        <v>58</v>
      </c>
      <c r="R1128" s="67">
        <v>0</v>
      </c>
    </row>
    <row r="1129" spans="1:18">
      <c r="A1129" s="65" t="s">
        <v>90</v>
      </c>
      <c r="B1129" s="65" t="s">
        <v>80</v>
      </c>
      <c r="C1129" s="65" t="s">
        <v>81</v>
      </c>
      <c r="D1129" s="67">
        <v>0</v>
      </c>
      <c r="E1129" s="65" t="s">
        <v>72</v>
      </c>
      <c r="F1129" s="65" t="s">
        <v>64</v>
      </c>
      <c r="G1129" s="65" t="s">
        <v>50</v>
      </c>
      <c r="H1129" s="65" t="s">
        <v>51</v>
      </c>
      <c r="I1129" s="65" t="s">
        <v>52</v>
      </c>
      <c r="J1129" s="65" t="s">
        <v>53</v>
      </c>
      <c r="K1129" s="65" t="s">
        <v>54</v>
      </c>
      <c r="L1129" s="66">
        <v>46155</v>
      </c>
      <c r="M1129" s="65" t="s">
        <v>55</v>
      </c>
      <c r="N1129" s="65" t="s">
        <v>48</v>
      </c>
      <c r="O1129" s="65" t="s">
        <v>56</v>
      </c>
      <c r="P1129" s="65" t="s">
        <v>57</v>
      </c>
      <c r="Q1129" s="65" t="s">
        <v>58</v>
      </c>
      <c r="R1129" s="67">
        <v>0</v>
      </c>
    </row>
    <row r="1130" spans="1:18">
      <c r="A1130" s="65" t="s">
        <v>90</v>
      </c>
      <c r="B1130" s="65" t="s">
        <v>80</v>
      </c>
      <c r="C1130" s="65" t="s">
        <v>81</v>
      </c>
      <c r="D1130" s="67">
        <v>0</v>
      </c>
      <c r="E1130" s="65" t="s">
        <v>72</v>
      </c>
      <c r="F1130" s="65" t="s">
        <v>64</v>
      </c>
      <c r="G1130" s="65" t="s">
        <v>50</v>
      </c>
      <c r="H1130" s="65" t="s">
        <v>51</v>
      </c>
      <c r="I1130" s="65" t="s">
        <v>52</v>
      </c>
      <c r="J1130" s="65" t="s">
        <v>53</v>
      </c>
      <c r="K1130" s="65" t="s">
        <v>54</v>
      </c>
      <c r="L1130" s="66">
        <v>46155</v>
      </c>
      <c r="M1130" s="65" t="s">
        <v>55</v>
      </c>
      <c r="N1130" s="65" t="s">
        <v>48</v>
      </c>
      <c r="O1130" s="65" t="s">
        <v>56</v>
      </c>
      <c r="P1130" s="65" t="s">
        <v>64</v>
      </c>
      <c r="Q1130" s="65" t="s">
        <v>58</v>
      </c>
      <c r="R1130" s="67">
        <v>0</v>
      </c>
    </row>
    <row r="1131" spans="1:18">
      <c r="A1131" s="65" t="s">
        <v>90</v>
      </c>
      <c r="B1131" s="65" t="s">
        <v>80</v>
      </c>
      <c r="C1131" s="65" t="s">
        <v>81</v>
      </c>
      <c r="D1131" s="67">
        <v>0</v>
      </c>
      <c r="E1131" s="65" t="s">
        <v>72</v>
      </c>
      <c r="F1131" s="65" t="s">
        <v>64</v>
      </c>
      <c r="G1131" s="65" t="s">
        <v>50</v>
      </c>
      <c r="H1131" s="65" t="s">
        <v>51</v>
      </c>
      <c r="I1131" s="65" t="s">
        <v>52</v>
      </c>
      <c r="J1131" s="65" t="s">
        <v>53</v>
      </c>
      <c r="K1131" s="65" t="s">
        <v>54</v>
      </c>
      <c r="L1131" s="66">
        <v>46155</v>
      </c>
      <c r="M1131" s="65" t="s">
        <v>55</v>
      </c>
      <c r="N1131" s="65" t="s">
        <v>48</v>
      </c>
      <c r="O1131" s="65" t="s">
        <v>56</v>
      </c>
      <c r="P1131" s="65" t="s">
        <v>59</v>
      </c>
      <c r="Q1131" s="65" t="s">
        <v>58</v>
      </c>
      <c r="R1131" s="67">
        <v>0</v>
      </c>
    </row>
    <row r="1132" spans="1:18">
      <c r="A1132" s="65" t="s">
        <v>90</v>
      </c>
      <c r="B1132" s="65" t="s">
        <v>80</v>
      </c>
      <c r="C1132" s="65" t="s">
        <v>81</v>
      </c>
      <c r="D1132" s="67">
        <v>0</v>
      </c>
      <c r="E1132" s="65" t="s">
        <v>72</v>
      </c>
      <c r="F1132" s="65" t="s">
        <v>64</v>
      </c>
      <c r="G1132" s="65" t="s">
        <v>50</v>
      </c>
      <c r="H1132" s="65" t="s">
        <v>51</v>
      </c>
      <c r="I1132" s="65" t="s">
        <v>52</v>
      </c>
      <c r="J1132" s="65" t="s">
        <v>53</v>
      </c>
      <c r="K1132" s="65" t="s">
        <v>54</v>
      </c>
      <c r="L1132" s="66">
        <v>46155</v>
      </c>
      <c r="M1132" s="65" t="s">
        <v>55</v>
      </c>
      <c r="N1132" s="65" t="s">
        <v>48</v>
      </c>
      <c r="O1132" s="65" t="s">
        <v>56</v>
      </c>
      <c r="P1132" s="65" t="s">
        <v>60</v>
      </c>
      <c r="Q1132" s="65" t="s">
        <v>58</v>
      </c>
      <c r="R1132" s="67">
        <v>0</v>
      </c>
    </row>
    <row r="1133" spans="1:18">
      <c r="A1133" s="65" t="s">
        <v>90</v>
      </c>
      <c r="B1133" s="65" t="s">
        <v>80</v>
      </c>
      <c r="C1133" s="65" t="s">
        <v>81</v>
      </c>
      <c r="D1133" s="67">
        <v>0</v>
      </c>
      <c r="E1133" s="65" t="s">
        <v>72</v>
      </c>
      <c r="F1133" s="65" t="s">
        <v>64</v>
      </c>
      <c r="G1133" s="65" t="s">
        <v>50</v>
      </c>
      <c r="H1133" s="65" t="s">
        <v>51</v>
      </c>
      <c r="I1133" s="65" t="s">
        <v>52</v>
      </c>
      <c r="J1133" s="65" t="s">
        <v>53</v>
      </c>
      <c r="K1133" s="65" t="s">
        <v>54</v>
      </c>
      <c r="L1133" s="66">
        <v>46155</v>
      </c>
      <c r="M1133" s="65" t="s">
        <v>55</v>
      </c>
      <c r="N1133" s="65" t="s">
        <v>48</v>
      </c>
      <c r="O1133" s="65" t="s">
        <v>56</v>
      </c>
      <c r="P1133" s="65" t="s">
        <v>61</v>
      </c>
      <c r="Q1133" s="65" t="s">
        <v>58</v>
      </c>
      <c r="R1133" s="67">
        <v>0</v>
      </c>
    </row>
    <row r="1134" spans="1:18">
      <c r="A1134" s="65" t="s">
        <v>90</v>
      </c>
      <c r="B1134" s="65" t="s">
        <v>80</v>
      </c>
      <c r="C1134" s="65" t="s">
        <v>81</v>
      </c>
      <c r="D1134" s="67">
        <v>0</v>
      </c>
      <c r="E1134" s="65" t="s">
        <v>72</v>
      </c>
      <c r="F1134" s="65" t="s">
        <v>64</v>
      </c>
      <c r="G1134" s="65" t="s">
        <v>50</v>
      </c>
      <c r="H1134" s="65" t="s">
        <v>51</v>
      </c>
      <c r="I1134" s="65" t="s">
        <v>52</v>
      </c>
      <c r="J1134" s="65" t="s">
        <v>53</v>
      </c>
      <c r="K1134" s="65" t="s">
        <v>54</v>
      </c>
      <c r="L1134" s="66">
        <v>46155</v>
      </c>
      <c r="M1134" s="65" t="s">
        <v>55</v>
      </c>
      <c r="N1134" s="65" t="s">
        <v>48</v>
      </c>
      <c r="O1134" s="65" t="s">
        <v>56</v>
      </c>
      <c r="P1134" s="65" t="s">
        <v>63</v>
      </c>
      <c r="Q1134" s="65" t="s">
        <v>58</v>
      </c>
      <c r="R1134" s="67">
        <v>0</v>
      </c>
    </row>
    <row r="1135" spans="1:18">
      <c r="A1135" s="65" t="s">
        <v>90</v>
      </c>
      <c r="B1135" s="65" t="s">
        <v>80</v>
      </c>
      <c r="C1135" s="65" t="s">
        <v>81</v>
      </c>
      <c r="D1135" s="67">
        <v>0</v>
      </c>
      <c r="E1135" s="65" t="s">
        <v>73</v>
      </c>
      <c r="F1135" s="65" t="s">
        <v>64</v>
      </c>
      <c r="G1135" s="65" t="s">
        <v>50</v>
      </c>
      <c r="H1135" s="65" t="s">
        <v>51</v>
      </c>
      <c r="I1135" s="65" t="s">
        <v>52</v>
      </c>
      <c r="J1135" s="65" t="s">
        <v>53</v>
      </c>
      <c r="K1135" s="65" t="s">
        <v>54</v>
      </c>
      <c r="L1135" s="66">
        <v>46155</v>
      </c>
      <c r="M1135" s="65" t="s">
        <v>55</v>
      </c>
      <c r="N1135" s="65" t="s">
        <v>48</v>
      </c>
      <c r="O1135" s="65" t="s">
        <v>56</v>
      </c>
      <c r="P1135" s="65" t="s">
        <v>57</v>
      </c>
      <c r="Q1135" s="65" t="s">
        <v>58</v>
      </c>
      <c r="R1135" s="67">
        <v>0</v>
      </c>
    </row>
    <row r="1136" spans="1:18">
      <c r="A1136" s="65" t="s">
        <v>90</v>
      </c>
      <c r="B1136" s="65" t="s">
        <v>80</v>
      </c>
      <c r="C1136" s="65" t="s">
        <v>81</v>
      </c>
      <c r="D1136" s="67">
        <v>0</v>
      </c>
      <c r="E1136" s="65" t="s">
        <v>73</v>
      </c>
      <c r="F1136" s="65" t="s">
        <v>64</v>
      </c>
      <c r="G1136" s="65" t="s">
        <v>50</v>
      </c>
      <c r="H1136" s="65" t="s">
        <v>51</v>
      </c>
      <c r="I1136" s="65" t="s">
        <v>52</v>
      </c>
      <c r="J1136" s="65" t="s">
        <v>53</v>
      </c>
      <c r="K1136" s="65" t="s">
        <v>54</v>
      </c>
      <c r="L1136" s="66">
        <v>46155</v>
      </c>
      <c r="M1136" s="65" t="s">
        <v>55</v>
      </c>
      <c r="N1136" s="65" t="s">
        <v>48</v>
      </c>
      <c r="O1136" s="65" t="s">
        <v>56</v>
      </c>
      <c r="P1136" s="65" t="s">
        <v>64</v>
      </c>
      <c r="Q1136" s="65" t="s">
        <v>58</v>
      </c>
      <c r="R1136" s="67">
        <v>0</v>
      </c>
    </row>
    <row r="1137" spans="1:18">
      <c r="A1137" s="65" t="s">
        <v>90</v>
      </c>
      <c r="B1137" s="65" t="s">
        <v>80</v>
      </c>
      <c r="C1137" s="65" t="s">
        <v>81</v>
      </c>
      <c r="D1137" s="67">
        <v>0</v>
      </c>
      <c r="E1137" s="65" t="s">
        <v>73</v>
      </c>
      <c r="F1137" s="65" t="s">
        <v>64</v>
      </c>
      <c r="G1137" s="65" t="s">
        <v>50</v>
      </c>
      <c r="H1137" s="65" t="s">
        <v>51</v>
      </c>
      <c r="I1137" s="65" t="s">
        <v>52</v>
      </c>
      <c r="J1137" s="65" t="s">
        <v>53</v>
      </c>
      <c r="K1137" s="65" t="s">
        <v>54</v>
      </c>
      <c r="L1137" s="66">
        <v>46155</v>
      </c>
      <c r="M1137" s="65" t="s">
        <v>55</v>
      </c>
      <c r="N1137" s="65" t="s">
        <v>48</v>
      </c>
      <c r="O1137" s="65" t="s">
        <v>56</v>
      </c>
      <c r="P1137" s="65" t="s">
        <v>59</v>
      </c>
      <c r="Q1137" s="65" t="s">
        <v>58</v>
      </c>
      <c r="R1137" s="67">
        <v>0</v>
      </c>
    </row>
    <row r="1138" spans="1:18">
      <c r="A1138" s="65" t="s">
        <v>90</v>
      </c>
      <c r="B1138" s="65" t="s">
        <v>80</v>
      </c>
      <c r="C1138" s="65" t="s">
        <v>81</v>
      </c>
      <c r="D1138" s="67">
        <v>0</v>
      </c>
      <c r="E1138" s="65" t="s">
        <v>73</v>
      </c>
      <c r="F1138" s="65" t="s">
        <v>64</v>
      </c>
      <c r="G1138" s="65" t="s">
        <v>50</v>
      </c>
      <c r="H1138" s="65" t="s">
        <v>51</v>
      </c>
      <c r="I1138" s="65" t="s">
        <v>52</v>
      </c>
      <c r="J1138" s="65" t="s">
        <v>53</v>
      </c>
      <c r="K1138" s="65" t="s">
        <v>54</v>
      </c>
      <c r="L1138" s="66">
        <v>46155</v>
      </c>
      <c r="M1138" s="65" t="s">
        <v>55</v>
      </c>
      <c r="N1138" s="65" t="s">
        <v>48</v>
      </c>
      <c r="O1138" s="65" t="s">
        <v>56</v>
      </c>
      <c r="P1138" s="65" t="s">
        <v>60</v>
      </c>
      <c r="Q1138" s="65" t="s">
        <v>58</v>
      </c>
      <c r="R1138" s="67">
        <v>0</v>
      </c>
    </row>
    <row r="1139" spans="1:18">
      <c r="A1139" s="65" t="s">
        <v>90</v>
      </c>
      <c r="B1139" s="65" t="s">
        <v>80</v>
      </c>
      <c r="C1139" s="65" t="s">
        <v>81</v>
      </c>
      <c r="D1139" s="67">
        <v>0</v>
      </c>
      <c r="E1139" s="65" t="s">
        <v>73</v>
      </c>
      <c r="F1139" s="65" t="s">
        <v>64</v>
      </c>
      <c r="G1139" s="65" t="s">
        <v>50</v>
      </c>
      <c r="H1139" s="65" t="s">
        <v>51</v>
      </c>
      <c r="I1139" s="65" t="s">
        <v>52</v>
      </c>
      <c r="J1139" s="65" t="s">
        <v>53</v>
      </c>
      <c r="K1139" s="65" t="s">
        <v>54</v>
      </c>
      <c r="L1139" s="66">
        <v>46155</v>
      </c>
      <c r="M1139" s="65" t="s">
        <v>55</v>
      </c>
      <c r="N1139" s="65" t="s">
        <v>48</v>
      </c>
      <c r="O1139" s="65" t="s">
        <v>56</v>
      </c>
      <c r="P1139" s="65" t="s">
        <v>61</v>
      </c>
      <c r="Q1139" s="65" t="s">
        <v>58</v>
      </c>
      <c r="R1139" s="67">
        <v>0</v>
      </c>
    </row>
    <row r="1140" spans="1:18">
      <c r="A1140" s="65" t="s">
        <v>90</v>
      </c>
      <c r="B1140" s="65" t="s">
        <v>80</v>
      </c>
      <c r="C1140" s="65" t="s">
        <v>81</v>
      </c>
      <c r="D1140" s="67">
        <v>0</v>
      </c>
      <c r="E1140" s="65" t="s">
        <v>73</v>
      </c>
      <c r="F1140" s="65" t="s">
        <v>64</v>
      </c>
      <c r="G1140" s="65" t="s">
        <v>50</v>
      </c>
      <c r="H1140" s="65" t="s">
        <v>51</v>
      </c>
      <c r="I1140" s="65" t="s">
        <v>52</v>
      </c>
      <c r="J1140" s="65" t="s">
        <v>53</v>
      </c>
      <c r="K1140" s="65" t="s">
        <v>54</v>
      </c>
      <c r="L1140" s="66">
        <v>46155</v>
      </c>
      <c r="M1140" s="65" t="s">
        <v>55</v>
      </c>
      <c r="N1140" s="65" t="s">
        <v>48</v>
      </c>
      <c r="O1140" s="65" t="s">
        <v>56</v>
      </c>
      <c r="P1140" s="65" t="s">
        <v>63</v>
      </c>
      <c r="Q1140" s="65" t="s">
        <v>58</v>
      </c>
      <c r="R1140" s="67">
        <v>0</v>
      </c>
    </row>
    <row r="1141" spans="1:18">
      <c r="A1141" s="65" t="s">
        <v>90</v>
      </c>
      <c r="B1141" s="65" t="s">
        <v>80</v>
      </c>
      <c r="C1141" s="65" t="s">
        <v>81</v>
      </c>
      <c r="D1141" s="67">
        <v>0</v>
      </c>
      <c r="E1141" s="65" t="s">
        <v>74</v>
      </c>
      <c r="F1141" s="65" t="s">
        <v>64</v>
      </c>
      <c r="G1141" s="65" t="s">
        <v>50</v>
      </c>
      <c r="H1141" s="65" t="s">
        <v>51</v>
      </c>
      <c r="I1141" s="65" t="s">
        <v>52</v>
      </c>
      <c r="J1141" s="65" t="s">
        <v>53</v>
      </c>
      <c r="K1141" s="65" t="s">
        <v>54</v>
      </c>
      <c r="L1141" s="66">
        <v>46155</v>
      </c>
      <c r="M1141" s="65" t="s">
        <v>55</v>
      </c>
      <c r="N1141" s="65" t="s">
        <v>48</v>
      </c>
      <c r="O1141" s="65" t="s">
        <v>56</v>
      </c>
      <c r="P1141" s="65" t="s">
        <v>57</v>
      </c>
      <c r="Q1141" s="65" t="s">
        <v>58</v>
      </c>
      <c r="R1141" s="67">
        <v>0</v>
      </c>
    </row>
    <row r="1142" spans="1:18">
      <c r="A1142" s="65" t="s">
        <v>90</v>
      </c>
      <c r="B1142" s="65" t="s">
        <v>80</v>
      </c>
      <c r="C1142" s="65" t="s">
        <v>81</v>
      </c>
      <c r="D1142" s="67">
        <v>0</v>
      </c>
      <c r="E1142" s="65" t="s">
        <v>74</v>
      </c>
      <c r="F1142" s="65" t="s">
        <v>64</v>
      </c>
      <c r="G1142" s="65" t="s">
        <v>50</v>
      </c>
      <c r="H1142" s="65" t="s">
        <v>51</v>
      </c>
      <c r="I1142" s="65" t="s">
        <v>52</v>
      </c>
      <c r="J1142" s="65" t="s">
        <v>53</v>
      </c>
      <c r="K1142" s="65" t="s">
        <v>54</v>
      </c>
      <c r="L1142" s="66">
        <v>46155</v>
      </c>
      <c r="M1142" s="65" t="s">
        <v>55</v>
      </c>
      <c r="N1142" s="65" t="s">
        <v>48</v>
      </c>
      <c r="O1142" s="65" t="s">
        <v>56</v>
      </c>
      <c r="P1142" s="65" t="s">
        <v>64</v>
      </c>
      <c r="Q1142" s="65" t="s">
        <v>58</v>
      </c>
      <c r="R1142" s="67">
        <v>0</v>
      </c>
    </row>
    <row r="1143" spans="1:18">
      <c r="A1143" s="65" t="s">
        <v>90</v>
      </c>
      <c r="B1143" s="65" t="s">
        <v>80</v>
      </c>
      <c r="C1143" s="65" t="s">
        <v>81</v>
      </c>
      <c r="D1143" s="67">
        <v>0</v>
      </c>
      <c r="E1143" s="65" t="s">
        <v>74</v>
      </c>
      <c r="F1143" s="65" t="s">
        <v>64</v>
      </c>
      <c r="G1143" s="65" t="s">
        <v>50</v>
      </c>
      <c r="H1143" s="65" t="s">
        <v>51</v>
      </c>
      <c r="I1143" s="65" t="s">
        <v>52</v>
      </c>
      <c r="J1143" s="65" t="s">
        <v>53</v>
      </c>
      <c r="K1143" s="65" t="s">
        <v>54</v>
      </c>
      <c r="L1143" s="66">
        <v>46155</v>
      </c>
      <c r="M1143" s="65" t="s">
        <v>55</v>
      </c>
      <c r="N1143" s="65" t="s">
        <v>48</v>
      </c>
      <c r="O1143" s="65" t="s">
        <v>56</v>
      </c>
      <c r="P1143" s="65" t="s">
        <v>59</v>
      </c>
      <c r="Q1143" s="65" t="s">
        <v>58</v>
      </c>
      <c r="R1143" s="67">
        <v>0</v>
      </c>
    </row>
    <row r="1144" spans="1:18">
      <c r="A1144" s="65" t="s">
        <v>90</v>
      </c>
      <c r="B1144" s="65" t="s">
        <v>80</v>
      </c>
      <c r="C1144" s="65" t="s">
        <v>81</v>
      </c>
      <c r="D1144" s="67">
        <v>0</v>
      </c>
      <c r="E1144" s="65" t="s">
        <v>74</v>
      </c>
      <c r="F1144" s="65" t="s">
        <v>64</v>
      </c>
      <c r="G1144" s="65" t="s">
        <v>50</v>
      </c>
      <c r="H1144" s="65" t="s">
        <v>51</v>
      </c>
      <c r="I1144" s="65" t="s">
        <v>52</v>
      </c>
      <c r="J1144" s="65" t="s">
        <v>53</v>
      </c>
      <c r="K1144" s="65" t="s">
        <v>54</v>
      </c>
      <c r="L1144" s="66">
        <v>46155</v>
      </c>
      <c r="M1144" s="65" t="s">
        <v>55</v>
      </c>
      <c r="N1144" s="65" t="s">
        <v>48</v>
      </c>
      <c r="O1144" s="65" t="s">
        <v>56</v>
      </c>
      <c r="P1144" s="65" t="s">
        <v>60</v>
      </c>
      <c r="Q1144" s="65" t="s">
        <v>58</v>
      </c>
      <c r="R1144" s="67">
        <v>0</v>
      </c>
    </row>
    <row r="1145" spans="1:18">
      <c r="A1145" s="65" t="s">
        <v>90</v>
      </c>
      <c r="B1145" s="65" t="s">
        <v>80</v>
      </c>
      <c r="C1145" s="65" t="s">
        <v>81</v>
      </c>
      <c r="D1145" s="67">
        <v>0</v>
      </c>
      <c r="E1145" s="65" t="s">
        <v>74</v>
      </c>
      <c r="F1145" s="65" t="s">
        <v>64</v>
      </c>
      <c r="G1145" s="65" t="s">
        <v>50</v>
      </c>
      <c r="H1145" s="65" t="s">
        <v>51</v>
      </c>
      <c r="I1145" s="65" t="s">
        <v>52</v>
      </c>
      <c r="J1145" s="65" t="s">
        <v>53</v>
      </c>
      <c r="K1145" s="65" t="s">
        <v>54</v>
      </c>
      <c r="L1145" s="66">
        <v>46155</v>
      </c>
      <c r="M1145" s="65" t="s">
        <v>55</v>
      </c>
      <c r="N1145" s="65" t="s">
        <v>48</v>
      </c>
      <c r="O1145" s="65" t="s">
        <v>56</v>
      </c>
      <c r="P1145" s="65" t="s">
        <v>61</v>
      </c>
      <c r="Q1145" s="65" t="s">
        <v>58</v>
      </c>
      <c r="R1145" s="67">
        <v>0</v>
      </c>
    </row>
    <row r="1146" spans="1:18">
      <c r="A1146" s="65" t="s">
        <v>90</v>
      </c>
      <c r="B1146" s="65" t="s">
        <v>80</v>
      </c>
      <c r="C1146" s="65" t="s">
        <v>81</v>
      </c>
      <c r="D1146" s="67">
        <v>0</v>
      </c>
      <c r="E1146" s="65" t="s">
        <v>74</v>
      </c>
      <c r="F1146" s="65" t="s">
        <v>64</v>
      </c>
      <c r="G1146" s="65" t="s">
        <v>50</v>
      </c>
      <c r="H1146" s="65" t="s">
        <v>51</v>
      </c>
      <c r="I1146" s="65" t="s">
        <v>52</v>
      </c>
      <c r="J1146" s="65" t="s">
        <v>53</v>
      </c>
      <c r="K1146" s="65" t="s">
        <v>54</v>
      </c>
      <c r="L1146" s="66">
        <v>46155</v>
      </c>
      <c r="M1146" s="65" t="s">
        <v>55</v>
      </c>
      <c r="N1146" s="65" t="s">
        <v>48</v>
      </c>
      <c r="O1146" s="65" t="s">
        <v>56</v>
      </c>
      <c r="P1146" s="65" t="s">
        <v>63</v>
      </c>
      <c r="Q1146" s="65" t="s">
        <v>58</v>
      </c>
      <c r="R1146" s="67">
        <v>0</v>
      </c>
    </row>
    <row r="1147" spans="1:18">
      <c r="A1147" s="65" t="s">
        <v>90</v>
      </c>
      <c r="B1147" s="65" t="s">
        <v>80</v>
      </c>
      <c r="C1147" s="65" t="s">
        <v>81</v>
      </c>
      <c r="D1147" s="67">
        <v>0</v>
      </c>
      <c r="E1147" s="65" t="s">
        <v>75</v>
      </c>
      <c r="F1147" s="65" t="s">
        <v>64</v>
      </c>
      <c r="G1147" s="65" t="s">
        <v>50</v>
      </c>
      <c r="H1147" s="65" t="s">
        <v>51</v>
      </c>
      <c r="I1147" s="65" t="s">
        <v>52</v>
      </c>
      <c r="J1147" s="65" t="s">
        <v>53</v>
      </c>
      <c r="K1147" s="65" t="s">
        <v>54</v>
      </c>
      <c r="L1147" s="66">
        <v>46155</v>
      </c>
      <c r="M1147" s="65" t="s">
        <v>55</v>
      </c>
      <c r="N1147" s="65" t="s">
        <v>48</v>
      </c>
      <c r="O1147" s="65" t="s">
        <v>56</v>
      </c>
      <c r="P1147" s="65" t="s">
        <v>57</v>
      </c>
      <c r="Q1147" s="65" t="s">
        <v>58</v>
      </c>
      <c r="R1147" s="67">
        <v>0</v>
      </c>
    </row>
    <row r="1148" spans="1:18">
      <c r="A1148" s="65" t="s">
        <v>90</v>
      </c>
      <c r="B1148" s="65" t="s">
        <v>80</v>
      </c>
      <c r="C1148" s="65" t="s">
        <v>81</v>
      </c>
      <c r="D1148" s="67">
        <v>0</v>
      </c>
      <c r="E1148" s="65" t="s">
        <v>75</v>
      </c>
      <c r="F1148" s="65" t="s">
        <v>64</v>
      </c>
      <c r="G1148" s="65" t="s">
        <v>50</v>
      </c>
      <c r="H1148" s="65" t="s">
        <v>51</v>
      </c>
      <c r="I1148" s="65" t="s">
        <v>52</v>
      </c>
      <c r="J1148" s="65" t="s">
        <v>53</v>
      </c>
      <c r="K1148" s="65" t="s">
        <v>54</v>
      </c>
      <c r="L1148" s="66">
        <v>46155</v>
      </c>
      <c r="M1148" s="65" t="s">
        <v>55</v>
      </c>
      <c r="N1148" s="65" t="s">
        <v>48</v>
      </c>
      <c r="O1148" s="65" t="s">
        <v>56</v>
      </c>
      <c r="P1148" s="65" t="s">
        <v>64</v>
      </c>
      <c r="Q1148" s="65" t="s">
        <v>58</v>
      </c>
      <c r="R1148" s="67">
        <v>0</v>
      </c>
    </row>
    <row r="1149" spans="1:18">
      <c r="A1149" s="65" t="s">
        <v>90</v>
      </c>
      <c r="B1149" s="65" t="s">
        <v>80</v>
      </c>
      <c r="C1149" s="65" t="s">
        <v>81</v>
      </c>
      <c r="D1149" s="67">
        <v>0</v>
      </c>
      <c r="E1149" s="65" t="s">
        <v>75</v>
      </c>
      <c r="F1149" s="65" t="s">
        <v>64</v>
      </c>
      <c r="G1149" s="65" t="s">
        <v>50</v>
      </c>
      <c r="H1149" s="65" t="s">
        <v>51</v>
      </c>
      <c r="I1149" s="65" t="s">
        <v>52</v>
      </c>
      <c r="J1149" s="65" t="s">
        <v>53</v>
      </c>
      <c r="K1149" s="65" t="s">
        <v>54</v>
      </c>
      <c r="L1149" s="66">
        <v>46155</v>
      </c>
      <c r="M1149" s="65" t="s">
        <v>55</v>
      </c>
      <c r="N1149" s="65" t="s">
        <v>48</v>
      </c>
      <c r="O1149" s="65" t="s">
        <v>56</v>
      </c>
      <c r="P1149" s="65" t="s">
        <v>59</v>
      </c>
      <c r="Q1149" s="65" t="s">
        <v>58</v>
      </c>
      <c r="R1149" s="67">
        <v>0</v>
      </c>
    </row>
    <row r="1150" spans="1:18">
      <c r="A1150" s="65" t="s">
        <v>90</v>
      </c>
      <c r="B1150" s="65" t="s">
        <v>80</v>
      </c>
      <c r="C1150" s="65" t="s">
        <v>81</v>
      </c>
      <c r="D1150" s="67">
        <v>0</v>
      </c>
      <c r="E1150" s="65" t="s">
        <v>75</v>
      </c>
      <c r="F1150" s="65" t="s">
        <v>64</v>
      </c>
      <c r="G1150" s="65" t="s">
        <v>50</v>
      </c>
      <c r="H1150" s="65" t="s">
        <v>51</v>
      </c>
      <c r="I1150" s="65" t="s">
        <v>52</v>
      </c>
      <c r="J1150" s="65" t="s">
        <v>53</v>
      </c>
      <c r="K1150" s="65" t="s">
        <v>54</v>
      </c>
      <c r="L1150" s="66">
        <v>46155</v>
      </c>
      <c r="M1150" s="65" t="s">
        <v>55</v>
      </c>
      <c r="N1150" s="65" t="s">
        <v>48</v>
      </c>
      <c r="O1150" s="65" t="s">
        <v>56</v>
      </c>
      <c r="P1150" s="65" t="s">
        <v>60</v>
      </c>
      <c r="Q1150" s="65" t="s">
        <v>58</v>
      </c>
      <c r="R1150" s="67">
        <v>0</v>
      </c>
    </row>
    <row r="1151" spans="1:18">
      <c r="A1151" s="65" t="s">
        <v>90</v>
      </c>
      <c r="B1151" s="65" t="s">
        <v>80</v>
      </c>
      <c r="C1151" s="65" t="s">
        <v>81</v>
      </c>
      <c r="D1151" s="67">
        <v>0</v>
      </c>
      <c r="E1151" s="65" t="s">
        <v>75</v>
      </c>
      <c r="F1151" s="65" t="s">
        <v>64</v>
      </c>
      <c r="G1151" s="65" t="s">
        <v>50</v>
      </c>
      <c r="H1151" s="65" t="s">
        <v>51</v>
      </c>
      <c r="I1151" s="65" t="s">
        <v>52</v>
      </c>
      <c r="J1151" s="65" t="s">
        <v>53</v>
      </c>
      <c r="K1151" s="65" t="s">
        <v>54</v>
      </c>
      <c r="L1151" s="66">
        <v>46155</v>
      </c>
      <c r="M1151" s="65" t="s">
        <v>55</v>
      </c>
      <c r="N1151" s="65" t="s">
        <v>48</v>
      </c>
      <c r="O1151" s="65" t="s">
        <v>56</v>
      </c>
      <c r="P1151" s="65" t="s">
        <v>61</v>
      </c>
      <c r="Q1151" s="65" t="s">
        <v>58</v>
      </c>
      <c r="R1151" s="67">
        <v>0</v>
      </c>
    </row>
    <row r="1152" spans="1:18">
      <c r="A1152" s="65" t="s">
        <v>90</v>
      </c>
      <c r="B1152" s="65" t="s">
        <v>80</v>
      </c>
      <c r="C1152" s="65" t="s">
        <v>81</v>
      </c>
      <c r="D1152" s="67">
        <v>0</v>
      </c>
      <c r="E1152" s="65" t="s">
        <v>75</v>
      </c>
      <c r="F1152" s="65" t="s">
        <v>64</v>
      </c>
      <c r="G1152" s="65" t="s">
        <v>50</v>
      </c>
      <c r="H1152" s="65" t="s">
        <v>51</v>
      </c>
      <c r="I1152" s="65" t="s">
        <v>52</v>
      </c>
      <c r="J1152" s="65" t="s">
        <v>53</v>
      </c>
      <c r="K1152" s="65" t="s">
        <v>54</v>
      </c>
      <c r="L1152" s="66">
        <v>46155</v>
      </c>
      <c r="M1152" s="65" t="s">
        <v>55</v>
      </c>
      <c r="N1152" s="65" t="s">
        <v>48</v>
      </c>
      <c r="O1152" s="65" t="s">
        <v>56</v>
      </c>
      <c r="P1152" s="65" t="s">
        <v>62</v>
      </c>
      <c r="Q1152" s="65" t="s">
        <v>58</v>
      </c>
      <c r="R1152" s="67">
        <v>0</v>
      </c>
    </row>
    <row r="1153" spans="1:18">
      <c r="A1153" s="65" t="s">
        <v>90</v>
      </c>
      <c r="B1153" s="65" t="s">
        <v>80</v>
      </c>
      <c r="C1153" s="65" t="s">
        <v>81</v>
      </c>
      <c r="D1153" s="67">
        <v>0</v>
      </c>
      <c r="E1153" s="65" t="s">
        <v>75</v>
      </c>
      <c r="F1153" s="65" t="s">
        <v>64</v>
      </c>
      <c r="G1153" s="65" t="s">
        <v>50</v>
      </c>
      <c r="H1153" s="65" t="s">
        <v>51</v>
      </c>
      <c r="I1153" s="65" t="s">
        <v>52</v>
      </c>
      <c r="J1153" s="65" t="s">
        <v>53</v>
      </c>
      <c r="K1153" s="65" t="s">
        <v>54</v>
      </c>
      <c r="L1153" s="66">
        <v>46155</v>
      </c>
      <c r="M1153" s="65" t="s">
        <v>55</v>
      </c>
      <c r="N1153" s="65" t="s">
        <v>48</v>
      </c>
      <c r="O1153" s="65" t="s">
        <v>56</v>
      </c>
      <c r="P1153" s="65" t="s">
        <v>63</v>
      </c>
      <c r="Q1153" s="65" t="s">
        <v>58</v>
      </c>
      <c r="R1153" s="67">
        <v>0</v>
      </c>
    </row>
    <row r="1154" spans="1:18">
      <c r="A1154" s="65" t="s">
        <v>90</v>
      </c>
      <c r="B1154" s="65" t="s">
        <v>80</v>
      </c>
      <c r="C1154" s="65" t="s">
        <v>81</v>
      </c>
      <c r="D1154" s="67">
        <v>0</v>
      </c>
      <c r="E1154" s="65" t="s">
        <v>76</v>
      </c>
      <c r="F1154" s="65" t="s">
        <v>64</v>
      </c>
      <c r="G1154" s="65" t="s">
        <v>50</v>
      </c>
      <c r="H1154" s="65" t="s">
        <v>51</v>
      </c>
      <c r="I1154" s="65" t="s">
        <v>52</v>
      </c>
      <c r="J1154" s="65" t="s">
        <v>53</v>
      </c>
      <c r="K1154" s="65" t="s">
        <v>54</v>
      </c>
      <c r="L1154" s="66">
        <v>46155</v>
      </c>
      <c r="M1154" s="65" t="s">
        <v>55</v>
      </c>
      <c r="N1154" s="65" t="s">
        <v>48</v>
      </c>
      <c r="O1154" s="65" t="s">
        <v>56</v>
      </c>
      <c r="P1154" s="65" t="s">
        <v>57</v>
      </c>
      <c r="Q1154" s="65" t="s">
        <v>58</v>
      </c>
      <c r="R1154" s="67">
        <v>0</v>
      </c>
    </row>
    <row r="1155" spans="1:18">
      <c r="A1155" s="65" t="s">
        <v>90</v>
      </c>
      <c r="B1155" s="65" t="s">
        <v>80</v>
      </c>
      <c r="C1155" s="65" t="s">
        <v>81</v>
      </c>
      <c r="D1155" s="67">
        <v>0</v>
      </c>
      <c r="E1155" s="65" t="s">
        <v>76</v>
      </c>
      <c r="F1155" s="65" t="s">
        <v>64</v>
      </c>
      <c r="G1155" s="65" t="s">
        <v>50</v>
      </c>
      <c r="H1155" s="65" t="s">
        <v>51</v>
      </c>
      <c r="I1155" s="65" t="s">
        <v>52</v>
      </c>
      <c r="J1155" s="65" t="s">
        <v>53</v>
      </c>
      <c r="K1155" s="65" t="s">
        <v>54</v>
      </c>
      <c r="L1155" s="66">
        <v>46155</v>
      </c>
      <c r="M1155" s="65" t="s">
        <v>55</v>
      </c>
      <c r="N1155" s="65" t="s">
        <v>48</v>
      </c>
      <c r="O1155" s="65" t="s">
        <v>56</v>
      </c>
      <c r="P1155" s="65" t="s">
        <v>64</v>
      </c>
      <c r="Q1155" s="65" t="s">
        <v>58</v>
      </c>
      <c r="R1155" s="67">
        <v>0</v>
      </c>
    </row>
    <row r="1156" spans="1:18">
      <c r="A1156" s="65" t="s">
        <v>90</v>
      </c>
      <c r="B1156" s="65" t="s">
        <v>80</v>
      </c>
      <c r="C1156" s="65" t="s">
        <v>81</v>
      </c>
      <c r="D1156" s="67">
        <v>0</v>
      </c>
      <c r="E1156" s="65" t="s">
        <v>76</v>
      </c>
      <c r="F1156" s="65" t="s">
        <v>64</v>
      </c>
      <c r="G1156" s="65" t="s">
        <v>50</v>
      </c>
      <c r="H1156" s="65" t="s">
        <v>51</v>
      </c>
      <c r="I1156" s="65" t="s">
        <v>52</v>
      </c>
      <c r="J1156" s="65" t="s">
        <v>53</v>
      </c>
      <c r="K1156" s="65" t="s">
        <v>54</v>
      </c>
      <c r="L1156" s="66">
        <v>46155</v>
      </c>
      <c r="M1156" s="65" t="s">
        <v>55</v>
      </c>
      <c r="N1156" s="65" t="s">
        <v>48</v>
      </c>
      <c r="O1156" s="65" t="s">
        <v>56</v>
      </c>
      <c r="P1156" s="65" t="s">
        <v>59</v>
      </c>
      <c r="Q1156" s="65" t="s">
        <v>58</v>
      </c>
      <c r="R1156" s="67">
        <v>0</v>
      </c>
    </row>
    <row r="1157" spans="1:18">
      <c r="A1157" s="65" t="s">
        <v>90</v>
      </c>
      <c r="B1157" s="65" t="s">
        <v>80</v>
      </c>
      <c r="C1157" s="65" t="s">
        <v>81</v>
      </c>
      <c r="D1157" s="67">
        <v>0</v>
      </c>
      <c r="E1157" s="65" t="s">
        <v>76</v>
      </c>
      <c r="F1157" s="65" t="s">
        <v>64</v>
      </c>
      <c r="G1157" s="65" t="s">
        <v>50</v>
      </c>
      <c r="H1157" s="65" t="s">
        <v>51</v>
      </c>
      <c r="I1157" s="65" t="s">
        <v>52</v>
      </c>
      <c r="J1157" s="65" t="s">
        <v>53</v>
      </c>
      <c r="K1157" s="65" t="s">
        <v>54</v>
      </c>
      <c r="L1157" s="66">
        <v>46155</v>
      </c>
      <c r="M1157" s="65" t="s">
        <v>55</v>
      </c>
      <c r="N1157" s="65" t="s">
        <v>48</v>
      </c>
      <c r="O1157" s="65" t="s">
        <v>56</v>
      </c>
      <c r="P1157" s="65" t="s">
        <v>60</v>
      </c>
      <c r="Q1157" s="65" t="s">
        <v>58</v>
      </c>
      <c r="R1157" s="67">
        <v>0</v>
      </c>
    </row>
    <row r="1158" spans="1:18">
      <c r="A1158" s="65" t="s">
        <v>90</v>
      </c>
      <c r="B1158" s="65" t="s">
        <v>80</v>
      </c>
      <c r="C1158" s="65" t="s">
        <v>81</v>
      </c>
      <c r="D1158" s="67">
        <v>0</v>
      </c>
      <c r="E1158" s="65" t="s">
        <v>76</v>
      </c>
      <c r="F1158" s="65" t="s">
        <v>64</v>
      </c>
      <c r="G1158" s="65" t="s">
        <v>50</v>
      </c>
      <c r="H1158" s="65" t="s">
        <v>51</v>
      </c>
      <c r="I1158" s="65" t="s">
        <v>52</v>
      </c>
      <c r="J1158" s="65" t="s">
        <v>53</v>
      </c>
      <c r="K1158" s="65" t="s">
        <v>54</v>
      </c>
      <c r="L1158" s="66">
        <v>46155</v>
      </c>
      <c r="M1158" s="65" t="s">
        <v>55</v>
      </c>
      <c r="N1158" s="65" t="s">
        <v>48</v>
      </c>
      <c r="O1158" s="65" t="s">
        <v>56</v>
      </c>
      <c r="P1158" s="65" t="s">
        <v>61</v>
      </c>
      <c r="Q1158" s="65" t="s">
        <v>58</v>
      </c>
      <c r="R1158" s="67">
        <v>0</v>
      </c>
    </row>
    <row r="1159" spans="1:18">
      <c r="A1159" s="65" t="s">
        <v>90</v>
      </c>
      <c r="B1159" s="65" t="s">
        <v>80</v>
      </c>
      <c r="C1159" s="65" t="s">
        <v>81</v>
      </c>
      <c r="D1159" s="67">
        <v>0</v>
      </c>
      <c r="E1159" s="65" t="s">
        <v>76</v>
      </c>
      <c r="F1159" s="65" t="s">
        <v>64</v>
      </c>
      <c r="G1159" s="65" t="s">
        <v>50</v>
      </c>
      <c r="H1159" s="65" t="s">
        <v>51</v>
      </c>
      <c r="I1159" s="65" t="s">
        <v>52</v>
      </c>
      <c r="J1159" s="65" t="s">
        <v>53</v>
      </c>
      <c r="K1159" s="65" t="s">
        <v>54</v>
      </c>
      <c r="L1159" s="66">
        <v>46155</v>
      </c>
      <c r="M1159" s="65" t="s">
        <v>55</v>
      </c>
      <c r="N1159" s="65" t="s">
        <v>48</v>
      </c>
      <c r="O1159" s="65" t="s">
        <v>56</v>
      </c>
      <c r="P1159" s="65" t="s">
        <v>62</v>
      </c>
      <c r="Q1159" s="65" t="s">
        <v>58</v>
      </c>
      <c r="R1159" s="67">
        <v>0</v>
      </c>
    </row>
    <row r="1160" spans="1:18">
      <c r="A1160" s="65" t="s">
        <v>90</v>
      </c>
      <c r="B1160" s="65" t="s">
        <v>80</v>
      </c>
      <c r="C1160" s="65" t="s">
        <v>81</v>
      </c>
      <c r="D1160" s="67">
        <v>0</v>
      </c>
      <c r="E1160" s="65" t="s">
        <v>76</v>
      </c>
      <c r="F1160" s="65" t="s">
        <v>64</v>
      </c>
      <c r="G1160" s="65" t="s">
        <v>50</v>
      </c>
      <c r="H1160" s="65" t="s">
        <v>51</v>
      </c>
      <c r="I1160" s="65" t="s">
        <v>52</v>
      </c>
      <c r="J1160" s="65" t="s">
        <v>53</v>
      </c>
      <c r="K1160" s="65" t="s">
        <v>54</v>
      </c>
      <c r="L1160" s="66">
        <v>46155</v>
      </c>
      <c r="M1160" s="65" t="s">
        <v>55</v>
      </c>
      <c r="N1160" s="65" t="s">
        <v>48</v>
      </c>
      <c r="O1160" s="65" t="s">
        <v>56</v>
      </c>
      <c r="P1160" s="65" t="s">
        <v>63</v>
      </c>
      <c r="Q1160" s="65" t="s">
        <v>58</v>
      </c>
      <c r="R1160" s="67">
        <v>0</v>
      </c>
    </row>
    <row r="1161" spans="1:18">
      <c r="A1161" s="65" t="s">
        <v>90</v>
      </c>
      <c r="B1161" s="65" t="s">
        <v>80</v>
      </c>
      <c r="C1161" s="65" t="s">
        <v>81</v>
      </c>
      <c r="D1161" s="67">
        <v>0</v>
      </c>
      <c r="E1161" s="65" t="s">
        <v>77</v>
      </c>
      <c r="F1161" s="65" t="s">
        <v>64</v>
      </c>
      <c r="G1161" s="65" t="s">
        <v>50</v>
      </c>
      <c r="H1161" s="65" t="s">
        <v>51</v>
      </c>
      <c r="I1161" s="65" t="s">
        <v>52</v>
      </c>
      <c r="J1161" s="65" t="s">
        <v>53</v>
      </c>
      <c r="K1161" s="65" t="s">
        <v>54</v>
      </c>
      <c r="L1161" s="66">
        <v>46155</v>
      </c>
      <c r="M1161" s="65" t="s">
        <v>55</v>
      </c>
      <c r="N1161" s="65" t="s">
        <v>48</v>
      </c>
      <c r="O1161" s="65" t="s">
        <v>56</v>
      </c>
      <c r="P1161" s="65" t="s">
        <v>57</v>
      </c>
      <c r="Q1161" s="65" t="s">
        <v>58</v>
      </c>
      <c r="R1161" s="67">
        <v>0</v>
      </c>
    </row>
    <row r="1162" spans="1:18">
      <c r="A1162" s="65" t="s">
        <v>90</v>
      </c>
      <c r="B1162" s="65" t="s">
        <v>80</v>
      </c>
      <c r="C1162" s="65" t="s">
        <v>81</v>
      </c>
      <c r="D1162" s="67">
        <v>0</v>
      </c>
      <c r="E1162" s="65" t="s">
        <v>77</v>
      </c>
      <c r="F1162" s="65" t="s">
        <v>64</v>
      </c>
      <c r="G1162" s="65" t="s">
        <v>50</v>
      </c>
      <c r="H1162" s="65" t="s">
        <v>51</v>
      </c>
      <c r="I1162" s="65" t="s">
        <v>52</v>
      </c>
      <c r="J1162" s="65" t="s">
        <v>53</v>
      </c>
      <c r="K1162" s="65" t="s">
        <v>54</v>
      </c>
      <c r="L1162" s="66">
        <v>46155</v>
      </c>
      <c r="M1162" s="65" t="s">
        <v>55</v>
      </c>
      <c r="N1162" s="65" t="s">
        <v>48</v>
      </c>
      <c r="O1162" s="65" t="s">
        <v>56</v>
      </c>
      <c r="P1162" s="65" t="s">
        <v>64</v>
      </c>
      <c r="Q1162" s="65" t="s">
        <v>58</v>
      </c>
      <c r="R1162" s="67">
        <v>0</v>
      </c>
    </row>
    <row r="1163" spans="1:18">
      <c r="A1163" s="65" t="s">
        <v>90</v>
      </c>
      <c r="B1163" s="65" t="s">
        <v>80</v>
      </c>
      <c r="C1163" s="65" t="s">
        <v>81</v>
      </c>
      <c r="D1163" s="67">
        <v>0</v>
      </c>
      <c r="E1163" s="65" t="s">
        <v>77</v>
      </c>
      <c r="F1163" s="65" t="s">
        <v>64</v>
      </c>
      <c r="G1163" s="65" t="s">
        <v>50</v>
      </c>
      <c r="H1163" s="65" t="s">
        <v>51</v>
      </c>
      <c r="I1163" s="65" t="s">
        <v>52</v>
      </c>
      <c r="J1163" s="65" t="s">
        <v>53</v>
      </c>
      <c r="K1163" s="65" t="s">
        <v>54</v>
      </c>
      <c r="L1163" s="66">
        <v>46155</v>
      </c>
      <c r="M1163" s="65" t="s">
        <v>55</v>
      </c>
      <c r="N1163" s="65" t="s">
        <v>48</v>
      </c>
      <c r="O1163" s="65" t="s">
        <v>56</v>
      </c>
      <c r="P1163" s="65" t="s">
        <v>59</v>
      </c>
      <c r="Q1163" s="65" t="s">
        <v>58</v>
      </c>
      <c r="R1163" s="67">
        <v>0</v>
      </c>
    </row>
    <row r="1164" spans="1:18">
      <c r="A1164" s="65" t="s">
        <v>90</v>
      </c>
      <c r="B1164" s="65" t="s">
        <v>80</v>
      </c>
      <c r="C1164" s="65" t="s">
        <v>81</v>
      </c>
      <c r="D1164" s="67">
        <v>0</v>
      </c>
      <c r="E1164" s="65" t="s">
        <v>77</v>
      </c>
      <c r="F1164" s="65" t="s">
        <v>64</v>
      </c>
      <c r="G1164" s="65" t="s">
        <v>50</v>
      </c>
      <c r="H1164" s="65" t="s">
        <v>51</v>
      </c>
      <c r="I1164" s="65" t="s">
        <v>52</v>
      </c>
      <c r="J1164" s="65" t="s">
        <v>53</v>
      </c>
      <c r="K1164" s="65" t="s">
        <v>54</v>
      </c>
      <c r="L1164" s="66">
        <v>46155</v>
      </c>
      <c r="M1164" s="65" t="s">
        <v>55</v>
      </c>
      <c r="N1164" s="65" t="s">
        <v>48</v>
      </c>
      <c r="O1164" s="65" t="s">
        <v>56</v>
      </c>
      <c r="P1164" s="65" t="s">
        <v>60</v>
      </c>
      <c r="Q1164" s="65" t="s">
        <v>58</v>
      </c>
      <c r="R1164" s="67">
        <v>0</v>
      </c>
    </row>
    <row r="1165" spans="1:18">
      <c r="A1165" s="65" t="s">
        <v>90</v>
      </c>
      <c r="B1165" s="65" t="s">
        <v>80</v>
      </c>
      <c r="C1165" s="65" t="s">
        <v>81</v>
      </c>
      <c r="D1165" s="67">
        <v>0</v>
      </c>
      <c r="E1165" s="65" t="s">
        <v>77</v>
      </c>
      <c r="F1165" s="65" t="s">
        <v>64</v>
      </c>
      <c r="G1165" s="65" t="s">
        <v>50</v>
      </c>
      <c r="H1165" s="65" t="s">
        <v>51</v>
      </c>
      <c r="I1165" s="65" t="s">
        <v>52</v>
      </c>
      <c r="J1165" s="65" t="s">
        <v>53</v>
      </c>
      <c r="K1165" s="65" t="s">
        <v>54</v>
      </c>
      <c r="L1165" s="66">
        <v>46155</v>
      </c>
      <c r="M1165" s="65" t="s">
        <v>55</v>
      </c>
      <c r="N1165" s="65" t="s">
        <v>48</v>
      </c>
      <c r="O1165" s="65" t="s">
        <v>56</v>
      </c>
      <c r="P1165" s="65" t="s">
        <v>61</v>
      </c>
      <c r="Q1165" s="65" t="s">
        <v>58</v>
      </c>
      <c r="R1165" s="67">
        <v>0</v>
      </c>
    </row>
    <row r="1166" spans="1:18">
      <c r="A1166" s="65" t="s">
        <v>90</v>
      </c>
      <c r="B1166" s="65" t="s">
        <v>80</v>
      </c>
      <c r="C1166" s="65" t="s">
        <v>81</v>
      </c>
      <c r="D1166" s="67">
        <v>0</v>
      </c>
      <c r="E1166" s="65" t="s">
        <v>77</v>
      </c>
      <c r="F1166" s="65" t="s">
        <v>64</v>
      </c>
      <c r="G1166" s="65" t="s">
        <v>50</v>
      </c>
      <c r="H1166" s="65" t="s">
        <v>51</v>
      </c>
      <c r="I1166" s="65" t="s">
        <v>52</v>
      </c>
      <c r="J1166" s="65" t="s">
        <v>53</v>
      </c>
      <c r="K1166" s="65" t="s">
        <v>54</v>
      </c>
      <c r="L1166" s="66">
        <v>46155</v>
      </c>
      <c r="M1166" s="65" t="s">
        <v>55</v>
      </c>
      <c r="N1166" s="65" t="s">
        <v>48</v>
      </c>
      <c r="O1166" s="65" t="s">
        <v>56</v>
      </c>
      <c r="P1166" s="65" t="s">
        <v>62</v>
      </c>
      <c r="Q1166" s="65" t="s">
        <v>58</v>
      </c>
      <c r="R1166" s="67">
        <v>0</v>
      </c>
    </row>
    <row r="1167" spans="1:18">
      <c r="A1167" s="65" t="s">
        <v>90</v>
      </c>
      <c r="B1167" s="65" t="s">
        <v>80</v>
      </c>
      <c r="C1167" s="65" t="s">
        <v>81</v>
      </c>
      <c r="D1167" s="67">
        <v>0</v>
      </c>
      <c r="E1167" s="65" t="s">
        <v>77</v>
      </c>
      <c r="F1167" s="65" t="s">
        <v>64</v>
      </c>
      <c r="G1167" s="65" t="s">
        <v>50</v>
      </c>
      <c r="H1167" s="65" t="s">
        <v>51</v>
      </c>
      <c r="I1167" s="65" t="s">
        <v>52</v>
      </c>
      <c r="J1167" s="65" t="s">
        <v>53</v>
      </c>
      <c r="K1167" s="65" t="s">
        <v>54</v>
      </c>
      <c r="L1167" s="66">
        <v>46155</v>
      </c>
      <c r="M1167" s="65" t="s">
        <v>55</v>
      </c>
      <c r="N1167" s="65" t="s">
        <v>48</v>
      </c>
      <c r="O1167" s="65" t="s">
        <v>56</v>
      </c>
      <c r="P1167" s="65" t="s">
        <v>63</v>
      </c>
      <c r="Q1167" s="65" t="s">
        <v>58</v>
      </c>
      <c r="R1167" s="67">
        <v>0</v>
      </c>
    </row>
    <row r="1168" spans="1:18">
      <c r="A1168" s="65" t="s">
        <v>90</v>
      </c>
      <c r="B1168" s="65" t="s">
        <v>80</v>
      </c>
      <c r="C1168" s="65" t="s">
        <v>81</v>
      </c>
      <c r="D1168" s="67">
        <v>0</v>
      </c>
      <c r="E1168" s="65" t="s">
        <v>78</v>
      </c>
      <c r="F1168" s="65" t="s">
        <v>64</v>
      </c>
      <c r="G1168" s="65" t="s">
        <v>50</v>
      </c>
      <c r="H1168" s="65" t="s">
        <v>51</v>
      </c>
      <c r="I1168" s="65" t="s">
        <v>52</v>
      </c>
      <c r="J1168" s="65" t="s">
        <v>53</v>
      </c>
      <c r="K1168" s="65" t="s">
        <v>54</v>
      </c>
      <c r="L1168" s="66">
        <v>46155</v>
      </c>
      <c r="M1168" s="65" t="s">
        <v>55</v>
      </c>
      <c r="N1168" s="65" t="s">
        <v>48</v>
      </c>
      <c r="O1168" s="65" t="s">
        <v>56</v>
      </c>
      <c r="P1168" s="65" t="s">
        <v>57</v>
      </c>
      <c r="Q1168" s="65" t="s">
        <v>58</v>
      </c>
      <c r="R1168" s="67">
        <v>0</v>
      </c>
    </row>
    <row r="1169" spans="1:18">
      <c r="A1169" s="65" t="s">
        <v>90</v>
      </c>
      <c r="B1169" s="65" t="s">
        <v>80</v>
      </c>
      <c r="C1169" s="65" t="s">
        <v>81</v>
      </c>
      <c r="D1169" s="67">
        <v>0</v>
      </c>
      <c r="E1169" s="65" t="s">
        <v>78</v>
      </c>
      <c r="F1169" s="65" t="s">
        <v>64</v>
      </c>
      <c r="G1169" s="65" t="s">
        <v>50</v>
      </c>
      <c r="H1169" s="65" t="s">
        <v>51</v>
      </c>
      <c r="I1169" s="65" t="s">
        <v>52</v>
      </c>
      <c r="J1169" s="65" t="s">
        <v>53</v>
      </c>
      <c r="K1169" s="65" t="s">
        <v>54</v>
      </c>
      <c r="L1169" s="66">
        <v>46155</v>
      </c>
      <c r="M1169" s="65" t="s">
        <v>55</v>
      </c>
      <c r="N1169" s="65" t="s">
        <v>48</v>
      </c>
      <c r="O1169" s="65" t="s">
        <v>56</v>
      </c>
      <c r="P1169" s="65" t="s">
        <v>64</v>
      </c>
      <c r="Q1169" s="65" t="s">
        <v>58</v>
      </c>
      <c r="R1169" s="67">
        <v>0</v>
      </c>
    </row>
    <row r="1170" spans="1:18">
      <c r="A1170" s="65" t="s">
        <v>90</v>
      </c>
      <c r="B1170" s="65" t="s">
        <v>80</v>
      </c>
      <c r="C1170" s="65" t="s">
        <v>81</v>
      </c>
      <c r="D1170" s="67">
        <v>0</v>
      </c>
      <c r="E1170" s="65" t="s">
        <v>78</v>
      </c>
      <c r="F1170" s="65" t="s">
        <v>64</v>
      </c>
      <c r="G1170" s="65" t="s">
        <v>50</v>
      </c>
      <c r="H1170" s="65" t="s">
        <v>51</v>
      </c>
      <c r="I1170" s="65" t="s">
        <v>52</v>
      </c>
      <c r="J1170" s="65" t="s">
        <v>53</v>
      </c>
      <c r="K1170" s="65" t="s">
        <v>54</v>
      </c>
      <c r="L1170" s="66">
        <v>46155</v>
      </c>
      <c r="M1170" s="65" t="s">
        <v>55</v>
      </c>
      <c r="N1170" s="65" t="s">
        <v>48</v>
      </c>
      <c r="O1170" s="65" t="s">
        <v>56</v>
      </c>
      <c r="P1170" s="65" t="s">
        <v>59</v>
      </c>
      <c r="Q1170" s="65" t="s">
        <v>58</v>
      </c>
      <c r="R1170" s="67">
        <v>0</v>
      </c>
    </row>
    <row r="1171" spans="1:18">
      <c r="A1171" s="65" t="s">
        <v>90</v>
      </c>
      <c r="B1171" s="65" t="s">
        <v>80</v>
      </c>
      <c r="C1171" s="65" t="s">
        <v>81</v>
      </c>
      <c r="D1171" s="67">
        <v>0</v>
      </c>
      <c r="E1171" s="65" t="s">
        <v>78</v>
      </c>
      <c r="F1171" s="65" t="s">
        <v>64</v>
      </c>
      <c r="G1171" s="65" t="s">
        <v>50</v>
      </c>
      <c r="H1171" s="65" t="s">
        <v>51</v>
      </c>
      <c r="I1171" s="65" t="s">
        <v>52</v>
      </c>
      <c r="J1171" s="65" t="s">
        <v>53</v>
      </c>
      <c r="K1171" s="65" t="s">
        <v>54</v>
      </c>
      <c r="L1171" s="66">
        <v>46155</v>
      </c>
      <c r="M1171" s="65" t="s">
        <v>55</v>
      </c>
      <c r="N1171" s="65" t="s">
        <v>48</v>
      </c>
      <c r="O1171" s="65" t="s">
        <v>56</v>
      </c>
      <c r="P1171" s="65" t="s">
        <v>60</v>
      </c>
      <c r="Q1171" s="65" t="s">
        <v>58</v>
      </c>
      <c r="R1171" s="67">
        <v>0</v>
      </c>
    </row>
    <row r="1172" spans="1:18">
      <c r="A1172" s="65" t="s">
        <v>90</v>
      </c>
      <c r="B1172" s="65" t="s">
        <v>80</v>
      </c>
      <c r="C1172" s="65" t="s">
        <v>81</v>
      </c>
      <c r="D1172" s="67">
        <v>0</v>
      </c>
      <c r="E1172" s="65" t="s">
        <v>78</v>
      </c>
      <c r="F1172" s="65" t="s">
        <v>64</v>
      </c>
      <c r="G1172" s="65" t="s">
        <v>50</v>
      </c>
      <c r="H1172" s="65" t="s">
        <v>51</v>
      </c>
      <c r="I1172" s="65" t="s">
        <v>52</v>
      </c>
      <c r="J1172" s="65" t="s">
        <v>53</v>
      </c>
      <c r="K1172" s="65" t="s">
        <v>54</v>
      </c>
      <c r="L1172" s="66">
        <v>46155</v>
      </c>
      <c r="M1172" s="65" t="s">
        <v>55</v>
      </c>
      <c r="N1172" s="65" t="s">
        <v>48</v>
      </c>
      <c r="O1172" s="65" t="s">
        <v>56</v>
      </c>
      <c r="P1172" s="65" t="s">
        <v>61</v>
      </c>
      <c r="Q1172" s="65" t="s">
        <v>58</v>
      </c>
      <c r="R1172" s="67">
        <v>0</v>
      </c>
    </row>
    <row r="1173" spans="1:18">
      <c r="A1173" s="65" t="s">
        <v>90</v>
      </c>
      <c r="B1173" s="65" t="s">
        <v>80</v>
      </c>
      <c r="C1173" s="65" t="s">
        <v>81</v>
      </c>
      <c r="D1173" s="67">
        <v>0</v>
      </c>
      <c r="E1173" s="65" t="s">
        <v>78</v>
      </c>
      <c r="F1173" s="65" t="s">
        <v>64</v>
      </c>
      <c r="G1173" s="65" t="s">
        <v>50</v>
      </c>
      <c r="H1173" s="65" t="s">
        <v>51</v>
      </c>
      <c r="I1173" s="65" t="s">
        <v>52</v>
      </c>
      <c r="J1173" s="65" t="s">
        <v>53</v>
      </c>
      <c r="K1173" s="65" t="s">
        <v>54</v>
      </c>
      <c r="L1173" s="66">
        <v>46155</v>
      </c>
      <c r="M1173" s="65" t="s">
        <v>55</v>
      </c>
      <c r="N1173" s="65" t="s">
        <v>48</v>
      </c>
      <c r="O1173" s="65" t="s">
        <v>56</v>
      </c>
      <c r="P1173" s="65" t="s">
        <v>62</v>
      </c>
      <c r="Q1173" s="65" t="s">
        <v>58</v>
      </c>
      <c r="R1173" s="67">
        <v>0</v>
      </c>
    </row>
    <row r="1174" spans="1:18">
      <c r="A1174" s="65" t="s">
        <v>90</v>
      </c>
      <c r="B1174" s="65" t="s">
        <v>80</v>
      </c>
      <c r="C1174" s="65" t="s">
        <v>81</v>
      </c>
      <c r="D1174" s="67">
        <v>0</v>
      </c>
      <c r="E1174" s="65" t="s">
        <v>78</v>
      </c>
      <c r="F1174" s="65" t="s">
        <v>64</v>
      </c>
      <c r="G1174" s="65" t="s">
        <v>50</v>
      </c>
      <c r="H1174" s="65" t="s">
        <v>51</v>
      </c>
      <c r="I1174" s="65" t="s">
        <v>52</v>
      </c>
      <c r="J1174" s="65" t="s">
        <v>53</v>
      </c>
      <c r="K1174" s="65" t="s">
        <v>54</v>
      </c>
      <c r="L1174" s="66">
        <v>46155</v>
      </c>
      <c r="M1174" s="65" t="s">
        <v>55</v>
      </c>
      <c r="N1174" s="65" t="s">
        <v>48</v>
      </c>
      <c r="O1174" s="65" t="s">
        <v>56</v>
      </c>
      <c r="P1174" s="65" t="s">
        <v>63</v>
      </c>
      <c r="Q1174" s="65" t="s">
        <v>58</v>
      </c>
      <c r="R1174" s="67">
        <v>0</v>
      </c>
    </row>
    <row r="1175" spans="1:18">
      <c r="A1175" s="65" t="s">
        <v>90</v>
      </c>
      <c r="B1175" s="65" t="s">
        <v>80</v>
      </c>
      <c r="C1175" s="65" t="s">
        <v>81</v>
      </c>
      <c r="D1175" s="67">
        <v>0</v>
      </c>
      <c r="E1175" s="65" t="s">
        <v>79</v>
      </c>
      <c r="F1175" s="65" t="s">
        <v>64</v>
      </c>
      <c r="G1175" s="65" t="s">
        <v>50</v>
      </c>
      <c r="H1175" s="65" t="s">
        <v>51</v>
      </c>
      <c r="I1175" s="65" t="s">
        <v>52</v>
      </c>
      <c r="J1175" s="65" t="s">
        <v>53</v>
      </c>
      <c r="K1175" s="65" t="s">
        <v>54</v>
      </c>
      <c r="L1175" s="66">
        <v>46155</v>
      </c>
      <c r="M1175" s="65" t="s">
        <v>55</v>
      </c>
      <c r="N1175" s="65" t="s">
        <v>48</v>
      </c>
      <c r="O1175" s="65" t="s">
        <v>56</v>
      </c>
      <c r="P1175" s="65" t="s">
        <v>57</v>
      </c>
      <c r="Q1175" s="65" t="s">
        <v>58</v>
      </c>
      <c r="R1175" s="67">
        <v>0</v>
      </c>
    </row>
    <row r="1176" spans="1:18">
      <c r="A1176" s="65" t="s">
        <v>90</v>
      </c>
      <c r="B1176" s="65" t="s">
        <v>80</v>
      </c>
      <c r="C1176" s="65" t="s">
        <v>81</v>
      </c>
      <c r="D1176" s="67">
        <v>0</v>
      </c>
      <c r="E1176" s="65" t="s">
        <v>79</v>
      </c>
      <c r="F1176" s="65" t="s">
        <v>64</v>
      </c>
      <c r="G1176" s="65" t="s">
        <v>50</v>
      </c>
      <c r="H1176" s="65" t="s">
        <v>51</v>
      </c>
      <c r="I1176" s="65" t="s">
        <v>52</v>
      </c>
      <c r="J1176" s="65" t="s">
        <v>53</v>
      </c>
      <c r="K1176" s="65" t="s">
        <v>54</v>
      </c>
      <c r="L1176" s="66">
        <v>46155</v>
      </c>
      <c r="M1176" s="65" t="s">
        <v>55</v>
      </c>
      <c r="N1176" s="65" t="s">
        <v>48</v>
      </c>
      <c r="O1176" s="65" t="s">
        <v>56</v>
      </c>
      <c r="P1176" s="65" t="s">
        <v>64</v>
      </c>
      <c r="Q1176" s="65" t="s">
        <v>58</v>
      </c>
      <c r="R1176" s="67">
        <v>0</v>
      </c>
    </row>
    <row r="1177" spans="1:18">
      <c r="A1177" s="65" t="s">
        <v>90</v>
      </c>
      <c r="B1177" s="65" t="s">
        <v>80</v>
      </c>
      <c r="C1177" s="65" t="s">
        <v>81</v>
      </c>
      <c r="D1177" s="67">
        <v>0</v>
      </c>
      <c r="E1177" s="65" t="s">
        <v>79</v>
      </c>
      <c r="F1177" s="65" t="s">
        <v>64</v>
      </c>
      <c r="G1177" s="65" t="s">
        <v>50</v>
      </c>
      <c r="H1177" s="65" t="s">
        <v>51</v>
      </c>
      <c r="I1177" s="65" t="s">
        <v>52</v>
      </c>
      <c r="J1177" s="65" t="s">
        <v>53</v>
      </c>
      <c r="K1177" s="65" t="s">
        <v>54</v>
      </c>
      <c r="L1177" s="66">
        <v>46155</v>
      </c>
      <c r="M1177" s="65" t="s">
        <v>55</v>
      </c>
      <c r="N1177" s="65" t="s">
        <v>48</v>
      </c>
      <c r="O1177" s="65" t="s">
        <v>56</v>
      </c>
      <c r="P1177" s="65" t="s">
        <v>59</v>
      </c>
      <c r="Q1177" s="65" t="s">
        <v>58</v>
      </c>
      <c r="R1177" s="67">
        <v>0</v>
      </c>
    </row>
    <row r="1178" spans="1:18">
      <c r="A1178" s="65" t="s">
        <v>90</v>
      </c>
      <c r="B1178" s="65" t="s">
        <v>80</v>
      </c>
      <c r="C1178" s="65" t="s">
        <v>81</v>
      </c>
      <c r="D1178" s="67">
        <v>0</v>
      </c>
      <c r="E1178" s="65" t="s">
        <v>79</v>
      </c>
      <c r="F1178" s="65" t="s">
        <v>64</v>
      </c>
      <c r="G1178" s="65" t="s">
        <v>50</v>
      </c>
      <c r="H1178" s="65" t="s">
        <v>51</v>
      </c>
      <c r="I1178" s="65" t="s">
        <v>52</v>
      </c>
      <c r="J1178" s="65" t="s">
        <v>53</v>
      </c>
      <c r="K1178" s="65" t="s">
        <v>54</v>
      </c>
      <c r="L1178" s="66">
        <v>46155</v>
      </c>
      <c r="M1178" s="65" t="s">
        <v>55</v>
      </c>
      <c r="N1178" s="65" t="s">
        <v>48</v>
      </c>
      <c r="O1178" s="65" t="s">
        <v>56</v>
      </c>
      <c r="P1178" s="65" t="s">
        <v>60</v>
      </c>
      <c r="Q1178" s="65" t="s">
        <v>58</v>
      </c>
      <c r="R1178" s="67">
        <v>0</v>
      </c>
    </row>
    <row r="1179" spans="1:18">
      <c r="A1179" s="65" t="s">
        <v>90</v>
      </c>
      <c r="B1179" s="65" t="s">
        <v>80</v>
      </c>
      <c r="C1179" s="65" t="s">
        <v>81</v>
      </c>
      <c r="D1179" s="67">
        <v>0</v>
      </c>
      <c r="E1179" s="65" t="s">
        <v>79</v>
      </c>
      <c r="F1179" s="65" t="s">
        <v>64</v>
      </c>
      <c r="G1179" s="65" t="s">
        <v>50</v>
      </c>
      <c r="H1179" s="65" t="s">
        <v>51</v>
      </c>
      <c r="I1179" s="65" t="s">
        <v>52</v>
      </c>
      <c r="J1179" s="65" t="s">
        <v>53</v>
      </c>
      <c r="K1179" s="65" t="s">
        <v>54</v>
      </c>
      <c r="L1179" s="66">
        <v>46155</v>
      </c>
      <c r="M1179" s="65" t="s">
        <v>55</v>
      </c>
      <c r="N1179" s="65" t="s">
        <v>48</v>
      </c>
      <c r="O1179" s="65" t="s">
        <v>56</v>
      </c>
      <c r="P1179" s="65" t="s">
        <v>61</v>
      </c>
      <c r="Q1179" s="65" t="s">
        <v>58</v>
      </c>
      <c r="R1179" s="67">
        <v>0</v>
      </c>
    </row>
    <row r="1180" spans="1:18">
      <c r="A1180" s="65" t="s">
        <v>90</v>
      </c>
      <c r="B1180" s="65" t="s">
        <v>80</v>
      </c>
      <c r="C1180" s="65" t="s">
        <v>81</v>
      </c>
      <c r="D1180" s="67">
        <v>0</v>
      </c>
      <c r="E1180" s="65" t="s">
        <v>79</v>
      </c>
      <c r="F1180" s="65" t="s">
        <v>64</v>
      </c>
      <c r="G1180" s="65" t="s">
        <v>50</v>
      </c>
      <c r="H1180" s="65" t="s">
        <v>51</v>
      </c>
      <c r="I1180" s="65" t="s">
        <v>52</v>
      </c>
      <c r="J1180" s="65" t="s">
        <v>53</v>
      </c>
      <c r="K1180" s="65" t="s">
        <v>54</v>
      </c>
      <c r="L1180" s="66">
        <v>46155</v>
      </c>
      <c r="M1180" s="65" t="s">
        <v>55</v>
      </c>
      <c r="N1180" s="65" t="s">
        <v>48</v>
      </c>
      <c r="O1180" s="65" t="s">
        <v>56</v>
      </c>
      <c r="P1180" s="65" t="s">
        <v>62</v>
      </c>
      <c r="Q1180" s="65" t="s">
        <v>58</v>
      </c>
      <c r="R1180" s="67">
        <v>0</v>
      </c>
    </row>
    <row r="1181" spans="1:18">
      <c r="A1181" s="65" t="s">
        <v>90</v>
      </c>
      <c r="B1181" s="65" t="s">
        <v>80</v>
      </c>
      <c r="C1181" s="65" t="s">
        <v>81</v>
      </c>
      <c r="D1181" s="67">
        <v>0</v>
      </c>
      <c r="E1181" s="65" t="s">
        <v>79</v>
      </c>
      <c r="F1181" s="65" t="s">
        <v>64</v>
      </c>
      <c r="G1181" s="65" t="s">
        <v>50</v>
      </c>
      <c r="H1181" s="65" t="s">
        <v>51</v>
      </c>
      <c r="I1181" s="65" t="s">
        <v>52</v>
      </c>
      <c r="J1181" s="65" t="s">
        <v>53</v>
      </c>
      <c r="K1181" s="65" t="s">
        <v>54</v>
      </c>
      <c r="L1181" s="66">
        <v>46155</v>
      </c>
      <c r="M1181" s="65" t="s">
        <v>55</v>
      </c>
      <c r="N1181" s="65" t="s">
        <v>48</v>
      </c>
      <c r="O1181" s="65" t="s">
        <v>56</v>
      </c>
      <c r="P1181" s="65" t="s">
        <v>63</v>
      </c>
      <c r="Q1181" s="65" t="s">
        <v>58</v>
      </c>
      <c r="R1181" s="67">
        <v>0</v>
      </c>
    </row>
    <row r="1182" spans="1:18">
      <c r="A1182" s="65" t="s">
        <v>90</v>
      </c>
      <c r="B1182" s="65" t="s">
        <v>80</v>
      </c>
      <c r="C1182" s="65" t="s">
        <v>81</v>
      </c>
      <c r="D1182" s="67">
        <v>103.694487134352</v>
      </c>
      <c r="E1182" s="65" t="s">
        <v>67</v>
      </c>
      <c r="F1182" s="65" t="s">
        <v>66</v>
      </c>
      <c r="G1182" s="65" t="s">
        <v>50</v>
      </c>
      <c r="H1182" s="65" t="s">
        <v>51</v>
      </c>
      <c r="I1182" s="65" t="s">
        <v>52</v>
      </c>
      <c r="J1182" s="65" t="s">
        <v>53</v>
      </c>
      <c r="K1182" s="65" t="s">
        <v>54</v>
      </c>
      <c r="L1182" s="66">
        <v>46155</v>
      </c>
      <c r="M1182" s="65" t="s">
        <v>55</v>
      </c>
      <c r="N1182" s="65" t="s">
        <v>48</v>
      </c>
      <c r="O1182" s="65" t="s">
        <v>56</v>
      </c>
      <c r="P1182" s="65" t="s">
        <v>64</v>
      </c>
      <c r="Q1182" s="65" t="s">
        <v>58</v>
      </c>
      <c r="R1182" s="67">
        <v>103.694487134352</v>
      </c>
    </row>
    <row r="1183" spans="1:18">
      <c r="A1183" s="65" t="s">
        <v>90</v>
      </c>
      <c r="B1183" s="65" t="s">
        <v>80</v>
      </c>
      <c r="C1183" s="65" t="s">
        <v>81</v>
      </c>
      <c r="D1183" s="67">
        <v>103.694487134352</v>
      </c>
      <c r="E1183" s="65" t="s">
        <v>67</v>
      </c>
      <c r="F1183" s="65" t="s">
        <v>64</v>
      </c>
      <c r="G1183" s="65" t="s">
        <v>50</v>
      </c>
      <c r="H1183" s="65" t="s">
        <v>51</v>
      </c>
      <c r="I1183" s="65" t="s">
        <v>52</v>
      </c>
      <c r="J1183" s="65" t="s">
        <v>53</v>
      </c>
      <c r="K1183" s="65" t="s">
        <v>54</v>
      </c>
      <c r="L1183" s="66">
        <v>46155</v>
      </c>
      <c r="M1183" s="65" t="s">
        <v>55</v>
      </c>
      <c r="N1183" s="65" t="s">
        <v>48</v>
      </c>
      <c r="O1183" s="65" t="s">
        <v>56</v>
      </c>
      <c r="P1183" s="65" t="s">
        <v>64</v>
      </c>
      <c r="Q1183" s="65" t="s">
        <v>58</v>
      </c>
      <c r="R1183" s="67">
        <v>103.694487134352</v>
      </c>
    </row>
    <row r="1184" spans="1:18">
      <c r="A1184" s="65" t="s">
        <v>90</v>
      </c>
      <c r="B1184" s="65" t="s">
        <v>80</v>
      </c>
      <c r="C1184" s="65" t="s">
        <v>81</v>
      </c>
      <c r="D1184" s="67">
        <v>133.129483348044</v>
      </c>
      <c r="E1184" s="65" t="s">
        <v>69</v>
      </c>
      <c r="F1184" s="65" t="s">
        <v>66</v>
      </c>
      <c r="G1184" s="65" t="s">
        <v>50</v>
      </c>
      <c r="H1184" s="65" t="s">
        <v>51</v>
      </c>
      <c r="I1184" s="65" t="s">
        <v>52</v>
      </c>
      <c r="J1184" s="65" t="s">
        <v>53</v>
      </c>
      <c r="K1184" s="65" t="s">
        <v>54</v>
      </c>
      <c r="L1184" s="66">
        <v>46155</v>
      </c>
      <c r="M1184" s="65" t="s">
        <v>55</v>
      </c>
      <c r="N1184" s="65" t="s">
        <v>48</v>
      </c>
      <c r="O1184" s="65" t="s">
        <v>56</v>
      </c>
      <c r="P1184" s="65" t="s">
        <v>64</v>
      </c>
      <c r="Q1184" s="65" t="s">
        <v>58</v>
      </c>
      <c r="R1184" s="67">
        <v>133.129483348044</v>
      </c>
    </row>
    <row r="1185" spans="1:18">
      <c r="A1185" s="65" t="s">
        <v>90</v>
      </c>
      <c r="B1185" s="65" t="s">
        <v>80</v>
      </c>
      <c r="C1185" s="65" t="s">
        <v>81</v>
      </c>
      <c r="D1185" s="67">
        <v>133.129483348044</v>
      </c>
      <c r="E1185" s="65" t="s">
        <v>69</v>
      </c>
      <c r="F1185" s="65" t="s">
        <v>66</v>
      </c>
      <c r="G1185" s="65" t="s">
        <v>50</v>
      </c>
      <c r="H1185" s="65" t="s">
        <v>51</v>
      </c>
      <c r="I1185" s="65" t="s">
        <v>52</v>
      </c>
      <c r="J1185" s="65" t="s">
        <v>53</v>
      </c>
      <c r="K1185" s="65" t="s">
        <v>54</v>
      </c>
      <c r="L1185" s="66">
        <v>46155</v>
      </c>
      <c r="M1185" s="65" t="s">
        <v>55</v>
      </c>
      <c r="N1185" s="65" t="s">
        <v>48</v>
      </c>
      <c r="O1185" s="65" t="s">
        <v>56</v>
      </c>
      <c r="P1185" s="65" t="s">
        <v>62</v>
      </c>
      <c r="Q1185" s="65" t="s">
        <v>58</v>
      </c>
      <c r="R1185" s="67">
        <v>133.129483348044</v>
      </c>
    </row>
    <row r="1186" spans="1:18">
      <c r="A1186" s="65" t="s">
        <v>90</v>
      </c>
      <c r="B1186" s="65" t="s">
        <v>80</v>
      </c>
      <c r="C1186" s="65" t="s">
        <v>81</v>
      </c>
      <c r="D1186" s="67">
        <v>133.129483348044</v>
      </c>
      <c r="E1186" s="65" t="s">
        <v>69</v>
      </c>
      <c r="F1186" s="65" t="s">
        <v>64</v>
      </c>
      <c r="G1186" s="65" t="s">
        <v>50</v>
      </c>
      <c r="H1186" s="65" t="s">
        <v>51</v>
      </c>
      <c r="I1186" s="65" t="s">
        <v>52</v>
      </c>
      <c r="J1186" s="65" t="s">
        <v>53</v>
      </c>
      <c r="K1186" s="65" t="s">
        <v>54</v>
      </c>
      <c r="L1186" s="66">
        <v>46155</v>
      </c>
      <c r="M1186" s="65" t="s">
        <v>55</v>
      </c>
      <c r="N1186" s="65" t="s">
        <v>48</v>
      </c>
      <c r="O1186" s="65" t="s">
        <v>56</v>
      </c>
      <c r="P1186" s="65" t="s">
        <v>64</v>
      </c>
      <c r="Q1186" s="65" t="s">
        <v>58</v>
      </c>
      <c r="R1186" s="67">
        <v>133.129483348044</v>
      </c>
    </row>
    <row r="1187" spans="1:18">
      <c r="A1187" s="65" t="s">
        <v>90</v>
      </c>
      <c r="B1187" s="65" t="s">
        <v>80</v>
      </c>
      <c r="C1187" s="65" t="s">
        <v>81</v>
      </c>
      <c r="D1187" s="67">
        <v>133.129483348044</v>
      </c>
      <c r="E1187" s="65" t="s">
        <v>69</v>
      </c>
      <c r="F1187" s="65" t="s">
        <v>64</v>
      </c>
      <c r="G1187" s="65" t="s">
        <v>50</v>
      </c>
      <c r="H1187" s="65" t="s">
        <v>51</v>
      </c>
      <c r="I1187" s="65" t="s">
        <v>52</v>
      </c>
      <c r="J1187" s="65" t="s">
        <v>53</v>
      </c>
      <c r="K1187" s="65" t="s">
        <v>54</v>
      </c>
      <c r="L1187" s="66">
        <v>46155</v>
      </c>
      <c r="M1187" s="65" t="s">
        <v>55</v>
      </c>
      <c r="N1187" s="65" t="s">
        <v>48</v>
      </c>
      <c r="O1187" s="65" t="s">
        <v>56</v>
      </c>
      <c r="P1187" s="65" t="s">
        <v>62</v>
      </c>
      <c r="Q1187" s="65" t="s">
        <v>58</v>
      </c>
      <c r="R1187" s="67">
        <v>133.129483348044</v>
      </c>
    </row>
    <row r="1188" spans="1:18">
      <c r="A1188" s="65" t="s">
        <v>90</v>
      </c>
      <c r="B1188" s="65" t="s">
        <v>80</v>
      </c>
      <c r="C1188" s="65" t="s">
        <v>81</v>
      </c>
      <c r="D1188" s="67">
        <v>135.271616695223</v>
      </c>
      <c r="E1188" s="65" t="s">
        <v>68</v>
      </c>
      <c r="F1188" s="65" t="s">
        <v>66</v>
      </c>
      <c r="G1188" s="65" t="s">
        <v>50</v>
      </c>
      <c r="H1188" s="65" t="s">
        <v>51</v>
      </c>
      <c r="I1188" s="65" t="s">
        <v>52</v>
      </c>
      <c r="J1188" s="65" t="s">
        <v>53</v>
      </c>
      <c r="K1188" s="65" t="s">
        <v>54</v>
      </c>
      <c r="L1188" s="66">
        <v>46155</v>
      </c>
      <c r="M1188" s="65" t="s">
        <v>55</v>
      </c>
      <c r="N1188" s="65" t="s">
        <v>48</v>
      </c>
      <c r="O1188" s="65" t="s">
        <v>56</v>
      </c>
      <c r="P1188" s="65" t="s">
        <v>64</v>
      </c>
      <c r="Q1188" s="65" t="s">
        <v>58</v>
      </c>
      <c r="R1188" s="67">
        <v>135.271616695223</v>
      </c>
    </row>
    <row r="1189" spans="1:18">
      <c r="A1189" s="65" t="s">
        <v>90</v>
      </c>
      <c r="B1189" s="65" t="s">
        <v>80</v>
      </c>
      <c r="C1189" s="65" t="s">
        <v>81</v>
      </c>
      <c r="D1189" s="67">
        <v>135.271616695223</v>
      </c>
      <c r="E1189" s="65" t="s">
        <v>68</v>
      </c>
      <c r="F1189" s="65" t="s">
        <v>66</v>
      </c>
      <c r="G1189" s="65" t="s">
        <v>50</v>
      </c>
      <c r="H1189" s="65" t="s">
        <v>51</v>
      </c>
      <c r="I1189" s="65" t="s">
        <v>52</v>
      </c>
      <c r="J1189" s="65" t="s">
        <v>53</v>
      </c>
      <c r="K1189" s="65" t="s">
        <v>54</v>
      </c>
      <c r="L1189" s="66">
        <v>46155</v>
      </c>
      <c r="M1189" s="65" t="s">
        <v>55</v>
      </c>
      <c r="N1189" s="65" t="s">
        <v>48</v>
      </c>
      <c r="O1189" s="65" t="s">
        <v>56</v>
      </c>
      <c r="P1189" s="65" t="s">
        <v>63</v>
      </c>
      <c r="Q1189" s="65" t="s">
        <v>58</v>
      </c>
      <c r="R1189" s="67">
        <v>135.271616695223</v>
      </c>
    </row>
    <row r="1190" spans="1:18">
      <c r="A1190" s="65" t="s">
        <v>90</v>
      </c>
      <c r="B1190" s="65" t="s">
        <v>80</v>
      </c>
      <c r="C1190" s="65" t="s">
        <v>81</v>
      </c>
      <c r="D1190" s="67">
        <v>135.271616695223</v>
      </c>
      <c r="E1190" s="65" t="s">
        <v>68</v>
      </c>
      <c r="F1190" s="65" t="s">
        <v>64</v>
      </c>
      <c r="G1190" s="65" t="s">
        <v>50</v>
      </c>
      <c r="H1190" s="65" t="s">
        <v>51</v>
      </c>
      <c r="I1190" s="65" t="s">
        <v>52</v>
      </c>
      <c r="J1190" s="65" t="s">
        <v>53</v>
      </c>
      <c r="K1190" s="65" t="s">
        <v>54</v>
      </c>
      <c r="L1190" s="66">
        <v>46155</v>
      </c>
      <c r="M1190" s="65" t="s">
        <v>55</v>
      </c>
      <c r="N1190" s="65" t="s">
        <v>48</v>
      </c>
      <c r="O1190" s="65" t="s">
        <v>56</v>
      </c>
      <c r="P1190" s="65" t="s">
        <v>64</v>
      </c>
      <c r="Q1190" s="65" t="s">
        <v>58</v>
      </c>
      <c r="R1190" s="67">
        <v>135.271616695223</v>
      </c>
    </row>
    <row r="1191" spans="1:18">
      <c r="A1191" s="65" t="s">
        <v>90</v>
      </c>
      <c r="B1191" s="65" t="s">
        <v>80</v>
      </c>
      <c r="C1191" s="65" t="s">
        <v>81</v>
      </c>
      <c r="D1191" s="67">
        <v>135.271616695223</v>
      </c>
      <c r="E1191" s="65" t="s">
        <v>68</v>
      </c>
      <c r="F1191" s="65" t="s">
        <v>64</v>
      </c>
      <c r="G1191" s="65" t="s">
        <v>50</v>
      </c>
      <c r="H1191" s="65" t="s">
        <v>51</v>
      </c>
      <c r="I1191" s="65" t="s">
        <v>52</v>
      </c>
      <c r="J1191" s="65" t="s">
        <v>53</v>
      </c>
      <c r="K1191" s="65" t="s">
        <v>54</v>
      </c>
      <c r="L1191" s="66">
        <v>46155</v>
      </c>
      <c r="M1191" s="65" t="s">
        <v>55</v>
      </c>
      <c r="N1191" s="65" t="s">
        <v>48</v>
      </c>
      <c r="O1191" s="65" t="s">
        <v>56</v>
      </c>
      <c r="P1191" s="65" t="s">
        <v>63</v>
      </c>
      <c r="Q1191" s="65" t="s">
        <v>58</v>
      </c>
      <c r="R1191" s="67">
        <v>135.271616695223</v>
      </c>
    </row>
    <row r="1192" spans="1:18">
      <c r="A1192" s="65" t="s">
        <v>90</v>
      </c>
      <c r="B1192" s="65" t="s">
        <v>80</v>
      </c>
      <c r="C1192" s="65" t="s">
        <v>81</v>
      </c>
      <c r="D1192" s="67">
        <v>15.8614071982844</v>
      </c>
      <c r="E1192" s="65" t="s">
        <v>70</v>
      </c>
      <c r="F1192" s="65" t="s">
        <v>64</v>
      </c>
      <c r="G1192" s="65" t="s">
        <v>50</v>
      </c>
      <c r="H1192" s="65" t="s">
        <v>51</v>
      </c>
      <c r="I1192" s="65" t="s">
        <v>52</v>
      </c>
      <c r="J1192" s="65" t="s">
        <v>53</v>
      </c>
      <c r="K1192" s="65" t="s">
        <v>54</v>
      </c>
      <c r="L1192" s="66">
        <v>46155</v>
      </c>
      <c r="M1192" s="65" t="s">
        <v>55</v>
      </c>
      <c r="N1192" s="65" t="s">
        <v>48</v>
      </c>
      <c r="O1192" s="65" t="s">
        <v>56</v>
      </c>
      <c r="P1192" s="65" t="s">
        <v>64</v>
      </c>
      <c r="Q1192" s="65" t="s">
        <v>58</v>
      </c>
      <c r="R1192" s="67">
        <v>15.8614071982844</v>
      </c>
    </row>
    <row r="1193" spans="1:18">
      <c r="A1193" s="65" t="s">
        <v>90</v>
      </c>
      <c r="B1193" s="65" t="s">
        <v>80</v>
      </c>
      <c r="C1193" s="65" t="s">
        <v>81</v>
      </c>
      <c r="D1193" s="67">
        <v>15.8614071982844</v>
      </c>
      <c r="E1193" s="65" t="s">
        <v>70</v>
      </c>
      <c r="F1193" s="65" t="s">
        <v>64</v>
      </c>
      <c r="G1193" s="65" t="s">
        <v>50</v>
      </c>
      <c r="H1193" s="65" t="s">
        <v>51</v>
      </c>
      <c r="I1193" s="65" t="s">
        <v>52</v>
      </c>
      <c r="J1193" s="65" t="s">
        <v>53</v>
      </c>
      <c r="K1193" s="65" t="s">
        <v>54</v>
      </c>
      <c r="L1193" s="66">
        <v>46155</v>
      </c>
      <c r="M1193" s="65" t="s">
        <v>55</v>
      </c>
      <c r="N1193" s="65" t="s">
        <v>48</v>
      </c>
      <c r="O1193" s="65" t="s">
        <v>56</v>
      </c>
      <c r="P1193" s="65" t="s">
        <v>62</v>
      </c>
      <c r="Q1193" s="65" t="s">
        <v>58</v>
      </c>
      <c r="R1193" s="67">
        <v>15.8614071982844</v>
      </c>
    </row>
    <row r="1194" spans="1:18">
      <c r="A1194" s="65" t="s">
        <v>90</v>
      </c>
      <c r="B1194" s="65" t="s">
        <v>80</v>
      </c>
      <c r="C1194" s="65" t="s">
        <v>81</v>
      </c>
      <c r="D1194" s="67">
        <v>15.8614071982844</v>
      </c>
      <c r="E1194" s="65" t="s">
        <v>71</v>
      </c>
      <c r="F1194" s="65" t="s">
        <v>64</v>
      </c>
      <c r="G1194" s="65" t="s">
        <v>50</v>
      </c>
      <c r="H1194" s="65" t="s">
        <v>51</v>
      </c>
      <c r="I1194" s="65" t="s">
        <v>52</v>
      </c>
      <c r="J1194" s="65" t="s">
        <v>53</v>
      </c>
      <c r="K1194" s="65" t="s">
        <v>54</v>
      </c>
      <c r="L1194" s="66">
        <v>46155</v>
      </c>
      <c r="M1194" s="65" t="s">
        <v>55</v>
      </c>
      <c r="N1194" s="65" t="s">
        <v>48</v>
      </c>
      <c r="O1194" s="65" t="s">
        <v>56</v>
      </c>
      <c r="P1194" s="65" t="s">
        <v>64</v>
      </c>
      <c r="Q1194" s="65" t="s">
        <v>58</v>
      </c>
      <c r="R1194" s="67">
        <v>15.8614071982844</v>
      </c>
    </row>
    <row r="1195" spans="1:18">
      <c r="A1195" s="65" t="s">
        <v>90</v>
      </c>
      <c r="B1195" s="65" t="s">
        <v>80</v>
      </c>
      <c r="C1195" s="65" t="s">
        <v>81</v>
      </c>
      <c r="D1195" s="67">
        <v>15.8614071982844</v>
      </c>
      <c r="E1195" s="65" t="s">
        <v>71</v>
      </c>
      <c r="F1195" s="65" t="s">
        <v>64</v>
      </c>
      <c r="G1195" s="65" t="s">
        <v>50</v>
      </c>
      <c r="H1195" s="65" t="s">
        <v>51</v>
      </c>
      <c r="I1195" s="65" t="s">
        <v>52</v>
      </c>
      <c r="J1195" s="65" t="s">
        <v>53</v>
      </c>
      <c r="K1195" s="65" t="s">
        <v>54</v>
      </c>
      <c r="L1195" s="66">
        <v>46155</v>
      </c>
      <c r="M1195" s="65" t="s">
        <v>55</v>
      </c>
      <c r="N1195" s="65" t="s">
        <v>48</v>
      </c>
      <c r="O1195" s="65" t="s">
        <v>56</v>
      </c>
      <c r="P1195" s="65" t="s">
        <v>62</v>
      </c>
      <c r="Q1195" s="65" t="s">
        <v>58</v>
      </c>
      <c r="R1195" s="67">
        <v>15.8614071982844</v>
      </c>
    </row>
    <row r="1196" spans="1:18">
      <c r="A1196" s="65" t="s">
        <v>90</v>
      </c>
      <c r="B1196" s="65" t="s">
        <v>80</v>
      </c>
      <c r="C1196" s="65" t="s">
        <v>81</v>
      </c>
      <c r="D1196" s="67">
        <v>15.8614071982844</v>
      </c>
      <c r="E1196" s="65" t="s">
        <v>72</v>
      </c>
      <c r="F1196" s="65" t="s">
        <v>64</v>
      </c>
      <c r="G1196" s="65" t="s">
        <v>50</v>
      </c>
      <c r="H1196" s="65" t="s">
        <v>51</v>
      </c>
      <c r="I1196" s="65" t="s">
        <v>52</v>
      </c>
      <c r="J1196" s="65" t="s">
        <v>53</v>
      </c>
      <c r="K1196" s="65" t="s">
        <v>54</v>
      </c>
      <c r="L1196" s="66">
        <v>46155</v>
      </c>
      <c r="M1196" s="65" t="s">
        <v>55</v>
      </c>
      <c r="N1196" s="65" t="s">
        <v>48</v>
      </c>
      <c r="O1196" s="65" t="s">
        <v>56</v>
      </c>
      <c r="P1196" s="65" t="s">
        <v>64</v>
      </c>
      <c r="Q1196" s="65" t="s">
        <v>58</v>
      </c>
      <c r="R1196" s="67">
        <v>15.8614071982844</v>
      </c>
    </row>
    <row r="1197" spans="1:18">
      <c r="A1197" s="65" t="s">
        <v>90</v>
      </c>
      <c r="B1197" s="65" t="s">
        <v>80</v>
      </c>
      <c r="C1197" s="65" t="s">
        <v>81</v>
      </c>
      <c r="D1197" s="67">
        <v>15.8614071982844</v>
      </c>
      <c r="E1197" s="65" t="s">
        <v>72</v>
      </c>
      <c r="F1197" s="65" t="s">
        <v>64</v>
      </c>
      <c r="G1197" s="65" t="s">
        <v>50</v>
      </c>
      <c r="H1197" s="65" t="s">
        <v>51</v>
      </c>
      <c r="I1197" s="65" t="s">
        <v>52</v>
      </c>
      <c r="J1197" s="65" t="s">
        <v>53</v>
      </c>
      <c r="K1197" s="65" t="s">
        <v>54</v>
      </c>
      <c r="L1197" s="66">
        <v>46155</v>
      </c>
      <c r="M1197" s="65" t="s">
        <v>55</v>
      </c>
      <c r="N1197" s="65" t="s">
        <v>48</v>
      </c>
      <c r="O1197" s="65" t="s">
        <v>56</v>
      </c>
      <c r="P1197" s="65" t="s">
        <v>62</v>
      </c>
      <c r="Q1197" s="65" t="s">
        <v>58</v>
      </c>
      <c r="R1197" s="67">
        <v>15.8614071982844</v>
      </c>
    </row>
    <row r="1198" spans="1:18">
      <c r="A1198" s="65" t="s">
        <v>90</v>
      </c>
      <c r="B1198" s="65" t="s">
        <v>80</v>
      </c>
      <c r="C1198" s="65" t="s">
        <v>81</v>
      </c>
      <c r="D1198" s="67">
        <v>15.8614071982844</v>
      </c>
      <c r="E1198" s="65" t="s">
        <v>73</v>
      </c>
      <c r="F1198" s="65" t="s">
        <v>64</v>
      </c>
      <c r="G1198" s="65" t="s">
        <v>50</v>
      </c>
      <c r="H1198" s="65" t="s">
        <v>51</v>
      </c>
      <c r="I1198" s="65" t="s">
        <v>52</v>
      </c>
      <c r="J1198" s="65" t="s">
        <v>53</v>
      </c>
      <c r="K1198" s="65" t="s">
        <v>54</v>
      </c>
      <c r="L1198" s="66">
        <v>46155</v>
      </c>
      <c r="M1198" s="65" t="s">
        <v>55</v>
      </c>
      <c r="N1198" s="65" t="s">
        <v>48</v>
      </c>
      <c r="O1198" s="65" t="s">
        <v>56</v>
      </c>
      <c r="P1198" s="65" t="s">
        <v>64</v>
      </c>
      <c r="Q1198" s="65" t="s">
        <v>58</v>
      </c>
      <c r="R1198" s="67">
        <v>15.8614071982844</v>
      </c>
    </row>
    <row r="1199" spans="1:18">
      <c r="A1199" s="65" t="s">
        <v>90</v>
      </c>
      <c r="B1199" s="65" t="s">
        <v>80</v>
      </c>
      <c r="C1199" s="65" t="s">
        <v>81</v>
      </c>
      <c r="D1199" s="67">
        <v>15.8614071982844</v>
      </c>
      <c r="E1199" s="65" t="s">
        <v>73</v>
      </c>
      <c r="F1199" s="65" t="s">
        <v>64</v>
      </c>
      <c r="G1199" s="65" t="s">
        <v>50</v>
      </c>
      <c r="H1199" s="65" t="s">
        <v>51</v>
      </c>
      <c r="I1199" s="65" t="s">
        <v>52</v>
      </c>
      <c r="J1199" s="65" t="s">
        <v>53</v>
      </c>
      <c r="K1199" s="65" t="s">
        <v>54</v>
      </c>
      <c r="L1199" s="66">
        <v>46155</v>
      </c>
      <c r="M1199" s="65" t="s">
        <v>55</v>
      </c>
      <c r="N1199" s="65" t="s">
        <v>48</v>
      </c>
      <c r="O1199" s="65" t="s">
        <v>56</v>
      </c>
      <c r="P1199" s="65" t="s">
        <v>62</v>
      </c>
      <c r="Q1199" s="65" t="s">
        <v>58</v>
      </c>
      <c r="R1199" s="67">
        <v>15.8614071982844</v>
      </c>
    </row>
    <row r="1200" spans="1:18">
      <c r="A1200" s="65" t="s">
        <v>90</v>
      </c>
      <c r="B1200" s="65" t="s">
        <v>80</v>
      </c>
      <c r="C1200" s="65" t="s">
        <v>81</v>
      </c>
      <c r="D1200" s="67">
        <v>15.8614071982844</v>
      </c>
      <c r="E1200" s="65" t="s">
        <v>74</v>
      </c>
      <c r="F1200" s="65" t="s">
        <v>64</v>
      </c>
      <c r="G1200" s="65" t="s">
        <v>50</v>
      </c>
      <c r="H1200" s="65" t="s">
        <v>51</v>
      </c>
      <c r="I1200" s="65" t="s">
        <v>52</v>
      </c>
      <c r="J1200" s="65" t="s">
        <v>53</v>
      </c>
      <c r="K1200" s="65" t="s">
        <v>54</v>
      </c>
      <c r="L1200" s="66">
        <v>46155</v>
      </c>
      <c r="M1200" s="65" t="s">
        <v>55</v>
      </c>
      <c r="N1200" s="65" t="s">
        <v>48</v>
      </c>
      <c r="O1200" s="65" t="s">
        <v>56</v>
      </c>
      <c r="P1200" s="65" t="s">
        <v>64</v>
      </c>
      <c r="Q1200" s="65" t="s">
        <v>58</v>
      </c>
      <c r="R1200" s="67">
        <v>15.8614071982844</v>
      </c>
    </row>
    <row r="1201" spans="1:18">
      <c r="A1201" s="65" t="s">
        <v>90</v>
      </c>
      <c r="B1201" s="65" t="s">
        <v>80</v>
      </c>
      <c r="C1201" s="65" t="s">
        <v>81</v>
      </c>
      <c r="D1201" s="67">
        <v>15.8614071982844</v>
      </c>
      <c r="E1201" s="65" t="s">
        <v>74</v>
      </c>
      <c r="F1201" s="65" t="s">
        <v>64</v>
      </c>
      <c r="G1201" s="65" t="s">
        <v>50</v>
      </c>
      <c r="H1201" s="65" t="s">
        <v>51</v>
      </c>
      <c r="I1201" s="65" t="s">
        <v>52</v>
      </c>
      <c r="J1201" s="65" t="s">
        <v>53</v>
      </c>
      <c r="K1201" s="65" t="s">
        <v>54</v>
      </c>
      <c r="L1201" s="66">
        <v>46155</v>
      </c>
      <c r="M1201" s="65" t="s">
        <v>55</v>
      </c>
      <c r="N1201" s="65" t="s">
        <v>48</v>
      </c>
      <c r="O1201" s="65" t="s">
        <v>56</v>
      </c>
      <c r="P1201" s="65" t="s">
        <v>62</v>
      </c>
      <c r="Q1201" s="65" t="s">
        <v>58</v>
      </c>
      <c r="R1201" s="67">
        <v>15.8614071982844</v>
      </c>
    </row>
    <row r="1202" spans="1:18">
      <c r="A1202" s="65" t="s">
        <v>90</v>
      </c>
      <c r="B1202" s="65" t="s">
        <v>80</v>
      </c>
      <c r="C1202" s="65" t="s">
        <v>81</v>
      </c>
      <c r="D1202" s="67">
        <v>160.96830269524901</v>
      </c>
      <c r="E1202" s="65" t="s">
        <v>68</v>
      </c>
      <c r="F1202" s="65" t="s">
        <v>66</v>
      </c>
      <c r="G1202" s="65" t="s">
        <v>50</v>
      </c>
      <c r="H1202" s="65" t="s">
        <v>51</v>
      </c>
      <c r="I1202" s="65" t="s">
        <v>52</v>
      </c>
      <c r="J1202" s="65" t="s">
        <v>53</v>
      </c>
      <c r="K1202" s="65" t="s">
        <v>54</v>
      </c>
      <c r="L1202" s="66">
        <v>46155</v>
      </c>
      <c r="M1202" s="65" t="s">
        <v>55</v>
      </c>
      <c r="N1202" s="65" t="s">
        <v>48</v>
      </c>
      <c r="O1202" s="65" t="s">
        <v>56</v>
      </c>
      <c r="P1202" s="65" t="s">
        <v>64</v>
      </c>
      <c r="Q1202" s="65" t="s">
        <v>58</v>
      </c>
      <c r="R1202" s="67">
        <v>160.96830269524901</v>
      </c>
    </row>
    <row r="1203" spans="1:18">
      <c r="A1203" s="65" t="s">
        <v>90</v>
      </c>
      <c r="B1203" s="65" t="s">
        <v>80</v>
      </c>
      <c r="C1203" s="65" t="s">
        <v>81</v>
      </c>
      <c r="D1203" s="67">
        <v>160.96830269524901</v>
      </c>
      <c r="E1203" s="65" t="s">
        <v>68</v>
      </c>
      <c r="F1203" s="65" t="s">
        <v>66</v>
      </c>
      <c r="G1203" s="65" t="s">
        <v>50</v>
      </c>
      <c r="H1203" s="65" t="s">
        <v>51</v>
      </c>
      <c r="I1203" s="65" t="s">
        <v>52</v>
      </c>
      <c r="J1203" s="65" t="s">
        <v>53</v>
      </c>
      <c r="K1203" s="65" t="s">
        <v>54</v>
      </c>
      <c r="L1203" s="66">
        <v>46155</v>
      </c>
      <c r="M1203" s="65" t="s">
        <v>55</v>
      </c>
      <c r="N1203" s="65" t="s">
        <v>48</v>
      </c>
      <c r="O1203" s="65" t="s">
        <v>56</v>
      </c>
      <c r="P1203" s="65" t="s">
        <v>62</v>
      </c>
      <c r="Q1203" s="65" t="s">
        <v>58</v>
      </c>
      <c r="R1203" s="67">
        <v>160.96830269524901</v>
      </c>
    </row>
    <row r="1204" spans="1:18">
      <c r="A1204" s="65" t="s">
        <v>90</v>
      </c>
      <c r="B1204" s="65" t="s">
        <v>80</v>
      </c>
      <c r="C1204" s="65" t="s">
        <v>81</v>
      </c>
      <c r="D1204" s="67">
        <v>160.96830269524901</v>
      </c>
      <c r="E1204" s="65" t="s">
        <v>68</v>
      </c>
      <c r="F1204" s="65" t="s">
        <v>64</v>
      </c>
      <c r="G1204" s="65" t="s">
        <v>50</v>
      </c>
      <c r="H1204" s="65" t="s">
        <v>51</v>
      </c>
      <c r="I1204" s="65" t="s">
        <v>52</v>
      </c>
      <c r="J1204" s="65" t="s">
        <v>53</v>
      </c>
      <c r="K1204" s="65" t="s">
        <v>54</v>
      </c>
      <c r="L1204" s="66">
        <v>46155</v>
      </c>
      <c r="M1204" s="65" t="s">
        <v>55</v>
      </c>
      <c r="N1204" s="65" t="s">
        <v>48</v>
      </c>
      <c r="O1204" s="65" t="s">
        <v>56</v>
      </c>
      <c r="P1204" s="65" t="s">
        <v>64</v>
      </c>
      <c r="Q1204" s="65" t="s">
        <v>58</v>
      </c>
      <c r="R1204" s="67">
        <v>160.96830269524901</v>
      </c>
    </row>
    <row r="1205" spans="1:18">
      <c r="A1205" s="65" t="s">
        <v>90</v>
      </c>
      <c r="B1205" s="65" t="s">
        <v>80</v>
      </c>
      <c r="C1205" s="65" t="s">
        <v>81</v>
      </c>
      <c r="D1205" s="67">
        <v>160.96830269524901</v>
      </c>
      <c r="E1205" s="65" t="s">
        <v>68</v>
      </c>
      <c r="F1205" s="65" t="s">
        <v>64</v>
      </c>
      <c r="G1205" s="65" t="s">
        <v>50</v>
      </c>
      <c r="H1205" s="65" t="s">
        <v>51</v>
      </c>
      <c r="I1205" s="65" t="s">
        <v>52</v>
      </c>
      <c r="J1205" s="65" t="s">
        <v>53</v>
      </c>
      <c r="K1205" s="65" t="s">
        <v>54</v>
      </c>
      <c r="L1205" s="66">
        <v>46155</v>
      </c>
      <c r="M1205" s="65" t="s">
        <v>55</v>
      </c>
      <c r="N1205" s="65" t="s">
        <v>48</v>
      </c>
      <c r="O1205" s="65" t="s">
        <v>56</v>
      </c>
      <c r="P1205" s="65" t="s">
        <v>62</v>
      </c>
      <c r="Q1205" s="65" t="s">
        <v>58</v>
      </c>
      <c r="R1205" s="67">
        <v>160.96830269524901</v>
      </c>
    </row>
    <row r="1206" spans="1:18">
      <c r="A1206" s="65" t="s">
        <v>90</v>
      </c>
      <c r="B1206" s="65" t="s">
        <v>80</v>
      </c>
      <c r="C1206" s="65" t="s">
        <v>81</v>
      </c>
      <c r="D1206" s="67">
        <v>2.6678023873926602</v>
      </c>
      <c r="E1206" s="65" t="s">
        <v>65</v>
      </c>
      <c r="F1206" s="65" t="s">
        <v>66</v>
      </c>
      <c r="G1206" s="65" t="s">
        <v>50</v>
      </c>
      <c r="H1206" s="65" t="s">
        <v>51</v>
      </c>
      <c r="I1206" s="65" t="s">
        <v>52</v>
      </c>
      <c r="J1206" s="65" t="s">
        <v>53</v>
      </c>
      <c r="K1206" s="65" t="s">
        <v>54</v>
      </c>
      <c r="L1206" s="66">
        <v>46155</v>
      </c>
      <c r="M1206" s="65" t="s">
        <v>55</v>
      </c>
      <c r="N1206" s="65" t="s">
        <v>48</v>
      </c>
      <c r="O1206" s="65" t="s">
        <v>56</v>
      </c>
      <c r="P1206" s="65" t="s">
        <v>64</v>
      </c>
      <c r="Q1206" s="65" t="s">
        <v>58</v>
      </c>
      <c r="R1206" s="67">
        <v>2.6678023873926602</v>
      </c>
    </row>
    <row r="1207" spans="1:18">
      <c r="A1207" s="65" t="s">
        <v>90</v>
      </c>
      <c r="B1207" s="65" t="s">
        <v>80</v>
      </c>
      <c r="C1207" s="65" t="s">
        <v>81</v>
      </c>
      <c r="D1207" s="67">
        <v>2.6678023873926602</v>
      </c>
      <c r="E1207" s="65" t="s">
        <v>65</v>
      </c>
      <c r="F1207" s="65" t="s">
        <v>66</v>
      </c>
      <c r="G1207" s="65" t="s">
        <v>50</v>
      </c>
      <c r="H1207" s="65" t="s">
        <v>51</v>
      </c>
      <c r="I1207" s="65" t="s">
        <v>52</v>
      </c>
      <c r="J1207" s="65" t="s">
        <v>53</v>
      </c>
      <c r="K1207" s="65" t="s">
        <v>54</v>
      </c>
      <c r="L1207" s="66">
        <v>46155</v>
      </c>
      <c r="M1207" s="65" t="s">
        <v>55</v>
      </c>
      <c r="N1207" s="65" t="s">
        <v>48</v>
      </c>
      <c r="O1207" s="65" t="s">
        <v>56</v>
      </c>
      <c r="P1207" s="65" t="s">
        <v>62</v>
      </c>
      <c r="Q1207" s="65" t="s">
        <v>58</v>
      </c>
      <c r="R1207" s="67">
        <v>2.6678023873926602</v>
      </c>
    </row>
    <row r="1208" spans="1:18">
      <c r="A1208" s="65" t="s">
        <v>90</v>
      </c>
      <c r="B1208" s="65" t="s">
        <v>80</v>
      </c>
      <c r="C1208" s="65" t="s">
        <v>81</v>
      </c>
      <c r="D1208" s="67">
        <v>2.6678023873926602</v>
      </c>
      <c r="E1208" s="65" t="s">
        <v>65</v>
      </c>
      <c r="F1208" s="65" t="s">
        <v>64</v>
      </c>
      <c r="G1208" s="65" t="s">
        <v>50</v>
      </c>
      <c r="H1208" s="65" t="s">
        <v>51</v>
      </c>
      <c r="I1208" s="65" t="s">
        <v>52</v>
      </c>
      <c r="J1208" s="65" t="s">
        <v>53</v>
      </c>
      <c r="K1208" s="65" t="s">
        <v>54</v>
      </c>
      <c r="L1208" s="66">
        <v>46155</v>
      </c>
      <c r="M1208" s="65" t="s">
        <v>55</v>
      </c>
      <c r="N1208" s="65" t="s">
        <v>48</v>
      </c>
      <c r="O1208" s="65" t="s">
        <v>56</v>
      </c>
      <c r="P1208" s="65" t="s">
        <v>64</v>
      </c>
      <c r="Q1208" s="65" t="s">
        <v>58</v>
      </c>
      <c r="R1208" s="67">
        <v>2.6678023873926602</v>
      </c>
    </row>
    <row r="1209" spans="1:18">
      <c r="A1209" s="65" t="s">
        <v>90</v>
      </c>
      <c r="B1209" s="65" t="s">
        <v>80</v>
      </c>
      <c r="C1209" s="65" t="s">
        <v>81</v>
      </c>
      <c r="D1209" s="67">
        <v>2.6678023873926602</v>
      </c>
      <c r="E1209" s="65" t="s">
        <v>65</v>
      </c>
      <c r="F1209" s="65" t="s">
        <v>64</v>
      </c>
      <c r="G1209" s="65" t="s">
        <v>50</v>
      </c>
      <c r="H1209" s="65" t="s">
        <v>51</v>
      </c>
      <c r="I1209" s="65" t="s">
        <v>52</v>
      </c>
      <c r="J1209" s="65" t="s">
        <v>53</v>
      </c>
      <c r="K1209" s="65" t="s">
        <v>54</v>
      </c>
      <c r="L1209" s="66">
        <v>46155</v>
      </c>
      <c r="M1209" s="65" t="s">
        <v>55</v>
      </c>
      <c r="N1209" s="65" t="s">
        <v>48</v>
      </c>
      <c r="O1209" s="65" t="s">
        <v>56</v>
      </c>
      <c r="P1209" s="65" t="s">
        <v>62</v>
      </c>
      <c r="Q1209" s="65" t="s">
        <v>58</v>
      </c>
      <c r="R1209" s="67">
        <v>2.6678023873926602</v>
      </c>
    </row>
    <row r="1210" spans="1:18">
      <c r="A1210" s="65" t="s">
        <v>90</v>
      </c>
      <c r="B1210" s="65" t="s">
        <v>80</v>
      </c>
      <c r="C1210" s="65" t="s">
        <v>81</v>
      </c>
      <c r="D1210" s="67">
        <v>20.474116934994299</v>
      </c>
      <c r="E1210" s="65" t="s">
        <v>70</v>
      </c>
      <c r="F1210" s="65" t="s">
        <v>64</v>
      </c>
      <c r="G1210" s="65" t="s">
        <v>50</v>
      </c>
      <c r="H1210" s="65" t="s">
        <v>51</v>
      </c>
      <c r="I1210" s="65" t="s">
        <v>52</v>
      </c>
      <c r="J1210" s="65" t="s">
        <v>53</v>
      </c>
      <c r="K1210" s="65" t="s">
        <v>54</v>
      </c>
      <c r="L1210" s="66">
        <v>46155</v>
      </c>
      <c r="M1210" s="65" t="s">
        <v>55</v>
      </c>
      <c r="N1210" s="65" t="s">
        <v>48</v>
      </c>
      <c r="O1210" s="65" t="s">
        <v>56</v>
      </c>
      <c r="P1210" s="65" t="s">
        <v>64</v>
      </c>
      <c r="Q1210" s="65" t="s">
        <v>58</v>
      </c>
      <c r="R1210" s="67">
        <v>20.474116934994299</v>
      </c>
    </row>
    <row r="1211" spans="1:18">
      <c r="A1211" s="65" t="s">
        <v>90</v>
      </c>
      <c r="B1211" s="65" t="s">
        <v>80</v>
      </c>
      <c r="C1211" s="65" t="s">
        <v>81</v>
      </c>
      <c r="D1211" s="67">
        <v>20.474116934994299</v>
      </c>
      <c r="E1211" s="65" t="s">
        <v>71</v>
      </c>
      <c r="F1211" s="65" t="s">
        <v>64</v>
      </c>
      <c r="G1211" s="65" t="s">
        <v>50</v>
      </c>
      <c r="H1211" s="65" t="s">
        <v>51</v>
      </c>
      <c r="I1211" s="65" t="s">
        <v>52</v>
      </c>
      <c r="J1211" s="65" t="s">
        <v>53</v>
      </c>
      <c r="K1211" s="65" t="s">
        <v>54</v>
      </c>
      <c r="L1211" s="66">
        <v>46155</v>
      </c>
      <c r="M1211" s="65" t="s">
        <v>55</v>
      </c>
      <c r="N1211" s="65" t="s">
        <v>48</v>
      </c>
      <c r="O1211" s="65" t="s">
        <v>56</v>
      </c>
      <c r="P1211" s="65" t="s">
        <v>64</v>
      </c>
      <c r="Q1211" s="65" t="s">
        <v>58</v>
      </c>
      <c r="R1211" s="67">
        <v>20.474116934994299</v>
      </c>
    </row>
    <row r="1212" spans="1:18">
      <c r="A1212" s="65" t="s">
        <v>90</v>
      </c>
      <c r="B1212" s="65" t="s">
        <v>80</v>
      </c>
      <c r="C1212" s="65" t="s">
        <v>81</v>
      </c>
      <c r="D1212" s="67">
        <v>20.474116934994299</v>
      </c>
      <c r="E1212" s="65" t="s">
        <v>72</v>
      </c>
      <c r="F1212" s="65" t="s">
        <v>64</v>
      </c>
      <c r="G1212" s="65" t="s">
        <v>50</v>
      </c>
      <c r="H1212" s="65" t="s">
        <v>51</v>
      </c>
      <c r="I1212" s="65" t="s">
        <v>52</v>
      </c>
      <c r="J1212" s="65" t="s">
        <v>53</v>
      </c>
      <c r="K1212" s="65" t="s">
        <v>54</v>
      </c>
      <c r="L1212" s="66">
        <v>46155</v>
      </c>
      <c r="M1212" s="65" t="s">
        <v>55</v>
      </c>
      <c r="N1212" s="65" t="s">
        <v>48</v>
      </c>
      <c r="O1212" s="65" t="s">
        <v>56</v>
      </c>
      <c r="P1212" s="65" t="s">
        <v>64</v>
      </c>
      <c r="Q1212" s="65" t="s">
        <v>58</v>
      </c>
      <c r="R1212" s="67">
        <v>20.474116934994299</v>
      </c>
    </row>
    <row r="1213" spans="1:18">
      <c r="A1213" s="65" t="s">
        <v>90</v>
      </c>
      <c r="B1213" s="65" t="s">
        <v>80</v>
      </c>
      <c r="C1213" s="65" t="s">
        <v>81</v>
      </c>
      <c r="D1213" s="67">
        <v>20.474116934994299</v>
      </c>
      <c r="E1213" s="65" t="s">
        <v>73</v>
      </c>
      <c r="F1213" s="65" t="s">
        <v>64</v>
      </c>
      <c r="G1213" s="65" t="s">
        <v>50</v>
      </c>
      <c r="H1213" s="65" t="s">
        <v>51</v>
      </c>
      <c r="I1213" s="65" t="s">
        <v>52</v>
      </c>
      <c r="J1213" s="65" t="s">
        <v>53</v>
      </c>
      <c r="K1213" s="65" t="s">
        <v>54</v>
      </c>
      <c r="L1213" s="66">
        <v>46155</v>
      </c>
      <c r="M1213" s="65" t="s">
        <v>55</v>
      </c>
      <c r="N1213" s="65" t="s">
        <v>48</v>
      </c>
      <c r="O1213" s="65" t="s">
        <v>56</v>
      </c>
      <c r="P1213" s="65" t="s">
        <v>64</v>
      </c>
      <c r="Q1213" s="65" t="s">
        <v>58</v>
      </c>
      <c r="R1213" s="67">
        <v>20.474116934994299</v>
      </c>
    </row>
    <row r="1214" spans="1:18">
      <c r="A1214" s="65" t="s">
        <v>90</v>
      </c>
      <c r="B1214" s="65" t="s">
        <v>80</v>
      </c>
      <c r="C1214" s="65" t="s">
        <v>81</v>
      </c>
      <c r="D1214" s="67">
        <v>20.474116934994299</v>
      </c>
      <c r="E1214" s="65" t="s">
        <v>74</v>
      </c>
      <c r="F1214" s="65" t="s">
        <v>64</v>
      </c>
      <c r="G1214" s="65" t="s">
        <v>50</v>
      </c>
      <c r="H1214" s="65" t="s">
        <v>51</v>
      </c>
      <c r="I1214" s="65" t="s">
        <v>52</v>
      </c>
      <c r="J1214" s="65" t="s">
        <v>53</v>
      </c>
      <c r="K1214" s="65" t="s">
        <v>54</v>
      </c>
      <c r="L1214" s="66">
        <v>46155</v>
      </c>
      <c r="M1214" s="65" t="s">
        <v>55</v>
      </c>
      <c r="N1214" s="65" t="s">
        <v>48</v>
      </c>
      <c r="O1214" s="65" t="s">
        <v>56</v>
      </c>
      <c r="P1214" s="65" t="s">
        <v>64</v>
      </c>
      <c r="Q1214" s="65" t="s">
        <v>58</v>
      </c>
      <c r="R1214" s="67">
        <v>20.474116934994299</v>
      </c>
    </row>
    <row r="1215" spans="1:18">
      <c r="A1215" s="65" t="s">
        <v>90</v>
      </c>
      <c r="B1215" s="65" t="s">
        <v>80</v>
      </c>
      <c r="C1215" s="65" t="s">
        <v>81</v>
      </c>
      <c r="D1215" s="67">
        <v>224.56003959141</v>
      </c>
      <c r="E1215" s="65" t="s">
        <v>69</v>
      </c>
      <c r="F1215" s="65" t="s">
        <v>66</v>
      </c>
      <c r="G1215" s="65" t="s">
        <v>50</v>
      </c>
      <c r="H1215" s="65" t="s">
        <v>51</v>
      </c>
      <c r="I1215" s="65" t="s">
        <v>52</v>
      </c>
      <c r="J1215" s="65" t="s">
        <v>53</v>
      </c>
      <c r="K1215" s="65" t="s">
        <v>54</v>
      </c>
      <c r="L1215" s="66">
        <v>46155</v>
      </c>
      <c r="M1215" s="65" t="s">
        <v>55</v>
      </c>
      <c r="N1215" s="65" t="s">
        <v>48</v>
      </c>
      <c r="O1215" s="65" t="s">
        <v>56</v>
      </c>
      <c r="P1215" s="65" t="s">
        <v>64</v>
      </c>
      <c r="Q1215" s="65" t="s">
        <v>58</v>
      </c>
      <c r="R1215" s="67">
        <v>224.56003959141</v>
      </c>
    </row>
    <row r="1216" spans="1:18">
      <c r="A1216" s="65" t="s">
        <v>90</v>
      </c>
      <c r="B1216" s="65" t="s">
        <v>80</v>
      </c>
      <c r="C1216" s="65" t="s">
        <v>81</v>
      </c>
      <c r="D1216" s="67">
        <v>224.56003959141</v>
      </c>
      <c r="E1216" s="65" t="s">
        <v>69</v>
      </c>
      <c r="F1216" s="65" t="s">
        <v>64</v>
      </c>
      <c r="G1216" s="65" t="s">
        <v>50</v>
      </c>
      <c r="H1216" s="65" t="s">
        <v>51</v>
      </c>
      <c r="I1216" s="65" t="s">
        <v>52</v>
      </c>
      <c r="J1216" s="65" t="s">
        <v>53</v>
      </c>
      <c r="K1216" s="65" t="s">
        <v>54</v>
      </c>
      <c r="L1216" s="66">
        <v>46155</v>
      </c>
      <c r="M1216" s="65" t="s">
        <v>55</v>
      </c>
      <c r="N1216" s="65" t="s">
        <v>48</v>
      </c>
      <c r="O1216" s="65" t="s">
        <v>56</v>
      </c>
      <c r="P1216" s="65" t="s">
        <v>64</v>
      </c>
      <c r="Q1216" s="65" t="s">
        <v>58</v>
      </c>
      <c r="R1216" s="67">
        <v>224.56003959141</v>
      </c>
    </row>
    <row r="1217" spans="1:18">
      <c r="A1217" s="65" t="s">
        <v>90</v>
      </c>
      <c r="B1217" s="65" t="s">
        <v>80</v>
      </c>
      <c r="C1217" s="65" t="s">
        <v>81</v>
      </c>
      <c r="D1217" s="67">
        <v>296.23991939047198</v>
      </c>
      <c r="E1217" s="65" t="s">
        <v>68</v>
      </c>
      <c r="F1217" s="65" t="s">
        <v>66</v>
      </c>
      <c r="G1217" s="65" t="s">
        <v>50</v>
      </c>
      <c r="H1217" s="65" t="s">
        <v>51</v>
      </c>
      <c r="I1217" s="65" t="s">
        <v>52</v>
      </c>
      <c r="J1217" s="65" t="s">
        <v>53</v>
      </c>
      <c r="K1217" s="65" t="s">
        <v>54</v>
      </c>
      <c r="L1217" s="66">
        <v>46155</v>
      </c>
      <c r="M1217" s="65" t="s">
        <v>55</v>
      </c>
      <c r="N1217" s="65" t="s">
        <v>48</v>
      </c>
      <c r="O1217" s="65" t="s">
        <v>56</v>
      </c>
      <c r="P1217" s="65" t="s">
        <v>64</v>
      </c>
      <c r="Q1217" s="65" t="s">
        <v>58</v>
      </c>
      <c r="R1217" s="67">
        <v>296.23991939047198</v>
      </c>
    </row>
    <row r="1218" spans="1:18">
      <c r="A1218" s="65" t="s">
        <v>90</v>
      </c>
      <c r="B1218" s="65" t="s">
        <v>80</v>
      </c>
      <c r="C1218" s="65" t="s">
        <v>81</v>
      </c>
      <c r="D1218" s="67">
        <v>296.23991939047198</v>
      </c>
      <c r="E1218" s="65" t="s">
        <v>68</v>
      </c>
      <c r="F1218" s="65" t="s">
        <v>64</v>
      </c>
      <c r="G1218" s="65" t="s">
        <v>50</v>
      </c>
      <c r="H1218" s="65" t="s">
        <v>51</v>
      </c>
      <c r="I1218" s="65" t="s">
        <v>52</v>
      </c>
      <c r="J1218" s="65" t="s">
        <v>53</v>
      </c>
      <c r="K1218" s="65" t="s">
        <v>54</v>
      </c>
      <c r="L1218" s="66">
        <v>46155</v>
      </c>
      <c r="M1218" s="65" t="s">
        <v>55</v>
      </c>
      <c r="N1218" s="65" t="s">
        <v>48</v>
      </c>
      <c r="O1218" s="65" t="s">
        <v>56</v>
      </c>
      <c r="P1218" s="65" t="s">
        <v>64</v>
      </c>
      <c r="Q1218" s="65" t="s">
        <v>58</v>
      </c>
      <c r="R1218" s="67">
        <v>296.23991939047198</v>
      </c>
    </row>
    <row r="1219" spans="1:18">
      <c r="A1219" s="65" t="s">
        <v>90</v>
      </c>
      <c r="B1219" s="65" t="s">
        <v>80</v>
      </c>
      <c r="C1219" s="65" t="s">
        <v>81</v>
      </c>
      <c r="D1219" s="67">
        <v>4.6127097367098804</v>
      </c>
      <c r="E1219" s="65" t="s">
        <v>70</v>
      </c>
      <c r="F1219" s="65" t="s">
        <v>64</v>
      </c>
      <c r="G1219" s="65" t="s">
        <v>50</v>
      </c>
      <c r="H1219" s="65" t="s">
        <v>51</v>
      </c>
      <c r="I1219" s="65" t="s">
        <v>52</v>
      </c>
      <c r="J1219" s="65" t="s">
        <v>53</v>
      </c>
      <c r="K1219" s="65" t="s">
        <v>54</v>
      </c>
      <c r="L1219" s="66">
        <v>46155</v>
      </c>
      <c r="M1219" s="65" t="s">
        <v>55</v>
      </c>
      <c r="N1219" s="65" t="s">
        <v>48</v>
      </c>
      <c r="O1219" s="65" t="s">
        <v>56</v>
      </c>
      <c r="P1219" s="65" t="s">
        <v>64</v>
      </c>
      <c r="Q1219" s="65" t="s">
        <v>58</v>
      </c>
      <c r="R1219" s="67">
        <v>4.6127097367098804</v>
      </c>
    </row>
    <row r="1220" spans="1:18">
      <c r="A1220" s="65" t="s">
        <v>90</v>
      </c>
      <c r="B1220" s="65" t="s">
        <v>80</v>
      </c>
      <c r="C1220" s="65" t="s">
        <v>81</v>
      </c>
      <c r="D1220" s="67">
        <v>4.6127097367098804</v>
      </c>
      <c r="E1220" s="65" t="s">
        <v>70</v>
      </c>
      <c r="F1220" s="65" t="s">
        <v>64</v>
      </c>
      <c r="G1220" s="65" t="s">
        <v>50</v>
      </c>
      <c r="H1220" s="65" t="s">
        <v>51</v>
      </c>
      <c r="I1220" s="65" t="s">
        <v>52</v>
      </c>
      <c r="J1220" s="65" t="s">
        <v>53</v>
      </c>
      <c r="K1220" s="65" t="s">
        <v>54</v>
      </c>
      <c r="L1220" s="66">
        <v>46155</v>
      </c>
      <c r="M1220" s="65" t="s">
        <v>55</v>
      </c>
      <c r="N1220" s="65" t="s">
        <v>48</v>
      </c>
      <c r="O1220" s="65" t="s">
        <v>56</v>
      </c>
      <c r="P1220" s="65" t="s">
        <v>63</v>
      </c>
      <c r="Q1220" s="65" t="s">
        <v>58</v>
      </c>
      <c r="R1220" s="67">
        <v>4.6127097367098804</v>
      </c>
    </row>
    <row r="1221" spans="1:18">
      <c r="A1221" s="65" t="s">
        <v>90</v>
      </c>
      <c r="B1221" s="65" t="s">
        <v>80</v>
      </c>
      <c r="C1221" s="65" t="s">
        <v>81</v>
      </c>
      <c r="D1221" s="67">
        <v>4.6127097367098804</v>
      </c>
      <c r="E1221" s="65" t="s">
        <v>71</v>
      </c>
      <c r="F1221" s="65" t="s">
        <v>64</v>
      </c>
      <c r="G1221" s="65" t="s">
        <v>50</v>
      </c>
      <c r="H1221" s="65" t="s">
        <v>51</v>
      </c>
      <c r="I1221" s="65" t="s">
        <v>52</v>
      </c>
      <c r="J1221" s="65" t="s">
        <v>53</v>
      </c>
      <c r="K1221" s="65" t="s">
        <v>54</v>
      </c>
      <c r="L1221" s="66">
        <v>46155</v>
      </c>
      <c r="M1221" s="65" t="s">
        <v>55</v>
      </c>
      <c r="N1221" s="65" t="s">
        <v>48</v>
      </c>
      <c r="O1221" s="65" t="s">
        <v>56</v>
      </c>
      <c r="P1221" s="65" t="s">
        <v>64</v>
      </c>
      <c r="Q1221" s="65" t="s">
        <v>58</v>
      </c>
      <c r="R1221" s="67">
        <v>4.6127097367098804</v>
      </c>
    </row>
    <row r="1222" spans="1:18">
      <c r="A1222" s="65" t="s">
        <v>90</v>
      </c>
      <c r="B1222" s="65" t="s">
        <v>80</v>
      </c>
      <c r="C1222" s="65" t="s">
        <v>81</v>
      </c>
      <c r="D1222" s="67">
        <v>4.6127097367098804</v>
      </c>
      <c r="E1222" s="65" t="s">
        <v>71</v>
      </c>
      <c r="F1222" s="65" t="s">
        <v>64</v>
      </c>
      <c r="G1222" s="65" t="s">
        <v>50</v>
      </c>
      <c r="H1222" s="65" t="s">
        <v>51</v>
      </c>
      <c r="I1222" s="65" t="s">
        <v>52</v>
      </c>
      <c r="J1222" s="65" t="s">
        <v>53</v>
      </c>
      <c r="K1222" s="65" t="s">
        <v>54</v>
      </c>
      <c r="L1222" s="66">
        <v>46155</v>
      </c>
      <c r="M1222" s="65" t="s">
        <v>55</v>
      </c>
      <c r="N1222" s="65" t="s">
        <v>48</v>
      </c>
      <c r="O1222" s="65" t="s">
        <v>56</v>
      </c>
      <c r="P1222" s="65" t="s">
        <v>63</v>
      </c>
      <c r="Q1222" s="65" t="s">
        <v>58</v>
      </c>
      <c r="R1222" s="67">
        <v>4.6127097367098804</v>
      </c>
    </row>
    <row r="1223" spans="1:18">
      <c r="A1223" s="65" t="s">
        <v>90</v>
      </c>
      <c r="B1223" s="65" t="s">
        <v>80</v>
      </c>
      <c r="C1223" s="65" t="s">
        <v>81</v>
      </c>
      <c r="D1223" s="67">
        <v>4.6127097367098804</v>
      </c>
      <c r="E1223" s="65" t="s">
        <v>72</v>
      </c>
      <c r="F1223" s="65" t="s">
        <v>64</v>
      </c>
      <c r="G1223" s="65" t="s">
        <v>50</v>
      </c>
      <c r="H1223" s="65" t="s">
        <v>51</v>
      </c>
      <c r="I1223" s="65" t="s">
        <v>52</v>
      </c>
      <c r="J1223" s="65" t="s">
        <v>53</v>
      </c>
      <c r="K1223" s="65" t="s">
        <v>54</v>
      </c>
      <c r="L1223" s="66">
        <v>46155</v>
      </c>
      <c r="M1223" s="65" t="s">
        <v>55</v>
      </c>
      <c r="N1223" s="65" t="s">
        <v>48</v>
      </c>
      <c r="O1223" s="65" t="s">
        <v>56</v>
      </c>
      <c r="P1223" s="65" t="s">
        <v>64</v>
      </c>
      <c r="Q1223" s="65" t="s">
        <v>58</v>
      </c>
      <c r="R1223" s="67">
        <v>4.6127097367098804</v>
      </c>
    </row>
    <row r="1224" spans="1:18">
      <c r="A1224" s="65" t="s">
        <v>90</v>
      </c>
      <c r="B1224" s="65" t="s">
        <v>80</v>
      </c>
      <c r="C1224" s="65" t="s">
        <v>81</v>
      </c>
      <c r="D1224" s="67">
        <v>4.6127097367098804</v>
      </c>
      <c r="E1224" s="65" t="s">
        <v>72</v>
      </c>
      <c r="F1224" s="65" t="s">
        <v>64</v>
      </c>
      <c r="G1224" s="65" t="s">
        <v>50</v>
      </c>
      <c r="H1224" s="65" t="s">
        <v>51</v>
      </c>
      <c r="I1224" s="65" t="s">
        <v>52</v>
      </c>
      <c r="J1224" s="65" t="s">
        <v>53</v>
      </c>
      <c r="K1224" s="65" t="s">
        <v>54</v>
      </c>
      <c r="L1224" s="66">
        <v>46155</v>
      </c>
      <c r="M1224" s="65" t="s">
        <v>55</v>
      </c>
      <c r="N1224" s="65" t="s">
        <v>48</v>
      </c>
      <c r="O1224" s="65" t="s">
        <v>56</v>
      </c>
      <c r="P1224" s="65" t="s">
        <v>63</v>
      </c>
      <c r="Q1224" s="65" t="s">
        <v>58</v>
      </c>
      <c r="R1224" s="67">
        <v>4.6127097367098804</v>
      </c>
    </row>
    <row r="1225" spans="1:18">
      <c r="A1225" s="65" t="s">
        <v>90</v>
      </c>
      <c r="B1225" s="65" t="s">
        <v>80</v>
      </c>
      <c r="C1225" s="65" t="s">
        <v>81</v>
      </c>
      <c r="D1225" s="67">
        <v>4.6127097367098804</v>
      </c>
      <c r="E1225" s="65" t="s">
        <v>73</v>
      </c>
      <c r="F1225" s="65" t="s">
        <v>64</v>
      </c>
      <c r="G1225" s="65" t="s">
        <v>50</v>
      </c>
      <c r="H1225" s="65" t="s">
        <v>51</v>
      </c>
      <c r="I1225" s="65" t="s">
        <v>52</v>
      </c>
      <c r="J1225" s="65" t="s">
        <v>53</v>
      </c>
      <c r="K1225" s="65" t="s">
        <v>54</v>
      </c>
      <c r="L1225" s="66">
        <v>46155</v>
      </c>
      <c r="M1225" s="65" t="s">
        <v>55</v>
      </c>
      <c r="N1225" s="65" t="s">
        <v>48</v>
      </c>
      <c r="O1225" s="65" t="s">
        <v>56</v>
      </c>
      <c r="P1225" s="65" t="s">
        <v>64</v>
      </c>
      <c r="Q1225" s="65" t="s">
        <v>58</v>
      </c>
      <c r="R1225" s="67">
        <v>4.6127097367098804</v>
      </c>
    </row>
    <row r="1226" spans="1:18">
      <c r="A1226" s="65" t="s">
        <v>90</v>
      </c>
      <c r="B1226" s="65" t="s">
        <v>80</v>
      </c>
      <c r="C1226" s="65" t="s">
        <v>81</v>
      </c>
      <c r="D1226" s="67">
        <v>4.6127097367098804</v>
      </c>
      <c r="E1226" s="65" t="s">
        <v>73</v>
      </c>
      <c r="F1226" s="65" t="s">
        <v>64</v>
      </c>
      <c r="G1226" s="65" t="s">
        <v>50</v>
      </c>
      <c r="H1226" s="65" t="s">
        <v>51</v>
      </c>
      <c r="I1226" s="65" t="s">
        <v>52</v>
      </c>
      <c r="J1226" s="65" t="s">
        <v>53</v>
      </c>
      <c r="K1226" s="65" t="s">
        <v>54</v>
      </c>
      <c r="L1226" s="66">
        <v>46155</v>
      </c>
      <c r="M1226" s="65" t="s">
        <v>55</v>
      </c>
      <c r="N1226" s="65" t="s">
        <v>48</v>
      </c>
      <c r="O1226" s="65" t="s">
        <v>56</v>
      </c>
      <c r="P1226" s="65" t="s">
        <v>63</v>
      </c>
      <c r="Q1226" s="65" t="s">
        <v>58</v>
      </c>
      <c r="R1226" s="67">
        <v>4.6127097367098804</v>
      </c>
    </row>
    <row r="1227" spans="1:18">
      <c r="A1227" s="65" t="s">
        <v>90</v>
      </c>
      <c r="B1227" s="65" t="s">
        <v>80</v>
      </c>
      <c r="C1227" s="65" t="s">
        <v>81</v>
      </c>
      <c r="D1227" s="67">
        <v>4.6127097367098804</v>
      </c>
      <c r="E1227" s="65" t="s">
        <v>74</v>
      </c>
      <c r="F1227" s="65" t="s">
        <v>64</v>
      </c>
      <c r="G1227" s="65" t="s">
        <v>50</v>
      </c>
      <c r="H1227" s="65" t="s">
        <v>51</v>
      </c>
      <c r="I1227" s="65" t="s">
        <v>52</v>
      </c>
      <c r="J1227" s="65" t="s">
        <v>53</v>
      </c>
      <c r="K1227" s="65" t="s">
        <v>54</v>
      </c>
      <c r="L1227" s="66">
        <v>46155</v>
      </c>
      <c r="M1227" s="65" t="s">
        <v>55</v>
      </c>
      <c r="N1227" s="65" t="s">
        <v>48</v>
      </c>
      <c r="O1227" s="65" t="s">
        <v>56</v>
      </c>
      <c r="P1227" s="65" t="s">
        <v>64</v>
      </c>
      <c r="Q1227" s="65" t="s">
        <v>58</v>
      </c>
      <c r="R1227" s="67">
        <v>4.6127097367098804</v>
      </c>
    </row>
    <row r="1228" spans="1:18">
      <c r="A1228" s="65" t="s">
        <v>90</v>
      </c>
      <c r="B1228" s="65" t="s">
        <v>80</v>
      </c>
      <c r="C1228" s="65" t="s">
        <v>81</v>
      </c>
      <c r="D1228" s="67">
        <v>4.6127097367098804</v>
      </c>
      <c r="E1228" s="65" t="s">
        <v>74</v>
      </c>
      <c r="F1228" s="65" t="s">
        <v>64</v>
      </c>
      <c r="G1228" s="65" t="s">
        <v>50</v>
      </c>
      <c r="H1228" s="65" t="s">
        <v>51</v>
      </c>
      <c r="I1228" s="65" t="s">
        <v>52</v>
      </c>
      <c r="J1228" s="65" t="s">
        <v>53</v>
      </c>
      <c r="K1228" s="65" t="s">
        <v>54</v>
      </c>
      <c r="L1228" s="66">
        <v>46155</v>
      </c>
      <c r="M1228" s="65" t="s">
        <v>55</v>
      </c>
      <c r="N1228" s="65" t="s">
        <v>48</v>
      </c>
      <c r="O1228" s="65" t="s">
        <v>56</v>
      </c>
      <c r="P1228" s="65" t="s">
        <v>63</v>
      </c>
      <c r="Q1228" s="65" t="s">
        <v>58</v>
      </c>
      <c r="R1228" s="67">
        <v>4.6127097367098804</v>
      </c>
    </row>
    <row r="1229" spans="1:18">
      <c r="A1229" s="65" t="s">
        <v>90</v>
      </c>
      <c r="B1229" s="65" t="s">
        <v>80</v>
      </c>
      <c r="C1229" s="65" t="s">
        <v>81</v>
      </c>
      <c r="D1229" s="67">
        <v>5.8339589866997601</v>
      </c>
      <c r="E1229" s="65" t="s">
        <v>65</v>
      </c>
      <c r="F1229" s="65" t="s">
        <v>66</v>
      </c>
      <c r="G1229" s="65" t="s">
        <v>50</v>
      </c>
      <c r="H1229" s="65" t="s">
        <v>51</v>
      </c>
      <c r="I1229" s="65" t="s">
        <v>52</v>
      </c>
      <c r="J1229" s="65" t="s">
        <v>53</v>
      </c>
      <c r="K1229" s="65" t="s">
        <v>54</v>
      </c>
      <c r="L1229" s="66">
        <v>46155</v>
      </c>
      <c r="M1229" s="65" t="s">
        <v>55</v>
      </c>
      <c r="N1229" s="65" t="s">
        <v>48</v>
      </c>
      <c r="O1229" s="65" t="s">
        <v>56</v>
      </c>
      <c r="P1229" s="65" t="s">
        <v>64</v>
      </c>
      <c r="Q1229" s="65" t="s">
        <v>58</v>
      </c>
      <c r="R1229" s="67">
        <v>5.8339589866997601</v>
      </c>
    </row>
    <row r="1230" spans="1:18">
      <c r="A1230" s="65" t="s">
        <v>90</v>
      </c>
      <c r="B1230" s="65" t="s">
        <v>80</v>
      </c>
      <c r="C1230" s="65" t="s">
        <v>81</v>
      </c>
      <c r="D1230" s="67">
        <v>5.8339589866997601</v>
      </c>
      <c r="E1230" s="65" t="s">
        <v>65</v>
      </c>
      <c r="F1230" s="65" t="s">
        <v>66</v>
      </c>
      <c r="G1230" s="65" t="s">
        <v>50</v>
      </c>
      <c r="H1230" s="65" t="s">
        <v>51</v>
      </c>
      <c r="I1230" s="65" t="s">
        <v>52</v>
      </c>
      <c r="J1230" s="65" t="s">
        <v>53</v>
      </c>
      <c r="K1230" s="65" t="s">
        <v>54</v>
      </c>
      <c r="L1230" s="66">
        <v>46155</v>
      </c>
      <c r="M1230" s="65" t="s">
        <v>55</v>
      </c>
      <c r="N1230" s="65" t="s">
        <v>48</v>
      </c>
      <c r="O1230" s="65" t="s">
        <v>56</v>
      </c>
      <c r="P1230" s="65" t="s">
        <v>63</v>
      </c>
      <c r="Q1230" s="65" t="s">
        <v>58</v>
      </c>
      <c r="R1230" s="67">
        <v>5.8339589866997601</v>
      </c>
    </row>
    <row r="1231" spans="1:18">
      <c r="A1231" s="65" t="s">
        <v>90</v>
      </c>
      <c r="B1231" s="65" t="s">
        <v>80</v>
      </c>
      <c r="C1231" s="65" t="s">
        <v>81</v>
      </c>
      <c r="D1231" s="67">
        <v>5.8339589866997601</v>
      </c>
      <c r="E1231" s="65" t="s">
        <v>65</v>
      </c>
      <c r="F1231" s="65" t="s">
        <v>64</v>
      </c>
      <c r="G1231" s="65" t="s">
        <v>50</v>
      </c>
      <c r="H1231" s="65" t="s">
        <v>51</v>
      </c>
      <c r="I1231" s="65" t="s">
        <v>52</v>
      </c>
      <c r="J1231" s="65" t="s">
        <v>53</v>
      </c>
      <c r="K1231" s="65" t="s">
        <v>54</v>
      </c>
      <c r="L1231" s="66">
        <v>46155</v>
      </c>
      <c r="M1231" s="65" t="s">
        <v>55</v>
      </c>
      <c r="N1231" s="65" t="s">
        <v>48</v>
      </c>
      <c r="O1231" s="65" t="s">
        <v>56</v>
      </c>
      <c r="P1231" s="65" t="s">
        <v>64</v>
      </c>
      <c r="Q1231" s="65" t="s">
        <v>58</v>
      </c>
      <c r="R1231" s="67">
        <v>5.8339589866997601</v>
      </c>
    </row>
    <row r="1232" spans="1:18">
      <c r="A1232" s="65" t="s">
        <v>90</v>
      </c>
      <c r="B1232" s="65" t="s">
        <v>80</v>
      </c>
      <c r="C1232" s="65" t="s">
        <v>81</v>
      </c>
      <c r="D1232" s="67">
        <v>5.8339589866997601</v>
      </c>
      <c r="E1232" s="65" t="s">
        <v>65</v>
      </c>
      <c r="F1232" s="65" t="s">
        <v>64</v>
      </c>
      <c r="G1232" s="65" t="s">
        <v>50</v>
      </c>
      <c r="H1232" s="65" t="s">
        <v>51</v>
      </c>
      <c r="I1232" s="65" t="s">
        <v>52</v>
      </c>
      <c r="J1232" s="65" t="s">
        <v>53</v>
      </c>
      <c r="K1232" s="65" t="s">
        <v>54</v>
      </c>
      <c r="L1232" s="66">
        <v>46155</v>
      </c>
      <c r="M1232" s="65" t="s">
        <v>55</v>
      </c>
      <c r="N1232" s="65" t="s">
        <v>48</v>
      </c>
      <c r="O1232" s="65" t="s">
        <v>56</v>
      </c>
      <c r="P1232" s="65" t="s">
        <v>63</v>
      </c>
      <c r="Q1232" s="65" t="s">
        <v>58</v>
      </c>
      <c r="R1232" s="67">
        <v>5.8339589866997601</v>
      </c>
    </row>
    <row r="1233" spans="1:18">
      <c r="A1233" s="65" t="s">
        <v>90</v>
      </c>
      <c r="B1233" s="65" t="s">
        <v>80</v>
      </c>
      <c r="C1233" s="65" t="s">
        <v>81</v>
      </c>
      <c r="D1233" s="67">
        <v>51.422223194276498</v>
      </c>
      <c r="E1233" s="65" t="s">
        <v>67</v>
      </c>
      <c r="F1233" s="65" t="s">
        <v>66</v>
      </c>
      <c r="G1233" s="65" t="s">
        <v>50</v>
      </c>
      <c r="H1233" s="65" t="s">
        <v>51</v>
      </c>
      <c r="I1233" s="65" t="s">
        <v>52</v>
      </c>
      <c r="J1233" s="65" t="s">
        <v>53</v>
      </c>
      <c r="K1233" s="65" t="s">
        <v>54</v>
      </c>
      <c r="L1233" s="66">
        <v>46155</v>
      </c>
      <c r="M1233" s="65" t="s">
        <v>55</v>
      </c>
      <c r="N1233" s="65" t="s">
        <v>48</v>
      </c>
      <c r="O1233" s="65" t="s">
        <v>56</v>
      </c>
      <c r="P1233" s="65" t="s">
        <v>64</v>
      </c>
      <c r="Q1233" s="65" t="s">
        <v>58</v>
      </c>
      <c r="R1233" s="67">
        <v>51.422223194276498</v>
      </c>
    </row>
    <row r="1234" spans="1:18">
      <c r="A1234" s="65" t="s">
        <v>90</v>
      </c>
      <c r="B1234" s="65" t="s">
        <v>80</v>
      </c>
      <c r="C1234" s="65" t="s">
        <v>81</v>
      </c>
      <c r="D1234" s="67">
        <v>51.422223194276498</v>
      </c>
      <c r="E1234" s="65" t="s">
        <v>67</v>
      </c>
      <c r="F1234" s="65" t="s">
        <v>66</v>
      </c>
      <c r="G1234" s="65" t="s">
        <v>50</v>
      </c>
      <c r="H1234" s="65" t="s">
        <v>51</v>
      </c>
      <c r="I1234" s="65" t="s">
        <v>52</v>
      </c>
      <c r="J1234" s="65" t="s">
        <v>53</v>
      </c>
      <c r="K1234" s="65" t="s">
        <v>54</v>
      </c>
      <c r="L1234" s="66">
        <v>46155</v>
      </c>
      <c r="M1234" s="65" t="s">
        <v>55</v>
      </c>
      <c r="N1234" s="65" t="s">
        <v>48</v>
      </c>
      <c r="O1234" s="65" t="s">
        <v>56</v>
      </c>
      <c r="P1234" s="65" t="s">
        <v>63</v>
      </c>
      <c r="Q1234" s="65" t="s">
        <v>58</v>
      </c>
      <c r="R1234" s="67">
        <v>51.422223194276498</v>
      </c>
    </row>
    <row r="1235" spans="1:18">
      <c r="A1235" s="65" t="s">
        <v>90</v>
      </c>
      <c r="B1235" s="65" t="s">
        <v>80</v>
      </c>
      <c r="C1235" s="65" t="s">
        <v>81</v>
      </c>
      <c r="D1235" s="67">
        <v>51.422223194276498</v>
      </c>
      <c r="E1235" s="65" t="s">
        <v>67</v>
      </c>
      <c r="F1235" s="65" t="s">
        <v>64</v>
      </c>
      <c r="G1235" s="65" t="s">
        <v>50</v>
      </c>
      <c r="H1235" s="65" t="s">
        <v>51</v>
      </c>
      <c r="I1235" s="65" t="s">
        <v>52</v>
      </c>
      <c r="J1235" s="65" t="s">
        <v>53</v>
      </c>
      <c r="K1235" s="65" t="s">
        <v>54</v>
      </c>
      <c r="L1235" s="66">
        <v>46155</v>
      </c>
      <c r="M1235" s="65" t="s">
        <v>55</v>
      </c>
      <c r="N1235" s="65" t="s">
        <v>48</v>
      </c>
      <c r="O1235" s="65" t="s">
        <v>56</v>
      </c>
      <c r="P1235" s="65" t="s">
        <v>64</v>
      </c>
      <c r="Q1235" s="65" t="s">
        <v>58</v>
      </c>
      <c r="R1235" s="67">
        <v>51.422223194276498</v>
      </c>
    </row>
    <row r="1236" spans="1:18">
      <c r="A1236" s="65" t="s">
        <v>90</v>
      </c>
      <c r="B1236" s="65" t="s">
        <v>80</v>
      </c>
      <c r="C1236" s="65" t="s">
        <v>81</v>
      </c>
      <c r="D1236" s="67">
        <v>51.422223194276498</v>
      </c>
      <c r="E1236" s="65" t="s">
        <v>67</v>
      </c>
      <c r="F1236" s="65" t="s">
        <v>64</v>
      </c>
      <c r="G1236" s="65" t="s">
        <v>50</v>
      </c>
      <c r="H1236" s="65" t="s">
        <v>51</v>
      </c>
      <c r="I1236" s="65" t="s">
        <v>52</v>
      </c>
      <c r="J1236" s="65" t="s">
        <v>53</v>
      </c>
      <c r="K1236" s="65" t="s">
        <v>54</v>
      </c>
      <c r="L1236" s="66">
        <v>46155</v>
      </c>
      <c r="M1236" s="65" t="s">
        <v>55</v>
      </c>
      <c r="N1236" s="65" t="s">
        <v>48</v>
      </c>
      <c r="O1236" s="65" t="s">
        <v>56</v>
      </c>
      <c r="P1236" s="65" t="s">
        <v>63</v>
      </c>
      <c r="Q1236" s="65" t="s">
        <v>58</v>
      </c>
      <c r="R1236" s="67">
        <v>51.422223194276498</v>
      </c>
    </row>
    <row r="1237" spans="1:18">
      <c r="A1237" s="65" t="s">
        <v>90</v>
      </c>
      <c r="B1237" s="65" t="s">
        <v>80</v>
      </c>
      <c r="C1237" s="65" t="s">
        <v>81</v>
      </c>
      <c r="D1237" s="67">
        <v>52.2722639400763</v>
      </c>
      <c r="E1237" s="65" t="s">
        <v>67</v>
      </c>
      <c r="F1237" s="65" t="s">
        <v>66</v>
      </c>
      <c r="G1237" s="65" t="s">
        <v>50</v>
      </c>
      <c r="H1237" s="65" t="s">
        <v>51</v>
      </c>
      <c r="I1237" s="65" t="s">
        <v>52</v>
      </c>
      <c r="J1237" s="65" t="s">
        <v>53</v>
      </c>
      <c r="K1237" s="65" t="s">
        <v>54</v>
      </c>
      <c r="L1237" s="66">
        <v>46155</v>
      </c>
      <c r="M1237" s="65" t="s">
        <v>55</v>
      </c>
      <c r="N1237" s="65" t="s">
        <v>48</v>
      </c>
      <c r="O1237" s="65" t="s">
        <v>56</v>
      </c>
      <c r="P1237" s="65" t="s">
        <v>64</v>
      </c>
      <c r="Q1237" s="65" t="s">
        <v>58</v>
      </c>
      <c r="R1237" s="67">
        <v>52.2722639400763</v>
      </c>
    </row>
    <row r="1238" spans="1:18">
      <c r="A1238" s="65" t="s">
        <v>90</v>
      </c>
      <c r="B1238" s="65" t="s">
        <v>80</v>
      </c>
      <c r="C1238" s="65" t="s">
        <v>81</v>
      </c>
      <c r="D1238" s="67">
        <v>52.2722639400763</v>
      </c>
      <c r="E1238" s="65" t="s">
        <v>67</v>
      </c>
      <c r="F1238" s="65" t="s">
        <v>66</v>
      </c>
      <c r="G1238" s="65" t="s">
        <v>50</v>
      </c>
      <c r="H1238" s="65" t="s">
        <v>51</v>
      </c>
      <c r="I1238" s="65" t="s">
        <v>52</v>
      </c>
      <c r="J1238" s="65" t="s">
        <v>53</v>
      </c>
      <c r="K1238" s="65" t="s">
        <v>54</v>
      </c>
      <c r="L1238" s="66">
        <v>46155</v>
      </c>
      <c r="M1238" s="65" t="s">
        <v>55</v>
      </c>
      <c r="N1238" s="65" t="s">
        <v>48</v>
      </c>
      <c r="O1238" s="65" t="s">
        <v>56</v>
      </c>
      <c r="P1238" s="65" t="s">
        <v>62</v>
      </c>
      <c r="Q1238" s="65" t="s">
        <v>58</v>
      </c>
      <c r="R1238" s="67">
        <v>52.2722639400763</v>
      </c>
    </row>
    <row r="1239" spans="1:18">
      <c r="A1239" s="65" t="s">
        <v>90</v>
      </c>
      <c r="B1239" s="65" t="s">
        <v>80</v>
      </c>
      <c r="C1239" s="65" t="s">
        <v>81</v>
      </c>
      <c r="D1239" s="67">
        <v>52.2722639400763</v>
      </c>
      <c r="E1239" s="65" t="s">
        <v>67</v>
      </c>
      <c r="F1239" s="65" t="s">
        <v>64</v>
      </c>
      <c r="G1239" s="65" t="s">
        <v>50</v>
      </c>
      <c r="H1239" s="65" t="s">
        <v>51</v>
      </c>
      <c r="I1239" s="65" t="s">
        <v>52</v>
      </c>
      <c r="J1239" s="65" t="s">
        <v>53</v>
      </c>
      <c r="K1239" s="65" t="s">
        <v>54</v>
      </c>
      <c r="L1239" s="66">
        <v>46155</v>
      </c>
      <c r="M1239" s="65" t="s">
        <v>55</v>
      </c>
      <c r="N1239" s="65" t="s">
        <v>48</v>
      </c>
      <c r="O1239" s="65" t="s">
        <v>56</v>
      </c>
      <c r="P1239" s="65" t="s">
        <v>64</v>
      </c>
      <c r="Q1239" s="65" t="s">
        <v>58</v>
      </c>
      <c r="R1239" s="67">
        <v>52.2722639400763</v>
      </c>
    </row>
    <row r="1240" spans="1:18">
      <c r="A1240" s="65" t="s">
        <v>90</v>
      </c>
      <c r="B1240" s="65" t="s">
        <v>80</v>
      </c>
      <c r="C1240" s="65" t="s">
        <v>81</v>
      </c>
      <c r="D1240" s="67">
        <v>52.2722639400763</v>
      </c>
      <c r="E1240" s="65" t="s">
        <v>67</v>
      </c>
      <c r="F1240" s="65" t="s">
        <v>64</v>
      </c>
      <c r="G1240" s="65" t="s">
        <v>50</v>
      </c>
      <c r="H1240" s="65" t="s">
        <v>51</v>
      </c>
      <c r="I1240" s="65" t="s">
        <v>52</v>
      </c>
      <c r="J1240" s="65" t="s">
        <v>53</v>
      </c>
      <c r="K1240" s="65" t="s">
        <v>54</v>
      </c>
      <c r="L1240" s="66">
        <v>46155</v>
      </c>
      <c r="M1240" s="65" t="s">
        <v>55</v>
      </c>
      <c r="N1240" s="65" t="s">
        <v>48</v>
      </c>
      <c r="O1240" s="65" t="s">
        <v>56</v>
      </c>
      <c r="P1240" s="65" t="s">
        <v>62</v>
      </c>
      <c r="Q1240" s="65" t="s">
        <v>58</v>
      </c>
      <c r="R1240" s="67">
        <v>52.2722639400763</v>
      </c>
    </row>
    <row r="1241" spans="1:18">
      <c r="A1241" s="65" t="s">
        <v>90</v>
      </c>
      <c r="B1241" s="65" t="s">
        <v>80</v>
      </c>
      <c r="C1241" s="65" t="s">
        <v>81</v>
      </c>
      <c r="D1241" s="67">
        <v>8.50176137409243</v>
      </c>
      <c r="E1241" s="65" t="s">
        <v>65</v>
      </c>
      <c r="F1241" s="65" t="s">
        <v>66</v>
      </c>
      <c r="G1241" s="65" t="s">
        <v>50</v>
      </c>
      <c r="H1241" s="65" t="s">
        <v>51</v>
      </c>
      <c r="I1241" s="65" t="s">
        <v>52</v>
      </c>
      <c r="J1241" s="65" t="s">
        <v>53</v>
      </c>
      <c r="K1241" s="65" t="s">
        <v>54</v>
      </c>
      <c r="L1241" s="66">
        <v>46155</v>
      </c>
      <c r="M1241" s="65" t="s">
        <v>55</v>
      </c>
      <c r="N1241" s="65" t="s">
        <v>48</v>
      </c>
      <c r="O1241" s="65" t="s">
        <v>56</v>
      </c>
      <c r="P1241" s="65" t="s">
        <v>64</v>
      </c>
      <c r="Q1241" s="65" t="s">
        <v>58</v>
      </c>
      <c r="R1241" s="67">
        <v>8.50176137409243</v>
      </c>
    </row>
    <row r="1242" spans="1:18">
      <c r="A1242" s="65" t="s">
        <v>90</v>
      </c>
      <c r="B1242" s="65" t="s">
        <v>80</v>
      </c>
      <c r="C1242" s="65" t="s">
        <v>81</v>
      </c>
      <c r="D1242" s="67">
        <v>8.50176137409243</v>
      </c>
      <c r="E1242" s="65" t="s">
        <v>65</v>
      </c>
      <c r="F1242" s="65" t="s">
        <v>64</v>
      </c>
      <c r="G1242" s="65" t="s">
        <v>50</v>
      </c>
      <c r="H1242" s="65" t="s">
        <v>51</v>
      </c>
      <c r="I1242" s="65" t="s">
        <v>52</v>
      </c>
      <c r="J1242" s="65" t="s">
        <v>53</v>
      </c>
      <c r="K1242" s="65" t="s">
        <v>54</v>
      </c>
      <c r="L1242" s="66">
        <v>46155</v>
      </c>
      <c r="M1242" s="65" t="s">
        <v>55</v>
      </c>
      <c r="N1242" s="65" t="s">
        <v>48</v>
      </c>
      <c r="O1242" s="65" t="s">
        <v>56</v>
      </c>
      <c r="P1242" s="65" t="s">
        <v>64</v>
      </c>
      <c r="Q1242" s="65" t="s">
        <v>58</v>
      </c>
      <c r="R1242" s="67">
        <v>8.50176137409243</v>
      </c>
    </row>
    <row r="1243" spans="1:18">
      <c r="A1243" s="65" t="s">
        <v>90</v>
      </c>
      <c r="B1243" s="65" t="s">
        <v>80</v>
      </c>
      <c r="C1243" s="65" t="s">
        <v>81</v>
      </c>
      <c r="D1243" s="67">
        <v>91.430556243366098</v>
      </c>
      <c r="E1243" s="65" t="s">
        <v>69</v>
      </c>
      <c r="F1243" s="65" t="s">
        <v>66</v>
      </c>
      <c r="G1243" s="65" t="s">
        <v>50</v>
      </c>
      <c r="H1243" s="65" t="s">
        <v>51</v>
      </c>
      <c r="I1243" s="65" t="s">
        <v>52</v>
      </c>
      <c r="J1243" s="65" t="s">
        <v>53</v>
      </c>
      <c r="K1243" s="65" t="s">
        <v>54</v>
      </c>
      <c r="L1243" s="66">
        <v>46155</v>
      </c>
      <c r="M1243" s="65" t="s">
        <v>55</v>
      </c>
      <c r="N1243" s="65" t="s">
        <v>48</v>
      </c>
      <c r="O1243" s="65" t="s">
        <v>56</v>
      </c>
      <c r="P1243" s="65" t="s">
        <v>64</v>
      </c>
      <c r="Q1243" s="65" t="s">
        <v>58</v>
      </c>
      <c r="R1243" s="67">
        <v>91.430556243366098</v>
      </c>
    </row>
    <row r="1244" spans="1:18">
      <c r="A1244" s="65" t="s">
        <v>90</v>
      </c>
      <c r="B1244" s="65" t="s">
        <v>80</v>
      </c>
      <c r="C1244" s="65" t="s">
        <v>81</v>
      </c>
      <c r="D1244" s="67">
        <v>91.430556243366098</v>
      </c>
      <c r="E1244" s="65" t="s">
        <v>69</v>
      </c>
      <c r="F1244" s="65" t="s">
        <v>66</v>
      </c>
      <c r="G1244" s="65" t="s">
        <v>50</v>
      </c>
      <c r="H1244" s="65" t="s">
        <v>51</v>
      </c>
      <c r="I1244" s="65" t="s">
        <v>52</v>
      </c>
      <c r="J1244" s="65" t="s">
        <v>53</v>
      </c>
      <c r="K1244" s="65" t="s">
        <v>54</v>
      </c>
      <c r="L1244" s="66">
        <v>46155</v>
      </c>
      <c r="M1244" s="65" t="s">
        <v>55</v>
      </c>
      <c r="N1244" s="65" t="s">
        <v>48</v>
      </c>
      <c r="O1244" s="65" t="s">
        <v>56</v>
      </c>
      <c r="P1244" s="65" t="s">
        <v>63</v>
      </c>
      <c r="Q1244" s="65" t="s">
        <v>58</v>
      </c>
      <c r="R1244" s="67">
        <v>91.430556243366098</v>
      </c>
    </row>
    <row r="1245" spans="1:18">
      <c r="A1245" s="65" t="s">
        <v>90</v>
      </c>
      <c r="B1245" s="65" t="s">
        <v>80</v>
      </c>
      <c r="C1245" s="65" t="s">
        <v>81</v>
      </c>
      <c r="D1245" s="67">
        <v>91.430556243366098</v>
      </c>
      <c r="E1245" s="65" t="s">
        <v>69</v>
      </c>
      <c r="F1245" s="65" t="s">
        <v>64</v>
      </c>
      <c r="G1245" s="65" t="s">
        <v>50</v>
      </c>
      <c r="H1245" s="65" t="s">
        <v>51</v>
      </c>
      <c r="I1245" s="65" t="s">
        <v>52</v>
      </c>
      <c r="J1245" s="65" t="s">
        <v>53</v>
      </c>
      <c r="K1245" s="65" t="s">
        <v>54</v>
      </c>
      <c r="L1245" s="66">
        <v>46155</v>
      </c>
      <c r="M1245" s="65" t="s">
        <v>55</v>
      </c>
      <c r="N1245" s="65" t="s">
        <v>48</v>
      </c>
      <c r="O1245" s="65" t="s">
        <v>56</v>
      </c>
      <c r="P1245" s="65" t="s">
        <v>64</v>
      </c>
      <c r="Q1245" s="65" t="s">
        <v>58</v>
      </c>
      <c r="R1245" s="67">
        <v>91.430556243366098</v>
      </c>
    </row>
    <row r="1246" spans="1:18">
      <c r="A1246" s="65" t="s">
        <v>90</v>
      </c>
      <c r="B1246" s="65" t="s">
        <v>80</v>
      </c>
      <c r="C1246" s="65" t="s">
        <v>81</v>
      </c>
      <c r="D1246" s="67">
        <v>91.430556243366098</v>
      </c>
      <c r="E1246" s="65" t="s">
        <v>69</v>
      </c>
      <c r="F1246" s="65" t="s">
        <v>64</v>
      </c>
      <c r="G1246" s="65" t="s">
        <v>50</v>
      </c>
      <c r="H1246" s="65" t="s">
        <v>51</v>
      </c>
      <c r="I1246" s="65" t="s">
        <v>52</v>
      </c>
      <c r="J1246" s="65" t="s">
        <v>53</v>
      </c>
      <c r="K1246" s="65" t="s">
        <v>54</v>
      </c>
      <c r="L1246" s="66">
        <v>46155</v>
      </c>
      <c r="M1246" s="65" t="s">
        <v>55</v>
      </c>
      <c r="N1246" s="65" t="s">
        <v>48</v>
      </c>
      <c r="O1246" s="65" t="s">
        <v>56</v>
      </c>
      <c r="P1246" s="65" t="s">
        <v>63</v>
      </c>
      <c r="Q1246" s="65" t="s">
        <v>58</v>
      </c>
      <c r="R1246" s="67">
        <v>91.430556243366098</v>
      </c>
    </row>
    <row r="1247" spans="1:18">
      <c r="A1247" s="65" t="s">
        <v>90</v>
      </c>
      <c r="B1247" s="65" t="s">
        <v>82</v>
      </c>
      <c r="C1247" s="65" t="s">
        <v>83</v>
      </c>
      <c r="D1247" s="67">
        <v>0</v>
      </c>
      <c r="E1247" s="65" t="s">
        <v>48</v>
      </c>
      <c r="F1247" s="65" t="s">
        <v>49</v>
      </c>
      <c r="G1247" s="65" t="s">
        <v>50</v>
      </c>
      <c r="H1247" s="65" t="s">
        <v>51</v>
      </c>
      <c r="I1247" s="65" t="s">
        <v>52</v>
      </c>
      <c r="J1247" s="65" t="s">
        <v>53</v>
      </c>
      <c r="K1247" s="65" t="s">
        <v>54</v>
      </c>
      <c r="L1247" s="66">
        <v>46155</v>
      </c>
      <c r="M1247" s="65" t="s">
        <v>55</v>
      </c>
      <c r="N1247" s="65" t="s">
        <v>48</v>
      </c>
      <c r="O1247" s="65" t="s">
        <v>56</v>
      </c>
      <c r="P1247" s="65" t="s">
        <v>57</v>
      </c>
      <c r="Q1247" s="65" t="s">
        <v>58</v>
      </c>
      <c r="R1247" s="67">
        <v>0</v>
      </c>
    </row>
    <row r="1248" spans="1:18">
      <c r="A1248" s="65" t="s">
        <v>90</v>
      </c>
      <c r="B1248" s="65" t="s">
        <v>82</v>
      </c>
      <c r="C1248" s="65" t="s">
        <v>83</v>
      </c>
      <c r="D1248" s="67">
        <v>0</v>
      </c>
      <c r="E1248" s="65" t="s">
        <v>48</v>
      </c>
      <c r="F1248" s="65" t="s">
        <v>49</v>
      </c>
      <c r="G1248" s="65" t="s">
        <v>50</v>
      </c>
      <c r="H1248" s="65" t="s">
        <v>51</v>
      </c>
      <c r="I1248" s="65" t="s">
        <v>52</v>
      </c>
      <c r="J1248" s="65" t="s">
        <v>53</v>
      </c>
      <c r="K1248" s="65" t="s">
        <v>54</v>
      </c>
      <c r="L1248" s="66">
        <v>46155</v>
      </c>
      <c r="M1248" s="65" t="s">
        <v>55</v>
      </c>
      <c r="N1248" s="65" t="s">
        <v>48</v>
      </c>
      <c r="O1248" s="65" t="s">
        <v>56</v>
      </c>
      <c r="P1248" s="65" t="s">
        <v>64</v>
      </c>
      <c r="Q1248" s="65" t="s">
        <v>58</v>
      </c>
      <c r="R1248" s="67">
        <v>0</v>
      </c>
    </row>
    <row r="1249" spans="1:18">
      <c r="A1249" s="65" t="s">
        <v>90</v>
      </c>
      <c r="B1249" s="65" t="s">
        <v>82</v>
      </c>
      <c r="C1249" s="65" t="s">
        <v>83</v>
      </c>
      <c r="D1249" s="67">
        <v>0</v>
      </c>
      <c r="E1249" s="65" t="s">
        <v>48</v>
      </c>
      <c r="F1249" s="65" t="s">
        <v>49</v>
      </c>
      <c r="G1249" s="65" t="s">
        <v>50</v>
      </c>
      <c r="H1249" s="65" t="s">
        <v>51</v>
      </c>
      <c r="I1249" s="65" t="s">
        <v>52</v>
      </c>
      <c r="J1249" s="65" t="s">
        <v>53</v>
      </c>
      <c r="K1249" s="65" t="s">
        <v>54</v>
      </c>
      <c r="L1249" s="66">
        <v>46155</v>
      </c>
      <c r="M1249" s="65" t="s">
        <v>55</v>
      </c>
      <c r="N1249" s="65" t="s">
        <v>48</v>
      </c>
      <c r="O1249" s="65" t="s">
        <v>56</v>
      </c>
      <c r="P1249" s="65" t="s">
        <v>59</v>
      </c>
      <c r="Q1249" s="65" t="s">
        <v>58</v>
      </c>
      <c r="R1249" s="67">
        <v>0</v>
      </c>
    </row>
    <row r="1250" spans="1:18">
      <c r="A1250" s="65" t="s">
        <v>90</v>
      </c>
      <c r="B1250" s="65" t="s">
        <v>82</v>
      </c>
      <c r="C1250" s="65" t="s">
        <v>83</v>
      </c>
      <c r="D1250" s="67">
        <v>0</v>
      </c>
      <c r="E1250" s="65" t="s">
        <v>48</v>
      </c>
      <c r="F1250" s="65" t="s">
        <v>49</v>
      </c>
      <c r="G1250" s="65" t="s">
        <v>50</v>
      </c>
      <c r="H1250" s="65" t="s">
        <v>51</v>
      </c>
      <c r="I1250" s="65" t="s">
        <v>52</v>
      </c>
      <c r="J1250" s="65" t="s">
        <v>53</v>
      </c>
      <c r="K1250" s="65" t="s">
        <v>54</v>
      </c>
      <c r="L1250" s="66">
        <v>46155</v>
      </c>
      <c r="M1250" s="65" t="s">
        <v>55</v>
      </c>
      <c r="N1250" s="65" t="s">
        <v>48</v>
      </c>
      <c r="O1250" s="65" t="s">
        <v>56</v>
      </c>
      <c r="P1250" s="65" t="s">
        <v>60</v>
      </c>
      <c r="Q1250" s="65" t="s">
        <v>58</v>
      </c>
      <c r="R1250" s="67">
        <v>0</v>
      </c>
    </row>
    <row r="1251" spans="1:18">
      <c r="A1251" s="65" t="s">
        <v>90</v>
      </c>
      <c r="B1251" s="65" t="s">
        <v>82</v>
      </c>
      <c r="C1251" s="65" t="s">
        <v>83</v>
      </c>
      <c r="D1251" s="67">
        <v>0</v>
      </c>
      <c r="E1251" s="65" t="s">
        <v>48</v>
      </c>
      <c r="F1251" s="65" t="s">
        <v>49</v>
      </c>
      <c r="G1251" s="65" t="s">
        <v>50</v>
      </c>
      <c r="H1251" s="65" t="s">
        <v>51</v>
      </c>
      <c r="I1251" s="65" t="s">
        <v>52</v>
      </c>
      <c r="J1251" s="65" t="s">
        <v>53</v>
      </c>
      <c r="K1251" s="65" t="s">
        <v>54</v>
      </c>
      <c r="L1251" s="66">
        <v>46155</v>
      </c>
      <c r="M1251" s="65" t="s">
        <v>55</v>
      </c>
      <c r="N1251" s="65" t="s">
        <v>48</v>
      </c>
      <c r="O1251" s="65" t="s">
        <v>56</v>
      </c>
      <c r="P1251" s="65" t="s">
        <v>61</v>
      </c>
      <c r="Q1251" s="65" t="s">
        <v>58</v>
      </c>
      <c r="R1251" s="67">
        <v>0</v>
      </c>
    </row>
    <row r="1252" spans="1:18">
      <c r="A1252" s="65" t="s">
        <v>90</v>
      </c>
      <c r="B1252" s="65" t="s">
        <v>82</v>
      </c>
      <c r="C1252" s="65" t="s">
        <v>83</v>
      </c>
      <c r="D1252" s="67">
        <v>0</v>
      </c>
      <c r="E1252" s="65" t="s">
        <v>48</v>
      </c>
      <c r="F1252" s="65" t="s">
        <v>49</v>
      </c>
      <c r="G1252" s="65" t="s">
        <v>50</v>
      </c>
      <c r="H1252" s="65" t="s">
        <v>51</v>
      </c>
      <c r="I1252" s="65" t="s">
        <v>52</v>
      </c>
      <c r="J1252" s="65" t="s">
        <v>53</v>
      </c>
      <c r="K1252" s="65" t="s">
        <v>54</v>
      </c>
      <c r="L1252" s="66">
        <v>46155</v>
      </c>
      <c r="M1252" s="65" t="s">
        <v>55</v>
      </c>
      <c r="N1252" s="65" t="s">
        <v>48</v>
      </c>
      <c r="O1252" s="65" t="s">
        <v>56</v>
      </c>
      <c r="P1252" s="65" t="s">
        <v>62</v>
      </c>
      <c r="Q1252" s="65" t="s">
        <v>58</v>
      </c>
      <c r="R1252" s="67">
        <v>0</v>
      </c>
    </row>
    <row r="1253" spans="1:18">
      <c r="A1253" s="65" t="s">
        <v>90</v>
      </c>
      <c r="B1253" s="65" t="s">
        <v>82</v>
      </c>
      <c r="C1253" s="65" t="s">
        <v>83</v>
      </c>
      <c r="D1253" s="67">
        <v>0</v>
      </c>
      <c r="E1253" s="65" t="s">
        <v>48</v>
      </c>
      <c r="F1253" s="65" t="s">
        <v>49</v>
      </c>
      <c r="G1253" s="65" t="s">
        <v>50</v>
      </c>
      <c r="H1253" s="65" t="s">
        <v>51</v>
      </c>
      <c r="I1253" s="65" t="s">
        <v>52</v>
      </c>
      <c r="J1253" s="65" t="s">
        <v>53</v>
      </c>
      <c r="K1253" s="65" t="s">
        <v>54</v>
      </c>
      <c r="L1253" s="66">
        <v>46155</v>
      </c>
      <c r="M1253" s="65" t="s">
        <v>55</v>
      </c>
      <c r="N1253" s="65" t="s">
        <v>48</v>
      </c>
      <c r="O1253" s="65" t="s">
        <v>56</v>
      </c>
      <c r="P1253" s="65" t="s">
        <v>63</v>
      </c>
      <c r="Q1253" s="65" t="s">
        <v>58</v>
      </c>
      <c r="R1253" s="67">
        <v>0</v>
      </c>
    </row>
    <row r="1254" spans="1:18">
      <c r="A1254" s="65" t="s">
        <v>90</v>
      </c>
      <c r="B1254" s="65" t="s">
        <v>82</v>
      </c>
      <c r="C1254" s="65" t="s">
        <v>83</v>
      </c>
      <c r="D1254" s="67">
        <v>0</v>
      </c>
      <c r="E1254" s="65" t="s">
        <v>48</v>
      </c>
      <c r="F1254" s="65" t="s">
        <v>64</v>
      </c>
      <c r="G1254" s="65" t="s">
        <v>50</v>
      </c>
      <c r="H1254" s="65" t="s">
        <v>51</v>
      </c>
      <c r="I1254" s="65" t="s">
        <v>52</v>
      </c>
      <c r="J1254" s="65" t="s">
        <v>53</v>
      </c>
      <c r="K1254" s="65" t="s">
        <v>54</v>
      </c>
      <c r="L1254" s="66">
        <v>46155</v>
      </c>
      <c r="M1254" s="65" t="s">
        <v>55</v>
      </c>
      <c r="N1254" s="65" t="s">
        <v>48</v>
      </c>
      <c r="O1254" s="65" t="s">
        <v>56</v>
      </c>
      <c r="P1254" s="65" t="s">
        <v>57</v>
      </c>
      <c r="Q1254" s="65" t="s">
        <v>58</v>
      </c>
      <c r="R1254" s="67">
        <v>0</v>
      </c>
    </row>
    <row r="1255" spans="1:18">
      <c r="A1255" s="65" t="s">
        <v>90</v>
      </c>
      <c r="B1255" s="65" t="s">
        <v>82</v>
      </c>
      <c r="C1255" s="65" t="s">
        <v>83</v>
      </c>
      <c r="D1255" s="67">
        <v>0</v>
      </c>
      <c r="E1255" s="65" t="s">
        <v>48</v>
      </c>
      <c r="F1255" s="65" t="s">
        <v>64</v>
      </c>
      <c r="G1255" s="65" t="s">
        <v>50</v>
      </c>
      <c r="H1255" s="65" t="s">
        <v>51</v>
      </c>
      <c r="I1255" s="65" t="s">
        <v>52</v>
      </c>
      <c r="J1255" s="65" t="s">
        <v>53</v>
      </c>
      <c r="K1255" s="65" t="s">
        <v>54</v>
      </c>
      <c r="L1255" s="66">
        <v>46155</v>
      </c>
      <c r="M1255" s="65" t="s">
        <v>55</v>
      </c>
      <c r="N1255" s="65" t="s">
        <v>48</v>
      </c>
      <c r="O1255" s="65" t="s">
        <v>56</v>
      </c>
      <c r="P1255" s="65" t="s">
        <v>64</v>
      </c>
      <c r="Q1255" s="65" t="s">
        <v>58</v>
      </c>
      <c r="R1255" s="67">
        <v>0</v>
      </c>
    </row>
    <row r="1256" spans="1:18">
      <c r="A1256" s="65" t="s">
        <v>90</v>
      </c>
      <c r="B1256" s="65" t="s">
        <v>82</v>
      </c>
      <c r="C1256" s="65" t="s">
        <v>83</v>
      </c>
      <c r="D1256" s="67">
        <v>0</v>
      </c>
      <c r="E1256" s="65" t="s">
        <v>48</v>
      </c>
      <c r="F1256" s="65" t="s">
        <v>64</v>
      </c>
      <c r="G1256" s="65" t="s">
        <v>50</v>
      </c>
      <c r="H1256" s="65" t="s">
        <v>51</v>
      </c>
      <c r="I1256" s="65" t="s">
        <v>52</v>
      </c>
      <c r="J1256" s="65" t="s">
        <v>53</v>
      </c>
      <c r="K1256" s="65" t="s">
        <v>54</v>
      </c>
      <c r="L1256" s="66">
        <v>46155</v>
      </c>
      <c r="M1256" s="65" t="s">
        <v>55</v>
      </c>
      <c r="N1256" s="65" t="s">
        <v>48</v>
      </c>
      <c r="O1256" s="65" t="s">
        <v>56</v>
      </c>
      <c r="P1256" s="65" t="s">
        <v>59</v>
      </c>
      <c r="Q1256" s="65" t="s">
        <v>58</v>
      </c>
      <c r="R1256" s="67">
        <v>0</v>
      </c>
    </row>
    <row r="1257" spans="1:18">
      <c r="A1257" s="65" t="s">
        <v>90</v>
      </c>
      <c r="B1257" s="65" t="s">
        <v>82</v>
      </c>
      <c r="C1257" s="65" t="s">
        <v>83</v>
      </c>
      <c r="D1257" s="67">
        <v>0</v>
      </c>
      <c r="E1257" s="65" t="s">
        <v>48</v>
      </c>
      <c r="F1257" s="65" t="s">
        <v>64</v>
      </c>
      <c r="G1257" s="65" t="s">
        <v>50</v>
      </c>
      <c r="H1257" s="65" t="s">
        <v>51</v>
      </c>
      <c r="I1257" s="65" t="s">
        <v>52</v>
      </c>
      <c r="J1257" s="65" t="s">
        <v>53</v>
      </c>
      <c r="K1257" s="65" t="s">
        <v>54</v>
      </c>
      <c r="L1257" s="66">
        <v>46155</v>
      </c>
      <c r="M1257" s="65" t="s">
        <v>55</v>
      </c>
      <c r="N1257" s="65" t="s">
        <v>48</v>
      </c>
      <c r="O1257" s="65" t="s">
        <v>56</v>
      </c>
      <c r="P1257" s="65" t="s">
        <v>60</v>
      </c>
      <c r="Q1257" s="65" t="s">
        <v>58</v>
      </c>
      <c r="R1257" s="67">
        <v>0</v>
      </c>
    </row>
    <row r="1258" spans="1:18">
      <c r="A1258" s="65" t="s">
        <v>90</v>
      </c>
      <c r="B1258" s="65" t="s">
        <v>82</v>
      </c>
      <c r="C1258" s="65" t="s">
        <v>83</v>
      </c>
      <c r="D1258" s="67">
        <v>0</v>
      </c>
      <c r="E1258" s="65" t="s">
        <v>48</v>
      </c>
      <c r="F1258" s="65" t="s">
        <v>64</v>
      </c>
      <c r="G1258" s="65" t="s">
        <v>50</v>
      </c>
      <c r="H1258" s="65" t="s">
        <v>51</v>
      </c>
      <c r="I1258" s="65" t="s">
        <v>52</v>
      </c>
      <c r="J1258" s="65" t="s">
        <v>53</v>
      </c>
      <c r="K1258" s="65" t="s">
        <v>54</v>
      </c>
      <c r="L1258" s="66">
        <v>46155</v>
      </c>
      <c r="M1258" s="65" t="s">
        <v>55</v>
      </c>
      <c r="N1258" s="65" t="s">
        <v>48</v>
      </c>
      <c r="O1258" s="65" t="s">
        <v>56</v>
      </c>
      <c r="P1258" s="65" t="s">
        <v>61</v>
      </c>
      <c r="Q1258" s="65" t="s">
        <v>58</v>
      </c>
      <c r="R1258" s="67">
        <v>0</v>
      </c>
    </row>
    <row r="1259" spans="1:18">
      <c r="A1259" s="65" t="s">
        <v>90</v>
      </c>
      <c r="B1259" s="65" t="s">
        <v>82</v>
      </c>
      <c r="C1259" s="65" t="s">
        <v>83</v>
      </c>
      <c r="D1259" s="67">
        <v>0</v>
      </c>
      <c r="E1259" s="65" t="s">
        <v>48</v>
      </c>
      <c r="F1259" s="65" t="s">
        <v>64</v>
      </c>
      <c r="G1259" s="65" t="s">
        <v>50</v>
      </c>
      <c r="H1259" s="65" t="s">
        <v>51</v>
      </c>
      <c r="I1259" s="65" t="s">
        <v>52</v>
      </c>
      <c r="J1259" s="65" t="s">
        <v>53</v>
      </c>
      <c r="K1259" s="65" t="s">
        <v>54</v>
      </c>
      <c r="L1259" s="66">
        <v>46155</v>
      </c>
      <c r="M1259" s="65" t="s">
        <v>55</v>
      </c>
      <c r="N1259" s="65" t="s">
        <v>48</v>
      </c>
      <c r="O1259" s="65" t="s">
        <v>56</v>
      </c>
      <c r="P1259" s="65" t="s">
        <v>62</v>
      </c>
      <c r="Q1259" s="65" t="s">
        <v>58</v>
      </c>
      <c r="R1259" s="67">
        <v>0</v>
      </c>
    </row>
    <row r="1260" spans="1:18">
      <c r="A1260" s="65" t="s">
        <v>90</v>
      </c>
      <c r="B1260" s="65" t="s">
        <v>82</v>
      </c>
      <c r="C1260" s="65" t="s">
        <v>83</v>
      </c>
      <c r="D1260" s="67">
        <v>0</v>
      </c>
      <c r="E1260" s="65" t="s">
        <v>48</v>
      </c>
      <c r="F1260" s="65" t="s">
        <v>64</v>
      </c>
      <c r="G1260" s="65" t="s">
        <v>50</v>
      </c>
      <c r="H1260" s="65" t="s">
        <v>51</v>
      </c>
      <c r="I1260" s="65" t="s">
        <v>52</v>
      </c>
      <c r="J1260" s="65" t="s">
        <v>53</v>
      </c>
      <c r="K1260" s="65" t="s">
        <v>54</v>
      </c>
      <c r="L1260" s="66">
        <v>46155</v>
      </c>
      <c r="M1260" s="65" t="s">
        <v>55</v>
      </c>
      <c r="N1260" s="65" t="s">
        <v>48</v>
      </c>
      <c r="O1260" s="65" t="s">
        <v>56</v>
      </c>
      <c r="P1260" s="65" t="s">
        <v>63</v>
      </c>
      <c r="Q1260" s="65" t="s">
        <v>58</v>
      </c>
      <c r="R1260" s="67">
        <v>0</v>
      </c>
    </row>
    <row r="1261" spans="1:18">
      <c r="A1261" s="65" t="s">
        <v>90</v>
      </c>
      <c r="B1261" s="65" t="s">
        <v>82</v>
      </c>
      <c r="C1261" s="65" t="s">
        <v>83</v>
      </c>
      <c r="D1261" s="67">
        <v>0</v>
      </c>
      <c r="E1261" s="65" t="s">
        <v>65</v>
      </c>
      <c r="F1261" s="65" t="s">
        <v>66</v>
      </c>
      <c r="G1261" s="65" t="s">
        <v>50</v>
      </c>
      <c r="H1261" s="65" t="s">
        <v>51</v>
      </c>
      <c r="I1261" s="65" t="s">
        <v>52</v>
      </c>
      <c r="J1261" s="65" t="s">
        <v>53</v>
      </c>
      <c r="K1261" s="65" t="s">
        <v>54</v>
      </c>
      <c r="L1261" s="66">
        <v>46155</v>
      </c>
      <c r="M1261" s="65" t="s">
        <v>55</v>
      </c>
      <c r="N1261" s="65" t="s">
        <v>48</v>
      </c>
      <c r="O1261" s="65" t="s">
        <v>56</v>
      </c>
      <c r="P1261" s="65" t="s">
        <v>57</v>
      </c>
      <c r="Q1261" s="65" t="s">
        <v>58</v>
      </c>
      <c r="R1261" s="67">
        <v>0</v>
      </c>
    </row>
    <row r="1262" spans="1:18">
      <c r="A1262" s="65" t="s">
        <v>90</v>
      </c>
      <c r="B1262" s="65" t="s">
        <v>82</v>
      </c>
      <c r="C1262" s="65" t="s">
        <v>83</v>
      </c>
      <c r="D1262" s="67">
        <v>0</v>
      </c>
      <c r="E1262" s="65" t="s">
        <v>65</v>
      </c>
      <c r="F1262" s="65" t="s">
        <v>66</v>
      </c>
      <c r="G1262" s="65" t="s">
        <v>50</v>
      </c>
      <c r="H1262" s="65" t="s">
        <v>51</v>
      </c>
      <c r="I1262" s="65" t="s">
        <v>52</v>
      </c>
      <c r="J1262" s="65" t="s">
        <v>53</v>
      </c>
      <c r="K1262" s="65" t="s">
        <v>54</v>
      </c>
      <c r="L1262" s="66">
        <v>46155</v>
      </c>
      <c r="M1262" s="65" t="s">
        <v>55</v>
      </c>
      <c r="N1262" s="65" t="s">
        <v>48</v>
      </c>
      <c r="O1262" s="65" t="s">
        <v>56</v>
      </c>
      <c r="P1262" s="65" t="s">
        <v>64</v>
      </c>
      <c r="Q1262" s="65" t="s">
        <v>58</v>
      </c>
      <c r="R1262" s="67">
        <v>0</v>
      </c>
    </row>
    <row r="1263" spans="1:18">
      <c r="A1263" s="65" t="s">
        <v>90</v>
      </c>
      <c r="B1263" s="65" t="s">
        <v>82</v>
      </c>
      <c r="C1263" s="65" t="s">
        <v>83</v>
      </c>
      <c r="D1263" s="67">
        <v>0</v>
      </c>
      <c r="E1263" s="65" t="s">
        <v>65</v>
      </c>
      <c r="F1263" s="65" t="s">
        <v>66</v>
      </c>
      <c r="G1263" s="65" t="s">
        <v>50</v>
      </c>
      <c r="H1263" s="65" t="s">
        <v>51</v>
      </c>
      <c r="I1263" s="65" t="s">
        <v>52</v>
      </c>
      <c r="J1263" s="65" t="s">
        <v>53</v>
      </c>
      <c r="K1263" s="65" t="s">
        <v>54</v>
      </c>
      <c r="L1263" s="66">
        <v>46155</v>
      </c>
      <c r="M1263" s="65" t="s">
        <v>55</v>
      </c>
      <c r="N1263" s="65" t="s">
        <v>48</v>
      </c>
      <c r="O1263" s="65" t="s">
        <v>56</v>
      </c>
      <c r="P1263" s="65" t="s">
        <v>59</v>
      </c>
      <c r="Q1263" s="65" t="s">
        <v>58</v>
      </c>
      <c r="R1263" s="67">
        <v>0</v>
      </c>
    </row>
    <row r="1264" spans="1:18">
      <c r="A1264" s="65" t="s">
        <v>90</v>
      </c>
      <c r="B1264" s="65" t="s">
        <v>82</v>
      </c>
      <c r="C1264" s="65" t="s">
        <v>83</v>
      </c>
      <c r="D1264" s="67">
        <v>0</v>
      </c>
      <c r="E1264" s="65" t="s">
        <v>65</v>
      </c>
      <c r="F1264" s="65" t="s">
        <v>66</v>
      </c>
      <c r="G1264" s="65" t="s">
        <v>50</v>
      </c>
      <c r="H1264" s="65" t="s">
        <v>51</v>
      </c>
      <c r="I1264" s="65" t="s">
        <v>52</v>
      </c>
      <c r="J1264" s="65" t="s">
        <v>53</v>
      </c>
      <c r="K1264" s="65" t="s">
        <v>54</v>
      </c>
      <c r="L1264" s="66">
        <v>46155</v>
      </c>
      <c r="M1264" s="65" t="s">
        <v>55</v>
      </c>
      <c r="N1264" s="65" t="s">
        <v>48</v>
      </c>
      <c r="O1264" s="65" t="s">
        <v>56</v>
      </c>
      <c r="P1264" s="65" t="s">
        <v>60</v>
      </c>
      <c r="Q1264" s="65" t="s">
        <v>58</v>
      </c>
      <c r="R1264" s="67">
        <v>0</v>
      </c>
    </row>
    <row r="1265" spans="1:18">
      <c r="A1265" s="65" t="s">
        <v>90</v>
      </c>
      <c r="B1265" s="65" t="s">
        <v>82</v>
      </c>
      <c r="C1265" s="65" t="s">
        <v>83</v>
      </c>
      <c r="D1265" s="67">
        <v>0</v>
      </c>
      <c r="E1265" s="65" t="s">
        <v>65</v>
      </c>
      <c r="F1265" s="65" t="s">
        <v>66</v>
      </c>
      <c r="G1265" s="65" t="s">
        <v>50</v>
      </c>
      <c r="H1265" s="65" t="s">
        <v>51</v>
      </c>
      <c r="I1265" s="65" t="s">
        <v>52</v>
      </c>
      <c r="J1265" s="65" t="s">
        <v>53</v>
      </c>
      <c r="K1265" s="65" t="s">
        <v>54</v>
      </c>
      <c r="L1265" s="66">
        <v>46155</v>
      </c>
      <c r="M1265" s="65" t="s">
        <v>55</v>
      </c>
      <c r="N1265" s="65" t="s">
        <v>48</v>
      </c>
      <c r="O1265" s="65" t="s">
        <v>56</v>
      </c>
      <c r="P1265" s="65" t="s">
        <v>61</v>
      </c>
      <c r="Q1265" s="65" t="s">
        <v>58</v>
      </c>
      <c r="R1265" s="67">
        <v>0</v>
      </c>
    </row>
    <row r="1266" spans="1:18">
      <c r="A1266" s="65" t="s">
        <v>90</v>
      </c>
      <c r="B1266" s="65" t="s">
        <v>82</v>
      </c>
      <c r="C1266" s="65" t="s">
        <v>83</v>
      </c>
      <c r="D1266" s="67">
        <v>0</v>
      </c>
      <c r="E1266" s="65" t="s">
        <v>65</v>
      </c>
      <c r="F1266" s="65" t="s">
        <v>66</v>
      </c>
      <c r="G1266" s="65" t="s">
        <v>50</v>
      </c>
      <c r="H1266" s="65" t="s">
        <v>51</v>
      </c>
      <c r="I1266" s="65" t="s">
        <v>52</v>
      </c>
      <c r="J1266" s="65" t="s">
        <v>53</v>
      </c>
      <c r="K1266" s="65" t="s">
        <v>54</v>
      </c>
      <c r="L1266" s="66">
        <v>46155</v>
      </c>
      <c r="M1266" s="65" t="s">
        <v>55</v>
      </c>
      <c r="N1266" s="65" t="s">
        <v>48</v>
      </c>
      <c r="O1266" s="65" t="s">
        <v>56</v>
      </c>
      <c r="P1266" s="65" t="s">
        <v>62</v>
      </c>
      <c r="Q1266" s="65" t="s">
        <v>58</v>
      </c>
      <c r="R1266" s="67">
        <v>0</v>
      </c>
    </row>
    <row r="1267" spans="1:18">
      <c r="A1267" s="65" t="s">
        <v>90</v>
      </c>
      <c r="B1267" s="65" t="s">
        <v>82</v>
      </c>
      <c r="C1267" s="65" t="s">
        <v>83</v>
      </c>
      <c r="D1267" s="67">
        <v>0</v>
      </c>
      <c r="E1267" s="65" t="s">
        <v>65</v>
      </c>
      <c r="F1267" s="65" t="s">
        <v>66</v>
      </c>
      <c r="G1267" s="65" t="s">
        <v>50</v>
      </c>
      <c r="H1267" s="65" t="s">
        <v>51</v>
      </c>
      <c r="I1267" s="65" t="s">
        <v>52</v>
      </c>
      <c r="J1267" s="65" t="s">
        <v>53</v>
      </c>
      <c r="K1267" s="65" t="s">
        <v>54</v>
      </c>
      <c r="L1267" s="66">
        <v>46155</v>
      </c>
      <c r="M1267" s="65" t="s">
        <v>55</v>
      </c>
      <c r="N1267" s="65" t="s">
        <v>48</v>
      </c>
      <c r="O1267" s="65" t="s">
        <v>56</v>
      </c>
      <c r="P1267" s="65" t="s">
        <v>63</v>
      </c>
      <c r="Q1267" s="65" t="s">
        <v>58</v>
      </c>
      <c r="R1267" s="67">
        <v>0</v>
      </c>
    </row>
    <row r="1268" spans="1:18">
      <c r="A1268" s="65" t="s">
        <v>90</v>
      </c>
      <c r="B1268" s="65" t="s">
        <v>82</v>
      </c>
      <c r="C1268" s="65" t="s">
        <v>83</v>
      </c>
      <c r="D1268" s="67">
        <v>0</v>
      </c>
      <c r="E1268" s="65" t="s">
        <v>65</v>
      </c>
      <c r="F1268" s="65" t="s">
        <v>64</v>
      </c>
      <c r="G1268" s="65" t="s">
        <v>50</v>
      </c>
      <c r="H1268" s="65" t="s">
        <v>51</v>
      </c>
      <c r="I1268" s="65" t="s">
        <v>52</v>
      </c>
      <c r="J1268" s="65" t="s">
        <v>53</v>
      </c>
      <c r="K1268" s="65" t="s">
        <v>54</v>
      </c>
      <c r="L1268" s="66">
        <v>46155</v>
      </c>
      <c r="M1268" s="65" t="s">
        <v>55</v>
      </c>
      <c r="N1268" s="65" t="s">
        <v>48</v>
      </c>
      <c r="O1268" s="65" t="s">
        <v>56</v>
      </c>
      <c r="P1268" s="65" t="s">
        <v>57</v>
      </c>
      <c r="Q1268" s="65" t="s">
        <v>58</v>
      </c>
      <c r="R1268" s="67">
        <v>0</v>
      </c>
    </row>
    <row r="1269" spans="1:18">
      <c r="A1269" s="65" t="s">
        <v>90</v>
      </c>
      <c r="B1269" s="65" t="s">
        <v>82</v>
      </c>
      <c r="C1269" s="65" t="s">
        <v>83</v>
      </c>
      <c r="D1269" s="67">
        <v>0</v>
      </c>
      <c r="E1269" s="65" t="s">
        <v>65</v>
      </c>
      <c r="F1269" s="65" t="s">
        <v>64</v>
      </c>
      <c r="G1269" s="65" t="s">
        <v>50</v>
      </c>
      <c r="H1269" s="65" t="s">
        <v>51</v>
      </c>
      <c r="I1269" s="65" t="s">
        <v>52</v>
      </c>
      <c r="J1269" s="65" t="s">
        <v>53</v>
      </c>
      <c r="K1269" s="65" t="s">
        <v>54</v>
      </c>
      <c r="L1269" s="66">
        <v>46155</v>
      </c>
      <c r="M1269" s="65" t="s">
        <v>55</v>
      </c>
      <c r="N1269" s="65" t="s">
        <v>48</v>
      </c>
      <c r="O1269" s="65" t="s">
        <v>56</v>
      </c>
      <c r="P1269" s="65" t="s">
        <v>64</v>
      </c>
      <c r="Q1269" s="65" t="s">
        <v>58</v>
      </c>
      <c r="R1269" s="67">
        <v>0</v>
      </c>
    </row>
    <row r="1270" spans="1:18">
      <c r="A1270" s="65" t="s">
        <v>90</v>
      </c>
      <c r="B1270" s="65" t="s">
        <v>82</v>
      </c>
      <c r="C1270" s="65" t="s">
        <v>83</v>
      </c>
      <c r="D1270" s="67">
        <v>0</v>
      </c>
      <c r="E1270" s="65" t="s">
        <v>65</v>
      </c>
      <c r="F1270" s="65" t="s">
        <v>64</v>
      </c>
      <c r="G1270" s="65" t="s">
        <v>50</v>
      </c>
      <c r="H1270" s="65" t="s">
        <v>51</v>
      </c>
      <c r="I1270" s="65" t="s">
        <v>52</v>
      </c>
      <c r="J1270" s="65" t="s">
        <v>53</v>
      </c>
      <c r="K1270" s="65" t="s">
        <v>54</v>
      </c>
      <c r="L1270" s="66">
        <v>46155</v>
      </c>
      <c r="M1270" s="65" t="s">
        <v>55</v>
      </c>
      <c r="N1270" s="65" t="s">
        <v>48</v>
      </c>
      <c r="O1270" s="65" t="s">
        <v>56</v>
      </c>
      <c r="P1270" s="65" t="s">
        <v>59</v>
      </c>
      <c r="Q1270" s="65" t="s">
        <v>58</v>
      </c>
      <c r="R1270" s="67">
        <v>0</v>
      </c>
    </row>
    <row r="1271" spans="1:18">
      <c r="A1271" s="65" t="s">
        <v>90</v>
      </c>
      <c r="B1271" s="65" t="s">
        <v>82</v>
      </c>
      <c r="C1271" s="65" t="s">
        <v>83</v>
      </c>
      <c r="D1271" s="67">
        <v>0</v>
      </c>
      <c r="E1271" s="65" t="s">
        <v>65</v>
      </c>
      <c r="F1271" s="65" t="s">
        <v>64</v>
      </c>
      <c r="G1271" s="65" t="s">
        <v>50</v>
      </c>
      <c r="H1271" s="65" t="s">
        <v>51</v>
      </c>
      <c r="I1271" s="65" t="s">
        <v>52</v>
      </c>
      <c r="J1271" s="65" t="s">
        <v>53</v>
      </c>
      <c r="K1271" s="65" t="s">
        <v>54</v>
      </c>
      <c r="L1271" s="66">
        <v>46155</v>
      </c>
      <c r="M1271" s="65" t="s">
        <v>55</v>
      </c>
      <c r="N1271" s="65" t="s">
        <v>48</v>
      </c>
      <c r="O1271" s="65" t="s">
        <v>56</v>
      </c>
      <c r="P1271" s="65" t="s">
        <v>60</v>
      </c>
      <c r="Q1271" s="65" t="s">
        <v>58</v>
      </c>
      <c r="R1271" s="67">
        <v>0</v>
      </c>
    </row>
    <row r="1272" spans="1:18">
      <c r="A1272" s="65" t="s">
        <v>90</v>
      </c>
      <c r="B1272" s="65" t="s">
        <v>82</v>
      </c>
      <c r="C1272" s="65" t="s">
        <v>83</v>
      </c>
      <c r="D1272" s="67">
        <v>0</v>
      </c>
      <c r="E1272" s="65" t="s">
        <v>65</v>
      </c>
      <c r="F1272" s="65" t="s">
        <v>64</v>
      </c>
      <c r="G1272" s="65" t="s">
        <v>50</v>
      </c>
      <c r="H1272" s="65" t="s">
        <v>51</v>
      </c>
      <c r="I1272" s="65" t="s">
        <v>52</v>
      </c>
      <c r="J1272" s="65" t="s">
        <v>53</v>
      </c>
      <c r="K1272" s="65" t="s">
        <v>54</v>
      </c>
      <c r="L1272" s="66">
        <v>46155</v>
      </c>
      <c r="M1272" s="65" t="s">
        <v>55</v>
      </c>
      <c r="N1272" s="65" t="s">
        <v>48</v>
      </c>
      <c r="O1272" s="65" t="s">
        <v>56</v>
      </c>
      <c r="P1272" s="65" t="s">
        <v>61</v>
      </c>
      <c r="Q1272" s="65" t="s">
        <v>58</v>
      </c>
      <c r="R1272" s="67">
        <v>0</v>
      </c>
    </row>
    <row r="1273" spans="1:18">
      <c r="A1273" s="65" t="s">
        <v>90</v>
      </c>
      <c r="B1273" s="65" t="s">
        <v>82</v>
      </c>
      <c r="C1273" s="65" t="s">
        <v>83</v>
      </c>
      <c r="D1273" s="67">
        <v>0</v>
      </c>
      <c r="E1273" s="65" t="s">
        <v>65</v>
      </c>
      <c r="F1273" s="65" t="s">
        <v>64</v>
      </c>
      <c r="G1273" s="65" t="s">
        <v>50</v>
      </c>
      <c r="H1273" s="65" t="s">
        <v>51</v>
      </c>
      <c r="I1273" s="65" t="s">
        <v>52</v>
      </c>
      <c r="J1273" s="65" t="s">
        <v>53</v>
      </c>
      <c r="K1273" s="65" t="s">
        <v>54</v>
      </c>
      <c r="L1273" s="66">
        <v>46155</v>
      </c>
      <c r="M1273" s="65" t="s">
        <v>55</v>
      </c>
      <c r="N1273" s="65" t="s">
        <v>48</v>
      </c>
      <c r="O1273" s="65" t="s">
        <v>56</v>
      </c>
      <c r="P1273" s="65" t="s">
        <v>62</v>
      </c>
      <c r="Q1273" s="65" t="s">
        <v>58</v>
      </c>
      <c r="R1273" s="67">
        <v>0</v>
      </c>
    </row>
    <row r="1274" spans="1:18">
      <c r="A1274" s="65" t="s">
        <v>90</v>
      </c>
      <c r="B1274" s="65" t="s">
        <v>82</v>
      </c>
      <c r="C1274" s="65" t="s">
        <v>83</v>
      </c>
      <c r="D1274" s="67">
        <v>0</v>
      </c>
      <c r="E1274" s="65" t="s">
        <v>65</v>
      </c>
      <c r="F1274" s="65" t="s">
        <v>64</v>
      </c>
      <c r="G1274" s="65" t="s">
        <v>50</v>
      </c>
      <c r="H1274" s="65" t="s">
        <v>51</v>
      </c>
      <c r="I1274" s="65" t="s">
        <v>52</v>
      </c>
      <c r="J1274" s="65" t="s">
        <v>53</v>
      </c>
      <c r="K1274" s="65" t="s">
        <v>54</v>
      </c>
      <c r="L1274" s="66">
        <v>46155</v>
      </c>
      <c r="M1274" s="65" t="s">
        <v>55</v>
      </c>
      <c r="N1274" s="65" t="s">
        <v>48</v>
      </c>
      <c r="O1274" s="65" t="s">
        <v>56</v>
      </c>
      <c r="P1274" s="65" t="s">
        <v>63</v>
      </c>
      <c r="Q1274" s="65" t="s">
        <v>58</v>
      </c>
      <c r="R1274" s="67">
        <v>0</v>
      </c>
    </row>
    <row r="1275" spans="1:18">
      <c r="A1275" s="65" t="s">
        <v>90</v>
      </c>
      <c r="B1275" s="65" t="s">
        <v>82</v>
      </c>
      <c r="C1275" s="65" t="s">
        <v>83</v>
      </c>
      <c r="D1275" s="67">
        <v>0</v>
      </c>
      <c r="E1275" s="65" t="s">
        <v>67</v>
      </c>
      <c r="F1275" s="65" t="s">
        <v>66</v>
      </c>
      <c r="G1275" s="65" t="s">
        <v>50</v>
      </c>
      <c r="H1275" s="65" t="s">
        <v>51</v>
      </c>
      <c r="I1275" s="65" t="s">
        <v>52</v>
      </c>
      <c r="J1275" s="65" t="s">
        <v>53</v>
      </c>
      <c r="K1275" s="65" t="s">
        <v>54</v>
      </c>
      <c r="L1275" s="66">
        <v>46155</v>
      </c>
      <c r="M1275" s="65" t="s">
        <v>55</v>
      </c>
      <c r="N1275" s="65" t="s">
        <v>48</v>
      </c>
      <c r="O1275" s="65" t="s">
        <v>56</v>
      </c>
      <c r="P1275" s="65" t="s">
        <v>57</v>
      </c>
      <c r="Q1275" s="65" t="s">
        <v>58</v>
      </c>
      <c r="R1275" s="67">
        <v>0</v>
      </c>
    </row>
    <row r="1276" spans="1:18">
      <c r="A1276" s="65" t="s">
        <v>90</v>
      </c>
      <c r="B1276" s="65" t="s">
        <v>82</v>
      </c>
      <c r="C1276" s="65" t="s">
        <v>83</v>
      </c>
      <c r="D1276" s="67">
        <v>0</v>
      </c>
      <c r="E1276" s="65" t="s">
        <v>67</v>
      </c>
      <c r="F1276" s="65" t="s">
        <v>66</v>
      </c>
      <c r="G1276" s="65" t="s">
        <v>50</v>
      </c>
      <c r="H1276" s="65" t="s">
        <v>51</v>
      </c>
      <c r="I1276" s="65" t="s">
        <v>52</v>
      </c>
      <c r="J1276" s="65" t="s">
        <v>53</v>
      </c>
      <c r="K1276" s="65" t="s">
        <v>54</v>
      </c>
      <c r="L1276" s="66">
        <v>46155</v>
      </c>
      <c r="M1276" s="65" t="s">
        <v>55</v>
      </c>
      <c r="N1276" s="65" t="s">
        <v>48</v>
      </c>
      <c r="O1276" s="65" t="s">
        <v>56</v>
      </c>
      <c r="P1276" s="65" t="s">
        <v>64</v>
      </c>
      <c r="Q1276" s="65" t="s">
        <v>58</v>
      </c>
      <c r="R1276" s="67">
        <v>0</v>
      </c>
    </row>
    <row r="1277" spans="1:18">
      <c r="A1277" s="65" t="s">
        <v>90</v>
      </c>
      <c r="B1277" s="65" t="s">
        <v>82</v>
      </c>
      <c r="C1277" s="65" t="s">
        <v>83</v>
      </c>
      <c r="D1277" s="67">
        <v>0</v>
      </c>
      <c r="E1277" s="65" t="s">
        <v>67</v>
      </c>
      <c r="F1277" s="65" t="s">
        <v>66</v>
      </c>
      <c r="G1277" s="65" t="s">
        <v>50</v>
      </c>
      <c r="H1277" s="65" t="s">
        <v>51</v>
      </c>
      <c r="I1277" s="65" t="s">
        <v>52</v>
      </c>
      <c r="J1277" s="65" t="s">
        <v>53</v>
      </c>
      <c r="K1277" s="65" t="s">
        <v>54</v>
      </c>
      <c r="L1277" s="66">
        <v>46155</v>
      </c>
      <c r="M1277" s="65" t="s">
        <v>55</v>
      </c>
      <c r="N1277" s="65" t="s">
        <v>48</v>
      </c>
      <c r="O1277" s="65" t="s">
        <v>56</v>
      </c>
      <c r="P1277" s="65" t="s">
        <v>59</v>
      </c>
      <c r="Q1277" s="65" t="s">
        <v>58</v>
      </c>
      <c r="R1277" s="67">
        <v>0</v>
      </c>
    </row>
    <row r="1278" spans="1:18">
      <c r="A1278" s="65" t="s">
        <v>90</v>
      </c>
      <c r="B1278" s="65" t="s">
        <v>82</v>
      </c>
      <c r="C1278" s="65" t="s">
        <v>83</v>
      </c>
      <c r="D1278" s="67">
        <v>0</v>
      </c>
      <c r="E1278" s="65" t="s">
        <v>67</v>
      </c>
      <c r="F1278" s="65" t="s">
        <v>66</v>
      </c>
      <c r="G1278" s="65" t="s">
        <v>50</v>
      </c>
      <c r="H1278" s="65" t="s">
        <v>51</v>
      </c>
      <c r="I1278" s="65" t="s">
        <v>52</v>
      </c>
      <c r="J1278" s="65" t="s">
        <v>53</v>
      </c>
      <c r="K1278" s="65" t="s">
        <v>54</v>
      </c>
      <c r="L1278" s="66">
        <v>46155</v>
      </c>
      <c r="M1278" s="65" t="s">
        <v>55</v>
      </c>
      <c r="N1278" s="65" t="s">
        <v>48</v>
      </c>
      <c r="O1278" s="65" t="s">
        <v>56</v>
      </c>
      <c r="P1278" s="65" t="s">
        <v>60</v>
      </c>
      <c r="Q1278" s="65" t="s">
        <v>58</v>
      </c>
      <c r="R1278" s="67">
        <v>0</v>
      </c>
    </row>
    <row r="1279" spans="1:18">
      <c r="A1279" s="65" t="s">
        <v>90</v>
      </c>
      <c r="B1279" s="65" t="s">
        <v>82</v>
      </c>
      <c r="C1279" s="65" t="s">
        <v>83</v>
      </c>
      <c r="D1279" s="67">
        <v>0</v>
      </c>
      <c r="E1279" s="65" t="s">
        <v>67</v>
      </c>
      <c r="F1279" s="65" t="s">
        <v>66</v>
      </c>
      <c r="G1279" s="65" t="s">
        <v>50</v>
      </c>
      <c r="H1279" s="65" t="s">
        <v>51</v>
      </c>
      <c r="I1279" s="65" t="s">
        <v>52</v>
      </c>
      <c r="J1279" s="65" t="s">
        <v>53</v>
      </c>
      <c r="K1279" s="65" t="s">
        <v>54</v>
      </c>
      <c r="L1279" s="66">
        <v>46155</v>
      </c>
      <c r="M1279" s="65" t="s">
        <v>55</v>
      </c>
      <c r="N1279" s="65" t="s">
        <v>48</v>
      </c>
      <c r="O1279" s="65" t="s">
        <v>56</v>
      </c>
      <c r="P1279" s="65" t="s">
        <v>61</v>
      </c>
      <c r="Q1279" s="65" t="s">
        <v>58</v>
      </c>
      <c r="R1279" s="67">
        <v>0</v>
      </c>
    </row>
    <row r="1280" spans="1:18">
      <c r="A1280" s="65" t="s">
        <v>90</v>
      </c>
      <c r="B1280" s="65" t="s">
        <v>82</v>
      </c>
      <c r="C1280" s="65" t="s">
        <v>83</v>
      </c>
      <c r="D1280" s="67">
        <v>0</v>
      </c>
      <c r="E1280" s="65" t="s">
        <v>67</v>
      </c>
      <c r="F1280" s="65" t="s">
        <v>66</v>
      </c>
      <c r="G1280" s="65" t="s">
        <v>50</v>
      </c>
      <c r="H1280" s="65" t="s">
        <v>51</v>
      </c>
      <c r="I1280" s="65" t="s">
        <v>52</v>
      </c>
      <c r="J1280" s="65" t="s">
        <v>53</v>
      </c>
      <c r="K1280" s="65" t="s">
        <v>54</v>
      </c>
      <c r="L1280" s="66">
        <v>46155</v>
      </c>
      <c r="M1280" s="65" t="s">
        <v>55</v>
      </c>
      <c r="N1280" s="65" t="s">
        <v>48</v>
      </c>
      <c r="O1280" s="65" t="s">
        <v>56</v>
      </c>
      <c r="P1280" s="65" t="s">
        <v>62</v>
      </c>
      <c r="Q1280" s="65" t="s">
        <v>58</v>
      </c>
      <c r="R1280" s="67">
        <v>0</v>
      </c>
    </row>
    <row r="1281" spans="1:18">
      <c r="A1281" s="65" t="s">
        <v>90</v>
      </c>
      <c r="B1281" s="65" t="s">
        <v>82</v>
      </c>
      <c r="C1281" s="65" t="s">
        <v>83</v>
      </c>
      <c r="D1281" s="67">
        <v>0</v>
      </c>
      <c r="E1281" s="65" t="s">
        <v>67</v>
      </c>
      <c r="F1281" s="65" t="s">
        <v>66</v>
      </c>
      <c r="G1281" s="65" t="s">
        <v>50</v>
      </c>
      <c r="H1281" s="65" t="s">
        <v>51</v>
      </c>
      <c r="I1281" s="65" t="s">
        <v>52</v>
      </c>
      <c r="J1281" s="65" t="s">
        <v>53</v>
      </c>
      <c r="K1281" s="65" t="s">
        <v>54</v>
      </c>
      <c r="L1281" s="66">
        <v>46155</v>
      </c>
      <c r="M1281" s="65" t="s">
        <v>55</v>
      </c>
      <c r="N1281" s="65" t="s">
        <v>48</v>
      </c>
      <c r="O1281" s="65" t="s">
        <v>56</v>
      </c>
      <c r="P1281" s="65" t="s">
        <v>63</v>
      </c>
      <c r="Q1281" s="65" t="s">
        <v>58</v>
      </c>
      <c r="R1281" s="67">
        <v>0</v>
      </c>
    </row>
    <row r="1282" spans="1:18">
      <c r="A1282" s="65" t="s">
        <v>90</v>
      </c>
      <c r="B1282" s="65" t="s">
        <v>82</v>
      </c>
      <c r="C1282" s="65" t="s">
        <v>83</v>
      </c>
      <c r="D1282" s="67">
        <v>0</v>
      </c>
      <c r="E1282" s="65" t="s">
        <v>67</v>
      </c>
      <c r="F1282" s="65" t="s">
        <v>64</v>
      </c>
      <c r="G1282" s="65" t="s">
        <v>50</v>
      </c>
      <c r="H1282" s="65" t="s">
        <v>51</v>
      </c>
      <c r="I1282" s="65" t="s">
        <v>52</v>
      </c>
      <c r="J1282" s="65" t="s">
        <v>53</v>
      </c>
      <c r="K1282" s="65" t="s">
        <v>54</v>
      </c>
      <c r="L1282" s="66">
        <v>46155</v>
      </c>
      <c r="M1282" s="65" t="s">
        <v>55</v>
      </c>
      <c r="N1282" s="65" t="s">
        <v>48</v>
      </c>
      <c r="O1282" s="65" t="s">
        <v>56</v>
      </c>
      <c r="P1282" s="65" t="s">
        <v>57</v>
      </c>
      <c r="Q1282" s="65" t="s">
        <v>58</v>
      </c>
      <c r="R1282" s="67">
        <v>0</v>
      </c>
    </row>
    <row r="1283" spans="1:18">
      <c r="A1283" s="65" t="s">
        <v>90</v>
      </c>
      <c r="B1283" s="65" t="s">
        <v>82</v>
      </c>
      <c r="C1283" s="65" t="s">
        <v>83</v>
      </c>
      <c r="D1283" s="67">
        <v>0</v>
      </c>
      <c r="E1283" s="65" t="s">
        <v>67</v>
      </c>
      <c r="F1283" s="65" t="s">
        <v>64</v>
      </c>
      <c r="G1283" s="65" t="s">
        <v>50</v>
      </c>
      <c r="H1283" s="65" t="s">
        <v>51</v>
      </c>
      <c r="I1283" s="65" t="s">
        <v>52</v>
      </c>
      <c r="J1283" s="65" t="s">
        <v>53</v>
      </c>
      <c r="K1283" s="65" t="s">
        <v>54</v>
      </c>
      <c r="L1283" s="66">
        <v>46155</v>
      </c>
      <c r="M1283" s="65" t="s">
        <v>55</v>
      </c>
      <c r="N1283" s="65" t="s">
        <v>48</v>
      </c>
      <c r="O1283" s="65" t="s">
        <v>56</v>
      </c>
      <c r="P1283" s="65" t="s">
        <v>64</v>
      </c>
      <c r="Q1283" s="65" t="s">
        <v>58</v>
      </c>
      <c r="R1283" s="67">
        <v>0</v>
      </c>
    </row>
    <row r="1284" spans="1:18">
      <c r="A1284" s="65" t="s">
        <v>90</v>
      </c>
      <c r="B1284" s="65" t="s">
        <v>82</v>
      </c>
      <c r="C1284" s="65" t="s">
        <v>83</v>
      </c>
      <c r="D1284" s="67">
        <v>0</v>
      </c>
      <c r="E1284" s="65" t="s">
        <v>67</v>
      </c>
      <c r="F1284" s="65" t="s">
        <v>64</v>
      </c>
      <c r="G1284" s="65" t="s">
        <v>50</v>
      </c>
      <c r="H1284" s="65" t="s">
        <v>51</v>
      </c>
      <c r="I1284" s="65" t="s">
        <v>52</v>
      </c>
      <c r="J1284" s="65" t="s">
        <v>53</v>
      </c>
      <c r="K1284" s="65" t="s">
        <v>54</v>
      </c>
      <c r="L1284" s="66">
        <v>46155</v>
      </c>
      <c r="M1284" s="65" t="s">
        <v>55</v>
      </c>
      <c r="N1284" s="65" t="s">
        <v>48</v>
      </c>
      <c r="O1284" s="65" t="s">
        <v>56</v>
      </c>
      <c r="P1284" s="65" t="s">
        <v>59</v>
      </c>
      <c r="Q1284" s="65" t="s">
        <v>58</v>
      </c>
      <c r="R1284" s="67">
        <v>0</v>
      </c>
    </row>
    <row r="1285" spans="1:18">
      <c r="A1285" s="65" t="s">
        <v>90</v>
      </c>
      <c r="B1285" s="65" t="s">
        <v>82</v>
      </c>
      <c r="C1285" s="65" t="s">
        <v>83</v>
      </c>
      <c r="D1285" s="67">
        <v>0</v>
      </c>
      <c r="E1285" s="65" t="s">
        <v>67</v>
      </c>
      <c r="F1285" s="65" t="s">
        <v>64</v>
      </c>
      <c r="G1285" s="65" t="s">
        <v>50</v>
      </c>
      <c r="H1285" s="65" t="s">
        <v>51</v>
      </c>
      <c r="I1285" s="65" t="s">
        <v>52</v>
      </c>
      <c r="J1285" s="65" t="s">
        <v>53</v>
      </c>
      <c r="K1285" s="65" t="s">
        <v>54</v>
      </c>
      <c r="L1285" s="66">
        <v>46155</v>
      </c>
      <c r="M1285" s="65" t="s">
        <v>55</v>
      </c>
      <c r="N1285" s="65" t="s">
        <v>48</v>
      </c>
      <c r="O1285" s="65" t="s">
        <v>56</v>
      </c>
      <c r="P1285" s="65" t="s">
        <v>60</v>
      </c>
      <c r="Q1285" s="65" t="s">
        <v>58</v>
      </c>
      <c r="R1285" s="67">
        <v>0</v>
      </c>
    </row>
    <row r="1286" spans="1:18">
      <c r="A1286" s="65" t="s">
        <v>90</v>
      </c>
      <c r="B1286" s="65" t="s">
        <v>82</v>
      </c>
      <c r="C1286" s="65" t="s">
        <v>83</v>
      </c>
      <c r="D1286" s="67">
        <v>0</v>
      </c>
      <c r="E1286" s="65" t="s">
        <v>67</v>
      </c>
      <c r="F1286" s="65" t="s">
        <v>64</v>
      </c>
      <c r="G1286" s="65" t="s">
        <v>50</v>
      </c>
      <c r="H1286" s="65" t="s">
        <v>51</v>
      </c>
      <c r="I1286" s="65" t="s">
        <v>52</v>
      </c>
      <c r="J1286" s="65" t="s">
        <v>53</v>
      </c>
      <c r="K1286" s="65" t="s">
        <v>54</v>
      </c>
      <c r="L1286" s="66">
        <v>46155</v>
      </c>
      <c r="M1286" s="65" t="s">
        <v>55</v>
      </c>
      <c r="N1286" s="65" t="s">
        <v>48</v>
      </c>
      <c r="O1286" s="65" t="s">
        <v>56</v>
      </c>
      <c r="P1286" s="65" t="s">
        <v>61</v>
      </c>
      <c r="Q1286" s="65" t="s">
        <v>58</v>
      </c>
      <c r="R1286" s="67">
        <v>0</v>
      </c>
    </row>
    <row r="1287" spans="1:18">
      <c r="A1287" s="65" t="s">
        <v>90</v>
      </c>
      <c r="B1287" s="65" t="s">
        <v>82</v>
      </c>
      <c r="C1287" s="65" t="s">
        <v>83</v>
      </c>
      <c r="D1287" s="67">
        <v>0</v>
      </c>
      <c r="E1287" s="65" t="s">
        <v>67</v>
      </c>
      <c r="F1287" s="65" t="s">
        <v>64</v>
      </c>
      <c r="G1287" s="65" t="s">
        <v>50</v>
      </c>
      <c r="H1287" s="65" t="s">
        <v>51</v>
      </c>
      <c r="I1287" s="65" t="s">
        <v>52</v>
      </c>
      <c r="J1287" s="65" t="s">
        <v>53</v>
      </c>
      <c r="K1287" s="65" t="s">
        <v>54</v>
      </c>
      <c r="L1287" s="66">
        <v>46155</v>
      </c>
      <c r="M1287" s="65" t="s">
        <v>55</v>
      </c>
      <c r="N1287" s="65" t="s">
        <v>48</v>
      </c>
      <c r="O1287" s="65" t="s">
        <v>56</v>
      </c>
      <c r="P1287" s="65" t="s">
        <v>62</v>
      </c>
      <c r="Q1287" s="65" t="s">
        <v>58</v>
      </c>
      <c r="R1287" s="67">
        <v>0</v>
      </c>
    </row>
    <row r="1288" spans="1:18">
      <c r="A1288" s="65" t="s">
        <v>90</v>
      </c>
      <c r="B1288" s="65" t="s">
        <v>82</v>
      </c>
      <c r="C1288" s="65" t="s">
        <v>83</v>
      </c>
      <c r="D1288" s="67">
        <v>0</v>
      </c>
      <c r="E1288" s="65" t="s">
        <v>67</v>
      </c>
      <c r="F1288" s="65" t="s">
        <v>64</v>
      </c>
      <c r="G1288" s="65" t="s">
        <v>50</v>
      </c>
      <c r="H1288" s="65" t="s">
        <v>51</v>
      </c>
      <c r="I1288" s="65" t="s">
        <v>52</v>
      </c>
      <c r="J1288" s="65" t="s">
        <v>53</v>
      </c>
      <c r="K1288" s="65" t="s">
        <v>54</v>
      </c>
      <c r="L1288" s="66">
        <v>46155</v>
      </c>
      <c r="M1288" s="65" t="s">
        <v>55</v>
      </c>
      <c r="N1288" s="65" t="s">
        <v>48</v>
      </c>
      <c r="O1288" s="65" t="s">
        <v>56</v>
      </c>
      <c r="P1288" s="65" t="s">
        <v>63</v>
      </c>
      <c r="Q1288" s="65" t="s">
        <v>58</v>
      </c>
      <c r="R1288" s="67">
        <v>0</v>
      </c>
    </row>
    <row r="1289" spans="1:18">
      <c r="A1289" s="65" t="s">
        <v>90</v>
      </c>
      <c r="B1289" s="65" t="s">
        <v>82</v>
      </c>
      <c r="C1289" s="65" t="s">
        <v>83</v>
      </c>
      <c r="D1289" s="67">
        <v>0</v>
      </c>
      <c r="E1289" s="65" t="s">
        <v>68</v>
      </c>
      <c r="F1289" s="65" t="s">
        <v>66</v>
      </c>
      <c r="G1289" s="65" t="s">
        <v>50</v>
      </c>
      <c r="H1289" s="65" t="s">
        <v>51</v>
      </c>
      <c r="I1289" s="65" t="s">
        <v>52</v>
      </c>
      <c r="J1289" s="65" t="s">
        <v>53</v>
      </c>
      <c r="K1289" s="65" t="s">
        <v>54</v>
      </c>
      <c r="L1289" s="66">
        <v>46155</v>
      </c>
      <c r="M1289" s="65" t="s">
        <v>55</v>
      </c>
      <c r="N1289" s="65" t="s">
        <v>48</v>
      </c>
      <c r="O1289" s="65" t="s">
        <v>56</v>
      </c>
      <c r="P1289" s="65" t="s">
        <v>57</v>
      </c>
      <c r="Q1289" s="65" t="s">
        <v>58</v>
      </c>
      <c r="R1289" s="67">
        <v>0</v>
      </c>
    </row>
    <row r="1290" spans="1:18">
      <c r="A1290" s="65" t="s">
        <v>90</v>
      </c>
      <c r="B1290" s="65" t="s">
        <v>82</v>
      </c>
      <c r="C1290" s="65" t="s">
        <v>83</v>
      </c>
      <c r="D1290" s="67">
        <v>0</v>
      </c>
      <c r="E1290" s="65" t="s">
        <v>68</v>
      </c>
      <c r="F1290" s="65" t="s">
        <v>66</v>
      </c>
      <c r="G1290" s="65" t="s">
        <v>50</v>
      </c>
      <c r="H1290" s="65" t="s">
        <v>51</v>
      </c>
      <c r="I1290" s="65" t="s">
        <v>52</v>
      </c>
      <c r="J1290" s="65" t="s">
        <v>53</v>
      </c>
      <c r="K1290" s="65" t="s">
        <v>54</v>
      </c>
      <c r="L1290" s="66">
        <v>46155</v>
      </c>
      <c r="M1290" s="65" t="s">
        <v>55</v>
      </c>
      <c r="N1290" s="65" t="s">
        <v>48</v>
      </c>
      <c r="O1290" s="65" t="s">
        <v>56</v>
      </c>
      <c r="P1290" s="65" t="s">
        <v>64</v>
      </c>
      <c r="Q1290" s="65" t="s">
        <v>58</v>
      </c>
      <c r="R1290" s="67">
        <v>0</v>
      </c>
    </row>
    <row r="1291" spans="1:18">
      <c r="A1291" s="65" t="s">
        <v>90</v>
      </c>
      <c r="B1291" s="65" t="s">
        <v>82</v>
      </c>
      <c r="C1291" s="65" t="s">
        <v>83</v>
      </c>
      <c r="D1291" s="67">
        <v>0</v>
      </c>
      <c r="E1291" s="65" t="s">
        <v>68</v>
      </c>
      <c r="F1291" s="65" t="s">
        <v>66</v>
      </c>
      <c r="G1291" s="65" t="s">
        <v>50</v>
      </c>
      <c r="H1291" s="65" t="s">
        <v>51</v>
      </c>
      <c r="I1291" s="65" t="s">
        <v>52</v>
      </c>
      <c r="J1291" s="65" t="s">
        <v>53</v>
      </c>
      <c r="K1291" s="65" t="s">
        <v>54</v>
      </c>
      <c r="L1291" s="66">
        <v>46155</v>
      </c>
      <c r="M1291" s="65" t="s">
        <v>55</v>
      </c>
      <c r="N1291" s="65" t="s">
        <v>48</v>
      </c>
      <c r="O1291" s="65" t="s">
        <v>56</v>
      </c>
      <c r="P1291" s="65" t="s">
        <v>59</v>
      </c>
      <c r="Q1291" s="65" t="s">
        <v>58</v>
      </c>
      <c r="R1291" s="67">
        <v>0</v>
      </c>
    </row>
    <row r="1292" spans="1:18">
      <c r="A1292" s="65" t="s">
        <v>90</v>
      </c>
      <c r="B1292" s="65" t="s">
        <v>82</v>
      </c>
      <c r="C1292" s="65" t="s">
        <v>83</v>
      </c>
      <c r="D1292" s="67">
        <v>0</v>
      </c>
      <c r="E1292" s="65" t="s">
        <v>68</v>
      </c>
      <c r="F1292" s="65" t="s">
        <v>66</v>
      </c>
      <c r="G1292" s="65" t="s">
        <v>50</v>
      </c>
      <c r="H1292" s="65" t="s">
        <v>51</v>
      </c>
      <c r="I1292" s="65" t="s">
        <v>52</v>
      </c>
      <c r="J1292" s="65" t="s">
        <v>53</v>
      </c>
      <c r="K1292" s="65" t="s">
        <v>54</v>
      </c>
      <c r="L1292" s="66">
        <v>46155</v>
      </c>
      <c r="M1292" s="65" t="s">
        <v>55</v>
      </c>
      <c r="N1292" s="65" t="s">
        <v>48</v>
      </c>
      <c r="O1292" s="65" t="s">
        <v>56</v>
      </c>
      <c r="P1292" s="65" t="s">
        <v>60</v>
      </c>
      <c r="Q1292" s="65" t="s">
        <v>58</v>
      </c>
      <c r="R1292" s="67">
        <v>0</v>
      </c>
    </row>
    <row r="1293" spans="1:18">
      <c r="A1293" s="65" t="s">
        <v>90</v>
      </c>
      <c r="B1293" s="65" t="s">
        <v>82</v>
      </c>
      <c r="C1293" s="65" t="s">
        <v>83</v>
      </c>
      <c r="D1293" s="67">
        <v>0</v>
      </c>
      <c r="E1293" s="65" t="s">
        <v>68</v>
      </c>
      <c r="F1293" s="65" t="s">
        <v>66</v>
      </c>
      <c r="G1293" s="65" t="s">
        <v>50</v>
      </c>
      <c r="H1293" s="65" t="s">
        <v>51</v>
      </c>
      <c r="I1293" s="65" t="s">
        <v>52</v>
      </c>
      <c r="J1293" s="65" t="s">
        <v>53</v>
      </c>
      <c r="K1293" s="65" t="s">
        <v>54</v>
      </c>
      <c r="L1293" s="66">
        <v>46155</v>
      </c>
      <c r="M1293" s="65" t="s">
        <v>55</v>
      </c>
      <c r="N1293" s="65" t="s">
        <v>48</v>
      </c>
      <c r="O1293" s="65" t="s">
        <v>56</v>
      </c>
      <c r="P1293" s="65" t="s">
        <v>61</v>
      </c>
      <c r="Q1293" s="65" t="s">
        <v>58</v>
      </c>
      <c r="R1293" s="67">
        <v>0</v>
      </c>
    </row>
    <row r="1294" spans="1:18">
      <c r="A1294" s="65" t="s">
        <v>90</v>
      </c>
      <c r="B1294" s="65" t="s">
        <v>82</v>
      </c>
      <c r="C1294" s="65" t="s">
        <v>83</v>
      </c>
      <c r="D1294" s="67">
        <v>0</v>
      </c>
      <c r="E1294" s="65" t="s">
        <v>68</v>
      </c>
      <c r="F1294" s="65" t="s">
        <v>66</v>
      </c>
      <c r="G1294" s="65" t="s">
        <v>50</v>
      </c>
      <c r="H1294" s="65" t="s">
        <v>51</v>
      </c>
      <c r="I1294" s="65" t="s">
        <v>52</v>
      </c>
      <c r="J1294" s="65" t="s">
        <v>53</v>
      </c>
      <c r="K1294" s="65" t="s">
        <v>54</v>
      </c>
      <c r="L1294" s="66">
        <v>46155</v>
      </c>
      <c r="M1294" s="65" t="s">
        <v>55</v>
      </c>
      <c r="N1294" s="65" t="s">
        <v>48</v>
      </c>
      <c r="O1294" s="65" t="s">
        <v>56</v>
      </c>
      <c r="P1294" s="65" t="s">
        <v>62</v>
      </c>
      <c r="Q1294" s="65" t="s">
        <v>58</v>
      </c>
      <c r="R1294" s="67">
        <v>0</v>
      </c>
    </row>
    <row r="1295" spans="1:18">
      <c r="A1295" s="65" t="s">
        <v>90</v>
      </c>
      <c r="B1295" s="65" t="s">
        <v>82</v>
      </c>
      <c r="C1295" s="65" t="s">
        <v>83</v>
      </c>
      <c r="D1295" s="67">
        <v>0</v>
      </c>
      <c r="E1295" s="65" t="s">
        <v>68</v>
      </c>
      <c r="F1295" s="65" t="s">
        <v>66</v>
      </c>
      <c r="G1295" s="65" t="s">
        <v>50</v>
      </c>
      <c r="H1295" s="65" t="s">
        <v>51</v>
      </c>
      <c r="I1295" s="65" t="s">
        <v>52</v>
      </c>
      <c r="J1295" s="65" t="s">
        <v>53</v>
      </c>
      <c r="K1295" s="65" t="s">
        <v>54</v>
      </c>
      <c r="L1295" s="66">
        <v>46155</v>
      </c>
      <c r="M1295" s="65" t="s">
        <v>55</v>
      </c>
      <c r="N1295" s="65" t="s">
        <v>48</v>
      </c>
      <c r="O1295" s="65" t="s">
        <v>56</v>
      </c>
      <c r="P1295" s="65" t="s">
        <v>63</v>
      </c>
      <c r="Q1295" s="65" t="s">
        <v>58</v>
      </c>
      <c r="R1295" s="67">
        <v>0</v>
      </c>
    </row>
    <row r="1296" spans="1:18">
      <c r="A1296" s="65" t="s">
        <v>90</v>
      </c>
      <c r="B1296" s="65" t="s">
        <v>82</v>
      </c>
      <c r="C1296" s="65" t="s">
        <v>83</v>
      </c>
      <c r="D1296" s="67">
        <v>0</v>
      </c>
      <c r="E1296" s="65" t="s">
        <v>68</v>
      </c>
      <c r="F1296" s="65" t="s">
        <v>64</v>
      </c>
      <c r="G1296" s="65" t="s">
        <v>50</v>
      </c>
      <c r="H1296" s="65" t="s">
        <v>51</v>
      </c>
      <c r="I1296" s="65" t="s">
        <v>52</v>
      </c>
      <c r="J1296" s="65" t="s">
        <v>53</v>
      </c>
      <c r="K1296" s="65" t="s">
        <v>54</v>
      </c>
      <c r="L1296" s="66">
        <v>46155</v>
      </c>
      <c r="M1296" s="65" t="s">
        <v>55</v>
      </c>
      <c r="N1296" s="65" t="s">
        <v>48</v>
      </c>
      <c r="O1296" s="65" t="s">
        <v>56</v>
      </c>
      <c r="P1296" s="65" t="s">
        <v>57</v>
      </c>
      <c r="Q1296" s="65" t="s">
        <v>58</v>
      </c>
      <c r="R1296" s="67">
        <v>0</v>
      </c>
    </row>
    <row r="1297" spans="1:18">
      <c r="A1297" s="65" t="s">
        <v>90</v>
      </c>
      <c r="B1297" s="65" t="s">
        <v>82</v>
      </c>
      <c r="C1297" s="65" t="s">
        <v>83</v>
      </c>
      <c r="D1297" s="67">
        <v>0</v>
      </c>
      <c r="E1297" s="65" t="s">
        <v>68</v>
      </c>
      <c r="F1297" s="65" t="s">
        <v>64</v>
      </c>
      <c r="G1297" s="65" t="s">
        <v>50</v>
      </c>
      <c r="H1297" s="65" t="s">
        <v>51</v>
      </c>
      <c r="I1297" s="65" t="s">
        <v>52</v>
      </c>
      <c r="J1297" s="65" t="s">
        <v>53</v>
      </c>
      <c r="K1297" s="65" t="s">
        <v>54</v>
      </c>
      <c r="L1297" s="66">
        <v>46155</v>
      </c>
      <c r="M1297" s="65" t="s">
        <v>55</v>
      </c>
      <c r="N1297" s="65" t="s">
        <v>48</v>
      </c>
      <c r="O1297" s="65" t="s">
        <v>56</v>
      </c>
      <c r="P1297" s="65" t="s">
        <v>64</v>
      </c>
      <c r="Q1297" s="65" t="s">
        <v>58</v>
      </c>
      <c r="R1297" s="67">
        <v>0</v>
      </c>
    </row>
    <row r="1298" spans="1:18">
      <c r="A1298" s="65" t="s">
        <v>90</v>
      </c>
      <c r="B1298" s="65" t="s">
        <v>82</v>
      </c>
      <c r="C1298" s="65" t="s">
        <v>83</v>
      </c>
      <c r="D1298" s="67">
        <v>0</v>
      </c>
      <c r="E1298" s="65" t="s">
        <v>68</v>
      </c>
      <c r="F1298" s="65" t="s">
        <v>64</v>
      </c>
      <c r="G1298" s="65" t="s">
        <v>50</v>
      </c>
      <c r="H1298" s="65" t="s">
        <v>51</v>
      </c>
      <c r="I1298" s="65" t="s">
        <v>52</v>
      </c>
      <c r="J1298" s="65" t="s">
        <v>53</v>
      </c>
      <c r="K1298" s="65" t="s">
        <v>54</v>
      </c>
      <c r="L1298" s="66">
        <v>46155</v>
      </c>
      <c r="M1298" s="65" t="s">
        <v>55</v>
      </c>
      <c r="N1298" s="65" t="s">
        <v>48</v>
      </c>
      <c r="O1298" s="65" t="s">
        <v>56</v>
      </c>
      <c r="P1298" s="65" t="s">
        <v>59</v>
      </c>
      <c r="Q1298" s="65" t="s">
        <v>58</v>
      </c>
      <c r="R1298" s="67">
        <v>0</v>
      </c>
    </row>
    <row r="1299" spans="1:18">
      <c r="A1299" s="65" t="s">
        <v>90</v>
      </c>
      <c r="B1299" s="65" t="s">
        <v>82</v>
      </c>
      <c r="C1299" s="65" t="s">
        <v>83</v>
      </c>
      <c r="D1299" s="67">
        <v>0</v>
      </c>
      <c r="E1299" s="65" t="s">
        <v>68</v>
      </c>
      <c r="F1299" s="65" t="s">
        <v>64</v>
      </c>
      <c r="G1299" s="65" t="s">
        <v>50</v>
      </c>
      <c r="H1299" s="65" t="s">
        <v>51</v>
      </c>
      <c r="I1299" s="65" t="s">
        <v>52</v>
      </c>
      <c r="J1299" s="65" t="s">
        <v>53</v>
      </c>
      <c r="K1299" s="65" t="s">
        <v>54</v>
      </c>
      <c r="L1299" s="66">
        <v>46155</v>
      </c>
      <c r="M1299" s="65" t="s">
        <v>55</v>
      </c>
      <c r="N1299" s="65" t="s">
        <v>48</v>
      </c>
      <c r="O1299" s="65" t="s">
        <v>56</v>
      </c>
      <c r="P1299" s="65" t="s">
        <v>60</v>
      </c>
      <c r="Q1299" s="65" t="s">
        <v>58</v>
      </c>
      <c r="R1299" s="67">
        <v>0</v>
      </c>
    </row>
    <row r="1300" spans="1:18">
      <c r="A1300" s="65" t="s">
        <v>90</v>
      </c>
      <c r="B1300" s="65" t="s">
        <v>82</v>
      </c>
      <c r="C1300" s="65" t="s">
        <v>83</v>
      </c>
      <c r="D1300" s="67">
        <v>0</v>
      </c>
      <c r="E1300" s="65" t="s">
        <v>68</v>
      </c>
      <c r="F1300" s="65" t="s">
        <v>64</v>
      </c>
      <c r="G1300" s="65" t="s">
        <v>50</v>
      </c>
      <c r="H1300" s="65" t="s">
        <v>51</v>
      </c>
      <c r="I1300" s="65" t="s">
        <v>52</v>
      </c>
      <c r="J1300" s="65" t="s">
        <v>53</v>
      </c>
      <c r="K1300" s="65" t="s">
        <v>54</v>
      </c>
      <c r="L1300" s="66">
        <v>46155</v>
      </c>
      <c r="M1300" s="65" t="s">
        <v>55</v>
      </c>
      <c r="N1300" s="65" t="s">
        <v>48</v>
      </c>
      <c r="O1300" s="65" t="s">
        <v>56</v>
      </c>
      <c r="P1300" s="65" t="s">
        <v>61</v>
      </c>
      <c r="Q1300" s="65" t="s">
        <v>58</v>
      </c>
      <c r="R1300" s="67">
        <v>0</v>
      </c>
    </row>
    <row r="1301" spans="1:18">
      <c r="A1301" s="65" t="s">
        <v>90</v>
      </c>
      <c r="B1301" s="65" t="s">
        <v>82</v>
      </c>
      <c r="C1301" s="65" t="s">
        <v>83</v>
      </c>
      <c r="D1301" s="67">
        <v>0</v>
      </c>
      <c r="E1301" s="65" t="s">
        <v>68</v>
      </c>
      <c r="F1301" s="65" t="s">
        <v>64</v>
      </c>
      <c r="G1301" s="65" t="s">
        <v>50</v>
      </c>
      <c r="H1301" s="65" t="s">
        <v>51</v>
      </c>
      <c r="I1301" s="65" t="s">
        <v>52</v>
      </c>
      <c r="J1301" s="65" t="s">
        <v>53</v>
      </c>
      <c r="K1301" s="65" t="s">
        <v>54</v>
      </c>
      <c r="L1301" s="66">
        <v>46155</v>
      </c>
      <c r="M1301" s="65" t="s">
        <v>55</v>
      </c>
      <c r="N1301" s="65" t="s">
        <v>48</v>
      </c>
      <c r="O1301" s="65" t="s">
        <v>56</v>
      </c>
      <c r="P1301" s="65" t="s">
        <v>62</v>
      </c>
      <c r="Q1301" s="65" t="s">
        <v>58</v>
      </c>
      <c r="R1301" s="67">
        <v>0</v>
      </c>
    </row>
    <row r="1302" spans="1:18">
      <c r="A1302" s="65" t="s">
        <v>90</v>
      </c>
      <c r="B1302" s="65" t="s">
        <v>82</v>
      </c>
      <c r="C1302" s="65" t="s">
        <v>83</v>
      </c>
      <c r="D1302" s="67">
        <v>0</v>
      </c>
      <c r="E1302" s="65" t="s">
        <v>68</v>
      </c>
      <c r="F1302" s="65" t="s">
        <v>64</v>
      </c>
      <c r="G1302" s="65" t="s">
        <v>50</v>
      </c>
      <c r="H1302" s="65" t="s">
        <v>51</v>
      </c>
      <c r="I1302" s="65" t="s">
        <v>52</v>
      </c>
      <c r="J1302" s="65" t="s">
        <v>53</v>
      </c>
      <c r="K1302" s="65" t="s">
        <v>54</v>
      </c>
      <c r="L1302" s="66">
        <v>46155</v>
      </c>
      <c r="M1302" s="65" t="s">
        <v>55</v>
      </c>
      <c r="N1302" s="65" t="s">
        <v>48</v>
      </c>
      <c r="O1302" s="65" t="s">
        <v>56</v>
      </c>
      <c r="P1302" s="65" t="s">
        <v>63</v>
      </c>
      <c r="Q1302" s="65" t="s">
        <v>58</v>
      </c>
      <c r="R1302" s="67">
        <v>0</v>
      </c>
    </row>
    <row r="1303" spans="1:18">
      <c r="A1303" s="65" t="s">
        <v>90</v>
      </c>
      <c r="B1303" s="65" t="s">
        <v>82</v>
      </c>
      <c r="C1303" s="65" t="s">
        <v>83</v>
      </c>
      <c r="D1303" s="67">
        <v>0</v>
      </c>
      <c r="E1303" s="65" t="s">
        <v>69</v>
      </c>
      <c r="F1303" s="65" t="s">
        <v>66</v>
      </c>
      <c r="G1303" s="65" t="s">
        <v>50</v>
      </c>
      <c r="H1303" s="65" t="s">
        <v>51</v>
      </c>
      <c r="I1303" s="65" t="s">
        <v>52</v>
      </c>
      <c r="J1303" s="65" t="s">
        <v>53</v>
      </c>
      <c r="K1303" s="65" t="s">
        <v>54</v>
      </c>
      <c r="L1303" s="66">
        <v>46155</v>
      </c>
      <c r="M1303" s="65" t="s">
        <v>55</v>
      </c>
      <c r="N1303" s="65" t="s">
        <v>48</v>
      </c>
      <c r="O1303" s="65" t="s">
        <v>56</v>
      </c>
      <c r="P1303" s="65" t="s">
        <v>57</v>
      </c>
      <c r="Q1303" s="65" t="s">
        <v>58</v>
      </c>
      <c r="R1303" s="67">
        <v>0</v>
      </c>
    </row>
    <row r="1304" spans="1:18">
      <c r="A1304" s="65" t="s">
        <v>90</v>
      </c>
      <c r="B1304" s="65" t="s">
        <v>82</v>
      </c>
      <c r="C1304" s="65" t="s">
        <v>83</v>
      </c>
      <c r="D1304" s="67">
        <v>0</v>
      </c>
      <c r="E1304" s="65" t="s">
        <v>69</v>
      </c>
      <c r="F1304" s="65" t="s">
        <v>66</v>
      </c>
      <c r="G1304" s="65" t="s">
        <v>50</v>
      </c>
      <c r="H1304" s="65" t="s">
        <v>51</v>
      </c>
      <c r="I1304" s="65" t="s">
        <v>52</v>
      </c>
      <c r="J1304" s="65" t="s">
        <v>53</v>
      </c>
      <c r="K1304" s="65" t="s">
        <v>54</v>
      </c>
      <c r="L1304" s="66">
        <v>46155</v>
      </c>
      <c r="M1304" s="65" t="s">
        <v>55</v>
      </c>
      <c r="N1304" s="65" t="s">
        <v>48</v>
      </c>
      <c r="O1304" s="65" t="s">
        <v>56</v>
      </c>
      <c r="P1304" s="65" t="s">
        <v>64</v>
      </c>
      <c r="Q1304" s="65" t="s">
        <v>58</v>
      </c>
      <c r="R1304" s="67">
        <v>0</v>
      </c>
    </row>
    <row r="1305" spans="1:18">
      <c r="A1305" s="65" t="s">
        <v>90</v>
      </c>
      <c r="B1305" s="65" t="s">
        <v>82</v>
      </c>
      <c r="C1305" s="65" t="s">
        <v>83</v>
      </c>
      <c r="D1305" s="67">
        <v>0</v>
      </c>
      <c r="E1305" s="65" t="s">
        <v>69</v>
      </c>
      <c r="F1305" s="65" t="s">
        <v>66</v>
      </c>
      <c r="G1305" s="65" t="s">
        <v>50</v>
      </c>
      <c r="H1305" s="65" t="s">
        <v>51</v>
      </c>
      <c r="I1305" s="65" t="s">
        <v>52</v>
      </c>
      <c r="J1305" s="65" t="s">
        <v>53</v>
      </c>
      <c r="K1305" s="65" t="s">
        <v>54</v>
      </c>
      <c r="L1305" s="66">
        <v>46155</v>
      </c>
      <c r="M1305" s="65" t="s">
        <v>55</v>
      </c>
      <c r="N1305" s="65" t="s">
        <v>48</v>
      </c>
      <c r="O1305" s="65" t="s">
        <v>56</v>
      </c>
      <c r="P1305" s="65" t="s">
        <v>59</v>
      </c>
      <c r="Q1305" s="65" t="s">
        <v>58</v>
      </c>
      <c r="R1305" s="67">
        <v>0</v>
      </c>
    </row>
    <row r="1306" spans="1:18">
      <c r="A1306" s="65" t="s">
        <v>90</v>
      </c>
      <c r="B1306" s="65" t="s">
        <v>82</v>
      </c>
      <c r="C1306" s="65" t="s">
        <v>83</v>
      </c>
      <c r="D1306" s="67">
        <v>0</v>
      </c>
      <c r="E1306" s="65" t="s">
        <v>69</v>
      </c>
      <c r="F1306" s="65" t="s">
        <v>66</v>
      </c>
      <c r="G1306" s="65" t="s">
        <v>50</v>
      </c>
      <c r="H1306" s="65" t="s">
        <v>51</v>
      </c>
      <c r="I1306" s="65" t="s">
        <v>52</v>
      </c>
      <c r="J1306" s="65" t="s">
        <v>53</v>
      </c>
      <c r="K1306" s="65" t="s">
        <v>54</v>
      </c>
      <c r="L1306" s="66">
        <v>46155</v>
      </c>
      <c r="M1306" s="65" t="s">
        <v>55</v>
      </c>
      <c r="N1306" s="65" t="s">
        <v>48</v>
      </c>
      <c r="O1306" s="65" t="s">
        <v>56</v>
      </c>
      <c r="P1306" s="65" t="s">
        <v>60</v>
      </c>
      <c r="Q1306" s="65" t="s">
        <v>58</v>
      </c>
      <c r="R1306" s="67">
        <v>0</v>
      </c>
    </row>
    <row r="1307" spans="1:18">
      <c r="A1307" s="65" t="s">
        <v>90</v>
      </c>
      <c r="B1307" s="65" t="s">
        <v>82</v>
      </c>
      <c r="C1307" s="65" t="s">
        <v>83</v>
      </c>
      <c r="D1307" s="67">
        <v>0</v>
      </c>
      <c r="E1307" s="65" t="s">
        <v>69</v>
      </c>
      <c r="F1307" s="65" t="s">
        <v>66</v>
      </c>
      <c r="G1307" s="65" t="s">
        <v>50</v>
      </c>
      <c r="H1307" s="65" t="s">
        <v>51</v>
      </c>
      <c r="I1307" s="65" t="s">
        <v>52</v>
      </c>
      <c r="J1307" s="65" t="s">
        <v>53</v>
      </c>
      <c r="K1307" s="65" t="s">
        <v>54</v>
      </c>
      <c r="L1307" s="66">
        <v>46155</v>
      </c>
      <c r="M1307" s="65" t="s">
        <v>55</v>
      </c>
      <c r="N1307" s="65" t="s">
        <v>48</v>
      </c>
      <c r="O1307" s="65" t="s">
        <v>56</v>
      </c>
      <c r="P1307" s="65" t="s">
        <v>61</v>
      </c>
      <c r="Q1307" s="65" t="s">
        <v>58</v>
      </c>
      <c r="R1307" s="67">
        <v>0</v>
      </c>
    </row>
    <row r="1308" spans="1:18">
      <c r="A1308" s="65" t="s">
        <v>90</v>
      </c>
      <c r="B1308" s="65" t="s">
        <v>82</v>
      </c>
      <c r="C1308" s="65" t="s">
        <v>83</v>
      </c>
      <c r="D1308" s="67">
        <v>0</v>
      </c>
      <c r="E1308" s="65" t="s">
        <v>69</v>
      </c>
      <c r="F1308" s="65" t="s">
        <v>66</v>
      </c>
      <c r="G1308" s="65" t="s">
        <v>50</v>
      </c>
      <c r="H1308" s="65" t="s">
        <v>51</v>
      </c>
      <c r="I1308" s="65" t="s">
        <v>52</v>
      </c>
      <c r="J1308" s="65" t="s">
        <v>53</v>
      </c>
      <c r="K1308" s="65" t="s">
        <v>54</v>
      </c>
      <c r="L1308" s="66">
        <v>46155</v>
      </c>
      <c r="M1308" s="65" t="s">
        <v>55</v>
      </c>
      <c r="N1308" s="65" t="s">
        <v>48</v>
      </c>
      <c r="O1308" s="65" t="s">
        <v>56</v>
      </c>
      <c r="P1308" s="65" t="s">
        <v>62</v>
      </c>
      <c r="Q1308" s="65" t="s">
        <v>58</v>
      </c>
      <c r="R1308" s="67">
        <v>0</v>
      </c>
    </row>
    <row r="1309" spans="1:18">
      <c r="A1309" s="65" t="s">
        <v>90</v>
      </c>
      <c r="B1309" s="65" t="s">
        <v>82</v>
      </c>
      <c r="C1309" s="65" t="s">
        <v>83</v>
      </c>
      <c r="D1309" s="67">
        <v>0</v>
      </c>
      <c r="E1309" s="65" t="s">
        <v>69</v>
      </c>
      <c r="F1309" s="65" t="s">
        <v>66</v>
      </c>
      <c r="G1309" s="65" t="s">
        <v>50</v>
      </c>
      <c r="H1309" s="65" t="s">
        <v>51</v>
      </c>
      <c r="I1309" s="65" t="s">
        <v>52</v>
      </c>
      <c r="J1309" s="65" t="s">
        <v>53</v>
      </c>
      <c r="K1309" s="65" t="s">
        <v>54</v>
      </c>
      <c r="L1309" s="66">
        <v>46155</v>
      </c>
      <c r="M1309" s="65" t="s">
        <v>55</v>
      </c>
      <c r="N1309" s="65" t="s">
        <v>48</v>
      </c>
      <c r="O1309" s="65" t="s">
        <v>56</v>
      </c>
      <c r="P1309" s="65" t="s">
        <v>63</v>
      </c>
      <c r="Q1309" s="65" t="s">
        <v>58</v>
      </c>
      <c r="R1309" s="67">
        <v>0</v>
      </c>
    </row>
    <row r="1310" spans="1:18">
      <c r="A1310" s="65" t="s">
        <v>90</v>
      </c>
      <c r="B1310" s="65" t="s">
        <v>82</v>
      </c>
      <c r="C1310" s="65" t="s">
        <v>83</v>
      </c>
      <c r="D1310" s="67">
        <v>0</v>
      </c>
      <c r="E1310" s="65" t="s">
        <v>69</v>
      </c>
      <c r="F1310" s="65" t="s">
        <v>64</v>
      </c>
      <c r="G1310" s="65" t="s">
        <v>50</v>
      </c>
      <c r="H1310" s="65" t="s">
        <v>51</v>
      </c>
      <c r="I1310" s="65" t="s">
        <v>52</v>
      </c>
      <c r="J1310" s="65" t="s">
        <v>53</v>
      </c>
      <c r="K1310" s="65" t="s">
        <v>54</v>
      </c>
      <c r="L1310" s="66">
        <v>46155</v>
      </c>
      <c r="M1310" s="65" t="s">
        <v>55</v>
      </c>
      <c r="N1310" s="65" t="s">
        <v>48</v>
      </c>
      <c r="O1310" s="65" t="s">
        <v>56</v>
      </c>
      <c r="P1310" s="65" t="s">
        <v>57</v>
      </c>
      <c r="Q1310" s="65" t="s">
        <v>58</v>
      </c>
      <c r="R1310" s="67">
        <v>0</v>
      </c>
    </row>
    <row r="1311" spans="1:18">
      <c r="A1311" s="65" t="s">
        <v>90</v>
      </c>
      <c r="B1311" s="65" t="s">
        <v>82</v>
      </c>
      <c r="C1311" s="65" t="s">
        <v>83</v>
      </c>
      <c r="D1311" s="67">
        <v>0</v>
      </c>
      <c r="E1311" s="65" t="s">
        <v>69</v>
      </c>
      <c r="F1311" s="65" t="s">
        <v>64</v>
      </c>
      <c r="G1311" s="65" t="s">
        <v>50</v>
      </c>
      <c r="H1311" s="65" t="s">
        <v>51</v>
      </c>
      <c r="I1311" s="65" t="s">
        <v>52</v>
      </c>
      <c r="J1311" s="65" t="s">
        <v>53</v>
      </c>
      <c r="K1311" s="65" t="s">
        <v>54</v>
      </c>
      <c r="L1311" s="66">
        <v>46155</v>
      </c>
      <c r="M1311" s="65" t="s">
        <v>55</v>
      </c>
      <c r="N1311" s="65" t="s">
        <v>48</v>
      </c>
      <c r="O1311" s="65" t="s">
        <v>56</v>
      </c>
      <c r="P1311" s="65" t="s">
        <v>64</v>
      </c>
      <c r="Q1311" s="65" t="s">
        <v>58</v>
      </c>
      <c r="R1311" s="67">
        <v>0</v>
      </c>
    </row>
    <row r="1312" spans="1:18">
      <c r="A1312" s="65" t="s">
        <v>90</v>
      </c>
      <c r="B1312" s="65" t="s">
        <v>82</v>
      </c>
      <c r="C1312" s="65" t="s">
        <v>83</v>
      </c>
      <c r="D1312" s="67">
        <v>0</v>
      </c>
      <c r="E1312" s="65" t="s">
        <v>69</v>
      </c>
      <c r="F1312" s="65" t="s">
        <v>64</v>
      </c>
      <c r="G1312" s="65" t="s">
        <v>50</v>
      </c>
      <c r="H1312" s="65" t="s">
        <v>51</v>
      </c>
      <c r="I1312" s="65" t="s">
        <v>52</v>
      </c>
      <c r="J1312" s="65" t="s">
        <v>53</v>
      </c>
      <c r="K1312" s="65" t="s">
        <v>54</v>
      </c>
      <c r="L1312" s="66">
        <v>46155</v>
      </c>
      <c r="M1312" s="65" t="s">
        <v>55</v>
      </c>
      <c r="N1312" s="65" t="s">
        <v>48</v>
      </c>
      <c r="O1312" s="65" t="s">
        <v>56</v>
      </c>
      <c r="P1312" s="65" t="s">
        <v>59</v>
      </c>
      <c r="Q1312" s="65" t="s">
        <v>58</v>
      </c>
      <c r="R1312" s="67">
        <v>0</v>
      </c>
    </row>
    <row r="1313" spans="1:18">
      <c r="A1313" s="65" t="s">
        <v>90</v>
      </c>
      <c r="B1313" s="65" t="s">
        <v>82</v>
      </c>
      <c r="C1313" s="65" t="s">
        <v>83</v>
      </c>
      <c r="D1313" s="67">
        <v>0</v>
      </c>
      <c r="E1313" s="65" t="s">
        <v>69</v>
      </c>
      <c r="F1313" s="65" t="s">
        <v>64</v>
      </c>
      <c r="G1313" s="65" t="s">
        <v>50</v>
      </c>
      <c r="H1313" s="65" t="s">
        <v>51</v>
      </c>
      <c r="I1313" s="65" t="s">
        <v>52</v>
      </c>
      <c r="J1313" s="65" t="s">
        <v>53</v>
      </c>
      <c r="K1313" s="65" t="s">
        <v>54</v>
      </c>
      <c r="L1313" s="66">
        <v>46155</v>
      </c>
      <c r="M1313" s="65" t="s">
        <v>55</v>
      </c>
      <c r="N1313" s="65" t="s">
        <v>48</v>
      </c>
      <c r="O1313" s="65" t="s">
        <v>56</v>
      </c>
      <c r="P1313" s="65" t="s">
        <v>60</v>
      </c>
      <c r="Q1313" s="65" t="s">
        <v>58</v>
      </c>
      <c r="R1313" s="67">
        <v>0</v>
      </c>
    </row>
    <row r="1314" spans="1:18">
      <c r="A1314" s="65" t="s">
        <v>90</v>
      </c>
      <c r="B1314" s="65" t="s">
        <v>82</v>
      </c>
      <c r="C1314" s="65" t="s">
        <v>83</v>
      </c>
      <c r="D1314" s="67">
        <v>0</v>
      </c>
      <c r="E1314" s="65" t="s">
        <v>69</v>
      </c>
      <c r="F1314" s="65" t="s">
        <v>64</v>
      </c>
      <c r="G1314" s="65" t="s">
        <v>50</v>
      </c>
      <c r="H1314" s="65" t="s">
        <v>51</v>
      </c>
      <c r="I1314" s="65" t="s">
        <v>52</v>
      </c>
      <c r="J1314" s="65" t="s">
        <v>53</v>
      </c>
      <c r="K1314" s="65" t="s">
        <v>54</v>
      </c>
      <c r="L1314" s="66">
        <v>46155</v>
      </c>
      <c r="M1314" s="65" t="s">
        <v>55</v>
      </c>
      <c r="N1314" s="65" t="s">
        <v>48</v>
      </c>
      <c r="O1314" s="65" t="s">
        <v>56</v>
      </c>
      <c r="P1314" s="65" t="s">
        <v>61</v>
      </c>
      <c r="Q1314" s="65" t="s">
        <v>58</v>
      </c>
      <c r="R1314" s="67">
        <v>0</v>
      </c>
    </row>
    <row r="1315" spans="1:18">
      <c r="A1315" s="65" t="s">
        <v>90</v>
      </c>
      <c r="B1315" s="65" t="s">
        <v>82</v>
      </c>
      <c r="C1315" s="65" t="s">
        <v>83</v>
      </c>
      <c r="D1315" s="67">
        <v>0</v>
      </c>
      <c r="E1315" s="65" t="s">
        <v>69</v>
      </c>
      <c r="F1315" s="65" t="s">
        <v>64</v>
      </c>
      <c r="G1315" s="65" t="s">
        <v>50</v>
      </c>
      <c r="H1315" s="65" t="s">
        <v>51</v>
      </c>
      <c r="I1315" s="65" t="s">
        <v>52</v>
      </c>
      <c r="J1315" s="65" t="s">
        <v>53</v>
      </c>
      <c r="K1315" s="65" t="s">
        <v>54</v>
      </c>
      <c r="L1315" s="66">
        <v>46155</v>
      </c>
      <c r="M1315" s="65" t="s">
        <v>55</v>
      </c>
      <c r="N1315" s="65" t="s">
        <v>48</v>
      </c>
      <c r="O1315" s="65" t="s">
        <v>56</v>
      </c>
      <c r="P1315" s="65" t="s">
        <v>62</v>
      </c>
      <c r="Q1315" s="65" t="s">
        <v>58</v>
      </c>
      <c r="R1315" s="67">
        <v>0</v>
      </c>
    </row>
    <row r="1316" spans="1:18">
      <c r="A1316" s="65" t="s">
        <v>90</v>
      </c>
      <c r="B1316" s="65" t="s">
        <v>82</v>
      </c>
      <c r="C1316" s="65" t="s">
        <v>83</v>
      </c>
      <c r="D1316" s="67">
        <v>0</v>
      </c>
      <c r="E1316" s="65" t="s">
        <v>69</v>
      </c>
      <c r="F1316" s="65" t="s">
        <v>64</v>
      </c>
      <c r="G1316" s="65" t="s">
        <v>50</v>
      </c>
      <c r="H1316" s="65" t="s">
        <v>51</v>
      </c>
      <c r="I1316" s="65" t="s">
        <v>52</v>
      </c>
      <c r="J1316" s="65" t="s">
        <v>53</v>
      </c>
      <c r="K1316" s="65" t="s">
        <v>54</v>
      </c>
      <c r="L1316" s="66">
        <v>46155</v>
      </c>
      <c r="M1316" s="65" t="s">
        <v>55</v>
      </c>
      <c r="N1316" s="65" t="s">
        <v>48</v>
      </c>
      <c r="O1316" s="65" t="s">
        <v>56</v>
      </c>
      <c r="P1316" s="65" t="s">
        <v>63</v>
      </c>
      <c r="Q1316" s="65" t="s">
        <v>58</v>
      </c>
      <c r="R1316" s="67">
        <v>0</v>
      </c>
    </row>
    <row r="1317" spans="1:18">
      <c r="A1317" s="65" t="s">
        <v>90</v>
      </c>
      <c r="B1317" s="65" t="s">
        <v>82</v>
      </c>
      <c r="C1317" s="65" t="s">
        <v>83</v>
      </c>
      <c r="D1317" s="67">
        <v>0</v>
      </c>
      <c r="E1317" s="65" t="s">
        <v>70</v>
      </c>
      <c r="F1317" s="65" t="s">
        <v>64</v>
      </c>
      <c r="G1317" s="65" t="s">
        <v>50</v>
      </c>
      <c r="H1317" s="65" t="s">
        <v>51</v>
      </c>
      <c r="I1317" s="65" t="s">
        <v>52</v>
      </c>
      <c r="J1317" s="65" t="s">
        <v>53</v>
      </c>
      <c r="K1317" s="65" t="s">
        <v>54</v>
      </c>
      <c r="L1317" s="66">
        <v>46155</v>
      </c>
      <c r="M1317" s="65" t="s">
        <v>55</v>
      </c>
      <c r="N1317" s="65" t="s">
        <v>48</v>
      </c>
      <c r="O1317" s="65" t="s">
        <v>56</v>
      </c>
      <c r="P1317" s="65" t="s">
        <v>57</v>
      </c>
      <c r="Q1317" s="65" t="s">
        <v>58</v>
      </c>
      <c r="R1317" s="67">
        <v>0</v>
      </c>
    </row>
    <row r="1318" spans="1:18">
      <c r="A1318" s="65" t="s">
        <v>90</v>
      </c>
      <c r="B1318" s="65" t="s">
        <v>82</v>
      </c>
      <c r="C1318" s="65" t="s">
        <v>83</v>
      </c>
      <c r="D1318" s="67">
        <v>0</v>
      </c>
      <c r="E1318" s="65" t="s">
        <v>70</v>
      </c>
      <c r="F1318" s="65" t="s">
        <v>64</v>
      </c>
      <c r="G1318" s="65" t="s">
        <v>50</v>
      </c>
      <c r="H1318" s="65" t="s">
        <v>51</v>
      </c>
      <c r="I1318" s="65" t="s">
        <v>52</v>
      </c>
      <c r="J1318" s="65" t="s">
        <v>53</v>
      </c>
      <c r="K1318" s="65" t="s">
        <v>54</v>
      </c>
      <c r="L1318" s="66">
        <v>46155</v>
      </c>
      <c r="M1318" s="65" t="s">
        <v>55</v>
      </c>
      <c r="N1318" s="65" t="s">
        <v>48</v>
      </c>
      <c r="O1318" s="65" t="s">
        <v>56</v>
      </c>
      <c r="P1318" s="65" t="s">
        <v>64</v>
      </c>
      <c r="Q1318" s="65" t="s">
        <v>58</v>
      </c>
      <c r="R1318" s="67">
        <v>0</v>
      </c>
    </row>
    <row r="1319" spans="1:18">
      <c r="A1319" s="65" t="s">
        <v>90</v>
      </c>
      <c r="B1319" s="65" t="s">
        <v>82</v>
      </c>
      <c r="C1319" s="65" t="s">
        <v>83</v>
      </c>
      <c r="D1319" s="67">
        <v>0</v>
      </c>
      <c r="E1319" s="65" t="s">
        <v>70</v>
      </c>
      <c r="F1319" s="65" t="s">
        <v>64</v>
      </c>
      <c r="G1319" s="65" t="s">
        <v>50</v>
      </c>
      <c r="H1319" s="65" t="s">
        <v>51</v>
      </c>
      <c r="I1319" s="65" t="s">
        <v>52</v>
      </c>
      <c r="J1319" s="65" t="s">
        <v>53</v>
      </c>
      <c r="K1319" s="65" t="s">
        <v>54</v>
      </c>
      <c r="L1319" s="66">
        <v>46155</v>
      </c>
      <c r="M1319" s="65" t="s">
        <v>55</v>
      </c>
      <c r="N1319" s="65" t="s">
        <v>48</v>
      </c>
      <c r="O1319" s="65" t="s">
        <v>56</v>
      </c>
      <c r="P1319" s="65" t="s">
        <v>59</v>
      </c>
      <c r="Q1319" s="65" t="s">
        <v>58</v>
      </c>
      <c r="R1319" s="67">
        <v>0</v>
      </c>
    </row>
    <row r="1320" spans="1:18">
      <c r="A1320" s="65" t="s">
        <v>90</v>
      </c>
      <c r="B1320" s="65" t="s">
        <v>82</v>
      </c>
      <c r="C1320" s="65" t="s">
        <v>83</v>
      </c>
      <c r="D1320" s="67">
        <v>0</v>
      </c>
      <c r="E1320" s="65" t="s">
        <v>70</v>
      </c>
      <c r="F1320" s="65" t="s">
        <v>64</v>
      </c>
      <c r="G1320" s="65" t="s">
        <v>50</v>
      </c>
      <c r="H1320" s="65" t="s">
        <v>51</v>
      </c>
      <c r="I1320" s="65" t="s">
        <v>52</v>
      </c>
      <c r="J1320" s="65" t="s">
        <v>53</v>
      </c>
      <c r="K1320" s="65" t="s">
        <v>54</v>
      </c>
      <c r="L1320" s="66">
        <v>46155</v>
      </c>
      <c r="M1320" s="65" t="s">
        <v>55</v>
      </c>
      <c r="N1320" s="65" t="s">
        <v>48</v>
      </c>
      <c r="O1320" s="65" t="s">
        <v>56</v>
      </c>
      <c r="P1320" s="65" t="s">
        <v>60</v>
      </c>
      <c r="Q1320" s="65" t="s">
        <v>58</v>
      </c>
      <c r="R1320" s="67">
        <v>0</v>
      </c>
    </row>
    <row r="1321" spans="1:18">
      <c r="A1321" s="65" t="s">
        <v>90</v>
      </c>
      <c r="B1321" s="65" t="s">
        <v>82</v>
      </c>
      <c r="C1321" s="65" t="s">
        <v>83</v>
      </c>
      <c r="D1321" s="67">
        <v>0</v>
      </c>
      <c r="E1321" s="65" t="s">
        <v>70</v>
      </c>
      <c r="F1321" s="65" t="s">
        <v>64</v>
      </c>
      <c r="G1321" s="65" t="s">
        <v>50</v>
      </c>
      <c r="H1321" s="65" t="s">
        <v>51</v>
      </c>
      <c r="I1321" s="65" t="s">
        <v>52</v>
      </c>
      <c r="J1321" s="65" t="s">
        <v>53</v>
      </c>
      <c r="K1321" s="65" t="s">
        <v>54</v>
      </c>
      <c r="L1321" s="66">
        <v>46155</v>
      </c>
      <c r="M1321" s="65" t="s">
        <v>55</v>
      </c>
      <c r="N1321" s="65" t="s">
        <v>48</v>
      </c>
      <c r="O1321" s="65" t="s">
        <v>56</v>
      </c>
      <c r="P1321" s="65" t="s">
        <v>61</v>
      </c>
      <c r="Q1321" s="65" t="s">
        <v>58</v>
      </c>
      <c r="R1321" s="67">
        <v>0</v>
      </c>
    </row>
    <row r="1322" spans="1:18">
      <c r="A1322" s="65" t="s">
        <v>90</v>
      </c>
      <c r="B1322" s="65" t="s">
        <v>82</v>
      </c>
      <c r="C1322" s="65" t="s">
        <v>83</v>
      </c>
      <c r="D1322" s="67">
        <v>0</v>
      </c>
      <c r="E1322" s="65" t="s">
        <v>70</v>
      </c>
      <c r="F1322" s="65" t="s">
        <v>64</v>
      </c>
      <c r="G1322" s="65" t="s">
        <v>50</v>
      </c>
      <c r="H1322" s="65" t="s">
        <v>51</v>
      </c>
      <c r="I1322" s="65" t="s">
        <v>52</v>
      </c>
      <c r="J1322" s="65" t="s">
        <v>53</v>
      </c>
      <c r="K1322" s="65" t="s">
        <v>54</v>
      </c>
      <c r="L1322" s="66">
        <v>46155</v>
      </c>
      <c r="M1322" s="65" t="s">
        <v>55</v>
      </c>
      <c r="N1322" s="65" t="s">
        <v>48</v>
      </c>
      <c r="O1322" s="65" t="s">
        <v>56</v>
      </c>
      <c r="P1322" s="65" t="s">
        <v>62</v>
      </c>
      <c r="Q1322" s="65" t="s">
        <v>58</v>
      </c>
      <c r="R1322" s="67">
        <v>0</v>
      </c>
    </row>
    <row r="1323" spans="1:18">
      <c r="A1323" s="65" t="s">
        <v>90</v>
      </c>
      <c r="B1323" s="65" t="s">
        <v>82</v>
      </c>
      <c r="C1323" s="65" t="s">
        <v>83</v>
      </c>
      <c r="D1323" s="67">
        <v>0</v>
      </c>
      <c r="E1323" s="65" t="s">
        <v>70</v>
      </c>
      <c r="F1323" s="65" t="s">
        <v>64</v>
      </c>
      <c r="G1323" s="65" t="s">
        <v>50</v>
      </c>
      <c r="H1323" s="65" t="s">
        <v>51</v>
      </c>
      <c r="I1323" s="65" t="s">
        <v>52</v>
      </c>
      <c r="J1323" s="65" t="s">
        <v>53</v>
      </c>
      <c r="K1323" s="65" t="s">
        <v>54</v>
      </c>
      <c r="L1323" s="66">
        <v>46155</v>
      </c>
      <c r="M1323" s="65" t="s">
        <v>55</v>
      </c>
      <c r="N1323" s="65" t="s">
        <v>48</v>
      </c>
      <c r="O1323" s="65" t="s">
        <v>56</v>
      </c>
      <c r="P1323" s="65" t="s">
        <v>63</v>
      </c>
      <c r="Q1323" s="65" t="s">
        <v>58</v>
      </c>
      <c r="R1323" s="67">
        <v>0</v>
      </c>
    </row>
    <row r="1324" spans="1:18">
      <c r="A1324" s="65" t="s">
        <v>90</v>
      </c>
      <c r="B1324" s="65" t="s">
        <v>82</v>
      </c>
      <c r="C1324" s="65" t="s">
        <v>83</v>
      </c>
      <c r="D1324" s="67">
        <v>0</v>
      </c>
      <c r="E1324" s="65" t="s">
        <v>71</v>
      </c>
      <c r="F1324" s="65" t="s">
        <v>64</v>
      </c>
      <c r="G1324" s="65" t="s">
        <v>50</v>
      </c>
      <c r="H1324" s="65" t="s">
        <v>51</v>
      </c>
      <c r="I1324" s="65" t="s">
        <v>52</v>
      </c>
      <c r="J1324" s="65" t="s">
        <v>53</v>
      </c>
      <c r="K1324" s="65" t="s">
        <v>54</v>
      </c>
      <c r="L1324" s="66">
        <v>46155</v>
      </c>
      <c r="M1324" s="65" t="s">
        <v>55</v>
      </c>
      <c r="N1324" s="65" t="s">
        <v>48</v>
      </c>
      <c r="O1324" s="65" t="s">
        <v>56</v>
      </c>
      <c r="P1324" s="65" t="s">
        <v>57</v>
      </c>
      <c r="Q1324" s="65" t="s">
        <v>58</v>
      </c>
      <c r="R1324" s="67">
        <v>0</v>
      </c>
    </row>
    <row r="1325" spans="1:18">
      <c r="A1325" s="65" t="s">
        <v>90</v>
      </c>
      <c r="B1325" s="65" t="s">
        <v>82</v>
      </c>
      <c r="C1325" s="65" t="s">
        <v>83</v>
      </c>
      <c r="D1325" s="67">
        <v>0</v>
      </c>
      <c r="E1325" s="65" t="s">
        <v>71</v>
      </c>
      <c r="F1325" s="65" t="s">
        <v>64</v>
      </c>
      <c r="G1325" s="65" t="s">
        <v>50</v>
      </c>
      <c r="H1325" s="65" t="s">
        <v>51</v>
      </c>
      <c r="I1325" s="65" t="s">
        <v>52</v>
      </c>
      <c r="J1325" s="65" t="s">
        <v>53</v>
      </c>
      <c r="K1325" s="65" t="s">
        <v>54</v>
      </c>
      <c r="L1325" s="66">
        <v>46155</v>
      </c>
      <c r="M1325" s="65" t="s">
        <v>55</v>
      </c>
      <c r="N1325" s="65" t="s">
        <v>48</v>
      </c>
      <c r="O1325" s="65" t="s">
        <v>56</v>
      </c>
      <c r="P1325" s="65" t="s">
        <v>64</v>
      </c>
      <c r="Q1325" s="65" t="s">
        <v>58</v>
      </c>
      <c r="R1325" s="67">
        <v>0</v>
      </c>
    </row>
    <row r="1326" spans="1:18">
      <c r="A1326" s="65" t="s">
        <v>90</v>
      </c>
      <c r="B1326" s="65" t="s">
        <v>82</v>
      </c>
      <c r="C1326" s="65" t="s">
        <v>83</v>
      </c>
      <c r="D1326" s="67">
        <v>0</v>
      </c>
      <c r="E1326" s="65" t="s">
        <v>71</v>
      </c>
      <c r="F1326" s="65" t="s">
        <v>64</v>
      </c>
      <c r="G1326" s="65" t="s">
        <v>50</v>
      </c>
      <c r="H1326" s="65" t="s">
        <v>51</v>
      </c>
      <c r="I1326" s="65" t="s">
        <v>52</v>
      </c>
      <c r="J1326" s="65" t="s">
        <v>53</v>
      </c>
      <c r="K1326" s="65" t="s">
        <v>54</v>
      </c>
      <c r="L1326" s="66">
        <v>46155</v>
      </c>
      <c r="M1326" s="65" t="s">
        <v>55</v>
      </c>
      <c r="N1326" s="65" t="s">
        <v>48</v>
      </c>
      <c r="O1326" s="65" t="s">
        <v>56</v>
      </c>
      <c r="P1326" s="65" t="s">
        <v>59</v>
      </c>
      <c r="Q1326" s="65" t="s">
        <v>58</v>
      </c>
      <c r="R1326" s="67">
        <v>0</v>
      </c>
    </row>
    <row r="1327" spans="1:18">
      <c r="A1327" s="65" t="s">
        <v>90</v>
      </c>
      <c r="B1327" s="65" t="s">
        <v>82</v>
      </c>
      <c r="C1327" s="65" t="s">
        <v>83</v>
      </c>
      <c r="D1327" s="67">
        <v>0</v>
      </c>
      <c r="E1327" s="65" t="s">
        <v>71</v>
      </c>
      <c r="F1327" s="65" t="s">
        <v>64</v>
      </c>
      <c r="G1327" s="65" t="s">
        <v>50</v>
      </c>
      <c r="H1327" s="65" t="s">
        <v>51</v>
      </c>
      <c r="I1327" s="65" t="s">
        <v>52</v>
      </c>
      <c r="J1327" s="65" t="s">
        <v>53</v>
      </c>
      <c r="K1327" s="65" t="s">
        <v>54</v>
      </c>
      <c r="L1327" s="66">
        <v>46155</v>
      </c>
      <c r="M1327" s="65" t="s">
        <v>55</v>
      </c>
      <c r="N1327" s="65" t="s">
        <v>48</v>
      </c>
      <c r="O1327" s="65" t="s">
        <v>56</v>
      </c>
      <c r="P1327" s="65" t="s">
        <v>60</v>
      </c>
      <c r="Q1327" s="65" t="s">
        <v>58</v>
      </c>
      <c r="R1327" s="67">
        <v>0</v>
      </c>
    </row>
    <row r="1328" spans="1:18">
      <c r="A1328" s="65" t="s">
        <v>90</v>
      </c>
      <c r="B1328" s="65" t="s">
        <v>82</v>
      </c>
      <c r="C1328" s="65" t="s">
        <v>83</v>
      </c>
      <c r="D1328" s="67">
        <v>0</v>
      </c>
      <c r="E1328" s="65" t="s">
        <v>71</v>
      </c>
      <c r="F1328" s="65" t="s">
        <v>64</v>
      </c>
      <c r="G1328" s="65" t="s">
        <v>50</v>
      </c>
      <c r="H1328" s="65" t="s">
        <v>51</v>
      </c>
      <c r="I1328" s="65" t="s">
        <v>52</v>
      </c>
      <c r="J1328" s="65" t="s">
        <v>53</v>
      </c>
      <c r="K1328" s="65" t="s">
        <v>54</v>
      </c>
      <c r="L1328" s="66">
        <v>46155</v>
      </c>
      <c r="M1328" s="65" t="s">
        <v>55</v>
      </c>
      <c r="N1328" s="65" t="s">
        <v>48</v>
      </c>
      <c r="O1328" s="65" t="s">
        <v>56</v>
      </c>
      <c r="P1328" s="65" t="s">
        <v>61</v>
      </c>
      <c r="Q1328" s="65" t="s">
        <v>58</v>
      </c>
      <c r="R1328" s="67">
        <v>0</v>
      </c>
    </row>
    <row r="1329" spans="1:18">
      <c r="A1329" s="65" t="s">
        <v>90</v>
      </c>
      <c r="B1329" s="65" t="s">
        <v>82</v>
      </c>
      <c r="C1329" s="65" t="s">
        <v>83</v>
      </c>
      <c r="D1329" s="67">
        <v>0</v>
      </c>
      <c r="E1329" s="65" t="s">
        <v>71</v>
      </c>
      <c r="F1329" s="65" t="s">
        <v>64</v>
      </c>
      <c r="G1329" s="65" t="s">
        <v>50</v>
      </c>
      <c r="H1329" s="65" t="s">
        <v>51</v>
      </c>
      <c r="I1329" s="65" t="s">
        <v>52</v>
      </c>
      <c r="J1329" s="65" t="s">
        <v>53</v>
      </c>
      <c r="K1329" s="65" t="s">
        <v>54</v>
      </c>
      <c r="L1329" s="66">
        <v>46155</v>
      </c>
      <c r="M1329" s="65" t="s">
        <v>55</v>
      </c>
      <c r="N1329" s="65" t="s">
        <v>48</v>
      </c>
      <c r="O1329" s="65" t="s">
        <v>56</v>
      </c>
      <c r="P1329" s="65" t="s">
        <v>62</v>
      </c>
      <c r="Q1329" s="65" t="s">
        <v>58</v>
      </c>
      <c r="R1329" s="67">
        <v>0</v>
      </c>
    </row>
    <row r="1330" spans="1:18">
      <c r="A1330" s="65" t="s">
        <v>90</v>
      </c>
      <c r="B1330" s="65" t="s">
        <v>82</v>
      </c>
      <c r="C1330" s="65" t="s">
        <v>83</v>
      </c>
      <c r="D1330" s="67">
        <v>0</v>
      </c>
      <c r="E1330" s="65" t="s">
        <v>71</v>
      </c>
      <c r="F1330" s="65" t="s">
        <v>64</v>
      </c>
      <c r="G1330" s="65" t="s">
        <v>50</v>
      </c>
      <c r="H1330" s="65" t="s">
        <v>51</v>
      </c>
      <c r="I1330" s="65" t="s">
        <v>52</v>
      </c>
      <c r="J1330" s="65" t="s">
        <v>53</v>
      </c>
      <c r="K1330" s="65" t="s">
        <v>54</v>
      </c>
      <c r="L1330" s="66">
        <v>46155</v>
      </c>
      <c r="M1330" s="65" t="s">
        <v>55</v>
      </c>
      <c r="N1330" s="65" t="s">
        <v>48</v>
      </c>
      <c r="O1330" s="65" t="s">
        <v>56</v>
      </c>
      <c r="P1330" s="65" t="s">
        <v>63</v>
      </c>
      <c r="Q1330" s="65" t="s">
        <v>58</v>
      </c>
      <c r="R1330" s="67">
        <v>0</v>
      </c>
    </row>
    <row r="1331" spans="1:18">
      <c r="A1331" s="65" t="s">
        <v>90</v>
      </c>
      <c r="B1331" s="65" t="s">
        <v>82</v>
      </c>
      <c r="C1331" s="65" t="s">
        <v>83</v>
      </c>
      <c r="D1331" s="67">
        <v>0</v>
      </c>
      <c r="E1331" s="65" t="s">
        <v>72</v>
      </c>
      <c r="F1331" s="65" t="s">
        <v>64</v>
      </c>
      <c r="G1331" s="65" t="s">
        <v>50</v>
      </c>
      <c r="H1331" s="65" t="s">
        <v>51</v>
      </c>
      <c r="I1331" s="65" t="s">
        <v>52</v>
      </c>
      <c r="J1331" s="65" t="s">
        <v>53</v>
      </c>
      <c r="K1331" s="65" t="s">
        <v>54</v>
      </c>
      <c r="L1331" s="66">
        <v>46155</v>
      </c>
      <c r="M1331" s="65" t="s">
        <v>55</v>
      </c>
      <c r="N1331" s="65" t="s">
        <v>48</v>
      </c>
      <c r="O1331" s="65" t="s">
        <v>56</v>
      </c>
      <c r="P1331" s="65" t="s">
        <v>57</v>
      </c>
      <c r="Q1331" s="65" t="s">
        <v>58</v>
      </c>
      <c r="R1331" s="67">
        <v>0</v>
      </c>
    </row>
    <row r="1332" spans="1:18">
      <c r="A1332" s="65" t="s">
        <v>90</v>
      </c>
      <c r="B1332" s="65" t="s">
        <v>82</v>
      </c>
      <c r="C1332" s="65" t="s">
        <v>83</v>
      </c>
      <c r="D1332" s="67">
        <v>0</v>
      </c>
      <c r="E1332" s="65" t="s">
        <v>72</v>
      </c>
      <c r="F1332" s="65" t="s">
        <v>64</v>
      </c>
      <c r="G1332" s="65" t="s">
        <v>50</v>
      </c>
      <c r="H1332" s="65" t="s">
        <v>51</v>
      </c>
      <c r="I1332" s="65" t="s">
        <v>52</v>
      </c>
      <c r="J1332" s="65" t="s">
        <v>53</v>
      </c>
      <c r="K1332" s="65" t="s">
        <v>54</v>
      </c>
      <c r="L1332" s="66">
        <v>46155</v>
      </c>
      <c r="M1332" s="65" t="s">
        <v>55</v>
      </c>
      <c r="N1332" s="65" t="s">
        <v>48</v>
      </c>
      <c r="O1332" s="65" t="s">
        <v>56</v>
      </c>
      <c r="P1332" s="65" t="s">
        <v>64</v>
      </c>
      <c r="Q1332" s="65" t="s">
        <v>58</v>
      </c>
      <c r="R1332" s="67">
        <v>0</v>
      </c>
    </row>
    <row r="1333" spans="1:18">
      <c r="A1333" s="65" t="s">
        <v>90</v>
      </c>
      <c r="B1333" s="65" t="s">
        <v>82</v>
      </c>
      <c r="C1333" s="65" t="s">
        <v>83</v>
      </c>
      <c r="D1333" s="67">
        <v>0</v>
      </c>
      <c r="E1333" s="65" t="s">
        <v>72</v>
      </c>
      <c r="F1333" s="65" t="s">
        <v>64</v>
      </c>
      <c r="G1333" s="65" t="s">
        <v>50</v>
      </c>
      <c r="H1333" s="65" t="s">
        <v>51</v>
      </c>
      <c r="I1333" s="65" t="s">
        <v>52</v>
      </c>
      <c r="J1333" s="65" t="s">
        <v>53</v>
      </c>
      <c r="K1333" s="65" t="s">
        <v>54</v>
      </c>
      <c r="L1333" s="66">
        <v>46155</v>
      </c>
      <c r="M1333" s="65" t="s">
        <v>55</v>
      </c>
      <c r="N1333" s="65" t="s">
        <v>48</v>
      </c>
      <c r="O1333" s="65" t="s">
        <v>56</v>
      </c>
      <c r="P1333" s="65" t="s">
        <v>59</v>
      </c>
      <c r="Q1333" s="65" t="s">
        <v>58</v>
      </c>
      <c r="R1333" s="67">
        <v>0</v>
      </c>
    </row>
    <row r="1334" spans="1:18">
      <c r="A1334" s="65" t="s">
        <v>90</v>
      </c>
      <c r="B1334" s="65" t="s">
        <v>82</v>
      </c>
      <c r="C1334" s="65" t="s">
        <v>83</v>
      </c>
      <c r="D1334" s="67">
        <v>0</v>
      </c>
      <c r="E1334" s="65" t="s">
        <v>72</v>
      </c>
      <c r="F1334" s="65" t="s">
        <v>64</v>
      </c>
      <c r="G1334" s="65" t="s">
        <v>50</v>
      </c>
      <c r="H1334" s="65" t="s">
        <v>51</v>
      </c>
      <c r="I1334" s="65" t="s">
        <v>52</v>
      </c>
      <c r="J1334" s="65" t="s">
        <v>53</v>
      </c>
      <c r="K1334" s="65" t="s">
        <v>54</v>
      </c>
      <c r="L1334" s="66">
        <v>46155</v>
      </c>
      <c r="M1334" s="65" t="s">
        <v>55</v>
      </c>
      <c r="N1334" s="65" t="s">
        <v>48</v>
      </c>
      <c r="O1334" s="65" t="s">
        <v>56</v>
      </c>
      <c r="P1334" s="65" t="s">
        <v>60</v>
      </c>
      <c r="Q1334" s="65" t="s">
        <v>58</v>
      </c>
      <c r="R1334" s="67">
        <v>0</v>
      </c>
    </row>
    <row r="1335" spans="1:18">
      <c r="A1335" s="65" t="s">
        <v>90</v>
      </c>
      <c r="B1335" s="65" t="s">
        <v>82</v>
      </c>
      <c r="C1335" s="65" t="s">
        <v>83</v>
      </c>
      <c r="D1335" s="67">
        <v>0</v>
      </c>
      <c r="E1335" s="65" t="s">
        <v>72</v>
      </c>
      <c r="F1335" s="65" t="s">
        <v>64</v>
      </c>
      <c r="G1335" s="65" t="s">
        <v>50</v>
      </c>
      <c r="H1335" s="65" t="s">
        <v>51</v>
      </c>
      <c r="I1335" s="65" t="s">
        <v>52</v>
      </c>
      <c r="J1335" s="65" t="s">
        <v>53</v>
      </c>
      <c r="K1335" s="65" t="s">
        <v>54</v>
      </c>
      <c r="L1335" s="66">
        <v>46155</v>
      </c>
      <c r="M1335" s="65" t="s">
        <v>55</v>
      </c>
      <c r="N1335" s="65" t="s">
        <v>48</v>
      </c>
      <c r="O1335" s="65" t="s">
        <v>56</v>
      </c>
      <c r="P1335" s="65" t="s">
        <v>61</v>
      </c>
      <c r="Q1335" s="65" t="s">
        <v>58</v>
      </c>
      <c r="R1335" s="67">
        <v>0</v>
      </c>
    </row>
    <row r="1336" spans="1:18">
      <c r="A1336" s="65" t="s">
        <v>90</v>
      </c>
      <c r="B1336" s="65" t="s">
        <v>82</v>
      </c>
      <c r="C1336" s="65" t="s">
        <v>83</v>
      </c>
      <c r="D1336" s="67">
        <v>0</v>
      </c>
      <c r="E1336" s="65" t="s">
        <v>72</v>
      </c>
      <c r="F1336" s="65" t="s">
        <v>64</v>
      </c>
      <c r="G1336" s="65" t="s">
        <v>50</v>
      </c>
      <c r="H1336" s="65" t="s">
        <v>51</v>
      </c>
      <c r="I1336" s="65" t="s">
        <v>52</v>
      </c>
      <c r="J1336" s="65" t="s">
        <v>53</v>
      </c>
      <c r="K1336" s="65" t="s">
        <v>54</v>
      </c>
      <c r="L1336" s="66">
        <v>46155</v>
      </c>
      <c r="M1336" s="65" t="s">
        <v>55</v>
      </c>
      <c r="N1336" s="65" t="s">
        <v>48</v>
      </c>
      <c r="O1336" s="65" t="s">
        <v>56</v>
      </c>
      <c r="P1336" s="65" t="s">
        <v>62</v>
      </c>
      <c r="Q1336" s="65" t="s">
        <v>58</v>
      </c>
      <c r="R1336" s="67">
        <v>0</v>
      </c>
    </row>
    <row r="1337" spans="1:18">
      <c r="A1337" s="65" t="s">
        <v>90</v>
      </c>
      <c r="B1337" s="65" t="s">
        <v>82</v>
      </c>
      <c r="C1337" s="65" t="s">
        <v>83</v>
      </c>
      <c r="D1337" s="67">
        <v>0</v>
      </c>
      <c r="E1337" s="65" t="s">
        <v>72</v>
      </c>
      <c r="F1337" s="65" t="s">
        <v>64</v>
      </c>
      <c r="G1337" s="65" t="s">
        <v>50</v>
      </c>
      <c r="H1337" s="65" t="s">
        <v>51</v>
      </c>
      <c r="I1337" s="65" t="s">
        <v>52</v>
      </c>
      <c r="J1337" s="65" t="s">
        <v>53</v>
      </c>
      <c r="K1337" s="65" t="s">
        <v>54</v>
      </c>
      <c r="L1337" s="66">
        <v>46155</v>
      </c>
      <c r="M1337" s="65" t="s">
        <v>55</v>
      </c>
      <c r="N1337" s="65" t="s">
        <v>48</v>
      </c>
      <c r="O1337" s="65" t="s">
        <v>56</v>
      </c>
      <c r="P1337" s="65" t="s">
        <v>63</v>
      </c>
      <c r="Q1337" s="65" t="s">
        <v>58</v>
      </c>
      <c r="R1337" s="67">
        <v>0</v>
      </c>
    </row>
    <row r="1338" spans="1:18">
      <c r="A1338" s="65" t="s">
        <v>90</v>
      </c>
      <c r="B1338" s="65" t="s">
        <v>82</v>
      </c>
      <c r="C1338" s="65" t="s">
        <v>83</v>
      </c>
      <c r="D1338" s="67">
        <v>0</v>
      </c>
      <c r="E1338" s="65" t="s">
        <v>73</v>
      </c>
      <c r="F1338" s="65" t="s">
        <v>64</v>
      </c>
      <c r="G1338" s="65" t="s">
        <v>50</v>
      </c>
      <c r="H1338" s="65" t="s">
        <v>51</v>
      </c>
      <c r="I1338" s="65" t="s">
        <v>52</v>
      </c>
      <c r="J1338" s="65" t="s">
        <v>53</v>
      </c>
      <c r="K1338" s="65" t="s">
        <v>54</v>
      </c>
      <c r="L1338" s="66">
        <v>46155</v>
      </c>
      <c r="M1338" s="65" t="s">
        <v>55</v>
      </c>
      <c r="N1338" s="65" t="s">
        <v>48</v>
      </c>
      <c r="O1338" s="65" t="s">
        <v>56</v>
      </c>
      <c r="P1338" s="65" t="s">
        <v>57</v>
      </c>
      <c r="Q1338" s="65" t="s">
        <v>58</v>
      </c>
      <c r="R1338" s="67">
        <v>0</v>
      </c>
    </row>
    <row r="1339" spans="1:18">
      <c r="A1339" s="65" t="s">
        <v>90</v>
      </c>
      <c r="B1339" s="65" t="s">
        <v>82</v>
      </c>
      <c r="C1339" s="65" t="s">
        <v>83</v>
      </c>
      <c r="D1339" s="67">
        <v>0</v>
      </c>
      <c r="E1339" s="65" t="s">
        <v>73</v>
      </c>
      <c r="F1339" s="65" t="s">
        <v>64</v>
      </c>
      <c r="G1339" s="65" t="s">
        <v>50</v>
      </c>
      <c r="H1339" s="65" t="s">
        <v>51</v>
      </c>
      <c r="I1339" s="65" t="s">
        <v>52</v>
      </c>
      <c r="J1339" s="65" t="s">
        <v>53</v>
      </c>
      <c r="K1339" s="65" t="s">
        <v>54</v>
      </c>
      <c r="L1339" s="66">
        <v>46155</v>
      </c>
      <c r="M1339" s="65" t="s">
        <v>55</v>
      </c>
      <c r="N1339" s="65" t="s">
        <v>48</v>
      </c>
      <c r="O1339" s="65" t="s">
        <v>56</v>
      </c>
      <c r="P1339" s="65" t="s">
        <v>64</v>
      </c>
      <c r="Q1339" s="65" t="s">
        <v>58</v>
      </c>
      <c r="R1339" s="67">
        <v>0</v>
      </c>
    </row>
    <row r="1340" spans="1:18">
      <c r="A1340" s="65" t="s">
        <v>90</v>
      </c>
      <c r="B1340" s="65" t="s">
        <v>82</v>
      </c>
      <c r="C1340" s="65" t="s">
        <v>83</v>
      </c>
      <c r="D1340" s="67">
        <v>0</v>
      </c>
      <c r="E1340" s="65" t="s">
        <v>73</v>
      </c>
      <c r="F1340" s="65" t="s">
        <v>64</v>
      </c>
      <c r="G1340" s="65" t="s">
        <v>50</v>
      </c>
      <c r="H1340" s="65" t="s">
        <v>51</v>
      </c>
      <c r="I1340" s="65" t="s">
        <v>52</v>
      </c>
      <c r="J1340" s="65" t="s">
        <v>53</v>
      </c>
      <c r="K1340" s="65" t="s">
        <v>54</v>
      </c>
      <c r="L1340" s="66">
        <v>46155</v>
      </c>
      <c r="M1340" s="65" t="s">
        <v>55</v>
      </c>
      <c r="N1340" s="65" t="s">
        <v>48</v>
      </c>
      <c r="O1340" s="65" t="s">
        <v>56</v>
      </c>
      <c r="P1340" s="65" t="s">
        <v>59</v>
      </c>
      <c r="Q1340" s="65" t="s">
        <v>58</v>
      </c>
      <c r="R1340" s="67">
        <v>0</v>
      </c>
    </row>
    <row r="1341" spans="1:18">
      <c r="A1341" s="65" t="s">
        <v>90</v>
      </c>
      <c r="B1341" s="65" t="s">
        <v>82</v>
      </c>
      <c r="C1341" s="65" t="s">
        <v>83</v>
      </c>
      <c r="D1341" s="67">
        <v>0</v>
      </c>
      <c r="E1341" s="65" t="s">
        <v>73</v>
      </c>
      <c r="F1341" s="65" t="s">
        <v>64</v>
      </c>
      <c r="G1341" s="65" t="s">
        <v>50</v>
      </c>
      <c r="H1341" s="65" t="s">
        <v>51</v>
      </c>
      <c r="I1341" s="65" t="s">
        <v>52</v>
      </c>
      <c r="J1341" s="65" t="s">
        <v>53</v>
      </c>
      <c r="K1341" s="65" t="s">
        <v>54</v>
      </c>
      <c r="L1341" s="66">
        <v>46155</v>
      </c>
      <c r="M1341" s="65" t="s">
        <v>55</v>
      </c>
      <c r="N1341" s="65" t="s">
        <v>48</v>
      </c>
      <c r="O1341" s="65" t="s">
        <v>56</v>
      </c>
      <c r="P1341" s="65" t="s">
        <v>60</v>
      </c>
      <c r="Q1341" s="65" t="s">
        <v>58</v>
      </c>
      <c r="R1341" s="67">
        <v>0</v>
      </c>
    </row>
    <row r="1342" spans="1:18">
      <c r="A1342" s="65" t="s">
        <v>90</v>
      </c>
      <c r="B1342" s="65" t="s">
        <v>82</v>
      </c>
      <c r="C1342" s="65" t="s">
        <v>83</v>
      </c>
      <c r="D1342" s="67">
        <v>0</v>
      </c>
      <c r="E1342" s="65" t="s">
        <v>73</v>
      </c>
      <c r="F1342" s="65" t="s">
        <v>64</v>
      </c>
      <c r="G1342" s="65" t="s">
        <v>50</v>
      </c>
      <c r="H1342" s="65" t="s">
        <v>51</v>
      </c>
      <c r="I1342" s="65" t="s">
        <v>52</v>
      </c>
      <c r="J1342" s="65" t="s">
        <v>53</v>
      </c>
      <c r="K1342" s="65" t="s">
        <v>54</v>
      </c>
      <c r="L1342" s="66">
        <v>46155</v>
      </c>
      <c r="M1342" s="65" t="s">
        <v>55</v>
      </c>
      <c r="N1342" s="65" t="s">
        <v>48</v>
      </c>
      <c r="O1342" s="65" t="s">
        <v>56</v>
      </c>
      <c r="P1342" s="65" t="s">
        <v>61</v>
      </c>
      <c r="Q1342" s="65" t="s">
        <v>58</v>
      </c>
      <c r="R1342" s="67">
        <v>0</v>
      </c>
    </row>
    <row r="1343" spans="1:18">
      <c r="A1343" s="65" t="s">
        <v>90</v>
      </c>
      <c r="B1343" s="65" t="s">
        <v>82</v>
      </c>
      <c r="C1343" s="65" t="s">
        <v>83</v>
      </c>
      <c r="D1343" s="67">
        <v>0</v>
      </c>
      <c r="E1343" s="65" t="s">
        <v>73</v>
      </c>
      <c r="F1343" s="65" t="s">
        <v>64</v>
      </c>
      <c r="G1343" s="65" t="s">
        <v>50</v>
      </c>
      <c r="H1343" s="65" t="s">
        <v>51</v>
      </c>
      <c r="I1343" s="65" t="s">
        <v>52</v>
      </c>
      <c r="J1343" s="65" t="s">
        <v>53</v>
      </c>
      <c r="K1343" s="65" t="s">
        <v>54</v>
      </c>
      <c r="L1343" s="66">
        <v>46155</v>
      </c>
      <c r="M1343" s="65" t="s">
        <v>55</v>
      </c>
      <c r="N1343" s="65" t="s">
        <v>48</v>
      </c>
      <c r="O1343" s="65" t="s">
        <v>56</v>
      </c>
      <c r="P1343" s="65" t="s">
        <v>62</v>
      </c>
      <c r="Q1343" s="65" t="s">
        <v>58</v>
      </c>
      <c r="R1343" s="67">
        <v>0</v>
      </c>
    </row>
    <row r="1344" spans="1:18">
      <c r="A1344" s="65" t="s">
        <v>90</v>
      </c>
      <c r="B1344" s="65" t="s">
        <v>82</v>
      </c>
      <c r="C1344" s="65" t="s">
        <v>83</v>
      </c>
      <c r="D1344" s="67">
        <v>0</v>
      </c>
      <c r="E1344" s="65" t="s">
        <v>73</v>
      </c>
      <c r="F1344" s="65" t="s">
        <v>64</v>
      </c>
      <c r="G1344" s="65" t="s">
        <v>50</v>
      </c>
      <c r="H1344" s="65" t="s">
        <v>51</v>
      </c>
      <c r="I1344" s="65" t="s">
        <v>52</v>
      </c>
      <c r="J1344" s="65" t="s">
        <v>53</v>
      </c>
      <c r="K1344" s="65" t="s">
        <v>54</v>
      </c>
      <c r="L1344" s="66">
        <v>46155</v>
      </c>
      <c r="M1344" s="65" t="s">
        <v>55</v>
      </c>
      <c r="N1344" s="65" t="s">
        <v>48</v>
      </c>
      <c r="O1344" s="65" t="s">
        <v>56</v>
      </c>
      <c r="P1344" s="65" t="s">
        <v>63</v>
      </c>
      <c r="Q1344" s="65" t="s">
        <v>58</v>
      </c>
      <c r="R1344" s="67">
        <v>0</v>
      </c>
    </row>
    <row r="1345" spans="1:18">
      <c r="A1345" s="65" t="s">
        <v>90</v>
      </c>
      <c r="B1345" s="65" t="s">
        <v>82</v>
      </c>
      <c r="C1345" s="65" t="s">
        <v>83</v>
      </c>
      <c r="D1345" s="67">
        <v>0</v>
      </c>
      <c r="E1345" s="65" t="s">
        <v>74</v>
      </c>
      <c r="F1345" s="65" t="s">
        <v>64</v>
      </c>
      <c r="G1345" s="65" t="s">
        <v>50</v>
      </c>
      <c r="H1345" s="65" t="s">
        <v>51</v>
      </c>
      <c r="I1345" s="65" t="s">
        <v>52</v>
      </c>
      <c r="J1345" s="65" t="s">
        <v>53</v>
      </c>
      <c r="K1345" s="65" t="s">
        <v>54</v>
      </c>
      <c r="L1345" s="66">
        <v>46155</v>
      </c>
      <c r="M1345" s="65" t="s">
        <v>55</v>
      </c>
      <c r="N1345" s="65" t="s">
        <v>48</v>
      </c>
      <c r="O1345" s="65" t="s">
        <v>56</v>
      </c>
      <c r="P1345" s="65" t="s">
        <v>57</v>
      </c>
      <c r="Q1345" s="65" t="s">
        <v>58</v>
      </c>
      <c r="R1345" s="67">
        <v>0</v>
      </c>
    </row>
    <row r="1346" spans="1:18">
      <c r="A1346" s="65" t="s">
        <v>90</v>
      </c>
      <c r="B1346" s="65" t="s">
        <v>82</v>
      </c>
      <c r="C1346" s="65" t="s">
        <v>83</v>
      </c>
      <c r="D1346" s="67">
        <v>0</v>
      </c>
      <c r="E1346" s="65" t="s">
        <v>74</v>
      </c>
      <c r="F1346" s="65" t="s">
        <v>64</v>
      </c>
      <c r="G1346" s="65" t="s">
        <v>50</v>
      </c>
      <c r="H1346" s="65" t="s">
        <v>51</v>
      </c>
      <c r="I1346" s="65" t="s">
        <v>52</v>
      </c>
      <c r="J1346" s="65" t="s">
        <v>53</v>
      </c>
      <c r="K1346" s="65" t="s">
        <v>54</v>
      </c>
      <c r="L1346" s="66">
        <v>46155</v>
      </c>
      <c r="M1346" s="65" t="s">
        <v>55</v>
      </c>
      <c r="N1346" s="65" t="s">
        <v>48</v>
      </c>
      <c r="O1346" s="65" t="s">
        <v>56</v>
      </c>
      <c r="P1346" s="65" t="s">
        <v>64</v>
      </c>
      <c r="Q1346" s="65" t="s">
        <v>58</v>
      </c>
      <c r="R1346" s="67">
        <v>0</v>
      </c>
    </row>
    <row r="1347" spans="1:18">
      <c r="A1347" s="65" t="s">
        <v>90</v>
      </c>
      <c r="B1347" s="65" t="s">
        <v>82</v>
      </c>
      <c r="C1347" s="65" t="s">
        <v>83</v>
      </c>
      <c r="D1347" s="67">
        <v>0</v>
      </c>
      <c r="E1347" s="65" t="s">
        <v>74</v>
      </c>
      <c r="F1347" s="65" t="s">
        <v>64</v>
      </c>
      <c r="G1347" s="65" t="s">
        <v>50</v>
      </c>
      <c r="H1347" s="65" t="s">
        <v>51</v>
      </c>
      <c r="I1347" s="65" t="s">
        <v>52</v>
      </c>
      <c r="J1347" s="65" t="s">
        <v>53</v>
      </c>
      <c r="K1347" s="65" t="s">
        <v>54</v>
      </c>
      <c r="L1347" s="66">
        <v>46155</v>
      </c>
      <c r="M1347" s="65" t="s">
        <v>55</v>
      </c>
      <c r="N1347" s="65" t="s">
        <v>48</v>
      </c>
      <c r="O1347" s="65" t="s">
        <v>56</v>
      </c>
      <c r="P1347" s="65" t="s">
        <v>59</v>
      </c>
      <c r="Q1347" s="65" t="s">
        <v>58</v>
      </c>
      <c r="R1347" s="67">
        <v>0</v>
      </c>
    </row>
    <row r="1348" spans="1:18">
      <c r="A1348" s="65" t="s">
        <v>90</v>
      </c>
      <c r="B1348" s="65" t="s">
        <v>82</v>
      </c>
      <c r="C1348" s="65" t="s">
        <v>83</v>
      </c>
      <c r="D1348" s="67">
        <v>0</v>
      </c>
      <c r="E1348" s="65" t="s">
        <v>74</v>
      </c>
      <c r="F1348" s="65" t="s">
        <v>64</v>
      </c>
      <c r="G1348" s="65" t="s">
        <v>50</v>
      </c>
      <c r="H1348" s="65" t="s">
        <v>51</v>
      </c>
      <c r="I1348" s="65" t="s">
        <v>52</v>
      </c>
      <c r="J1348" s="65" t="s">
        <v>53</v>
      </c>
      <c r="K1348" s="65" t="s">
        <v>54</v>
      </c>
      <c r="L1348" s="66">
        <v>46155</v>
      </c>
      <c r="M1348" s="65" t="s">
        <v>55</v>
      </c>
      <c r="N1348" s="65" t="s">
        <v>48</v>
      </c>
      <c r="O1348" s="65" t="s">
        <v>56</v>
      </c>
      <c r="P1348" s="65" t="s">
        <v>60</v>
      </c>
      <c r="Q1348" s="65" t="s">
        <v>58</v>
      </c>
      <c r="R1348" s="67">
        <v>0</v>
      </c>
    </row>
    <row r="1349" spans="1:18">
      <c r="A1349" s="65" t="s">
        <v>90</v>
      </c>
      <c r="B1349" s="65" t="s">
        <v>82</v>
      </c>
      <c r="C1349" s="65" t="s">
        <v>83</v>
      </c>
      <c r="D1349" s="67">
        <v>0</v>
      </c>
      <c r="E1349" s="65" t="s">
        <v>74</v>
      </c>
      <c r="F1349" s="65" t="s">
        <v>64</v>
      </c>
      <c r="G1349" s="65" t="s">
        <v>50</v>
      </c>
      <c r="H1349" s="65" t="s">
        <v>51</v>
      </c>
      <c r="I1349" s="65" t="s">
        <v>52</v>
      </c>
      <c r="J1349" s="65" t="s">
        <v>53</v>
      </c>
      <c r="K1349" s="65" t="s">
        <v>54</v>
      </c>
      <c r="L1349" s="66">
        <v>46155</v>
      </c>
      <c r="M1349" s="65" t="s">
        <v>55</v>
      </c>
      <c r="N1349" s="65" t="s">
        <v>48</v>
      </c>
      <c r="O1349" s="65" t="s">
        <v>56</v>
      </c>
      <c r="P1349" s="65" t="s">
        <v>61</v>
      </c>
      <c r="Q1349" s="65" t="s">
        <v>58</v>
      </c>
      <c r="R1349" s="67">
        <v>0</v>
      </c>
    </row>
    <row r="1350" spans="1:18">
      <c r="A1350" s="65" t="s">
        <v>90</v>
      </c>
      <c r="B1350" s="65" t="s">
        <v>82</v>
      </c>
      <c r="C1350" s="65" t="s">
        <v>83</v>
      </c>
      <c r="D1350" s="67">
        <v>0</v>
      </c>
      <c r="E1350" s="65" t="s">
        <v>74</v>
      </c>
      <c r="F1350" s="65" t="s">
        <v>64</v>
      </c>
      <c r="G1350" s="65" t="s">
        <v>50</v>
      </c>
      <c r="H1350" s="65" t="s">
        <v>51</v>
      </c>
      <c r="I1350" s="65" t="s">
        <v>52</v>
      </c>
      <c r="J1350" s="65" t="s">
        <v>53</v>
      </c>
      <c r="K1350" s="65" t="s">
        <v>54</v>
      </c>
      <c r="L1350" s="66">
        <v>46155</v>
      </c>
      <c r="M1350" s="65" t="s">
        <v>55</v>
      </c>
      <c r="N1350" s="65" t="s">
        <v>48</v>
      </c>
      <c r="O1350" s="65" t="s">
        <v>56</v>
      </c>
      <c r="P1350" s="65" t="s">
        <v>62</v>
      </c>
      <c r="Q1350" s="65" t="s">
        <v>58</v>
      </c>
      <c r="R1350" s="67">
        <v>0</v>
      </c>
    </row>
    <row r="1351" spans="1:18">
      <c r="A1351" s="65" t="s">
        <v>90</v>
      </c>
      <c r="B1351" s="65" t="s">
        <v>82</v>
      </c>
      <c r="C1351" s="65" t="s">
        <v>83</v>
      </c>
      <c r="D1351" s="67">
        <v>0</v>
      </c>
      <c r="E1351" s="65" t="s">
        <v>74</v>
      </c>
      <c r="F1351" s="65" t="s">
        <v>64</v>
      </c>
      <c r="G1351" s="65" t="s">
        <v>50</v>
      </c>
      <c r="H1351" s="65" t="s">
        <v>51</v>
      </c>
      <c r="I1351" s="65" t="s">
        <v>52</v>
      </c>
      <c r="J1351" s="65" t="s">
        <v>53</v>
      </c>
      <c r="K1351" s="65" t="s">
        <v>54</v>
      </c>
      <c r="L1351" s="66">
        <v>46155</v>
      </c>
      <c r="M1351" s="65" t="s">
        <v>55</v>
      </c>
      <c r="N1351" s="65" t="s">
        <v>48</v>
      </c>
      <c r="O1351" s="65" t="s">
        <v>56</v>
      </c>
      <c r="P1351" s="65" t="s">
        <v>63</v>
      </c>
      <c r="Q1351" s="65" t="s">
        <v>58</v>
      </c>
      <c r="R1351" s="67">
        <v>0</v>
      </c>
    </row>
    <row r="1352" spans="1:18">
      <c r="A1352" s="65" t="s">
        <v>90</v>
      </c>
      <c r="B1352" s="65" t="s">
        <v>82</v>
      </c>
      <c r="C1352" s="65" t="s">
        <v>83</v>
      </c>
      <c r="D1352" s="67">
        <v>0</v>
      </c>
      <c r="E1352" s="65" t="s">
        <v>75</v>
      </c>
      <c r="F1352" s="65" t="s">
        <v>64</v>
      </c>
      <c r="G1352" s="65" t="s">
        <v>50</v>
      </c>
      <c r="H1352" s="65" t="s">
        <v>51</v>
      </c>
      <c r="I1352" s="65" t="s">
        <v>52</v>
      </c>
      <c r="J1352" s="65" t="s">
        <v>53</v>
      </c>
      <c r="K1352" s="65" t="s">
        <v>54</v>
      </c>
      <c r="L1352" s="66">
        <v>46155</v>
      </c>
      <c r="M1352" s="65" t="s">
        <v>55</v>
      </c>
      <c r="N1352" s="65" t="s">
        <v>48</v>
      </c>
      <c r="O1352" s="65" t="s">
        <v>56</v>
      </c>
      <c r="P1352" s="65" t="s">
        <v>57</v>
      </c>
      <c r="Q1352" s="65" t="s">
        <v>58</v>
      </c>
      <c r="R1352" s="67">
        <v>0</v>
      </c>
    </row>
    <row r="1353" spans="1:18">
      <c r="A1353" s="65" t="s">
        <v>90</v>
      </c>
      <c r="B1353" s="65" t="s">
        <v>82</v>
      </c>
      <c r="C1353" s="65" t="s">
        <v>83</v>
      </c>
      <c r="D1353" s="67">
        <v>0</v>
      </c>
      <c r="E1353" s="65" t="s">
        <v>75</v>
      </c>
      <c r="F1353" s="65" t="s">
        <v>64</v>
      </c>
      <c r="G1353" s="65" t="s">
        <v>50</v>
      </c>
      <c r="H1353" s="65" t="s">
        <v>51</v>
      </c>
      <c r="I1353" s="65" t="s">
        <v>52</v>
      </c>
      <c r="J1353" s="65" t="s">
        <v>53</v>
      </c>
      <c r="K1353" s="65" t="s">
        <v>54</v>
      </c>
      <c r="L1353" s="66">
        <v>46155</v>
      </c>
      <c r="M1353" s="65" t="s">
        <v>55</v>
      </c>
      <c r="N1353" s="65" t="s">
        <v>48</v>
      </c>
      <c r="O1353" s="65" t="s">
        <v>56</v>
      </c>
      <c r="P1353" s="65" t="s">
        <v>64</v>
      </c>
      <c r="Q1353" s="65" t="s">
        <v>58</v>
      </c>
      <c r="R1353" s="67">
        <v>0</v>
      </c>
    </row>
    <row r="1354" spans="1:18">
      <c r="A1354" s="65" t="s">
        <v>90</v>
      </c>
      <c r="B1354" s="65" t="s">
        <v>82</v>
      </c>
      <c r="C1354" s="65" t="s">
        <v>83</v>
      </c>
      <c r="D1354" s="67">
        <v>0</v>
      </c>
      <c r="E1354" s="65" t="s">
        <v>75</v>
      </c>
      <c r="F1354" s="65" t="s">
        <v>64</v>
      </c>
      <c r="G1354" s="65" t="s">
        <v>50</v>
      </c>
      <c r="H1354" s="65" t="s">
        <v>51</v>
      </c>
      <c r="I1354" s="65" t="s">
        <v>52</v>
      </c>
      <c r="J1354" s="65" t="s">
        <v>53</v>
      </c>
      <c r="K1354" s="65" t="s">
        <v>54</v>
      </c>
      <c r="L1354" s="66">
        <v>46155</v>
      </c>
      <c r="M1354" s="65" t="s">
        <v>55</v>
      </c>
      <c r="N1354" s="65" t="s">
        <v>48</v>
      </c>
      <c r="O1354" s="65" t="s">
        <v>56</v>
      </c>
      <c r="P1354" s="65" t="s">
        <v>59</v>
      </c>
      <c r="Q1354" s="65" t="s">
        <v>58</v>
      </c>
      <c r="R1354" s="67">
        <v>0</v>
      </c>
    </row>
    <row r="1355" spans="1:18">
      <c r="A1355" s="65" t="s">
        <v>90</v>
      </c>
      <c r="B1355" s="65" t="s">
        <v>82</v>
      </c>
      <c r="C1355" s="65" t="s">
        <v>83</v>
      </c>
      <c r="D1355" s="67">
        <v>0</v>
      </c>
      <c r="E1355" s="65" t="s">
        <v>75</v>
      </c>
      <c r="F1355" s="65" t="s">
        <v>64</v>
      </c>
      <c r="G1355" s="65" t="s">
        <v>50</v>
      </c>
      <c r="H1355" s="65" t="s">
        <v>51</v>
      </c>
      <c r="I1355" s="65" t="s">
        <v>52</v>
      </c>
      <c r="J1355" s="65" t="s">
        <v>53</v>
      </c>
      <c r="K1355" s="65" t="s">
        <v>54</v>
      </c>
      <c r="L1355" s="66">
        <v>46155</v>
      </c>
      <c r="M1355" s="65" t="s">
        <v>55</v>
      </c>
      <c r="N1355" s="65" t="s">
        <v>48</v>
      </c>
      <c r="O1355" s="65" t="s">
        <v>56</v>
      </c>
      <c r="P1355" s="65" t="s">
        <v>60</v>
      </c>
      <c r="Q1355" s="65" t="s">
        <v>58</v>
      </c>
      <c r="R1355" s="67">
        <v>0</v>
      </c>
    </row>
    <row r="1356" spans="1:18">
      <c r="A1356" s="65" t="s">
        <v>90</v>
      </c>
      <c r="B1356" s="65" t="s">
        <v>82</v>
      </c>
      <c r="C1356" s="65" t="s">
        <v>83</v>
      </c>
      <c r="D1356" s="67">
        <v>0</v>
      </c>
      <c r="E1356" s="65" t="s">
        <v>75</v>
      </c>
      <c r="F1356" s="65" t="s">
        <v>64</v>
      </c>
      <c r="G1356" s="65" t="s">
        <v>50</v>
      </c>
      <c r="H1356" s="65" t="s">
        <v>51</v>
      </c>
      <c r="I1356" s="65" t="s">
        <v>52</v>
      </c>
      <c r="J1356" s="65" t="s">
        <v>53</v>
      </c>
      <c r="K1356" s="65" t="s">
        <v>54</v>
      </c>
      <c r="L1356" s="66">
        <v>46155</v>
      </c>
      <c r="M1356" s="65" t="s">
        <v>55</v>
      </c>
      <c r="N1356" s="65" t="s">
        <v>48</v>
      </c>
      <c r="O1356" s="65" t="s">
        <v>56</v>
      </c>
      <c r="P1356" s="65" t="s">
        <v>61</v>
      </c>
      <c r="Q1356" s="65" t="s">
        <v>58</v>
      </c>
      <c r="R1356" s="67">
        <v>0</v>
      </c>
    </row>
    <row r="1357" spans="1:18">
      <c r="A1357" s="65" t="s">
        <v>90</v>
      </c>
      <c r="B1357" s="65" t="s">
        <v>82</v>
      </c>
      <c r="C1357" s="65" t="s">
        <v>83</v>
      </c>
      <c r="D1357" s="67">
        <v>0</v>
      </c>
      <c r="E1357" s="65" t="s">
        <v>75</v>
      </c>
      <c r="F1357" s="65" t="s">
        <v>64</v>
      </c>
      <c r="G1357" s="65" t="s">
        <v>50</v>
      </c>
      <c r="H1357" s="65" t="s">
        <v>51</v>
      </c>
      <c r="I1357" s="65" t="s">
        <v>52</v>
      </c>
      <c r="J1357" s="65" t="s">
        <v>53</v>
      </c>
      <c r="K1357" s="65" t="s">
        <v>54</v>
      </c>
      <c r="L1357" s="66">
        <v>46155</v>
      </c>
      <c r="M1357" s="65" t="s">
        <v>55</v>
      </c>
      <c r="N1357" s="65" t="s">
        <v>48</v>
      </c>
      <c r="O1357" s="65" t="s">
        <v>56</v>
      </c>
      <c r="P1357" s="65" t="s">
        <v>62</v>
      </c>
      <c r="Q1357" s="65" t="s">
        <v>58</v>
      </c>
      <c r="R1357" s="67">
        <v>0</v>
      </c>
    </row>
    <row r="1358" spans="1:18">
      <c r="A1358" s="65" t="s">
        <v>90</v>
      </c>
      <c r="B1358" s="65" t="s">
        <v>82</v>
      </c>
      <c r="C1358" s="65" t="s">
        <v>83</v>
      </c>
      <c r="D1358" s="67">
        <v>0</v>
      </c>
      <c r="E1358" s="65" t="s">
        <v>75</v>
      </c>
      <c r="F1358" s="65" t="s">
        <v>64</v>
      </c>
      <c r="G1358" s="65" t="s">
        <v>50</v>
      </c>
      <c r="H1358" s="65" t="s">
        <v>51</v>
      </c>
      <c r="I1358" s="65" t="s">
        <v>52</v>
      </c>
      <c r="J1358" s="65" t="s">
        <v>53</v>
      </c>
      <c r="K1358" s="65" t="s">
        <v>54</v>
      </c>
      <c r="L1358" s="66">
        <v>46155</v>
      </c>
      <c r="M1358" s="65" t="s">
        <v>55</v>
      </c>
      <c r="N1358" s="65" t="s">
        <v>48</v>
      </c>
      <c r="O1358" s="65" t="s">
        <v>56</v>
      </c>
      <c r="P1358" s="65" t="s">
        <v>63</v>
      </c>
      <c r="Q1358" s="65" t="s">
        <v>58</v>
      </c>
      <c r="R1358" s="67">
        <v>0</v>
      </c>
    </row>
    <row r="1359" spans="1:18">
      <c r="A1359" s="65" t="s">
        <v>90</v>
      </c>
      <c r="B1359" s="65" t="s">
        <v>82</v>
      </c>
      <c r="C1359" s="65" t="s">
        <v>83</v>
      </c>
      <c r="D1359" s="67">
        <v>0</v>
      </c>
      <c r="E1359" s="65" t="s">
        <v>76</v>
      </c>
      <c r="F1359" s="65" t="s">
        <v>64</v>
      </c>
      <c r="G1359" s="65" t="s">
        <v>50</v>
      </c>
      <c r="H1359" s="65" t="s">
        <v>51</v>
      </c>
      <c r="I1359" s="65" t="s">
        <v>52</v>
      </c>
      <c r="J1359" s="65" t="s">
        <v>53</v>
      </c>
      <c r="K1359" s="65" t="s">
        <v>54</v>
      </c>
      <c r="L1359" s="66">
        <v>46155</v>
      </c>
      <c r="M1359" s="65" t="s">
        <v>55</v>
      </c>
      <c r="N1359" s="65" t="s">
        <v>48</v>
      </c>
      <c r="O1359" s="65" t="s">
        <v>56</v>
      </c>
      <c r="P1359" s="65" t="s">
        <v>57</v>
      </c>
      <c r="Q1359" s="65" t="s">
        <v>58</v>
      </c>
      <c r="R1359" s="67">
        <v>0</v>
      </c>
    </row>
    <row r="1360" spans="1:18">
      <c r="A1360" s="65" t="s">
        <v>90</v>
      </c>
      <c r="B1360" s="65" t="s">
        <v>82</v>
      </c>
      <c r="C1360" s="65" t="s">
        <v>83</v>
      </c>
      <c r="D1360" s="67">
        <v>0</v>
      </c>
      <c r="E1360" s="65" t="s">
        <v>76</v>
      </c>
      <c r="F1360" s="65" t="s">
        <v>64</v>
      </c>
      <c r="G1360" s="65" t="s">
        <v>50</v>
      </c>
      <c r="H1360" s="65" t="s">
        <v>51</v>
      </c>
      <c r="I1360" s="65" t="s">
        <v>52</v>
      </c>
      <c r="J1360" s="65" t="s">
        <v>53</v>
      </c>
      <c r="K1360" s="65" t="s">
        <v>54</v>
      </c>
      <c r="L1360" s="66">
        <v>46155</v>
      </c>
      <c r="M1360" s="65" t="s">
        <v>55</v>
      </c>
      <c r="N1360" s="65" t="s">
        <v>48</v>
      </c>
      <c r="O1360" s="65" t="s">
        <v>56</v>
      </c>
      <c r="P1360" s="65" t="s">
        <v>64</v>
      </c>
      <c r="Q1360" s="65" t="s">
        <v>58</v>
      </c>
      <c r="R1360" s="67">
        <v>0</v>
      </c>
    </row>
    <row r="1361" spans="1:18">
      <c r="A1361" s="65" t="s">
        <v>90</v>
      </c>
      <c r="B1361" s="65" t="s">
        <v>82</v>
      </c>
      <c r="C1361" s="65" t="s">
        <v>83</v>
      </c>
      <c r="D1361" s="67">
        <v>0</v>
      </c>
      <c r="E1361" s="65" t="s">
        <v>76</v>
      </c>
      <c r="F1361" s="65" t="s">
        <v>64</v>
      </c>
      <c r="G1361" s="65" t="s">
        <v>50</v>
      </c>
      <c r="H1361" s="65" t="s">
        <v>51</v>
      </c>
      <c r="I1361" s="65" t="s">
        <v>52</v>
      </c>
      <c r="J1361" s="65" t="s">
        <v>53</v>
      </c>
      <c r="K1361" s="65" t="s">
        <v>54</v>
      </c>
      <c r="L1361" s="66">
        <v>46155</v>
      </c>
      <c r="M1361" s="65" t="s">
        <v>55</v>
      </c>
      <c r="N1361" s="65" t="s">
        <v>48</v>
      </c>
      <c r="O1361" s="65" t="s">
        <v>56</v>
      </c>
      <c r="P1361" s="65" t="s">
        <v>59</v>
      </c>
      <c r="Q1361" s="65" t="s">
        <v>58</v>
      </c>
      <c r="R1361" s="67">
        <v>0</v>
      </c>
    </row>
    <row r="1362" spans="1:18">
      <c r="A1362" s="65" t="s">
        <v>90</v>
      </c>
      <c r="B1362" s="65" t="s">
        <v>82</v>
      </c>
      <c r="C1362" s="65" t="s">
        <v>83</v>
      </c>
      <c r="D1362" s="67">
        <v>0</v>
      </c>
      <c r="E1362" s="65" t="s">
        <v>76</v>
      </c>
      <c r="F1362" s="65" t="s">
        <v>64</v>
      </c>
      <c r="G1362" s="65" t="s">
        <v>50</v>
      </c>
      <c r="H1362" s="65" t="s">
        <v>51</v>
      </c>
      <c r="I1362" s="65" t="s">
        <v>52</v>
      </c>
      <c r="J1362" s="65" t="s">
        <v>53</v>
      </c>
      <c r="K1362" s="65" t="s">
        <v>54</v>
      </c>
      <c r="L1362" s="66">
        <v>46155</v>
      </c>
      <c r="M1362" s="65" t="s">
        <v>55</v>
      </c>
      <c r="N1362" s="65" t="s">
        <v>48</v>
      </c>
      <c r="O1362" s="65" t="s">
        <v>56</v>
      </c>
      <c r="P1362" s="65" t="s">
        <v>60</v>
      </c>
      <c r="Q1362" s="65" t="s">
        <v>58</v>
      </c>
      <c r="R1362" s="67">
        <v>0</v>
      </c>
    </row>
    <row r="1363" spans="1:18">
      <c r="A1363" s="65" t="s">
        <v>90</v>
      </c>
      <c r="B1363" s="65" t="s">
        <v>82</v>
      </c>
      <c r="C1363" s="65" t="s">
        <v>83</v>
      </c>
      <c r="D1363" s="67">
        <v>0</v>
      </c>
      <c r="E1363" s="65" t="s">
        <v>76</v>
      </c>
      <c r="F1363" s="65" t="s">
        <v>64</v>
      </c>
      <c r="G1363" s="65" t="s">
        <v>50</v>
      </c>
      <c r="H1363" s="65" t="s">
        <v>51</v>
      </c>
      <c r="I1363" s="65" t="s">
        <v>52</v>
      </c>
      <c r="J1363" s="65" t="s">
        <v>53</v>
      </c>
      <c r="K1363" s="65" t="s">
        <v>54</v>
      </c>
      <c r="L1363" s="66">
        <v>46155</v>
      </c>
      <c r="M1363" s="65" t="s">
        <v>55</v>
      </c>
      <c r="N1363" s="65" t="s">
        <v>48</v>
      </c>
      <c r="O1363" s="65" t="s">
        <v>56</v>
      </c>
      <c r="P1363" s="65" t="s">
        <v>61</v>
      </c>
      <c r="Q1363" s="65" t="s">
        <v>58</v>
      </c>
      <c r="R1363" s="67">
        <v>0</v>
      </c>
    </row>
    <row r="1364" spans="1:18">
      <c r="A1364" s="65" t="s">
        <v>90</v>
      </c>
      <c r="B1364" s="65" t="s">
        <v>82</v>
      </c>
      <c r="C1364" s="65" t="s">
        <v>83</v>
      </c>
      <c r="D1364" s="67">
        <v>0</v>
      </c>
      <c r="E1364" s="65" t="s">
        <v>76</v>
      </c>
      <c r="F1364" s="65" t="s">
        <v>64</v>
      </c>
      <c r="G1364" s="65" t="s">
        <v>50</v>
      </c>
      <c r="H1364" s="65" t="s">
        <v>51</v>
      </c>
      <c r="I1364" s="65" t="s">
        <v>52</v>
      </c>
      <c r="J1364" s="65" t="s">
        <v>53</v>
      </c>
      <c r="K1364" s="65" t="s">
        <v>54</v>
      </c>
      <c r="L1364" s="66">
        <v>46155</v>
      </c>
      <c r="M1364" s="65" t="s">
        <v>55</v>
      </c>
      <c r="N1364" s="65" t="s">
        <v>48</v>
      </c>
      <c r="O1364" s="65" t="s">
        <v>56</v>
      </c>
      <c r="P1364" s="65" t="s">
        <v>62</v>
      </c>
      <c r="Q1364" s="65" t="s">
        <v>58</v>
      </c>
      <c r="R1364" s="67">
        <v>0</v>
      </c>
    </row>
    <row r="1365" spans="1:18">
      <c r="A1365" s="65" t="s">
        <v>90</v>
      </c>
      <c r="B1365" s="65" t="s">
        <v>82</v>
      </c>
      <c r="C1365" s="65" t="s">
        <v>83</v>
      </c>
      <c r="D1365" s="67">
        <v>0</v>
      </c>
      <c r="E1365" s="65" t="s">
        <v>76</v>
      </c>
      <c r="F1365" s="65" t="s">
        <v>64</v>
      </c>
      <c r="G1365" s="65" t="s">
        <v>50</v>
      </c>
      <c r="H1365" s="65" t="s">
        <v>51</v>
      </c>
      <c r="I1365" s="65" t="s">
        <v>52</v>
      </c>
      <c r="J1365" s="65" t="s">
        <v>53</v>
      </c>
      <c r="K1365" s="65" t="s">
        <v>54</v>
      </c>
      <c r="L1365" s="66">
        <v>46155</v>
      </c>
      <c r="M1365" s="65" t="s">
        <v>55</v>
      </c>
      <c r="N1365" s="65" t="s">
        <v>48</v>
      </c>
      <c r="O1365" s="65" t="s">
        <v>56</v>
      </c>
      <c r="P1365" s="65" t="s">
        <v>63</v>
      </c>
      <c r="Q1365" s="65" t="s">
        <v>58</v>
      </c>
      <c r="R1365" s="67">
        <v>0</v>
      </c>
    </row>
    <row r="1366" spans="1:18">
      <c r="A1366" s="65" t="s">
        <v>90</v>
      </c>
      <c r="B1366" s="65" t="s">
        <v>82</v>
      </c>
      <c r="C1366" s="65" t="s">
        <v>83</v>
      </c>
      <c r="D1366" s="67">
        <v>0</v>
      </c>
      <c r="E1366" s="65" t="s">
        <v>77</v>
      </c>
      <c r="F1366" s="65" t="s">
        <v>64</v>
      </c>
      <c r="G1366" s="65" t="s">
        <v>50</v>
      </c>
      <c r="H1366" s="65" t="s">
        <v>51</v>
      </c>
      <c r="I1366" s="65" t="s">
        <v>52</v>
      </c>
      <c r="J1366" s="65" t="s">
        <v>53</v>
      </c>
      <c r="K1366" s="65" t="s">
        <v>54</v>
      </c>
      <c r="L1366" s="66">
        <v>46155</v>
      </c>
      <c r="M1366" s="65" t="s">
        <v>55</v>
      </c>
      <c r="N1366" s="65" t="s">
        <v>48</v>
      </c>
      <c r="O1366" s="65" t="s">
        <v>56</v>
      </c>
      <c r="P1366" s="65" t="s">
        <v>57</v>
      </c>
      <c r="Q1366" s="65" t="s">
        <v>58</v>
      </c>
      <c r="R1366" s="67">
        <v>0</v>
      </c>
    </row>
    <row r="1367" spans="1:18">
      <c r="A1367" s="65" t="s">
        <v>90</v>
      </c>
      <c r="B1367" s="65" t="s">
        <v>82</v>
      </c>
      <c r="C1367" s="65" t="s">
        <v>83</v>
      </c>
      <c r="D1367" s="67">
        <v>0</v>
      </c>
      <c r="E1367" s="65" t="s">
        <v>77</v>
      </c>
      <c r="F1367" s="65" t="s">
        <v>64</v>
      </c>
      <c r="G1367" s="65" t="s">
        <v>50</v>
      </c>
      <c r="H1367" s="65" t="s">
        <v>51</v>
      </c>
      <c r="I1367" s="65" t="s">
        <v>52</v>
      </c>
      <c r="J1367" s="65" t="s">
        <v>53</v>
      </c>
      <c r="K1367" s="65" t="s">
        <v>54</v>
      </c>
      <c r="L1367" s="66">
        <v>46155</v>
      </c>
      <c r="M1367" s="65" t="s">
        <v>55</v>
      </c>
      <c r="N1367" s="65" t="s">
        <v>48</v>
      </c>
      <c r="O1367" s="65" t="s">
        <v>56</v>
      </c>
      <c r="P1367" s="65" t="s">
        <v>64</v>
      </c>
      <c r="Q1367" s="65" t="s">
        <v>58</v>
      </c>
      <c r="R1367" s="67">
        <v>0</v>
      </c>
    </row>
    <row r="1368" spans="1:18">
      <c r="A1368" s="65" t="s">
        <v>90</v>
      </c>
      <c r="B1368" s="65" t="s">
        <v>82</v>
      </c>
      <c r="C1368" s="65" t="s">
        <v>83</v>
      </c>
      <c r="D1368" s="67">
        <v>0</v>
      </c>
      <c r="E1368" s="65" t="s">
        <v>77</v>
      </c>
      <c r="F1368" s="65" t="s">
        <v>64</v>
      </c>
      <c r="G1368" s="65" t="s">
        <v>50</v>
      </c>
      <c r="H1368" s="65" t="s">
        <v>51</v>
      </c>
      <c r="I1368" s="65" t="s">
        <v>52</v>
      </c>
      <c r="J1368" s="65" t="s">
        <v>53</v>
      </c>
      <c r="K1368" s="65" t="s">
        <v>54</v>
      </c>
      <c r="L1368" s="66">
        <v>46155</v>
      </c>
      <c r="M1368" s="65" t="s">
        <v>55</v>
      </c>
      <c r="N1368" s="65" t="s">
        <v>48</v>
      </c>
      <c r="O1368" s="65" t="s">
        <v>56</v>
      </c>
      <c r="P1368" s="65" t="s">
        <v>59</v>
      </c>
      <c r="Q1368" s="65" t="s">
        <v>58</v>
      </c>
      <c r="R1368" s="67">
        <v>0</v>
      </c>
    </row>
    <row r="1369" spans="1:18">
      <c r="A1369" s="65" t="s">
        <v>90</v>
      </c>
      <c r="B1369" s="65" t="s">
        <v>82</v>
      </c>
      <c r="C1369" s="65" t="s">
        <v>83</v>
      </c>
      <c r="D1369" s="67">
        <v>0</v>
      </c>
      <c r="E1369" s="65" t="s">
        <v>77</v>
      </c>
      <c r="F1369" s="65" t="s">
        <v>64</v>
      </c>
      <c r="G1369" s="65" t="s">
        <v>50</v>
      </c>
      <c r="H1369" s="65" t="s">
        <v>51</v>
      </c>
      <c r="I1369" s="65" t="s">
        <v>52</v>
      </c>
      <c r="J1369" s="65" t="s">
        <v>53</v>
      </c>
      <c r="K1369" s="65" t="s">
        <v>54</v>
      </c>
      <c r="L1369" s="66">
        <v>46155</v>
      </c>
      <c r="M1369" s="65" t="s">
        <v>55</v>
      </c>
      <c r="N1369" s="65" t="s">
        <v>48</v>
      </c>
      <c r="O1369" s="65" t="s">
        <v>56</v>
      </c>
      <c r="P1369" s="65" t="s">
        <v>60</v>
      </c>
      <c r="Q1369" s="65" t="s">
        <v>58</v>
      </c>
      <c r="R1369" s="67">
        <v>0</v>
      </c>
    </row>
    <row r="1370" spans="1:18">
      <c r="A1370" s="65" t="s">
        <v>90</v>
      </c>
      <c r="B1370" s="65" t="s">
        <v>82</v>
      </c>
      <c r="C1370" s="65" t="s">
        <v>83</v>
      </c>
      <c r="D1370" s="67">
        <v>0</v>
      </c>
      <c r="E1370" s="65" t="s">
        <v>77</v>
      </c>
      <c r="F1370" s="65" t="s">
        <v>64</v>
      </c>
      <c r="G1370" s="65" t="s">
        <v>50</v>
      </c>
      <c r="H1370" s="65" t="s">
        <v>51</v>
      </c>
      <c r="I1370" s="65" t="s">
        <v>52</v>
      </c>
      <c r="J1370" s="65" t="s">
        <v>53</v>
      </c>
      <c r="K1370" s="65" t="s">
        <v>54</v>
      </c>
      <c r="L1370" s="66">
        <v>46155</v>
      </c>
      <c r="M1370" s="65" t="s">
        <v>55</v>
      </c>
      <c r="N1370" s="65" t="s">
        <v>48</v>
      </c>
      <c r="O1370" s="65" t="s">
        <v>56</v>
      </c>
      <c r="P1370" s="65" t="s">
        <v>61</v>
      </c>
      <c r="Q1370" s="65" t="s">
        <v>58</v>
      </c>
      <c r="R1370" s="67">
        <v>0</v>
      </c>
    </row>
    <row r="1371" spans="1:18">
      <c r="A1371" s="65" t="s">
        <v>90</v>
      </c>
      <c r="B1371" s="65" t="s">
        <v>82</v>
      </c>
      <c r="C1371" s="65" t="s">
        <v>83</v>
      </c>
      <c r="D1371" s="67">
        <v>0</v>
      </c>
      <c r="E1371" s="65" t="s">
        <v>77</v>
      </c>
      <c r="F1371" s="65" t="s">
        <v>64</v>
      </c>
      <c r="G1371" s="65" t="s">
        <v>50</v>
      </c>
      <c r="H1371" s="65" t="s">
        <v>51</v>
      </c>
      <c r="I1371" s="65" t="s">
        <v>52</v>
      </c>
      <c r="J1371" s="65" t="s">
        <v>53</v>
      </c>
      <c r="K1371" s="65" t="s">
        <v>54</v>
      </c>
      <c r="L1371" s="66">
        <v>46155</v>
      </c>
      <c r="M1371" s="65" t="s">
        <v>55</v>
      </c>
      <c r="N1371" s="65" t="s">
        <v>48</v>
      </c>
      <c r="O1371" s="65" t="s">
        <v>56</v>
      </c>
      <c r="P1371" s="65" t="s">
        <v>62</v>
      </c>
      <c r="Q1371" s="65" t="s">
        <v>58</v>
      </c>
      <c r="R1371" s="67">
        <v>0</v>
      </c>
    </row>
    <row r="1372" spans="1:18">
      <c r="A1372" s="65" t="s">
        <v>90</v>
      </c>
      <c r="B1372" s="65" t="s">
        <v>82</v>
      </c>
      <c r="C1372" s="65" t="s">
        <v>83</v>
      </c>
      <c r="D1372" s="67">
        <v>0</v>
      </c>
      <c r="E1372" s="65" t="s">
        <v>77</v>
      </c>
      <c r="F1372" s="65" t="s">
        <v>64</v>
      </c>
      <c r="G1372" s="65" t="s">
        <v>50</v>
      </c>
      <c r="H1372" s="65" t="s">
        <v>51</v>
      </c>
      <c r="I1372" s="65" t="s">
        <v>52</v>
      </c>
      <c r="J1372" s="65" t="s">
        <v>53</v>
      </c>
      <c r="K1372" s="65" t="s">
        <v>54</v>
      </c>
      <c r="L1372" s="66">
        <v>46155</v>
      </c>
      <c r="M1372" s="65" t="s">
        <v>55</v>
      </c>
      <c r="N1372" s="65" t="s">
        <v>48</v>
      </c>
      <c r="O1372" s="65" t="s">
        <v>56</v>
      </c>
      <c r="P1372" s="65" t="s">
        <v>63</v>
      </c>
      <c r="Q1372" s="65" t="s">
        <v>58</v>
      </c>
      <c r="R1372" s="67">
        <v>0</v>
      </c>
    </row>
    <row r="1373" spans="1:18">
      <c r="A1373" s="65" t="s">
        <v>90</v>
      </c>
      <c r="B1373" s="65" t="s">
        <v>82</v>
      </c>
      <c r="C1373" s="65" t="s">
        <v>83</v>
      </c>
      <c r="D1373" s="67">
        <v>0</v>
      </c>
      <c r="E1373" s="65" t="s">
        <v>78</v>
      </c>
      <c r="F1373" s="65" t="s">
        <v>64</v>
      </c>
      <c r="G1373" s="65" t="s">
        <v>50</v>
      </c>
      <c r="H1373" s="65" t="s">
        <v>51</v>
      </c>
      <c r="I1373" s="65" t="s">
        <v>52</v>
      </c>
      <c r="J1373" s="65" t="s">
        <v>53</v>
      </c>
      <c r="K1373" s="65" t="s">
        <v>54</v>
      </c>
      <c r="L1373" s="66">
        <v>46155</v>
      </c>
      <c r="M1373" s="65" t="s">
        <v>55</v>
      </c>
      <c r="N1373" s="65" t="s">
        <v>48</v>
      </c>
      <c r="O1373" s="65" t="s">
        <v>56</v>
      </c>
      <c r="P1373" s="65" t="s">
        <v>57</v>
      </c>
      <c r="Q1373" s="65" t="s">
        <v>58</v>
      </c>
      <c r="R1373" s="67">
        <v>0</v>
      </c>
    </row>
    <row r="1374" spans="1:18">
      <c r="A1374" s="65" t="s">
        <v>90</v>
      </c>
      <c r="B1374" s="65" t="s">
        <v>82</v>
      </c>
      <c r="C1374" s="65" t="s">
        <v>83</v>
      </c>
      <c r="D1374" s="67">
        <v>0</v>
      </c>
      <c r="E1374" s="65" t="s">
        <v>78</v>
      </c>
      <c r="F1374" s="65" t="s">
        <v>64</v>
      </c>
      <c r="G1374" s="65" t="s">
        <v>50</v>
      </c>
      <c r="H1374" s="65" t="s">
        <v>51</v>
      </c>
      <c r="I1374" s="65" t="s">
        <v>52</v>
      </c>
      <c r="J1374" s="65" t="s">
        <v>53</v>
      </c>
      <c r="K1374" s="65" t="s">
        <v>54</v>
      </c>
      <c r="L1374" s="66">
        <v>46155</v>
      </c>
      <c r="M1374" s="65" t="s">
        <v>55</v>
      </c>
      <c r="N1374" s="65" t="s">
        <v>48</v>
      </c>
      <c r="O1374" s="65" t="s">
        <v>56</v>
      </c>
      <c r="P1374" s="65" t="s">
        <v>64</v>
      </c>
      <c r="Q1374" s="65" t="s">
        <v>58</v>
      </c>
      <c r="R1374" s="67">
        <v>0</v>
      </c>
    </row>
    <row r="1375" spans="1:18">
      <c r="A1375" s="65" t="s">
        <v>90</v>
      </c>
      <c r="B1375" s="65" t="s">
        <v>82</v>
      </c>
      <c r="C1375" s="65" t="s">
        <v>83</v>
      </c>
      <c r="D1375" s="67">
        <v>0</v>
      </c>
      <c r="E1375" s="65" t="s">
        <v>78</v>
      </c>
      <c r="F1375" s="65" t="s">
        <v>64</v>
      </c>
      <c r="G1375" s="65" t="s">
        <v>50</v>
      </c>
      <c r="H1375" s="65" t="s">
        <v>51</v>
      </c>
      <c r="I1375" s="65" t="s">
        <v>52</v>
      </c>
      <c r="J1375" s="65" t="s">
        <v>53</v>
      </c>
      <c r="K1375" s="65" t="s">
        <v>54</v>
      </c>
      <c r="L1375" s="66">
        <v>46155</v>
      </c>
      <c r="M1375" s="65" t="s">
        <v>55</v>
      </c>
      <c r="N1375" s="65" t="s">
        <v>48</v>
      </c>
      <c r="O1375" s="65" t="s">
        <v>56</v>
      </c>
      <c r="P1375" s="65" t="s">
        <v>59</v>
      </c>
      <c r="Q1375" s="65" t="s">
        <v>58</v>
      </c>
      <c r="R1375" s="67">
        <v>0</v>
      </c>
    </row>
    <row r="1376" spans="1:18">
      <c r="A1376" s="65" t="s">
        <v>90</v>
      </c>
      <c r="B1376" s="65" t="s">
        <v>82</v>
      </c>
      <c r="C1376" s="65" t="s">
        <v>83</v>
      </c>
      <c r="D1376" s="67">
        <v>0</v>
      </c>
      <c r="E1376" s="65" t="s">
        <v>78</v>
      </c>
      <c r="F1376" s="65" t="s">
        <v>64</v>
      </c>
      <c r="G1376" s="65" t="s">
        <v>50</v>
      </c>
      <c r="H1376" s="65" t="s">
        <v>51</v>
      </c>
      <c r="I1376" s="65" t="s">
        <v>52</v>
      </c>
      <c r="J1376" s="65" t="s">
        <v>53</v>
      </c>
      <c r="K1376" s="65" t="s">
        <v>54</v>
      </c>
      <c r="L1376" s="66">
        <v>46155</v>
      </c>
      <c r="M1376" s="65" t="s">
        <v>55</v>
      </c>
      <c r="N1376" s="65" t="s">
        <v>48</v>
      </c>
      <c r="O1376" s="65" t="s">
        <v>56</v>
      </c>
      <c r="P1376" s="65" t="s">
        <v>60</v>
      </c>
      <c r="Q1376" s="65" t="s">
        <v>58</v>
      </c>
      <c r="R1376" s="67">
        <v>0</v>
      </c>
    </row>
    <row r="1377" spans="1:18">
      <c r="A1377" s="65" t="s">
        <v>90</v>
      </c>
      <c r="B1377" s="65" t="s">
        <v>82</v>
      </c>
      <c r="C1377" s="65" t="s">
        <v>83</v>
      </c>
      <c r="D1377" s="67">
        <v>0</v>
      </c>
      <c r="E1377" s="65" t="s">
        <v>78</v>
      </c>
      <c r="F1377" s="65" t="s">
        <v>64</v>
      </c>
      <c r="G1377" s="65" t="s">
        <v>50</v>
      </c>
      <c r="H1377" s="65" t="s">
        <v>51</v>
      </c>
      <c r="I1377" s="65" t="s">
        <v>52</v>
      </c>
      <c r="J1377" s="65" t="s">
        <v>53</v>
      </c>
      <c r="K1377" s="65" t="s">
        <v>54</v>
      </c>
      <c r="L1377" s="66">
        <v>46155</v>
      </c>
      <c r="M1377" s="65" t="s">
        <v>55</v>
      </c>
      <c r="N1377" s="65" t="s">
        <v>48</v>
      </c>
      <c r="O1377" s="65" t="s">
        <v>56</v>
      </c>
      <c r="P1377" s="65" t="s">
        <v>61</v>
      </c>
      <c r="Q1377" s="65" t="s">
        <v>58</v>
      </c>
      <c r="R1377" s="67">
        <v>0</v>
      </c>
    </row>
    <row r="1378" spans="1:18">
      <c r="A1378" s="65" t="s">
        <v>90</v>
      </c>
      <c r="B1378" s="65" t="s">
        <v>82</v>
      </c>
      <c r="C1378" s="65" t="s">
        <v>83</v>
      </c>
      <c r="D1378" s="67">
        <v>0</v>
      </c>
      <c r="E1378" s="65" t="s">
        <v>78</v>
      </c>
      <c r="F1378" s="65" t="s">
        <v>64</v>
      </c>
      <c r="G1378" s="65" t="s">
        <v>50</v>
      </c>
      <c r="H1378" s="65" t="s">
        <v>51</v>
      </c>
      <c r="I1378" s="65" t="s">
        <v>52</v>
      </c>
      <c r="J1378" s="65" t="s">
        <v>53</v>
      </c>
      <c r="K1378" s="65" t="s">
        <v>54</v>
      </c>
      <c r="L1378" s="66">
        <v>46155</v>
      </c>
      <c r="M1378" s="65" t="s">
        <v>55</v>
      </c>
      <c r="N1378" s="65" t="s">
        <v>48</v>
      </c>
      <c r="O1378" s="65" t="s">
        <v>56</v>
      </c>
      <c r="P1378" s="65" t="s">
        <v>62</v>
      </c>
      <c r="Q1378" s="65" t="s">
        <v>58</v>
      </c>
      <c r="R1378" s="67">
        <v>0</v>
      </c>
    </row>
    <row r="1379" spans="1:18">
      <c r="A1379" s="65" t="s">
        <v>90</v>
      </c>
      <c r="B1379" s="65" t="s">
        <v>82</v>
      </c>
      <c r="C1379" s="65" t="s">
        <v>83</v>
      </c>
      <c r="D1379" s="67">
        <v>0</v>
      </c>
      <c r="E1379" s="65" t="s">
        <v>78</v>
      </c>
      <c r="F1379" s="65" t="s">
        <v>64</v>
      </c>
      <c r="G1379" s="65" t="s">
        <v>50</v>
      </c>
      <c r="H1379" s="65" t="s">
        <v>51</v>
      </c>
      <c r="I1379" s="65" t="s">
        <v>52</v>
      </c>
      <c r="J1379" s="65" t="s">
        <v>53</v>
      </c>
      <c r="K1379" s="65" t="s">
        <v>54</v>
      </c>
      <c r="L1379" s="66">
        <v>46155</v>
      </c>
      <c r="M1379" s="65" t="s">
        <v>55</v>
      </c>
      <c r="N1379" s="65" t="s">
        <v>48</v>
      </c>
      <c r="O1379" s="65" t="s">
        <v>56</v>
      </c>
      <c r="P1379" s="65" t="s">
        <v>63</v>
      </c>
      <c r="Q1379" s="65" t="s">
        <v>58</v>
      </c>
      <c r="R1379" s="67">
        <v>0</v>
      </c>
    </row>
    <row r="1380" spans="1:18">
      <c r="A1380" s="65" t="s">
        <v>90</v>
      </c>
      <c r="B1380" s="65" t="s">
        <v>82</v>
      </c>
      <c r="C1380" s="65" t="s">
        <v>83</v>
      </c>
      <c r="D1380" s="67">
        <v>0</v>
      </c>
      <c r="E1380" s="65" t="s">
        <v>79</v>
      </c>
      <c r="F1380" s="65" t="s">
        <v>64</v>
      </c>
      <c r="G1380" s="65" t="s">
        <v>50</v>
      </c>
      <c r="H1380" s="65" t="s">
        <v>51</v>
      </c>
      <c r="I1380" s="65" t="s">
        <v>52</v>
      </c>
      <c r="J1380" s="65" t="s">
        <v>53</v>
      </c>
      <c r="K1380" s="65" t="s">
        <v>54</v>
      </c>
      <c r="L1380" s="66">
        <v>46155</v>
      </c>
      <c r="M1380" s="65" t="s">
        <v>55</v>
      </c>
      <c r="N1380" s="65" t="s">
        <v>48</v>
      </c>
      <c r="O1380" s="65" t="s">
        <v>56</v>
      </c>
      <c r="P1380" s="65" t="s">
        <v>57</v>
      </c>
      <c r="Q1380" s="65" t="s">
        <v>58</v>
      </c>
      <c r="R1380" s="67">
        <v>0</v>
      </c>
    </row>
    <row r="1381" spans="1:18">
      <c r="A1381" s="65" t="s">
        <v>90</v>
      </c>
      <c r="B1381" s="65" t="s">
        <v>82</v>
      </c>
      <c r="C1381" s="65" t="s">
        <v>83</v>
      </c>
      <c r="D1381" s="67">
        <v>0</v>
      </c>
      <c r="E1381" s="65" t="s">
        <v>79</v>
      </c>
      <c r="F1381" s="65" t="s">
        <v>64</v>
      </c>
      <c r="G1381" s="65" t="s">
        <v>50</v>
      </c>
      <c r="H1381" s="65" t="s">
        <v>51</v>
      </c>
      <c r="I1381" s="65" t="s">
        <v>52</v>
      </c>
      <c r="J1381" s="65" t="s">
        <v>53</v>
      </c>
      <c r="K1381" s="65" t="s">
        <v>54</v>
      </c>
      <c r="L1381" s="66">
        <v>46155</v>
      </c>
      <c r="M1381" s="65" t="s">
        <v>55</v>
      </c>
      <c r="N1381" s="65" t="s">
        <v>48</v>
      </c>
      <c r="O1381" s="65" t="s">
        <v>56</v>
      </c>
      <c r="P1381" s="65" t="s">
        <v>64</v>
      </c>
      <c r="Q1381" s="65" t="s">
        <v>58</v>
      </c>
      <c r="R1381" s="67">
        <v>0</v>
      </c>
    </row>
    <row r="1382" spans="1:18">
      <c r="A1382" s="65" t="s">
        <v>90</v>
      </c>
      <c r="B1382" s="65" t="s">
        <v>82</v>
      </c>
      <c r="C1382" s="65" t="s">
        <v>83</v>
      </c>
      <c r="D1382" s="67">
        <v>0</v>
      </c>
      <c r="E1382" s="65" t="s">
        <v>79</v>
      </c>
      <c r="F1382" s="65" t="s">
        <v>64</v>
      </c>
      <c r="G1382" s="65" t="s">
        <v>50</v>
      </c>
      <c r="H1382" s="65" t="s">
        <v>51</v>
      </c>
      <c r="I1382" s="65" t="s">
        <v>52</v>
      </c>
      <c r="J1382" s="65" t="s">
        <v>53</v>
      </c>
      <c r="K1382" s="65" t="s">
        <v>54</v>
      </c>
      <c r="L1382" s="66">
        <v>46155</v>
      </c>
      <c r="M1382" s="65" t="s">
        <v>55</v>
      </c>
      <c r="N1382" s="65" t="s">
        <v>48</v>
      </c>
      <c r="O1382" s="65" t="s">
        <v>56</v>
      </c>
      <c r="P1382" s="65" t="s">
        <v>59</v>
      </c>
      <c r="Q1382" s="65" t="s">
        <v>58</v>
      </c>
      <c r="R1382" s="67">
        <v>0</v>
      </c>
    </row>
    <row r="1383" spans="1:18">
      <c r="A1383" s="65" t="s">
        <v>90</v>
      </c>
      <c r="B1383" s="65" t="s">
        <v>82</v>
      </c>
      <c r="C1383" s="65" t="s">
        <v>83</v>
      </c>
      <c r="D1383" s="67">
        <v>0</v>
      </c>
      <c r="E1383" s="65" t="s">
        <v>79</v>
      </c>
      <c r="F1383" s="65" t="s">
        <v>64</v>
      </c>
      <c r="G1383" s="65" t="s">
        <v>50</v>
      </c>
      <c r="H1383" s="65" t="s">
        <v>51</v>
      </c>
      <c r="I1383" s="65" t="s">
        <v>52</v>
      </c>
      <c r="J1383" s="65" t="s">
        <v>53</v>
      </c>
      <c r="K1383" s="65" t="s">
        <v>54</v>
      </c>
      <c r="L1383" s="66">
        <v>46155</v>
      </c>
      <c r="M1383" s="65" t="s">
        <v>55</v>
      </c>
      <c r="N1383" s="65" t="s">
        <v>48</v>
      </c>
      <c r="O1383" s="65" t="s">
        <v>56</v>
      </c>
      <c r="P1383" s="65" t="s">
        <v>60</v>
      </c>
      <c r="Q1383" s="65" t="s">
        <v>58</v>
      </c>
      <c r="R1383" s="67">
        <v>0</v>
      </c>
    </row>
    <row r="1384" spans="1:18">
      <c r="A1384" s="65" t="s">
        <v>90</v>
      </c>
      <c r="B1384" s="65" t="s">
        <v>82</v>
      </c>
      <c r="C1384" s="65" t="s">
        <v>83</v>
      </c>
      <c r="D1384" s="67">
        <v>0</v>
      </c>
      <c r="E1384" s="65" t="s">
        <v>79</v>
      </c>
      <c r="F1384" s="65" t="s">
        <v>64</v>
      </c>
      <c r="G1384" s="65" t="s">
        <v>50</v>
      </c>
      <c r="H1384" s="65" t="s">
        <v>51</v>
      </c>
      <c r="I1384" s="65" t="s">
        <v>52</v>
      </c>
      <c r="J1384" s="65" t="s">
        <v>53</v>
      </c>
      <c r="K1384" s="65" t="s">
        <v>54</v>
      </c>
      <c r="L1384" s="66">
        <v>46155</v>
      </c>
      <c r="M1384" s="65" t="s">
        <v>55</v>
      </c>
      <c r="N1384" s="65" t="s">
        <v>48</v>
      </c>
      <c r="O1384" s="65" t="s">
        <v>56</v>
      </c>
      <c r="P1384" s="65" t="s">
        <v>61</v>
      </c>
      <c r="Q1384" s="65" t="s">
        <v>58</v>
      </c>
      <c r="R1384" s="67">
        <v>0</v>
      </c>
    </row>
    <row r="1385" spans="1:18">
      <c r="A1385" s="65" t="s">
        <v>90</v>
      </c>
      <c r="B1385" s="65" t="s">
        <v>82</v>
      </c>
      <c r="C1385" s="65" t="s">
        <v>83</v>
      </c>
      <c r="D1385" s="67">
        <v>0</v>
      </c>
      <c r="E1385" s="65" t="s">
        <v>79</v>
      </c>
      <c r="F1385" s="65" t="s">
        <v>64</v>
      </c>
      <c r="G1385" s="65" t="s">
        <v>50</v>
      </c>
      <c r="H1385" s="65" t="s">
        <v>51</v>
      </c>
      <c r="I1385" s="65" t="s">
        <v>52</v>
      </c>
      <c r="J1385" s="65" t="s">
        <v>53</v>
      </c>
      <c r="K1385" s="65" t="s">
        <v>54</v>
      </c>
      <c r="L1385" s="66">
        <v>46155</v>
      </c>
      <c r="M1385" s="65" t="s">
        <v>55</v>
      </c>
      <c r="N1385" s="65" t="s">
        <v>48</v>
      </c>
      <c r="O1385" s="65" t="s">
        <v>56</v>
      </c>
      <c r="P1385" s="65" t="s">
        <v>62</v>
      </c>
      <c r="Q1385" s="65" t="s">
        <v>58</v>
      </c>
      <c r="R1385" s="67">
        <v>0</v>
      </c>
    </row>
    <row r="1386" spans="1:18">
      <c r="A1386" s="65" t="s">
        <v>90</v>
      </c>
      <c r="B1386" s="65" t="s">
        <v>82</v>
      </c>
      <c r="C1386" s="65" t="s">
        <v>83</v>
      </c>
      <c r="D1386" s="67">
        <v>0</v>
      </c>
      <c r="E1386" s="65" t="s">
        <v>79</v>
      </c>
      <c r="F1386" s="65" t="s">
        <v>64</v>
      </c>
      <c r="G1386" s="65" t="s">
        <v>50</v>
      </c>
      <c r="H1386" s="65" t="s">
        <v>51</v>
      </c>
      <c r="I1386" s="65" t="s">
        <v>52</v>
      </c>
      <c r="J1386" s="65" t="s">
        <v>53</v>
      </c>
      <c r="K1386" s="65" t="s">
        <v>54</v>
      </c>
      <c r="L1386" s="66">
        <v>46155</v>
      </c>
      <c r="M1386" s="65" t="s">
        <v>55</v>
      </c>
      <c r="N1386" s="65" t="s">
        <v>48</v>
      </c>
      <c r="O1386" s="65" t="s">
        <v>56</v>
      </c>
      <c r="P1386" s="65" t="s">
        <v>63</v>
      </c>
      <c r="Q1386" s="65" t="s">
        <v>58</v>
      </c>
      <c r="R1386" s="67">
        <v>0</v>
      </c>
    </row>
    <row r="1387" spans="1:18">
      <c r="A1387" s="65" t="s">
        <v>90</v>
      </c>
      <c r="B1387" s="65" t="s">
        <v>82</v>
      </c>
      <c r="C1387" s="65" t="s">
        <v>83</v>
      </c>
      <c r="D1387" s="67">
        <v>10.774744878504899</v>
      </c>
      <c r="E1387" s="65" t="s">
        <v>70</v>
      </c>
      <c r="F1387" s="65" t="s">
        <v>64</v>
      </c>
      <c r="G1387" s="65" t="s">
        <v>50</v>
      </c>
      <c r="H1387" s="65" t="s">
        <v>51</v>
      </c>
      <c r="I1387" s="65" t="s">
        <v>52</v>
      </c>
      <c r="J1387" s="65" t="s">
        <v>53</v>
      </c>
      <c r="K1387" s="65" t="s">
        <v>54</v>
      </c>
      <c r="L1387" s="66">
        <v>46155</v>
      </c>
      <c r="M1387" s="65" t="s">
        <v>55</v>
      </c>
      <c r="N1387" s="65" t="s">
        <v>48</v>
      </c>
      <c r="O1387" s="65" t="s">
        <v>56</v>
      </c>
      <c r="P1387" s="65" t="s">
        <v>64</v>
      </c>
      <c r="Q1387" s="65" t="s">
        <v>58</v>
      </c>
      <c r="R1387" s="67">
        <v>10.774744878504899</v>
      </c>
    </row>
    <row r="1388" spans="1:18">
      <c r="A1388" s="65" t="s">
        <v>90</v>
      </c>
      <c r="B1388" s="65" t="s">
        <v>82</v>
      </c>
      <c r="C1388" s="65" t="s">
        <v>83</v>
      </c>
      <c r="D1388" s="67">
        <v>10.774744878504899</v>
      </c>
      <c r="E1388" s="65" t="s">
        <v>70</v>
      </c>
      <c r="F1388" s="65" t="s">
        <v>64</v>
      </c>
      <c r="G1388" s="65" t="s">
        <v>50</v>
      </c>
      <c r="H1388" s="65" t="s">
        <v>51</v>
      </c>
      <c r="I1388" s="65" t="s">
        <v>52</v>
      </c>
      <c r="J1388" s="65" t="s">
        <v>53</v>
      </c>
      <c r="K1388" s="65" t="s">
        <v>54</v>
      </c>
      <c r="L1388" s="66">
        <v>46155</v>
      </c>
      <c r="M1388" s="65" t="s">
        <v>55</v>
      </c>
      <c r="N1388" s="65" t="s">
        <v>48</v>
      </c>
      <c r="O1388" s="65" t="s">
        <v>56</v>
      </c>
      <c r="P1388" s="65" t="s">
        <v>63</v>
      </c>
      <c r="Q1388" s="65" t="s">
        <v>58</v>
      </c>
      <c r="R1388" s="67">
        <v>10.774744878504899</v>
      </c>
    </row>
    <row r="1389" spans="1:18">
      <c r="A1389" s="65" t="s">
        <v>90</v>
      </c>
      <c r="B1389" s="65" t="s">
        <v>82</v>
      </c>
      <c r="C1389" s="65" t="s">
        <v>83</v>
      </c>
      <c r="D1389" s="67">
        <v>10.774744878504899</v>
      </c>
      <c r="E1389" s="65" t="s">
        <v>71</v>
      </c>
      <c r="F1389" s="65" t="s">
        <v>64</v>
      </c>
      <c r="G1389" s="65" t="s">
        <v>50</v>
      </c>
      <c r="H1389" s="65" t="s">
        <v>51</v>
      </c>
      <c r="I1389" s="65" t="s">
        <v>52</v>
      </c>
      <c r="J1389" s="65" t="s">
        <v>53</v>
      </c>
      <c r="K1389" s="65" t="s">
        <v>54</v>
      </c>
      <c r="L1389" s="66">
        <v>46155</v>
      </c>
      <c r="M1389" s="65" t="s">
        <v>55</v>
      </c>
      <c r="N1389" s="65" t="s">
        <v>48</v>
      </c>
      <c r="O1389" s="65" t="s">
        <v>56</v>
      </c>
      <c r="P1389" s="65" t="s">
        <v>64</v>
      </c>
      <c r="Q1389" s="65" t="s">
        <v>58</v>
      </c>
      <c r="R1389" s="67">
        <v>10.774744878504899</v>
      </c>
    </row>
    <row r="1390" spans="1:18">
      <c r="A1390" s="65" t="s">
        <v>90</v>
      </c>
      <c r="B1390" s="65" t="s">
        <v>82</v>
      </c>
      <c r="C1390" s="65" t="s">
        <v>83</v>
      </c>
      <c r="D1390" s="67">
        <v>10.774744878504899</v>
      </c>
      <c r="E1390" s="65" t="s">
        <v>71</v>
      </c>
      <c r="F1390" s="65" t="s">
        <v>64</v>
      </c>
      <c r="G1390" s="65" t="s">
        <v>50</v>
      </c>
      <c r="H1390" s="65" t="s">
        <v>51</v>
      </c>
      <c r="I1390" s="65" t="s">
        <v>52</v>
      </c>
      <c r="J1390" s="65" t="s">
        <v>53</v>
      </c>
      <c r="K1390" s="65" t="s">
        <v>54</v>
      </c>
      <c r="L1390" s="66">
        <v>46155</v>
      </c>
      <c r="M1390" s="65" t="s">
        <v>55</v>
      </c>
      <c r="N1390" s="65" t="s">
        <v>48</v>
      </c>
      <c r="O1390" s="65" t="s">
        <v>56</v>
      </c>
      <c r="P1390" s="65" t="s">
        <v>63</v>
      </c>
      <c r="Q1390" s="65" t="s">
        <v>58</v>
      </c>
      <c r="R1390" s="67">
        <v>10.774744878504899</v>
      </c>
    </row>
    <row r="1391" spans="1:18">
      <c r="A1391" s="65" t="s">
        <v>90</v>
      </c>
      <c r="B1391" s="65" t="s">
        <v>82</v>
      </c>
      <c r="C1391" s="65" t="s">
        <v>83</v>
      </c>
      <c r="D1391" s="67">
        <v>10.774744878504899</v>
      </c>
      <c r="E1391" s="65" t="s">
        <v>72</v>
      </c>
      <c r="F1391" s="65" t="s">
        <v>64</v>
      </c>
      <c r="G1391" s="65" t="s">
        <v>50</v>
      </c>
      <c r="H1391" s="65" t="s">
        <v>51</v>
      </c>
      <c r="I1391" s="65" t="s">
        <v>52</v>
      </c>
      <c r="J1391" s="65" t="s">
        <v>53</v>
      </c>
      <c r="K1391" s="65" t="s">
        <v>54</v>
      </c>
      <c r="L1391" s="66">
        <v>46155</v>
      </c>
      <c r="M1391" s="65" t="s">
        <v>55</v>
      </c>
      <c r="N1391" s="65" t="s">
        <v>48</v>
      </c>
      <c r="O1391" s="65" t="s">
        <v>56</v>
      </c>
      <c r="P1391" s="65" t="s">
        <v>64</v>
      </c>
      <c r="Q1391" s="65" t="s">
        <v>58</v>
      </c>
      <c r="R1391" s="67">
        <v>10.774744878504899</v>
      </c>
    </row>
    <row r="1392" spans="1:18">
      <c r="A1392" s="65" t="s">
        <v>90</v>
      </c>
      <c r="B1392" s="65" t="s">
        <v>82</v>
      </c>
      <c r="C1392" s="65" t="s">
        <v>83</v>
      </c>
      <c r="D1392" s="67">
        <v>10.774744878504899</v>
      </c>
      <c r="E1392" s="65" t="s">
        <v>72</v>
      </c>
      <c r="F1392" s="65" t="s">
        <v>64</v>
      </c>
      <c r="G1392" s="65" t="s">
        <v>50</v>
      </c>
      <c r="H1392" s="65" t="s">
        <v>51</v>
      </c>
      <c r="I1392" s="65" t="s">
        <v>52</v>
      </c>
      <c r="J1392" s="65" t="s">
        <v>53</v>
      </c>
      <c r="K1392" s="65" t="s">
        <v>54</v>
      </c>
      <c r="L1392" s="66">
        <v>46155</v>
      </c>
      <c r="M1392" s="65" t="s">
        <v>55</v>
      </c>
      <c r="N1392" s="65" t="s">
        <v>48</v>
      </c>
      <c r="O1392" s="65" t="s">
        <v>56</v>
      </c>
      <c r="P1392" s="65" t="s">
        <v>63</v>
      </c>
      <c r="Q1392" s="65" t="s">
        <v>58</v>
      </c>
      <c r="R1392" s="67">
        <v>10.774744878504899</v>
      </c>
    </row>
    <row r="1393" spans="1:18">
      <c r="A1393" s="65" t="s">
        <v>90</v>
      </c>
      <c r="B1393" s="65" t="s">
        <v>82</v>
      </c>
      <c r="C1393" s="65" t="s">
        <v>83</v>
      </c>
      <c r="D1393" s="67">
        <v>10.774744878504899</v>
      </c>
      <c r="E1393" s="65" t="s">
        <v>73</v>
      </c>
      <c r="F1393" s="65" t="s">
        <v>64</v>
      </c>
      <c r="G1393" s="65" t="s">
        <v>50</v>
      </c>
      <c r="H1393" s="65" t="s">
        <v>51</v>
      </c>
      <c r="I1393" s="65" t="s">
        <v>52</v>
      </c>
      <c r="J1393" s="65" t="s">
        <v>53</v>
      </c>
      <c r="K1393" s="65" t="s">
        <v>54</v>
      </c>
      <c r="L1393" s="66">
        <v>46155</v>
      </c>
      <c r="M1393" s="65" t="s">
        <v>55</v>
      </c>
      <c r="N1393" s="65" t="s">
        <v>48</v>
      </c>
      <c r="O1393" s="65" t="s">
        <v>56</v>
      </c>
      <c r="P1393" s="65" t="s">
        <v>64</v>
      </c>
      <c r="Q1393" s="65" t="s">
        <v>58</v>
      </c>
      <c r="R1393" s="67">
        <v>10.774744878504899</v>
      </c>
    </row>
    <row r="1394" spans="1:18">
      <c r="A1394" s="65" t="s">
        <v>90</v>
      </c>
      <c r="B1394" s="65" t="s">
        <v>82</v>
      </c>
      <c r="C1394" s="65" t="s">
        <v>83</v>
      </c>
      <c r="D1394" s="67">
        <v>10.774744878504899</v>
      </c>
      <c r="E1394" s="65" t="s">
        <v>73</v>
      </c>
      <c r="F1394" s="65" t="s">
        <v>64</v>
      </c>
      <c r="G1394" s="65" t="s">
        <v>50</v>
      </c>
      <c r="H1394" s="65" t="s">
        <v>51</v>
      </c>
      <c r="I1394" s="65" t="s">
        <v>52</v>
      </c>
      <c r="J1394" s="65" t="s">
        <v>53</v>
      </c>
      <c r="K1394" s="65" t="s">
        <v>54</v>
      </c>
      <c r="L1394" s="66">
        <v>46155</v>
      </c>
      <c r="M1394" s="65" t="s">
        <v>55</v>
      </c>
      <c r="N1394" s="65" t="s">
        <v>48</v>
      </c>
      <c r="O1394" s="65" t="s">
        <v>56</v>
      </c>
      <c r="P1394" s="65" t="s">
        <v>63</v>
      </c>
      <c r="Q1394" s="65" t="s">
        <v>58</v>
      </c>
      <c r="R1394" s="67">
        <v>10.774744878504899</v>
      </c>
    </row>
    <row r="1395" spans="1:18">
      <c r="A1395" s="65" t="s">
        <v>90</v>
      </c>
      <c r="B1395" s="65" t="s">
        <v>82</v>
      </c>
      <c r="C1395" s="65" t="s">
        <v>83</v>
      </c>
      <c r="D1395" s="67">
        <v>10.774744878504899</v>
      </c>
      <c r="E1395" s="65" t="s">
        <v>74</v>
      </c>
      <c r="F1395" s="65" t="s">
        <v>64</v>
      </c>
      <c r="G1395" s="65" t="s">
        <v>50</v>
      </c>
      <c r="H1395" s="65" t="s">
        <v>51</v>
      </c>
      <c r="I1395" s="65" t="s">
        <v>52</v>
      </c>
      <c r="J1395" s="65" t="s">
        <v>53</v>
      </c>
      <c r="K1395" s="65" t="s">
        <v>54</v>
      </c>
      <c r="L1395" s="66">
        <v>46155</v>
      </c>
      <c r="M1395" s="65" t="s">
        <v>55</v>
      </c>
      <c r="N1395" s="65" t="s">
        <v>48</v>
      </c>
      <c r="O1395" s="65" t="s">
        <v>56</v>
      </c>
      <c r="P1395" s="65" t="s">
        <v>64</v>
      </c>
      <c r="Q1395" s="65" t="s">
        <v>58</v>
      </c>
      <c r="R1395" s="67">
        <v>10.774744878504899</v>
      </c>
    </row>
    <row r="1396" spans="1:18">
      <c r="A1396" s="65" t="s">
        <v>90</v>
      </c>
      <c r="B1396" s="65" t="s">
        <v>82</v>
      </c>
      <c r="C1396" s="65" t="s">
        <v>83</v>
      </c>
      <c r="D1396" s="67">
        <v>10.774744878504899</v>
      </c>
      <c r="E1396" s="65" t="s">
        <v>74</v>
      </c>
      <c r="F1396" s="65" t="s">
        <v>64</v>
      </c>
      <c r="G1396" s="65" t="s">
        <v>50</v>
      </c>
      <c r="H1396" s="65" t="s">
        <v>51</v>
      </c>
      <c r="I1396" s="65" t="s">
        <v>52</v>
      </c>
      <c r="J1396" s="65" t="s">
        <v>53</v>
      </c>
      <c r="K1396" s="65" t="s">
        <v>54</v>
      </c>
      <c r="L1396" s="66">
        <v>46155</v>
      </c>
      <c r="M1396" s="65" t="s">
        <v>55</v>
      </c>
      <c r="N1396" s="65" t="s">
        <v>48</v>
      </c>
      <c r="O1396" s="65" t="s">
        <v>56</v>
      </c>
      <c r="P1396" s="65" t="s">
        <v>63</v>
      </c>
      <c r="Q1396" s="65" t="s">
        <v>58</v>
      </c>
      <c r="R1396" s="67">
        <v>10.774744878504899</v>
      </c>
    </row>
    <row r="1397" spans="1:18">
      <c r="A1397" s="65" t="s">
        <v>90</v>
      </c>
      <c r="B1397" s="65" t="s">
        <v>82</v>
      </c>
      <c r="C1397" s="65" t="s">
        <v>83</v>
      </c>
      <c r="D1397" s="67">
        <v>103.694487134352</v>
      </c>
      <c r="E1397" s="65" t="s">
        <v>67</v>
      </c>
      <c r="F1397" s="65" t="s">
        <v>66</v>
      </c>
      <c r="G1397" s="65" t="s">
        <v>50</v>
      </c>
      <c r="H1397" s="65" t="s">
        <v>51</v>
      </c>
      <c r="I1397" s="65" t="s">
        <v>52</v>
      </c>
      <c r="J1397" s="65" t="s">
        <v>53</v>
      </c>
      <c r="K1397" s="65" t="s">
        <v>54</v>
      </c>
      <c r="L1397" s="66">
        <v>46155</v>
      </c>
      <c r="M1397" s="65" t="s">
        <v>55</v>
      </c>
      <c r="N1397" s="65" t="s">
        <v>48</v>
      </c>
      <c r="O1397" s="65" t="s">
        <v>56</v>
      </c>
      <c r="P1397" s="65" t="s">
        <v>64</v>
      </c>
      <c r="Q1397" s="65" t="s">
        <v>58</v>
      </c>
      <c r="R1397" s="67">
        <v>103.694487134352</v>
      </c>
    </row>
    <row r="1398" spans="1:18">
      <c r="A1398" s="65" t="s">
        <v>90</v>
      </c>
      <c r="B1398" s="65" t="s">
        <v>82</v>
      </c>
      <c r="C1398" s="65" t="s">
        <v>83</v>
      </c>
      <c r="D1398" s="67">
        <v>103.694487134352</v>
      </c>
      <c r="E1398" s="65" t="s">
        <v>67</v>
      </c>
      <c r="F1398" s="65" t="s">
        <v>64</v>
      </c>
      <c r="G1398" s="65" t="s">
        <v>50</v>
      </c>
      <c r="H1398" s="65" t="s">
        <v>51</v>
      </c>
      <c r="I1398" s="65" t="s">
        <v>52</v>
      </c>
      <c r="J1398" s="65" t="s">
        <v>53</v>
      </c>
      <c r="K1398" s="65" t="s">
        <v>54</v>
      </c>
      <c r="L1398" s="66">
        <v>46155</v>
      </c>
      <c r="M1398" s="65" t="s">
        <v>55</v>
      </c>
      <c r="N1398" s="65" t="s">
        <v>48</v>
      </c>
      <c r="O1398" s="65" t="s">
        <v>56</v>
      </c>
      <c r="P1398" s="65" t="s">
        <v>64</v>
      </c>
      <c r="Q1398" s="65" t="s">
        <v>58</v>
      </c>
      <c r="R1398" s="67">
        <v>103.694487134352</v>
      </c>
    </row>
    <row r="1399" spans="1:18">
      <c r="A1399" s="65" t="s">
        <v>90</v>
      </c>
      <c r="B1399" s="65" t="s">
        <v>82</v>
      </c>
      <c r="C1399" s="65" t="s">
        <v>83</v>
      </c>
      <c r="D1399" s="67">
        <v>134.73234334112601</v>
      </c>
      <c r="E1399" s="65" t="s">
        <v>69</v>
      </c>
      <c r="F1399" s="65" t="s">
        <v>66</v>
      </c>
      <c r="G1399" s="65" t="s">
        <v>50</v>
      </c>
      <c r="H1399" s="65" t="s">
        <v>51</v>
      </c>
      <c r="I1399" s="65" t="s">
        <v>52</v>
      </c>
      <c r="J1399" s="65" t="s">
        <v>53</v>
      </c>
      <c r="K1399" s="65" t="s">
        <v>54</v>
      </c>
      <c r="L1399" s="66">
        <v>46155</v>
      </c>
      <c r="M1399" s="65" t="s">
        <v>55</v>
      </c>
      <c r="N1399" s="65" t="s">
        <v>48</v>
      </c>
      <c r="O1399" s="65" t="s">
        <v>56</v>
      </c>
      <c r="P1399" s="65" t="s">
        <v>64</v>
      </c>
      <c r="Q1399" s="65" t="s">
        <v>58</v>
      </c>
      <c r="R1399" s="67">
        <v>134.73234334112601</v>
      </c>
    </row>
    <row r="1400" spans="1:18">
      <c r="A1400" s="65" t="s">
        <v>90</v>
      </c>
      <c r="B1400" s="65" t="s">
        <v>82</v>
      </c>
      <c r="C1400" s="65" t="s">
        <v>83</v>
      </c>
      <c r="D1400" s="67">
        <v>134.73234334112601</v>
      </c>
      <c r="E1400" s="65" t="s">
        <v>69</v>
      </c>
      <c r="F1400" s="65" t="s">
        <v>66</v>
      </c>
      <c r="G1400" s="65" t="s">
        <v>50</v>
      </c>
      <c r="H1400" s="65" t="s">
        <v>51</v>
      </c>
      <c r="I1400" s="65" t="s">
        <v>52</v>
      </c>
      <c r="J1400" s="65" t="s">
        <v>53</v>
      </c>
      <c r="K1400" s="65" t="s">
        <v>54</v>
      </c>
      <c r="L1400" s="66">
        <v>46155</v>
      </c>
      <c r="M1400" s="65" t="s">
        <v>55</v>
      </c>
      <c r="N1400" s="65" t="s">
        <v>48</v>
      </c>
      <c r="O1400" s="65" t="s">
        <v>56</v>
      </c>
      <c r="P1400" s="65" t="s">
        <v>62</v>
      </c>
      <c r="Q1400" s="65" t="s">
        <v>58</v>
      </c>
      <c r="R1400" s="67">
        <v>134.73234334112601</v>
      </c>
    </row>
    <row r="1401" spans="1:18">
      <c r="A1401" s="65" t="s">
        <v>90</v>
      </c>
      <c r="B1401" s="65" t="s">
        <v>82</v>
      </c>
      <c r="C1401" s="65" t="s">
        <v>83</v>
      </c>
      <c r="D1401" s="67">
        <v>134.73234334112601</v>
      </c>
      <c r="E1401" s="65" t="s">
        <v>69</v>
      </c>
      <c r="F1401" s="65" t="s">
        <v>64</v>
      </c>
      <c r="G1401" s="65" t="s">
        <v>50</v>
      </c>
      <c r="H1401" s="65" t="s">
        <v>51</v>
      </c>
      <c r="I1401" s="65" t="s">
        <v>52</v>
      </c>
      <c r="J1401" s="65" t="s">
        <v>53</v>
      </c>
      <c r="K1401" s="65" t="s">
        <v>54</v>
      </c>
      <c r="L1401" s="66">
        <v>46155</v>
      </c>
      <c r="M1401" s="65" t="s">
        <v>55</v>
      </c>
      <c r="N1401" s="65" t="s">
        <v>48</v>
      </c>
      <c r="O1401" s="65" t="s">
        <v>56</v>
      </c>
      <c r="P1401" s="65" t="s">
        <v>64</v>
      </c>
      <c r="Q1401" s="65" t="s">
        <v>58</v>
      </c>
      <c r="R1401" s="67">
        <v>134.73234334112601</v>
      </c>
    </row>
    <row r="1402" spans="1:18">
      <c r="A1402" s="65" t="s">
        <v>90</v>
      </c>
      <c r="B1402" s="65" t="s">
        <v>82</v>
      </c>
      <c r="C1402" s="65" t="s">
        <v>83</v>
      </c>
      <c r="D1402" s="67">
        <v>134.73234334112601</v>
      </c>
      <c r="E1402" s="65" t="s">
        <v>69</v>
      </c>
      <c r="F1402" s="65" t="s">
        <v>64</v>
      </c>
      <c r="G1402" s="65" t="s">
        <v>50</v>
      </c>
      <c r="H1402" s="65" t="s">
        <v>51</v>
      </c>
      <c r="I1402" s="65" t="s">
        <v>52</v>
      </c>
      <c r="J1402" s="65" t="s">
        <v>53</v>
      </c>
      <c r="K1402" s="65" t="s">
        <v>54</v>
      </c>
      <c r="L1402" s="66">
        <v>46155</v>
      </c>
      <c r="M1402" s="65" t="s">
        <v>55</v>
      </c>
      <c r="N1402" s="65" t="s">
        <v>48</v>
      </c>
      <c r="O1402" s="65" t="s">
        <v>56</v>
      </c>
      <c r="P1402" s="65" t="s">
        <v>62</v>
      </c>
      <c r="Q1402" s="65" t="s">
        <v>58</v>
      </c>
      <c r="R1402" s="67">
        <v>134.73234334112601</v>
      </c>
    </row>
    <row r="1403" spans="1:18">
      <c r="A1403" s="65" t="s">
        <v>90</v>
      </c>
      <c r="B1403" s="65" t="s">
        <v>82</v>
      </c>
      <c r="C1403" s="65" t="s">
        <v>83</v>
      </c>
      <c r="D1403" s="67">
        <v>135.595105612872</v>
      </c>
      <c r="E1403" s="65" t="s">
        <v>68</v>
      </c>
      <c r="F1403" s="65" t="s">
        <v>66</v>
      </c>
      <c r="G1403" s="65" t="s">
        <v>50</v>
      </c>
      <c r="H1403" s="65" t="s">
        <v>51</v>
      </c>
      <c r="I1403" s="65" t="s">
        <v>52</v>
      </c>
      <c r="J1403" s="65" t="s">
        <v>53</v>
      </c>
      <c r="K1403" s="65" t="s">
        <v>54</v>
      </c>
      <c r="L1403" s="66">
        <v>46155</v>
      </c>
      <c r="M1403" s="65" t="s">
        <v>55</v>
      </c>
      <c r="N1403" s="65" t="s">
        <v>48</v>
      </c>
      <c r="O1403" s="65" t="s">
        <v>56</v>
      </c>
      <c r="P1403" s="65" t="s">
        <v>64</v>
      </c>
      <c r="Q1403" s="65" t="s">
        <v>58</v>
      </c>
      <c r="R1403" s="67">
        <v>135.595105612872</v>
      </c>
    </row>
    <row r="1404" spans="1:18">
      <c r="A1404" s="65" t="s">
        <v>90</v>
      </c>
      <c r="B1404" s="65" t="s">
        <v>82</v>
      </c>
      <c r="C1404" s="65" t="s">
        <v>83</v>
      </c>
      <c r="D1404" s="67">
        <v>135.595105612872</v>
      </c>
      <c r="E1404" s="65" t="s">
        <v>68</v>
      </c>
      <c r="F1404" s="65" t="s">
        <v>66</v>
      </c>
      <c r="G1404" s="65" t="s">
        <v>50</v>
      </c>
      <c r="H1404" s="65" t="s">
        <v>51</v>
      </c>
      <c r="I1404" s="65" t="s">
        <v>52</v>
      </c>
      <c r="J1404" s="65" t="s">
        <v>53</v>
      </c>
      <c r="K1404" s="65" t="s">
        <v>54</v>
      </c>
      <c r="L1404" s="66">
        <v>46155</v>
      </c>
      <c r="M1404" s="65" t="s">
        <v>55</v>
      </c>
      <c r="N1404" s="65" t="s">
        <v>48</v>
      </c>
      <c r="O1404" s="65" t="s">
        <v>56</v>
      </c>
      <c r="P1404" s="65" t="s">
        <v>63</v>
      </c>
      <c r="Q1404" s="65" t="s">
        <v>58</v>
      </c>
      <c r="R1404" s="67">
        <v>135.595105612872</v>
      </c>
    </row>
    <row r="1405" spans="1:18">
      <c r="A1405" s="65" t="s">
        <v>90</v>
      </c>
      <c r="B1405" s="65" t="s">
        <v>82</v>
      </c>
      <c r="C1405" s="65" t="s">
        <v>83</v>
      </c>
      <c r="D1405" s="67">
        <v>135.595105612872</v>
      </c>
      <c r="E1405" s="65" t="s">
        <v>68</v>
      </c>
      <c r="F1405" s="65" t="s">
        <v>64</v>
      </c>
      <c r="G1405" s="65" t="s">
        <v>50</v>
      </c>
      <c r="H1405" s="65" t="s">
        <v>51</v>
      </c>
      <c r="I1405" s="65" t="s">
        <v>52</v>
      </c>
      <c r="J1405" s="65" t="s">
        <v>53</v>
      </c>
      <c r="K1405" s="65" t="s">
        <v>54</v>
      </c>
      <c r="L1405" s="66">
        <v>46155</v>
      </c>
      <c r="M1405" s="65" t="s">
        <v>55</v>
      </c>
      <c r="N1405" s="65" t="s">
        <v>48</v>
      </c>
      <c r="O1405" s="65" t="s">
        <v>56</v>
      </c>
      <c r="P1405" s="65" t="s">
        <v>64</v>
      </c>
      <c r="Q1405" s="65" t="s">
        <v>58</v>
      </c>
      <c r="R1405" s="67">
        <v>135.595105612872</v>
      </c>
    </row>
    <row r="1406" spans="1:18">
      <c r="A1406" s="65" t="s">
        <v>90</v>
      </c>
      <c r="B1406" s="65" t="s">
        <v>82</v>
      </c>
      <c r="C1406" s="65" t="s">
        <v>83</v>
      </c>
      <c r="D1406" s="67">
        <v>135.595105612872</v>
      </c>
      <c r="E1406" s="65" t="s">
        <v>68</v>
      </c>
      <c r="F1406" s="65" t="s">
        <v>64</v>
      </c>
      <c r="G1406" s="65" t="s">
        <v>50</v>
      </c>
      <c r="H1406" s="65" t="s">
        <v>51</v>
      </c>
      <c r="I1406" s="65" t="s">
        <v>52</v>
      </c>
      <c r="J1406" s="65" t="s">
        <v>53</v>
      </c>
      <c r="K1406" s="65" t="s">
        <v>54</v>
      </c>
      <c r="L1406" s="66">
        <v>46155</v>
      </c>
      <c r="M1406" s="65" t="s">
        <v>55</v>
      </c>
      <c r="N1406" s="65" t="s">
        <v>48</v>
      </c>
      <c r="O1406" s="65" t="s">
        <v>56</v>
      </c>
      <c r="P1406" s="65" t="s">
        <v>63</v>
      </c>
      <c r="Q1406" s="65" t="s">
        <v>58</v>
      </c>
      <c r="R1406" s="67">
        <v>135.595105612872</v>
      </c>
    </row>
    <row r="1407" spans="1:18">
      <c r="A1407" s="65" t="s">
        <v>90</v>
      </c>
      <c r="B1407" s="65" t="s">
        <v>82</v>
      </c>
      <c r="C1407" s="65" t="s">
        <v>83</v>
      </c>
      <c r="D1407" s="67">
        <v>14.648948824979801</v>
      </c>
      <c r="E1407" s="65" t="s">
        <v>75</v>
      </c>
      <c r="F1407" s="65" t="s">
        <v>64</v>
      </c>
      <c r="G1407" s="65" t="s">
        <v>50</v>
      </c>
      <c r="H1407" s="65" t="s">
        <v>51</v>
      </c>
      <c r="I1407" s="65" t="s">
        <v>52</v>
      </c>
      <c r="J1407" s="65" t="s">
        <v>53</v>
      </c>
      <c r="K1407" s="65" t="s">
        <v>54</v>
      </c>
      <c r="L1407" s="66">
        <v>46155</v>
      </c>
      <c r="M1407" s="65" t="s">
        <v>55</v>
      </c>
      <c r="N1407" s="65" t="s">
        <v>48</v>
      </c>
      <c r="O1407" s="65" t="s">
        <v>56</v>
      </c>
      <c r="P1407" s="65" t="s">
        <v>64</v>
      </c>
      <c r="Q1407" s="65" t="s">
        <v>58</v>
      </c>
      <c r="R1407" s="67">
        <v>14.648948824979801</v>
      </c>
    </row>
    <row r="1408" spans="1:18">
      <c r="A1408" s="65" t="s">
        <v>90</v>
      </c>
      <c r="B1408" s="65" t="s">
        <v>82</v>
      </c>
      <c r="C1408" s="65" t="s">
        <v>83</v>
      </c>
      <c r="D1408" s="67">
        <v>14.648948824979801</v>
      </c>
      <c r="E1408" s="65" t="s">
        <v>76</v>
      </c>
      <c r="F1408" s="65" t="s">
        <v>64</v>
      </c>
      <c r="G1408" s="65" t="s">
        <v>50</v>
      </c>
      <c r="H1408" s="65" t="s">
        <v>51</v>
      </c>
      <c r="I1408" s="65" t="s">
        <v>52</v>
      </c>
      <c r="J1408" s="65" t="s">
        <v>53</v>
      </c>
      <c r="K1408" s="65" t="s">
        <v>54</v>
      </c>
      <c r="L1408" s="66">
        <v>46155</v>
      </c>
      <c r="M1408" s="65" t="s">
        <v>55</v>
      </c>
      <c r="N1408" s="65" t="s">
        <v>48</v>
      </c>
      <c r="O1408" s="65" t="s">
        <v>56</v>
      </c>
      <c r="P1408" s="65" t="s">
        <v>64</v>
      </c>
      <c r="Q1408" s="65" t="s">
        <v>58</v>
      </c>
      <c r="R1408" s="67">
        <v>14.648948824979801</v>
      </c>
    </row>
    <row r="1409" spans="1:18">
      <c r="A1409" s="65" t="s">
        <v>90</v>
      </c>
      <c r="B1409" s="65" t="s">
        <v>82</v>
      </c>
      <c r="C1409" s="65" t="s">
        <v>83</v>
      </c>
      <c r="D1409" s="67">
        <v>14.648948824979801</v>
      </c>
      <c r="E1409" s="65" t="s">
        <v>77</v>
      </c>
      <c r="F1409" s="65" t="s">
        <v>64</v>
      </c>
      <c r="G1409" s="65" t="s">
        <v>50</v>
      </c>
      <c r="H1409" s="65" t="s">
        <v>51</v>
      </c>
      <c r="I1409" s="65" t="s">
        <v>52</v>
      </c>
      <c r="J1409" s="65" t="s">
        <v>53</v>
      </c>
      <c r="K1409" s="65" t="s">
        <v>54</v>
      </c>
      <c r="L1409" s="66">
        <v>46155</v>
      </c>
      <c r="M1409" s="65" t="s">
        <v>55</v>
      </c>
      <c r="N1409" s="65" t="s">
        <v>48</v>
      </c>
      <c r="O1409" s="65" t="s">
        <v>56</v>
      </c>
      <c r="P1409" s="65" t="s">
        <v>64</v>
      </c>
      <c r="Q1409" s="65" t="s">
        <v>58</v>
      </c>
      <c r="R1409" s="67">
        <v>14.648948824979801</v>
      </c>
    </row>
    <row r="1410" spans="1:18">
      <c r="A1410" s="65" t="s">
        <v>90</v>
      </c>
      <c r="B1410" s="65" t="s">
        <v>82</v>
      </c>
      <c r="C1410" s="65" t="s">
        <v>83</v>
      </c>
      <c r="D1410" s="67">
        <v>14.648948824979801</v>
      </c>
      <c r="E1410" s="65" t="s">
        <v>78</v>
      </c>
      <c r="F1410" s="65" t="s">
        <v>64</v>
      </c>
      <c r="G1410" s="65" t="s">
        <v>50</v>
      </c>
      <c r="H1410" s="65" t="s">
        <v>51</v>
      </c>
      <c r="I1410" s="65" t="s">
        <v>52</v>
      </c>
      <c r="J1410" s="65" t="s">
        <v>53</v>
      </c>
      <c r="K1410" s="65" t="s">
        <v>54</v>
      </c>
      <c r="L1410" s="66">
        <v>46155</v>
      </c>
      <c r="M1410" s="65" t="s">
        <v>55</v>
      </c>
      <c r="N1410" s="65" t="s">
        <v>48</v>
      </c>
      <c r="O1410" s="65" t="s">
        <v>56</v>
      </c>
      <c r="P1410" s="65" t="s">
        <v>64</v>
      </c>
      <c r="Q1410" s="65" t="s">
        <v>58</v>
      </c>
      <c r="R1410" s="67">
        <v>14.648948824979801</v>
      </c>
    </row>
    <row r="1411" spans="1:18">
      <c r="A1411" s="65" t="s">
        <v>90</v>
      </c>
      <c r="B1411" s="65" t="s">
        <v>82</v>
      </c>
      <c r="C1411" s="65" t="s">
        <v>83</v>
      </c>
      <c r="D1411" s="67">
        <v>14.648948824979801</v>
      </c>
      <c r="E1411" s="65" t="s">
        <v>79</v>
      </c>
      <c r="F1411" s="65" t="s">
        <v>64</v>
      </c>
      <c r="G1411" s="65" t="s">
        <v>50</v>
      </c>
      <c r="H1411" s="65" t="s">
        <v>51</v>
      </c>
      <c r="I1411" s="65" t="s">
        <v>52</v>
      </c>
      <c r="J1411" s="65" t="s">
        <v>53</v>
      </c>
      <c r="K1411" s="65" t="s">
        <v>54</v>
      </c>
      <c r="L1411" s="66">
        <v>46155</v>
      </c>
      <c r="M1411" s="65" t="s">
        <v>55</v>
      </c>
      <c r="N1411" s="65" t="s">
        <v>48</v>
      </c>
      <c r="O1411" s="65" t="s">
        <v>56</v>
      </c>
      <c r="P1411" s="65" t="s">
        <v>64</v>
      </c>
      <c r="Q1411" s="65" t="s">
        <v>58</v>
      </c>
      <c r="R1411" s="67">
        <v>14.648948824979801</v>
      </c>
    </row>
    <row r="1412" spans="1:18">
      <c r="A1412" s="65" t="s">
        <v>90</v>
      </c>
      <c r="B1412" s="65" t="s">
        <v>82</v>
      </c>
      <c r="C1412" s="65" t="s">
        <v>83</v>
      </c>
      <c r="D1412" s="67">
        <v>160.96830269524901</v>
      </c>
      <c r="E1412" s="65" t="s">
        <v>68</v>
      </c>
      <c r="F1412" s="65" t="s">
        <v>66</v>
      </c>
      <c r="G1412" s="65" t="s">
        <v>50</v>
      </c>
      <c r="H1412" s="65" t="s">
        <v>51</v>
      </c>
      <c r="I1412" s="65" t="s">
        <v>52</v>
      </c>
      <c r="J1412" s="65" t="s">
        <v>53</v>
      </c>
      <c r="K1412" s="65" t="s">
        <v>54</v>
      </c>
      <c r="L1412" s="66">
        <v>46155</v>
      </c>
      <c r="M1412" s="65" t="s">
        <v>55</v>
      </c>
      <c r="N1412" s="65" t="s">
        <v>48</v>
      </c>
      <c r="O1412" s="65" t="s">
        <v>56</v>
      </c>
      <c r="P1412" s="65" t="s">
        <v>64</v>
      </c>
      <c r="Q1412" s="65" t="s">
        <v>58</v>
      </c>
      <c r="R1412" s="67">
        <v>160.96830269524901</v>
      </c>
    </row>
    <row r="1413" spans="1:18">
      <c r="A1413" s="65" t="s">
        <v>90</v>
      </c>
      <c r="B1413" s="65" t="s">
        <v>82</v>
      </c>
      <c r="C1413" s="65" t="s">
        <v>83</v>
      </c>
      <c r="D1413" s="67">
        <v>160.96830269524901</v>
      </c>
      <c r="E1413" s="65" t="s">
        <v>68</v>
      </c>
      <c r="F1413" s="65" t="s">
        <v>66</v>
      </c>
      <c r="G1413" s="65" t="s">
        <v>50</v>
      </c>
      <c r="H1413" s="65" t="s">
        <v>51</v>
      </c>
      <c r="I1413" s="65" t="s">
        <v>52</v>
      </c>
      <c r="J1413" s="65" t="s">
        <v>53</v>
      </c>
      <c r="K1413" s="65" t="s">
        <v>54</v>
      </c>
      <c r="L1413" s="66">
        <v>46155</v>
      </c>
      <c r="M1413" s="65" t="s">
        <v>55</v>
      </c>
      <c r="N1413" s="65" t="s">
        <v>48</v>
      </c>
      <c r="O1413" s="65" t="s">
        <v>56</v>
      </c>
      <c r="P1413" s="65" t="s">
        <v>62</v>
      </c>
      <c r="Q1413" s="65" t="s">
        <v>58</v>
      </c>
      <c r="R1413" s="67">
        <v>160.96830269524901</v>
      </c>
    </row>
    <row r="1414" spans="1:18">
      <c r="A1414" s="65" t="s">
        <v>90</v>
      </c>
      <c r="B1414" s="65" t="s">
        <v>82</v>
      </c>
      <c r="C1414" s="65" t="s">
        <v>83</v>
      </c>
      <c r="D1414" s="67">
        <v>160.96830269524901</v>
      </c>
      <c r="E1414" s="65" t="s">
        <v>68</v>
      </c>
      <c r="F1414" s="65" t="s">
        <v>64</v>
      </c>
      <c r="G1414" s="65" t="s">
        <v>50</v>
      </c>
      <c r="H1414" s="65" t="s">
        <v>51</v>
      </c>
      <c r="I1414" s="65" t="s">
        <v>52</v>
      </c>
      <c r="J1414" s="65" t="s">
        <v>53</v>
      </c>
      <c r="K1414" s="65" t="s">
        <v>54</v>
      </c>
      <c r="L1414" s="66">
        <v>46155</v>
      </c>
      <c r="M1414" s="65" t="s">
        <v>55</v>
      </c>
      <c r="N1414" s="65" t="s">
        <v>48</v>
      </c>
      <c r="O1414" s="65" t="s">
        <v>56</v>
      </c>
      <c r="P1414" s="65" t="s">
        <v>64</v>
      </c>
      <c r="Q1414" s="65" t="s">
        <v>58</v>
      </c>
      <c r="R1414" s="67">
        <v>160.96830269524901</v>
      </c>
    </row>
    <row r="1415" spans="1:18">
      <c r="A1415" s="65" t="s">
        <v>90</v>
      </c>
      <c r="B1415" s="65" t="s">
        <v>82</v>
      </c>
      <c r="C1415" s="65" t="s">
        <v>83</v>
      </c>
      <c r="D1415" s="67">
        <v>160.96830269524901</v>
      </c>
      <c r="E1415" s="65" t="s">
        <v>68</v>
      </c>
      <c r="F1415" s="65" t="s">
        <v>64</v>
      </c>
      <c r="G1415" s="65" t="s">
        <v>50</v>
      </c>
      <c r="H1415" s="65" t="s">
        <v>51</v>
      </c>
      <c r="I1415" s="65" t="s">
        <v>52</v>
      </c>
      <c r="J1415" s="65" t="s">
        <v>53</v>
      </c>
      <c r="K1415" s="65" t="s">
        <v>54</v>
      </c>
      <c r="L1415" s="66">
        <v>46155</v>
      </c>
      <c r="M1415" s="65" t="s">
        <v>55</v>
      </c>
      <c r="N1415" s="65" t="s">
        <v>48</v>
      </c>
      <c r="O1415" s="65" t="s">
        <v>56</v>
      </c>
      <c r="P1415" s="65" t="s">
        <v>62</v>
      </c>
      <c r="Q1415" s="65" t="s">
        <v>58</v>
      </c>
      <c r="R1415" s="67">
        <v>160.96830269524901</v>
      </c>
    </row>
    <row r="1416" spans="1:18">
      <c r="A1416" s="65" t="s">
        <v>90</v>
      </c>
      <c r="B1416" s="65" t="s">
        <v>82</v>
      </c>
      <c r="C1416" s="65" t="s">
        <v>83</v>
      </c>
      <c r="D1416" s="67">
        <v>2.6678023873926602</v>
      </c>
      <c r="E1416" s="65" t="s">
        <v>65</v>
      </c>
      <c r="F1416" s="65" t="s">
        <v>66</v>
      </c>
      <c r="G1416" s="65" t="s">
        <v>50</v>
      </c>
      <c r="H1416" s="65" t="s">
        <v>51</v>
      </c>
      <c r="I1416" s="65" t="s">
        <v>52</v>
      </c>
      <c r="J1416" s="65" t="s">
        <v>53</v>
      </c>
      <c r="K1416" s="65" t="s">
        <v>54</v>
      </c>
      <c r="L1416" s="66">
        <v>46155</v>
      </c>
      <c r="M1416" s="65" t="s">
        <v>55</v>
      </c>
      <c r="N1416" s="65" t="s">
        <v>48</v>
      </c>
      <c r="O1416" s="65" t="s">
        <v>56</v>
      </c>
      <c r="P1416" s="65" t="s">
        <v>64</v>
      </c>
      <c r="Q1416" s="65" t="s">
        <v>58</v>
      </c>
      <c r="R1416" s="67">
        <v>2.6678023873926602</v>
      </c>
    </row>
    <row r="1417" spans="1:18">
      <c r="A1417" s="65" t="s">
        <v>90</v>
      </c>
      <c r="B1417" s="65" t="s">
        <v>82</v>
      </c>
      <c r="C1417" s="65" t="s">
        <v>83</v>
      </c>
      <c r="D1417" s="67">
        <v>2.6678023873926602</v>
      </c>
      <c r="E1417" s="65" t="s">
        <v>65</v>
      </c>
      <c r="F1417" s="65" t="s">
        <v>66</v>
      </c>
      <c r="G1417" s="65" t="s">
        <v>50</v>
      </c>
      <c r="H1417" s="65" t="s">
        <v>51</v>
      </c>
      <c r="I1417" s="65" t="s">
        <v>52</v>
      </c>
      <c r="J1417" s="65" t="s">
        <v>53</v>
      </c>
      <c r="K1417" s="65" t="s">
        <v>54</v>
      </c>
      <c r="L1417" s="66">
        <v>46155</v>
      </c>
      <c r="M1417" s="65" t="s">
        <v>55</v>
      </c>
      <c r="N1417" s="65" t="s">
        <v>48</v>
      </c>
      <c r="O1417" s="65" t="s">
        <v>56</v>
      </c>
      <c r="P1417" s="65" t="s">
        <v>62</v>
      </c>
      <c r="Q1417" s="65" t="s">
        <v>58</v>
      </c>
      <c r="R1417" s="67">
        <v>2.6678023873926602</v>
      </c>
    </row>
    <row r="1418" spans="1:18">
      <c r="A1418" s="65" t="s">
        <v>90</v>
      </c>
      <c r="B1418" s="65" t="s">
        <v>82</v>
      </c>
      <c r="C1418" s="65" t="s">
        <v>83</v>
      </c>
      <c r="D1418" s="67">
        <v>2.6678023873926602</v>
      </c>
      <c r="E1418" s="65" t="s">
        <v>65</v>
      </c>
      <c r="F1418" s="65" t="s">
        <v>64</v>
      </c>
      <c r="G1418" s="65" t="s">
        <v>50</v>
      </c>
      <c r="H1418" s="65" t="s">
        <v>51</v>
      </c>
      <c r="I1418" s="65" t="s">
        <v>52</v>
      </c>
      <c r="J1418" s="65" t="s">
        <v>53</v>
      </c>
      <c r="K1418" s="65" t="s">
        <v>54</v>
      </c>
      <c r="L1418" s="66">
        <v>46155</v>
      </c>
      <c r="M1418" s="65" t="s">
        <v>55</v>
      </c>
      <c r="N1418" s="65" t="s">
        <v>48</v>
      </c>
      <c r="O1418" s="65" t="s">
        <v>56</v>
      </c>
      <c r="P1418" s="65" t="s">
        <v>64</v>
      </c>
      <c r="Q1418" s="65" t="s">
        <v>58</v>
      </c>
      <c r="R1418" s="67">
        <v>2.6678023873926602</v>
      </c>
    </row>
    <row r="1419" spans="1:18">
      <c r="A1419" s="65" t="s">
        <v>90</v>
      </c>
      <c r="B1419" s="65" t="s">
        <v>82</v>
      </c>
      <c r="C1419" s="65" t="s">
        <v>83</v>
      </c>
      <c r="D1419" s="67">
        <v>2.6678023873926602</v>
      </c>
      <c r="E1419" s="65" t="s">
        <v>65</v>
      </c>
      <c r="F1419" s="65" t="s">
        <v>64</v>
      </c>
      <c r="G1419" s="65" t="s">
        <v>50</v>
      </c>
      <c r="H1419" s="65" t="s">
        <v>51</v>
      </c>
      <c r="I1419" s="65" t="s">
        <v>52</v>
      </c>
      <c r="J1419" s="65" t="s">
        <v>53</v>
      </c>
      <c r="K1419" s="65" t="s">
        <v>54</v>
      </c>
      <c r="L1419" s="66">
        <v>46155</v>
      </c>
      <c r="M1419" s="65" t="s">
        <v>55</v>
      </c>
      <c r="N1419" s="65" t="s">
        <v>48</v>
      </c>
      <c r="O1419" s="65" t="s">
        <v>56</v>
      </c>
      <c r="P1419" s="65" t="s">
        <v>62</v>
      </c>
      <c r="Q1419" s="65" t="s">
        <v>58</v>
      </c>
      <c r="R1419" s="67">
        <v>2.6678023873926602</v>
      </c>
    </row>
    <row r="1420" spans="1:18">
      <c r="A1420" s="65" t="s">
        <v>90</v>
      </c>
      <c r="B1420" s="65" t="s">
        <v>82</v>
      </c>
      <c r="C1420" s="65" t="s">
        <v>83</v>
      </c>
      <c r="D1420" s="67">
        <v>228.21533200334201</v>
      </c>
      <c r="E1420" s="65" t="s">
        <v>69</v>
      </c>
      <c r="F1420" s="65" t="s">
        <v>66</v>
      </c>
      <c r="G1420" s="65" t="s">
        <v>50</v>
      </c>
      <c r="H1420" s="65" t="s">
        <v>51</v>
      </c>
      <c r="I1420" s="65" t="s">
        <v>52</v>
      </c>
      <c r="J1420" s="65" t="s">
        <v>53</v>
      </c>
      <c r="K1420" s="65" t="s">
        <v>54</v>
      </c>
      <c r="L1420" s="66">
        <v>46155</v>
      </c>
      <c r="M1420" s="65" t="s">
        <v>55</v>
      </c>
      <c r="N1420" s="65" t="s">
        <v>48</v>
      </c>
      <c r="O1420" s="65" t="s">
        <v>56</v>
      </c>
      <c r="P1420" s="65" t="s">
        <v>64</v>
      </c>
      <c r="Q1420" s="65" t="s">
        <v>58</v>
      </c>
      <c r="R1420" s="67">
        <v>228.21533200334201</v>
      </c>
    </row>
    <row r="1421" spans="1:18">
      <c r="A1421" s="65" t="s">
        <v>90</v>
      </c>
      <c r="B1421" s="65" t="s">
        <v>82</v>
      </c>
      <c r="C1421" s="65" t="s">
        <v>83</v>
      </c>
      <c r="D1421" s="67">
        <v>228.21533200334201</v>
      </c>
      <c r="E1421" s="65" t="s">
        <v>69</v>
      </c>
      <c r="F1421" s="65" t="s">
        <v>64</v>
      </c>
      <c r="G1421" s="65" t="s">
        <v>50</v>
      </c>
      <c r="H1421" s="65" t="s">
        <v>51</v>
      </c>
      <c r="I1421" s="65" t="s">
        <v>52</v>
      </c>
      <c r="J1421" s="65" t="s">
        <v>53</v>
      </c>
      <c r="K1421" s="65" t="s">
        <v>54</v>
      </c>
      <c r="L1421" s="66">
        <v>46155</v>
      </c>
      <c r="M1421" s="65" t="s">
        <v>55</v>
      </c>
      <c r="N1421" s="65" t="s">
        <v>48</v>
      </c>
      <c r="O1421" s="65" t="s">
        <v>56</v>
      </c>
      <c r="P1421" s="65" t="s">
        <v>64</v>
      </c>
      <c r="Q1421" s="65" t="s">
        <v>58</v>
      </c>
      <c r="R1421" s="67">
        <v>228.21533200334201</v>
      </c>
    </row>
    <row r="1422" spans="1:18">
      <c r="A1422" s="65" t="s">
        <v>90</v>
      </c>
      <c r="B1422" s="65" t="s">
        <v>82</v>
      </c>
      <c r="C1422" s="65" t="s">
        <v>83</v>
      </c>
      <c r="D1422" s="67">
        <v>23.106125922862301</v>
      </c>
      <c r="E1422" s="65" t="s">
        <v>70</v>
      </c>
      <c r="F1422" s="65" t="s">
        <v>64</v>
      </c>
      <c r="G1422" s="65" t="s">
        <v>50</v>
      </c>
      <c r="H1422" s="65" t="s">
        <v>51</v>
      </c>
      <c r="I1422" s="65" t="s">
        <v>52</v>
      </c>
      <c r="J1422" s="65" t="s">
        <v>53</v>
      </c>
      <c r="K1422" s="65" t="s">
        <v>54</v>
      </c>
      <c r="L1422" s="66">
        <v>46155</v>
      </c>
      <c r="M1422" s="65" t="s">
        <v>55</v>
      </c>
      <c r="N1422" s="65" t="s">
        <v>48</v>
      </c>
      <c r="O1422" s="65" t="s">
        <v>56</v>
      </c>
      <c r="P1422" s="65" t="s">
        <v>64</v>
      </c>
      <c r="Q1422" s="65" t="s">
        <v>58</v>
      </c>
      <c r="R1422" s="67">
        <v>23.106125922862301</v>
      </c>
    </row>
    <row r="1423" spans="1:18">
      <c r="A1423" s="65" t="s">
        <v>90</v>
      </c>
      <c r="B1423" s="65" t="s">
        <v>82</v>
      </c>
      <c r="C1423" s="65" t="s">
        <v>83</v>
      </c>
      <c r="D1423" s="67">
        <v>23.106125922862301</v>
      </c>
      <c r="E1423" s="65" t="s">
        <v>70</v>
      </c>
      <c r="F1423" s="65" t="s">
        <v>64</v>
      </c>
      <c r="G1423" s="65" t="s">
        <v>50</v>
      </c>
      <c r="H1423" s="65" t="s">
        <v>51</v>
      </c>
      <c r="I1423" s="65" t="s">
        <v>52</v>
      </c>
      <c r="J1423" s="65" t="s">
        <v>53</v>
      </c>
      <c r="K1423" s="65" t="s">
        <v>54</v>
      </c>
      <c r="L1423" s="66">
        <v>46155</v>
      </c>
      <c r="M1423" s="65" t="s">
        <v>55</v>
      </c>
      <c r="N1423" s="65" t="s">
        <v>48</v>
      </c>
      <c r="O1423" s="65" t="s">
        <v>56</v>
      </c>
      <c r="P1423" s="65" t="s">
        <v>62</v>
      </c>
      <c r="Q1423" s="65" t="s">
        <v>58</v>
      </c>
      <c r="R1423" s="67">
        <v>23.106125922862301</v>
      </c>
    </row>
    <row r="1424" spans="1:18">
      <c r="A1424" s="65" t="s">
        <v>90</v>
      </c>
      <c r="B1424" s="65" t="s">
        <v>82</v>
      </c>
      <c r="C1424" s="65" t="s">
        <v>83</v>
      </c>
      <c r="D1424" s="67">
        <v>23.106125922862301</v>
      </c>
      <c r="E1424" s="65" t="s">
        <v>71</v>
      </c>
      <c r="F1424" s="65" t="s">
        <v>64</v>
      </c>
      <c r="G1424" s="65" t="s">
        <v>50</v>
      </c>
      <c r="H1424" s="65" t="s">
        <v>51</v>
      </c>
      <c r="I1424" s="65" t="s">
        <v>52</v>
      </c>
      <c r="J1424" s="65" t="s">
        <v>53</v>
      </c>
      <c r="K1424" s="65" t="s">
        <v>54</v>
      </c>
      <c r="L1424" s="66">
        <v>46155</v>
      </c>
      <c r="M1424" s="65" t="s">
        <v>55</v>
      </c>
      <c r="N1424" s="65" t="s">
        <v>48</v>
      </c>
      <c r="O1424" s="65" t="s">
        <v>56</v>
      </c>
      <c r="P1424" s="65" t="s">
        <v>64</v>
      </c>
      <c r="Q1424" s="65" t="s">
        <v>58</v>
      </c>
      <c r="R1424" s="67">
        <v>23.106125922862301</v>
      </c>
    </row>
    <row r="1425" spans="1:18">
      <c r="A1425" s="65" t="s">
        <v>90</v>
      </c>
      <c r="B1425" s="65" t="s">
        <v>82</v>
      </c>
      <c r="C1425" s="65" t="s">
        <v>83</v>
      </c>
      <c r="D1425" s="67">
        <v>23.106125922862301</v>
      </c>
      <c r="E1425" s="65" t="s">
        <v>71</v>
      </c>
      <c r="F1425" s="65" t="s">
        <v>64</v>
      </c>
      <c r="G1425" s="65" t="s">
        <v>50</v>
      </c>
      <c r="H1425" s="65" t="s">
        <v>51</v>
      </c>
      <c r="I1425" s="65" t="s">
        <v>52</v>
      </c>
      <c r="J1425" s="65" t="s">
        <v>53</v>
      </c>
      <c r="K1425" s="65" t="s">
        <v>54</v>
      </c>
      <c r="L1425" s="66">
        <v>46155</v>
      </c>
      <c r="M1425" s="65" t="s">
        <v>55</v>
      </c>
      <c r="N1425" s="65" t="s">
        <v>48</v>
      </c>
      <c r="O1425" s="65" t="s">
        <v>56</v>
      </c>
      <c r="P1425" s="65" t="s">
        <v>62</v>
      </c>
      <c r="Q1425" s="65" t="s">
        <v>58</v>
      </c>
      <c r="R1425" s="67">
        <v>23.106125922862301</v>
      </c>
    </row>
    <row r="1426" spans="1:18">
      <c r="A1426" s="65" t="s">
        <v>90</v>
      </c>
      <c r="B1426" s="65" t="s">
        <v>82</v>
      </c>
      <c r="C1426" s="65" t="s">
        <v>83</v>
      </c>
      <c r="D1426" s="67">
        <v>23.106125922862301</v>
      </c>
      <c r="E1426" s="65" t="s">
        <v>72</v>
      </c>
      <c r="F1426" s="65" t="s">
        <v>64</v>
      </c>
      <c r="G1426" s="65" t="s">
        <v>50</v>
      </c>
      <c r="H1426" s="65" t="s">
        <v>51</v>
      </c>
      <c r="I1426" s="65" t="s">
        <v>52</v>
      </c>
      <c r="J1426" s="65" t="s">
        <v>53</v>
      </c>
      <c r="K1426" s="65" t="s">
        <v>54</v>
      </c>
      <c r="L1426" s="66">
        <v>46155</v>
      </c>
      <c r="M1426" s="65" t="s">
        <v>55</v>
      </c>
      <c r="N1426" s="65" t="s">
        <v>48</v>
      </c>
      <c r="O1426" s="65" t="s">
        <v>56</v>
      </c>
      <c r="P1426" s="65" t="s">
        <v>64</v>
      </c>
      <c r="Q1426" s="65" t="s">
        <v>58</v>
      </c>
      <c r="R1426" s="67">
        <v>23.106125922862301</v>
      </c>
    </row>
    <row r="1427" spans="1:18">
      <c r="A1427" s="65" t="s">
        <v>90</v>
      </c>
      <c r="B1427" s="65" t="s">
        <v>82</v>
      </c>
      <c r="C1427" s="65" t="s">
        <v>83</v>
      </c>
      <c r="D1427" s="67">
        <v>23.106125922862301</v>
      </c>
      <c r="E1427" s="65" t="s">
        <v>72</v>
      </c>
      <c r="F1427" s="65" t="s">
        <v>64</v>
      </c>
      <c r="G1427" s="65" t="s">
        <v>50</v>
      </c>
      <c r="H1427" s="65" t="s">
        <v>51</v>
      </c>
      <c r="I1427" s="65" t="s">
        <v>52</v>
      </c>
      <c r="J1427" s="65" t="s">
        <v>53</v>
      </c>
      <c r="K1427" s="65" t="s">
        <v>54</v>
      </c>
      <c r="L1427" s="66">
        <v>46155</v>
      </c>
      <c r="M1427" s="65" t="s">
        <v>55</v>
      </c>
      <c r="N1427" s="65" t="s">
        <v>48</v>
      </c>
      <c r="O1427" s="65" t="s">
        <v>56</v>
      </c>
      <c r="P1427" s="65" t="s">
        <v>62</v>
      </c>
      <c r="Q1427" s="65" t="s">
        <v>58</v>
      </c>
      <c r="R1427" s="67">
        <v>23.106125922862301</v>
      </c>
    </row>
    <row r="1428" spans="1:18">
      <c r="A1428" s="65" t="s">
        <v>90</v>
      </c>
      <c r="B1428" s="65" t="s">
        <v>82</v>
      </c>
      <c r="C1428" s="65" t="s">
        <v>83</v>
      </c>
      <c r="D1428" s="67">
        <v>23.106125922862301</v>
      </c>
      <c r="E1428" s="65" t="s">
        <v>73</v>
      </c>
      <c r="F1428" s="65" t="s">
        <v>64</v>
      </c>
      <c r="G1428" s="65" t="s">
        <v>50</v>
      </c>
      <c r="H1428" s="65" t="s">
        <v>51</v>
      </c>
      <c r="I1428" s="65" t="s">
        <v>52</v>
      </c>
      <c r="J1428" s="65" t="s">
        <v>53</v>
      </c>
      <c r="K1428" s="65" t="s">
        <v>54</v>
      </c>
      <c r="L1428" s="66">
        <v>46155</v>
      </c>
      <c r="M1428" s="65" t="s">
        <v>55</v>
      </c>
      <c r="N1428" s="65" t="s">
        <v>48</v>
      </c>
      <c r="O1428" s="65" t="s">
        <v>56</v>
      </c>
      <c r="P1428" s="65" t="s">
        <v>64</v>
      </c>
      <c r="Q1428" s="65" t="s">
        <v>58</v>
      </c>
      <c r="R1428" s="67">
        <v>23.106125922862301</v>
      </c>
    </row>
    <row r="1429" spans="1:18">
      <c r="A1429" s="65" t="s">
        <v>90</v>
      </c>
      <c r="B1429" s="65" t="s">
        <v>82</v>
      </c>
      <c r="C1429" s="65" t="s">
        <v>83</v>
      </c>
      <c r="D1429" s="67">
        <v>23.106125922862301</v>
      </c>
      <c r="E1429" s="65" t="s">
        <v>73</v>
      </c>
      <c r="F1429" s="65" t="s">
        <v>64</v>
      </c>
      <c r="G1429" s="65" t="s">
        <v>50</v>
      </c>
      <c r="H1429" s="65" t="s">
        <v>51</v>
      </c>
      <c r="I1429" s="65" t="s">
        <v>52</v>
      </c>
      <c r="J1429" s="65" t="s">
        <v>53</v>
      </c>
      <c r="K1429" s="65" t="s">
        <v>54</v>
      </c>
      <c r="L1429" s="66">
        <v>46155</v>
      </c>
      <c r="M1429" s="65" t="s">
        <v>55</v>
      </c>
      <c r="N1429" s="65" t="s">
        <v>48</v>
      </c>
      <c r="O1429" s="65" t="s">
        <v>56</v>
      </c>
      <c r="P1429" s="65" t="s">
        <v>62</v>
      </c>
      <c r="Q1429" s="65" t="s">
        <v>58</v>
      </c>
      <c r="R1429" s="67">
        <v>23.106125922862301</v>
      </c>
    </row>
    <row r="1430" spans="1:18">
      <c r="A1430" s="65" t="s">
        <v>90</v>
      </c>
      <c r="B1430" s="65" t="s">
        <v>82</v>
      </c>
      <c r="C1430" s="65" t="s">
        <v>83</v>
      </c>
      <c r="D1430" s="67">
        <v>23.106125922862301</v>
      </c>
      <c r="E1430" s="65" t="s">
        <v>74</v>
      </c>
      <c r="F1430" s="65" t="s">
        <v>64</v>
      </c>
      <c r="G1430" s="65" t="s">
        <v>50</v>
      </c>
      <c r="H1430" s="65" t="s">
        <v>51</v>
      </c>
      <c r="I1430" s="65" t="s">
        <v>52</v>
      </c>
      <c r="J1430" s="65" t="s">
        <v>53</v>
      </c>
      <c r="K1430" s="65" t="s">
        <v>54</v>
      </c>
      <c r="L1430" s="66">
        <v>46155</v>
      </c>
      <c r="M1430" s="65" t="s">
        <v>55</v>
      </c>
      <c r="N1430" s="65" t="s">
        <v>48</v>
      </c>
      <c r="O1430" s="65" t="s">
        <v>56</v>
      </c>
      <c r="P1430" s="65" t="s">
        <v>64</v>
      </c>
      <c r="Q1430" s="65" t="s">
        <v>58</v>
      </c>
      <c r="R1430" s="67">
        <v>23.106125922862301</v>
      </c>
    </row>
    <row r="1431" spans="1:18">
      <c r="A1431" s="65" t="s">
        <v>90</v>
      </c>
      <c r="B1431" s="65" t="s">
        <v>82</v>
      </c>
      <c r="C1431" s="65" t="s">
        <v>83</v>
      </c>
      <c r="D1431" s="67">
        <v>23.106125922862301</v>
      </c>
      <c r="E1431" s="65" t="s">
        <v>74</v>
      </c>
      <c r="F1431" s="65" t="s">
        <v>64</v>
      </c>
      <c r="G1431" s="65" t="s">
        <v>50</v>
      </c>
      <c r="H1431" s="65" t="s">
        <v>51</v>
      </c>
      <c r="I1431" s="65" t="s">
        <v>52</v>
      </c>
      <c r="J1431" s="65" t="s">
        <v>53</v>
      </c>
      <c r="K1431" s="65" t="s">
        <v>54</v>
      </c>
      <c r="L1431" s="66">
        <v>46155</v>
      </c>
      <c r="M1431" s="65" t="s">
        <v>55</v>
      </c>
      <c r="N1431" s="65" t="s">
        <v>48</v>
      </c>
      <c r="O1431" s="65" t="s">
        <v>56</v>
      </c>
      <c r="P1431" s="65" t="s">
        <v>62</v>
      </c>
      <c r="Q1431" s="65" t="s">
        <v>58</v>
      </c>
      <c r="R1431" s="67">
        <v>23.106125922862301</v>
      </c>
    </row>
    <row r="1432" spans="1:18">
      <c r="A1432" s="65" t="s">
        <v>90</v>
      </c>
      <c r="B1432" s="65" t="s">
        <v>82</v>
      </c>
      <c r="C1432" s="65" t="s">
        <v>83</v>
      </c>
      <c r="D1432" s="67">
        <v>296.56340830812201</v>
      </c>
      <c r="E1432" s="65" t="s">
        <v>68</v>
      </c>
      <c r="F1432" s="65" t="s">
        <v>66</v>
      </c>
      <c r="G1432" s="65" t="s">
        <v>50</v>
      </c>
      <c r="H1432" s="65" t="s">
        <v>51</v>
      </c>
      <c r="I1432" s="65" t="s">
        <v>52</v>
      </c>
      <c r="J1432" s="65" t="s">
        <v>53</v>
      </c>
      <c r="K1432" s="65" t="s">
        <v>54</v>
      </c>
      <c r="L1432" s="66">
        <v>46155</v>
      </c>
      <c r="M1432" s="65" t="s">
        <v>55</v>
      </c>
      <c r="N1432" s="65" t="s">
        <v>48</v>
      </c>
      <c r="O1432" s="65" t="s">
        <v>56</v>
      </c>
      <c r="P1432" s="65" t="s">
        <v>64</v>
      </c>
      <c r="Q1432" s="65" t="s">
        <v>58</v>
      </c>
      <c r="R1432" s="67">
        <v>296.56340830812201</v>
      </c>
    </row>
    <row r="1433" spans="1:18">
      <c r="A1433" s="65" t="s">
        <v>90</v>
      </c>
      <c r="B1433" s="65" t="s">
        <v>82</v>
      </c>
      <c r="C1433" s="65" t="s">
        <v>83</v>
      </c>
      <c r="D1433" s="67">
        <v>296.56340830812201</v>
      </c>
      <c r="E1433" s="65" t="s">
        <v>68</v>
      </c>
      <c r="F1433" s="65" t="s">
        <v>64</v>
      </c>
      <c r="G1433" s="65" t="s">
        <v>50</v>
      </c>
      <c r="H1433" s="65" t="s">
        <v>51</v>
      </c>
      <c r="I1433" s="65" t="s">
        <v>52</v>
      </c>
      <c r="J1433" s="65" t="s">
        <v>53</v>
      </c>
      <c r="K1433" s="65" t="s">
        <v>54</v>
      </c>
      <c r="L1433" s="66">
        <v>46155</v>
      </c>
      <c r="M1433" s="65" t="s">
        <v>55</v>
      </c>
      <c r="N1433" s="65" t="s">
        <v>48</v>
      </c>
      <c r="O1433" s="65" t="s">
        <v>56</v>
      </c>
      <c r="P1433" s="65" t="s">
        <v>64</v>
      </c>
      <c r="Q1433" s="65" t="s">
        <v>58</v>
      </c>
      <c r="R1433" s="67">
        <v>296.56340830812201</v>
      </c>
    </row>
    <row r="1434" spans="1:18">
      <c r="A1434" s="65" t="s">
        <v>90</v>
      </c>
      <c r="B1434" s="65" t="s">
        <v>82</v>
      </c>
      <c r="C1434" s="65" t="s">
        <v>83</v>
      </c>
      <c r="D1434" s="67">
        <v>33.880870801367202</v>
      </c>
      <c r="E1434" s="65" t="s">
        <v>70</v>
      </c>
      <c r="F1434" s="65" t="s">
        <v>64</v>
      </c>
      <c r="G1434" s="65" t="s">
        <v>50</v>
      </c>
      <c r="H1434" s="65" t="s">
        <v>51</v>
      </c>
      <c r="I1434" s="65" t="s">
        <v>52</v>
      </c>
      <c r="J1434" s="65" t="s">
        <v>53</v>
      </c>
      <c r="K1434" s="65" t="s">
        <v>54</v>
      </c>
      <c r="L1434" s="66">
        <v>46155</v>
      </c>
      <c r="M1434" s="65" t="s">
        <v>55</v>
      </c>
      <c r="N1434" s="65" t="s">
        <v>48</v>
      </c>
      <c r="O1434" s="65" t="s">
        <v>56</v>
      </c>
      <c r="P1434" s="65" t="s">
        <v>64</v>
      </c>
      <c r="Q1434" s="65" t="s">
        <v>58</v>
      </c>
      <c r="R1434" s="67">
        <v>33.880870801367202</v>
      </c>
    </row>
    <row r="1435" spans="1:18">
      <c r="A1435" s="65" t="s">
        <v>90</v>
      </c>
      <c r="B1435" s="65" t="s">
        <v>82</v>
      </c>
      <c r="C1435" s="65" t="s">
        <v>83</v>
      </c>
      <c r="D1435" s="67">
        <v>33.880870801367202</v>
      </c>
      <c r="E1435" s="65" t="s">
        <v>71</v>
      </c>
      <c r="F1435" s="65" t="s">
        <v>64</v>
      </c>
      <c r="G1435" s="65" t="s">
        <v>50</v>
      </c>
      <c r="H1435" s="65" t="s">
        <v>51</v>
      </c>
      <c r="I1435" s="65" t="s">
        <v>52</v>
      </c>
      <c r="J1435" s="65" t="s">
        <v>53</v>
      </c>
      <c r="K1435" s="65" t="s">
        <v>54</v>
      </c>
      <c r="L1435" s="66">
        <v>46155</v>
      </c>
      <c r="M1435" s="65" t="s">
        <v>55</v>
      </c>
      <c r="N1435" s="65" t="s">
        <v>48</v>
      </c>
      <c r="O1435" s="65" t="s">
        <v>56</v>
      </c>
      <c r="P1435" s="65" t="s">
        <v>64</v>
      </c>
      <c r="Q1435" s="65" t="s">
        <v>58</v>
      </c>
      <c r="R1435" s="67">
        <v>33.880870801367202</v>
      </c>
    </row>
    <row r="1436" spans="1:18">
      <c r="A1436" s="65" t="s">
        <v>90</v>
      </c>
      <c r="B1436" s="65" t="s">
        <v>82</v>
      </c>
      <c r="C1436" s="65" t="s">
        <v>83</v>
      </c>
      <c r="D1436" s="67">
        <v>33.880870801367202</v>
      </c>
      <c r="E1436" s="65" t="s">
        <v>72</v>
      </c>
      <c r="F1436" s="65" t="s">
        <v>64</v>
      </c>
      <c r="G1436" s="65" t="s">
        <v>50</v>
      </c>
      <c r="H1436" s="65" t="s">
        <v>51</v>
      </c>
      <c r="I1436" s="65" t="s">
        <v>52</v>
      </c>
      <c r="J1436" s="65" t="s">
        <v>53</v>
      </c>
      <c r="K1436" s="65" t="s">
        <v>54</v>
      </c>
      <c r="L1436" s="66">
        <v>46155</v>
      </c>
      <c r="M1436" s="65" t="s">
        <v>55</v>
      </c>
      <c r="N1436" s="65" t="s">
        <v>48</v>
      </c>
      <c r="O1436" s="65" t="s">
        <v>56</v>
      </c>
      <c r="P1436" s="65" t="s">
        <v>64</v>
      </c>
      <c r="Q1436" s="65" t="s">
        <v>58</v>
      </c>
      <c r="R1436" s="67">
        <v>33.880870801367202</v>
      </c>
    </row>
    <row r="1437" spans="1:18">
      <c r="A1437" s="65" t="s">
        <v>90</v>
      </c>
      <c r="B1437" s="65" t="s">
        <v>82</v>
      </c>
      <c r="C1437" s="65" t="s">
        <v>83</v>
      </c>
      <c r="D1437" s="67">
        <v>33.880870801367202</v>
      </c>
      <c r="E1437" s="65" t="s">
        <v>73</v>
      </c>
      <c r="F1437" s="65" t="s">
        <v>64</v>
      </c>
      <c r="G1437" s="65" t="s">
        <v>50</v>
      </c>
      <c r="H1437" s="65" t="s">
        <v>51</v>
      </c>
      <c r="I1437" s="65" t="s">
        <v>52</v>
      </c>
      <c r="J1437" s="65" t="s">
        <v>53</v>
      </c>
      <c r="K1437" s="65" t="s">
        <v>54</v>
      </c>
      <c r="L1437" s="66">
        <v>46155</v>
      </c>
      <c r="M1437" s="65" t="s">
        <v>55</v>
      </c>
      <c r="N1437" s="65" t="s">
        <v>48</v>
      </c>
      <c r="O1437" s="65" t="s">
        <v>56</v>
      </c>
      <c r="P1437" s="65" t="s">
        <v>64</v>
      </c>
      <c r="Q1437" s="65" t="s">
        <v>58</v>
      </c>
      <c r="R1437" s="67">
        <v>33.880870801367202</v>
      </c>
    </row>
    <row r="1438" spans="1:18">
      <c r="A1438" s="65" t="s">
        <v>90</v>
      </c>
      <c r="B1438" s="65" t="s">
        <v>82</v>
      </c>
      <c r="C1438" s="65" t="s">
        <v>83</v>
      </c>
      <c r="D1438" s="67">
        <v>33.880870801367202</v>
      </c>
      <c r="E1438" s="65" t="s">
        <v>74</v>
      </c>
      <c r="F1438" s="65" t="s">
        <v>64</v>
      </c>
      <c r="G1438" s="65" t="s">
        <v>50</v>
      </c>
      <c r="H1438" s="65" t="s">
        <v>51</v>
      </c>
      <c r="I1438" s="65" t="s">
        <v>52</v>
      </c>
      <c r="J1438" s="65" t="s">
        <v>53</v>
      </c>
      <c r="K1438" s="65" t="s">
        <v>54</v>
      </c>
      <c r="L1438" s="66">
        <v>46155</v>
      </c>
      <c r="M1438" s="65" t="s">
        <v>55</v>
      </c>
      <c r="N1438" s="65" t="s">
        <v>48</v>
      </c>
      <c r="O1438" s="65" t="s">
        <v>56</v>
      </c>
      <c r="P1438" s="65" t="s">
        <v>64</v>
      </c>
      <c r="Q1438" s="65" t="s">
        <v>58</v>
      </c>
      <c r="R1438" s="67">
        <v>33.880870801367202</v>
      </c>
    </row>
    <row r="1439" spans="1:18">
      <c r="A1439" s="65" t="s">
        <v>90</v>
      </c>
      <c r="B1439" s="65" t="s">
        <v>82</v>
      </c>
      <c r="C1439" s="65" t="s">
        <v>83</v>
      </c>
      <c r="D1439" s="67">
        <v>5.8339589866997601</v>
      </c>
      <c r="E1439" s="65" t="s">
        <v>65</v>
      </c>
      <c r="F1439" s="65" t="s">
        <v>66</v>
      </c>
      <c r="G1439" s="65" t="s">
        <v>50</v>
      </c>
      <c r="H1439" s="65" t="s">
        <v>51</v>
      </c>
      <c r="I1439" s="65" t="s">
        <v>52</v>
      </c>
      <c r="J1439" s="65" t="s">
        <v>53</v>
      </c>
      <c r="K1439" s="65" t="s">
        <v>54</v>
      </c>
      <c r="L1439" s="66">
        <v>46155</v>
      </c>
      <c r="M1439" s="65" t="s">
        <v>55</v>
      </c>
      <c r="N1439" s="65" t="s">
        <v>48</v>
      </c>
      <c r="O1439" s="65" t="s">
        <v>56</v>
      </c>
      <c r="P1439" s="65" t="s">
        <v>64</v>
      </c>
      <c r="Q1439" s="65" t="s">
        <v>58</v>
      </c>
      <c r="R1439" s="67">
        <v>5.8339589866997601</v>
      </c>
    </row>
    <row r="1440" spans="1:18">
      <c r="A1440" s="65" t="s">
        <v>90</v>
      </c>
      <c r="B1440" s="65" t="s">
        <v>82</v>
      </c>
      <c r="C1440" s="65" t="s">
        <v>83</v>
      </c>
      <c r="D1440" s="67">
        <v>5.8339589866997601</v>
      </c>
      <c r="E1440" s="65" t="s">
        <v>65</v>
      </c>
      <c r="F1440" s="65" t="s">
        <v>66</v>
      </c>
      <c r="G1440" s="65" t="s">
        <v>50</v>
      </c>
      <c r="H1440" s="65" t="s">
        <v>51</v>
      </c>
      <c r="I1440" s="65" t="s">
        <v>52</v>
      </c>
      <c r="J1440" s="65" t="s">
        <v>53</v>
      </c>
      <c r="K1440" s="65" t="s">
        <v>54</v>
      </c>
      <c r="L1440" s="66">
        <v>46155</v>
      </c>
      <c r="M1440" s="65" t="s">
        <v>55</v>
      </c>
      <c r="N1440" s="65" t="s">
        <v>48</v>
      </c>
      <c r="O1440" s="65" t="s">
        <v>56</v>
      </c>
      <c r="P1440" s="65" t="s">
        <v>63</v>
      </c>
      <c r="Q1440" s="65" t="s">
        <v>58</v>
      </c>
      <c r="R1440" s="67">
        <v>5.8339589866997601</v>
      </c>
    </row>
    <row r="1441" spans="1:18">
      <c r="A1441" s="65" t="s">
        <v>90</v>
      </c>
      <c r="B1441" s="65" t="s">
        <v>82</v>
      </c>
      <c r="C1441" s="65" t="s">
        <v>83</v>
      </c>
      <c r="D1441" s="67">
        <v>5.8339589866997601</v>
      </c>
      <c r="E1441" s="65" t="s">
        <v>65</v>
      </c>
      <c r="F1441" s="65" t="s">
        <v>64</v>
      </c>
      <c r="G1441" s="65" t="s">
        <v>50</v>
      </c>
      <c r="H1441" s="65" t="s">
        <v>51</v>
      </c>
      <c r="I1441" s="65" t="s">
        <v>52</v>
      </c>
      <c r="J1441" s="65" t="s">
        <v>53</v>
      </c>
      <c r="K1441" s="65" t="s">
        <v>54</v>
      </c>
      <c r="L1441" s="66">
        <v>46155</v>
      </c>
      <c r="M1441" s="65" t="s">
        <v>55</v>
      </c>
      <c r="N1441" s="65" t="s">
        <v>48</v>
      </c>
      <c r="O1441" s="65" t="s">
        <v>56</v>
      </c>
      <c r="P1441" s="65" t="s">
        <v>64</v>
      </c>
      <c r="Q1441" s="65" t="s">
        <v>58</v>
      </c>
      <c r="R1441" s="67">
        <v>5.8339589866997601</v>
      </c>
    </row>
    <row r="1442" spans="1:18">
      <c r="A1442" s="65" t="s">
        <v>90</v>
      </c>
      <c r="B1442" s="65" t="s">
        <v>82</v>
      </c>
      <c r="C1442" s="65" t="s">
        <v>83</v>
      </c>
      <c r="D1442" s="67">
        <v>5.8339589866997601</v>
      </c>
      <c r="E1442" s="65" t="s">
        <v>65</v>
      </c>
      <c r="F1442" s="65" t="s">
        <v>64</v>
      </c>
      <c r="G1442" s="65" t="s">
        <v>50</v>
      </c>
      <c r="H1442" s="65" t="s">
        <v>51</v>
      </c>
      <c r="I1442" s="65" t="s">
        <v>52</v>
      </c>
      <c r="J1442" s="65" t="s">
        <v>53</v>
      </c>
      <c r="K1442" s="65" t="s">
        <v>54</v>
      </c>
      <c r="L1442" s="66">
        <v>46155</v>
      </c>
      <c r="M1442" s="65" t="s">
        <v>55</v>
      </c>
      <c r="N1442" s="65" t="s">
        <v>48</v>
      </c>
      <c r="O1442" s="65" t="s">
        <v>56</v>
      </c>
      <c r="P1442" s="65" t="s">
        <v>63</v>
      </c>
      <c r="Q1442" s="65" t="s">
        <v>58</v>
      </c>
      <c r="R1442" s="67">
        <v>5.8339589866997601</v>
      </c>
    </row>
    <row r="1443" spans="1:18">
      <c r="A1443" s="65" t="s">
        <v>90</v>
      </c>
      <c r="B1443" s="65" t="s">
        <v>82</v>
      </c>
      <c r="C1443" s="65" t="s">
        <v>83</v>
      </c>
      <c r="D1443" s="67">
        <v>51.422223194276498</v>
      </c>
      <c r="E1443" s="65" t="s">
        <v>67</v>
      </c>
      <c r="F1443" s="65" t="s">
        <v>66</v>
      </c>
      <c r="G1443" s="65" t="s">
        <v>50</v>
      </c>
      <c r="H1443" s="65" t="s">
        <v>51</v>
      </c>
      <c r="I1443" s="65" t="s">
        <v>52</v>
      </c>
      <c r="J1443" s="65" t="s">
        <v>53</v>
      </c>
      <c r="K1443" s="65" t="s">
        <v>54</v>
      </c>
      <c r="L1443" s="66">
        <v>46155</v>
      </c>
      <c r="M1443" s="65" t="s">
        <v>55</v>
      </c>
      <c r="N1443" s="65" t="s">
        <v>48</v>
      </c>
      <c r="O1443" s="65" t="s">
        <v>56</v>
      </c>
      <c r="P1443" s="65" t="s">
        <v>64</v>
      </c>
      <c r="Q1443" s="65" t="s">
        <v>58</v>
      </c>
      <c r="R1443" s="67">
        <v>51.422223194276498</v>
      </c>
    </row>
    <row r="1444" spans="1:18">
      <c r="A1444" s="65" t="s">
        <v>90</v>
      </c>
      <c r="B1444" s="65" t="s">
        <v>82</v>
      </c>
      <c r="C1444" s="65" t="s">
        <v>83</v>
      </c>
      <c r="D1444" s="67">
        <v>51.422223194276498</v>
      </c>
      <c r="E1444" s="65" t="s">
        <v>67</v>
      </c>
      <c r="F1444" s="65" t="s">
        <v>66</v>
      </c>
      <c r="G1444" s="65" t="s">
        <v>50</v>
      </c>
      <c r="H1444" s="65" t="s">
        <v>51</v>
      </c>
      <c r="I1444" s="65" t="s">
        <v>52</v>
      </c>
      <c r="J1444" s="65" t="s">
        <v>53</v>
      </c>
      <c r="K1444" s="65" t="s">
        <v>54</v>
      </c>
      <c r="L1444" s="66">
        <v>46155</v>
      </c>
      <c r="M1444" s="65" t="s">
        <v>55</v>
      </c>
      <c r="N1444" s="65" t="s">
        <v>48</v>
      </c>
      <c r="O1444" s="65" t="s">
        <v>56</v>
      </c>
      <c r="P1444" s="65" t="s">
        <v>63</v>
      </c>
      <c r="Q1444" s="65" t="s">
        <v>58</v>
      </c>
      <c r="R1444" s="67">
        <v>51.422223194276498</v>
      </c>
    </row>
    <row r="1445" spans="1:18">
      <c r="A1445" s="65" t="s">
        <v>90</v>
      </c>
      <c r="B1445" s="65" t="s">
        <v>82</v>
      </c>
      <c r="C1445" s="65" t="s">
        <v>83</v>
      </c>
      <c r="D1445" s="67">
        <v>51.422223194276498</v>
      </c>
      <c r="E1445" s="65" t="s">
        <v>67</v>
      </c>
      <c r="F1445" s="65" t="s">
        <v>64</v>
      </c>
      <c r="G1445" s="65" t="s">
        <v>50</v>
      </c>
      <c r="H1445" s="65" t="s">
        <v>51</v>
      </c>
      <c r="I1445" s="65" t="s">
        <v>52</v>
      </c>
      <c r="J1445" s="65" t="s">
        <v>53</v>
      </c>
      <c r="K1445" s="65" t="s">
        <v>54</v>
      </c>
      <c r="L1445" s="66">
        <v>46155</v>
      </c>
      <c r="M1445" s="65" t="s">
        <v>55</v>
      </c>
      <c r="N1445" s="65" t="s">
        <v>48</v>
      </c>
      <c r="O1445" s="65" t="s">
        <v>56</v>
      </c>
      <c r="P1445" s="65" t="s">
        <v>64</v>
      </c>
      <c r="Q1445" s="65" t="s">
        <v>58</v>
      </c>
      <c r="R1445" s="67">
        <v>51.422223194276498</v>
      </c>
    </row>
    <row r="1446" spans="1:18">
      <c r="A1446" s="65" t="s">
        <v>90</v>
      </c>
      <c r="B1446" s="65" t="s">
        <v>82</v>
      </c>
      <c r="C1446" s="65" t="s">
        <v>83</v>
      </c>
      <c r="D1446" s="67">
        <v>51.422223194276498</v>
      </c>
      <c r="E1446" s="65" t="s">
        <v>67</v>
      </c>
      <c r="F1446" s="65" t="s">
        <v>64</v>
      </c>
      <c r="G1446" s="65" t="s">
        <v>50</v>
      </c>
      <c r="H1446" s="65" t="s">
        <v>51</v>
      </c>
      <c r="I1446" s="65" t="s">
        <v>52</v>
      </c>
      <c r="J1446" s="65" t="s">
        <v>53</v>
      </c>
      <c r="K1446" s="65" t="s">
        <v>54</v>
      </c>
      <c r="L1446" s="66">
        <v>46155</v>
      </c>
      <c r="M1446" s="65" t="s">
        <v>55</v>
      </c>
      <c r="N1446" s="65" t="s">
        <v>48</v>
      </c>
      <c r="O1446" s="65" t="s">
        <v>56</v>
      </c>
      <c r="P1446" s="65" t="s">
        <v>63</v>
      </c>
      <c r="Q1446" s="65" t="s">
        <v>58</v>
      </c>
      <c r="R1446" s="67">
        <v>51.422223194276498</v>
      </c>
    </row>
    <row r="1447" spans="1:18">
      <c r="A1447" s="65" t="s">
        <v>90</v>
      </c>
      <c r="B1447" s="65" t="s">
        <v>82</v>
      </c>
      <c r="C1447" s="65" t="s">
        <v>83</v>
      </c>
      <c r="D1447" s="67">
        <v>52.2722639400763</v>
      </c>
      <c r="E1447" s="65" t="s">
        <v>67</v>
      </c>
      <c r="F1447" s="65" t="s">
        <v>66</v>
      </c>
      <c r="G1447" s="65" t="s">
        <v>50</v>
      </c>
      <c r="H1447" s="65" t="s">
        <v>51</v>
      </c>
      <c r="I1447" s="65" t="s">
        <v>52</v>
      </c>
      <c r="J1447" s="65" t="s">
        <v>53</v>
      </c>
      <c r="K1447" s="65" t="s">
        <v>54</v>
      </c>
      <c r="L1447" s="66">
        <v>46155</v>
      </c>
      <c r="M1447" s="65" t="s">
        <v>55</v>
      </c>
      <c r="N1447" s="65" t="s">
        <v>48</v>
      </c>
      <c r="O1447" s="65" t="s">
        <v>56</v>
      </c>
      <c r="P1447" s="65" t="s">
        <v>64</v>
      </c>
      <c r="Q1447" s="65" t="s">
        <v>58</v>
      </c>
      <c r="R1447" s="67">
        <v>52.2722639400763</v>
      </c>
    </row>
    <row r="1448" spans="1:18">
      <c r="A1448" s="65" t="s">
        <v>90</v>
      </c>
      <c r="B1448" s="65" t="s">
        <v>82</v>
      </c>
      <c r="C1448" s="65" t="s">
        <v>83</v>
      </c>
      <c r="D1448" s="67">
        <v>52.2722639400763</v>
      </c>
      <c r="E1448" s="65" t="s">
        <v>67</v>
      </c>
      <c r="F1448" s="65" t="s">
        <v>66</v>
      </c>
      <c r="G1448" s="65" t="s">
        <v>50</v>
      </c>
      <c r="H1448" s="65" t="s">
        <v>51</v>
      </c>
      <c r="I1448" s="65" t="s">
        <v>52</v>
      </c>
      <c r="J1448" s="65" t="s">
        <v>53</v>
      </c>
      <c r="K1448" s="65" t="s">
        <v>54</v>
      </c>
      <c r="L1448" s="66">
        <v>46155</v>
      </c>
      <c r="M1448" s="65" t="s">
        <v>55</v>
      </c>
      <c r="N1448" s="65" t="s">
        <v>48</v>
      </c>
      <c r="O1448" s="65" t="s">
        <v>56</v>
      </c>
      <c r="P1448" s="65" t="s">
        <v>62</v>
      </c>
      <c r="Q1448" s="65" t="s">
        <v>58</v>
      </c>
      <c r="R1448" s="67">
        <v>52.2722639400763</v>
      </c>
    </row>
    <row r="1449" spans="1:18">
      <c r="A1449" s="65" t="s">
        <v>90</v>
      </c>
      <c r="B1449" s="65" t="s">
        <v>82</v>
      </c>
      <c r="C1449" s="65" t="s">
        <v>83</v>
      </c>
      <c r="D1449" s="67">
        <v>52.2722639400763</v>
      </c>
      <c r="E1449" s="65" t="s">
        <v>67</v>
      </c>
      <c r="F1449" s="65" t="s">
        <v>64</v>
      </c>
      <c r="G1449" s="65" t="s">
        <v>50</v>
      </c>
      <c r="H1449" s="65" t="s">
        <v>51</v>
      </c>
      <c r="I1449" s="65" t="s">
        <v>52</v>
      </c>
      <c r="J1449" s="65" t="s">
        <v>53</v>
      </c>
      <c r="K1449" s="65" t="s">
        <v>54</v>
      </c>
      <c r="L1449" s="66">
        <v>46155</v>
      </c>
      <c r="M1449" s="65" t="s">
        <v>55</v>
      </c>
      <c r="N1449" s="65" t="s">
        <v>48</v>
      </c>
      <c r="O1449" s="65" t="s">
        <v>56</v>
      </c>
      <c r="P1449" s="65" t="s">
        <v>64</v>
      </c>
      <c r="Q1449" s="65" t="s">
        <v>58</v>
      </c>
      <c r="R1449" s="67">
        <v>52.2722639400763</v>
      </c>
    </row>
    <row r="1450" spans="1:18">
      <c r="A1450" s="65" t="s">
        <v>90</v>
      </c>
      <c r="B1450" s="65" t="s">
        <v>82</v>
      </c>
      <c r="C1450" s="65" t="s">
        <v>83</v>
      </c>
      <c r="D1450" s="67">
        <v>52.2722639400763</v>
      </c>
      <c r="E1450" s="65" t="s">
        <v>67</v>
      </c>
      <c r="F1450" s="65" t="s">
        <v>64</v>
      </c>
      <c r="G1450" s="65" t="s">
        <v>50</v>
      </c>
      <c r="H1450" s="65" t="s">
        <v>51</v>
      </c>
      <c r="I1450" s="65" t="s">
        <v>52</v>
      </c>
      <c r="J1450" s="65" t="s">
        <v>53</v>
      </c>
      <c r="K1450" s="65" t="s">
        <v>54</v>
      </c>
      <c r="L1450" s="66">
        <v>46155</v>
      </c>
      <c r="M1450" s="65" t="s">
        <v>55</v>
      </c>
      <c r="N1450" s="65" t="s">
        <v>48</v>
      </c>
      <c r="O1450" s="65" t="s">
        <v>56</v>
      </c>
      <c r="P1450" s="65" t="s">
        <v>62</v>
      </c>
      <c r="Q1450" s="65" t="s">
        <v>58</v>
      </c>
      <c r="R1450" s="67">
        <v>52.2722639400763</v>
      </c>
    </row>
    <row r="1451" spans="1:18">
      <c r="A1451" s="65" t="s">
        <v>90</v>
      </c>
      <c r="B1451" s="65" t="s">
        <v>82</v>
      </c>
      <c r="C1451" s="65" t="s">
        <v>83</v>
      </c>
      <c r="D1451" s="67">
        <v>6.5433640956841801</v>
      </c>
      <c r="E1451" s="65" t="s">
        <v>75</v>
      </c>
      <c r="F1451" s="65" t="s">
        <v>64</v>
      </c>
      <c r="G1451" s="65" t="s">
        <v>50</v>
      </c>
      <c r="H1451" s="65" t="s">
        <v>51</v>
      </c>
      <c r="I1451" s="65" t="s">
        <v>52</v>
      </c>
      <c r="J1451" s="65" t="s">
        <v>53</v>
      </c>
      <c r="K1451" s="65" t="s">
        <v>54</v>
      </c>
      <c r="L1451" s="66">
        <v>46155</v>
      </c>
      <c r="M1451" s="65" t="s">
        <v>55</v>
      </c>
      <c r="N1451" s="65" t="s">
        <v>48</v>
      </c>
      <c r="O1451" s="65" t="s">
        <v>56</v>
      </c>
      <c r="P1451" s="65" t="s">
        <v>64</v>
      </c>
      <c r="Q1451" s="65" t="s">
        <v>58</v>
      </c>
      <c r="R1451" s="67">
        <v>6.5433640956841801</v>
      </c>
    </row>
    <row r="1452" spans="1:18">
      <c r="A1452" s="65" t="s">
        <v>90</v>
      </c>
      <c r="B1452" s="65" t="s">
        <v>82</v>
      </c>
      <c r="C1452" s="65" t="s">
        <v>83</v>
      </c>
      <c r="D1452" s="67">
        <v>6.5433640956841801</v>
      </c>
      <c r="E1452" s="65" t="s">
        <v>75</v>
      </c>
      <c r="F1452" s="65" t="s">
        <v>64</v>
      </c>
      <c r="G1452" s="65" t="s">
        <v>50</v>
      </c>
      <c r="H1452" s="65" t="s">
        <v>51</v>
      </c>
      <c r="I1452" s="65" t="s">
        <v>52</v>
      </c>
      <c r="J1452" s="65" t="s">
        <v>53</v>
      </c>
      <c r="K1452" s="65" t="s">
        <v>54</v>
      </c>
      <c r="L1452" s="66">
        <v>46155</v>
      </c>
      <c r="M1452" s="65" t="s">
        <v>55</v>
      </c>
      <c r="N1452" s="65" t="s">
        <v>48</v>
      </c>
      <c r="O1452" s="65" t="s">
        <v>56</v>
      </c>
      <c r="P1452" s="65" t="s">
        <v>63</v>
      </c>
      <c r="Q1452" s="65" t="s">
        <v>58</v>
      </c>
      <c r="R1452" s="67">
        <v>6.5433640956841801</v>
      </c>
    </row>
    <row r="1453" spans="1:18">
      <c r="A1453" s="65" t="s">
        <v>90</v>
      </c>
      <c r="B1453" s="65" t="s">
        <v>82</v>
      </c>
      <c r="C1453" s="65" t="s">
        <v>83</v>
      </c>
      <c r="D1453" s="67">
        <v>6.5433640956841801</v>
      </c>
      <c r="E1453" s="65" t="s">
        <v>76</v>
      </c>
      <c r="F1453" s="65" t="s">
        <v>64</v>
      </c>
      <c r="G1453" s="65" t="s">
        <v>50</v>
      </c>
      <c r="H1453" s="65" t="s">
        <v>51</v>
      </c>
      <c r="I1453" s="65" t="s">
        <v>52</v>
      </c>
      <c r="J1453" s="65" t="s">
        <v>53</v>
      </c>
      <c r="K1453" s="65" t="s">
        <v>54</v>
      </c>
      <c r="L1453" s="66">
        <v>46155</v>
      </c>
      <c r="M1453" s="65" t="s">
        <v>55</v>
      </c>
      <c r="N1453" s="65" t="s">
        <v>48</v>
      </c>
      <c r="O1453" s="65" t="s">
        <v>56</v>
      </c>
      <c r="P1453" s="65" t="s">
        <v>64</v>
      </c>
      <c r="Q1453" s="65" t="s">
        <v>58</v>
      </c>
      <c r="R1453" s="67">
        <v>6.5433640956841801</v>
      </c>
    </row>
    <row r="1454" spans="1:18">
      <c r="A1454" s="65" t="s">
        <v>90</v>
      </c>
      <c r="B1454" s="65" t="s">
        <v>82</v>
      </c>
      <c r="C1454" s="65" t="s">
        <v>83</v>
      </c>
      <c r="D1454" s="67">
        <v>6.5433640956841801</v>
      </c>
      <c r="E1454" s="65" t="s">
        <v>76</v>
      </c>
      <c r="F1454" s="65" t="s">
        <v>64</v>
      </c>
      <c r="G1454" s="65" t="s">
        <v>50</v>
      </c>
      <c r="H1454" s="65" t="s">
        <v>51</v>
      </c>
      <c r="I1454" s="65" t="s">
        <v>52</v>
      </c>
      <c r="J1454" s="65" t="s">
        <v>53</v>
      </c>
      <c r="K1454" s="65" t="s">
        <v>54</v>
      </c>
      <c r="L1454" s="66">
        <v>46155</v>
      </c>
      <c r="M1454" s="65" t="s">
        <v>55</v>
      </c>
      <c r="N1454" s="65" t="s">
        <v>48</v>
      </c>
      <c r="O1454" s="65" t="s">
        <v>56</v>
      </c>
      <c r="P1454" s="65" t="s">
        <v>63</v>
      </c>
      <c r="Q1454" s="65" t="s">
        <v>58</v>
      </c>
      <c r="R1454" s="67">
        <v>6.5433640956841801</v>
      </c>
    </row>
    <row r="1455" spans="1:18">
      <c r="A1455" s="65" t="s">
        <v>90</v>
      </c>
      <c r="B1455" s="65" t="s">
        <v>82</v>
      </c>
      <c r="C1455" s="65" t="s">
        <v>83</v>
      </c>
      <c r="D1455" s="67">
        <v>6.5433640956841801</v>
      </c>
      <c r="E1455" s="65" t="s">
        <v>77</v>
      </c>
      <c r="F1455" s="65" t="s">
        <v>64</v>
      </c>
      <c r="G1455" s="65" t="s">
        <v>50</v>
      </c>
      <c r="H1455" s="65" t="s">
        <v>51</v>
      </c>
      <c r="I1455" s="65" t="s">
        <v>52</v>
      </c>
      <c r="J1455" s="65" t="s">
        <v>53</v>
      </c>
      <c r="K1455" s="65" t="s">
        <v>54</v>
      </c>
      <c r="L1455" s="66">
        <v>46155</v>
      </c>
      <c r="M1455" s="65" t="s">
        <v>55</v>
      </c>
      <c r="N1455" s="65" t="s">
        <v>48</v>
      </c>
      <c r="O1455" s="65" t="s">
        <v>56</v>
      </c>
      <c r="P1455" s="65" t="s">
        <v>64</v>
      </c>
      <c r="Q1455" s="65" t="s">
        <v>58</v>
      </c>
      <c r="R1455" s="67">
        <v>6.5433640956841801</v>
      </c>
    </row>
    <row r="1456" spans="1:18">
      <c r="A1456" s="65" t="s">
        <v>90</v>
      </c>
      <c r="B1456" s="65" t="s">
        <v>82</v>
      </c>
      <c r="C1456" s="65" t="s">
        <v>83</v>
      </c>
      <c r="D1456" s="67">
        <v>6.5433640956841801</v>
      </c>
      <c r="E1456" s="65" t="s">
        <v>77</v>
      </c>
      <c r="F1456" s="65" t="s">
        <v>64</v>
      </c>
      <c r="G1456" s="65" t="s">
        <v>50</v>
      </c>
      <c r="H1456" s="65" t="s">
        <v>51</v>
      </c>
      <c r="I1456" s="65" t="s">
        <v>52</v>
      </c>
      <c r="J1456" s="65" t="s">
        <v>53</v>
      </c>
      <c r="K1456" s="65" t="s">
        <v>54</v>
      </c>
      <c r="L1456" s="66">
        <v>46155</v>
      </c>
      <c r="M1456" s="65" t="s">
        <v>55</v>
      </c>
      <c r="N1456" s="65" t="s">
        <v>48</v>
      </c>
      <c r="O1456" s="65" t="s">
        <v>56</v>
      </c>
      <c r="P1456" s="65" t="s">
        <v>63</v>
      </c>
      <c r="Q1456" s="65" t="s">
        <v>58</v>
      </c>
      <c r="R1456" s="67">
        <v>6.5433640956841801</v>
      </c>
    </row>
    <row r="1457" spans="1:18">
      <c r="A1457" s="65" t="s">
        <v>90</v>
      </c>
      <c r="B1457" s="65" t="s">
        <v>82</v>
      </c>
      <c r="C1457" s="65" t="s">
        <v>83</v>
      </c>
      <c r="D1457" s="67">
        <v>6.5433640956841801</v>
      </c>
      <c r="E1457" s="65" t="s">
        <v>78</v>
      </c>
      <c r="F1457" s="65" t="s">
        <v>64</v>
      </c>
      <c r="G1457" s="65" t="s">
        <v>50</v>
      </c>
      <c r="H1457" s="65" t="s">
        <v>51</v>
      </c>
      <c r="I1457" s="65" t="s">
        <v>52</v>
      </c>
      <c r="J1457" s="65" t="s">
        <v>53</v>
      </c>
      <c r="K1457" s="65" t="s">
        <v>54</v>
      </c>
      <c r="L1457" s="66">
        <v>46155</v>
      </c>
      <c r="M1457" s="65" t="s">
        <v>55</v>
      </c>
      <c r="N1457" s="65" t="s">
        <v>48</v>
      </c>
      <c r="O1457" s="65" t="s">
        <v>56</v>
      </c>
      <c r="P1457" s="65" t="s">
        <v>64</v>
      </c>
      <c r="Q1457" s="65" t="s">
        <v>58</v>
      </c>
      <c r="R1457" s="67">
        <v>6.5433640956841801</v>
      </c>
    </row>
    <row r="1458" spans="1:18">
      <c r="A1458" s="65" t="s">
        <v>90</v>
      </c>
      <c r="B1458" s="65" t="s">
        <v>82</v>
      </c>
      <c r="C1458" s="65" t="s">
        <v>83</v>
      </c>
      <c r="D1458" s="67">
        <v>6.5433640956841801</v>
      </c>
      <c r="E1458" s="65" t="s">
        <v>78</v>
      </c>
      <c r="F1458" s="65" t="s">
        <v>64</v>
      </c>
      <c r="G1458" s="65" t="s">
        <v>50</v>
      </c>
      <c r="H1458" s="65" t="s">
        <v>51</v>
      </c>
      <c r="I1458" s="65" t="s">
        <v>52</v>
      </c>
      <c r="J1458" s="65" t="s">
        <v>53</v>
      </c>
      <c r="K1458" s="65" t="s">
        <v>54</v>
      </c>
      <c r="L1458" s="66">
        <v>46155</v>
      </c>
      <c r="M1458" s="65" t="s">
        <v>55</v>
      </c>
      <c r="N1458" s="65" t="s">
        <v>48</v>
      </c>
      <c r="O1458" s="65" t="s">
        <v>56</v>
      </c>
      <c r="P1458" s="65" t="s">
        <v>63</v>
      </c>
      <c r="Q1458" s="65" t="s">
        <v>58</v>
      </c>
      <c r="R1458" s="67">
        <v>6.5433640956841801</v>
      </c>
    </row>
    <row r="1459" spans="1:18">
      <c r="A1459" s="65" t="s">
        <v>90</v>
      </c>
      <c r="B1459" s="65" t="s">
        <v>82</v>
      </c>
      <c r="C1459" s="65" t="s">
        <v>83</v>
      </c>
      <c r="D1459" s="67">
        <v>6.5433640956841801</v>
      </c>
      <c r="E1459" s="65" t="s">
        <v>79</v>
      </c>
      <c r="F1459" s="65" t="s">
        <v>64</v>
      </c>
      <c r="G1459" s="65" t="s">
        <v>50</v>
      </c>
      <c r="H1459" s="65" t="s">
        <v>51</v>
      </c>
      <c r="I1459" s="65" t="s">
        <v>52</v>
      </c>
      <c r="J1459" s="65" t="s">
        <v>53</v>
      </c>
      <c r="K1459" s="65" t="s">
        <v>54</v>
      </c>
      <c r="L1459" s="66">
        <v>46155</v>
      </c>
      <c r="M1459" s="65" t="s">
        <v>55</v>
      </c>
      <c r="N1459" s="65" t="s">
        <v>48</v>
      </c>
      <c r="O1459" s="65" t="s">
        <v>56</v>
      </c>
      <c r="P1459" s="65" t="s">
        <v>64</v>
      </c>
      <c r="Q1459" s="65" t="s">
        <v>58</v>
      </c>
      <c r="R1459" s="67">
        <v>6.5433640956841801</v>
      </c>
    </row>
    <row r="1460" spans="1:18">
      <c r="A1460" s="65" t="s">
        <v>90</v>
      </c>
      <c r="B1460" s="65" t="s">
        <v>82</v>
      </c>
      <c r="C1460" s="65" t="s">
        <v>83</v>
      </c>
      <c r="D1460" s="67">
        <v>6.5433640956841801</v>
      </c>
      <c r="E1460" s="65" t="s">
        <v>79</v>
      </c>
      <c r="F1460" s="65" t="s">
        <v>64</v>
      </c>
      <c r="G1460" s="65" t="s">
        <v>50</v>
      </c>
      <c r="H1460" s="65" t="s">
        <v>51</v>
      </c>
      <c r="I1460" s="65" t="s">
        <v>52</v>
      </c>
      <c r="J1460" s="65" t="s">
        <v>53</v>
      </c>
      <c r="K1460" s="65" t="s">
        <v>54</v>
      </c>
      <c r="L1460" s="66">
        <v>46155</v>
      </c>
      <c r="M1460" s="65" t="s">
        <v>55</v>
      </c>
      <c r="N1460" s="65" t="s">
        <v>48</v>
      </c>
      <c r="O1460" s="65" t="s">
        <v>56</v>
      </c>
      <c r="P1460" s="65" t="s">
        <v>63</v>
      </c>
      <c r="Q1460" s="65" t="s">
        <v>58</v>
      </c>
      <c r="R1460" s="67">
        <v>6.5433640956841801</v>
      </c>
    </row>
    <row r="1461" spans="1:18">
      <c r="A1461" s="65" t="s">
        <v>90</v>
      </c>
      <c r="B1461" s="65" t="s">
        <v>82</v>
      </c>
      <c r="C1461" s="65" t="s">
        <v>83</v>
      </c>
      <c r="D1461" s="67">
        <v>8.1055847292957104</v>
      </c>
      <c r="E1461" s="65" t="s">
        <v>75</v>
      </c>
      <c r="F1461" s="65" t="s">
        <v>64</v>
      </c>
      <c r="G1461" s="65" t="s">
        <v>50</v>
      </c>
      <c r="H1461" s="65" t="s">
        <v>51</v>
      </c>
      <c r="I1461" s="65" t="s">
        <v>52</v>
      </c>
      <c r="J1461" s="65" t="s">
        <v>53</v>
      </c>
      <c r="K1461" s="65" t="s">
        <v>54</v>
      </c>
      <c r="L1461" s="66">
        <v>46155</v>
      </c>
      <c r="M1461" s="65" t="s">
        <v>55</v>
      </c>
      <c r="N1461" s="65" t="s">
        <v>48</v>
      </c>
      <c r="O1461" s="65" t="s">
        <v>56</v>
      </c>
      <c r="P1461" s="65" t="s">
        <v>64</v>
      </c>
      <c r="Q1461" s="65" t="s">
        <v>58</v>
      </c>
      <c r="R1461" s="67">
        <v>8.1055847292957104</v>
      </c>
    </row>
    <row r="1462" spans="1:18">
      <c r="A1462" s="65" t="s">
        <v>90</v>
      </c>
      <c r="B1462" s="65" t="s">
        <v>82</v>
      </c>
      <c r="C1462" s="65" t="s">
        <v>83</v>
      </c>
      <c r="D1462" s="67">
        <v>8.1055847292957104</v>
      </c>
      <c r="E1462" s="65" t="s">
        <v>75</v>
      </c>
      <c r="F1462" s="65" t="s">
        <v>64</v>
      </c>
      <c r="G1462" s="65" t="s">
        <v>50</v>
      </c>
      <c r="H1462" s="65" t="s">
        <v>51</v>
      </c>
      <c r="I1462" s="65" t="s">
        <v>52</v>
      </c>
      <c r="J1462" s="65" t="s">
        <v>53</v>
      </c>
      <c r="K1462" s="65" t="s">
        <v>54</v>
      </c>
      <c r="L1462" s="66">
        <v>46155</v>
      </c>
      <c r="M1462" s="65" t="s">
        <v>55</v>
      </c>
      <c r="N1462" s="65" t="s">
        <v>48</v>
      </c>
      <c r="O1462" s="65" t="s">
        <v>56</v>
      </c>
      <c r="P1462" s="65" t="s">
        <v>62</v>
      </c>
      <c r="Q1462" s="65" t="s">
        <v>58</v>
      </c>
      <c r="R1462" s="67">
        <v>8.1055847292957104</v>
      </c>
    </row>
    <row r="1463" spans="1:18">
      <c r="A1463" s="65" t="s">
        <v>90</v>
      </c>
      <c r="B1463" s="65" t="s">
        <v>82</v>
      </c>
      <c r="C1463" s="65" t="s">
        <v>83</v>
      </c>
      <c r="D1463" s="67">
        <v>8.1055847292957104</v>
      </c>
      <c r="E1463" s="65" t="s">
        <v>76</v>
      </c>
      <c r="F1463" s="65" t="s">
        <v>64</v>
      </c>
      <c r="G1463" s="65" t="s">
        <v>50</v>
      </c>
      <c r="H1463" s="65" t="s">
        <v>51</v>
      </c>
      <c r="I1463" s="65" t="s">
        <v>52</v>
      </c>
      <c r="J1463" s="65" t="s">
        <v>53</v>
      </c>
      <c r="K1463" s="65" t="s">
        <v>54</v>
      </c>
      <c r="L1463" s="66">
        <v>46155</v>
      </c>
      <c r="M1463" s="65" t="s">
        <v>55</v>
      </c>
      <c r="N1463" s="65" t="s">
        <v>48</v>
      </c>
      <c r="O1463" s="65" t="s">
        <v>56</v>
      </c>
      <c r="P1463" s="65" t="s">
        <v>64</v>
      </c>
      <c r="Q1463" s="65" t="s">
        <v>58</v>
      </c>
      <c r="R1463" s="67">
        <v>8.1055847292957104</v>
      </c>
    </row>
    <row r="1464" spans="1:18">
      <c r="A1464" s="65" t="s">
        <v>90</v>
      </c>
      <c r="B1464" s="65" t="s">
        <v>82</v>
      </c>
      <c r="C1464" s="65" t="s">
        <v>83</v>
      </c>
      <c r="D1464" s="67">
        <v>8.1055847292957104</v>
      </c>
      <c r="E1464" s="65" t="s">
        <v>76</v>
      </c>
      <c r="F1464" s="65" t="s">
        <v>64</v>
      </c>
      <c r="G1464" s="65" t="s">
        <v>50</v>
      </c>
      <c r="H1464" s="65" t="s">
        <v>51</v>
      </c>
      <c r="I1464" s="65" t="s">
        <v>52</v>
      </c>
      <c r="J1464" s="65" t="s">
        <v>53</v>
      </c>
      <c r="K1464" s="65" t="s">
        <v>54</v>
      </c>
      <c r="L1464" s="66">
        <v>46155</v>
      </c>
      <c r="M1464" s="65" t="s">
        <v>55</v>
      </c>
      <c r="N1464" s="65" t="s">
        <v>48</v>
      </c>
      <c r="O1464" s="65" t="s">
        <v>56</v>
      </c>
      <c r="P1464" s="65" t="s">
        <v>62</v>
      </c>
      <c r="Q1464" s="65" t="s">
        <v>58</v>
      </c>
      <c r="R1464" s="67">
        <v>8.1055847292957104</v>
      </c>
    </row>
    <row r="1465" spans="1:18">
      <c r="A1465" s="65" t="s">
        <v>90</v>
      </c>
      <c r="B1465" s="65" t="s">
        <v>82</v>
      </c>
      <c r="C1465" s="65" t="s">
        <v>83</v>
      </c>
      <c r="D1465" s="67">
        <v>8.1055847292957104</v>
      </c>
      <c r="E1465" s="65" t="s">
        <v>77</v>
      </c>
      <c r="F1465" s="65" t="s">
        <v>64</v>
      </c>
      <c r="G1465" s="65" t="s">
        <v>50</v>
      </c>
      <c r="H1465" s="65" t="s">
        <v>51</v>
      </c>
      <c r="I1465" s="65" t="s">
        <v>52</v>
      </c>
      <c r="J1465" s="65" t="s">
        <v>53</v>
      </c>
      <c r="K1465" s="65" t="s">
        <v>54</v>
      </c>
      <c r="L1465" s="66">
        <v>46155</v>
      </c>
      <c r="M1465" s="65" t="s">
        <v>55</v>
      </c>
      <c r="N1465" s="65" t="s">
        <v>48</v>
      </c>
      <c r="O1465" s="65" t="s">
        <v>56</v>
      </c>
      <c r="P1465" s="65" t="s">
        <v>64</v>
      </c>
      <c r="Q1465" s="65" t="s">
        <v>58</v>
      </c>
      <c r="R1465" s="67">
        <v>8.1055847292957104</v>
      </c>
    </row>
    <row r="1466" spans="1:18">
      <c r="A1466" s="65" t="s">
        <v>90</v>
      </c>
      <c r="B1466" s="65" t="s">
        <v>82</v>
      </c>
      <c r="C1466" s="65" t="s">
        <v>83</v>
      </c>
      <c r="D1466" s="67">
        <v>8.1055847292957104</v>
      </c>
      <c r="E1466" s="65" t="s">
        <v>77</v>
      </c>
      <c r="F1466" s="65" t="s">
        <v>64</v>
      </c>
      <c r="G1466" s="65" t="s">
        <v>50</v>
      </c>
      <c r="H1466" s="65" t="s">
        <v>51</v>
      </c>
      <c r="I1466" s="65" t="s">
        <v>52</v>
      </c>
      <c r="J1466" s="65" t="s">
        <v>53</v>
      </c>
      <c r="K1466" s="65" t="s">
        <v>54</v>
      </c>
      <c r="L1466" s="66">
        <v>46155</v>
      </c>
      <c r="M1466" s="65" t="s">
        <v>55</v>
      </c>
      <c r="N1466" s="65" t="s">
        <v>48</v>
      </c>
      <c r="O1466" s="65" t="s">
        <v>56</v>
      </c>
      <c r="P1466" s="65" t="s">
        <v>62</v>
      </c>
      <c r="Q1466" s="65" t="s">
        <v>58</v>
      </c>
      <c r="R1466" s="67">
        <v>8.1055847292957104</v>
      </c>
    </row>
    <row r="1467" spans="1:18">
      <c r="A1467" s="65" t="s">
        <v>90</v>
      </c>
      <c r="B1467" s="65" t="s">
        <v>82</v>
      </c>
      <c r="C1467" s="65" t="s">
        <v>83</v>
      </c>
      <c r="D1467" s="67">
        <v>8.1055847292957104</v>
      </c>
      <c r="E1467" s="65" t="s">
        <v>78</v>
      </c>
      <c r="F1467" s="65" t="s">
        <v>64</v>
      </c>
      <c r="G1467" s="65" t="s">
        <v>50</v>
      </c>
      <c r="H1467" s="65" t="s">
        <v>51</v>
      </c>
      <c r="I1467" s="65" t="s">
        <v>52</v>
      </c>
      <c r="J1467" s="65" t="s">
        <v>53</v>
      </c>
      <c r="K1467" s="65" t="s">
        <v>54</v>
      </c>
      <c r="L1467" s="66">
        <v>46155</v>
      </c>
      <c r="M1467" s="65" t="s">
        <v>55</v>
      </c>
      <c r="N1467" s="65" t="s">
        <v>48</v>
      </c>
      <c r="O1467" s="65" t="s">
        <v>56</v>
      </c>
      <c r="P1467" s="65" t="s">
        <v>64</v>
      </c>
      <c r="Q1467" s="65" t="s">
        <v>58</v>
      </c>
      <c r="R1467" s="67">
        <v>8.1055847292957104</v>
      </c>
    </row>
    <row r="1468" spans="1:18">
      <c r="A1468" s="65" t="s">
        <v>90</v>
      </c>
      <c r="B1468" s="65" t="s">
        <v>82</v>
      </c>
      <c r="C1468" s="65" t="s">
        <v>83</v>
      </c>
      <c r="D1468" s="67">
        <v>8.1055847292957104</v>
      </c>
      <c r="E1468" s="65" t="s">
        <v>78</v>
      </c>
      <c r="F1468" s="65" t="s">
        <v>64</v>
      </c>
      <c r="G1468" s="65" t="s">
        <v>50</v>
      </c>
      <c r="H1468" s="65" t="s">
        <v>51</v>
      </c>
      <c r="I1468" s="65" t="s">
        <v>52</v>
      </c>
      <c r="J1468" s="65" t="s">
        <v>53</v>
      </c>
      <c r="K1468" s="65" t="s">
        <v>54</v>
      </c>
      <c r="L1468" s="66">
        <v>46155</v>
      </c>
      <c r="M1468" s="65" t="s">
        <v>55</v>
      </c>
      <c r="N1468" s="65" t="s">
        <v>48</v>
      </c>
      <c r="O1468" s="65" t="s">
        <v>56</v>
      </c>
      <c r="P1468" s="65" t="s">
        <v>62</v>
      </c>
      <c r="Q1468" s="65" t="s">
        <v>58</v>
      </c>
      <c r="R1468" s="67">
        <v>8.1055847292957104</v>
      </c>
    </row>
    <row r="1469" spans="1:18">
      <c r="A1469" s="65" t="s">
        <v>90</v>
      </c>
      <c r="B1469" s="65" t="s">
        <v>82</v>
      </c>
      <c r="C1469" s="65" t="s">
        <v>83</v>
      </c>
      <c r="D1469" s="67">
        <v>8.1055847292957104</v>
      </c>
      <c r="E1469" s="65" t="s">
        <v>79</v>
      </c>
      <c r="F1469" s="65" t="s">
        <v>64</v>
      </c>
      <c r="G1469" s="65" t="s">
        <v>50</v>
      </c>
      <c r="H1469" s="65" t="s">
        <v>51</v>
      </c>
      <c r="I1469" s="65" t="s">
        <v>52</v>
      </c>
      <c r="J1469" s="65" t="s">
        <v>53</v>
      </c>
      <c r="K1469" s="65" t="s">
        <v>54</v>
      </c>
      <c r="L1469" s="66">
        <v>46155</v>
      </c>
      <c r="M1469" s="65" t="s">
        <v>55</v>
      </c>
      <c r="N1469" s="65" t="s">
        <v>48</v>
      </c>
      <c r="O1469" s="65" t="s">
        <v>56</v>
      </c>
      <c r="P1469" s="65" t="s">
        <v>64</v>
      </c>
      <c r="Q1469" s="65" t="s">
        <v>58</v>
      </c>
      <c r="R1469" s="67">
        <v>8.1055847292957104</v>
      </c>
    </row>
    <row r="1470" spans="1:18">
      <c r="A1470" s="65" t="s">
        <v>90</v>
      </c>
      <c r="B1470" s="65" t="s">
        <v>82</v>
      </c>
      <c r="C1470" s="65" t="s">
        <v>83</v>
      </c>
      <c r="D1470" s="67">
        <v>8.1055847292957104</v>
      </c>
      <c r="E1470" s="65" t="s">
        <v>79</v>
      </c>
      <c r="F1470" s="65" t="s">
        <v>64</v>
      </c>
      <c r="G1470" s="65" t="s">
        <v>50</v>
      </c>
      <c r="H1470" s="65" t="s">
        <v>51</v>
      </c>
      <c r="I1470" s="65" t="s">
        <v>52</v>
      </c>
      <c r="J1470" s="65" t="s">
        <v>53</v>
      </c>
      <c r="K1470" s="65" t="s">
        <v>54</v>
      </c>
      <c r="L1470" s="66">
        <v>46155</v>
      </c>
      <c r="M1470" s="65" t="s">
        <v>55</v>
      </c>
      <c r="N1470" s="65" t="s">
        <v>48</v>
      </c>
      <c r="O1470" s="65" t="s">
        <v>56</v>
      </c>
      <c r="P1470" s="65" t="s">
        <v>62</v>
      </c>
      <c r="Q1470" s="65" t="s">
        <v>58</v>
      </c>
      <c r="R1470" s="67">
        <v>8.1055847292957104</v>
      </c>
    </row>
    <row r="1471" spans="1:18">
      <c r="A1471" s="65" t="s">
        <v>90</v>
      </c>
      <c r="B1471" s="65" t="s">
        <v>82</v>
      </c>
      <c r="C1471" s="65" t="s">
        <v>83</v>
      </c>
      <c r="D1471" s="67">
        <v>8.50176137409243</v>
      </c>
      <c r="E1471" s="65" t="s">
        <v>65</v>
      </c>
      <c r="F1471" s="65" t="s">
        <v>66</v>
      </c>
      <c r="G1471" s="65" t="s">
        <v>50</v>
      </c>
      <c r="H1471" s="65" t="s">
        <v>51</v>
      </c>
      <c r="I1471" s="65" t="s">
        <v>52</v>
      </c>
      <c r="J1471" s="65" t="s">
        <v>53</v>
      </c>
      <c r="K1471" s="65" t="s">
        <v>54</v>
      </c>
      <c r="L1471" s="66">
        <v>46155</v>
      </c>
      <c r="M1471" s="65" t="s">
        <v>55</v>
      </c>
      <c r="N1471" s="65" t="s">
        <v>48</v>
      </c>
      <c r="O1471" s="65" t="s">
        <v>56</v>
      </c>
      <c r="P1471" s="65" t="s">
        <v>64</v>
      </c>
      <c r="Q1471" s="65" t="s">
        <v>58</v>
      </c>
      <c r="R1471" s="67">
        <v>8.50176137409243</v>
      </c>
    </row>
    <row r="1472" spans="1:18">
      <c r="A1472" s="65" t="s">
        <v>90</v>
      </c>
      <c r="B1472" s="65" t="s">
        <v>82</v>
      </c>
      <c r="C1472" s="65" t="s">
        <v>83</v>
      </c>
      <c r="D1472" s="67">
        <v>8.50176137409243</v>
      </c>
      <c r="E1472" s="65" t="s">
        <v>65</v>
      </c>
      <c r="F1472" s="65" t="s">
        <v>64</v>
      </c>
      <c r="G1472" s="65" t="s">
        <v>50</v>
      </c>
      <c r="H1472" s="65" t="s">
        <v>51</v>
      </c>
      <c r="I1472" s="65" t="s">
        <v>52</v>
      </c>
      <c r="J1472" s="65" t="s">
        <v>53</v>
      </c>
      <c r="K1472" s="65" t="s">
        <v>54</v>
      </c>
      <c r="L1472" s="66">
        <v>46155</v>
      </c>
      <c r="M1472" s="65" t="s">
        <v>55</v>
      </c>
      <c r="N1472" s="65" t="s">
        <v>48</v>
      </c>
      <c r="O1472" s="65" t="s">
        <v>56</v>
      </c>
      <c r="P1472" s="65" t="s">
        <v>64</v>
      </c>
      <c r="Q1472" s="65" t="s">
        <v>58</v>
      </c>
      <c r="R1472" s="67">
        <v>8.50176137409243</v>
      </c>
    </row>
    <row r="1473" spans="1:18">
      <c r="A1473" s="65" t="s">
        <v>90</v>
      </c>
      <c r="B1473" s="65" t="s">
        <v>82</v>
      </c>
      <c r="C1473" s="65" t="s">
        <v>83</v>
      </c>
      <c r="D1473" s="67">
        <v>93.482988662215902</v>
      </c>
      <c r="E1473" s="65" t="s">
        <v>69</v>
      </c>
      <c r="F1473" s="65" t="s">
        <v>66</v>
      </c>
      <c r="G1473" s="65" t="s">
        <v>50</v>
      </c>
      <c r="H1473" s="65" t="s">
        <v>51</v>
      </c>
      <c r="I1473" s="65" t="s">
        <v>52</v>
      </c>
      <c r="J1473" s="65" t="s">
        <v>53</v>
      </c>
      <c r="K1473" s="65" t="s">
        <v>54</v>
      </c>
      <c r="L1473" s="66">
        <v>46155</v>
      </c>
      <c r="M1473" s="65" t="s">
        <v>55</v>
      </c>
      <c r="N1473" s="65" t="s">
        <v>48</v>
      </c>
      <c r="O1473" s="65" t="s">
        <v>56</v>
      </c>
      <c r="P1473" s="65" t="s">
        <v>64</v>
      </c>
      <c r="Q1473" s="65" t="s">
        <v>58</v>
      </c>
      <c r="R1473" s="67">
        <v>93.482988662215902</v>
      </c>
    </row>
    <row r="1474" spans="1:18">
      <c r="A1474" s="65" t="s">
        <v>90</v>
      </c>
      <c r="B1474" s="65" t="s">
        <v>82</v>
      </c>
      <c r="C1474" s="65" t="s">
        <v>83</v>
      </c>
      <c r="D1474" s="67">
        <v>93.482988662215902</v>
      </c>
      <c r="E1474" s="65" t="s">
        <v>69</v>
      </c>
      <c r="F1474" s="65" t="s">
        <v>66</v>
      </c>
      <c r="G1474" s="65" t="s">
        <v>50</v>
      </c>
      <c r="H1474" s="65" t="s">
        <v>51</v>
      </c>
      <c r="I1474" s="65" t="s">
        <v>52</v>
      </c>
      <c r="J1474" s="65" t="s">
        <v>53</v>
      </c>
      <c r="K1474" s="65" t="s">
        <v>54</v>
      </c>
      <c r="L1474" s="66">
        <v>46155</v>
      </c>
      <c r="M1474" s="65" t="s">
        <v>55</v>
      </c>
      <c r="N1474" s="65" t="s">
        <v>48</v>
      </c>
      <c r="O1474" s="65" t="s">
        <v>56</v>
      </c>
      <c r="P1474" s="65" t="s">
        <v>63</v>
      </c>
      <c r="Q1474" s="65" t="s">
        <v>58</v>
      </c>
      <c r="R1474" s="67">
        <v>93.482988662215902</v>
      </c>
    </row>
    <row r="1475" spans="1:18">
      <c r="A1475" s="65" t="s">
        <v>90</v>
      </c>
      <c r="B1475" s="65" t="s">
        <v>82</v>
      </c>
      <c r="C1475" s="65" t="s">
        <v>83</v>
      </c>
      <c r="D1475" s="67">
        <v>93.482988662215902</v>
      </c>
      <c r="E1475" s="65" t="s">
        <v>69</v>
      </c>
      <c r="F1475" s="65" t="s">
        <v>64</v>
      </c>
      <c r="G1475" s="65" t="s">
        <v>50</v>
      </c>
      <c r="H1475" s="65" t="s">
        <v>51</v>
      </c>
      <c r="I1475" s="65" t="s">
        <v>52</v>
      </c>
      <c r="J1475" s="65" t="s">
        <v>53</v>
      </c>
      <c r="K1475" s="65" t="s">
        <v>54</v>
      </c>
      <c r="L1475" s="66">
        <v>46155</v>
      </c>
      <c r="M1475" s="65" t="s">
        <v>55</v>
      </c>
      <c r="N1475" s="65" t="s">
        <v>48</v>
      </c>
      <c r="O1475" s="65" t="s">
        <v>56</v>
      </c>
      <c r="P1475" s="65" t="s">
        <v>64</v>
      </c>
      <c r="Q1475" s="65" t="s">
        <v>58</v>
      </c>
      <c r="R1475" s="67">
        <v>93.482988662215902</v>
      </c>
    </row>
    <row r="1476" spans="1:18">
      <c r="A1476" s="65" t="s">
        <v>90</v>
      </c>
      <c r="B1476" s="65" t="s">
        <v>82</v>
      </c>
      <c r="C1476" s="65" t="s">
        <v>83</v>
      </c>
      <c r="D1476" s="67">
        <v>93.482988662215902</v>
      </c>
      <c r="E1476" s="65" t="s">
        <v>69</v>
      </c>
      <c r="F1476" s="65" t="s">
        <v>64</v>
      </c>
      <c r="G1476" s="65" t="s">
        <v>50</v>
      </c>
      <c r="H1476" s="65" t="s">
        <v>51</v>
      </c>
      <c r="I1476" s="65" t="s">
        <v>52</v>
      </c>
      <c r="J1476" s="65" t="s">
        <v>53</v>
      </c>
      <c r="K1476" s="65" t="s">
        <v>54</v>
      </c>
      <c r="L1476" s="66">
        <v>46155</v>
      </c>
      <c r="M1476" s="65" t="s">
        <v>55</v>
      </c>
      <c r="N1476" s="65" t="s">
        <v>48</v>
      </c>
      <c r="O1476" s="65" t="s">
        <v>56</v>
      </c>
      <c r="P1476" s="65" t="s">
        <v>63</v>
      </c>
      <c r="Q1476" s="65" t="s">
        <v>58</v>
      </c>
      <c r="R1476" s="67">
        <v>93.482988662215902</v>
      </c>
    </row>
    <row r="1477" spans="1:18">
      <c r="A1477" s="65" t="s">
        <v>90</v>
      </c>
      <c r="B1477" s="65" t="s">
        <v>84</v>
      </c>
      <c r="C1477" s="65" t="s">
        <v>85</v>
      </c>
      <c r="D1477" s="67">
        <v>2637</v>
      </c>
      <c r="E1477" s="65" t="s">
        <v>48</v>
      </c>
      <c r="F1477" s="65" t="s">
        <v>49</v>
      </c>
      <c r="G1477" s="65" t="s">
        <v>50</v>
      </c>
      <c r="H1477" s="65" t="s">
        <v>51</v>
      </c>
      <c r="I1477" s="65" t="s">
        <v>86</v>
      </c>
      <c r="J1477" s="65" t="s">
        <v>53</v>
      </c>
      <c r="K1477" s="65" t="s">
        <v>54</v>
      </c>
      <c r="L1477" s="66">
        <v>46155</v>
      </c>
      <c r="M1477" s="65" t="s">
        <v>55</v>
      </c>
      <c r="N1477" s="65" t="s">
        <v>48</v>
      </c>
      <c r="O1477" s="65" t="s">
        <v>56</v>
      </c>
      <c r="P1477" s="65" t="s">
        <v>87</v>
      </c>
      <c r="Q1477" s="65" t="s">
        <v>58</v>
      </c>
      <c r="R1477" s="67">
        <v>2637</v>
      </c>
    </row>
    <row r="1478" spans="1:18">
      <c r="A1478" s="65" t="s">
        <v>90</v>
      </c>
      <c r="B1478" s="65" t="s">
        <v>88</v>
      </c>
      <c r="C1478" s="65" t="s">
        <v>89</v>
      </c>
      <c r="D1478" s="67">
        <v>636.97498881990896</v>
      </c>
      <c r="E1478" s="65" t="s">
        <v>48</v>
      </c>
      <c r="F1478" s="65" t="s">
        <v>49</v>
      </c>
      <c r="G1478" s="65" t="s">
        <v>50</v>
      </c>
      <c r="H1478" s="65" t="s">
        <v>51</v>
      </c>
      <c r="I1478" s="65" t="s">
        <v>52</v>
      </c>
      <c r="J1478" s="65" t="s">
        <v>53</v>
      </c>
      <c r="K1478" s="65" t="s">
        <v>54</v>
      </c>
      <c r="L1478" s="66">
        <v>46155</v>
      </c>
      <c r="M1478" s="65" t="s">
        <v>55</v>
      </c>
      <c r="N1478" s="65" t="s">
        <v>48</v>
      </c>
      <c r="O1478" s="65" t="s">
        <v>56</v>
      </c>
      <c r="P1478" s="65" t="s">
        <v>87</v>
      </c>
      <c r="Q1478" s="65" t="s">
        <v>58</v>
      </c>
      <c r="R1478" s="67">
        <v>636.97498881990896</v>
      </c>
    </row>
    <row r="1479" spans="1:18">
      <c r="A1479" s="65" t="s">
        <v>91</v>
      </c>
      <c r="B1479" s="65" t="s">
        <v>45</v>
      </c>
      <c r="C1479" s="65" t="s">
        <v>46</v>
      </c>
      <c r="D1479" s="67" t="s">
        <v>47</v>
      </c>
      <c r="E1479" s="65" t="s">
        <v>48</v>
      </c>
      <c r="F1479" s="65" t="s">
        <v>49</v>
      </c>
      <c r="G1479" s="65" t="s">
        <v>50</v>
      </c>
      <c r="H1479" s="65" t="s">
        <v>51</v>
      </c>
      <c r="I1479" s="65" t="s">
        <v>52</v>
      </c>
      <c r="J1479" s="65" t="s">
        <v>53</v>
      </c>
      <c r="K1479" s="65" t="s">
        <v>54</v>
      </c>
      <c r="L1479" s="66">
        <v>46155</v>
      </c>
      <c r="M1479" s="65" t="s">
        <v>55</v>
      </c>
      <c r="N1479" s="65" t="s">
        <v>48</v>
      </c>
      <c r="O1479" s="65" t="s">
        <v>92</v>
      </c>
      <c r="P1479" s="65" t="s">
        <v>57</v>
      </c>
      <c r="Q1479" s="65" t="s">
        <v>58</v>
      </c>
      <c r="R1479" s="67" t="s">
        <v>47</v>
      </c>
    </row>
    <row r="1480" spans="1:18">
      <c r="A1480" s="65" t="s">
        <v>91</v>
      </c>
      <c r="B1480" s="65" t="s">
        <v>45</v>
      </c>
      <c r="C1480" s="65" t="s">
        <v>46</v>
      </c>
      <c r="D1480" s="67" t="s">
        <v>47</v>
      </c>
      <c r="E1480" s="65" t="s">
        <v>48</v>
      </c>
      <c r="F1480" s="65" t="s">
        <v>49</v>
      </c>
      <c r="G1480" s="65" t="s">
        <v>50</v>
      </c>
      <c r="H1480" s="65" t="s">
        <v>51</v>
      </c>
      <c r="I1480" s="65" t="s">
        <v>52</v>
      </c>
      <c r="J1480" s="65" t="s">
        <v>53</v>
      </c>
      <c r="K1480" s="65" t="s">
        <v>54</v>
      </c>
      <c r="L1480" s="66">
        <v>46155</v>
      </c>
      <c r="M1480" s="65" t="s">
        <v>55</v>
      </c>
      <c r="N1480" s="65" t="s">
        <v>48</v>
      </c>
      <c r="O1480" s="65" t="s">
        <v>92</v>
      </c>
      <c r="P1480" s="65" t="s">
        <v>59</v>
      </c>
      <c r="Q1480" s="65" t="s">
        <v>58</v>
      </c>
      <c r="R1480" s="67" t="s">
        <v>47</v>
      </c>
    </row>
    <row r="1481" spans="1:18">
      <c r="A1481" s="65" t="s">
        <v>91</v>
      </c>
      <c r="B1481" s="65" t="s">
        <v>45</v>
      </c>
      <c r="C1481" s="65" t="s">
        <v>46</v>
      </c>
      <c r="D1481" s="67" t="s">
        <v>47</v>
      </c>
      <c r="E1481" s="65" t="s">
        <v>48</v>
      </c>
      <c r="F1481" s="65" t="s">
        <v>49</v>
      </c>
      <c r="G1481" s="65" t="s">
        <v>50</v>
      </c>
      <c r="H1481" s="65" t="s">
        <v>51</v>
      </c>
      <c r="I1481" s="65" t="s">
        <v>52</v>
      </c>
      <c r="J1481" s="65" t="s">
        <v>53</v>
      </c>
      <c r="K1481" s="65" t="s">
        <v>54</v>
      </c>
      <c r="L1481" s="66">
        <v>46155</v>
      </c>
      <c r="M1481" s="65" t="s">
        <v>55</v>
      </c>
      <c r="N1481" s="65" t="s">
        <v>48</v>
      </c>
      <c r="O1481" s="65" t="s">
        <v>92</v>
      </c>
      <c r="P1481" s="65" t="s">
        <v>60</v>
      </c>
      <c r="Q1481" s="65" t="s">
        <v>58</v>
      </c>
      <c r="R1481" s="67" t="s">
        <v>47</v>
      </c>
    </row>
    <row r="1482" spans="1:18">
      <c r="A1482" s="65" t="s">
        <v>91</v>
      </c>
      <c r="B1482" s="65" t="s">
        <v>45</v>
      </c>
      <c r="C1482" s="65" t="s">
        <v>46</v>
      </c>
      <c r="D1482" s="67" t="s">
        <v>47</v>
      </c>
      <c r="E1482" s="65" t="s">
        <v>48</v>
      </c>
      <c r="F1482" s="65" t="s">
        <v>49</v>
      </c>
      <c r="G1482" s="65" t="s">
        <v>50</v>
      </c>
      <c r="H1482" s="65" t="s">
        <v>51</v>
      </c>
      <c r="I1482" s="65" t="s">
        <v>52</v>
      </c>
      <c r="J1482" s="65" t="s">
        <v>53</v>
      </c>
      <c r="K1482" s="65" t="s">
        <v>54</v>
      </c>
      <c r="L1482" s="66">
        <v>46155</v>
      </c>
      <c r="M1482" s="65" t="s">
        <v>55</v>
      </c>
      <c r="N1482" s="65" t="s">
        <v>48</v>
      </c>
      <c r="O1482" s="65" t="s">
        <v>92</v>
      </c>
      <c r="P1482" s="65" t="s">
        <v>61</v>
      </c>
      <c r="Q1482" s="65" t="s">
        <v>58</v>
      </c>
      <c r="R1482" s="67" t="s">
        <v>47</v>
      </c>
    </row>
    <row r="1483" spans="1:18">
      <c r="A1483" s="65" t="s">
        <v>91</v>
      </c>
      <c r="B1483" s="65" t="s">
        <v>45</v>
      </c>
      <c r="C1483" s="65" t="s">
        <v>46</v>
      </c>
      <c r="D1483" s="67" t="s">
        <v>47</v>
      </c>
      <c r="E1483" s="65" t="s">
        <v>48</v>
      </c>
      <c r="F1483" s="65" t="s">
        <v>49</v>
      </c>
      <c r="G1483" s="65" t="s">
        <v>50</v>
      </c>
      <c r="H1483" s="65" t="s">
        <v>51</v>
      </c>
      <c r="I1483" s="65" t="s">
        <v>52</v>
      </c>
      <c r="J1483" s="65" t="s">
        <v>53</v>
      </c>
      <c r="K1483" s="65" t="s">
        <v>54</v>
      </c>
      <c r="L1483" s="66">
        <v>46155</v>
      </c>
      <c r="M1483" s="65" t="s">
        <v>55</v>
      </c>
      <c r="N1483" s="65" t="s">
        <v>48</v>
      </c>
      <c r="O1483" s="65" t="s">
        <v>92</v>
      </c>
      <c r="P1483" s="65" t="s">
        <v>62</v>
      </c>
      <c r="Q1483" s="65" t="s">
        <v>58</v>
      </c>
      <c r="R1483" s="67" t="s">
        <v>47</v>
      </c>
    </row>
    <row r="1484" spans="1:18">
      <c r="A1484" s="65" t="s">
        <v>91</v>
      </c>
      <c r="B1484" s="65" t="s">
        <v>45</v>
      </c>
      <c r="C1484" s="65" t="s">
        <v>46</v>
      </c>
      <c r="D1484" s="67" t="s">
        <v>47</v>
      </c>
      <c r="E1484" s="65" t="s">
        <v>48</v>
      </c>
      <c r="F1484" s="65" t="s">
        <v>49</v>
      </c>
      <c r="G1484" s="65" t="s">
        <v>50</v>
      </c>
      <c r="H1484" s="65" t="s">
        <v>51</v>
      </c>
      <c r="I1484" s="65" t="s">
        <v>52</v>
      </c>
      <c r="J1484" s="65" t="s">
        <v>53</v>
      </c>
      <c r="K1484" s="65" t="s">
        <v>54</v>
      </c>
      <c r="L1484" s="66">
        <v>46155</v>
      </c>
      <c r="M1484" s="65" t="s">
        <v>55</v>
      </c>
      <c r="N1484" s="65" t="s">
        <v>48</v>
      </c>
      <c r="O1484" s="65" t="s">
        <v>92</v>
      </c>
      <c r="P1484" s="65" t="s">
        <v>63</v>
      </c>
      <c r="Q1484" s="65" t="s">
        <v>58</v>
      </c>
      <c r="R1484" s="67" t="s">
        <v>47</v>
      </c>
    </row>
    <row r="1485" spans="1:18">
      <c r="A1485" s="65" t="s">
        <v>91</v>
      </c>
      <c r="B1485" s="65" t="s">
        <v>45</v>
      </c>
      <c r="C1485" s="65" t="s">
        <v>46</v>
      </c>
      <c r="D1485" s="67" t="s">
        <v>47</v>
      </c>
      <c r="E1485" s="65" t="s">
        <v>48</v>
      </c>
      <c r="F1485" s="65" t="s">
        <v>64</v>
      </c>
      <c r="G1485" s="65" t="s">
        <v>50</v>
      </c>
      <c r="H1485" s="65" t="s">
        <v>51</v>
      </c>
      <c r="I1485" s="65" t="s">
        <v>52</v>
      </c>
      <c r="J1485" s="65" t="s">
        <v>53</v>
      </c>
      <c r="K1485" s="65" t="s">
        <v>54</v>
      </c>
      <c r="L1485" s="66">
        <v>46155</v>
      </c>
      <c r="M1485" s="65" t="s">
        <v>55</v>
      </c>
      <c r="N1485" s="65" t="s">
        <v>48</v>
      </c>
      <c r="O1485" s="65" t="s">
        <v>92</v>
      </c>
      <c r="P1485" s="65" t="s">
        <v>57</v>
      </c>
      <c r="Q1485" s="65" t="s">
        <v>58</v>
      </c>
      <c r="R1485" s="67" t="s">
        <v>47</v>
      </c>
    </row>
    <row r="1486" spans="1:18">
      <c r="A1486" s="65" t="s">
        <v>91</v>
      </c>
      <c r="B1486" s="65" t="s">
        <v>45</v>
      </c>
      <c r="C1486" s="65" t="s">
        <v>46</v>
      </c>
      <c r="D1486" s="67" t="s">
        <v>47</v>
      </c>
      <c r="E1486" s="65" t="s">
        <v>48</v>
      </c>
      <c r="F1486" s="65" t="s">
        <v>64</v>
      </c>
      <c r="G1486" s="65" t="s">
        <v>50</v>
      </c>
      <c r="H1486" s="65" t="s">
        <v>51</v>
      </c>
      <c r="I1486" s="65" t="s">
        <v>52</v>
      </c>
      <c r="J1486" s="65" t="s">
        <v>53</v>
      </c>
      <c r="K1486" s="65" t="s">
        <v>54</v>
      </c>
      <c r="L1486" s="66">
        <v>46155</v>
      </c>
      <c r="M1486" s="65" t="s">
        <v>55</v>
      </c>
      <c r="N1486" s="65" t="s">
        <v>48</v>
      </c>
      <c r="O1486" s="65" t="s">
        <v>92</v>
      </c>
      <c r="P1486" s="65" t="s">
        <v>59</v>
      </c>
      <c r="Q1486" s="65" t="s">
        <v>58</v>
      </c>
      <c r="R1486" s="67" t="s">
        <v>47</v>
      </c>
    </row>
    <row r="1487" spans="1:18">
      <c r="A1487" s="65" t="s">
        <v>91</v>
      </c>
      <c r="B1487" s="65" t="s">
        <v>45</v>
      </c>
      <c r="C1487" s="65" t="s">
        <v>46</v>
      </c>
      <c r="D1487" s="67" t="s">
        <v>47</v>
      </c>
      <c r="E1487" s="65" t="s">
        <v>48</v>
      </c>
      <c r="F1487" s="65" t="s">
        <v>64</v>
      </c>
      <c r="G1487" s="65" t="s">
        <v>50</v>
      </c>
      <c r="H1487" s="65" t="s">
        <v>51</v>
      </c>
      <c r="I1487" s="65" t="s">
        <v>52</v>
      </c>
      <c r="J1487" s="65" t="s">
        <v>53</v>
      </c>
      <c r="K1487" s="65" t="s">
        <v>54</v>
      </c>
      <c r="L1487" s="66">
        <v>46155</v>
      </c>
      <c r="M1487" s="65" t="s">
        <v>55</v>
      </c>
      <c r="N1487" s="65" t="s">
        <v>48</v>
      </c>
      <c r="O1487" s="65" t="s">
        <v>92</v>
      </c>
      <c r="P1487" s="65" t="s">
        <v>60</v>
      </c>
      <c r="Q1487" s="65" t="s">
        <v>58</v>
      </c>
      <c r="R1487" s="67" t="s">
        <v>47</v>
      </c>
    </row>
    <row r="1488" spans="1:18">
      <c r="A1488" s="65" t="s">
        <v>91</v>
      </c>
      <c r="B1488" s="65" t="s">
        <v>45</v>
      </c>
      <c r="C1488" s="65" t="s">
        <v>46</v>
      </c>
      <c r="D1488" s="67" t="s">
        <v>47</v>
      </c>
      <c r="E1488" s="65" t="s">
        <v>48</v>
      </c>
      <c r="F1488" s="65" t="s">
        <v>64</v>
      </c>
      <c r="G1488" s="65" t="s">
        <v>50</v>
      </c>
      <c r="H1488" s="65" t="s">
        <v>51</v>
      </c>
      <c r="I1488" s="65" t="s">
        <v>52</v>
      </c>
      <c r="J1488" s="65" t="s">
        <v>53</v>
      </c>
      <c r="K1488" s="65" t="s">
        <v>54</v>
      </c>
      <c r="L1488" s="66">
        <v>46155</v>
      </c>
      <c r="M1488" s="65" t="s">
        <v>55</v>
      </c>
      <c r="N1488" s="65" t="s">
        <v>48</v>
      </c>
      <c r="O1488" s="65" t="s">
        <v>92</v>
      </c>
      <c r="P1488" s="65" t="s">
        <v>61</v>
      </c>
      <c r="Q1488" s="65" t="s">
        <v>58</v>
      </c>
      <c r="R1488" s="67" t="s">
        <v>47</v>
      </c>
    </row>
    <row r="1489" spans="1:18">
      <c r="A1489" s="65" t="s">
        <v>91</v>
      </c>
      <c r="B1489" s="65" t="s">
        <v>45</v>
      </c>
      <c r="C1489" s="65" t="s">
        <v>46</v>
      </c>
      <c r="D1489" s="67" t="s">
        <v>47</v>
      </c>
      <c r="E1489" s="65" t="s">
        <v>48</v>
      </c>
      <c r="F1489" s="65" t="s">
        <v>64</v>
      </c>
      <c r="G1489" s="65" t="s">
        <v>50</v>
      </c>
      <c r="H1489" s="65" t="s">
        <v>51</v>
      </c>
      <c r="I1489" s="65" t="s">
        <v>52</v>
      </c>
      <c r="J1489" s="65" t="s">
        <v>53</v>
      </c>
      <c r="K1489" s="65" t="s">
        <v>54</v>
      </c>
      <c r="L1489" s="66">
        <v>46155</v>
      </c>
      <c r="M1489" s="65" t="s">
        <v>55</v>
      </c>
      <c r="N1489" s="65" t="s">
        <v>48</v>
      </c>
      <c r="O1489" s="65" t="s">
        <v>92</v>
      </c>
      <c r="P1489" s="65" t="s">
        <v>62</v>
      </c>
      <c r="Q1489" s="65" t="s">
        <v>58</v>
      </c>
      <c r="R1489" s="67" t="s">
        <v>47</v>
      </c>
    </row>
    <row r="1490" spans="1:18">
      <c r="A1490" s="65" t="s">
        <v>91</v>
      </c>
      <c r="B1490" s="65" t="s">
        <v>45</v>
      </c>
      <c r="C1490" s="65" t="s">
        <v>46</v>
      </c>
      <c r="D1490" s="67" t="s">
        <v>47</v>
      </c>
      <c r="E1490" s="65" t="s">
        <v>48</v>
      </c>
      <c r="F1490" s="65" t="s">
        <v>64</v>
      </c>
      <c r="G1490" s="65" t="s">
        <v>50</v>
      </c>
      <c r="H1490" s="65" t="s">
        <v>51</v>
      </c>
      <c r="I1490" s="65" t="s">
        <v>52</v>
      </c>
      <c r="J1490" s="65" t="s">
        <v>53</v>
      </c>
      <c r="K1490" s="65" t="s">
        <v>54</v>
      </c>
      <c r="L1490" s="66">
        <v>46155</v>
      </c>
      <c r="M1490" s="65" t="s">
        <v>55</v>
      </c>
      <c r="N1490" s="65" t="s">
        <v>48</v>
      </c>
      <c r="O1490" s="65" t="s">
        <v>92</v>
      </c>
      <c r="P1490" s="65" t="s">
        <v>63</v>
      </c>
      <c r="Q1490" s="65" t="s">
        <v>58</v>
      </c>
      <c r="R1490" s="67" t="s">
        <v>47</v>
      </c>
    </row>
    <row r="1491" spans="1:18">
      <c r="A1491" s="65" t="s">
        <v>91</v>
      </c>
      <c r="B1491" s="65" t="s">
        <v>45</v>
      </c>
      <c r="C1491" s="65" t="s">
        <v>46</v>
      </c>
      <c r="D1491" s="67" t="s">
        <v>47</v>
      </c>
      <c r="E1491" s="65" t="s">
        <v>65</v>
      </c>
      <c r="F1491" s="65" t="s">
        <v>66</v>
      </c>
      <c r="G1491" s="65" t="s">
        <v>50</v>
      </c>
      <c r="H1491" s="65" t="s">
        <v>51</v>
      </c>
      <c r="I1491" s="65" t="s">
        <v>52</v>
      </c>
      <c r="J1491" s="65" t="s">
        <v>53</v>
      </c>
      <c r="K1491" s="65" t="s">
        <v>54</v>
      </c>
      <c r="L1491" s="66">
        <v>46155</v>
      </c>
      <c r="M1491" s="65" t="s">
        <v>55</v>
      </c>
      <c r="N1491" s="65" t="s">
        <v>48</v>
      </c>
      <c r="O1491" s="65" t="s">
        <v>92</v>
      </c>
      <c r="P1491" s="65" t="s">
        <v>57</v>
      </c>
      <c r="Q1491" s="65" t="s">
        <v>58</v>
      </c>
      <c r="R1491" s="67" t="s">
        <v>47</v>
      </c>
    </row>
    <row r="1492" spans="1:18">
      <c r="A1492" s="65" t="s">
        <v>91</v>
      </c>
      <c r="B1492" s="65" t="s">
        <v>45</v>
      </c>
      <c r="C1492" s="65" t="s">
        <v>46</v>
      </c>
      <c r="D1492" s="67" t="s">
        <v>47</v>
      </c>
      <c r="E1492" s="65" t="s">
        <v>65</v>
      </c>
      <c r="F1492" s="65" t="s">
        <v>66</v>
      </c>
      <c r="G1492" s="65" t="s">
        <v>50</v>
      </c>
      <c r="H1492" s="65" t="s">
        <v>51</v>
      </c>
      <c r="I1492" s="65" t="s">
        <v>52</v>
      </c>
      <c r="J1492" s="65" t="s">
        <v>53</v>
      </c>
      <c r="K1492" s="65" t="s">
        <v>54</v>
      </c>
      <c r="L1492" s="66">
        <v>46155</v>
      </c>
      <c r="M1492" s="65" t="s">
        <v>55</v>
      </c>
      <c r="N1492" s="65" t="s">
        <v>48</v>
      </c>
      <c r="O1492" s="65" t="s">
        <v>92</v>
      </c>
      <c r="P1492" s="65" t="s">
        <v>59</v>
      </c>
      <c r="Q1492" s="65" t="s">
        <v>58</v>
      </c>
      <c r="R1492" s="67" t="s">
        <v>47</v>
      </c>
    </row>
    <row r="1493" spans="1:18">
      <c r="A1493" s="65" t="s">
        <v>91</v>
      </c>
      <c r="B1493" s="65" t="s">
        <v>45</v>
      </c>
      <c r="C1493" s="65" t="s">
        <v>46</v>
      </c>
      <c r="D1493" s="67" t="s">
        <v>47</v>
      </c>
      <c r="E1493" s="65" t="s">
        <v>65</v>
      </c>
      <c r="F1493" s="65" t="s">
        <v>66</v>
      </c>
      <c r="G1493" s="65" t="s">
        <v>50</v>
      </c>
      <c r="H1493" s="65" t="s">
        <v>51</v>
      </c>
      <c r="I1493" s="65" t="s">
        <v>52</v>
      </c>
      <c r="J1493" s="65" t="s">
        <v>53</v>
      </c>
      <c r="K1493" s="65" t="s">
        <v>54</v>
      </c>
      <c r="L1493" s="66">
        <v>46155</v>
      </c>
      <c r="M1493" s="65" t="s">
        <v>55</v>
      </c>
      <c r="N1493" s="65" t="s">
        <v>48</v>
      </c>
      <c r="O1493" s="65" t="s">
        <v>92</v>
      </c>
      <c r="P1493" s="65" t="s">
        <v>60</v>
      </c>
      <c r="Q1493" s="65" t="s">
        <v>58</v>
      </c>
      <c r="R1493" s="67" t="s">
        <v>47</v>
      </c>
    </row>
    <row r="1494" spans="1:18">
      <c r="A1494" s="65" t="s">
        <v>91</v>
      </c>
      <c r="B1494" s="65" t="s">
        <v>45</v>
      </c>
      <c r="C1494" s="65" t="s">
        <v>46</v>
      </c>
      <c r="D1494" s="67" t="s">
        <v>47</v>
      </c>
      <c r="E1494" s="65" t="s">
        <v>65</v>
      </c>
      <c r="F1494" s="65" t="s">
        <v>66</v>
      </c>
      <c r="G1494" s="65" t="s">
        <v>50</v>
      </c>
      <c r="H1494" s="65" t="s">
        <v>51</v>
      </c>
      <c r="I1494" s="65" t="s">
        <v>52</v>
      </c>
      <c r="J1494" s="65" t="s">
        <v>53</v>
      </c>
      <c r="K1494" s="65" t="s">
        <v>54</v>
      </c>
      <c r="L1494" s="66">
        <v>46155</v>
      </c>
      <c r="M1494" s="65" t="s">
        <v>55</v>
      </c>
      <c r="N1494" s="65" t="s">
        <v>48</v>
      </c>
      <c r="O1494" s="65" t="s">
        <v>92</v>
      </c>
      <c r="P1494" s="65" t="s">
        <v>61</v>
      </c>
      <c r="Q1494" s="65" t="s">
        <v>58</v>
      </c>
      <c r="R1494" s="67" t="s">
        <v>47</v>
      </c>
    </row>
    <row r="1495" spans="1:18">
      <c r="A1495" s="65" t="s">
        <v>91</v>
      </c>
      <c r="B1495" s="65" t="s">
        <v>45</v>
      </c>
      <c r="C1495" s="65" t="s">
        <v>46</v>
      </c>
      <c r="D1495" s="67" t="s">
        <v>47</v>
      </c>
      <c r="E1495" s="65" t="s">
        <v>65</v>
      </c>
      <c r="F1495" s="65" t="s">
        <v>66</v>
      </c>
      <c r="G1495" s="65" t="s">
        <v>50</v>
      </c>
      <c r="H1495" s="65" t="s">
        <v>51</v>
      </c>
      <c r="I1495" s="65" t="s">
        <v>52</v>
      </c>
      <c r="J1495" s="65" t="s">
        <v>53</v>
      </c>
      <c r="K1495" s="65" t="s">
        <v>54</v>
      </c>
      <c r="L1495" s="66">
        <v>46155</v>
      </c>
      <c r="M1495" s="65" t="s">
        <v>55</v>
      </c>
      <c r="N1495" s="65" t="s">
        <v>48</v>
      </c>
      <c r="O1495" s="65" t="s">
        <v>92</v>
      </c>
      <c r="P1495" s="65" t="s">
        <v>62</v>
      </c>
      <c r="Q1495" s="65" t="s">
        <v>58</v>
      </c>
      <c r="R1495" s="67" t="s">
        <v>47</v>
      </c>
    </row>
    <row r="1496" spans="1:18">
      <c r="A1496" s="65" t="s">
        <v>91</v>
      </c>
      <c r="B1496" s="65" t="s">
        <v>45</v>
      </c>
      <c r="C1496" s="65" t="s">
        <v>46</v>
      </c>
      <c r="D1496" s="67" t="s">
        <v>47</v>
      </c>
      <c r="E1496" s="65" t="s">
        <v>65</v>
      </c>
      <c r="F1496" s="65" t="s">
        <v>66</v>
      </c>
      <c r="G1496" s="65" t="s">
        <v>50</v>
      </c>
      <c r="H1496" s="65" t="s">
        <v>51</v>
      </c>
      <c r="I1496" s="65" t="s">
        <v>52</v>
      </c>
      <c r="J1496" s="65" t="s">
        <v>53</v>
      </c>
      <c r="K1496" s="65" t="s">
        <v>54</v>
      </c>
      <c r="L1496" s="66">
        <v>46155</v>
      </c>
      <c r="M1496" s="65" t="s">
        <v>55</v>
      </c>
      <c r="N1496" s="65" t="s">
        <v>48</v>
      </c>
      <c r="O1496" s="65" t="s">
        <v>92</v>
      </c>
      <c r="P1496" s="65" t="s">
        <v>63</v>
      </c>
      <c r="Q1496" s="65" t="s">
        <v>58</v>
      </c>
      <c r="R1496" s="67" t="s">
        <v>47</v>
      </c>
    </row>
    <row r="1497" spans="1:18">
      <c r="A1497" s="65" t="s">
        <v>91</v>
      </c>
      <c r="B1497" s="65" t="s">
        <v>45</v>
      </c>
      <c r="C1497" s="65" t="s">
        <v>46</v>
      </c>
      <c r="D1497" s="67" t="s">
        <v>47</v>
      </c>
      <c r="E1497" s="65" t="s">
        <v>65</v>
      </c>
      <c r="F1497" s="65" t="s">
        <v>64</v>
      </c>
      <c r="G1497" s="65" t="s">
        <v>50</v>
      </c>
      <c r="H1497" s="65" t="s">
        <v>51</v>
      </c>
      <c r="I1497" s="65" t="s">
        <v>52</v>
      </c>
      <c r="J1497" s="65" t="s">
        <v>53</v>
      </c>
      <c r="K1497" s="65" t="s">
        <v>54</v>
      </c>
      <c r="L1497" s="66">
        <v>46155</v>
      </c>
      <c r="M1497" s="65" t="s">
        <v>55</v>
      </c>
      <c r="N1497" s="65" t="s">
        <v>48</v>
      </c>
      <c r="O1497" s="65" t="s">
        <v>92</v>
      </c>
      <c r="P1497" s="65" t="s">
        <v>57</v>
      </c>
      <c r="Q1497" s="65" t="s">
        <v>58</v>
      </c>
      <c r="R1497" s="67" t="s">
        <v>47</v>
      </c>
    </row>
    <row r="1498" spans="1:18">
      <c r="A1498" s="65" t="s">
        <v>91</v>
      </c>
      <c r="B1498" s="65" t="s">
        <v>45</v>
      </c>
      <c r="C1498" s="65" t="s">
        <v>46</v>
      </c>
      <c r="D1498" s="67" t="s">
        <v>47</v>
      </c>
      <c r="E1498" s="65" t="s">
        <v>65</v>
      </c>
      <c r="F1498" s="65" t="s">
        <v>64</v>
      </c>
      <c r="G1498" s="65" t="s">
        <v>50</v>
      </c>
      <c r="H1498" s="65" t="s">
        <v>51</v>
      </c>
      <c r="I1498" s="65" t="s">
        <v>52</v>
      </c>
      <c r="J1498" s="65" t="s">
        <v>53</v>
      </c>
      <c r="K1498" s="65" t="s">
        <v>54</v>
      </c>
      <c r="L1498" s="66">
        <v>46155</v>
      </c>
      <c r="M1498" s="65" t="s">
        <v>55</v>
      </c>
      <c r="N1498" s="65" t="s">
        <v>48</v>
      </c>
      <c r="O1498" s="65" t="s">
        <v>92</v>
      </c>
      <c r="P1498" s="65" t="s">
        <v>59</v>
      </c>
      <c r="Q1498" s="65" t="s">
        <v>58</v>
      </c>
      <c r="R1498" s="67" t="s">
        <v>47</v>
      </c>
    </row>
    <row r="1499" spans="1:18">
      <c r="A1499" s="65" t="s">
        <v>91</v>
      </c>
      <c r="B1499" s="65" t="s">
        <v>45</v>
      </c>
      <c r="C1499" s="65" t="s">
        <v>46</v>
      </c>
      <c r="D1499" s="67" t="s">
        <v>47</v>
      </c>
      <c r="E1499" s="65" t="s">
        <v>65</v>
      </c>
      <c r="F1499" s="65" t="s">
        <v>64</v>
      </c>
      <c r="G1499" s="65" t="s">
        <v>50</v>
      </c>
      <c r="H1499" s="65" t="s">
        <v>51</v>
      </c>
      <c r="I1499" s="65" t="s">
        <v>52</v>
      </c>
      <c r="J1499" s="65" t="s">
        <v>53</v>
      </c>
      <c r="K1499" s="65" t="s">
        <v>54</v>
      </c>
      <c r="L1499" s="66">
        <v>46155</v>
      </c>
      <c r="M1499" s="65" t="s">
        <v>55</v>
      </c>
      <c r="N1499" s="65" t="s">
        <v>48</v>
      </c>
      <c r="O1499" s="65" t="s">
        <v>92</v>
      </c>
      <c r="P1499" s="65" t="s">
        <v>60</v>
      </c>
      <c r="Q1499" s="65" t="s">
        <v>58</v>
      </c>
      <c r="R1499" s="67" t="s">
        <v>47</v>
      </c>
    </row>
    <row r="1500" spans="1:18">
      <c r="A1500" s="65" t="s">
        <v>91</v>
      </c>
      <c r="B1500" s="65" t="s">
        <v>45</v>
      </c>
      <c r="C1500" s="65" t="s">
        <v>46</v>
      </c>
      <c r="D1500" s="67" t="s">
        <v>47</v>
      </c>
      <c r="E1500" s="65" t="s">
        <v>65</v>
      </c>
      <c r="F1500" s="65" t="s">
        <v>64</v>
      </c>
      <c r="G1500" s="65" t="s">
        <v>50</v>
      </c>
      <c r="H1500" s="65" t="s">
        <v>51</v>
      </c>
      <c r="I1500" s="65" t="s">
        <v>52</v>
      </c>
      <c r="J1500" s="65" t="s">
        <v>53</v>
      </c>
      <c r="K1500" s="65" t="s">
        <v>54</v>
      </c>
      <c r="L1500" s="66">
        <v>46155</v>
      </c>
      <c r="M1500" s="65" t="s">
        <v>55</v>
      </c>
      <c r="N1500" s="65" t="s">
        <v>48</v>
      </c>
      <c r="O1500" s="65" t="s">
        <v>92</v>
      </c>
      <c r="P1500" s="65" t="s">
        <v>61</v>
      </c>
      <c r="Q1500" s="65" t="s">
        <v>58</v>
      </c>
      <c r="R1500" s="67" t="s">
        <v>47</v>
      </c>
    </row>
    <row r="1501" spans="1:18">
      <c r="A1501" s="65" t="s">
        <v>91</v>
      </c>
      <c r="B1501" s="65" t="s">
        <v>45</v>
      </c>
      <c r="C1501" s="65" t="s">
        <v>46</v>
      </c>
      <c r="D1501" s="67" t="s">
        <v>47</v>
      </c>
      <c r="E1501" s="65" t="s">
        <v>65</v>
      </c>
      <c r="F1501" s="65" t="s">
        <v>64</v>
      </c>
      <c r="G1501" s="65" t="s">
        <v>50</v>
      </c>
      <c r="H1501" s="65" t="s">
        <v>51</v>
      </c>
      <c r="I1501" s="65" t="s">
        <v>52</v>
      </c>
      <c r="J1501" s="65" t="s">
        <v>53</v>
      </c>
      <c r="K1501" s="65" t="s">
        <v>54</v>
      </c>
      <c r="L1501" s="66">
        <v>46155</v>
      </c>
      <c r="M1501" s="65" t="s">
        <v>55</v>
      </c>
      <c r="N1501" s="65" t="s">
        <v>48</v>
      </c>
      <c r="O1501" s="65" t="s">
        <v>92</v>
      </c>
      <c r="P1501" s="65" t="s">
        <v>62</v>
      </c>
      <c r="Q1501" s="65" t="s">
        <v>58</v>
      </c>
      <c r="R1501" s="67" t="s">
        <v>47</v>
      </c>
    </row>
    <row r="1502" spans="1:18">
      <c r="A1502" s="65" t="s">
        <v>91</v>
      </c>
      <c r="B1502" s="65" t="s">
        <v>45</v>
      </c>
      <c r="C1502" s="65" t="s">
        <v>46</v>
      </c>
      <c r="D1502" s="67" t="s">
        <v>47</v>
      </c>
      <c r="E1502" s="65" t="s">
        <v>65</v>
      </c>
      <c r="F1502" s="65" t="s">
        <v>64</v>
      </c>
      <c r="G1502" s="65" t="s">
        <v>50</v>
      </c>
      <c r="H1502" s="65" t="s">
        <v>51</v>
      </c>
      <c r="I1502" s="65" t="s">
        <v>52</v>
      </c>
      <c r="J1502" s="65" t="s">
        <v>53</v>
      </c>
      <c r="K1502" s="65" t="s">
        <v>54</v>
      </c>
      <c r="L1502" s="66">
        <v>46155</v>
      </c>
      <c r="M1502" s="65" t="s">
        <v>55</v>
      </c>
      <c r="N1502" s="65" t="s">
        <v>48</v>
      </c>
      <c r="O1502" s="65" t="s">
        <v>92</v>
      </c>
      <c r="P1502" s="65" t="s">
        <v>63</v>
      </c>
      <c r="Q1502" s="65" t="s">
        <v>58</v>
      </c>
      <c r="R1502" s="67" t="s">
        <v>47</v>
      </c>
    </row>
    <row r="1503" spans="1:18">
      <c r="A1503" s="65" t="s">
        <v>91</v>
      </c>
      <c r="B1503" s="65" t="s">
        <v>45</v>
      </c>
      <c r="C1503" s="65" t="s">
        <v>46</v>
      </c>
      <c r="D1503" s="67" t="s">
        <v>47</v>
      </c>
      <c r="E1503" s="65" t="s">
        <v>67</v>
      </c>
      <c r="F1503" s="65" t="s">
        <v>66</v>
      </c>
      <c r="G1503" s="65" t="s">
        <v>50</v>
      </c>
      <c r="H1503" s="65" t="s">
        <v>51</v>
      </c>
      <c r="I1503" s="65" t="s">
        <v>52</v>
      </c>
      <c r="J1503" s="65" t="s">
        <v>53</v>
      </c>
      <c r="K1503" s="65" t="s">
        <v>54</v>
      </c>
      <c r="L1503" s="66">
        <v>46155</v>
      </c>
      <c r="M1503" s="65" t="s">
        <v>55</v>
      </c>
      <c r="N1503" s="65" t="s">
        <v>48</v>
      </c>
      <c r="O1503" s="65" t="s">
        <v>92</v>
      </c>
      <c r="P1503" s="65" t="s">
        <v>57</v>
      </c>
      <c r="Q1503" s="65" t="s">
        <v>58</v>
      </c>
      <c r="R1503" s="67" t="s">
        <v>47</v>
      </c>
    </row>
    <row r="1504" spans="1:18">
      <c r="A1504" s="65" t="s">
        <v>91</v>
      </c>
      <c r="B1504" s="65" t="s">
        <v>45</v>
      </c>
      <c r="C1504" s="65" t="s">
        <v>46</v>
      </c>
      <c r="D1504" s="67" t="s">
        <v>47</v>
      </c>
      <c r="E1504" s="65" t="s">
        <v>67</v>
      </c>
      <c r="F1504" s="65" t="s">
        <v>66</v>
      </c>
      <c r="G1504" s="65" t="s">
        <v>50</v>
      </c>
      <c r="H1504" s="65" t="s">
        <v>51</v>
      </c>
      <c r="I1504" s="65" t="s">
        <v>52</v>
      </c>
      <c r="J1504" s="65" t="s">
        <v>53</v>
      </c>
      <c r="K1504" s="65" t="s">
        <v>54</v>
      </c>
      <c r="L1504" s="66">
        <v>46155</v>
      </c>
      <c r="M1504" s="65" t="s">
        <v>55</v>
      </c>
      <c r="N1504" s="65" t="s">
        <v>48</v>
      </c>
      <c r="O1504" s="65" t="s">
        <v>92</v>
      </c>
      <c r="P1504" s="65" t="s">
        <v>59</v>
      </c>
      <c r="Q1504" s="65" t="s">
        <v>58</v>
      </c>
      <c r="R1504" s="67" t="s">
        <v>47</v>
      </c>
    </row>
    <row r="1505" spans="1:18">
      <c r="A1505" s="65" t="s">
        <v>91</v>
      </c>
      <c r="B1505" s="65" t="s">
        <v>45</v>
      </c>
      <c r="C1505" s="65" t="s">
        <v>46</v>
      </c>
      <c r="D1505" s="67" t="s">
        <v>47</v>
      </c>
      <c r="E1505" s="65" t="s">
        <v>67</v>
      </c>
      <c r="F1505" s="65" t="s">
        <v>66</v>
      </c>
      <c r="G1505" s="65" t="s">
        <v>50</v>
      </c>
      <c r="H1505" s="65" t="s">
        <v>51</v>
      </c>
      <c r="I1505" s="65" t="s">
        <v>52</v>
      </c>
      <c r="J1505" s="65" t="s">
        <v>53</v>
      </c>
      <c r="K1505" s="65" t="s">
        <v>54</v>
      </c>
      <c r="L1505" s="66">
        <v>46155</v>
      </c>
      <c r="M1505" s="65" t="s">
        <v>55</v>
      </c>
      <c r="N1505" s="65" t="s">
        <v>48</v>
      </c>
      <c r="O1505" s="65" t="s">
        <v>92</v>
      </c>
      <c r="P1505" s="65" t="s">
        <v>60</v>
      </c>
      <c r="Q1505" s="65" t="s">
        <v>58</v>
      </c>
      <c r="R1505" s="67" t="s">
        <v>47</v>
      </c>
    </row>
    <row r="1506" spans="1:18">
      <c r="A1506" s="65" t="s">
        <v>91</v>
      </c>
      <c r="B1506" s="65" t="s">
        <v>45</v>
      </c>
      <c r="C1506" s="65" t="s">
        <v>46</v>
      </c>
      <c r="D1506" s="67" t="s">
        <v>47</v>
      </c>
      <c r="E1506" s="65" t="s">
        <v>67</v>
      </c>
      <c r="F1506" s="65" t="s">
        <v>66</v>
      </c>
      <c r="G1506" s="65" t="s">
        <v>50</v>
      </c>
      <c r="H1506" s="65" t="s">
        <v>51</v>
      </c>
      <c r="I1506" s="65" t="s">
        <v>52</v>
      </c>
      <c r="J1506" s="65" t="s">
        <v>53</v>
      </c>
      <c r="K1506" s="65" t="s">
        <v>54</v>
      </c>
      <c r="L1506" s="66">
        <v>46155</v>
      </c>
      <c r="M1506" s="65" t="s">
        <v>55</v>
      </c>
      <c r="N1506" s="65" t="s">
        <v>48</v>
      </c>
      <c r="O1506" s="65" t="s">
        <v>92</v>
      </c>
      <c r="P1506" s="65" t="s">
        <v>61</v>
      </c>
      <c r="Q1506" s="65" t="s">
        <v>58</v>
      </c>
      <c r="R1506" s="67" t="s">
        <v>47</v>
      </c>
    </row>
    <row r="1507" spans="1:18">
      <c r="A1507" s="65" t="s">
        <v>91</v>
      </c>
      <c r="B1507" s="65" t="s">
        <v>45</v>
      </c>
      <c r="C1507" s="65" t="s">
        <v>46</v>
      </c>
      <c r="D1507" s="67" t="s">
        <v>47</v>
      </c>
      <c r="E1507" s="65" t="s">
        <v>67</v>
      </c>
      <c r="F1507" s="65" t="s">
        <v>66</v>
      </c>
      <c r="G1507" s="65" t="s">
        <v>50</v>
      </c>
      <c r="H1507" s="65" t="s">
        <v>51</v>
      </c>
      <c r="I1507" s="65" t="s">
        <v>52</v>
      </c>
      <c r="J1507" s="65" t="s">
        <v>53</v>
      </c>
      <c r="K1507" s="65" t="s">
        <v>54</v>
      </c>
      <c r="L1507" s="66">
        <v>46155</v>
      </c>
      <c r="M1507" s="65" t="s">
        <v>55</v>
      </c>
      <c r="N1507" s="65" t="s">
        <v>48</v>
      </c>
      <c r="O1507" s="65" t="s">
        <v>92</v>
      </c>
      <c r="P1507" s="65" t="s">
        <v>62</v>
      </c>
      <c r="Q1507" s="65" t="s">
        <v>58</v>
      </c>
      <c r="R1507" s="67" t="s">
        <v>47</v>
      </c>
    </row>
    <row r="1508" spans="1:18">
      <c r="A1508" s="65" t="s">
        <v>91</v>
      </c>
      <c r="B1508" s="65" t="s">
        <v>45</v>
      </c>
      <c r="C1508" s="65" t="s">
        <v>46</v>
      </c>
      <c r="D1508" s="67" t="s">
        <v>47</v>
      </c>
      <c r="E1508" s="65" t="s">
        <v>67</v>
      </c>
      <c r="F1508" s="65" t="s">
        <v>66</v>
      </c>
      <c r="G1508" s="65" t="s">
        <v>50</v>
      </c>
      <c r="H1508" s="65" t="s">
        <v>51</v>
      </c>
      <c r="I1508" s="65" t="s">
        <v>52</v>
      </c>
      <c r="J1508" s="65" t="s">
        <v>53</v>
      </c>
      <c r="K1508" s="65" t="s">
        <v>54</v>
      </c>
      <c r="L1508" s="66">
        <v>46155</v>
      </c>
      <c r="M1508" s="65" t="s">
        <v>55</v>
      </c>
      <c r="N1508" s="65" t="s">
        <v>48</v>
      </c>
      <c r="O1508" s="65" t="s">
        <v>92</v>
      </c>
      <c r="P1508" s="65" t="s">
        <v>63</v>
      </c>
      <c r="Q1508" s="65" t="s">
        <v>58</v>
      </c>
      <c r="R1508" s="67" t="s">
        <v>47</v>
      </c>
    </row>
    <row r="1509" spans="1:18">
      <c r="A1509" s="65" t="s">
        <v>91</v>
      </c>
      <c r="B1509" s="65" t="s">
        <v>45</v>
      </c>
      <c r="C1509" s="65" t="s">
        <v>46</v>
      </c>
      <c r="D1509" s="67" t="s">
        <v>47</v>
      </c>
      <c r="E1509" s="65" t="s">
        <v>67</v>
      </c>
      <c r="F1509" s="65" t="s">
        <v>64</v>
      </c>
      <c r="G1509" s="65" t="s">
        <v>50</v>
      </c>
      <c r="H1509" s="65" t="s">
        <v>51</v>
      </c>
      <c r="I1509" s="65" t="s">
        <v>52</v>
      </c>
      <c r="J1509" s="65" t="s">
        <v>53</v>
      </c>
      <c r="K1509" s="65" t="s">
        <v>54</v>
      </c>
      <c r="L1509" s="66">
        <v>46155</v>
      </c>
      <c r="M1509" s="65" t="s">
        <v>55</v>
      </c>
      <c r="N1509" s="65" t="s">
        <v>48</v>
      </c>
      <c r="O1509" s="65" t="s">
        <v>92</v>
      </c>
      <c r="P1509" s="65" t="s">
        <v>57</v>
      </c>
      <c r="Q1509" s="65" t="s">
        <v>58</v>
      </c>
      <c r="R1509" s="67" t="s">
        <v>47</v>
      </c>
    </row>
    <row r="1510" spans="1:18">
      <c r="A1510" s="65" t="s">
        <v>91</v>
      </c>
      <c r="B1510" s="65" t="s">
        <v>45</v>
      </c>
      <c r="C1510" s="65" t="s">
        <v>46</v>
      </c>
      <c r="D1510" s="67" t="s">
        <v>47</v>
      </c>
      <c r="E1510" s="65" t="s">
        <v>67</v>
      </c>
      <c r="F1510" s="65" t="s">
        <v>64</v>
      </c>
      <c r="G1510" s="65" t="s">
        <v>50</v>
      </c>
      <c r="H1510" s="65" t="s">
        <v>51</v>
      </c>
      <c r="I1510" s="65" t="s">
        <v>52</v>
      </c>
      <c r="J1510" s="65" t="s">
        <v>53</v>
      </c>
      <c r="K1510" s="65" t="s">
        <v>54</v>
      </c>
      <c r="L1510" s="66">
        <v>46155</v>
      </c>
      <c r="M1510" s="65" t="s">
        <v>55</v>
      </c>
      <c r="N1510" s="65" t="s">
        <v>48</v>
      </c>
      <c r="O1510" s="65" t="s">
        <v>92</v>
      </c>
      <c r="P1510" s="65" t="s">
        <v>59</v>
      </c>
      <c r="Q1510" s="65" t="s">
        <v>58</v>
      </c>
      <c r="R1510" s="67" t="s">
        <v>47</v>
      </c>
    </row>
    <row r="1511" spans="1:18">
      <c r="A1511" s="65" t="s">
        <v>91</v>
      </c>
      <c r="B1511" s="65" t="s">
        <v>45</v>
      </c>
      <c r="C1511" s="65" t="s">
        <v>46</v>
      </c>
      <c r="D1511" s="67" t="s">
        <v>47</v>
      </c>
      <c r="E1511" s="65" t="s">
        <v>67</v>
      </c>
      <c r="F1511" s="65" t="s">
        <v>64</v>
      </c>
      <c r="G1511" s="65" t="s">
        <v>50</v>
      </c>
      <c r="H1511" s="65" t="s">
        <v>51</v>
      </c>
      <c r="I1511" s="65" t="s">
        <v>52</v>
      </c>
      <c r="J1511" s="65" t="s">
        <v>53</v>
      </c>
      <c r="K1511" s="65" t="s">
        <v>54</v>
      </c>
      <c r="L1511" s="66">
        <v>46155</v>
      </c>
      <c r="M1511" s="65" t="s">
        <v>55</v>
      </c>
      <c r="N1511" s="65" t="s">
        <v>48</v>
      </c>
      <c r="O1511" s="65" t="s">
        <v>92</v>
      </c>
      <c r="P1511" s="65" t="s">
        <v>60</v>
      </c>
      <c r="Q1511" s="65" t="s">
        <v>58</v>
      </c>
      <c r="R1511" s="67" t="s">
        <v>47</v>
      </c>
    </row>
    <row r="1512" spans="1:18">
      <c r="A1512" s="65" t="s">
        <v>91</v>
      </c>
      <c r="B1512" s="65" t="s">
        <v>45</v>
      </c>
      <c r="C1512" s="65" t="s">
        <v>46</v>
      </c>
      <c r="D1512" s="67" t="s">
        <v>47</v>
      </c>
      <c r="E1512" s="65" t="s">
        <v>67</v>
      </c>
      <c r="F1512" s="65" t="s">
        <v>64</v>
      </c>
      <c r="G1512" s="65" t="s">
        <v>50</v>
      </c>
      <c r="H1512" s="65" t="s">
        <v>51</v>
      </c>
      <c r="I1512" s="65" t="s">
        <v>52</v>
      </c>
      <c r="J1512" s="65" t="s">
        <v>53</v>
      </c>
      <c r="K1512" s="65" t="s">
        <v>54</v>
      </c>
      <c r="L1512" s="66">
        <v>46155</v>
      </c>
      <c r="M1512" s="65" t="s">
        <v>55</v>
      </c>
      <c r="N1512" s="65" t="s">
        <v>48</v>
      </c>
      <c r="O1512" s="65" t="s">
        <v>92</v>
      </c>
      <c r="P1512" s="65" t="s">
        <v>61</v>
      </c>
      <c r="Q1512" s="65" t="s">
        <v>58</v>
      </c>
      <c r="R1512" s="67" t="s">
        <v>47</v>
      </c>
    </row>
    <row r="1513" spans="1:18">
      <c r="A1513" s="65" t="s">
        <v>91</v>
      </c>
      <c r="B1513" s="65" t="s">
        <v>45</v>
      </c>
      <c r="C1513" s="65" t="s">
        <v>46</v>
      </c>
      <c r="D1513" s="67" t="s">
        <v>47</v>
      </c>
      <c r="E1513" s="65" t="s">
        <v>67</v>
      </c>
      <c r="F1513" s="65" t="s">
        <v>64</v>
      </c>
      <c r="G1513" s="65" t="s">
        <v>50</v>
      </c>
      <c r="H1513" s="65" t="s">
        <v>51</v>
      </c>
      <c r="I1513" s="65" t="s">
        <v>52</v>
      </c>
      <c r="J1513" s="65" t="s">
        <v>53</v>
      </c>
      <c r="K1513" s="65" t="s">
        <v>54</v>
      </c>
      <c r="L1513" s="66">
        <v>46155</v>
      </c>
      <c r="M1513" s="65" t="s">
        <v>55</v>
      </c>
      <c r="N1513" s="65" t="s">
        <v>48</v>
      </c>
      <c r="O1513" s="65" t="s">
        <v>92</v>
      </c>
      <c r="P1513" s="65" t="s">
        <v>62</v>
      </c>
      <c r="Q1513" s="65" t="s">
        <v>58</v>
      </c>
      <c r="R1513" s="67" t="s">
        <v>47</v>
      </c>
    </row>
    <row r="1514" spans="1:18">
      <c r="A1514" s="65" t="s">
        <v>91</v>
      </c>
      <c r="B1514" s="65" t="s">
        <v>45</v>
      </c>
      <c r="C1514" s="65" t="s">
        <v>46</v>
      </c>
      <c r="D1514" s="67" t="s">
        <v>47</v>
      </c>
      <c r="E1514" s="65" t="s">
        <v>67</v>
      </c>
      <c r="F1514" s="65" t="s">
        <v>64</v>
      </c>
      <c r="G1514" s="65" t="s">
        <v>50</v>
      </c>
      <c r="H1514" s="65" t="s">
        <v>51</v>
      </c>
      <c r="I1514" s="65" t="s">
        <v>52</v>
      </c>
      <c r="J1514" s="65" t="s">
        <v>53</v>
      </c>
      <c r="K1514" s="65" t="s">
        <v>54</v>
      </c>
      <c r="L1514" s="66">
        <v>46155</v>
      </c>
      <c r="M1514" s="65" t="s">
        <v>55</v>
      </c>
      <c r="N1514" s="65" t="s">
        <v>48</v>
      </c>
      <c r="O1514" s="65" t="s">
        <v>92</v>
      </c>
      <c r="P1514" s="65" t="s">
        <v>63</v>
      </c>
      <c r="Q1514" s="65" t="s">
        <v>58</v>
      </c>
      <c r="R1514" s="67" t="s">
        <v>47</v>
      </c>
    </row>
    <row r="1515" spans="1:18">
      <c r="A1515" s="65" t="s">
        <v>91</v>
      </c>
      <c r="B1515" s="65" t="s">
        <v>45</v>
      </c>
      <c r="C1515" s="65" t="s">
        <v>46</v>
      </c>
      <c r="D1515" s="67" t="s">
        <v>47</v>
      </c>
      <c r="E1515" s="65" t="s">
        <v>68</v>
      </c>
      <c r="F1515" s="65" t="s">
        <v>66</v>
      </c>
      <c r="G1515" s="65" t="s">
        <v>50</v>
      </c>
      <c r="H1515" s="65" t="s">
        <v>51</v>
      </c>
      <c r="I1515" s="65" t="s">
        <v>52</v>
      </c>
      <c r="J1515" s="65" t="s">
        <v>53</v>
      </c>
      <c r="K1515" s="65" t="s">
        <v>54</v>
      </c>
      <c r="L1515" s="66">
        <v>46155</v>
      </c>
      <c r="M1515" s="65" t="s">
        <v>55</v>
      </c>
      <c r="N1515" s="65" t="s">
        <v>48</v>
      </c>
      <c r="O1515" s="65" t="s">
        <v>92</v>
      </c>
      <c r="P1515" s="65" t="s">
        <v>57</v>
      </c>
      <c r="Q1515" s="65" t="s">
        <v>58</v>
      </c>
      <c r="R1515" s="67" t="s">
        <v>47</v>
      </c>
    </row>
    <row r="1516" spans="1:18">
      <c r="A1516" s="65" t="s">
        <v>91</v>
      </c>
      <c r="B1516" s="65" t="s">
        <v>45</v>
      </c>
      <c r="C1516" s="65" t="s">
        <v>46</v>
      </c>
      <c r="D1516" s="67" t="s">
        <v>47</v>
      </c>
      <c r="E1516" s="65" t="s">
        <v>68</v>
      </c>
      <c r="F1516" s="65" t="s">
        <v>66</v>
      </c>
      <c r="G1516" s="65" t="s">
        <v>50</v>
      </c>
      <c r="H1516" s="65" t="s">
        <v>51</v>
      </c>
      <c r="I1516" s="65" t="s">
        <v>52</v>
      </c>
      <c r="J1516" s="65" t="s">
        <v>53</v>
      </c>
      <c r="K1516" s="65" t="s">
        <v>54</v>
      </c>
      <c r="L1516" s="66">
        <v>46155</v>
      </c>
      <c r="M1516" s="65" t="s">
        <v>55</v>
      </c>
      <c r="N1516" s="65" t="s">
        <v>48</v>
      </c>
      <c r="O1516" s="65" t="s">
        <v>92</v>
      </c>
      <c r="P1516" s="65" t="s">
        <v>59</v>
      </c>
      <c r="Q1516" s="65" t="s">
        <v>58</v>
      </c>
      <c r="R1516" s="67" t="s">
        <v>47</v>
      </c>
    </row>
    <row r="1517" spans="1:18">
      <c r="A1517" s="65" t="s">
        <v>91</v>
      </c>
      <c r="B1517" s="65" t="s">
        <v>45</v>
      </c>
      <c r="C1517" s="65" t="s">
        <v>46</v>
      </c>
      <c r="D1517" s="67" t="s">
        <v>47</v>
      </c>
      <c r="E1517" s="65" t="s">
        <v>68</v>
      </c>
      <c r="F1517" s="65" t="s">
        <v>66</v>
      </c>
      <c r="G1517" s="65" t="s">
        <v>50</v>
      </c>
      <c r="H1517" s="65" t="s">
        <v>51</v>
      </c>
      <c r="I1517" s="65" t="s">
        <v>52</v>
      </c>
      <c r="J1517" s="65" t="s">
        <v>53</v>
      </c>
      <c r="K1517" s="65" t="s">
        <v>54</v>
      </c>
      <c r="L1517" s="66">
        <v>46155</v>
      </c>
      <c r="M1517" s="65" t="s">
        <v>55</v>
      </c>
      <c r="N1517" s="65" t="s">
        <v>48</v>
      </c>
      <c r="O1517" s="65" t="s">
        <v>92</v>
      </c>
      <c r="P1517" s="65" t="s">
        <v>60</v>
      </c>
      <c r="Q1517" s="65" t="s">
        <v>58</v>
      </c>
      <c r="R1517" s="67" t="s">
        <v>47</v>
      </c>
    </row>
    <row r="1518" spans="1:18">
      <c r="A1518" s="65" t="s">
        <v>91</v>
      </c>
      <c r="B1518" s="65" t="s">
        <v>45</v>
      </c>
      <c r="C1518" s="65" t="s">
        <v>46</v>
      </c>
      <c r="D1518" s="67" t="s">
        <v>47</v>
      </c>
      <c r="E1518" s="65" t="s">
        <v>68</v>
      </c>
      <c r="F1518" s="65" t="s">
        <v>66</v>
      </c>
      <c r="G1518" s="65" t="s">
        <v>50</v>
      </c>
      <c r="H1518" s="65" t="s">
        <v>51</v>
      </c>
      <c r="I1518" s="65" t="s">
        <v>52</v>
      </c>
      <c r="J1518" s="65" t="s">
        <v>53</v>
      </c>
      <c r="K1518" s="65" t="s">
        <v>54</v>
      </c>
      <c r="L1518" s="66">
        <v>46155</v>
      </c>
      <c r="M1518" s="65" t="s">
        <v>55</v>
      </c>
      <c r="N1518" s="65" t="s">
        <v>48</v>
      </c>
      <c r="O1518" s="65" t="s">
        <v>92</v>
      </c>
      <c r="P1518" s="65" t="s">
        <v>61</v>
      </c>
      <c r="Q1518" s="65" t="s">
        <v>58</v>
      </c>
      <c r="R1518" s="67" t="s">
        <v>47</v>
      </c>
    </row>
    <row r="1519" spans="1:18">
      <c r="A1519" s="65" t="s">
        <v>91</v>
      </c>
      <c r="B1519" s="65" t="s">
        <v>45</v>
      </c>
      <c r="C1519" s="65" t="s">
        <v>46</v>
      </c>
      <c r="D1519" s="67" t="s">
        <v>47</v>
      </c>
      <c r="E1519" s="65" t="s">
        <v>68</v>
      </c>
      <c r="F1519" s="65" t="s">
        <v>66</v>
      </c>
      <c r="G1519" s="65" t="s">
        <v>50</v>
      </c>
      <c r="H1519" s="65" t="s">
        <v>51</v>
      </c>
      <c r="I1519" s="65" t="s">
        <v>52</v>
      </c>
      <c r="J1519" s="65" t="s">
        <v>53</v>
      </c>
      <c r="K1519" s="65" t="s">
        <v>54</v>
      </c>
      <c r="L1519" s="66">
        <v>46155</v>
      </c>
      <c r="M1519" s="65" t="s">
        <v>55</v>
      </c>
      <c r="N1519" s="65" t="s">
        <v>48</v>
      </c>
      <c r="O1519" s="65" t="s">
        <v>92</v>
      </c>
      <c r="P1519" s="65" t="s">
        <v>62</v>
      </c>
      <c r="Q1519" s="65" t="s">
        <v>58</v>
      </c>
      <c r="R1519" s="67" t="s">
        <v>47</v>
      </c>
    </row>
    <row r="1520" spans="1:18">
      <c r="A1520" s="65" t="s">
        <v>91</v>
      </c>
      <c r="B1520" s="65" t="s">
        <v>45</v>
      </c>
      <c r="C1520" s="65" t="s">
        <v>46</v>
      </c>
      <c r="D1520" s="67" t="s">
        <v>47</v>
      </c>
      <c r="E1520" s="65" t="s">
        <v>68</v>
      </c>
      <c r="F1520" s="65" t="s">
        <v>66</v>
      </c>
      <c r="G1520" s="65" t="s">
        <v>50</v>
      </c>
      <c r="H1520" s="65" t="s">
        <v>51</v>
      </c>
      <c r="I1520" s="65" t="s">
        <v>52</v>
      </c>
      <c r="J1520" s="65" t="s">
        <v>53</v>
      </c>
      <c r="K1520" s="65" t="s">
        <v>54</v>
      </c>
      <c r="L1520" s="66">
        <v>46155</v>
      </c>
      <c r="M1520" s="65" t="s">
        <v>55</v>
      </c>
      <c r="N1520" s="65" t="s">
        <v>48</v>
      </c>
      <c r="O1520" s="65" t="s">
        <v>92</v>
      </c>
      <c r="P1520" s="65" t="s">
        <v>63</v>
      </c>
      <c r="Q1520" s="65" t="s">
        <v>58</v>
      </c>
      <c r="R1520" s="67" t="s">
        <v>47</v>
      </c>
    </row>
    <row r="1521" spans="1:18">
      <c r="A1521" s="65" t="s">
        <v>91</v>
      </c>
      <c r="B1521" s="65" t="s">
        <v>45</v>
      </c>
      <c r="C1521" s="65" t="s">
        <v>46</v>
      </c>
      <c r="D1521" s="67" t="s">
        <v>47</v>
      </c>
      <c r="E1521" s="65" t="s">
        <v>68</v>
      </c>
      <c r="F1521" s="65" t="s">
        <v>64</v>
      </c>
      <c r="G1521" s="65" t="s">
        <v>50</v>
      </c>
      <c r="H1521" s="65" t="s">
        <v>51</v>
      </c>
      <c r="I1521" s="65" t="s">
        <v>52</v>
      </c>
      <c r="J1521" s="65" t="s">
        <v>53</v>
      </c>
      <c r="K1521" s="65" t="s">
        <v>54</v>
      </c>
      <c r="L1521" s="66">
        <v>46155</v>
      </c>
      <c r="M1521" s="65" t="s">
        <v>55</v>
      </c>
      <c r="N1521" s="65" t="s">
        <v>48</v>
      </c>
      <c r="O1521" s="65" t="s">
        <v>92</v>
      </c>
      <c r="P1521" s="65" t="s">
        <v>57</v>
      </c>
      <c r="Q1521" s="65" t="s">
        <v>58</v>
      </c>
      <c r="R1521" s="67" t="s">
        <v>47</v>
      </c>
    </row>
    <row r="1522" spans="1:18">
      <c r="A1522" s="65" t="s">
        <v>91</v>
      </c>
      <c r="B1522" s="65" t="s">
        <v>45</v>
      </c>
      <c r="C1522" s="65" t="s">
        <v>46</v>
      </c>
      <c r="D1522" s="67" t="s">
        <v>47</v>
      </c>
      <c r="E1522" s="65" t="s">
        <v>68</v>
      </c>
      <c r="F1522" s="65" t="s">
        <v>64</v>
      </c>
      <c r="G1522" s="65" t="s">
        <v>50</v>
      </c>
      <c r="H1522" s="65" t="s">
        <v>51</v>
      </c>
      <c r="I1522" s="65" t="s">
        <v>52</v>
      </c>
      <c r="J1522" s="65" t="s">
        <v>53</v>
      </c>
      <c r="K1522" s="65" t="s">
        <v>54</v>
      </c>
      <c r="L1522" s="66">
        <v>46155</v>
      </c>
      <c r="M1522" s="65" t="s">
        <v>55</v>
      </c>
      <c r="N1522" s="65" t="s">
        <v>48</v>
      </c>
      <c r="O1522" s="65" t="s">
        <v>92</v>
      </c>
      <c r="P1522" s="65" t="s">
        <v>59</v>
      </c>
      <c r="Q1522" s="65" t="s">
        <v>58</v>
      </c>
      <c r="R1522" s="67" t="s">
        <v>47</v>
      </c>
    </row>
    <row r="1523" spans="1:18">
      <c r="A1523" s="65" t="s">
        <v>91</v>
      </c>
      <c r="B1523" s="65" t="s">
        <v>45</v>
      </c>
      <c r="C1523" s="65" t="s">
        <v>46</v>
      </c>
      <c r="D1523" s="67" t="s">
        <v>47</v>
      </c>
      <c r="E1523" s="65" t="s">
        <v>68</v>
      </c>
      <c r="F1523" s="65" t="s">
        <v>64</v>
      </c>
      <c r="G1523" s="65" t="s">
        <v>50</v>
      </c>
      <c r="H1523" s="65" t="s">
        <v>51</v>
      </c>
      <c r="I1523" s="65" t="s">
        <v>52</v>
      </c>
      <c r="J1523" s="65" t="s">
        <v>53</v>
      </c>
      <c r="K1523" s="65" t="s">
        <v>54</v>
      </c>
      <c r="L1523" s="66">
        <v>46155</v>
      </c>
      <c r="M1523" s="65" t="s">
        <v>55</v>
      </c>
      <c r="N1523" s="65" t="s">
        <v>48</v>
      </c>
      <c r="O1523" s="65" t="s">
        <v>92</v>
      </c>
      <c r="P1523" s="65" t="s">
        <v>60</v>
      </c>
      <c r="Q1523" s="65" t="s">
        <v>58</v>
      </c>
      <c r="R1523" s="67" t="s">
        <v>47</v>
      </c>
    </row>
    <row r="1524" spans="1:18">
      <c r="A1524" s="65" t="s">
        <v>91</v>
      </c>
      <c r="B1524" s="65" t="s">
        <v>45</v>
      </c>
      <c r="C1524" s="65" t="s">
        <v>46</v>
      </c>
      <c r="D1524" s="67" t="s">
        <v>47</v>
      </c>
      <c r="E1524" s="65" t="s">
        <v>68</v>
      </c>
      <c r="F1524" s="65" t="s">
        <v>64</v>
      </c>
      <c r="G1524" s="65" t="s">
        <v>50</v>
      </c>
      <c r="H1524" s="65" t="s">
        <v>51</v>
      </c>
      <c r="I1524" s="65" t="s">
        <v>52</v>
      </c>
      <c r="J1524" s="65" t="s">
        <v>53</v>
      </c>
      <c r="K1524" s="65" t="s">
        <v>54</v>
      </c>
      <c r="L1524" s="66">
        <v>46155</v>
      </c>
      <c r="M1524" s="65" t="s">
        <v>55</v>
      </c>
      <c r="N1524" s="65" t="s">
        <v>48</v>
      </c>
      <c r="O1524" s="65" t="s">
        <v>92</v>
      </c>
      <c r="P1524" s="65" t="s">
        <v>61</v>
      </c>
      <c r="Q1524" s="65" t="s">
        <v>58</v>
      </c>
      <c r="R1524" s="67" t="s">
        <v>47</v>
      </c>
    </row>
    <row r="1525" spans="1:18">
      <c r="A1525" s="65" t="s">
        <v>91</v>
      </c>
      <c r="B1525" s="65" t="s">
        <v>45</v>
      </c>
      <c r="C1525" s="65" t="s">
        <v>46</v>
      </c>
      <c r="D1525" s="67" t="s">
        <v>47</v>
      </c>
      <c r="E1525" s="65" t="s">
        <v>68</v>
      </c>
      <c r="F1525" s="65" t="s">
        <v>64</v>
      </c>
      <c r="G1525" s="65" t="s">
        <v>50</v>
      </c>
      <c r="H1525" s="65" t="s">
        <v>51</v>
      </c>
      <c r="I1525" s="65" t="s">
        <v>52</v>
      </c>
      <c r="J1525" s="65" t="s">
        <v>53</v>
      </c>
      <c r="K1525" s="65" t="s">
        <v>54</v>
      </c>
      <c r="L1525" s="66">
        <v>46155</v>
      </c>
      <c r="M1525" s="65" t="s">
        <v>55</v>
      </c>
      <c r="N1525" s="65" t="s">
        <v>48</v>
      </c>
      <c r="O1525" s="65" t="s">
        <v>92</v>
      </c>
      <c r="P1525" s="65" t="s">
        <v>62</v>
      </c>
      <c r="Q1525" s="65" t="s">
        <v>58</v>
      </c>
      <c r="R1525" s="67" t="s">
        <v>47</v>
      </c>
    </row>
    <row r="1526" spans="1:18">
      <c r="A1526" s="65" t="s">
        <v>91</v>
      </c>
      <c r="B1526" s="65" t="s">
        <v>45</v>
      </c>
      <c r="C1526" s="65" t="s">
        <v>46</v>
      </c>
      <c r="D1526" s="67" t="s">
        <v>47</v>
      </c>
      <c r="E1526" s="65" t="s">
        <v>68</v>
      </c>
      <c r="F1526" s="65" t="s">
        <v>64</v>
      </c>
      <c r="G1526" s="65" t="s">
        <v>50</v>
      </c>
      <c r="H1526" s="65" t="s">
        <v>51</v>
      </c>
      <c r="I1526" s="65" t="s">
        <v>52</v>
      </c>
      <c r="J1526" s="65" t="s">
        <v>53</v>
      </c>
      <c r="K1526" s="65" t="s">
        <v>54</v>
      </c>
      <c r="L1526" s="66">
        <v>46155</v>
      </c>
      <c r="M1526" s="65" t="s">
        <v>55</v>
      </c>
      <c r="N1526" s="65" t="s">
        <v>48</v>
      </c>
      <c r="O1526" s="65" t="s">
        <v>92</v>
      </c>
      <c r="P1526" s="65" t="s">
        <v>63</v>
      </c>
      <c r="Q1526" s="65" t="s">
        <v>58</v>
      </c>
      <c r="R1526" s="67" t="s">
        <v>47</v>
      </c>
    </row>
    <row r="1527" spans="1:18">
      <c r="A1527" s="65" t="s">
        <v>91</v>
      </c>
      <c r="B1527" s="65" t="s">
        <v>45</v>
      </c>
      <c r="C1527" s="65" t="s">
        <v>46</v>
      </c>
      <c r="D1527" s="67" t="s">
        <v>47</v>
      </c>
      <c r="E1527" s="65" t="s">
        <v>69</v>
      </c>
      <c r="F1527" s="65" t="s">
        <v>66</v>
      </c>
      <c r="G1527" s="65" t="s">
        <v>50</v>
      </c>
      <c r="H1527" s="65" t="s">
        <v>51</v>
      </c>
      <c r="I1527" s="65" t="s">
        <v>52</v>
      </c>
      <c r="J1527" s="65" t="s">
        <v>53</v>
      </c>
      <c r="K1527" s="65" t="s">
        <v>54</v>
      </c>
      <c r="L1527" s="66">
        <v>46155</v>
      </c>
      <c r="M1527" s="65" t="s">
        <v>55</v>
      </c>
      <c r="N1527" s="65" t="s">
        <v>48</v>
      </c>
      <c r="O1527" s="65" t="s">
        <v>92</v>
      </c>
      <c r="P1527" s="65" t="s">
        <v>57</v>
      </c>
      <c r="Q1527" s="65" t="s">
        <v>58</v>
      </c>
      <c r="R1527" s="67" t="s">
        <v>47</v>
      </c>
    </row>
    <row r="1528" spans="1:18">
      <c r="A1528" s="65" t="s">
        <v>91</v>
      </c>
      <c r="B1528" s="65" t="s">
        <v>45</v>
      </c>
      <c r="C1528" s="65" t="s">
        <v>46</v>
      </c>
      <c r="D1528" s="67" t="s">
        <v>47</v>
      </c>
      <c r="E1528" s="65" t="s">
        <v>69</v>
      </c>
      <c r="F1528" s="65" t="s">
        <v>66</v>
      </c>
      <c r="G1528" s="65" t="s">
        <v>50</v>
      </c>
      <c r="H1528" s="65" t="s">
        <v>51</v>
      </c>
      <c r="I1528" s="65" t="s">
        <v>52</v>
      </c>
      <c r="J1528" s="65" t="s">
        <v>53</v>
      </c>
      <c r="K1528" s="65" t="s">
        <v>54</v>
      </c>
      <c r="L1528" s="66">
        <v>46155</v>
      </c>
      <c r="M1528" s="65" t="s">
        <v>55</v>
      </c>
      <c r="N1528" s="65" t="s">
        <v>48</v>
      </c>
      <c r="O1528" s="65" t="s">
        <v>92</v>
      </c>
      <c r="P1528" s="65" t="s">
        <v>59</v>
      </c>
      <c r="Q1528" s="65" t="s">
        <v>58</v>
      </c>
      <c r="R1528" s="67" t="s">
        <v>47</v>
      </c>
    </row>
    <row r="1529" spans="1:18">
      <c r="A1529" s="65" t="s">
        <v>91</v>
      </c>
      <c r="B1529" s="65" t="s">
        <v>45</v>
      </c>
      <c r="C1529" s="65" t="s">
        <v>46</v>
      </c>
      <c r="D1529" s="67" t="s">
        <v>47</v>
      </c>
      <c r="E1529" s="65" t="s">
        <v>69</v>
      </c>
      <c r="F1529" s="65" t="s">
        <v>66</v>
      </c>
      <c r="G1529" s="65" t="s">
        <v>50</v>
      </c>
      <c r="H1529" s="65" t="s">
        <v>51</v>
      </c>
      <c r="I1529" s="65" t="s">
        <v>52</v>
      </c>
      <c r="J1529" s="65" t="s">
        <v>53</v>
      </c>
      <c r="K1529" s="65" t="s">
        <v>54</v>
      </c>
      <c r="L1529" s="66">
        <v>46155</v>
      </c>
      <c r="M1529" s="65" t="s">
        <v>55</v>
      </c>
      <c r="N1529" s="65" t="s">
        <v>48</v>
      </c>
      <c r="O1529" s="65" t="s">
        <v>92</v>
      </c>
      <c r="P1529" s="65" t="s">
        <v>60</v>
      </c>
      <c r="Q1529" s="65" t="s">
        <v>58</v>
      </c>
      <c r="R1529" s="67" t="s">
        <v>47</v>
      </c>
    </row>
    <row r="1530" spans="1:18">
      <c r="A1530" s="65" t="s">
        <v>91</v>
      </c>
      <c r="B1530" s="65" t="s">
        <v>45</v>
      </c>
      <c r="C1530" s="65" t="s">
        <v>46</v>
      </c>
      <c r="D1530" s="67" t="s">
        <v>47</v>
      </c>
      <c r="E1530" s="65" t="s">
        <v>69</v>
      </c>
      <c r="F1530" s="65" t="s">
        <v>66</v>
      </c>
      <c r="G1530" s="65" t="s">
        <v>50</v>
      </c>
      <c r="H1530" s="65" t="s">
        <v>51</v>
      </c>
      <c r="I1530" s="65" t="s">
        <v>52</v>
      </c>
      <c r="J1530" s="65" t="s">
        <v>53</v>
      </c>
      <c r="K1530" s="65" t="s">
        <v>54</v>
      </c>
      <c r="L1530" s="66">
        <v>46155</v>
      </c>
      <c r="M1530" s="65" t="s">
        <v>55</v>
      </c>
      <c r="N1530" s="65" t="s">
        <v>48</v>
      </c>
      <c r="O1530" s="65" t="s">
        <v>92</v>
      </c>
      <c r="P1530" s="65" t="s">
        <v>61</v>
      </c>
      <c r="Q1530" s="65" t="s">
        <v>58</v>
      </c>
      <c r="R1530" s="67" t="s">
        <v>47</v>
      </c>
    </row>
    <row r="1531" spans="1:18">
      <c r="A1531" s="65" t="s">
        <v>91</v>
      </c>
      <c r="B1531" s="65" t="s">
        <v>45</v>
      </c>
      <c r="C1531" s="65" t="s">
        <v>46</v>
      </c>
      <c r="D1531" s="67" t="s">
        <v>47</v>
      </c>
      <c r="E1531" s="65" t="s">
        <v>69</v>
      </c>
      <c r="F1531" s="65" t="s">
        <v>66</v>
      </c>
      <c r="G1531" s="65" t="s">
        <v>50</v>
      </c>
      <c r="H1531" s="65" t="s">
        <v>51</v>
      </c>
      <c r="I1531" s="65" t="s">
        <v>52</v>
      </c>
      <c r="J1531" s="65" t="s">
        <v>53</v>
      </c>
      <c r="K1531" s="65" t="s">
        <v>54</v>
      </c>
      <c r="L1531" s="66">
        <v>46155</v>
      </c>
      <c r="M1531" s="65" t="s">
        <v>55</v>
      </c>
      <c r="N1531" s="65" t="s">
        <v>48</v>
      </c>
      <c r="O1531" s="65" t="s">
        <v>92</v>
      </c>
      <c r="P1531" s="65" t="s">
        <v>62</v>
      </c>
      <c r="Q1531" s="65" t="s">
        <v>58</v>
      </c>
      <c r="R1531" s="67" t="s">
        <v>47</v>
      </c>
    </row>
    <row r="1532" spans="1:18">
      <c r="A1532" s="65" t="s">
        <v>91</v>
      </c>
      <c r="B1532" s="65" t="s">
        <v>45</v>
      </c>
      <c r="C1532" s="65" t="s">
        <v>46</v>
      </c>
      <c r="D1532" s="67" t="s">
        <v>47</v>
      </c>
      <c r="E1532" s="65" t="s">
        <v>69</v>
      </c>
      <c r="F1532" s="65" t="s">
        <v>66</v>
      </c>
      <c r="G1532" s="65" t="s">
        <v>50</v>
      </c>
      <c r="H1532" s="65" t="s">
        <v>51</v>
      </c>
      <c r="I1532" s="65" t="s">
        <v>52</v>
      </c>
      <c r="J1532" s="65" t="s">
        <v>53</v>
      </c>
      <c r="K1532" s="65" t="s">
        <v>54</v>
      </c>
      <c r="L1532" s="66">
        <v>46155</v>
      </c>
      <c r="M1532" s="65" t="s">
        <v>55</v>
      </c>
      <c r="N1532" s="65" t="s">
        <v>48</v>
      </c>
      <c r="O1532" s="65" t="s">
        <v>92</v>
      </c>
      <c r="P1532" s="65" t="s">
        <v>63</v>
      </c>
      <c r="Q1532" s="65" t="s">
        <v>58</v>
      </c>
      <c r="R1532" s="67" t="s">
        <v>47</v>
      </c>
    </row>
    <row r="1533" spans="1:18">
      <c r="A1533" s="65" t="s">
        <v>91</v>
      </c>
      <c r="B1533" s="65" t="s">
        <v>45</v>
      </c>
      <c r="C1533" s="65" t="s">
        <v>46</v>
      </c>
      <c r="D1533" s="67" t="s">
        <v>47</v>
      </c>
      <c r="E1533" s="65" t="s">
        <v>69</v>
      </c>
      <c r="F1533" s="65" t="s">
        <v>64</v>
      </c>
      <c r="G1533" s="65" t="s">
        <v>50</v>
      </c>
      <c r="H1533" s="65" t="s">
        <v>51</v>
      </c>
      <c r="I1533" s="65" t="s">
        <v>52</v>
      </c>
      <c r="J1533" s="65" t="s">
        <v>53</v>
      </c>
      <c r="K1533" s="65" t="s">
        <v>54</v>
      </c>
      <c r="L1533" s="66">
        <v>46155</v>
      </c>
      <c r="M1533" s="65" t="s">
        <v>55</v>
      </c>
      <c r="N1533" s="65" t="s">
        <v>48</v>
      </c>
      <c r="O1533" s="65" t="s">
        <v>92</v>
      </c>
      <c r="P1533" s="65" t="s">
        <v>57</v>
      </c>
      <c r="Q1533" s="65" t="s">
        <v>58</v>
      </c>
      <c r="R1533" s="67" t="s">
        <v>47</v>
      </c>
    </row>
    <row r="1534" spans="1:18">
      <c r="A1534" s="65" t="s">
        <v>91</v>
      </c>
      <c r="B1534" s="65" t="s">
        <v>45</v>
      </c>
      <c r="C1534" s="65" t="s">
        <v>46</v>
      </c>
      <c r="D1534" s="67" t="s">
        <v>47</v>
      </c>
      <c r="E1534" s="65" t="s">
        <v>69</v>
      </c>
      <c r="F1534" s="65" t="s">
        <v>64</v>
      </c>
      <c r="G1534" s="65" t="s">
        <v>50</v>
      </c>
      <c r="H1534" s="65" t="s">
        <v>51</v>
      </c>
      <c r="I1534" s="65" t="s">
        <v>52</v>
      </c>
      <c r="J1534" s="65" t="s">
        <v>53</v>
      </c>
      <c r="K1534" s="65" t="s">
        <v>54</v>
      </c>
      <c r="L1534" s="66">
        <v>46155</v>
      </c>
      <c r="M1534" s="65" t="s">
        <v>55</v>
      </c>
      <c r="N1534" s="65" t="s">
        <v>48</v>
      </c>
      <c r="O1534" s="65" t="s">
        <v>92</v>
      </c>
      <c r="P1534" s="65" t="s">
        <v>59</v>
      </c>
      <c r="Q1534" s="65" t="s">
        <v>58</v>
      </c>
      <c r="R1534" s="67" t="s">
        <v>47</v>
      </c>
    </row>
    <row r="1535" spans="1:18">
      <c r="A1535" s="65" t="s">
        <v>91</v>
      </c>
      <c r="B1535" s="65" t="s">
        <v>45</v>
      </c>
      <c r="C1535" s="65" t="s">
        <v>46</v>
      </c>
      <c r="D1535" s="67" t="s">
        <v>47</v>
      </c>
      <c r="E1535" s="65" t="s">
        <v>69</v>
      </c>
      <c r="F1535" s="65" t="s">
        <v>64</v>
      </c>
      <c r="G1535" s="65" t="s">
        <v>50</v>
      </c>
      <c r="H1535" s="65" t="s">
        <v>51</v>
      </c>
      <c r="I1535" s="65" t="s">
        <v>52</v>
      </c>
      <c r="J1535" s="65" t="s">
        <v>53</v>
      </c>
      <c r="K1535" s="65" t="s">
        <v>54</v>
      </c>
      <c r="L1535" s="66">
        <v>46155</v>
      </c>
      <c r="M1535" s="65" t="s">
        <v>55</v>
      </c>
      <c r="N1535" s="65" t="s">
        <v>48</v>
      </c>
      <c r="O1535" s="65" t="s">
        <v>92</v>
      </c>
      <c r="P1535" s="65" t="s">
        <v>60</v>
      </c>
      <c r="Q1535" s="65" t="s">
        <v>58</v>
      </c>
      <c r="R1535" s="67" t="s">
        <v>47</v>
      </c>
    </row>
    <row r="1536" spans="1:18">
      <c r="A1536" s="65" t="s">
        <v>91</v>
      </c>
      <c r="B1536" s="65" t="s">
        <v>45</v>
      </c>
      <c r="C1536" s="65" t="s">
        <v>46</v>
      </c>
      <c r="D1536" s="67" t="s">
        <v>47</v>
      </c>
      <c r="E1536" s="65" t="s">
        <v>69</v>
      </c>
      <c r="F1536" s="65" t="s">
        <v>64</v>
      </c>
      <c r="G1536" s="65" t="s">
        <v>50</v>
      </c>
      <c r="H1536" s="65" t="s">
        <v>51</v>
      </c>
      <c r="I1536" s="65" t="s">
        <v>52</v>
      </c>
      <c r="J1536" s="65" t="s">
        <v>53</v>
      </c>
      <c r="K1536" s="65" t="s">
        <v>54</v>
      </c>
      <c r="L1536" s="66">
        <v>46155</v>
      </c>
      <c r="M1536" s="65" t="s">
        <v>55</v>
      </c>
      <c r="N1536" s="65" t="s">
        <v>48</v>
      </c>
      <c r="O1536" s="65" t="s">
        <v>92</v>
      </c>
      <c r="P1536" s="65" t="s">
        <v>61</v>
      </c>
      <c r="Q1536" s="65" t="s">
        <v>58</v>
      </c>
      <c r="R1536" s="67" t="s">
        <v>47</v>
      </c>
    </row>
    <row r="1537" spans="1:18">
      <c r="A1537" s="65" t="s">
        <v>91</v>
      </c>
      <c r="B1537" s="65" t="s">
        <v>45</v>
      </c>
      <c r="C1537" s="65" t="s">
        <v>46</v>
      </c>
      <c r="D1537" s="67" t="s">
        <v>47</v>
      </c>
      <c r="E1537" s="65" t="s">
        <v>69</v>
      </c>
      <c r="F1537" s="65" t="s">
        <v>64</v>
      </c>
      <c r="G1537" s="65" t="s">
        <v>50</v>
      </c>
      <c r="H1537" s="65" t="s">
        <v>51</v>
      </c>
      <c r="I1537" s="65" t="s">
        <v>52</v>
      </c>
      <c r="J1537" s="65" t="s">
        <v>53</v>
      </c>
      <c r="K1537" s="65" t="s">
        <v>54</v>
      </c>
      <c r="L1537" s="66">
        <v>46155</v>
      </c>
      <c r="M1537" s="65" t="s">
        <v>55</v>
      </c>
      <c r="N1537" s="65" t="s">
        <v>48</v>
      </c>
      <c r="O1537" s="65" t="s">
        <v>92</v>
      </c>
      <c r="P1537" s="65" t="s">
        <v>62</v>
      </c>
      <c r="Q1537" s="65" t="s">
        <v>58</v>
      </c>
      <c r="R1537" s="67" t="s">
        <v>47</v>
      </c>
    </row>
    <row r="1538" spans="1:18">
      <c r="A1538" s="65" t="s">
        <v>91</v>
      </c>
      <c r="B1538" s="65" t="s">
        <v>45</v>
      </c>
      <c r="C1538" s="65" t="s">
        <v>46</v>
      </c>
      <c r="D1538" s="67" t="s">
        <v>47</v>
      </c>
      <c r="E1538" s="65" t="s">
        <v>69</v>
      </c>
      <c r="F1538" s="65" t="s">
        <v>64</v>
      </c>
      <c r="G1538" s="65" t="s">
        <v>50</v>
      </c>
      <c r="H1538" s="65" t="s">
        <v>51</v>
      </c>
      <c r="I1538" s="65" t="s">
        <v>52</v>
      </c>
      <c r="J1538" s="65" t="s">
        <v>53</v>
      </c>
      <c r="K1538" s="65" t="s">
        <v>54</v>
      </c>
      <c r="L1538" s="66">
        <v>46155</v>
      </c>
      <c r="M1538" s="65" t="s">
        <v>55</v>
      </c>
      <c r="N1538" s="65" t="s">
        <v>48</v>
      </c>
      <c r="O1538" s="65" t="s">
        <v>92</v>
      </c>
      <c r="P1538" s="65" t="s">
        <v>63</v>
      </c>
      <c r="Q1538" s="65" t="s">
        <v>58</v>
      </c>
      <c r="R1538" s="67" t="s">
        <v>47</v>
      </c>
    </row>
    <row r="1539" spans="1:18">
      <c r="A1539" s="65" t="s">
        <v>91</v>
      </c>
      <c r="B1539" s="65" t="s">
        <v>45</v>
      </c>
      <c r="C1539" s="65" t="s">
        <v>46</v>
      </c>
      <c r="D1539" s="67" t="s">
        <v>47</v>
      </c>
      <c r="E1539" s="65" t="s">
        <v>70</v>
      </c>
      <c r="F1539" s="65" t="s">
        <v>64</v>
      </c>
      <c r="G1539" s="65" t="s">
        <v>50</v>
      </c>
      <c r="H1539" s="65" t="s">
        <v>51</v>
      </c>
      <c r="I1539" s="65" t="s">
        <v>52</v>
      </c>
      <c r="J1539" s="65" t="s">
        <v>53</v>
      </c>
      <c r="K1539" s="65" t="s">
        <v>54</v>
      </c>
      <c r="L1539" s="66">
        <v>46155</v>
      </c>
      <c r="M1539" s="65" t="s">
        <v>55</v>
      </c>
      <c r="N1539" s="65" t="s">
        <v>48</v>
      </c>
      <c r="O1539" s="65" t="s">
        <v>92</v>
      </c>
      <c r="P1539" s="65" t="s">
        <v>57</v>
      </c>
      <c r="Q1539" s="65" t="s">
        <v>58</v>
      </c>
      <c r="R1539" s="67" t="s">
        <v>47</v>
      </c>
    </row>
    <row r="1540" spans="1:18">
      <c r="A1540" s="65" t="s">
        <v>91</v>
      </c>
      <c r="B1540" s="65" t="s">
        <v>45</v>
      </c>
      <c r="C1540" s="65" t="s">
        <v>46</v>
      </c>
      <c r="D1540" s="67" t="s">
        <v>47</v>
      </c>
      <c r="E1540" s="65" t="s">
        <v>70</v>
      </c>
      <c r="F1540" s="65" t="s">
        <v>64</v>
      </c>
      <c r="G1540" s="65" t="s">
        <v>50</v>
      </c>
      <c r="H1540" s="65" t="s">
        <v>51</v>
      </c>
      <c r="I1540" s="65" t="s">
        <v>52</v>
      </c>
      <c r="J1540" s="65" t="s">
        <v>53</v>
      </c>
      <c r="K1540" s="65" t="s">
        <v>54</v>
      </c>
      <c r="L1540" s="66">
        <v>46155</v>
      </c>
      <c r="M1540" s="65" t="s">
        <v>55</v>
      </c>
      <c r="N1540" s="65" t="s">
        <v>48</v>
      </c>
      <c r="O1540" s="65" t="s">
        <v>92</v>
      </c>
      <c r="P1540" s="65" t="s">
        <v>59</v>
      </c>
      <c r="Q1540" s="65" t="s">
        <v>58</v>
      </c>
      <c r="R1540" s="67" t="s">
        <v>47</v>
      </c>
    </row>
    <row r="1541" spans="1:18">
      <c r="A1541" s="65" t="s">
        <v>91</v>
      </c>
      <c r="B1541" s="65" t="s">
        <v>45</v>
      </c>
      <c r="C1541" s="65" t="s">
        <v>46</v>
      </c>
      <c r="D1541" s="67" t="s">
        <v>47</v>
      </c>
      <c r="E1541" s="65" t="s">
        <v>70</v>
      </c>
      <c r="F1541" s="65" t="s">
        <v>64</v>
      </c>
      <c r="G1541" s="65" t="s">
        <v>50</v>
      </c>
      <c r="H1541" s="65" t="s">
        <v>51</v>
      </c>
      <c r="I1541" s="65" t="s">
        <v>52</v>
      </c>
      <c r="J1541" s="65" t="s">
        <v>53</v>
      </c>
      <c r="K1541" s="65" t="s">
        <v>54</v>
      </c>
      <c r="L1541" s="66">
        <v>46155</v>
      </c>
      <c r="M1541" s="65" t="s">
        <v>55</v>
      </c>
      <c r="N1541" s="65" t="s">
        <v>48</v>
      </c>
      <c r="O1541" s="65" t="s">
        <v>92</v>
      </c>
      <c r="P1541" s="65" t="s">
        <v>60</v>
      </c>
      <c r="Q1541" s="65" t="s">
        <v>58</v>
      </c>
      <c r="R1541" s="67" t="s">
        <v>47</v>
      </c>
    </row>
    <row r="1542" spans="1:18">
      <c r="A1542" s="65" t="s">
        <v>91</v>
      </c>
      <c r="B1542" s="65" t="s">
        <v>45</v>
      </c>
      <c r="C1542" s="65" t="s">
        <v>46</v>
      </c>
      <c r="D1542" s="67" t="s">
        <v>47</v>
      </c>
      <c r="E1542" s="65" t="s">
        <v>70</v>
      </c>
      <c r="F1542" s="65" t="s">
        <v>64</v>
      </c>
      <c r="G1542" s="65" t="s">
        <v>50</v>
      </c>
      <c r="H1542" s="65" t="s">
        <v>51</v>
      </c>
      <c r="I1542" s="65" t="s">
        <v>52</v>
      </c>
      <c r="J1542" s="65" t="s">
        <v>53</v>
      </c>
      <c r="K1542" s="65" t="s">
        <v>54</v>
      </c>
      <c r="L1542" s="66">
        <v>46155</v>
      </c>
      <c r="M1542" s="65" t="s">
        <v>55</v>
      </c>
      <c r="N1542" s="65" t="s">
        <v>48</v>
      </c>
      <c r="O1542" s="65" t="s">
        <v>92</v>
      </c>
      <c r="P1542" s="65" t="s">
        <v>61</v>
      </c>
      <c r="Q1542" s="65" t="s">
        <v>58</v>
      </c>
      <c r="R1542" s="67" t="s">
        <v>47</v>
      </c>
    </row>
    <row r="1543" spans="1:18">
      <c r="A1543" s="65" t="s">
        <v>91</v>
      </c>
      <c r="B1543" s="65" t="s">
        <v>45</v>
      </c>
      <c r="C1543" s="65" t="s">
        <v>46</v>
      </c>
      <c r="D1543" s="67" t="s">
        <v>47</v>
      </c>
      <c r="E1543" s="65" t="s">
        <v>70</v>
      </c>
      <c r="F1543" s="65" t="s">
        <v>64</v>
      </c>
      <c r="G1543" s="65" t="s">
        <v>50</v>
      </c>
      <c r="H1543" s="65" t="s">
        <v>51</v>
      </c>
      <c r="I1543" s="65" t="s">
        <v>52</v>
      </c>
      <c r="J1543" s="65" t="s">
        <v>53</v>
      </c>
      <c r="K1543" s="65" t="s">
        <v>54</v>
      </c>
      <c r="L1543" s="66">
        <v>46155</v>
      </c>
      <c r="M1543" s="65" t="s">
        <v>55</v>
      </c>
      <c r="N1543" s="65" t="s">
        <v>48</v>
      </c>
      <c r="O1543" s="65" t="s">
        <v>92</v>
      </c>
      <c r="P1543" s="65" t="s">
        <v>62</v>
      </c>
      <c r="Q1543" s="65" t="s">
        <v>58</v>
      </c>
      <c r="R1543" s="67" t="s">
        <v>47</v>
      </c>
    </row>
    <row r="1544" spans="1:18">
      <c r="A1544" s="65" t="s">
        <v>91</v>
      </c>
      <c r="B1544" s="65" t="s">
        <v>45</v>
      </c>
      <c r="C1544" s="65" t="s">
        <v>46</v>
      </c>
      <c r="D1544" s="67" t="s">
        <v>47</v>
      </c>
      <c r="E1544" s="65" t="s">
        <v>70</v>
      </c>
      <c r="F1544" s="65" t="s">
        <v>64</v>
      </c>
      <c r="G1544" s="65" t="s">
        <v>50</v>
      </c>
      <c r="H1544" s="65" t="s">
        <v>51</v>
      </c>
      <c r="I1544" s="65" t="s">
        <v>52</v>
      </c>
      <c r="J1544" s="65" t="s">
        <v>53</v>
      </c>
      <c r="K1544" s="65" t="s">
        <v>54</v>
      </c>
      <c r="L1544" s="66">
        <v>46155</v>
      </c>
      <c r="M1544" s="65" t="s">
        <v>55</v>
      </c>
      <c r="N1544" s="65" t="s">
        <v>48</v>
      </c>
      <c r="O1544" s="65" t="s">
        <v>92</v>
      </c>
      <c r="P1544" s="65" t="s">
        <v>63</v>
      </c>
      <c r="Q1544" s="65" t="s">
        <v>58</v>
      </c>
      <c r="R1544" s="67" t="s">
        <v>47</v>
      </c>
    </row>
    <row r="1545" spans="1:18">
      <c r="A1545" s="65" t="s">
        <v>91</v>
      </c>
      <c r="B1545" s="65" t="s">
        <v>45</v>
      </c>
      <c r="C1545" s="65" t="s">
        <v>46</v>
      </c>
      <c r="D1545" s="67" t="s">
        <v>47</v>
      </c>
      <c r="E1545" s="65" t="s">
        <v>71</v>
      </c>
      <c r="F1545" s="65" t="s">
        <v>64</v>
      </c>
      <c r="G1545" s="65" t="s">
        <v>50</v>
      </c>
      <c r="H1545" s="65" t="s">
        <v>51</v>
      </c>
      <c r="I1545" s="65" t="s">
        <v>52</v>
      </c>
      <c r="J1545" s="65" t="s">
        <v>53</v>
      </c>
      <c r="K1545" s="65" t="s">
        <v>54</v>
      </c>
      <c r="L1545" s="66">
        <v>46155</v>
      </c>
      <c r="M1545" s="65" t="s">
        <v>55</v>
      </c>
      <c r="N1545" s="65" t="s">
        <v>48</v>
      </c>
      <c r="O1545" s="65" t="s">
        <v>92</v>
      </c>
      <c r="P1545" s="65" t="s">
        <v>57</v>
      </c>
      <c r="Q1545" s="65" t="s">
        <v>58</v>
      </c>
      <c r="R1545" s="67" t="s">
        <v>47</v>
      </c>
    </row>
    <row r="1546" spans="1:18">
      <c r="A1546" s="65" t="s">
        <v>91</v>
      </c>
      <c r="B1546" s="65" t="s">
        <v>45</v>
      </c>
      <c r="C1546" s="65" t="s">
        <v>46</v>
      </c>
      <c r="D1546" s="67" t="s">
        <v>47</v>
      </c>
      <c r="E1546" s="65" t="s">
        <v>71</v>
      </c>
      <c r="F1546" s="65" t="s">
        <v>64</v>
      </c>
      <c r="G1546" s="65" t="s">
        <v>50</v>
      </c>
      <c r="H1546" s="65" t="s">
        <v>51</v>
      </c>
      <c r="I1546" s="65" t="s">
        <v>52</v>
      </c>
      <c r="J1546" s="65" t="s">
        <v>53</v>
      </c>
      <c r="K1546" s="65" t="s">
        <v>54</v>
      </c>
      <c r="L1546" s="66">
        <v>46155</v>
      </c>
      <c r="M1546" s="65" t="s">
        <v>55</v>
      </c>
      <c r="N1546" s="65" t="s">
        <v>48</v>
      </c>
      <c r="O1546" s="65" t="s">
        <v>92</v>
      </c>
      <c r="P1546" s="65" t="s">
        <v>59</v>
      </c>
      <c r="Q1546" s="65" t="s">
        <v>58</v>
      </c>
      <c r="R1546" s="67" t="s">
        <v>47</v>
      </c>
    </row>
    <row r="1547" spans="1:18">
      <c r="A1547" s="65" t="s">
        <v>91</v>
      </c>
      <c r="B1547" s="65" t="s">
        <v>45</v>
      </c>
      <c r="C1547" s="65" t="s">
        <v>46</v>
      </c>
      <c r="D1547" s="67" t="s">
        <v>47</v>
      </c>
      <c r="E1547" s="65" t="s">
        <v>71</v>
      </c>
      <c r="F1547" s="65" t="s">
        <v>64</v>
      </c>
      <c r="G1547" s="65" t="s">
        <v>50</v>
      </c>
      <c r="H1547" s="65" t="s">
        <v>51</v>
      </c>
      <c r="I1547" s="65" t="s">
        <v>52</v>
      </c>
      <c r="J1547" s="65" t="s">
        <v>53</v>
      </c>
      <c r="K1547" s="65" t="s">
        <v>54</v>
      </c>
      <c r="L1547" s="66">
        <v>46155</v>
      </c>
      <c r="M1547" s="65" t="s">
        <v>55</v>
      </c>
      <c r="N1547" s="65" t="s">
        <v>48</v>
      </c>
      <c r="O1547" s="65" t="s">
        <v>92</v>
      </c>
      <c r="P1547" s="65" t="s">
        <v>60</v>
      </c>
      <c r="Q1547" s="65" t="s">
        <v>58</v>
      </c>
      <c r="R1547" s="67" t="s">
        <v>47</v>
      </c>
    </row>
    <row r="1548" spans="1:18">
      <c r="A1548" s="65" t="s">
        <v>91</v>
      </c>
      <c r="B1548" s="65" t="s">
        <v>45</v>
      </c>
      <c r="C1548" s="65" t="s">
        <v>46</v>
      </c>
      <c r="D1548" s="67" t="s">
        <v>47</v>
      </c>
      <c r="E1548" s="65" t="s">
        <v>71</v>
      </c>
      <c r="F1548" s="65" t="s">
        <v>64</v>
      </c>
      <c r="G1548" s="65" t="s">
        <v>50</v>
      </c>
      <c r="H1548" s="65" t="s">
        <v>51</v>
      </c>
      <c r="I1548" s="65" t="s">
        <v>52</v>
      </c>
      <c r="J1548" s="65" t="s">
        <v>53</v>
      </c>
      <c r="K1548" s="65" t="s">
        <v>54</v>
      </c>
      <c r="L1548" s="66">
        <v>46155</v>
      </c>
      <c r="M1548" s="65" t="s">
        <v>55</v>
      </c>
      <c r="N1548" s="65" t="s">
        <v>48</v>
      </c>
      <c r="O1548" s="65" t="s">
        <v>92</v>
      </c>
      <c r="P1548" s="65" t="s">
        <v>61</v>
      </c>
      <c r="Q1548" s="65" t="s">
        <v>58</v>
      </c>
      <c r="R1548" s="67" t="s">
        <v>47</v>
      </c>
    </row>
    <row r="1549" spans="1:18">
      <c r="A1549" s="65" t="s">
        <v>91</v>
      </c>
      <c r="B1549" s="65" t="s">
        <v>45</v>
      </c>
      <c r="C1549" s="65" t="s">
        <v>46</v>
      </c>
      <c r="D1549" s="67" t="s">
        <v>47</v>
      </c>
      <c r="E1549" s="65" t="s">
        <v>71</v>
      </c>
      <c r="F1549" s="65" t="s">
        <v>64</v>
      </c>
      <c r="G1549" s="65" t="s">
        <v>50</v>
      </c>
      <c r="H1549" s="65" t="s">
        <v>51</v>
      </c>
      <c r="I1549" s="65" t="s">
        <v>52</v>
      </c>
      <c r="J1549" s="65" t="s">
        <v>53</v>
      </c>
      <c r="K1549" s="65" t="s">
        <v>54</v>
      </c>
      <c r="L1549" s="66">
        <v>46155</v>
      </c>
      <c r="M1549" s="65" t="s">
        <v>55</v>
      </c>
      <c r="N1549" s="65" t="s">
        <v>48</v>
      </c>
      <c r="O1549" s="65" t="s">
        <v>92</v>
      </c>
      <c r="P1549" s="65" t="s">
        <v>62</v>
      </c>
      <c r="Q1549" s="65" t="s">
        <v>58</v>
      </c>
      <c r="R1549" s="67" t="s">
        <v>47</v>
      </c>
    </row>
    <row r="1550" spans="1:18">
      <c r="A1550" s="65" t="s">
        <v>91</v>
      </c>
      <c r="B1550" s="65" t="s">
        <v>45</v>
      </c>
      <c r="C1550" s="65" t="s">
        <v>46</v>
      </c>
      <c r="D1550" s="67" t="s">
        <v>47</v>
      </c>
      <c r="E1550" s="65" t="s">
        <v>71</v>
      </c>
      <c r="F1550" s="65" t="s">
        <v>64</v>
      </c>
      <c r="G1550" s="65" t="s">
        <v>50</v>
      </c>
      <c r="H1550" s="65" t="s">
        <v>51</v>
      </c>
      <c r="I1550" s="65" t="s">
        <v>52</v>
      </c>
      <c r="J1550" s="65" t="s">
        <v>53</v>
      </c>
      <c r="K1550" s="65" t="s">
        <v>54</v>
      </c>
      <c r="L1550" s="66">
        <v>46155</v>
      </c>
      <c r="M1550" s="65" t="s">
        <v>55</v>
      </c>
      <c r="N1550" s="65" t="s">
        <v>48</v>
      </c>
      <c r="O1550" s="65" t="s">
        <v>92</v>
      </c>
      <c r="P1550" s="65" t="s">
        <v>63</v>
      </c>
      <c r="Q1550" s="65" t="s">
        <v>58</v>
      </c>
      <c r="R1550" s="67" t="s">
        <v>47</v>
      </c>
    </row>
    <row r="1551" spans="1:18">
      <c r="A1551" s="65" t="s">
        <v>91</v>
      </c>
      <c r="B1551" s="65" t="s">
        <v>45</v>
      </c>
      <c r="C1551" s="65" t="s">
        <v>46</v>
      </c>
      <c r="D1551" s="67" t="s">
        <v>47</v>
      </c>
      <c r="E1551" s="65" t="s">
        <v>72</v>
      </c>
      <c r="F1551" s="65" t="s">
        <v>64</v>
      </c>
      <c r="G1551" s="65" t="s">
        <v>50</v>
      </c>
      <c r="H1551" s="65" t="s">
        <v>51</v>
      </c>
      <c r="I1551" s="65" t="s">
        <v>52</v>
      </c>
      <c r="J1551" s="65" t="s">
        <v>53</v>
      </c>
      <c r="K1551" s="65" t="s">
        <v>54</v>
      </c>
      <c r="L1551" s="66">
        <v>46155</v>
      </c>
      <c r="M1551" s="65" t="s">
        <v>55</v>
      </c>
      <c r="N1551" s="65" t="s">
        <v>48</v>
      </c>
      <c r="O1551" s="65" t="s">
        <v>92</v>
      </c>
      <c r="P1551" s="65" t="s">
        <v>57</v>
      </c>
      <c r="Q1551" s="65" t="s">
        <v>58</v>
      </c>
      <c r="R1551" s="67" t="s">
        <v>47</v>
      </c>
    </row>
    <row r="1552" spans="1:18">
      <c r="A1552" s="65" t="s">
        <v>91</v>
      </c>
      <c r="B1552" s="65" t="s">
        <v>45</v>
      </c>
      <c r="C1552" s="65" t="s">
        <v>46</v>
      </c>
      <c r="D1552" s="67" t="s">
        <v>47</v>
      </c>
      <c r="E1552" s="65" t="s">
        <v>72</v>
      </c>
      <c r="F1552" s="65" t="s">
        <v>64</v>
      </c>
      <c r="G1552" s="65" t="s">
        <v>50</v>
      </c>
      <c r="H1552" s="65" t="s">
        <v>51</v>
      </c>
      <c r="I1552" s="65" t="s">
        <v>52</v>
      </c>
      <c r="J1552" s="65" t="s">
        <v>53</v>
      </c>
      <c r="K1552" s="65" t="s">
        <v>54</v>
      </c>
      <c r="L1552" s="66">
        <v>46155</v>
      </c>
      <c r="M1552" s="65" t="s">
        <v>55</v>
      </c>
      <c r="N1552" s="65" t="s">
        <v>48</v>
      </c>
      <c r="O1552" s="65" t="s">
        <v>92</v>
      </c>
      <c r="P1552" s="65" t="s">
        <v>59</v>
      </c>
      <c r="Q1552" s="65" t="s">
        <v>58</v>
      </c>
      <c r="R1552" s="67" t="s">
        <v>47</v>
      </c>
    </row>
    <row r="1553" spans="1:18">
      <c r="A1553" s="65" t="s">
        <v>91</v>
      </c>
      <c r="B1553" s="65" t="s">
        <v>45</v>
      </c>
      <c r="C1553" s="65" t="s">
        <v>46</v>
      </c>
      <c r="D1553" s="67" t="s">
        <v>47</v>
      </c>
      <c r="E1553" s="65" t="s">
        <v>72</v>
      </c>
      <c r="F1553" s="65" t="s">
        <v>64</v>
      </c>
      <c r="G1553" s="65" t="s">
        <v>50</v>
      </c>
      <c r="H1553" s="65" t="s">
        <v>51</v>
      </c>
      <c r="I1553" s="65" t="s">
        <v>52</v>
      </c>
      <c r="J1553" s="65" t="s">
        <v>53</v>
      </c>
      <c r="K1553" s="65" t="s">
        <v>54</v>
      </c>
      <c r="L1553" s="66">
        <v>46155</v>
      </c>
      <c r="M1553" s="65" t="s">
        <v>55</v>
      </c>
      <c r="N1553" s="65" t="s">
        <v>48</v>
      </c>
      <c r="O1553" s="65" t="s">
        <v>92</v>
      </c>
      <c r="P1553" s="65" t="s">
        <v>60</v>
      </c>
      <c r="Q1553" s="65" t="s">
        <v>58</v>
      </c>
      <c r="R1553" s="67" t="s">
        <v>47</v>
      </c>
    </row>
    <row r="1554" spans="1:18">
      <c r="A1554" s="65" t="s">
        <v>91</v>
      </c>
      <c r="B1554" s="65" t="s">
        <v>45</v>
      </c>
      <c r="C1554" s="65" t="s">
        <v>46</v>
      </c>
      <c r="D1554" s="67" t="s">
        <v>47</v>
      </c>
      <c r="E1554" s="65" t="s">
        <v>72</v>
      </c>
      <c r="F1554" s="65" t="s">
        <v>64</v>
      </c>
      <c r="G1554" s="65" t="s">
        <v>50</v>
      </c>
      <c r="H1554" s="65" t="s">
        <v>51</v>
      </c>
      <c r="I1554" s="65" t="s">
        <v>52</v>
      </c>
      <c r="J1554" s="65" t="s">
        <v>53</v>
      </c>
      <c r="K1554" s="65" t="s">
        <v>54</v>
      </c>
      <c r="L1554" s="66">
        <v>46155</v>
      </c>
      <c r="M1554" s="65" t="s">
        <v>55</v>
      </c>
      <c r="N1554" s="65" t="s">
        <v>48</v>
      </c>
      <c r="O1554" s="65" t="s">
        <v>92</v>
      </c>
      <c r="P1554" s="65" t="s">
        <v>61</v>
      </c>
      <c r="Q1554" s="65" t="s">
        <v>58</v>
      </c>
      <c r="R1554" s="67" t="s">
        <v>47</v>
      </c>
    </row>
    <row r="1555" spans="1:18">
      <c r="A1555" s="65" t="s">
        <v>91</v>
      </c>
      <c r="B1555" s="65" t="s">
        <v>45</v>
      </c>
      <c r="C1555" s="65" t="s">
        <v>46</v>
      </c>
      <c r="D1555" s="67" t="s">
        <v>47</v>
      </c>
      <c r="E1555" s="65" t="s">
        <v>72</v>
      </c>
      <c r="F1555" s="65" t="s">
        <v>64</v>
      </c>
      <c r="G1555" s="65" t="s">
        <v>50</v>
      </c>
      <c r="H1555" s="65" t="s">
        <v>51</v>
      </c>
      <c r="I1555" s="65" t="s">
        <v>52</v>
      </c>
      <c r="J1555" s="65" t="s">
        <v>53</v>
      </c>
      <c r="K1555" s="65" t="s">
        <v>54</v>
      </c>
      <c r="L1555" s="66">
        <v>46155</v>
      </c>
      <c r="M1555" s="65" t="s">
        <v>55</v>
      </c>
      <c r="N1555" s="65" t="s">
        <v>48</v>
      </c>
      <c r="O1555" s="65" t="s">
        <v>92</v>
      </c>
      <c r="P1555" s="65" t="s">
        <v>62</v>
      </c>
      <c r="Q1555" s="65" t="s">
        <v>58</v>
      </c>
      <c r="R1555" s="67" t="s">
        <v>47</v>
      </c>
    </row>
    <row r="1556" spans="1:18">
      <c r="A1556" s="65" t="s">
        <v>91</v>
      </c>
      <c r="B1556" s="65" t="s">
        <v>45</v>
      </c>
      <c r="C1556" s="65" t="s">
        <v>46</v>
      </c>
      <c r="D1556" s="67" t="s">
        <v>47</v>
      </c>
      <c r="E1556" s="65" t="s">
        <v>72</v>
      </c>
      <c r="F1556" s="65" t="s">
        <v>64</v>
      </c>
      <c r="G1556" s="65" t="s">
        <v>50</v>
      </c>
      <c r="H1556" s="65" t="s">
        <v>51</v>
      </c>
      <c r="I1556" s="65" t="s">
        <v>52</v>
      </c>
      <c r="J1556" s="65" t="s">
        <v>53</v>
      </c>
      <c r="K1556" s="65" t="s">
        <v>54</v>
      </c>
      <c r="L1556" s="66">
        <v>46155</v>
      </c>
      <c r="M1556" s="65" t="s">
        <v>55</v>
      </c>
      <c r="N1556" s="65" t="s">
        <v>48</v>
      </c>
      <c r="O1556" s="65" t="s">
        <v>92</v>
      </c>
      <c r="P1556" s="65" t="s">
        <v>63</v>
      </c>
      <c r="Q1556" s="65" t="s">
        <v>58</v>
      </c>
      <c r="R1556" s="67" t="s">
        <v>47</v>
      </c>
    </row>
    <row r="1557" spans="1:18">
      <c r="A1557" s="65" t="s">
        <v>91</v>
      </c>
      <c r="B1557" s="65" t="s">
        <v>45</v>
      </c>
      <c r="C1557" s="65" t="s">
        <v>46</v>
      </c>
      <c r="D1557" s="67" t="s">
        <v>47</v>
      </c>
      <c r="E1557" s="65" t="s">
        <v>73</v>
      </c>
      <c r="F1557" s="65" t="s">
        <v>64</v>
      </c>
      <c r="G1557" s="65" t="s">
        <v>50</v>
      </c>
      <c r="H1557" s="65" t="s">
        <v>51</v>
      </c>
      <c r="I1557" s="65" t="s">
        <v>52</v>
      </c>
      <c r="J1557" s="65" t="s">
        <v>53</v>
      </c>
      <c r="K1557" s="65" t="s">
        <v>54</v>
      </c>
      <c r="L1557" s="66">
        <v>46155</v>
      </c>
      <c r="M1557" s="65" t="s">
        <v>55</v>
      </c>
      <c r="N1557" s="65" t="s">
        <v>48</v>
      </c>
      <c r="O1557" s="65" t="s">
        <v>92</v>
      </c>
      <c r="P1557" s="65" t="s">
        <v>57</v>
      </c>
      <c r="Q1557" s="65" t="s">
        <v>58</v>
      </c>
      <c r="R1557" s="67" t="s">
        <v>47</v>
      </c>
    </row>
    <row r="1558" spans="1:18">
      <c r="A1558" s="65" t="s">
        <v>91</v>
      </c>
      <c r="B1558" s="65" t="s">
        <v>45</v>
      </c>
      <c r="C1558" s="65" t="s">
        <v>46</v>
      </c>
      <c r="D1558" s="67" t="s">
        <v>47</v>
      </c>
      <c r="E1558" s="65" t="s">
        <v>73</v>
      </c>
      <c r="F1558" s="65" t="s">
        <v>64</v>
      </c>
      <c r="G1558" s="65" t="s">
        <v>50</v>
      </c>
      <c r="H1558" s="65" t="s">
        <v>51</v>
      </c>
      <c r="I1558" s="65" t="s">
        <v>52</v>
      </c>
      <c r="J1558" s="65" t="s">
        <v>53</v>
      </c>
      <c r="K1558" s="65" t="s">
        <v>54</v>
      </c>
      <c r="L1558" s="66">
        <v>46155</v>
      </c>
      <c r="M1558" s="65" t="s">
        <v>55</v>
      </c>
      <c r="N1558" s="65" t="s">
        <v>48</v>
      </c>
      <c r="O1558" s="65" t="s">
        <v>92</v>
      </c>
      <c r="P1558" s="65" t="s">
        <v>59</v>
      </c>
      <c r="Q1558" s="65" t="s">
        <v>58</v>
      </c>
      <c r="R1558" s="67" t="s">
        <v>47</v>
      </c>
    </row>
    <row r="1559" spans="1:18">
      <c r="A1559" s="65" t="s">
        <v>91</v>
      </c>
      <c r="B1559" s="65" t="s">
        <v>45</v>
      </c>
      <c r="C1559" s="65" t="s">
        <v>46</v>
      </c>
      <c r="D1559" s="67" t="s">
        <v>47</v>
      </c>
      <c r="E1559" s="65" t="s">
        <v>73</v>
      </c>
      <c r="F1559" s="65" t="s">
        <v>64</v>
      </c>
      <c r="G1559" s="65" t="s">
        <v>50</v>
      </c>
      <c r="H1559" s="65" t="s">
        <v>51</v>
      </c>
      <c r="I1559" s="65" t="s">
        <v>52</v>
      </c>
      <c r="J1559" s="65" t="s">
        <v>53</v>
      </c>
      <c r="K1559" s="65" t="s">
        <v>54</v>
      </c>
      <c r="L1559" s="66">
        <v>46155</v>
      </c>
      <c r="M1559" s="65" t="s">
        <v>55</v>
      </c>
      <c r="N1559" s="65" t="s">
        <v>48</v>
      </c>
      <c r="O1559" s="65" t="s">
        <v>92</v>
      </c>
      <c r="P1559" s="65" t="s">
        <v>60</v>
      </c>
      <c r="Q1559" s="65" t="s">
        <v>58</v>
      </c>
      <c r="R1559" s="67" t="s">
        <v>47</v>
      </c>
    </row>
    <row r="1560" spans="1:18">
      <c r="A1560" s="65" t="s">
        <v>91</v>
      </c>
      <c r="B1560" s="65" t="s">
        <v>45</v>
      </c>
      <c r="C1560" s="65" t="s">
        <v>46</v>
      </c>
      <c r="D1560" s="67" t="s">
        <v>47</v>
      </c>
      <c r="E1560" s="65" t="s">
        <v>73</v>
      </c>
      <c r="F1560" s="65" t="s">
        <v>64</v>
      </c>
      <c r="G1560" s="65" t="s">
        <v>50</v>
      </c>
      <c r="H1560" s="65" t="s">
        <v>51</v>
      </c>
      <c r="I1560" s="65" t="s">
        <v>52</v>
      </c>
      <c r="J1560" s="65" t="s">
        <v>53</v>
      </c>
      <c r="K1560" s="65" t="s">
        <v>54</v>
      </c>
      <c r="L1560" s="66">
        <v>46155</v>
      </c>
      <c r="M1560" s="65" t="s">
        <v>55</v>
      </c>
      <c r="N1560" s="65" t="s">
        <v>48</v>
      </c>
      <c r="O1560" s="65" t="s">
        <v>92</v>
      </c>
      <c r="P1560" s="65" t="s">
        <v>61</v>
      </c>
      <c r="Q1560" s="65" t="s">
        <v>58</v>
      </c>
      <c r="R1560" s="67" t="s">
        <v>47</v>
      </c>
    </row>
    <row r="1561" spans="1:18">
      <c r="A1561" s="65" t="s">
        <v>91</v>
      </c>
      <c r="B1561" s="65" t="s">
        <v>45</v>
      </c>
      <c r="C1561" s="65" t="s">
        <v>46</v>
      </c>
      <c r="D1561" s="67" t="s">
        <v>47</v>
      </c>
      <c r="E1561" s="65" t="s">
        <v>73</v>
      </c>
      <c r="F1561" s="65" t="s">
        <v>64</v>
      </c>
      <c r="G1561" s="65" t="s">
        <v>50</v>
      </c>
      <c r="H1561" s="65" t="s">
        <v>51</v>
      </c>
      <c r="I1561" s="65" t="s">
        <v>52</v>
      </c>
      <c r="J1561" s="65" t="s">
        <v>53</v>
      </c>
      <c r="K1561" s="65" t="s">
        <v>54</v>
      </c>
      <c r="L1561" s="66">
        <v>46155</v>
      </c>
      <c r="M1561" s="65" t="s">
        <v>55</v>
      </c>
      <c r="N1561" s="65" t="s">
        <v>48</v>
      </c>
      <c r="O1561" s="65" t="s">
        <v>92</v>
      </c>
      <c r="P1561" s="65" t="s">
        <v>62</v>
      </c>
      <c r="Q1561" s="65" t="s">
        <v>58</v>
      </c>
      <c r="R1561" s="67" t="s">
        <v>47</v>
      </c>
    </row>
    <row r="1562" spans="1:18">
      <c r="A1562" s="65" t="s">
        <v>91</v>
      </c>
      <c r="B1562" s="65" t="s">
        <v>45</v>
      </c>
      <c r="C1562" s="65" t="s">
        <v>46</v>
      </c>
      <c r="D1562" s="67" t="s">
        <v>47</v>
      </c>
      <c r="E1562" s="65" t="s">
        <v>73</v>
      </c>
      <c r="F1562" s="65" t="s">
        <v>64</v>
      </c>
      <c r="G1562" s="65" t="s">
        <v>50</v>
      </c>
      <c r="H1562" s="65" t="s">
        <v>51</v>
      </c>
      <c r="I1562" s="65" t="s">
        <v>52</v>
      </c>
      <c r="J1562" s="65" t="s">
        <v>53</v>
      </c>
      <c r="K1562" s="65" t="s">
        <v>54</v>
      </c>
      <c r="L1562" s="66">
        <v>46155</v>
      </c>
      <c r="M1562" s="65" t="s">
        <v>55</v>
      </c>
      <c r="N1562" s="65" t="s">
        <v>48</v>
      </c>
      <c r="O1562" s="65" t="s">
        <v>92</v>
      </c>
      <c r="P1562" s="65" t="s">
        <v>63</v>
      </c>
      <c r="Q1562" s="65" t="s">
        <v>58</v>
      </c>
      <c r="R1562" s="67" t="s">
        <v>47</v>
      </c>
    </row>
    <row r="1563" spans="1:18">
      <c r="A1563" s="65" t="s">
        <v>91</v>
      </c>
      <c r="B1563" s="65" t="s">
        <v>45</v>
      </c>
      <c r="C1563" s="65" t="s">
        <v>46</v>
      </c>
      <c r="D1563" s="67" t="s">
        <v>47</v>
      </c>
      <c r="E1563" s="65" t="s">
        <v>74</v>
      </c>
      <c r="F1563" s="65" t="s">
        <v>64</v>
      </c>
      <c r="G1563" s="65" t="s">
        <v>50</v>
      </c>
      <c r="H1563" s="65" t="s">
        <v>51</v>
      </c>
      <c r="I1563" s="65" t="s">
        <v>52</v>
      </c>
      <c r="J1563" s="65" t="s">
        <v>53</v>
      </c>
      <c r="K1563" s="65" t="s">
        <v>54</v>
      </c>
      <c r="L1563" s="66">
        <v>46155</v>
      </c>
      <c r="M1563" s="65" t="s">
        <v>55</v>
      </c>
      <c r="N1563" s="65" t="s">
        <v>48</v>
      </c>
      <c r="O1563" s="65" t="s">
        <v>92</v>
      </c>
      <c r="P1563" s="65" t="s">
        <v>57</v>
      </c>
      <c r="Q1563" s="65" t="s">
        <v>58</v>
      </c>
      <c r="R1563" s="67" t="s">
        <v>47</v>
      </c>
    </row>
    <row r="1564" spans="1:18">
      <c r="A1564" s="65" t="s">
        <v>91</v>
      </c>
      <c r="B1564" s="65" t="s">
        <v>45</v>
      </c>
      <c r="C1564" s="65" t="s">
        <v>46</v>
      </c>
      <c r="D1564" s="67" t="s">
        <v>47</v>
      </c>
      <c r="E1564" s="65" t="s">
        <v>74</v>
      </c>
      <c r="F1564" s="65" t="s">
        <v>64</v>
      </c>
      <c r="G1564" s="65" t="s">
        <v>50</v>
      </c>
      <c r="H1564" s="65" t="s">
        <v>51</v>
      </c>
      <c r="I1564" s="65" t="s">
        <v>52</v>
      </c>
      <c r="J1564" s="65" t="s">
        <v>53</v>
      </c>
      <c r="K1564" s="65" t="s">
        <v>54</v>
      </c>
      <c r="L1564" s="66">
        <v>46155</v>
      </c>
      <c r="M1564" s="65" t="s">
        <v>55</v>
      </c>
      <c r="N1564" s="65" t="s">
        <v>48</v>
      </c>
      <c r="O1564" s="65" t="s">
        <v>92</v>
      </c>
      <c r="P1564" s="65" t="s">
        <v>59</v>
      </c>
      <c r="Q1564" s="65" t="s">
        <v>58</v>
      </c>
      <c r="R1564" s="67" t="s">
        <v>47</v>
      </c>
    </row>
    <row r="1565" spans="1:18">
      <c r="A1565" s="65" t="s">
        <v>91</v>
      </c>
      <c r="B1565" s="65" t="s">
        <v>45</v>
      </c>
      <c r="C1565" s="65" t="s">
        <v>46</v>
      </c>
      <c r="D1565" s="67" t="s">
        <v>47</v>
      </c>
      <c r="E1565" s="65" t="s">
        <v>74</v>
      </c>
      <c r="F1565" s="65" t="s">
        <v>64</v>
      </c>
      <c r="G1565" s="65" t="s">
        <v>50</v>
      </c>
      <c r="H1565" s="65" t="s">
        <v>51</v>
      </c>
      <c r="I1565" s="65" t="s">
        <v>52</v>
      </c>
      <c r="J1565" s="65" t="s">
        <v>53</v>
      </c>
      <c r="K1565" s="65" t="s">
        <v>54</v>
      </c>
      <c r="L1565" s="66">
        <v>46155</v>
      </c>
      <c r="M1565" s="65" t="s">
        <v>55</v>
      </c>
      <c r="N1565" s="65" t="s">
        <v>48</v>
      </c>
      <c r="O1565" s="65" t="s">
        <v>92</v>
      </c>
      <c r="P1565" s="65" t="s">
        <v>60</v>
      </c>
      <c r="Q1565" s="65" t="s">
        <v>58</v>
      </c>
      <c r="R1565" s="67" t="s">
        <v>47</v>
      </c>
    </row>
    <row r="1566" spans="1:18">
      <c r="A1566" s="65" t="s">
        <v>91</v>
      </c>
      <c r="B1566" s="65" t="s">
        <v>45</v>
      </c>
      <c r="C1566" s="65" t="s">
        <v>46</v>
      </c>
      <c r="D1566" s="67" t="s">
        <v>47</v>
      </c>
      <c r="E1566" s="65" t="s">
        <v>74</v>
      </c>
      <c r="F1566" s="65" t="s">
        <v>64</v>
      </c>
      <c r="G1566" s="65" t="s">
        <v>50</v>
      </c>
      <c r="H1566" s="65" t="s">
        <v>51</v>
      </c>
      <c r="I1566" s="65" t="s">
        <v>52</v>
      </c>
      <c r="J1566" s="65" t="s">
        <v>53</v>
      </c>
      <c r="K1566" s="65" t="s">
        <v>54</v>
      </c>
      <c r="L1566" s="66">
        <v>46155</v>
      </c>
      <c r="M1566" s="65" t="s">
        <v>55</v>
      </c>
      <c r="N1566" s="65" t="s">
        <v>48</v>
      </c>
      <c r="O1566" s="65" t="s">
        <v>92</v>
      </c>
      <c r="P1566" s="65" t="s">
        <v>61</v>
      </c>
      <c r="Q1566" s="65" t="s">
        <v>58</v>
      </c>
      <c r="R1566" s="67" t="s">
        <v>47</v>
      </c>
    </row>
    <row r="1567" spans="1:18">
      <c r="A1567" s="65" t="s">
        <v>91</v>
      </c>
      <c r="B1567" s="65" t="s">
        <v>45</v>
      </c>
      <c r="C1567" s="65" t="s">
        <v>46</v>
      </c>
      <c r="D1567" s="67" t="s">
        <v>47</v>
      </c>
      <c r="E1567" s="65" t="s">
        <v>74</v>
      </c>
      <c r="F1567" s="65" t="s">
        <v>64</v>
      </c>
      <c r="G1567" s="65" t="s">
        <v>50</v>
      </c>
      <c r="H1567" s="65" t="s">
        <v>51</v>
      </c>
      <c r="I1567" s="65" t="s">
        <v>52</v>
      </c>
      <c r="J1567" s="65" t="s">
        <v>53</v>
      </c>
      <c r="K1567" s="65" t="s">
        <v>54</v>
      </c>
      <c r="L1567" s="66">
        <v>46155</v>
      </c>
      <c r="M1567" s="65" t="s">
        <v>55</v>
      </c>
      <c r="N1567" s="65" t="s">
        <v>48</v>
      </c>
      <c r="O1567" s="65" t="s">
        <v>92</v>
      </c>
      <c r="P1567" s="65" t="s">
        <v>62</v>
      </c>
      <c r="Q1567" s="65" t="s">
        <v>58</v>
      </c>
      <c r="R1567" s="67" t="s">
        <v>47</v>
      </c>
    </row>
    <row r="1568" spans="1:18">
      <c r="A1568" s="65" t="s">
        <v>91</v>
      </c>
      <c r="B1568" s="65" t="s">
        <v>45</v>
      </c>
      <c r="C1568" s="65" t="s">
        <v>46</v>
      </c>
      <c r="D1568" s="67" t="s">
        <v>47</v>
      </c>
      <c r="E1568" s="65" t="s">
        <v>74</v>
      </c>
      <c r="F1568" s="65" t="s">
        <v>64</v>
      </c>
      <c r="G1568" s="65" t="s">
        <v>50</v>
      </c>
      <c r="H1568" s="65" t="s">
        <v>51</v>
      </c>
      <c r="I1568" s="65" t="s">
        <v>52</v>
      </c>
      <c r="J1568" s="65" t="s">
        <v>53</v>
      </c>
      <c r="K1568" s="65" t="s">
        <v>54</v>
      </c>
      <c r="L1568" s="66">
        <v>46155</v>
      </c>
      <c r="M1568" s="65" t="s">
        <v>55</v>
      </c>
      <c r="N1568" s="65" t="s">
        <v>48</v>
      </c>
      <c r="O1568" s="65" t="s">
        <v>92</v>
      </c>
      <c r="P1568" s="65" t="s">
        <v>63</v>
      </c>
      <c r="Q1568" s="65" t="s">
        <v>58</v>
      </c>
      <c r="R1568" s="67" t="s">
        <v>47</v>
      </c>
    </row>
    <row r="1569" spans="1:18">
      <c r="A1569" s="65" t="s">
        <v>91</v>
      </c>
      <c r="B1569" s="65" t="s">
        <v>45</v>
      </c>
      <c r="C1569" s="65" t="s">
        <v>46</v>
      </c>
      <c r="D1569" s="67" t="s">
        <v>47</v>
      </c>
      <c r="E1569" s="65" t="s">
        <v>75</v>
      </c>
      <c r="F1569" s="65" t="s">
        <v>64</v>
      </c>
      <c r="G1569" s="65" t="s">
        <v>50</v>
      </c>
      <c r="H1569" s="65" t="s">
        <v>51</v>
      </c>
      <c r="I1569" s="65" t="s">
        <v>52</v>
      </c>
      <c r="J1569" s="65" t="s">
        <v>53</v>
      </c>
      <c r="K1569" s="65" t="s">
        <v>54</v>
      </c>
      <c r="L1569" s="66">
        <v>46155</v>
      </c>
      <c r="M1569" s="65" t="s">
        <v>55</v>
      </c>
      <c r="N1569" s="65" t="s">
        <v>48</v>
      </c>
      <c r="O1569" s="65" t="s">
        <v>92</v>
      </c>
      <c r="P1569" s="65" t="s">
        <v>57</v>
      </c>
      <c r="Q1569" s="65" t="s">
        <v>58</v>
      </c>
      <c r="R1569" s="67" t="s">
        <v>47</v>
      </c>
    </row>
    <row r="1570" spans="1:18">
      <c r="A1570" s="65" t="s">
        <v>91</v>
      </c>
      <c r="B1570" s="65" t="s">
        <v>45</v>
      </c>
      <c r="C1570" s="65" t="s">
        <v>46</v>
      </c>
      <c r="D1570" s="67" t="s">
        <v>47</v>
      </c>
      <c r="E1570" s="65" t="s">
        <v>75</v>
      </c>
      <c r="F1570" s="65" t="s">
        <v>64</v>
      </c>
      <c r="G1570" s="65" t="s">
        <v>50</v>
      </c>
      <c r="H1570" s="65" t="s">
        <v>51</v>
      </c>
      <c r="I1570" s="65" t="s">
        <v>52</v>
      </c>
      <c r="J1570" s="65" t="s">
        <v>53</v>
      </c>
      <c r="K1570" s="65" t="s">
        <v>54</v>
      </c>
      <c r="L1570" s="66">
        <v>46155</v>
      </c>
      <c r="M1570" s="65" t="s">
        <v>55</v>
      </c>
      <c r="N1570" s="65" t="s">
        <v>48</v>
      </c>
      <c r="O1570" s="65" t="s">
        <v>92</v>
      </c>
      <c r="P1570" s="65" t="s">
        <v>59</v>
      </c>
      <c r="Q1570" s="65" t="s">
        <v>58</v>
      </c>
      <c r="R1570" s="67" t="s">
        <v>47</v>
      </c>
    </row>
    <row r="1571" spans="1:18">
      <c r="A1571" s="65" t="s">
        <v>91</v>
      </c>
      <c r="B1571" s="65" t="s">
        <v>45</v>
      </c>
      <c r="C1571" s="65" t="s">
        <v>46</v>
      </c>
      <c r="D1571" s="67" t="s">
        <v>47</v>
      </c>
      <c r="E1571" s="65" t="s">
        <v>75</v>
      </c>
      <c r="F1571" s="65" t="s">
        <v>64</v>
      </c>
      <c r="G1571" s="65" t="s">
        <v>50</v>
      </c>
      <c r="H1571" s="65" t="s">
        <v>51</v>
      </c>
      <c r="I1571" s="65" t="s">
        <v>52</v>
      </c>
      <c r="J1571" s="65" t="s">
        <v>53</v>
      </c>
      <c r="K1571" s="65" t="s">
        <v>54</v>
      </c>
      <c r="L1571" s="66">
        <v>46155</v>
      </c>
      <c r="M1571" s="65" t="s">
        <v>55</v>
      </c>
      <c r="N1571" s="65" t="s">
        <v>48</v>
      </c>
      <c r="O1571" s="65" t="s">
        <v>92</v>
      </c>
      <c r="P1571" s="65" t="s">
        <v>60</v>
      </c>
      <c r="Q1571" s="65" t="s">
        <v>58</v>
      </c>
      <c r="R1571" s="67" t="s">
        <v>47</v>
      </c>
    </row>
    <row r="1572" spans="1:18">
      <c r="A1572" s="65" t="s">
        <v>91</v>
      </c>
      <c r="B1572" s="65" t="s">
        <v>45</v>
      </c>
      <c r="C1572" s="65" t="s">
        <v>46</v>
      </c>
      <c r="D1572" s="67" t="s">
        <v>47</v>
      </c>
      <c r="E1572" s="65" t="s">
        <v>75</v>
      </c>
      <c r="F1572" s="65" t="s">
        <v>64</v>
      </c>
      <c r="G1572" s="65" t="s">
        <v>50</v>
      </c>
      <c r="H1572" s="65" t="s">
        <v>51</v>
      </c>
      <c r="I1572" s="65" t="s">
        <v>52</v>
      </c>
      <c r="J1572" s="65" t="s">
        <v>53</v>
      </c>
      <c r="K1572" s="65" t="s">
        <v>54</v>
      </c>
      <c r="L1572" s="66">
        <v>46155</v>
      </c>
      <c r="M1572" s="65" t="s">
        <v>55</v>
      </c>
      <c r="N1572" s="65" t="s">
        <v>48</v>
      </c>
      <c r="O1572" s="65" t="s">
        <v>92</v>
      </c>
      <c r="P1572" s="65" t="s">
        <v>61</v>
      </c>
      <c r="Q1572" s="65" t="s">
        <v>58</v>
      </c>
      <c r="R1572" s="67" t="s">
        <v>47</v>
      </c>
    </row>
    <row r="1573" spans="1:18">
      <c r="A1573" s="65" t="s">
        <v>91</v>
      </c>
      <c r="B1573" s="65" t="s">
        <v>45</v>
      </c>
      <c r="C1573" s="65" t="s">
        <v>46</v>
      </c>
      <c r="D1573" s="67" t="s">
        <v>47</v>
      </c>
      <c r="E1573" s="65" t="s">
        <v>75</v>
      </c>
      <c r="F1573" s="65" t="s">
        <v>64</v>
      </c>
      <c r="G1573" s="65" t="s">
        <v>50</v>
      </c>
      <c r="H1573" s="65" t="s">
        <v>51</v>
      </c>
      <c r="I1573" s="65" t="s">
        <v>52</v>
      </c>
      <c r="J1573" s="65" t="s">
        <v>53</v>
      </c>
      <c r="K1573" s="65" t="s">
        <v>54</v>
      </c>
      <c r="L1573" s="66">
        <v>46155</v>
      </c>
      <c r="M1573" s="65" t="s">
        <v>55</v>
      </c>
      <c r="N1573" s="65" t="s">
        <v>48</v>
      </c>
      <c r="O1573" s="65" t="s">
        <v>92</v>
      </c>
      <c r="P1573" s="65" t="s">
        <v>62</v>
      </c>
      <c r="Q1573" s="65" t="s">
        <v>58</v>
      </c>
      <c r="R1573" s="67" t="s">
        <v>47</v>
      </c>
    </row>
    <row r="1574" spans="1:18">
      <c r="A1574" s="65" t="s">
        <v>91</v>
      </c>
      <c r="B1574" s="65" t="s">
        <v>45</v>
      </c>
      <c r="C1574" s="65" t="s">
        <v>46</v>
      </c>
      <c r="D1574" s="67" t="s">
        <v>47</v>
      </c>
      <c r="E1574" s="65" t="s">
        <v>75</v>
      </c>
      <c r="F1574" s="65" t="s">
        <v>64</v>
      </c>
      <c r="G1574" s="65" t="s">
        <v>50</v>
      </c>
      <c r="H1574" s="65" t="s">
        <v>51</v>
      </c>
      <c r="I1574" s="65" t="s">
        <v>52</v>
      </c>
      <c r="J1574" s="65" t="s">
        <v>53</v>
      </c>
      <c r="K1574" s="65" t="s">
        <v>54</v>
      </c>
      <c r="L1574" s="66">
        <v>46155</v>
      </c>
      <c r="M1574" s="65" t="s">
        <v>55</v>
      </c>
      <c r="N1574" s="65" t="s">
        <v>48</v>
      </c>
      <c r="O1574" s="65" t="s">
        <v>92</v>
      </c>
      <c r="P1574" s="65" t="s">
        <v>63</v>
      </c>
      <c r="Q1574" s="65" t="s">
        <v>58</v>
      </c>
      <c r="R1574" s="67" t="s">
        <v>47</v>
      </c>
    </row>
    <row r="1575" spans="1:18">
      <c r="A1575" s="65" t="s">
        <v>91</v>
      </c>
      <c r="B1575" s="65" t="s">
        <v>45</v>
      </c>
      <c r="C1575" s="65" t="s">
        <v>46</v>
      </c>
      <c r="D1575" s="67" t="s">
        <v>47</v>
      </c>
      <c r="E1575" s="65" t="s">
        <v>76</v>
      </c>
      <c r="F1575" s="65" t="s">
        <v>64</v>
      </c>
      <c r="G1575" s="65" t="s">
        <v>50</v>
      </c>
      <c r="H1575" s="65" t="s">
        <v>51</v>
      </c>
      <c r="I1575" s="65" t="s">
        <v>52</v>
      </c>
      <c r="J1575" s="65" t="s">
        <v>53</v>
      </c>
      <c r="K1575" s="65" t="s">
        <v>54</v>
      </c>
      <c r="L1575" s="66">
        <v>46155</v>
      </c>
      <c r="M1575" s="65" t="s">
        <v>55</v>
      </c>
      <c r="N1575" s="65" t="s">
        <v>48</v>
      </c>
      <c r="O1575" s="65" t="s">
        <v>92</v>
      </c>
      <c r="P1575" s="65" t="s">
        <v>57</v>
      </c>
      <c r="Q1575" s="65" t="s">
        <v>58</v>
      </c>
      <c r="R1575" s="67" t="s">
        <v>47</v>
      </c>
    </row>
    <row r="1576" spans="1:18">
      <c r="A1576" s="65" t="s">
        <v>91</v>
      </c>
      <c r="B1576" s="65" t="s">
        <v>45</v>
      </c>
      <c r="C1576" s="65" t="s">
        <v>46</v>
      </c>
      <c r="D1576" s="67" t="s">
        <v>47</v>
      </c>
      <c r="E1576" s="65" t="s">
        <v>76</v>
      </c>
      <c r="F1576" s="65" t="s">
        <v>64</v>
      </c>
      <c r="G1576" s="65" t="s">
        <v>50</v>
      </c>
      <c r="H1576" s="65" t="s">
        <v>51</v>
      </c>
      <c r="I1576" s="65" t="s">
        <v>52</v>
      </c>
      <c r="J1576" s="65" t="s">
        <v>53</v>
      </c>
      <c r="K1576" s="65" t="s">
        <v>54</v>
      </c>
      <c r="L1576" s="66">
        <v>46155</v>
      </c>
      <c r="M1576" s="65" t="s">
        <v>55</v>
      </c>
      <c r="N1576" s="65" t="s">
        <v>48</v>
      </c>
      <c r="O1576" s="65" t="s">
        <v>92</v>
      </c>
      <c r="P1576" s="65" t="s">
        <v>59</v>
      </c>
      <c r="Q1576" s="65" t="s">
        <v>58</v>
      </c>
      <c r="R1576" s="67" t="s">
        <v>47</v>
      </c>
    </row>
    <row r="1577" spans="1:18">
      <c r="A1577" s="65" t="s">
        <v>91</v>
      </c>
      <c r="B1577" s="65" t="s">
        <v>45</v>
      </c>
      <c r="C1577" s="65" t="s">
        <v>46</v>
      </c>
      <c r="D1577" s="67" t="s">
        <v>47</v>
      </c>
      <c r="E1577" s="65" t="s">
        <v>76</v>
      </c>
      <c r="F1577" s="65" t="s">
        <v>64</v>
      </c>
      <c r="G1577" s="65" t="s">
        <v>50</v>
      </c>
      <c r="H1577" s="65" t="s">
        <v>51</v>
      </c>
      <c r="I1577" s="65" t="s">
        <v>52</v>
      </c>
      <c r="J1577" s="65" t="s">
        <v>53</v>
      </c>
      <c r="K1577" s="65" t="s">
        <v>54</v>
      </c>
      <c r="L1577" s="66">
        <v>46155</v>
      </c>
      <c r="M1577" s="65" t="s">
        <v>55</v>
      </c>
      <c r="N1577" s="65" t="s">
        <v>48</v>
      </c>
      <c r="O1577" s="65" t="s">
        <v>92</v>
      </c>
      <c r="P1577" s="65" t="s">
        <v>60</v>
      </c>
      <c r="Q1577" s="65" t="s">
        <v>58</v>
      </c>
      <c r="R1577" s="67" t="s">
        <v>47</v>
      </c>
    </row>
    <row r="1578" spans="1:18">
      <c r="A1578" s="65" t="s">
        <v>91</v>
      </c>
      <c r="B1578" s="65" t="s">
        <v>45</v>
      </c>
      <c r="C1578" s="65" t="s">
        <v>46</v>
      </c>
      <c r="D1578" s="67" t="s">
        <v>47</v>
      </c>
      <c r="E1578" s="65" t="s">
        <v>76</v>
      </c>
      <c r="F1578" s="65" t="s">
        <v>64</v>
      </c>
      <c r="G1578" s="65" t="s">
        <v>50</v>
      </c>
      <c r="H1578" s="65" t="s">
        <v>51</v>
      </c>
      <c r="I1578" s="65" t="s">
        <v>52</v>
      </c>
      <c r="J1578" s="65" t="s">
        <v>53</v>
      </c>
      <c r="K1578" s="65" t="s">
        <v>54</v>
      </c>
      <c r="L1578" s="66">
        <v>46155</v>
      </c>
      <c r="M1578" s="65" t="s">
        <v>55</v>
      </c>
      <c r="N1578" s="65" t="s">
        <v>48</v>
      </c>
      <c r="O1578" s="65" t="s">
        <v>92</v>
      </c>
      <c r="P1578" s="65" t="s">
        <v>61</v>
      </c>
      <c r="Q1578" s="65" t="s">
        <v>58</v>
      </c>
      <c r="R1578" s="67" t="s">
        <v>47</v>
      </c>
    </row>
    <row r="1579" spans="1:18">
      <c r="A1579" s="65" t="s">
        <v>91</v>
      </c>
      <c r="B1579" s="65" t="s">
        <v>45</v>
      </c>
      <c r="C1579" s="65" t="s">
        <v>46</v>
      </c>
      <c r="D1579" s="67" t="s">
        <v>47</v>
      </c>
      <c r="E1579" s="65" t="s">
        <v>76</v>
      </c>
      <c r="F1579" s="65" t="s">
        <v>64</v>
      </c>
      <c r="G1579" s="65" t="s">
        <v>50</v>
      </c>
      <c r="H1579" s="65" t="s">
        <v>51</v>
      </c>
      <c r="I1579" s="65" t="s">
        <v>52</v>
      </c>
      <c r="J1579" s="65" t="s">
        <v>53</v>
      </c>
      <c r="K1579" s="65" t="s">
        <v>54</v>
      </c>
      <c r="L1579" s="66">
        <v>46155</v>
      </c>
      <c r="M1579" s="65" t="s">
        <v>55</v>
      </c>
      <c r="N1579" s="65" t="s">
        <v>48</v>
      </c>
      <c r="O1579" s="65" t="s">
        <v>92</v>
      </c>
      <c r="P1579" s="65" t="s">
        <v>62</v>
      </c>
      <c r="Q1579" s="65" t="s">
        <v>58</v>
      </c>
      <c r="R1579" s="67" t="s">
        <v>47</v>
      </c>
    </row>
    <row r="1580" spans="1:18">
      <c r="A1580" s="65" t="s">
        <v>91</v>
      </c>
      <c r="B1580" s="65" t="s">
        <v>45</v>
      </c>
      <c r="C1580" s="65" t="s">
        <v>46</v>
      </c>
      <c r="D1580" s="67" t="s">
        <v>47</v>
      </c>
      <c r="E1580" s="65" t="s">
        <v>76</v>
      </c>
      <c r="F1580" s="65" t="s">
        <v>64</v>
      </c>
      <c r="G1580" s="65" t="s">
        <v>50</v>
      </c>
      <c r="H1580" s="65" t="s">
        <v>51</v>
      </c>
      <c r="I1580" s="65" t="s">
        <v>52</v>
      </c>
      <c r="J1580" s="65" t="s">
        <v>53</v>
      </c>
      <c r="K1580" s="65" t="s">
        <v>54</v>
      </c>
      <c r="L1580" s="66">
        <v>46155</v>
      </c>
      <c r="M1580" s="65" t="s">
        <v>55</v>
      </c>
      <c r="N1580" s="65" t="s">
        <v>48</v>
      </c>
      <c r="O1580" s="65" t="s">
        <v>92</v>
      </c>
      <c r="P1580" s="65" t="s">
        <v>63</v>
      </c>
      <c r="Q1580" s="65" t="s">
        <v>58</v>
      </c>
      <c r="R1580" s="67" t="s">
        <v>47</v>
      </c>
    </row>
    <row r="1581" spans="1:18">
      <c r="A1581" s="65" t="s">
        <v>91</v>
      </c>
      <c r="B1581" s="65" t="s">
        <v>45</v>
      </c>
      <c r="C1581" s="65" t="s">
        <v>46</v>
      </c>
      <c r="D1581" s="67" t="s">
        <v>47</v>
      </c>
      <c r="E1581" s="65" t="s">
        <v>77</v>
      </c>
      <c r="F1581" s="65" t="s">
        <v>64</v>
      </c>
      <c r="G1581" s="65" t="s">
        <v>50</v>
      </c>
      <c r="H1581" s="65" t="s">
        <v>51</v>
      </c>
      <c r="I1581" s="65" t="s">
        <v>52</v>
      </c>
      <c r="J1581" s="65" t="s">
        <v>53</v>
      </c>
      <c r="K1581" s="65" t="s">
        <v>54</v>
      </c>
      <c r="L1581" s="66">
        <v>46155</v>
      </c>
      <c r="M1581" s="65" t="s">
        <v>55</v>
      </c>
      <c r="N1581" s="65" t="s">
        <v>48</v>
      </c>
      <c r="O1581" s="65" t="s">
        <v>92</v>
      </c>
      <c r="P1581" s="65" t="s">
        <v>57</v>
      </c>
      <c r="Q1581" s="65" t="s">
        <v>58</v>
      </c>
      <c r="R1581" s="67" t="s">
        <v>47</v>
      </c>
    </row>
    <row r="1582" spans="1:18">
      <c r="A1582" s="65" t="s">
        <v>91</v>
      </c>
      <c r="B1582" s="65" t="s">
        <v>45</v>
      </c>
      <c r="C1582" s="65" t="s">
        <v>46</v>
      </c>
      <c r="D1582" s="67" t="s">
        <v>47</v>
      </c>
      <c r="E1582" s="65" t="s">
        <v>77</v>
      </c>
      <c r="F1582" s="65" t="s">
        <v>64</v>
      </c>
      <c r="G1582" s="65" t="s">
        <v>50</v>
      </c>
      <c r="H1582" s="65" t="s">
        <v>51</v>
      </c>
      <c r="I1582" s="65" t="s">
        <v>52</v>
      </c>
      <c r="J1582" s="65" t="s">
        <v>53</v>
      </c>
      <c r="K1582" s="65" t="s">
        <v>54</v>
      </c>
      <c r="L1582" s="66">
        <v>46155</v>
      </c>
      <c r="M1582" s="65" t="s">
        <v>55</v>
      </c>
      <c r="N1582" s="65" t="s">
        <v>48</v>
      </c>
      <c r="O1582" s="65" t="s">
        <v>92</v>
      </c>
      <c r="P1582" s="65" t="s">
        <v>59</v>
      </c>
      <c r="Q1582" s="65" t="s">
        <v>58</v>
      </c>
      <c r="R1582" s="67" t="s">
        <v>47</v>
      </c>
    </row>
    <row r="1583" spans="1:18">
      <c r="A1583" s="65" t="s">
        <v>91</v>
      </c>
      <c r="B1583" s="65" t="s">
        <v>45</v>
      </c>
      <c r="C1583" s="65" t="s">
        <v>46</v>
      </c>
      <c r="D1583" s="67" t="s">
        <v>47</v>
      </c>
      <c r="E1583" s="65" t="s">
        <v>77</v>
      </c>
      <c r="F1583" s="65" t="s">
        <v>64</v>
      </c>
      <c r="G1583" s="65" t="s">
        <v>50</v>
      </c>
      <c r="H1583" s="65" t="s">
        <v>51</v>
      </c>
      <c r="I1583" s="65" t="s">
        <v>52</v>
      </c>
      <c r="J1583" s="65" t="s">
        <v>53</v>
      </c>
      <c r="K1583" s="65" t="s">
        <v>54</v>
      </c>
      <c r="L1583" s="66">
        <v>46155</v>
      </c>
      <c r="M1583" s="65" t="s">
        <v>55</v>
      </c>
      <c r="N1583" s="65" t="s">
        <v>48</v>
      </c>
      <c r="O1583" s="65" t="s">
        <v>92</v>
      </c>
      <c r="P1583" s="65" t="s">
        <v>60</v>
      </c>
      <c r="Q1583" s="65" t="s">
        <v>58</v>
      </c>
      <c r="R1583" s="67" t="s">
        <v>47</v>
      </c>
    </row>
    <row r="1584" spans="1:18">
      <c r="A1584" s="65" t="s">
        <v>91</v>
      </c>
      <c r="B1584" s="65" t="s">
        <v>45</v>
      </c>
      <c r="C1584" s="65" t="s">
        <v>46</v>
      </c>
      <c r="D1584" s="67" t="s">
        <v>47</v>
      </c>
      <c r="E1584" s="65" t="s">
        <v>77</v>
      </c>
      <c r="F1584" s="65" t="s">
        <v>64</v>
      </c>
      <c r="G1584" s="65" t="s">
        <v>50</v>
      </c>
      <c r="H1584" s="65" t="s">
        <v>51</v>
      </c>
      <c r="I1584" s="65" t="s">
        <v>52</v>
      </c>
      <c r="J1584" s="65" t="s">
        <v>53</v>
      </c>
      <c r="K1584" s="65" t="s">
        <v>54</v>
      </c>
      <c r="L1584" s="66">
        <v>46155</v>
      </c>
      <c r="M1584" s="65" t="s">
        <v>55</v>
      </c>
      <c r="N1584" s="65" t="s">
        <v>48</v>
      </c>
      <c r="O1584" s="65" t="s">
        <v>92</v>
      </c>
      <c r="P1584" s="65" t="s">
        <v>61</v>
      </c>
      <c r="Q1584" s="65" t="s">
        <v>58</v>
      </c>
      <c r="R1584" s="67" t="s">
        <v>47</v>
      </c>
    </row>
    <row r="1585" spans="1:18">
      <c r="A1585" s="65" t="s">
        <v>91</v>
      </c>
      <c r="B1585" s="65" t="s">
        <v>45</v>
      </c>
      <c r="C1585" s="65" t="s">
        <v>46</v>
      </c>
      <c r="D1585" s="67" t="s">
        <v>47</v>
      </c>
      <c r="E1585" s="65" t="s">
        <v>77</v>
      </c>
      <c r="F1585" s="65" t="s">
        <v>64</v>
      </c>
      <c r="G1585" s="65" t="s">
        <v>50</v>
      </c>
      <c r="H1585" s="65" t="s">
        <v>51</v>
      </c>
      <c r="I1585" s="65" t="s">
        <v>52</v>
      </c>
      <c r="J1585" s="65" t="s">
        <v>53</v>
      </c>
      <c r="K1585" s="65" t="s">
        <v>54</v>
      </c>
      <c r="L1585" s="66">
        <v>46155</v>
      </c>
      <c r="M1585" s="65" t="s">
        <v>55</v>
      </c>
      <c r="N1585" s="65" t="s">
        <v>48</v>
      </c>
      <c r="O1585" s="65" t="s">
        <v>92</v>
      </c>
      <c r="P1585" s="65" t="s">
        <v>62</v>
      </c>
      <c r="Q1585" s="65" t="s">
        <v>58</v>
      </c>
      <c r="R1585" s="67" t="s">
        <v>47</v>
      </c>
    </row>
    <row r="1586" spans="1:18">
      <c r="A1586" s="65" t="s">
        <v>91</v>
      </c>
      <c r="B1586" s="65" t="s">
        <v>45</v>
      </c>
      <c r="C1586" s="65" t="s">
        <v>46</v>
      </c>
      <c r="D1586" s="67" t="s">
        <v>47</v>
      </c>
      <c r="E1586" s="65" t="s">
        <v>77</v>
      </c>
      <c r="F1586" s="65" t="s">
        <v>64</v>
      </c>
      <c r="G1586" s="65" t="s">
        <v>50</v>
      </c>
      <c r="H1586" s="65" t="s">
        <v>51</v>
      </c>
      <c r="I1586" s="65" t="s">
        <v>52</v>
      </c>
      <c r="J1586" s="65" t="s">
        <v>53</v>
      </c>
      <c r="K1586" s="65" t="s">
        <v>54</v>
      </c>
      <c r="L1586" s="66">
        <v>46155</v>
      </c>
      <c r="M1586" s="65" t="s">
        <v>55</v>
      </c>
      <c r="N1586" s="65" t="s">
        <v>48</v>
      </c>
      <c r="O1586" s="65" t="s">
        <v>92</v>
      </c>
      <c r="P1586" s="65" t="s">
        <v>63</v>
      </c>
      <c r="Q1586" s="65" t="s">
        <v>58</v>
      </c>
      <c r="R1586" s="67" t="s">
        <v>47</v>
      </c>
    </row>
    <row r="1587" spans="1:18">
      <c r="A1587" s="65" t="s">
        <v>91</v>
      </c>
      <c r="B1587" s="65" t="s">
        <v>45</v>
      </c>
      <c r="C1587" s="65" t="s">
        <v>46</v>
      </c>
      <c r="D1587" s="67" t="s">
        <v>47</v>
      </c>
      <c r="E1587" s="65" t="s">
        <v>78</v>
      </c>
      <c r="F1587" s="65" t="s">
        <v>64</v>
      </c>
      <c r="G1587" s="65" t="s">
        <v>50</v>
      </c>
      <c r="H1587" s="65" t="s">
        <v>51</v>
      </c>
      <c r="I1587" s="65" t="s">
        <v>52</v>
      </c>
      <c r="J1587" s="65" t="s">
        <v>53</v>
      </c>
      <c r="K1587" s="65" t="s">
        <v>54</v>
      </c>
      <c r="L1587" s="66">
        <v>46155</v>
      </c>
      <c r="M1587" s="65" t="s">
        <v>55</v>
      </c>
      <c r="N1587" s="65" t="s">
        <v>48</v>
      </c>
      <c r="O1587" s="65" t="s">
        <v>92</v>
      </c>
      <c r="P1587" s="65" t="s">
        <v>57</v>
      </c>
      <c r="Q1587" s="65" t="s">
        <v>58</v>
      </c>
      <c r="R1587" s="67" t="s">
        <v>47</v>
      </c>
    </row>
    <row r="1588" spans="1:18">
      <c r="A1588" s="65" t="s">
        <v>91</v>
      </c>
      <c r="B1588" s="65" t="s">
        <v>45</v>
      </c>
      <c r="C1588" s="65" t="s">
        <v>46</v>
      </c>
      <c r="D1588" s="67" t="s">
        <v>47</v>
      </c>
      <c r="E1588" s="65" t="s">
        <v>78</v>
      </c>
      <c r="F1588" s="65" t="s">
        <v>64</v>
      </c>
      <c r="G1588" s="65" t="s">
        <v>50</v>
      </c>
      <c r="H1588" s="65" t="s">
        <v>51</v>
      </c>
      <c r="I1588" s="65" t="s">
        <v>52</v>
      </c>
      <c r="J1588" s="65" t="s">
        <v>53</v>
      </c>
      <c r="K1588" s="65" t="s">
        <v>54</v>
      </c>
      <c r="L1588" s="66">
        <v>46155</v>
      </c>
      <c r="M1588" s="65" t="s">
        <v>55</v>
      </c>
      <c r="N1588" s="65" t="s">
        <v>48</v>
      </c>
      <c r="O1588" s="65" t="s">
        <v>92</v>
      </c>
      <c r="P1588" s="65" t="s">
        <v>59</v>
      </c>
      <c r="Q1588" s="65" t="s">
        <v>58</v>
      </c>
      <c r="R1588" s="67" t="s">
        <v>47</v>
      </c>
    </row>
    <row r="1589" spans="1:18">
      <c r="A1589" s="65" t="s">
        <v>91</v>
      </c>
      <c r="B1589" s="65" t="s">
        <v>45</v>
      </c>
      <c r="C1589" s="65" t="s">
        <v>46</v>
      </c>
      <c r="D1589" s="67" t="s">
        <v>47</v>
      </c>
      <c r="E1589" s="65" t="s">
        <v>78</v>
      </c>
      <c r="F1589" s="65" t="s">
        <v>64</v>
      </c>
      <c r="G1589" s="65" t="s">
        <v>50</v>
      </c>
      <c r="H1589" s="65" t="s">
        <v>51</v>
      </c>
      <c r="I1589" s="65" t="s">
        <v>52</v>
      </c>
      <c r="J1589" s="65" t="s">
        <v>53</v>
      </c>
      <c r="K1589" s="65" t="s">
        <v>54</v>
      </c>
      <c r="L1589" s="66">
        <v>46155</v>
      </c>
      <c r="M1589" s="65" t="s">
        <v>55</v>
      </c>
      <c r="N1589" s="65" t="s">
        <v>48</v>
      </c>
      <c r="O1589" s="65" t="s">
        <v>92</v>
      </c>
      <c r="P1589" s="65" t="s">
        <v>60</v>
      </c>
      <c r="Q1589" s="65" t="s">
        <v>58</v>
      </c>
      <c r="R1589" s="67" t="s">
        <v>47</v>
      </c>
    </row>
    <row r="1590" spans="1:18">
      <c r="A1590" s="65" t="s">
        <v>91</v>
      </c>
      <c r="B1590" s="65" t="s">
        <v>45</v>
      </c>
      <c r="C1590" s="65" t="s">
        <v>46</v>
      </c>
      <c r="D1590" s="67" t="s">
        <v>47</v>
      </c>
      <c r="E1590" s="65" t="s">
        <v>78</v>
      </c>
      <c r="F1590" s="65" t="s">
        <v>64</v>
      </c>
      <c r="G1590" s="65" t="s">
        <v>50</v>
      </c>
      <c r="H1590" s="65" t="s">
        <v>51</v>
      </c>
      <c r="I1590" s="65" t="s">
        <v>52</v>
      </c>
      <c r="J1590" s="65" t="s">
        <v>53</v>
      </c>
      <c r="K1590" s="65" t="s">
        <v>54</v>
      </c>
      <c r="L1590" s="66">
        <v>46155</v>
      </c>
      <c r="M1590" s="65" t="s">
        <v>55</v>
      </c>
      <c r="N1590" s="65" t="s">
        <v>48</v>
      </c>
      <c r="O1590" s="65" t="s">
        <v>92</v>
      </c>
      <c r="P1590" s="65" t="s">
        <v>61</v>
      </c>
      <c r="Q1590" s="65" t="s">
        <v>58</v>
      </c>
      <c r="R1590" s="67" t="s">
        <v>47</v>
      </c>
    </row>
    <row r="1591" spans="1:18">
      <c r="A1591" s="65" t="s">
        <v>91</v>
      </c>
      <c r="B1591" s="65" t="s">
        <v>45</v>
      </c>
      <c r="C1591" s="65" t="s">
        <v>46</v>
      </c>
      <c r="D1591" s="67" t="s">
        <v>47</v>
      </c>
      <c r="E1591" s="65" t="s">
        <v>78</v>
      </c>
      <c r="F1591" s="65" t="s">
        <v>64</v>
      </c>
      <c r="G1591" s="65" t="s">
        <v>50</v>
      </c>
      <c r="H1591" s="65" t="s">
        <v>51</v>
      </c>
      <c r="I1591" s="65" t="s">
        <v>52</v>
      </c>
      <c r="J1591" s="65" t="s">
        <v>53</v>
      </c>
      <c r="K1591" s="65" t="s">
        <v>54</v>
      </c>
      <c r="L1591" s="66">
        <v>46155</v>
      </c>
      <c r="M1591" s="65" t="s">
        <v>55</v>
      </c>
      <c r="N1591" s="65" t="s">
        <v>48</v>
      </c>
      <c r="O1591" s="65" t="s">
        <v>92</v>
      </c>
      <c r="P1591" s="65" t="s">
        <v>62</v>
      </c>
      <c r="Q1591" s="65" t="s">
        <v>58</v>
      </c>
      <c r="R1591" s="67" t="s">
        <v>47</v>
      </c>
    </row>
    <row r="1592" spans="1:18">
      <c r="A1592" s="65" t="s">
        <v>91</v>
      </c>
      <c r="B1592" s="65" t="s">
        <v>45</v>
      </c>
      <c r="C1592" s="65" t="s">
        <v>46</v>
      </c>
      <c r="D1592" s="67" t="s">
        <v>47</v>
      </c>
      <c r="E1592" s="65" t="s">
        <v>78</v>
      </c>
      <c r="F1592" s="65" t="s">
        <v>64</v>
      </c>
      <c r="G1592" s="65" t="s">
        <v>50</v>
      </c>
      <c r="H1592" s="65" t="s">
        <v>51</v>
      </c>
      <c r="I1592" s="65" t="s">
        <v>52</v>
      </c>
      <c r="J1592" s="65" t="s">
        <v>53</v>
      </c>
      <c r="K1592" s="65" t="s">
        <v>54</v>
      </c>
      <c r="L1592" s="66">
        <v>46155</v>
      </c>
      <c r="M1592" s="65" t="s">
        <v>55</v>
      </c>
      <c r="N1592" s="65" t="s">
        <v>48</v>
      </c>
      <c r="O1592" s="65" t="s">
        <v>92</v>
      </c>
      <c r="P1592" s="65" t="s">
        <v>63</v>
      </c>
      <c r="Q1592" s="65" t="s">
        <v>58</v>
      </c>
      <c r="R1592" s="67" t="s">
        <v>47</v>
      </c>
    </row>
    <row r="1593" spans="1:18">
      <c r="A1593" s="65" t="s">
        <v>91</v>
      </c>
      <c r="B1593" s="65" t="s">
        <v>45</v>
      </c>
      <c r="C1593" s="65" t="s">
        <v>46</v>
      </c>
      <c r="D1593" s="67" t="s">
        <v>47</v>
      </c>
      <c r="E1593" s="65" t="s">
        <v>79</v>
      </c>
      <c r="F1593" s="65" t="s">
        <v>64</v>
      </c>
      <c r="G1593" s="65" t="s">
        <v>50</v>
      </c>
      <c r="H1593" s="65" t="s">
        <v>51</v>
      </c>
      <c r="I1593" s="65" t="s">
        <v>52</v>
      </c>
      <c r="J1593" s="65" t="s">
        <v>53</v>
      </c>
      <c r="K1593" s="65" t="s">
        <v>54</v>
      </c>
      <c r="L1593" s="66">
        <v>46155</v>
      </c>
      <c r="M1593" s="65" t="s">
        <v>55</v>
      </c>
      <c r="N1593" s="65" t="s">
        <v>48</v>
      </c>
      <c r="O1593" s="65" t="s">
        <v>92</v>
      </c>
      <c r="P1593" s="65" t="s">
        <v>57</v>
      </c>
      <c r="Q1593" s="65" t="s">
        <v>58</v>
      </c>
      <c r="R1593" s="67" t="s">
        <v>47</v>
      </c>
    </row>
    <row r="1594" spans="1:18">
      <c r="A1594" s="65" t="s">
        <v>91</v>
      </c>
      <c r="B1594" s="65" t="s">
        <v>45</v>
      </c>
      <c r="C1594" s="65" t="s">
        <v>46</v>
      </c>
      <c r="D1594" s="67" t="s">
        <v>47</v>
      </c>
      <c r="E1594" s="65" t="s">
        <v>79</v>
      </c>
      <c r="F1594" s="65" t="s">
        <v>64</v>
      </c>
      <c r="G1594" s="65" t="s">
        <v>50</v>
      </c>
      <c r="H1594" s="65" t="s">
        <v>51</v>
      </c>
      <c r="I1594" s="65" t="s">
        <v>52</v>
      </c>
      <c r="J1594" s="65" t="s">
        <v>53</v>
      </c>
      <c r="K1594" s="65" t="s">
        <v>54</v>
      </c>
      <c r="L1594" s="66">
        <v>46155</v>
      </c>
      <c r="M1594" s="65" t="s">
        <v>55</v>
      </c>
      <c r="N1594" s="65" t="s">
        <v>48</v>
      </c>
      <c r="O1594" s="65" t="s">
        <v>92</v>
      </c>
      <c r="P1594" s="65" t="s">
        <v>59</v>
      </c>
      <c r="Q1594" s="65" t="s">
        <v>58</v>
      </c>
      <c r="R1594" s="67" t="s">
        <v>47</v>
      </c>
    </row>
    <row r="1595" spans="1:18">
      <c r="A1595" s="65" t="s">
        <v>91</v>
      </c>
      <c r="B1595" s="65" t="s">
        <v>45</v>
      </c>
      <c r="C1595" s="65" t="s">
        <v>46</v>
      </c>
      <c r="D1595" s="67" t="s">
        <v>47</v>
      </c>
      <c r="E1595" s="65" t="s">
        <v>79</v>
      </c>
      <c r="F1595" s="65" t="s">
        <v>64</v>
      </c>
      <c r="G1595" s="65" t="s">
        <v>50</v>
      </c>
      <c r="H1595" s="65" t="s">
        <v>51</v>
      </c>
      <c r="I1595" s="65" t="s">
        <v>52</v>
      </c>
      <c r="J1595" s="65" t="s">
        <v>53</v>
      </c>
      <c r="K1595" s="65" t="s">
        <v>54</v>
      </c>
      <c r="L1595" s="66">
        <v>46155</v>
      </c>
      <c r="M1595" s="65" t="s">
        <v>55</v>
      </c>
      <c r="N1595" s="65" t="s">
        <v>48</v>
      </c>
      <c r="O1595" s="65" t="s">
        <v>92</v>
      </c>
      <c r="P1595" s="65" t="s">
        <v>60</v>
      </c>
      <c r="Q1595" s="65" t="s">
        <v>58</v>
      </c>
      <c r="R1595" s="67" t="s">
        <v>47</v>
      </c>
    </row>
    <row r="1596" spans="1:18">
      <c r="A1596" s="65" t="s">
        <v>91</v>
      </c>
      <c r="B1596" s="65" t="s">
        <v>45</v>
      </c>
      <c r="C1596" s="65" t="s">
        <v>46</v>
      </c>
      <c r="D1596" s="67" t="s">
        <v>47</v>
      </c>
      <c r="E1596" s="65" t="s">
        <v>79</v>
      </c>
      <c r="F1596" s="65" t="s">
        <v>64</v>
      </c>
      <c r="G1596" s="65" t="s">
        <v>50</v>
      </c>
      <c r="H1596" s="65" t="s">
        <v>51</v>
      </c>
      <c r="I1596" s="65" t="s">
        <v>52</v>
      </c>
      <c r="J1596" s="65" t="s">
        <v>53</v>
      </c>
      <c r="K1596" s="65" t="s">
        <v>54</v>
      </c>
      <c r="L1596" s="66">
        <v>46155</v>
      </c>
      <c r="M1596" s="65" t="s">
        <v>55</v>
      </c>
      <c r="N1596" s="65" t="s">
        <v>48</v>
      </c>
      <c r="O1596" s="65" t="s">
        <v>92</v>
      </c>
      <c r="P1596" s="65" t="s">
        <v>61</v>
      </c>
      <c r="Q1596" s="65" t="s">
        <v>58</v>
      </c>
      <c r="R1596" s="67" t="s">
        <v>47</v>
      </c>
    </row>
    <row r="1597" spans="1:18">
      <c r="A1597" s="65" t="s">
        <v>91</v>
      </c>
      <c r="B1597" s="65" t="s">
        <v>45</v>
      </c>
      <c r="C1597" s="65" t="s">
        <v>46</v>
      </c>
      <c r="D1597" s="67" t="s">
        <v>47</v>
      </c>
      <c r="E1597" s="65" t="s">
        <v>79</v>
      </c>
      <c r="F1597" s="65" t="s">
        <v>64</v>
      </c>
      <c r="G1597" s="65" t="s">
        <v>50</v>
      </c>
      <c r="H1597" s="65" t="s">
        <v>51</v>
      </c>
      <c r="I1597" s="65" t="s">
        <v>52</v>
      </c>
      <c r="J1597" s="65" t="s">
        <v>53</v>
      </c>
      <c r="K1597" s="65" t="s">
        <v>54</v>
      </c>
      <c r="L1597" s="66">
        <v>46155</v>
      </c>
      <c r="M1597" s="65" t="s">
        <v>55</v>
      </c>
      <c r="N1597" s="65" t="s">
        <v>48</v>
      </c>
      <c r="O1597" s="65" t="s">
        <v>92</v>
      </c>
      <c r="P1597" s="65" t="s">
        <v>62</v>
      </c>
      <c r="Q1597" s="65" t="s">
        <v>58</v>
      </c>
      <c r="R1597" s="67" t="s">
        <v>47</v>
      </c>
    </row>
    <row r="1598" spans="1:18">
      <c r="A1598" s="65" t="s">
        <v>91</v>
      </c>
      <c r="B1598" s="65" t="s">
        <v>45</v>
      </c>
      <c r="C1598" s="65" t="s">
        <v>46</v>
      </c>
      <c r="D1598" s="67" t="s">
        <v>47</v>
      </c>
      <c r="E1598" s="65" t="s">
        <v>79</v>
      </c>
      <c r="F1598" s="65" t="s">
        <v>64</v>
      </c>
      <c r="G1598" s="65" t="s">
        <v>50</v>
      </c>
      <c r="H1598" s="65" t="s">
        <v>51</v>
      </c>
      <c r="I1598" s="65" t="s">
        <v>52</v>
      </c>
      <c r="J1598" s="65" t="s">
        <v>53</v>
      </c>
      <c r="K1598" s="65" t="s">
        <v>54</v>
      </c>
      <c r="L1598" s="66">
        <v>46155</v>
      </c>
      <c r="M1598" s="65" t="s">
        <v>55</v>
      </c>
      <c r="N1598" s="65" t="s">
        <v>48</v>
      </c>
      <c r="O1598" s="65" t="s">
        <v>92</v>
      </c>
      <c r="P1598" s="65" t="s">
        <v>63</v>
      </c>
      <c r="Q1598" s="65" t="s">
        <v>58</v>
      </c>
      <c r="R1598" s="67" t="s">
        <v>47</v>
      </c>
    </row>
    <row r="1599" spans="1:18">
      <c r="A1599" s="65" t="s">
        <v>91</v>
      </c>
      <c r="B1599" s="65" t="s">
        <v>45</v>
      </c>
      <c r="C1599" s="65" t="s">
        <v>46</v>
      </c>
      <c r="D1599" s="67">
        <v>0</v>
      </c>
      <c r="E1599" s="65" t="s">
        <v>48</v>
      </c>
      <c r="F1599" s="65" t="s">
        <v>49</v>
      </c>
      <c r="G1599" s="65" t="s">
        <v>50</v>
      </c>
      <c r="H1599" s="65" t="s">
        <v>51</v>
      </c>
      <c r="I1599" s="65" t="s">
        <v>52</v>
      </c>
      <c r="J1599" s="65" t="s">
        <v>53</v>
      </c>
      <c r="K1599" s="65" t="s">
        <v>54</v>
      </c>
      <c r="L1599" s="66">
        <v>46155</v>
      </c>
      <c r="M1599" s="65" t="s">
        <v>55</v>
      </c>
      <c r="N1599" s="65" t="s">
        <v>48</v>
      </c>
      <c r="O1599" s="65" t="s">
        <v>92</v>
      </c>
      <c r="P1599" s="65" t="s">
        <v>57</v>
      </c>
      <c r="Q1599" s="65" t="s">
        <v>58</v>
      </c>
      <c r="R1599" s="67">
        <v>0</v>
      </c>
    </row>
    <row r="1600" spans="1:18">
      <c r="A1600" s="65" t="s">
        <v>91</v>
      </c>
      <c r="B1600" s="65" t="s">
        <v>45</v>
      </c>
      <c r="C1600" s="65" t="s">
        <v>46</v>
      </c>
      <c r="D1600" s="67">
        <v>0</v>
      </c>
      <c r="E1600" s="65" t="s">
        <v>48</v>
      </c>
      <c r="F1600" s="65" t="s">
        <v>49</v>
      </c>
      <c r="G1600" s="65" t="s">
        <v>50</v>
      </c>
      <c r="H1600" s="65" t="s">
        <v>51</v>
      </c>
      <c r="I1600" s="65" t="s">
        <v>52</v>
      </c>
      <c r="J1600" s="65" t="s">
        <v>53</v>
      </c>
      <c r="K1600" s="65" t="s">
        <v>54</v>
      </c>
      <c r="L1600" s="66">
        <v>46155</v>
      </c>
      <c r="M1600" s="65" t="s">
        <v>55</v>
      </c>
      <c r="N1600" s="65" t="s">
        <v>48</v>
      </c>
      <c r="O1600" s="65" t="s">
        <v>92</v>
      </c>
      <c r="P1600" s="65" t="s">
        <v>64</v>
      </c>
      <c r="Q1600" s="65" t="s">
        <v>58</v>
      </c>
      <c r="R1600" s="67">
        <v>0</v>
      </c>
    </row>
    <row r="1601" spans="1:18">
      <c r="A1601" s="65" t="s">
        <v>91</v>
      </c>
      <c r="B1601" s="65" t="s">
        <v>45</v>
      </c>
      <c r="C1601" s="65" t="s">
        <v>46</v>
      </c>
      <c r="D1601" s="67">
        <v>0</v>
      </c>
      <c r="E1601" s="65" t="s">
        <v>48</v>
      </c>
      <c r="F1601" s="65" t="s">
        <v>49</v>
      </c>
      <c r="G1601" s="65" t="s">
        <v>50</v>
      </c>
      <c r="H1601" s="65" t="s">
        <v>51</v>
      </c>
      <c r="I1601" s="65" t="s">
        <v>52</v>
      </c>
      <c r="J1601" s="65" t="s">
        <v>53</v>
      </c>
      <c r="K1601" s="65" t="s">
        <v>54</v>
      </c>
      <c r="L1601" s="66">
        <v>46155</v>
      </c>
      <c r="M1601" s="65" t="s">
        <v>55</v>
      </c>
      <c r="N1601" s="65" t="s">
        <v>48</v>
      </c>
      <c r="O1601" s="65" t="s">
        <v>92</v>
      </c>
      <c r="P1601" s="65" t="s">
        <v>59</v>
      </c>
      <c r="Q1601" s="65" t="s">
        <v>58</v>
      </c>
      <c r="R1601" s="67">
        <v>0</v>
      </c>
    </row>
    <row r="1602" spans="1:18">
      <c r="A1602" s="65" t="s">
        <v>91</v>
      </c>
      <c r="B1602" s="65" t="s">
        <v>45</v>
      </c>
      <c r="C1602" s="65" t="s">
        <v>46</v>
      </c>
      <c r="D1602" s="67">
        <v>0</v>
      </c>
      <c r="E1602" s="65" t="s">
        <v>48</v>
      </c>
      <c r="F1602" s="65" t="s">
        <v>49</v>
      </c>
      <c r="G1602" s="65" t="s">
        <v>50</v>
      </c>
      <c r="H1602" s="65" t="s">
        <v>51</v>
      </c>
      <c r="I1602" s="65" t="s">
        <v>52</v>
      </c>
      <c r="J1602" s="65" t="s">
        <v>53</v>
      </c>
      <c r="K1602" s="65" t="s">
        <v>54</v>
      </c>
      <c r="L1602" s="66">
        <v>46155</v>
      </c>
      <c r="M1602" s="65" t="s">
        <v>55</v>
      </c>
      <c r="N1602" s="65" t="s">
        <v>48</v>
      </c>
      <c r="O1602" s="65" t="s">
        <v>92</v>
      </c>
      <c r="P1602" s="65" t="s">
        <v>60</v>
      </c>
      <c r="Q1602" s="65" t="s">
        <v>58</v>
      </c>
      <c r="R1602" s="67">
        <v>0</v>
      </c>
    </row>
    <row r="1603" spans="1:18">
      <c r="A1603" s="65" t="s">
        <v>91</v>
      </c>
      <c r="B1603" s="65" t="s">
        <v>45</v>
      </c>
      <c r="C1603" s="65" t="s">
        <v>46</v>
      </c>
      <c r="D1603" s="67">
        <v>0</v>
      </c>
      <c r="E1603" s="65" t="s">
        <v>48</v>
      </c>
      <c r="F1603" s="65" t="s">
        <v>49</v>
      </c>
      <c r="G1603" s="65" t="s">
        <v>50</v>
      </c>
      <c r="H1603" s="65" t="s">
        <v>51</v>
      </c>
      <c r="I1603" s="65" t="s">
        <v>52</v>
      </c>
      <c r="J1603" s="65" t="s">
        <v>53</v>
      </c>
      <c r="K1603" s="65" t="s">
        <v>54</v>
      </c>
      <c r="L1603" s="66">
        <v>46155</v>
      </c>
      <c r="M1603" s="65" t="s">
        <v>55</v>
      </c>
      <c r="N1603" s="65" t="s">
        <v>48</v>
      </c>
      <c r="O1603" s="65" t="s">
        <v>92</v>
      </c>
      <c r="P1603" s="65" t="s">
        <v>61</v>
      </c>
      <c r="Q1603" s="65" t="s">
        <v>58</v>
      </c>
      <c r="R1603" s="67">
        <v>0</v>
      </c>
    </row>
    <row r="1604" spans="1:18">
      <c r="A1604" s="65" t="s">
        <v>91</v>
      </c>
      <c r="B1604" s="65" t="s">
        <v>45</v>
      </c>
      <c r="C1604" s="65" t="s">
        <v>46</v>
      </c>
      <c r="D1604" s="67">
        <v>0</v>
      </c>
      <c r="E1604" s="65" t="s">
        <v>48</v>
      </c>
      <c r="F1604" s="65" t="s">
        <v>49</v>
      </c>
      <c r="G1604" s="65" t="s">
        <v>50</v>
      </c>
      <c r="H1604" s="65" t="s">
        <v>51</v>
      </c>
      <c r="I1604" s="65" t="s">
        <v>52</v>
      </c>
      <c r="J1604" s="65" t="s">
        <v>53</v>
      </c>
      <c r="K1604" s="65" t="s">
        <v>54</v>
      </c>
      <c r="L1604" s="66">
        <v>46155</v>
      </c>
      <c r="M1604" s="65" t="s">
        <v>55</v>
      </c>
      <c r="N1604" s="65" t="s">
        <v>48</v>
      </c>
      <c r="O1604" s="65" t="s">
        <v>92</v>
      </c>
      <c r="P1604" s="65" t="s">
        <v>62</v>
      </c>
      <c r="Q1604" s="65" t="s">
        <v>58</v>
      </c>
      <c r="R1604" s="67">
        <v>0</v>
      </c>
    </row>
    <row r="1605" spans="1:18">
      <c r="A1605" s="65" t="s">
        <v>91</v>
      </c>
      <c r="B1605" s="65" t="s">
        <v>45</v>
      </c>
      <c r="C1605" s="65" t="s">
        <v>46</v>
      </c>
      <c r="D1605" s="67">
        <v>0</v>
      </c>
      <c r="E1605" s="65" t="s">
        <v>48</v>
      </c>
      <c r="F1605" s="65" t="s">
        <v>49</v>
      </c>
      <c r="G1605" s="65" t="s">
        <v>50</v>
      </c>
      <c r="H1605" s="65" t="s">
        <v>51</v>
      </c>
      <c r="I1605" s="65" t="s">
        <v>52</v>
      </c>
      <c r="J1605" s="65" t="s">
        <v>53</v>
      </c>
      <c r="K1605" s="65" t="s">
        <v>54</v>
      </c>
      <c r="L1605" s="66">
        <v>46155</v>
      </c>
      <c r="M1605" s="65" t="s">
        <v>55</v>
      </c>
      <c r="N1605" s="65" t="s">
        <v>48</v>
      </c>
      <c r="O1605" s="65" t="s">
        <v>92</v>
      </c>
      <c r="P1605" s="65" t="s">
        <v>63</v>
      </c>
      <c r="Q1605" s="65" t="s">
        <v>58</v>
      </c>
      <c r="R1605" s="67">
        <v>0</v>
      </c>
    </row>
    <row r="1606" spans="1:18">
      <c r="A1606" s="65" t="s">
        <v>91</v>
      </c>
      <c r="B1606" s="65" t="s">
        <v>45</v>
      </c>
      <c r="C1606" s="65" t="s">
        <v>46</v>
      </c>
      <c r="D1606" s="67">
        <v>0</v>
      </c>
      <c r="E1606" s="65" t="s">
        <v>48</v>
      </c>
      <c r="F1606" s="65" t="s">
        <v>64</v>
      </c>
      <c r="G1606" s="65" t="s">
        <v>50</v>
      </c>
      <c r="H1606" s="65" t="s">
        <v>51</v>
      </c>
      <c r="I1606" s="65" t="s">
        <v>52</v>
      </c>
      <c r="J1606" s="65" t="s">
        <v>53</v>
      </c>
      <c r="K1606" s="65" t="s">
        <v>54</v>
      </c>
      <c r="L1606" s="66">
        <v>46155</v>
      </c>
      <c r="M1606" s="65" t="s">
        <v>55</v>
      </c>
      <c r="N1606" s="65" t="s">
        <v>48</v>
      </c>
      <c r="O1606" s="65" t="s">
        <v>92</v>
      </c>
      <c r="P1606" s="65" t="s">
        <v>57</v>
      </c>
      <c r="Q1606" s="65" t="s">
        <v>58</v>
      </c>
      <c r="R1606" s="67">
        <v>0</v>
      </c>
    </row>
    <row r="1607" spans="1:18">
      <c r="A1607" s="65" t="s">
        <v>91</v>
      </c>
      <c r="B1607" s="65" t="s">
        <v>45</v>
      </c>
      <c r="C1607" s="65" t="s">
        <v>46</v>
      </c>
      <c r="D1607" s="67">
        <v>0</v>
      </c>
      <c r="E1607" s="65" t="s">
        <v>48</v>
      </c>
      <c r="F1607" s="65" t="s">
        <v>64</v>
      </c>
      <c r="G1607" s="65" t="s">
        <v>50</v>
      </c>
      <c r="H1607" s="65" t="s">
        <v>51</v>
      </c>
      <c r="I1607" s="65" t="s">
        <v>52</v>
      </c>
      <c r="J1607" s="65" t="s">
        <v>53</v>
      </c>
      <c r="K1607" s="65" t="s">
        <v>54</v>
      </c>
      <c r="L1607" s="66">
        <v>46155</v>
      </c>
      <c r="M1607" s="65" t="s">
        <v>55</v>
      </c>
      <c r="N1607" s="65" t="s">
        <v>48</v>
      </c>
      <c r="O1607" s="65" t="s">
        <v>92</v>
      </c>
      <c r="P1607" s="65" t="s">
        <v>64</v>
      </c>
      <c r="Q1607" s="65" t="s">
        <v>58</v>
      </c>
      <c r="R1607" s="67">
        <v>0</v>
      </c>
    </row>
    <row r="1608" spans="1:18">
      <c r="A1608" s="65" t="s">
        <v>91</v>
      </c>
      <c r="B1608" s="65" t="s">
        <v>45</v>
      </c>
      <c r="C1608" s="65" t="s">
        <v>46</v>
      </c>
      <c r="D1608" s="67">
        <v>0</v>
      </c>
      <c r="E1608" s="65" t="s">
        <v>48</v>
      </c>
      <c r="F1608" s="65" t="s">
        <v>64</v>
      </c>
      <c r="G1608" s="65" t="s">
        <v>50</v>
      </c>
      <c r="H1608" s="65" t="s">
        <v>51</v>
      </c>
      <c r="I1608" s="65" t="s">
        <v>52</v>
      </c>
      <c r="J1608" s="65" t="s">
        <v>53</v>
      </c>
      <c r="K1608" s="65" t="s">
        <v>54</v>
      </c>
      <c r="L1608" s="66">
        <v>46155</v>
      </c>
      <c r="M1608" s="65" t="s">
        <v>55</v>
      </c>
      <c r="N1608" s="65" t="s">
        <v>48</v>
      </c>
      <c r="O1608" s="65" t="s">
        <v>92</v>
      </c>
      <c r="P1608" s="65" t="s">
        <v>59</v>
      </c>
      <c r="Q1608" s="65" t="s">
        <v>58</v>
      </c>
      <c r="R1608" s="67">
        <v>0</v>
      </c>
    </row>
    <row r="1609" spans="1:18">
      <c r="A1609" s="65" t="s">
        <v>91</v>
      </c>
      <c r="B1609" s="65" t="s">
        <v>45</v>
      </c>
      <c r="C1609" s="65" t="s">
        <v>46</v>
      </c>
      <c r="D1609" s="67">
        <v>0</v>
      </c>
      <c r="E1609" s="65" t="s">
        <v>48</v>
      </c>
      <c r="F1609" s="65" t="s">
        <v>64</v>
      </c>
      <c r="G1609" s="65" t="s">
        <v>50</v>
      </c>
      <c r="H1609" s="65" t="s">
        <v>51</v>
      </c>
      <c r="I1609" s="65" t="s">
        <v>52</v>
      </c>
      <c r="J1609" s="65" t="s">
        <v>53</v>
      </c>
      <c r="K1609" s="65" t="s">
        <v>54</v>
      </c>
      <c r="L1609" s="66">
        <v>46155</v>
      </c>
      <c r="M1609" s="65" t="s">
        <v>55</v>
      </c>
      <c r="N1609" s="65" t="s">
        <v>48</v>
      </c>
      <c r="O1609" s="65" t="s">
        <v>92</v>
      </c>
      <c r="P1609" s="65" t="s">
        <v>60</v>
      </c>
      <c r="Q1609" s="65" t="s">
        <v>58</v>
      </c>
      <c r="R1609" s="67">
        <v>0</v>
      </c>
    </row>
    <row r="1610" spans="1:18">
      <c r="A1610" s="65" t="s">
        <v>91</v>
      </c>
      <c r="B1610" s="65" t="s">
        <v>45</v>
      </c>
      <c r="C1610" s="65" t="s">
        <v>46</v>
      </c>
      <c r="D1610" s="67">
        <v>0</v>
      </c>
      <c r="E1610" s="65" t="s">
        <v>48</v>
      </c>
      <c r="F1610" s="65" t="s">
        <v>64</v>
      </c>
      <c r="G1610" s="65" t="s">
        <v>50</v>
      </c>
      <c r="H1610" s="65" t="s">
        <v>51</v>
      </c>
      <c r="I1610" s="65" t="s">
        <v>52</v>
      </c>
      <c r="J1610" s="65" t="s">
        <v>53</v>
      </c>
      <c r="K1610" s="65" t="s">
        <v>54</v>
      </c>
      <c r="L1610" s="66">
        <v>46155</v>
      </c>
      <c r="M1610" s="65" t="s">
        <v>55</v>
      </c>
      <c r="N1610" s="65" t="s">
        <v>48</v>
      </c>
      <c r="O1610" s="65" t="s">
        <v>92</v>
      </c>
      <c r="P1610" s="65" t="s">
        <v>61</v>
      </c>
      <c r="Q1610" s="65" t="s">
        <v>58</v>
      </c>
      <c r="R1610" s="67">
        <v>0</v>
      </c>
    </row>
    <row r="1611" spans="1:18">
      <c r="A1611" s="65" t="s">
        <v>91</v>
      </c>
      <c r="B1611" s="65" t="s">
        <v>45</v>
      </c>
      <c r="C1611" s="65" t="s">
        <v>46</v>
      </c>
      <c r="D1611" s="67">
        <v>0</v>
      </c>
      <c r="E1611" s="65" t="s">
        <v>48</v>
      </c>
      <c r="F1611" s="65" t="s">
        <v>64</v>
      </c>
      <c r="G1611" s="65" t="s">
        <v>50</v>
      </c>
      <c r="H1611" s="65" t="s">
        <v>51</v>
      </c>
      <c r="I1611" s="65" t="s">
        <v>52</v>
      </c>
      <c r="J1611" s="65" t="s">
        <v>53</v>
      </c>
      <c r="K1611" s="65" t="s">
        <v>54</v>
      </c>
      <c r="L1611" s="66">
        <v>46155</v>
      </c>
      <c r="M1611" s="65" t="s">
        <v>55</v>
      </c>
      <c r="N1611" s="65" t="s">
        <v>48</v>
      </c>
      <c r="O1611" s="65" t="s">
        <v>92</v>
      </c>
      <c r="P1611" s="65" t="s">
        <v>62</v>
      </c>
      <c r="Q1611" s="65" t="s">
        <v>58</v>
      </c>
      <c r="R1611" s="67">
        <v>0</v>
      </c>
    </row>
    <row r="1612" spans="1:18">
      <c r="A1612" s="65" t="s">
        <v>91</v>
      </c>
      <c r="B1612" s="65" t="s">
        <v>45</v>
      </c>
      <c r="C1612" s="65" t="s">
        <v>46</v>
      </c>
      <c r="D1612" s="67">
        <v>0</v>
      </c>
      <c r="E1612" s="65" t="s">
        <v>48</v>
      </c>
      <c r="F1612" s="65" t="s">
        <v>64</v>
      </c>
      <c r="G1612" s="65" t="s">
        <v>50</v>
      </c>
      <c r="H1612" s="65" t="s">
        <v>51</v>
      </c>
      <c r="I1612" s="65" t="s">
        <v>52</v>
      </c>
      <c r="J1612" s="65" t="s">
        <v>53</v>
      </c>
      <c r="K1612" s="65" t="s">
        <v>54</v>
      </c>
      <c r="L1612" s="66">
        <v>46155</v>
      </c>
      <c r="M1612" s="65" t="s">
        <v>55</v>
      </c>
      <c r="N1612" s="65" t="s">
        <v>48</v>
      </c>
      <c r="O1612" s="65" t="s">
        <v>92</v>
      </c>
      <c r="P1612" s="65" t="s">
        <v>63</v>
      </c>
      <c r="Q1612" s="65" t="s">
        <v>58</v>
      </c>
      <c r="R1612" s="67">
        <v>0</v>
      </c>
    </row>
    <row r="1613" spans="1:18">
      <c r="A1613" s="65" t="s">
        <v>91</v>
      </c>
      <c r="B1613" s="65" t="s">
        <v>45</v>
      </c>
      <c r="C1613" s="65" t="s">
        <v>46</v>
      </c>
      <c r="D1613" s="67">
        <v>0</v>
      </c>
      <c r="E1613" s="65" t="s">
        <v>65</v>
      </c>
      <c r="F1613" s="65" t="s">
        <v>66</v>
      </c>
      <c r="G1613" s="65" t="s">
        <v>50</v>
      </c>
      <c r="H1613" s="65" t="s">
        <v>51</v>
      </c>
      <c r="I1613" s="65" t="s">
        <v>52</v>
      </c>
      <c r="J1613" s="65" t="s">
        <v>53</v>
      </c>
      <c r="K1613" s="65" t="s">
        <v>54</v>
      </c>
      <c r="L1613" s="66">
        <v>46155</v>
      </c>
      <c r="M1613" s="65" t="s">
        <v>55</v>
      </c>
      <c r="N1613" s="65" t="s">
        <v>48</v>
      </c>
      <c r="O1613" s="65" t="s">
        <v>92</v>
      </c>
      <c r="P1613" s="65" t="s">
        <v>57</v>
      </c>
      <c r="Q1613" s="65" t="s">
        <v>58</v>
      </c>
      <c r="R1613" s="67">
        <v>0</v>
      </c>
    </row>
    <row r="1614" spans="1:18">
      <c r="A1614" s="65" t="s">
        <v>91</v>
      </c>
      <c r="B1614" s="65" t="s">
        <v>45</v>
      </c>
      <c r="C1614" s="65" t="s">
        <v>46</v>
      </c>
      <c r="D1614" s="67">
        <v>0</v>
      </c>
      <c r="E1614" s="65" t="s">
        <v>65</v>
      </c>
      <c r="F1614" s="65" t="s">
        <v>66</v>
      </c>
      <c r="G1614" s="65" t="s">
        <v>50</v>
      </c>
      <c r="H1614" s="65" t="s">
        <v>51</v>
      </c>
      <c r="I1614" s="65" t="s">
        <v>52</v>
      </c>
      <c r="J1614" s="65" t="s">
        <v>53</v>
      </c>
      <c r="K1614" s="65" t="s">
        <v>54</v>
      </c>
      <c r="L1614" s="66">
        <v>46155</v>
      </c>
      <c r="M1614" s="65" t="s">
        <v>55</v>
      </c>
      <c r="N1614" s="65" t="s">
        <v>48</v>
      </c>
      <c r="O1614" s="65" t="s">
        <v>92</v>
      </c>
      <c r="P1614" s="65" t="s">
        <v>64</v>
      </c>
      <c r="Q1614" s="65" t="s">
        <v>58</v>
      </c>
      <c r="R1614" s="67">
        <v>0</v>
      </c>
    </row>
    <row r="1615" spans="1:18">
      <c r="A1615" s="65" t="s">
        <v>91</v>
      </c>
      <c r="B1615" s="65" t="s">
        <v>45</v>
      </c>
      <c r="C1615" s="65" t="s">
        <v>46</v>
      </c>
      <c r="D1615" s="67">
        <v>0</v>
      </c>
      <c r="E1615" s="65" t="s">
        <v>65</v>
      </c>
      <c r="F1615" s="65" t="s">
        <v>66</v>
      </c>
      <c r="G1615" s="65" t="s">
        <v>50</v>
      </c>
      <c r="H1615" s="65" t="s">
        <v>51</v>
      </c>
      <c r="I1615" s="65" t="s">
        <v>52</v>
      </c>
      <c r="J1615" s="65" t="s">
        <v>53</v>
      </c>
      <c r="K1615" s="65" t="s">
        <v>54</v>
      </c>
      <c r="L1615" s="66">
        <v>46155</v>
      </c>
      <c r="M1615" s="65" t="s">
        <v>55</v>
      </c>
      <c r="N1615" s="65" t="s">
        <v>48</v>
      </c>
      <c r="O1615" s="65" t="s">
        <v>92</v>
      </c>
      <c r="P1615" s="65" t="s">
        <v>59</v>
      </c>
      <c r="Q1615" s="65" t="s">
        <v>58</v>
      </c>
      <c r="R1615" s="67">
        <v>0</v>
      </c>
    </row>
    <row r="1616" spans="1:18">
      <c r="A1616" s="65" t="s">
        <v>91</v>
      </c>
      <c r="B1616" s="65" t="s">
        <v>45</v>
      </c>
      <c r="C1616" s="65" t="s">
        <v>46</v>
      </c>
      <c r="D1616" s="67">
        <v>0</v>
      </c>
      <c r="E1616" s="65" t="s">
        <v>65</v>
      </c>
      <c r="F1616" s="65" t="s">
        <v>66</v>
      </c>
      <c r="G1616" s="65" t="s">
        <v>50</v>
      </c>
      <c r="H1616" s="65" t="s">
        <v>51</v>
      </c>
      <c r="I1616" s="65" t="s">
        <v>52</v>
      </c>
      <c r="J1616" s="65" t="s">
        <v>53</v>
      </c>
      <c r="K1616" s="65" t="s">
        <v>54</v>
      </c>
      <c r="L1616" s="66">
        <v>46155</v>
      </c>
      <c r="M1616" s="65" t="s">
        <v>55</v>
      </c>
      <c r="N1616" s="65" t="s">
        <v>48</v>
      </c>
      <c r="O1616" s="65" t="s">
        <v>92</v>
      </c>
      <c r="P1616" s="65" t="s">
        <v>60</v>
      </c>
      <c r="Q1616" s="65" t="s">
        <v>58</v>
      </c>
      <c r="R1616" s="67">
        <v>0</v>
      </c>
    </row>
    <row r="1617" spans="1:18">
      <c r="A1617" s="65" t="s">
        <v>91</v>
      </c>
      <c r="B1617" s="65" t="s">
        <v>45</v>
      </c>
      <c r="C1617" s="65" t="s">
        <v>46</v>
      </c>
      <c r="D1617" s="67">
        <v>0</v>
      </c>
      <c r="E1617" s="65" t="s">
        <v>65</v>
      </c>
      <c r="F1617" s="65" t="s">
        <v>66</v>
      </c>
      <c r="G1617" s="65" t="s">
        <v>50</v>
      </c>
      <c r="H1617" s="65" t="s">
        <v>51</v>
      </c>
      <c r="I1617" s="65" t="s">
        <v>52</v>
      </c>
      <c r="J1617" s="65" t="s">
        <v>53</v>
      </c>
      <c r="K1617" s="65" t="s">
        <v>54</v>
      </c>
      <c r="L1617" s="66">
        <v>46155</v>
      </c>
      <c r="M1617" s="65" t="s">
        <v>55</v>
      </c>
      <c r="N1617" s="65" t="s">
        <v>48</v>
      </c>
      <c r="O1617" s="65" t="s">
        <v>92</v>
      </c>
      <c r="P1617" s="65" t="s">
        <v>61</v>
      </c>
      <c r="Q1617" s="65" t="s">
        <v>58</v>
      </c>
      <c r="R1617" s="67">
        <v>0</v>
      </c>
    </row>
    <row r="1618" spans="1:18">
      <c r="A1618" s="65" t="s">
        <v>91</v>
      </c>
      <c r="B1618" s="65" t="s">
        <v>45</v>
      </c>
      <c r="C1618" s="65" t="s">
        <v>46</v>
      </c>
      <c r="D1618" s="67">
        <v>0</v>
      </c>
      <c r="E1618" s="65" t="s">
        <v>65</v>
      </c>
      <c r="F1618" s="65" t="s">
        <v>66</v>
      </c>
      <c r="G1618" s="65" t="s">
        <v>50</v>
      </c>
      <c r="H1618" s="65" t="s">
        <v>51</v>
      </c>
      <c r="I1618" s="65" t="s">
        <v>52</v>
      </c>
      <c r="J1618" s="65" t="s">
        <v>53</v>
      </c>
      <c r="K1618" s="65" t="s">
        <v>54</v>
      </c>
      <c r="L1618" s="66">
        <v>46155</v>
      </c>
      <c r="M1618" s="65" t="s">
        <v>55</v>
      </c>
      <c r="N1618" s="65" t="s">
        <v>48</v>
      </c>
      <c r="O1618" s="65" t="s">
        <v>92</v>
      </c>
      <c r="P1618" s="65" t="s">
        <v>62</v>
      </c>
      <c r="Q1618" s="65" t="s">
        <v>58</v>
      </c>
      <c r="R1618" s="67">
        <v>0</v>
      </c>
    </row>
    <row r="1619" spans="1:18">
      <c r="A1619" s="65" t="s">
        <v>91</v>
      </c>
      <c r="B1619" s="65" t="s">
        <v>45</v>
      </c>
      <c r="C1619" s="65" t="s">
        <v>46</v>
      </c>
      <c r="D1619" s="67">
        <v>0</v>
      </c>
      <c r="E1619" s="65" t="s">
        <v>65</v>
      </c>
      <c r="F1619" s="65" t="s">
        <v>66</v>
      </c>
      <c r="G1619" s="65" t="s">
        <v>50</v>
      </c>
      <c r="H1619" s="65" t="s">
        <v>51</v>
      </c>
      <c r="I1619" s="65" t="s">
        <v>52</v>
      </c>
      <c r="J1619" s="65" t="s">
        <v>53</v>
      </c>
      <c r="K1619" s="65" t="s">
        <v>54</v>
      </c>
      <c r="L1619" s="66">
        <v>46155</v>
      </c>
      <c r="M1619" s="65" t="s">
        <v>55</v>
      </c>
      <c r="N1619" s="65" t="s">
        <v>48</v>
      </c>
      <c r="O1619" s="65" t="s">
        <v>92</v>
      </c>
      <c r="P1619" s="65" t="s">
        <v>63</v>
      </c>
      <c r="Q1619" s="65" t="s">
        <v>58</v>
      </c>
      <c r="R1619" s="67">
        <v>0</v>
      </c>
    </row>
    <row r="1620" spans="1:18">
      <c r="A1620" s="65" t="s">
        <v>91</v>
      </c>
      <c r="B1620" s="65" t="s">
        <v>45</v>
      </c>
      <c r="C1620" s="65" t="s">
        <v>46</v>
      </c>
      <c r="D1620" s="67">
        <v>0</v>
      </c>
      <c r="E1620" s="65" t="s">
        <v>65</v>
      </c>
      <c r="F1620" s="65" t="s">
        <v>64</v>
      </c>
      <c r="G1620" s="65" t="s">
        <v>50</v>
      </c>
      <c r="H1620" s="65" t="s">
        <v>51</v>
      </c>
      <c r="I1620" s="65" t="s">
        <v>52</v>
      </c>
      <c r="J1620" s="65" t="s">
        <v>53</v>
      </c>
      <c r="K1620" s="65" t="s">
        <v>54</v>
      </c>
      <c r="L1620" s="66">
        <v>46155</v>
      </c>
      <c r="M1620" s="65" t="s">
        <v>55</v>
      </c>
      <c r="N1620" s="65" t="s">
        <v>48</v>
      </c>
      <c r="O1620" s="65" t="s">
        <v>92</v>
      </c>
      <c r="P1620" s="65" t="s">
        <v>57</v>
      </c>
      <c r="Q1620" s="65" t="s">
        <v>58</v>
      </c>
      <c r="R1620" s="67">
        <v>0</v>
      </c>
    </row>
    <row r="1621" spans="1:18">
      <c r="A1621" s="65" t="s">
        <v>91</v>
      </c>
      <c r="B1621" s="65" t="s">
        <v>45</v>
      </c>
      <c r="C1621" s="65" t="s">
        <v>46</v>
      </c>
      <c r="D1621" s="67">
        <v>0</v>
      </c>
      <c r="E1621" s="65" t="s">
        <v>65</v>
      </c>
      <c r="F1621" s="65" t="s">
        <v>64</v>
      </c>
      <c r="G1621" s="65" t="s">
        <v>50</v>
      </c>
      <c r="H1621" s="65" t="s">
        <v>51</v>
      </c>
      <c r="I1621" s="65" t="s">
        <v>52</v>
      </c>
      <c r="J1621" s="65" t="s">
        <v>53</v>
      </c>
      <c r="K1621" s="65" t="s">
        <v>54</v>
      </c>
      <c r="L1621" s="66">
        <v>46155</v>
      </c>
      <c r="M1621" s="65" t="s">
        <v>55</v>
      </c>
      <c r="N1621" s="65" t="s">
        <v>48</v>
      </c>
      <c r="O1621" s="65" t="s">
        <v>92</v>
      </c>
      <c r="P1621" s="65" t="s">
        <v>64</v>
      </c>
      <c r="Q1621" s="65" t="s">
        <v>58</v>
      </c>
      <c r="R1621" s="67">
        <v>0</v>
      </c>
    </row>
    <row r="1622" spans="1:18">
      <c r="A1622" s="65" t="s">
        <v>91</v>
      </c>
      <c r="B1622" s="65" t="s">
        <v>45</v>
      </c>
      <c r="C1622" s="65" t="s">
        <v>46</v>
      </c>
      <c r="D1622" s="67">
        <v>0</v>
      </c>
      <c r="E1622" s="65" t="s">
        <v>65</v>
      </c>
      <c r="F1622" s="65" t="s">
        <v>64</v>
      </c>
      <c r="G1622" s="65" t="s">
        <v>50</v>
      </c>
      <c r="H1622" s="65" t="s">
        <v>51</v>
      </c>
      <c r="I1622" s="65" t="s">
        <v>52</v>
      </c>
      <c r="J1622" s="65" t="s">
        <v>53</v>
      </c>
      <c r="K1622" s="65" t="s">
        <v>54</v>
      </c>
      <c r="L1622" s="66">
        <v>46155</v>
      </c>
      <c r="M1622" s="65" t="s">
        <v>55</v>
      </c>
      <c r="N1622" s="65" t="s">
        <v>48</v>
      </c>
      <c r="O1622" s="65" t="s">
        <v>92</v>
      </c>
      <c r="P1622" s="65" t="s">
        <v>59</v>
      </c>
      <c r="Q1622" s="65" t="s">
        <v>58</v>
      </c>
      <c r="R1622" s="67">
        <v>0</v>
      </c>
    </row>
    <row r="1623" spans="1:18">
      <c r="A1623" s="65" t="s">
        <v>91</v>
      </c>
      <c r="B1623" s="65" t="s">
        <v>45</v>
      </c>
      <c r="C1623" s="65" t="s">
        <v>46</v>
      </c>
      <c r="D1623" s="67">
        <v>0</v>
      </c>
      <c r="E1623" s="65" t="s">
        <v>65</v>
      </c>
      <c r="F1623" s="65" t="s">
        <v>64</v>
      </c>
      <c r="G1623" s="65" t="s">
        <v>50</v>
      </c>
      <c r="H1623" s="65" t="s">
        <v>51</v>
      </c>
      <c r="I1623" s="65" t="s">
        <v>52</v>
      </c>
      <c r="J1623" s="65" t="s">
        <v>53</v>
      </c>
      <c r="K1623" s="65" t="s">
        <v>54</v>
      </c>
      <c r="L1623" s="66">
        <v>46155</v>
      </c>
      <c r="M1623" s="65" t="s">
        <v>55</v>
      </c>
      <c r="N1623" s="65" t="s">
        <v>48</v>
      </c>
      <c r="O1623" s="65" t="s">
        <v>92</v>
      </c>
      <c r="P1623" s="65" t="s">
        <v>60</v>
      </c>
      <c r="Q1623" s="65" t="s">
        <v>58</v>
      </c>
      <c r="R1623" s="67">
        <v>0</v>
      </c>
    </row>
    <row r="1624" spans="1:18">
      <c r="A1624" s="65" t="s">
        <v>91</v>
      </c>
      <c r="B1624" s="65" t="s">
        <v>45</v>
      </c>
      <c r="C1624" s="65" t="s">
        <v>46</v>
      </c>
      <c r="D1624" s="67">
        <v>0</v>
      </c>
      <c r="E1624" s="65" t="s">
        <v>65</v>
      </c>
      <c r="F1624" s="65" t="s">
        <v>64</v>
      </c>
      <c r="G1624" s="65" t="s">
        <v>50</v>
      </c>
      <c r="H1624" s="65" t="s">
        <v>51</v>
      </c>
      <c r="I1624" s="65" t="s">
        <v>52</v>
      </c>
      <c r="J1624" s="65" t="s">
        <v>53</v>
      </c>
      <c r="K1624" s="65" t="s">
        <v>54</v>
      </c>
      <c r="L1624" s="66">
        <v>46155</v>
      </c>
      <c r="M1624" s="65" t="s">
        <v>55</v>
      </c>
      <c r="N1624" s="65" t="s">
        <v>48</v>
      </c>
      <c r="O1624" s="65" t="s">
        <v>92</v>
      </c>
      <c r="P1624" s="65" t="s">
        <v>61</v>
      </c>
      <c r="Q1624" s="65" t="s">
        <v>58</v>
      </c>
      <c r="R1624" s="67">
        <v>0</v>
      </c>
    </row>
    <row r="1625" spans="1:18">
      <c r="A1625" s="65" t="s">
        <v>91</v>
      </c>
      <c r="B1625" s="65" t="s">
        <v>45</v>
      </c>
      <c r="C1625" s="65" t="s">
        <v>46</v>
      </c>
      <c r="D1625" s="67">
        <v>0</v>
      </c>
      <c r="E1625" s="65" t="s">
        <v>65</v>
      </c>
      <c r="F1625" s="65" t="s">
        <v>64</v>
      </c>
      <c r="G1625" s="65" t="s">
        <v>50</v>
      </c>
      <c r="H1625" s="65" t="s">
        <v>51</v>
      </c>
      <c r="I1625" s="65" t="s">
        <v>52</v>
      </c>
      <c r="J1625" s="65" t="s">
        <v>53</v>
      </c>
      <c r="K1625" s="65" t="s">
        <v>54</v>
      </c>
      <c r="L1625" s="66">
        <v>46155</v>
      </c>
      <c r="M1625" s="65" t="s">
        <v>55</v>
      </c>
      <c r="N1625" s="65" t="s">
        <v>48</v>
      </c>
      <c r="O1625" s="65" t="s">
        <v>92</v>
      </c>
      <c r="P1625" s="65" t="s">
        <v>62</v>
      </c>
      <c r="Q1625" s="65" t="s">
        <v>58</v>
      </c>
      <c r="R1625" s="67">
        <v>0</v>
      </c>
    </row>
    <row r="1626" spans="1:18">
      <c r="A1626" s="65" t="s">
        <v>91</v>
      </c>
      <c r="B1626" s="65" t="s">
        <v>45</v>
      </c>
      <c r="C1626" s="65" t="s">
        <v>46</v>
      </c>
      <c r="D1626" s="67">
        <v>0</v>
      </c>
      <c r="E1626" s="65" t="s">
        <v>65</v>
      </c>
      <c r="F1626" s="65" t="s">
        <v>64</v>
      </c>
      <c r="G1626" s="65" t="s">
        <v>50</v>
      </c>
      <c r="H1626" s="65" t="s">
        <v>51</v>
      </c>
      <c r="I1626" s="65" t="s">
        <v>52</v>
      </c>
      <c r="J1626" s="65" t="s">
        <v>53</v>
      </c>
      <c r="K1626" s="65" t="s">
        <v>54</v>
      </c>
      <c r="L1626" s="66">
        <v>46155</v>
      </c>
      <c r="M1626" s="65" t="s">
        <v>55</v>
      </c>
      <c r="N1626" s="65" t="s">
        <v>48</v>
      </c>
      <c r="O1626" s="65" t="s">
        <v>92</v>
      </c>
      <c r="P1626" s="65" t="s">
        <v>63</v>
      </c>
      <c r="Q1626" s="65" t="s">
        <v>58</v>
      </c>
      <c r="R1626" s="67">
        <v>0</v>
      </c>
    </row>
    <row r="1627" spans="1:18">
      <c r="A1627" s="65" t="s">
        <v>91</v>
      </c>
      <c r="B1627" s="65" t="s">
        <v>45</v>
      </c>
      <c r="C1627" s="65" t="s">
        <v>46</v>
      </c>
      <c r="D1627" s="67">
        <v>0</v>
      </c>
      <c r="E1627" s="65" t="s">
        <v>67</v>
      </c>
      <c r="F1627" s="65" t="s">
        <v>66</v>
      </c>
      <c r="G1627" s="65" t="s">
        <v>50</v>
      </c>
      <c r="H1627" s="65" t="s">
        <v>51</v>
      </c>
      <c r="I1627" s="65" t="s">
        <v>52</v>
      </c>
      <c r="J1627" s="65" t="s">
        <v>53</v>
      </c>
      <c r="K1627" s="65" t="s">
        <v>54</v>
      </c>
      <c r="L1627" s="66">
        <v>46155</v>
      </c>
      <c r="M1627" s="65" t="s">
        <v>55</v>
      </c>
      <c r="N1627" s="65" t="s">
        <v>48</v>
      </c>
      <c r="O1627" s="65" t="s">
        <v>92</v>
      </c>
      <c r="P1627" s="65" t="s">
        <v>57</v>
      </c>
      <c r="Q1627" s="65" t="s">
        <v>58</v>
      </c>
      <c r="R1627" s="67">
        <v>0</v>
      </c>
    </row>
    <row r="1628" spans="1:18">
      <c r="A1628" s="65" t="s">
        <v>91</v>
      </c>
      <c r="B1628" s="65" t="s">
        <v>45</v>
      </c>
      <c r="C1628" s="65" t="s">
        <v>46</v>
      </c>
      <c r="D1628" s="67">
        <v>0</v>
      </c>
      <c r="E1628" s="65" t="s">
        <v>67</v>
      </c>
      <c r="F1628" s="65" t="s">
        <v>66</v>
      </c>
      <c r="G1628" s="65" t="s">
        <v>50</v>
      </c>
      <c r="H1628" s="65" t="s">
        <v>51</v>
      </c>
      <c r="I1628" s="65" t="s">
        <v>52</v>
      </c>
      <c r="J1628" s="65" t="s">
        <v>53</v>
      </c>
      <c r="K1628" s="65" t="s">
        <v>54</v>
      </c>
      <c r="L1628" s="66">
        <v>46155</v>
      </c>
      <c r="M1628" s="65" t="s">
        <v>55</v>
      </c>
      <c r="N1628" s="65" t="s">
        <v>48</v>
      </c>
      <c r="O1628" s="65" t="s">
        <v>92</v>
      </c>
      <c r="P1628" s="65" t="s">
        <v>64</v>
      </c>
      <c r="Q1628" s="65" t="s">
        <v>58</v>
      </c>
      <c r="R1628" s="67">
        <v>0</v>
      </c>
    </row>
    <row r="1629" spans="1:18">
      <c r="A1629" s="65" t="s">
        <v>91</v>
      </c>
      <c r="B1629" s="65" t="s">
        <v>45</v>
      </c>
      <c r="C1629" s="65" t="s">
        <v>46</v>
      </c>
      <c r="D1629" s="67">
        <v>0</v>
      </c>
      <c r="E1629" s="65" t="s">
        <v>67</v>
      </c>
      <c r="F1629" s="65" t="s">
        <v>66</v>
      </c>
      <c r="G1629" s="65" t="s">
        <v>50</v>
      </c>
      <c r="H1629" s="65" t="s">
        <v>51</v>
      </c>
      <c r="I1629" s="65" t="s">
        <v>52</v>
      </c>
      <c r="J1629" s="65" t="s">
        <v>53</v>
      </c>
      <c r="K1629" s="65" t="s">
        <v>54</v>
      </c>
      <c r="L1629" s="66">
        <v>46155</v>
      </c>
      <c r="M1629" s="65" t="s">
        <v>55</v>
      </c>
      <c r="N1629" s="65" t="s">
        <v>48</v>
      </c>
      <c r="O1629" s="65" t="s">
        <v>92</v>
      </c>
      <c r="P1629" s="65" t="s">
        <v>59</v>
      </c>
      <c r="Q1629" s="65" t="s">
        <v>58</v>
      </c>
      <c r="R1629" s="67">
        <v>0</v>
      </c>
    </row>
    <row r="1630" spans="1:18">
      <c r="A1630" s="65" t="s">
        <v>91</v>
      </c>
      <c r="B1630" s="65" t="s">
        <v>45</v>
      </c>
      <c r="C1630" s="65" t="s">
        <v>46</v>
      </c>
      <c r="D1630" s="67">
        <v>0</v>
      </c>
      <c r="E1630" s="65" t="s">
        <v>67</v>
      </c>
      <c r="F1630" s="65" t="s">
        <v>66</v>
      </c>
      <c r="G1630" s="65" t="s">
        <v>50</v>
      </c>
      <c r="H1630" s="65" t="s">
        <v>51</v>
      </c>
      <c r="I1630" s="65" t="s">
        <v>52</v>
      </c>
      <c r="J1630" s="65" t="s">
        <v>53</v>
      </c>
      <c r="K1630" s="65" t="s">
        <v>54</v>
      </c>
      <c r="L1630" s="66">
        <v>46155</v>
      </c>
      <c r="M1630" s="65" t="s">
        <v>55</v>
      </c>
      <c r="N1630" s="65" t="s">
        <v>48</v>
      </c>
      <c r="O1630" s="65" t="s">
        <v>92</v>
      </c>
      <c r="P1630" s="65" t="s">
        <v>60</v>
      </c>
      <c r="Q1630" s="65" t="s">
        <v>58</v>
      </c>
      <c r="R1630" s="67">
        <v>0</v>
      </c>
    </row>
    <row r="1631" spans="1:18">
      <c r="A1631" s="65" t="s">
        <v>91</v>
      </c>
      <c r="B1631" s="65" t="s">
        <v>45</v>
      </c>
      <c r="C1631" s="65" t="s">
        <v>46</v>
      </c>
      <c r="D1631" s="67">
        <v>0</v>
      </c>
      <c r="E1631" s="65" t="s">
        <v>67</v>
      </c>
      <c r="F1631" s="65" t="s">
        <v>66</v>
      </c>
      <c r="G1631" s="65" t="s">
        <v>50</v>
      </c>
      <c r="H1631" s="65" t="s">
        <v>51</v>
      </c>
      <c r="I1631" s="65" t="s">
        <v>52</v>
      </c>
      <c r="J1631" s="65" t="s">
        <v>53</v>
      </c>
      <c r="K1631" s="65" t="s">
        <v>54</v>
      </c>
      <c r="L1631" s="66">
        <v>46155</v>
      </c>
      <c r="M1631" s="65" t="s">
        <v>55</v>
      </c>
      <c r="N1631" s="65" t="s">
        <v>48</v>
      </c>
      <c r="O1631" s="65" t="s">
        <v>92</v>
      </c>
      <c r="P1631" s="65" t="s">
        <v>61</v>
      </c>
      <c r="Q1631" s="65" t="s">
        <v>58</v>
      </c>
      <c r="R1631" s="67">
        <v>0</v>
      </c>
    </row>
    <row r="1632" spans="1:18">
      <c r="A1632" s="65" t="s">
        <v>91</v>
      </c>
      <c r="B1632" s="65" t="s">
        <v>45</v>
      </c>
      <c r="C1632" s="65" t="s">
        <v>46</v>
      </c>
      <c r="D1632" s="67">
        <v>0</v>
      </c>
      <c r="E1632" s="65" t="s">
        <v>67</v>
      </c>
      <c r="F1632" s="65" t="s">
        <v>66</v>
      </c>
      <c r="G1632" s="65" t="s">
        <v>50</v>
      </c>
      <c r="H1632" s="65" t="s">
        <v>51</v>
      </c>
      <c r="I1632" s="65" t="s">
        <v>52</v>
      </c>
      <c r="J1632" s="65" t="s">
        <v>53</v>
      </c>
      <c r="K1632" s="65" t="s">
        <v>54</v>
      </c>
      <c r="L1632" s="66">
        <v>46155</v>
      </c>
      <c r="M1632" s="65" t="s">
        <v>55</v>
      </c>
      <c r="N1632" s="65" t="s">
        <v>48</v>
      </c>
      <c r="O1632" s="65" t="s">
        <v>92</v>
      </c>
      <c r="P1632" s="65" t="s">
        <v>62</v>
      </c>
      <c r="Q1632" s="65" t="s">
        <v>58</v>
      </c>
      <c r="R1632" s="67">
        <v>0</v>
      </c>
    </row>
    <row r="1633" spans="1:18">
      <c r="A1633" s="65" t="s">
        <v>91</v>
      </c>
      <c r="B1633" s="65" t="s">
        <v>45</v>
      </c>
      <c r="C1633" s="65" t="s">
        <v>46</v>
      </c>
      <c r="D1633" s="67">
        <v>0</v>
      </c>
      <c r="E1633" s="65" t="s">
        <v>67</v>
      </c>
      <c r="F1633" s="65" t="s">
        <v>66</v>
      </c>
      <c r="G1633" s="65" t="s">
        <v>50</v>
      </c>
      <c r="H1633" s="65" t="s">
        <v>51</v>
      </c>
      <c r="I1633" s="65" t="s">
        <v>52</v>
      </c>
      <c r="J1633" s="65" t="s">
        <v>53</v>
      </c>
      <c r="K1633" s="65" t="s">
        <v>54</v>
      </c>
      <c r="L1633" s="66">
        <v>46155</v>
      </c>
      <c r="M1633" s="65" t="s">
        <v>55</v>
      </c>
      <c r="N1633" s="65" t="s">
        <v>48</v>
      </c>
      <c r="O1633" s="65" t="s">
        <v>92</v>
      </c>
      <c r="P1633" s="65" t="s">
        <v>63</v>
      </c>
      <c r="Q1633" s="65" t="s">
        <v>58</v>
      </c>
      <c r="R1633" s="67">
        <v>0</v>
      </c>
    </row>
    <row r="1634" spans="1:18">
      <c r="A1634" s="65" t="s">
        <v>91</v>
      </c>
      <c r="B1634" s="65" t="s">
        <v>45</v>
      </c>
      <c r="C1634" s="65" t="s">
        <v>46</v>
      </c>
      <c r="D1634" s="67">
        <v>0</v>
      </c>
      <c r="E1634" s="65" t="s">
        <v>67</v>
      </c>
      <c r="F1634" s="65" t="s">
        <v>64</v>
      </c>
      <c r="G1634" s="65" t="s">
        <v>50</v>
      </c>
      <c r="H1634" s="65" t="s">
        <v>51</v>
      </c>
      <c r="I1634" s="65" t="s">
        <v>52</v>
      </c>
      <c r="J1634" s="65" t="s">
        <v>53</v>
      </c>
      <c r="K1634" s="65" t="s">
        <v>54</v>
      </c>
      <c r="L1634" s="66">
        <v>46155</v>
      </c>
      <c r="M1634" s="65" t="s">
        <v>55</v>
      </c>
      <c r="N1634" s="65" t="s">
        <v>48</v>
      </c>
      <c r="O1634" s="65" t="s">
        <v>92</v>
      </c>
      <c r="P1634" s="65" t="s">
        <v>57</v>
      </c>
      <c r="Q1634" s="65" t="s">
        <v>58</v>
      </c>
      <c r="R1634" s="67">
        <v>0</v>
      </c>
    </row>
    <row r="1635" spans="1:18">
      <c r="A1635" s="65" t="s">
        <v>91</v>
      </c>
      <c r="B1635" s="65" t="s">
        <v>45</v>
      </c>
      <c r="C1635" s="65" t="s">
        <v>46</v>
      </c>
      <c r="D1635" s="67">
        <v>0</v>
      </c>
      <c r="E1635" s="65" t="s">
        <v>67</v>
      </c>
      <c r="F1635" s="65" t="s">
        <v>64</v>
      </c>
      <c r="G1635" s="65" t="s">
        <v>50</v>
      </c>
      <c r="H1635" s="65" t="s">
        <v>51</v>
      </c>
      <c r="I1635" s="65" t="s">
        <v>52</v>
      </c>
      <c r="J1635" s="65" t="s">
        <v>53</v>
      </c>
      <c r="K1635" s="65" t="s">
        <v>54</v>
      </c>
      <c r="L1635" s="66">
        <v>46155</v>
      </c>
      <c r="M1635" s="65" t="s">
        <v>55</v>
      </c>
      <c r="N1635" s="65" t="s">
        <v>48</v>
      </c>
      <c r="O1635" s="65" t="s">
        <v>92</v>
      </c>
      <c r="P1635" s="65" t="s">
        <v>64</v>
      </c>
      <c r="Q1635" s="65" t="s">
        <v>58</v>
      </c>
      <c r="R1635" s="67">
        <v>0</v>
      </c>
    </row>
    <row r="1636" spans="1:18">
      <c r="A1636" s="65" t="s">
        <v>91</v>
      </c>
      <c r="B1636" s="65" t="s">
        <v>45</v>
      </c>
      <c r="C1636" s="65" t="s">
        <v>46</v>
      </c>
      <c r="D1636" s="67">
        <v>0</v>
      </c>
      <c r="E1636" s="65" t="s">
        <v>67</v>
      </c>
      <c r="F1636" s="65" t="s">
        <v>64</v>
      </c>
      <c r="G1636" s="65" t="s">
        <v>50</v>
      </c>
      <c r="H1636" s="65" t="s">
        <v>51</v>
      </c>
      <c r="I1636" s="65" t="s">
        <v>52</v>
      </c>
      <c r="J1636" s="65" t="s">
        <v>53</v>
      </c>
      <c r="K1636" s="65" t="s">
        <v>54</v>
      </c>
      <c r="L1636" s="66">
        <v>46155</v>
      </c>
      <c r="M1636" s="65" t="s">
        <v>55</v>
      </c>
      <c r="N1636" s="65" t="s">
        <v>48</v>
      </c>
      <c r="O1636" s="65" t="s">
        <v>92</v>
      </c>
      <c r="P1636" s="65" t="s">
        <v>59</v>
      </c>
      <c r="Q1636" s="65" t="s">
        <v>58</v>
      </c>
      <c r="R1636" s="67">
        <v>0</v>
      </c>
    </row>
    <row r="1637" spans="1:18">
      <c r="A1637" s="65" t="s">
        <v>91</v>
      </c>
      <c r="B1637" s="65" t="s">
        <v>45</v>
      </c>
      <c r="C1637" s="65" t="s">
        <v>46</v>
      </c>
      <c r="D1637" s="67">
        <v>0</v>
      </c>
      <c r="E1637" s="65" t="s">
        <v>67</v>
      </c>
      <c r="F1637" s="65" t="s">
        <v>64</v>
      </c>
      <c r="G1637" s="65" t="s">
        <v>50</v>
      </c>
      <c r="H1637" s="65" t="s">
        <v>51</v>
      </c>
      <c r="I1637" s="65" t="s">
        <v>52</v>
      </c>
      <c r="J1637" s="65" t="s">
        <v>53</v>
      </c>
      <c r="K1637" s="65" t="s">
        <v>54</v>
      </c>
      <c r="L1637" s="66">
        <v>46155</v>
      </c>
      <c r="M1637" s="65" t="s">
        <v>55</v>
      </c>
      <c r="N1637" s="65" t="s">
        <v>48</v>
      </c>
      <c r="O1637" s="65" t="s">
        <v>92</v>
      </c>
      <c r="P1637" s="65" t="s">
        <v>60</v>
      </c>
      <c r="Q1637" s="65" t="s">
        <v>58</v>
      </c>
      <c r="R1637" s="67">
        <v>0</v>
      </c>
    </row>
    <row r="1638" spans="1:18">
      <c r="A1638" s="65" t="s">
        <v>91</v>
      </c>
      <c r="B1638" s="65" t="s">
        <v>45</v>
      </c>
      <c r="C1638" s="65" t="s">
        <v>46</v>
      </c>
      <c r="D1638" s="67">
        <v>0</v>
      </c>
      <c r="E1638" s="65" t="s">
        <v>67</v>
      </c>
      <c r="F1638" s="65" t="s">
        <v>64</v>
      </c>
      <c r="G1638" s="65" t="s">
        <v>50</v>
      </c>
      <c r="H1638" s="65" t="s">
        <v>51</v>
      </c>
      <c r="I1638" s="65" t="s">
        <v>52</v>
      </c>
      <c r="J1638" s="65" t="s">
        <v>53</v>
      </c>
      <c r="K1638" s="65" t="s">
        <v>54</v>
      </c>
      <c r="L1638" s="66">
        <v>46155</v>
      </c>
      <c r="M1638" s="65" t="s">
        <v>55</v>
      </c>
      <c r="N1638" s="65" t="s">
        <v>48</v>
      </c>
      <c r="O1638" s="65" t="s">
        <v>92</v>
      </c>
      <c r="P1638" s="65" t="s">
        <v>61</v>
      </c>
      <c r="Q1638" s="65" t="s">
        <v>58</v>
      </c>
      <c r="R1638" s="67">
        <v>0</v>
      </c>
    </row>
    <row r="1639" spans="1:18">
      <c r="A1639" s="65" t="s">
        <v>91</v>
      </c>
      <c r="B1639" s="65" t="s">
        <v>45</v>
      </c>
      <c r="C1639" s="65" t="s">
        <v>46</v>
      </c>
      <c r="D1639" s="67">
        <v>0</v>
      </c>
      <c r="E1639" s="65" t="s">
        <v>67</v>
      </c>
      <c r="F1639" s="65" t="s">
        <v>64</v>
      </c>
      <c r="G1639" s="65" t="s">
        <v>50</v>
      </c>
      <c r="H1639" s="65" t="s">
        <v>51</v>
      </c>
      <c r="I1639" s="65" t="s">
        <v>52</v>
      </c>
      <c r="J1639" s="65" t="s">
        <v>53</v>
      </c>
      <c r="K1639" s="65" t="s">
        <v>54</v>
      </c>
      <c r="L1639" s="66">
        <v>46155</v>
      </c>
      <c r="M1639" s="65" t="s">
        <v>55</v>
      </c>
      <c r="N1639" s="65" t="s">
        <v>48</v>
      </c>
      <c r="O1639" s="65" t="s">
        <v>92</v>
      </c>
      <c r="P1639" s="65" t="s">
        <v>62</v>
      </c>
      <c r="Q1639" s="65" t="s">
        <v>58</v>
      </c>
      <c r="R1639" s="67">
        <v>0</v>
      </c>
    </row>
    <row r="1640" spans="1:18">
      <c r="A1640" s="65" t="s">
        <v>91</v>
      </c>
      <c r="B1640" s="65" t="s">
        <v>45</v>
      </c>
      <c r="C1640" s="65" t="s">
        <v>46</v>
      </c>
      <c r="D1640" s="67">
        <v>0</v>
      </c>
      <c r="E1640" s="65" t="s">
        <v>67</v>
      </c>
      <c r="F1640" s="65" t="s">
        <v>64</v>
      </c>
      <c r="G1640" s="65" t="s">
        <v>50</v>
      </c>
      <c r="H1640" s="65" t="s">
        <v>51</v>
      </c>
      <c r="I1640" s="65" t="s">
        <v>52</v>
      </c>
      <c r="J1640" s="65" t="s">
        <v>53</v>
      </c>
      <c r="K1640" s="65" t="s">
        <v>54</v>
      </c>
      <c r="L1640" s="66">
        <v>46155</v>
      </c>
      <c r="M1640" s="65" t="s">
        <v>55</v>
      </c>
      <c r="N1640" s="65" t="s">
        <v>48</v>
      </c>
      <c r="O1640" s="65" t="s">
        <v>92</v>
      </c>
      <c r="P1640" s="65" t="s">
        <v>63</v>
      </c>
      <c r="Q1640" s="65" t="s">
        <v>58</v>
      </c>
      <c r="R1640" s="67">
        <v>0</v>
      </c>
    </row>
    <row r="1641" spans="1:18">
      <c r="A1641" s="65" t="s">
        <v>91</v>
      </c>
      <c r="B1641" s="65" t="s">
        <v>45</v>
      </c>
      <c r="C1641" s="65" t="s">
        <v>46</v>
      </c>
      <c r="D1641" s="67">
        <v>0</v>
      </c>
      <c r="E1641" s="65" t="s">
        <v>68</v>
      </c>
      <c r="F1641" s="65" t="s">
        <v>66</v>
      </c>
      <c r="G1641" s="65" t="s">
        <v>50</v>
      </c>
      <c r="H1641" s="65" t="s">
        <v>51</v>
      </c>
      <c r="I1641" s="65" t="s">
        <v>52</v>
      </c>
      <c r="J1641" s="65" t="s">
        <v>53</v>
      </c>
      <c r="K1641" s="65" t="s">
        <v>54</v>
      </c>
      <c r="L1641" s="66">
        <v>46155</v>
      </c>
      <c r="M1641" s="65" t="s">
        <v>55</v>
      </c>
      <c r="N1641" s="65" t="s">
        <v>48</v>
      </c>
      <c r="O1641" s="65" t="s">
        <v>92</v>
      </c>
      <c r="P1641" s="65" t="s">
        <v>57</v>
      </c>
      <c r="Q1641" s="65" t="s">
        <v>58</v>
      </c>
      <c r="R1641" s="67">
        <v>0</v>
      </c>
    </row>
    <row r="1642" spans="1:18">
      <c r="A1642" s="65" t="s">
        <v>91</v>
      </c>
      <c r="B1642" s="65" t="s">
        <v>45</v>
      </c>
      <c r="C1642" s="65" t="s">
        <v>46</v>
      </c>
      <c r="D1642" s="67">
        <v>0</v>
      </c>
      <c r="E1642" s="65" t="s">
        <v>68</v>
      </c>
      <c r="F1642" s="65" t="s">
        <v>66</v>
      </c>
      <c r="G1642" s="65" t="s">
        <v>50</v>
      </c>
      <c r="H1642" s="65" t="s">
        <v>51</v>
      </c>
      <c r="I1642" s="65" t="s">
        <v>52</v>
      </c>
      <c r="J1642" s="65" t="s">
        <v>53</v>
      </c>
      <c r="K1642" s="65" t="s">
        <v>54</v>
      </c>
      <c r="L1642" s="66">
        <v>46155</v>
      </c>
      <c r="M1642" s="65" t="s">
        <v>55</v>
      </c>
      <c r="N1642" s="65" t="s">
        <v>48</v>
      </c>
      <c r="O1642" s="65" t="s">
        <v>92</v>
      </c>
      <c r="P1642" s="65" t="s">
        <v>64</v>
      </c>
      <c r="Q1642" s="65" t="s">
        <v>58</v>
      </c>
      <c r="R1642" s="67">
        <v>0</v>
      </c>
    </row>
    <row r="1643" spans="1:18">
      <c r="A1643" s="65" t="s">
        <v>91</v>
      </c>
      <c r="B1643" s="65" t="s">
        <v>45</v>
      </c>
      <c r="C1643" s="65" t="s">
        <v>46</v>
      </c>
      <c r="D1643" s="67">
        <v>0</v>
      </c>
      <c r="E1643" s="65" t="s">
        <v>68</v>
      </c>
      <c r="F1643" s="65" t="s">
        <v>66</v>
      </c>
      <c r="G1643" s="65" t="s">
        <v>50</v>
      </c>
      <c r="H1643" s="65" t="s">
        <v>51</v>
      </c>
      <c r="I1643" s="65" t="s">
        <v>52</v>
      </c>
      <c r="J1643" s="65" t="s">
        <v>53</v>
      </c>
      <c r="K1643" s="65" t="s">
        <v>54</v>
      </c>
      <c r="L1643" s="66">
        <v>46155</v>
      </c>
      <c r="M1643" s="65" t="s">
        <v>55</v>
      </c>
      <c r="N1643" s="65" t="s">
        <v>48</v>
      </c>
      <c r="O1643" s="65" t="s">
        <v>92</v>
      </c>
      <c r="P1643" s="65" t="s">
        <v>59</v>
      </c>
      <c r="Q1643" s="65" t="s">
        <v>58</v>
      </c>
      <c r="R1643" s="67">
        <v>0</v>
      </c>
    </row>
    <row r="1644" spans="1:18">
      <c r="A1644" s="65" t="s">
        <v>91</v>
      </c>
      <c r="B1644" s="65" t="s">
        <v>45</v>
      </c>
      <c r="C1644" s="65" t="s">
        <v>46</v>
      </c>
      <c r="D1644" s="67">
        <v>0</v>
      </c>
      <c r="E1644" s="65" t="s">
        <v>68</v>
      </c>
      <c r="F1644" s="65" t="s">
        <v>66</v>
      </c>
      <c r="G1644" s="65" t="s">
        <v>50</v>
      </c>
      <c r="H1644" s="65" t="s">
        <v>51</v>
      </c>
      <c r="I1644" s="65" t="s">
        <v>52</v>
      </c>
      <c r="J1644" s="65" t="s">
        <v>53</v>
      </c>
      <c r="K1644" s="65" t="s">
        <v>54</v>
      </c>
      <c r="L1644" s="66">
        <v>46155</v>
      </c>
      <c r="M1644" s="65" t="s">
        <v>55</v>
      </c>
      <c r="N1644" s="65" t="s">
        <v>48</v>
      </c>
      <c r="O1644" s="65" t="s">
        <v>92</v>
      </c>
      <c r="P1644" s="65" t="s">
        <v>60</v>
      </c>
      <c r="Q1644" s="65" t="s">
        <v>58</v>
      </c>
      <c r="R1644" s="67">
        <v>0</v>
      </c>
    </row>
    <row r="1645" spans="1:18">
      <c r="A1645" s="65" t="s">
        <v>91</v>
      </c>
      <c r="B1645" s="65" t="s">
        <v>45</v>
      </c>
      <c r="C1645" s="65" t="s">
        <v>46</v>
      </c>
      <c r="D1645" s="67">
        <v>0</v>
      </c>
      <c r="E1645" s="65" t="s">
        <v>68</v>
      </c>
      <c r="F1645" s="65" t="s">
        <v>66</v>
      </c>
      <c r="G1645" s="65" t="s">
        <v>50</v>
      </c>
      <c r="H1645" s="65" t="s">
        <v>51</v>
      </c>
      <c r="I1645" s="65" t="s">
        <v>52</v>
      </c>
      <c r="J1645" s="65" t="s">
        <v>53</v>
      </c>
      <c r="K1645" s="65" t="s">
        <v>54</v>
      </c>
      <c r="L1645" s="66">
        <v>46155</v>
      </c>
      <c r="M1645" s="65" t="s">
        <v>55</v>
      </c>
      <c r="N1645" s="65" t="s">
        <v>48</v>
      </c>
      <c r="O1645" s="65" t="s">
        <v>92</v>
      </c>
      <c r="P1645" s="65" t="s">
        <v>61</v>
      </c>
      <c r="Q1645" s="65" t="s">
        <v>58</v>
      </c>
      <c r="R1645" s="67">
        <v>0</v>
      </c>
    </row>
    <row r="1646" spans="1:18">
      <c r="A1646" s="65" t="s">
        <v>91</v>
      </c>
      <c r="B1646" s="65" t="s">
        <v>45</v>
      </c>
      <c r="C1646" s="65" t="s">
        <v>46</v>
      </c>
      <c r="D1646" s="67">
        <v>0</v>
      </c>
      <c r="E1646" s="65" t="s">
        <v>68</v>
      </c>
      <c r="F1646" s="65" t="s">
        <v>66</v>
      </c>
      <c r="G1646" s="65" t="s">
        <v>50</v>
      </c>
      <c r="H1646" s="65" t="s">
        <v>51</v>
      </c>
      <c r="I1646" s="65" t="s">
        <v>52</v>
      </c>
      <c r="J1646" s="65" t="s">
        <v>53</v>
      </c>
      <c r="K1646" s="65" t="s">
        <v>54</v>
      </c>
      <c r="L1646" s="66">
        <v>46155</v>
      </c>
      <c r="M1646" s="65" t="s">
        <v>55</v>
      </c>
      <c r="N1646" s="65" t="s">
        <v>48</v>
      </c>
      <c r="O1646" s="65" t="s">
        <v>92</v>
      </c>
      <c r="P1646" s="65" t="s">
        <v>62</v>
      </c>
      <c r="Q1646" s="65" t="s">
        <v>58</v>
      </c>
      <c r="R1646" s="67">
        <v>0</v>
      </c>
    </row>
    <row r="1647" spans="1:18">
      <c r="A1647" s="65" t="s">
        <v>91</v>
      </c>
      <c r="B1647" s="65" t="s">
        <v>45</v>
      </c>
      <c r="C1647" s="65" t="s">
        <v>46</v>
      </c>
      <c r="D1647" s="67">
        <v>0</v>
      </c>
      <c r="E1647" s="65" t="s">
        <v>68</v>
      </c>
      <c r="F1647" s="65" t="s">
        <v>66</v>
      </c>
      <c r="G1647" s="65" t="s">
        <v>50</v>
      </c>
      <c r="H1647" s="65" t="s">
        <v>51</v>
      </c>
      <c r="I1647" s="65" t="s">
        <v>52</v>
      </c>
      <c r="J1647" s="65" t="s">
        <v>53</v>
      </c>
      <c r="K1647" s="65" t="s">
        <v>54</v>
      </c>
      <c r="L1647" s="66">
        <v>46155</v>
      </c>
      <c r="M1647" s="65" t="s">
        <v>55</v>
      </c>
      <c r="N1647" s="65" t="s">
        <v>48</v>
      </c>
      <c r="O1647" s="65" t="s">
        <v>92</v>
      </c>
      <c r="P1647" s="65" t="s">
        <v>63</v>
      </c>
      <c r="Q1647" s="65" t="s">
        <v>58</v>
      </c>
      <c r="R1647" s="67">
        <v>0</v>
      </c>
    </row>
    <row r="1648" spans="1:18">
      <c r="A1648" s="65" t="s">
        <v>91</v>
      </c>
      <c r="B1648" s="65" t="s">
        <v>45</v>
      </c>
      <c r="C1648" s="65" t="s">
        <v>46</v>
      </c>
      <c r="D1648" s="67">
        <v>0</v>
      </c>
      <c r="E1648" s="65" t="s">
        <v>68</v>
      </c>
      <c r="F1648" s="65" t="s">
        <v>64</v>
      </c>
      <c r="G1648" s="65" t="s">
        <v>50</v>
      </c>
      <c r="H1648" s="65" t="s">
        <v>51</v>
      </c>
      <c r="I1648" s="65" t="s">
        <v>52</v>
      </c>
      <c r="J1648" s="65" t="s">
        <v>53</v>
      </c>
      <c r="K1648" s="65" t="s">
        <v>54</v>
      </c>
      <c r="L1648" s="66">
        <v>46155</v>
      </c>
      <c r="M1648" s="65" t="s">
        <v>55</v>
      </c>
      <c r="N1648" s="65" t="s">
        <v>48</v>
      </c>
      <c r="O1648" s="65" t="s">
        <v>92</v>
      </c>
      <c r="P1648" s="65" t="s">
        <v>57</v>
      </c>
      <c r="Q1648" s="65" t="s">
        <v>58</v>
      </c>
      <c r="R1648" s="67">
        <v>0</v>
      </c>
    </row>
    <row r="1649" spans="1:18">
      <c r="A1649" s="65" t="s">
        <v>91</v>
      </c>
      <c r="B1649" s="65" t="s">
        <v>45</v>
      </c>
      <c r="C1649" s="65" t="s">
        <v>46</v>
      </c>
      <c r="D1649" s="67">
        <v>0</v>
      </c>
      <c r="E1649" s="65" t="s">
        <v>68</v>
      </c>
      <c r="F1649" s="65" t="s">
        <v>64</v>
      </c>
      <c r="G1649" s="65" t="s">
        <v>50</v>
      </c>
      <c r="H1649" s="65" t="s">
        <v>51</v>
      </c>
      <c r="I1649" s="65" t="s">
        <v>52</v>
      </c>
      <c r="J1649" s="65" t="s">
        <v>53</v>
      </c>
      <c r="K1649" s="65" t="s">
        <v>54</v>
      </c>
      <c r="L1649" s="66">
        <v>46155</v>
      </c>
      <c r="M1649" s="65" t="s">
        <v>55</v>
      </c>
      <c r="N1649" s="65" t="s">
        <v>48</v>
      </c>
      <c r="O1649" s="65" t="s">
        <v>92</v>
      </c>
      <c r="P1649" s="65" t="s">
        <v>64</v>
      </c>
      <c r="Q1649" s="65" t="s">
        <v>58</v>
      </c>
      <c r="R1649" s="67">
        <v>0</v>
      </c>
    </row>
    <row r="1650" spans="1:18">
      <c r="A1650" s="65" t="s">
        <v>91</v>
      </c>
      <c r="B1650" s="65" t="s">
        <v>45</v>
      </c>
      <c r="C1650" s="65" t="s">
        <v>46</v>
      </c>
      <c r="D1650" s="67">
        <v>0</v>
      </c>
      <c r="E1650" s="65" t="s">
        <v>68</v>
      </c>
      <c r="F1650" s="65" t="s">
        <v>64</v>
      </c>
      <c r="G1650" s="65" t="s">
        <v>50</v>
      </c>
      <c r="H1650" s="65" t="s">
        <v>51</v>
      </c>
      <c r="I1650" s="65" t="s">
        <v>52</v>
      </c>
      <c r="J1650" s="65" t="s">
        <v>53</v>
      </c>
      <c r="K1650" s="65" t="s">
        <v>54</v>
      </c>
      <c r="L1650" s="66">
        <v>46155</v>
      </c>
      <c r="M1650" s="65" t="s">
        <v>55</v>
      </c>
      <c r="N1650" s="65" t="s">
        <v>48</v>
      </c>
      <c r="O1650" s="65" t="s">
        <v>92</v>
      </c>
      <c r="P1650" s="65" t="s">
        <v>59</v>
      </c>
      <c r="Q1650" s="65" t="s">
        <v>58</v>
      </c>
      <c r="R1650" s="67">
        <v>0</v>
      </c>
    </row>
    <row r="1651" spans="1:18">
      <c r="A1651" s="65" t="s">
        <v>91</v>
      </c>
      <c r="B1651" s="65" t="s">
        <v>45</v>
      </c>
      <c r="C1651" s="65" t="s">
        <v>46</v>
      </c>
      <c r="D1651" s="67">
        <v>0</v>
      </c>
      <c r="E1651" s="65" t="s">
        <v>68</v>
      </c>
      <c r="F1651" s="65" t="s">
        <v>64</v>
      </c>
      <c r="G1651" s="65" t="s">
        <v>50</v>
      </c>
      <c r="H1651" s="65" t="s">
        <v>51</v>
      </c>
      <c r="I1651" s="65" t="s">
        <v>52</v>
      </c>
      <c r="J1651" s="65" t="s">
        <v>53</v>
      </c>
      <c r="K1651" s="65" t="s">
        <v>54</v>
      </c>
      <c r="L1651" s="66">
        <v>46155</v>
      </c>
      <c r="M1651" s="65" t="s">
        <v>55</v>
      </c>
      <c r="N1651" s="65" t="s">
        <v>48</v>
      </c>
      <c r="O1651" s="65" t="s">
        <v>92</v>
      </c>
      <c r="P1651" s="65" t="s">
        <v>60</v>
      </c>
      <c r="Q1651" s="65" t="s">
        <v>58</v>
      </c>
      <c r="R1651" s="67">
        <v>0</v>
      </c>
    </row>
    <row r="1652" spans="1:18">
      <c r="A1652" s="65" t="s">
        <v>91</v>
      </c>
      <c r="B1652" s="65" t="s">
        <v>45</v>
      </c>
      <c r="C1652" s="65" t="s">
        <v>46</v>
      </c>
      <c r="D1652" s="67">
        <v>0</v>
      </c>
      <c r="E1652" s="65" t="s">
        <v>68</v>
      </c>
      <c r="F1652" s="65" t="s">
        <v>64</v>
      </c>
      <c r="G1652" s="65" t="s">
        <v>50</v>
      </c>
      <c r="H1652" s="65" t="s">
        <v>51</v>
      </c>
      <c r="I1652" s="65" t="s">
        <v>52</v>
      </c>
      <c r="J1652" s="65" t="s">
        <v>53</v>
      </c>
      <c r="K1652" s="65" t="s">
        <v>54</v>
      </c>
      <c r="L1652" s="66">
        <v>46155</v>
      </c>
      <c r="M1652" s="65" t="s">
        <v>55</v>
      </c>
      <c r="N1652" s="65" t="s">
        <v>48</v>
      </c>
      <c r="O1652" s="65" t="s">
        <v>92</v>
      </c>
      <c r="P1652" s="65" t="s">
        <v>61</v>
      </c>
      <c r="Q1652" s="65" t="s">
        <v>58</v>
      </c>
      <c r="R1652" s="67">
        <v>0</v>
      </c>
    </row>
    <row r="1653" spans="1:18">
      <c r="A1653" s="65" t="s">
        <v>91</v>
      </c>
      <c r="B1653" s="65" t="s">
        <v>45</v>
      </c>
      <c r="C1653" s="65" t="s">
        <v>46</v>
      </c>
      <c r="D1653" s="67">
        <v>0</v>
      </c>
      <c r="E1653" s="65" t="s">
        <v>68</v>
      </c>
      <c r="F1653" s="65" t="s">
        <v>64</v>
      </c>
      <c r="G1653" s="65" t="s">
        <v>50</v>
      </c>
      <c r="H1653" s="65" t="s">
        <v>51</v>
      </c>
      <c r="I1653" s="65" t="s">
        <v>52</v>
      </c>
      <c r="J1653" s="65" t="s">
        <v>53</v>
      </c>
      <c r="K1653" s="65" t="s">
        <v>54</v>
      </c>
      <c r="L1653" s="66">
        <v>46155</v>
      </c>
      <c r="M1653" s="65" t="s">
        <v>55</v>
      </c>
      <c r="N1653" s="65" t="s">
        <v>48</v>
      </c>
      <c r="O1653" s="65" t="s">
        <v>92</v>
      </c>
      <c r="P1653" s="65" t="s">
        <v>62</v>
      </c>
      <c r="Q1653" s="65" t="s">
        <v>58</v>
      </c>
      <c r="R1653" s="67">
        <v>0</v>
      </c>
    </row>
    <row r="1654" spans="1:18">
      <c r="A1654" s="65" t="s">
        <v>91</v>
      </c>
      <c r="B1654" s="65" t="s">
        <v>45</v>
      </c>
      <c r="C1654" s="65" t="s">
        <v>46</v>
      </c>
      <c r="D1654" s="67">
        <v>0</v>
      </c>
      <c r="E1654" s="65" t="s">
        <v>68</v>
      </c>
      <c r="F1654" s="65" t="s">
        <v>64</v>
      </c>
      <c r="G1654" s="65" t="s">
        <v>50</v>
      </c>
      <c r="H1654" s="65" t="s">
        <v>51</v>
      </c>
      <c r="I1654" s="65" t="s">
        <v>52</v>
      </c>
      <c r="J1654" s="65" t="s">
        <v>53</v>
      </c>
      <c r="K1654" s="65" t="s">
        <v>54</v>
      </c>
      <c r="L1654" s="66">
        <v>46155</v>
      </c>
      <c r="M1654" s="65" t="s">
        <v>55</v>
      </c>
      <c r="N1654" s="65" t="s">
        <v>48</v>
      </c>
      <c r="O1654" s="65" t="s">
        <v>92</v>
      </c>
      <c r="P1654" s="65" t="s">
        <v>63</v>
      </c>
      <c r="Q1654" s="65" t="s">
        <v>58</v>
      </c>
      <c r="R1654" s="67">
        <v>0</v>
      </c>
    </row>
    <row r="1655" spans="1:18">
      <c r="A1655" s="65" t="s">
        <v>91</v>
      </c>
      <c r="B1655" s="65" t="s">
        <v>45</v>
      </c>
      <c r="C1655" s="65" t="s">
        <v>46</v>
      </c>
      <c r="D1655" s="67">
        <v>0</v>
      </c>
      <c r="E1655" s="65" t="s">
        <v>69</v>
      </c>
      <c r="F1655" s="65" t="s">
        <v>66</v>
      </c>
      <c r="G1655" s="65" t="s">
        <v>50</v>
      </c>
      <c r="H1655" s="65" t="s">
        <v>51</v>
      </c>
      <c r="I1655" s="65" t="s">
        <v>52</v>
      </c>
      <c r="J1655" s="65" t="s">
        <v>53</v>
      </c>
      <c r="K1655" s="65" t="s">
        <v>54</v>
      </c>
      <c r="L1655" s="66">
        <v>46155</v>
      </c>
      <c r="M1655" s="65" t="s">
        <v>55</v>
      </c>
      <c r="N1655" s="65" t="s">
        <v>48</v>
      </c>
      <c r="O1655" s="65" t="s">
        <v>92</v>
      </c>
      <c r="P1655" s="65" t="s">
        <v>57</v>
      </c>
      <c r="Q1655" s="65" t="s">
        <v>58</v>
      </c>
      <c r="R1655" s="67">
        <v>0</v>
      </c>
    </row>
    <row r="1656" spans="1:18">
      <c r="A1656" s="65" t="s">
        <v>91</v>
      </c>
      <c r="B1656" s="65" t="s">
        <v>45</v>
      </c>
      <c r="C1656" s="65" t="s">
        <v>46</v>
      </c>
      <c r="D1656" s="67">
        <v>0</v>
      </c>
      <c r="E1656" s="65" t="s">
        <v>69</v>
      </c>
      <c r="F1656" s="65" t="s">
        <v>66</v>
      </c>
      <c r="G1656" s="65" t="s">
        <v>50</v>
      </c>
      <c r="H1656" s="65" t="s">
        <v>51</v>
      </c>
      <c r="I1656" s="65" t="s">
        <v>52</v>
      </c>
      <c r="J1656" s="65" t="s">
        <v>53</v>
      </c>
      <c r="K1656" s="65" t="s">
        <v>54</v>
      </c>
      <c r="L1656" s="66">
        <v>46155</v>
      </c>
      <c r="M1656" s="65" t="s">
        <v>55</v>
      </c>
      <c r="N1656" s="65" t="s">
        <v>48</v>
      </c>
      <c r="O1656" s="65" t="s">
        <v>92</v>
      </c>
      <c r="P1656" s="65" t="s">
        <v>64</v>
      </c>
      <c r="Q1656" s="65" t="s">
        <v>58</v>
      </c>
      <c r="R1656" s="67">
        <v>0</v>
      </c>
    </row>
    <row r="1657" spans="1:18">
      <c r="A1657" s="65" t="s">
        <v>91</v>
      </c>
      <c r="B1657" s="65" t="s">
        <v>45</v>
      </c>
      <c r="C1657" s="65" t="s">
        <v>46</v>
      </c>
      <c r="D1657" s="67">
        <v>0</v>
      </c>
      <c r="E1657" s="65" t="s">
        <v>69</v>
      </c>
      <c r="F1657" s="65" t="s">
        <v>66</v>
      </c>
      <c r="G1657" s="65" t="s">
        <v>50</v>
      </c>
      <c r="H1657" s="65" t="s">
        <v>51</v>
      </c>
      <c r="I1657" s="65" t="s">
        <v>52</v>
      </c>
      <c r="J1657" s="65" t="s">
        <v>53</v>
      </c>
      <c r="K1657" s="65" t="s">
        <v>54</v>
      </c>
      <c r="L1657" s="66">
        <v>46155</v>
      </c>
      <c r="M1657" s="65" t="s">
        <v>55</v>
      </c>
      <c r="N1657" s="65" t="s">
        <v>48</v>
      </c>
      <c r="O1657" s="65" t="s">
        <v>92</v>
      </c>
      <c r="P1657" s="65" t="s">
        <v>59</v>
      </c>
      <c r="Q1657" s="65" t="s">
        <v>58</v>
      </c>
      <c r="R1657" s="67">
        <v>0</v>
      </c>
    </row>
    <row r="1658" spans="1:18">
      <c r="A1658" s="65" t="s">
        <v>91</v>
      </c>
      <c r="B1658" s="65" t="s">
        <v>45</v>
      </c>
      <c r="C1658" s="65" t="s">
        <v>46</v>
      </c>
      <c r="D1658" s="67">
        <v>0</v>
      </c>
      <c r="E1658" s="65" t="s">
        <v>69</v>
      </c>
      <c r="F1658" s="65" t="s">
        <v>66</v>
      </c>
      <c r="G1658" s="65" t="s">
        <v>50</v>
      </c>
      <c r="H1658" s="65" t="s">
        <v>51</v>
      </c>
      <c r="I1658" s="65" t="s">
        <v>52</v>
      </c>
      <c r="J1658" s="65" t="s">
        <v>53</v>
      </c>
      <c r="K1658" s="65" t="s">
        <v>54</v>
      </c>
      <c r="L1658" s="66">
        <v>46155</v>
      </c>
      <c r="M1658" s="65" t="s">
        <v>55</v>
      </c>
      <c r="N1658" s="65" t="s">
        <v>48</v>
      </c>
      <c r="O1658" s="65" t="s">
        <v>92</v>
      </c>
      <c r="P1658" s="65" t="s">
        <v>60</v>
      </c>
      <c r="Q1658" s="65" t="s">
        <v>58</v>
      </c>
      <c r="R1658" s="67">
        <v>0</v>
      </c>
    </row>
    <row r="1659" spans="1:18">
      <c r="A1659" s="65" t="s">
        <v>91</v>
      </c>
      <c r="B1659" s="65" t="s">
        <v>45</v>
      </c>
      <c r="C1659" s="65" t="s">
        <v>46</v>
      </c>
      <c r="D1659" s="67">
        <v>0</v>
      </c>
      <c r="E1659" s="65" t="s">
        <v>69</v>
      </c>
      <c r="F1659" s="65" t="s">
        <v>66</v>
      </c>
      <c r="G1659" s="65" t="s">
        <v>50</v>
      </c>
      <c r="H1659" s="65" t="s">
        <v>51</v>
      </c>
      <c r="I1659" s="65" t="s">
        <v>52</v>
      </c>
      <c r="J1659" s="65" t="s">
        <v>53</v>
      </c>
      <c r="K1659" s="65" t="s">
        <v>54</v>
      </c>
      <c r="L1659" s="66">
        <v>46155</v>
      </c>
      <c r="M1659" s="65" t="s">
        <v>55</v>
      </c>
      <c r="N1659" s="65" t="s">
        <v>48</v>
      </c>
      <c r="O1659" s="65" t="s">
        <v>92</v>
      </c>
      <c r="P1659" s="65" t="s">
        <v>61</v>
      </c>
      <c r="Q1659" s="65" t="s">
        <v>58</v>
      </c>
      <c r="R1659" s="67">
        <v>0</v>
      </c>
    </row>
    <row r="1660" spans="1:18">
      <c r="A1660" s="65" t="s">
        <v>91</v>
      </c>
      <c r="B1660" s="65" t="s">
        <v>45</v>
      </c>
      <c r="C1660" s="65" t="s">
        <v>46</v>
      </c>
      <c r="D1660" s="67">
        <v>0</v>
      </c>
      <c r="E1660" s="65" t="s">
        <v>69</v>
      </c>
      <c r="F1660" s="65" t="s">
        <v>66</v>
      </c>
      <c r="G1660" s="65" t="s">
        <v>50</v>
      </c>
      <c r="H1660" s="65" t="s">
        <v>51</v>
      </c>
      <c r="I1660" s="65" t="s">
        <v>52</v>
      </c>
      <c r="J1660" s="65" t="s">
        <v>53</v>
      </c>
      <c r="K1660" s="65" t="s">
        <v>54</v>
      </c>
      <c r="L1660" s="66">
        <v>46155</v>
      </c>
      <c r="M1660" s="65" t="s">
        <v>55</v>
      </c>
      <c r="N1660" s="65" t="s">
        <v>48</v>
      </c>
      <c r="O1660" s="65" t="s">
        <v>92</v>
      </c>
      <c r="P1660" s="65" t="s">
        <v>62</v>
      </c>
      <c r="Q1660" s="65" t="s">
        <v>58</v>
      </c>
      <c r="R1660" s="67">
        <v>0</v>
      </c>
    </row>
    <row r="1661" spans="1:18">
      <c r="A1661" s="65" t="s">
        <v>91</v>
      </c>
      <c r="B1661" s="65" t="s">
        <v>45</v>
      </c>
      <c r="C1661" s="65" t="s">
        <v>46</v>
      </c>
      <c r="D1661" s="67">
        <v>0</v>
      </c>
      <c r="E1661" s="65" t="s">
        <v>69</v>
      </c>
      <c r="F1661" s="65" t="s">
        <v>66</v>
      </c>
      <c r="G1661" s="65" t="s">
        <v>50</v>
      </c>
      <c r="H1661" s="65" t="s">
        <v>51</v>
      </c>
      <c r="I1661" s="65" t="s">
        <v>52</v>
      </c>
      <c r="J1661" s="65" t="s">
        <v>53</v>
      </c>
      <c r="K1661" s="65" t="s">
        <v>54</v>
      </c>
      <c r="L1661" s="66">
        <v>46155</v>
      </c>
      <c r="M1661" s="65" t="s">
        <v>55</v>
      </c>
      <c r="N1661" s="65" t="s">
        <v>48</v>
      </c>
      <c r="O1661" s="65" t="s">
        <v>92</v>
      </c>
      <c r="P1661" s="65" t="s">
        <v>63</v>
      </c>
      <c r="Q1661" s="65" t="s">
        <v>58</v>
      </c>
      <c r="R1661" s="67">
        <v>0</v>
      </c>
    </row>
    <row r="1662" spans="1:18">
      <c r="A1662" s="65" t="s">
        <v>91</v>
      </c>
      <c r="B1662" s="65" t="s">
        <v>45</v>
      </c>
      <c r="C1662" s="65" t="s">
        <v>46</v>
      </c>
      <c r="D1662" s="67">
        <v>0</v>
      </c>
      <c r="E1662" s="65" t="s">
        <v>69</v>
      </c>
      <c r="F1662" s="65" t="s">
        <v>64</v>
      </c>
      <c r="G1662" s="65" t="s">
        <v>50</v>
      </c>
      <c r="H1662" s="65" t="s">
        <v>51</v>
      </c>
      <c r="I1662" s="65" t="s">
        <v>52</v>
      </c>
      <c r="J1662" s="65" t="s">
        <v>53</v>
      </c>
      <c r="K1662" s="65" t="s">
        <v>54</v>
      </c>
      <c r="L1662" s="66">
        <v>46155</v>
      </c>
      <c r="M1662" s="65" t="s">
        <v>55</v>
      </c>
      <c r="N1662" s="65" t="s">
        <v>48</v>
      </c>
      <c r="O1662" s="65" t="s">
        <v>92</v>
      </c>
      <c r="P1662" s="65" t="s">
        <v>57</v>
      </c>
      <c r="Q1662" s="65" t="s">
        <v>58</v>
      </c>
      <c r="R1662" s="67">
        <v>0</v>
      </c>
    </row>
    <row r="1663" spans="1:18">
      <c r="A1663" s="65" t="s">
        <v>91</v>
      </c>
      <c r="B1663" s="65" t="s">
        <v>45</v>
      </c>
      <c r="C1663" s="65" t="s">
        <v>46</v>
      </c>
      <c r="D1663" s="67">
        <v>0</v>
      </c>
      <c r="E1663" s="65" t="s">
        <v>69</v>
      </c>
      <c r="F1663" s="65" t="s">
        <v>64</v>
      </c>
      <c r="G1663" s="65" t="s">
        <v>50</v>
      </c>
      <c r="H1663" s="65" t="s">
        <v>51</v>
      </c>
      <c r="I1663" s="65" t="s">
        <v>52</v>
      </c>
      <c r="J1663" s="65" t="s">
        <v>53</v>
      </c>
      <c r="K1663" s="65" t="s">
        <v>54</v>
      </c>
      <c r="L1663" s="66">
        <v>46155</v>
      </c>
      <c r="M1663" s="65" t="s">
        <v>55</v>
      </c>
      <c r="N1663" s="65" t="s">
        <v>48</v>
      </c>
      <c r="O1663" s="65" t="s">
        <v>92</v>
      </c>
      <c r="P1663" s="65" t="s">
        <v>64</v>
      </c>
      <c r="Q1663" s="65" t="s">
        <v>58</v>
      </c>
      <c r="R1663" s="67">
        <v>0</v>
      </c>
    </row>
    <row r="1664" spans="1:18">
      <c r="A1664" s="65" t="s">
        <v>91</v>
      </c>
      <c r="B1664" s="65" t="s">
        <v>45</v>
      </c>
      <c r="C1664" s="65" t="s">
        <v>46</v>
      </c>
      <c r="D1664" s="67">
        <v>0</v>
      </c>
      <c r="E1664" s="65" t="s">
        <v>69</v>
      </c>
      <c r="F1664" s="65" t="s">
        <v>64</v>
      </c>
      <c r="G1664" s="65" t="s">
        <v>50</v>
      </c>
      <c r="H1664" s="65" t="s">
        <v>51</v>
      </c>
      <c r="I1664" s="65" t="s">
        <v>52</v>
      </c>
      <c r="J1664" s="65" t="s">
        <v>53</v>
      </c>
      <c r="K1664" s="65" t="s">
        <v>54</v>
      </c>
      <c r="L1664" s="66">
        <v>46155</v>
      </c>
      <c r="M1664" s="65" t="s">
        <v>55</v>
      </c>
      <c r="N1664" s="65" t="s">
        <v>48</v>
      </c>
      <c r="O1664" s="65" t="s">
        <v>92</v>
      </c>
      <c r="P1664" s="65" t="s">
        <v>59</v>
      </c>
      <c r="Q1664" s="65" t="s">
        <v>58</v>
      </c>
      <c r="R1664" s="67">
        <v>0</v>
      </c>
    </row>
    <row r="1665" spans="1:18">
      <c r="A1665" s="65" t="s">
        <v>91</v>
      </c>
      <c r="B1665" s="65" t="s">
        <v>45</v>
      </c>
      <c r="C1665" s="65" t="s">
        <v>46</v>
      </c>
      <c r="D1665" s="67">
        <v>0</v>
      </c>
      <c r="E1665" s="65" t="s">
        <v>69</v>
      </c>
      <c r="F1665" s="65" t="s">
        <v>64</v>
      </c>
      <c r="G1665" s="65" t="s">
        <v>50</v>
      </c>
      <c r="H1665" s="65" t="s">
        <v>51</v>
      </c>
      <c r="I1665" s="65" t="s">
        <v>52</v>
      </c>
      <c r="J1665" s="65" t="s">
        <v>53</v>
      </c>
      <c r="K1665" s="65" t="s">
        <v>54</v>
      </c>
      <c r="L1665" s="66">
        <v>46155</v>
      </c>
      <c r="M1665" s="65" t="s">
        <v>55</v>
      </c>
      <c r="N1665" s="65" t="s">
        <v>48</v>
      </c>
      <c r="O1665" s="65" t="s">
        <v>92</v>
      </c>
      <c r="P1665" s="65" t="s">
        <v>60</v>
      </c>
      <c r="Q1665" s="65" t="s">
        <v>58</v>
      </c>
      <c r="R1665" s="67">
        <v>0</v>
      </c>
    </row>
    <row r="1666" spans="1:18">
      <c r="A1666" s="65" t="s">
        <v>91</v>
      </c>
      <c r="B1666" s="65" t="s">
        <v>45</v>
      </c>
      <c r="C1666" s="65" t="s">
        <v>46</v>
      </c>
      <c r="D1666" s="67">
        <v>0</v>
      </c>
      <c r="E1666" s="65" t="s">
        <v>69</v>
      </c>
      <c r="F1666" s="65" t="s">
        <v>64</v>
      </c>
      <c r="G1666" s="65" t="s">
        <v>50</v>
      </c>
      <c r="H1666" s="65" t="s">
        <v>51</v>
      </c>
      <c r="I1666" s="65" t="s">
        <v>52</v>
      </c>
      <c r="J1666" s="65" t="s">
        <v>53</v>
      </c>
      <c r="K1666" s="65" t="s">
        <v>54</v>
      </c>
      <c r="L1666" s="66">
        <v>46155</v>
      </c>
      <c r="M1666" s="65" t="s">
        <v>55</v>
      </c>
      <c r="N1666" s="65" t="s">
        <v>48</v>
      </c>
      <c r="O1666" s="65" t="s">
        <v>92</v>
      </c>
      <c r="P1666" s="65" t="s">
        <v>61</v>
      </c>
      <c r="Q1666" s="65" t="s">
        <v>58</v>
      </c>
      <c r="R1666" s="67">
        <v>0</v>
      </c>
    </row>
    <row r="1667" spans="1:18">
      <c r="A1667" s="65" t="s">
        <v>91</v>
      </c>
      <c r="B1667" s="65" t="s">
        <v>45</v>
      </c>
      <c r="C1667" s="65" t="s">
        <v>46</v>
      </c>
      <c r="D1667" s="67">
        <v>0</v>
      </c>
      <c r="E1667" s="65" t="s">
        <v>69</v>
      </c>
      <c r="F1667" s="65" t="s">
        <v>64</v>
      </c>
      <c r="G1667" s="65" t="s">
        <v>50</v>
      </c>
      <c r="H1667" s="65" t="s">
        <v>51</v>
      </c>
      <c r="I1667" s="65" t="s">
        <v>52</v>
      </c>
      <c r="J1667" s="65" t="s">
        <v>53</v>
      </c>
      <c r="K1667" s="65" t="s">
        <v>54</v>
      </c>
      <c r="L1667" s="66">
        <v>46155</v>
      </c>
      <c r="M1667" s="65" t="s">
        <v>55</v>
      </c>
      <c r="N1667" s="65" t="s">
        <v>48</v>
      </c>
      <c r="O1667" s="65" t="s">
        <v>92</v>
      </c>
      <c r="P1667" s="65" t="s">
        <v>62</v>
      </c>
      <c r="Q1667" s="65" t="s">
        <v>58</v>
      </c>
      <c r="R1667" s="67">
        <v>0</v>
      </c>
    </row>
    <row r="1668" spans="1:18">
      <c r="A1668" s="65" t="s">
        <v>91</v>
      </c>
      <c r="B1668" s="65" t="s">
        <v>45</v>
      </c>
      <c r="C1668" s="65" t="s">
        <v>46</v>
      </c>
      <c r="D1668" s="67">
        <v>0</v>
      </c>
      <c r="E1668" s="65" t="s">
        <v>69</v>
      </c>
      <c r="F1668" s="65" t="s">
        <v>64</v>
      </c>
      <c r="G1668" s="65" t="s">
        <v>50</v>
      </c>
      <c r="H1668" s="65" t="s">
        <v>51</v>
      </c>
      <c r="I1668" s="65" t="s">
        <v>52</v>
      </c>
      <c r="J1668" s="65" t="s">
        <v>53</v>
      </c>
      <c r="K1668" s="65" t="s">
        <v>54</v>
      </c>
      <c r="L1668" s="66">
        <v>46155</v>
      </c>
      <c r="M1668" s="65" t="s">
        <v>55</v>
      </c>
      <c r="N1668" s="65" t="s">
        <v>48</v>
      </c>
      <c r="O1668" s="65" t="s">
        <v>92</v>
      </c>
      <c r="P1668" s="65" t="s">
        <v>63</v>
      </c>
      <c r="Q1668" s="65" t="s">
        <v>58</v>
      </c>
      <c r="R1668" s="67">
        <v>0</v>
      </c>
    </row>
    <row r="1669" spans="1:18">
      <c r="A1669" s="65" t="s">
        <v>91</v>
      </c>
      <c r="B1669" s="65" t="s">
        <v>45</v>
      </c>
      <c r="C1669" s="65" t="s">
        <v>46</v>
      </c>
      <c r="D1669" s="67">
        <v>0</v>
      </c>
      <c r="E1669" s="65" t="s">
        <v>70</v>
      </c>
      <c r="F1669" s="65" t="s">
        <v>64</v>
      </c>
      <c r="G1669" s="65" t="s">
        <v>50</v>
      </c>
      <c r="H1669" s="65" t="s">
        <v>51</v>
      </c>
      <c r="I1669" s="65" t="s">
        <v>52</v>
      </c>
      <c r="J1669" s="65" t="s">
        <v>53</v>
      </c>
      <c r="K1669" s="65" t="s">
        <v>54</v>
      </c>
      <c r="L1669" s="66">
        <v>46155</v>
      </c>
      <c r="M1669" s="65" t="s">
        <v>55</v>
      </c>
      <c r="N1669" s="65" t="s">
        <v>48</v>
      </c>
      <c r="O1669" s="65" t="s">
        <v>92</v>
      </c>
      <c r="P1669" s="65" t="s">
        <v>57</v>
      </c>
      <c r="Q1669" s="65" t="s">
        <v>58</v>
      </c>
      <c r="R1669" s="67">
        <v>0</v>
      </c>
    </row>
    <row r="1670" spans="1:18">
      <c r="A1670" s="65" t="s">
        <v>91</v>
      </c>
      <c r="B1670" s="65" t="s">
        <v>45</v>
      </c>
      <c r="C1670" s="65" t="s">
        <v>46</v>
      </c>
      <c r="D1670" s="67">
        <v>0</v>
      </c>
      <c r="E1670" s="65" t="s">
        <v>70</v>
      </c>
      <c r="F1670" s="65" t="s">
        <v>64</v>
      </c>
      <c r="G1670" s="65" t="s">
        <v>50</v>
      </c>
      <c r="H1670" s="65" t="s">
        <v>51</v>
      </c>
      <c r="I1670" s="65" t="s">
        <v>52</v>
      </c>
      <c r="J1670" s="65" t="s">
        <v>53</v>
      </c>
      <c r="K1670" s="65" t="s">
        <v>54</v>
      </c>
      <c r="L1670" s="66">
        <v>46155</v>
      </c>
      <c r="M1670" s="65" t="s">
        <v>55</v>
      </c>
      <c r="N1670" s="65" t="s">
        <v>48</v>
      </c>
      <c r="O1670" s="65" t="s">
        <v>92</v>
      </c>
      <c r="P1670" s="65" t="s">
        <v>64</v>
      </c>
      <c r="Q1670" s="65" t="s">
        <v>58</v>
      </c>
      <c r="R1670" s="67">
        <v>0</v>
      </c>
    </row>
    <row r="1671" spans="1:18">
      <c r="A1671" s="65" t="s">
        <v>91</v>
      </c>
      <c r="B1671" s="65" t="s">
        <v>45</v>
      </c>
      <c r="C1671" s="65" t="s">
        <v>46</v>
      </c>
      <c r="D1671" s="67">
        <v>0</v>
      </c>
      <c r="E1671" s="65" t="s">
        <v>70</v>
      </c>
      <c r="F1671" s="65" t="s">
        <v>64</v>
      </c>
      <c r="G1671" s="65" t="s">
        <v>50</v>
      </c>
      <c r="H1671" s="65" t="s">
        <v>51</v>
      </c>
      <c r="I1671" s="65" t="s">
        <v>52</v>
      </c>
      <c r="J1671" s="65" t="s">
        <v>53</v>
      </c>
      <c r="K1671" s="65" t="s">
        <v>54</v>
      </c>
      <c r="L1671" s="66">
        <v>46155</v>
      </c>
      <c r="M1671" s="65" t="s">
        <v>55</v>
      </c>
      <c r="N1671" s="65" t="s">
        <v>48</v>
      </c>
      <c r="O1671" s="65" t="s">
        <v>92</v>
      </c>
      <c r="P1671" s="65" t="s">
        <v>59</v>
      </c>
      <c r="Q1671" s="65" t="s">
        <v>58</v>
      </c>
      <c r="R1671" s="67">
        <v>0</v>
      </c>
    </row>
    <row r="1672" spans="1:18">
      <c r="A1672" s="65" t="s">
        <v>91</v>
      </c>
      <c r="B1672" s="65" t="s">
        <v>45</v>
      </c>
      <c r="C1672" s="65" t="s">
        <v>46</v>
      </c>
      <c r="D1672" s="67">
        <v>0</v>
      </c>
      <c r="E1672" s="65" t="s">
        <v>70</v>
      </c>
      <c r="F1672" s="65" t="s">
        <v>64</v>
      </c>
      <c r="G1672" s="65" t="s">
        <v>50</v>
      </c>
      <c r="H1672" s="65" t="s">
        <v>51</v>
      </c>
      <c r="I1672" s="65" t="s">
        <v>52</v>
      </c>
      <c r="J1672" s="65" t="s">
        <v>53</v>
      </c>
      <c r="K1672" s="65" t="s">
        <v>54</v>
      </c>
      <c r="L1672" s="66">
        <v>46155</v>
      </c>
      <c r="M1672" s="65" t="s">
        <v>55</v>
      </c>
      <c r="N1672" s="65" t="s">
        <v>48</v>
      </c>
      <c r="O1672" s="65" t="s">
        <v>92</v>
      </c>
      <c r="P1672" s="65" t="s">
        <v>60</v>
      </c>
      <c r="Q1672" s="65" t="s">
        <v>58</v>
      </c>
      <c r="R1672" s="67">
        <v>0</v>
      </c>
    </row>
    <row r="1673" spans="1:18">
      <c r="A1673" s="65" t="s">
        <v>91</v>
      </c>
      <c r="B1673" s="65" t="s">
        <v>45</v>
      </c>
      <c r="C1673" s="65" t="s">
        <v>46</v>
      </c>
      <c r="D1673" s="67">
        <v>0</v>
      </c>
      <c r="E1673" s="65" t="s">
        <v>70</v>
      </c>
      <c r="F1673" s="65" t="s">
        <v>64</v>
      </c>
      <c r="G1673" s="65" t="s">
        <v>50</v>
      </c>
      <c r="H1673" s="65" t="s">
        <v>51</v>
      </c>
      <c r="I1673" s="65" t="s">
        <v>52</v>
      </c>
      <c r="J1673" s="65" t="s">
        <v>53</v>
      </c>
      <c r="K1673" s="65" t="s">
        <v>54</v>
      </c>
      <c r="L1673" s="66">
        <v>46155</v>
      </c>
      <c r="M1673" s="65" t="s">
        <v>55</v>
      </c>
      <c r="N1673" s="65" t="s">
        <v>48</v>
      </c>
      <c r="O1673" s="65" t="s">
        <v>92</v>
      </c>
      <c r="P1673" s="65" t="s">
        <v>61</v>
      </c>
      <c r="Q1673" s="65" t="s">
        <v>58</v>
      </c>
      <c r="R1673" s="67">
        <v>0</v>
      </c>
    </row>
    <row r="1674" spans="1:18">
      <c r="A1674" s="65" t="s">
        <v>91</v>
      </c>
      <c r="B1674" s="65" t="s">
        <v>45</v>
      </c>
      <c r="C1674" s="65" t="s">
        <v>46</v>
      </c>
      <c r="D1674" s="67">
        <v>0</v>
      </c>
      <c r="E1674" s="65" t="s">
        <v>70</v>
      </c>
      <c r="F1674" s="65" t="s">
        <v>64</v>
      </c>
      <c r="G1674" s="65" t="s">
        <v>50</v>
      </c>
      <c r="H1674" s="65" t="s">
        <v>51</v>
      </c>
      <c r="I1674" s="65" t="s">
        <v>52</v>
      </c>
      <c r="J1674" s="65" t="s">
        <v>53</v>
      </c>
      <c r="K1674" s="65" t="s">
        <v>54</v>
      </c>
      <c r="L1674" s="66">
        <v>46155</v>
      </c>
      <c r="M1674" s="65" t="s">
        <v>55</v>
      </c>
      <c r="N1674" s="65" t="s">
        <v>48</v>
      </c>
      <c r="O1674" s="65" t="s">
        <v>92</v>
      </c>
      <c r="P1674" s="65" t="s">
        <v>62</v>
      </c>
      <c r="Q1674" s="65" t="s">
        <v>58</v>
      </c>
      <c r="R1674" s="67">
        <v>0</v>
      </c>
    </row>
    <row r="1675" spans="1:18">
      <c r="A1675" s="65" t="s">
        <v>91</v>
      </c>
      <c r="B1675" s="65" t="s">
        <v>45</v>
      </c>
      <c r="C1675" s="65" t="s">
        <v>46</v>
      </c>
      <c r="D1675" s="67">
        <v>0</v>
      </c>
      <c r="E1675" s="65" t="s">
        <v>70</v>
      </c>
      <c r="F1675" s="65" t="s">
        <v>64</v>
      </c>
      <c r="G1675" s="65" t="s">
        <v>50</v>
      </c>
      <c r="H1675" s="65" t="s">
        <v>51</v>
      </c>
      <c r="I1675" s="65" t="s">
        <v>52</v>
      </c>
      <c r="J1675" s="65" t="s">
        <v>53</v>
      </c>
      <c r="K1675" s="65" t="s">
        <v>54</v>
      </c>
      <c r="L1675" s="66">
        <v>46155</v>
      </c>
      <c r="M1675" s="65" t="s">
        <v>55</v>
      </c>
      <c r="N1675" s="65" t="s">
        <v>48</v>
      </c>
      <c r="O1675" s="65" t="s">
        <v>92</v>
      </c>
      <c r="P1675" s="65" t="s">
        <v>63</v>
      </c>
      <c r="Q1675" s="65" t="s">
        <v>58</v>
      </c>
      <c r="R1675" s="67">
        <v>0</v>
      </c>
    </row>
    <row r="1676" spans="1:18">
      <c r="A1676" s="65" t="s">
        <v>91</v>
      </c>
      <c r="B1676" s="65" t="s">
        <v>45</v>
      </c>
      <c r="C1676" s="65" t="s">
        <v>46</v>
      </c>
      <c r="D1676" s="67">
        <v>0</v>
      </c>
      <c r="E1676" s="65" t="s">
        <v>71</v>
      </c>
      <c r="F1676" s="65" t="s">
        <v>64</v>
      </c>
      <c r="G1676" s="65" t="s">
        <v>50</v>
      </c>
      <c r="H1676" s="65" t="s">
        <v>51</v>
      </c>
      <c r="I1676" s="65" t="s">
        <v>52</v>
      </c>
      <c r="J1676" s="65" t="s">
        <v>53</v>
      </c>
      <c r="K1676" s="65" t="s">
        <v>54</v>
      </c>
      <c r="L1676" s="66">
        <v>46155</v>
      </c>
      <c r="M1676" s="65" t="s">
        <v>55</v>
      </c>
      <c r="N1676" s="65" t="s">
        <v>48</v>
      </c>
      <c r="O1676" s="65" t="s">
        <v>92</v>
      </c>
      <c r="P1676" s="65" t="s">
        <v>57</v>
      </c>
      <c r="Q1676" s="65" t="s">
        <v>58</v>
      </c>
      <c r="R1676" s="67">
        <v>0</v>
      </c>
    </row>
    <row r="1677" spans="1:18">
      <c r="A1677" s="65" t="s">
        <v>91</v>
      </c>
      <c r="B1677" s="65" t="s">
        <v>45</v>
      </c>
      <c r="C1677" s="65" t="s">
        <v>46</v>
      </c>
      <c r="D1677" s="67">
        <v>0</v>
      </c>
      <c r="E1677" s="65" t="s">
        <v>71</v>
      </c>
      <c r="F1677" s="65" t="s">
        <v>64</v>
      </c>
      <c r="G1677" s="65" t="s">
        <v>50</v>
      </c>
      <c r="H1677" s="65" t="s">
        <v>51</v>
      </c>
      <c r="I1677" s="65" t="s">
        <v>52</v>
      </c>
      <c r="J1677" s="65" t="s">
        <v>53</v>
      </c>
      <c r="K1677" s="65" t="s">
        <v>54</v>
      </c>
      <c r="L1677" s="66">
        <v>46155</v>
      </c>
      <c r="M1677" s="65" t="s">
        <v>55</v>
      </c>
      <c r="N1677" s="65" t="s">
        <v>48</v>
      </c>
      <c r="O1677" s="65" t="s">
        <v>92</v>
      </c>
      <c r="P1677" s="65" t="s">
        <v>64</v>
      </c>
      <c r="Q1677" s="65" t="s">
        <v>58</v>
      </c>
      <c r="R1677" s="67">
        <v>0</v>
      </c>
    </row>
    <row r="1678" spans="1:18">
      <c r="A1678" s="65" t="s">
        <v>91</v>
      </c>
      <c r="B1678" s="65" t="s">
        <v>45</v>
      </c>
      <c r="C1678" s="65" t="s">
        <v>46</v>
      </c>
      <c r="D1678" s="67">
        <v>0</v>
      </c>
      <c r="E1678" s="65" t="s">
        <v>71</v>
      </c>
      <c r="F1678" s="65" t="s">
        <v>64</v>
      </c>
      <c r="G1678" s="65" t="s">
        <v>50</v>
      </c>
      <c r="H1678" s="65" t="s">
        <v>51</v>
      </c>
      <c r="I1678" s="65" t="s">
        <v>52</v>
      </c>
      <c r="J1678" s="65" t="s">
        <v>53</v>
      </c>
      <c r="K1678" s="65" t="s">
        <v>54</v>
      </c>
      <c r="L1678" s="66">
        <v>46155</v>
      </c>
      <c r="M1678" s="65" t="s">
        <v>55</v>
      </c>
      <c r="N1678" s="65" t="s">
        <v>48</v>
      </c>
      <c r="O1678" s="65" t="s">
        <v>92</v>
      </c>
      <c r="P1678" s="65" t="s">
        <v>59</v>
      </c>
      <c r="Q1678" s="65" t="s">
        <v>58</v>
      </c>
      <c r="R1678" s="67">
        <v>0</v>
      </c>
    </row>
    <row r="1679" spans="1:18">
      <c r="A1679" s="65" t="s">
        <v>91</v>
      </c>
      <c r="B1679" s="65" t="s">
        <v>45</v>
      </c>
      <c r="C1679" s="65" t="s">
        <v>46</v>
      </c>
      <c r="D1679" s="67">
        <v>0</v>
      </c>
      <c r="E1679" s="65" t="s">
        <v>71</v>
      </c>
      <c r="F1679" s="65" t="s">
        <v>64</v>
      </c>
      <c r="G1679" s="65" t="s">
        <v>50</v>
      </c>
      <c r="H1679" s="65" t="s">
        <v>51</v>
      </c>
      <c r="I1679" s="65" t="s">
        <v>52</v>
      </c>
      <c r="J1679" s="65" t="s">
        <v>53</v>
      </c>
      <c r="K1679" s="65" t="s">
        <v>54</v>
      </c>
      <c r="L1679" s="66">
        <v>46155</v>
      </c>
      <c r="M1679" s="65" t="s">
        <v>55</v>
      </c>
      <c r="N1679" s="65" t="s">
        <v>48</v>
      </c>
      <c r="O1679" s="65" t="s">
        <v>92</v>
      </c>
      <c r="P1679" s="65" t="s">
        <v>60</v>
      </c>
      <c r="Q1679" s="65" t="s">
        <v>58</v>
      </c>
      <c r="R1679" s="67">
        <v>0</v>
      </c>
    </row>
    <row r="1680" spans="1:18">
      <c r="A1680" s="65" t="s">
        <v>91</v>
      </c>
      <c r="B1680" s="65" t="s">
        <v>45</v>
      </c>
      <c r="C1680" s="65" t="s">
        <v>46</v>
      </c>
      <c r="D1680" s="67">
        <v>0</v>
      </c>
      <c r="E1680" s="65" t="s">
        <v>71</v>
      </c>
      <c r="F1680" s="65" t="s">
        <v>64</v>
      </c>
      <c r="G1680" s="65" t="s">
        <v>50</v>
      </c>
      <c r="H1680" s="65" t="s">
        <v>51</v>
      </c>
      <c r="I1680" s="65" t="s">
        <v>52</v>
      </c>
      <c r="J1680" s="65" t="s">
        <v>53</v>
      </c>
      <c r="K1680" s="65" t="s">
        <v>54</v>
      </c>
      <c r="L1680" s="66">
        <v>46155</v>
      </c>
      <c r="M1680" s="65" t="s">
        <v>55</v>
      </c>
      <c r="N1680" s="65" t="s">
        <v>48</v>
      </c>
      <c r="O1680" s="65" t="s">
        <v>92</v>
      </c>
      <c r="P1680" s="65" t="s">
        <v>61</v>
      </c>
      <c r="Q1680" s="65" t="s">
        <v>58</v>
      </c>
      <c r="R1680" s="67">
        <v>0</v>
      </c>
    </row>
    <row r="1681" spans="1:18">
      <c r="A1681" s="65" t="s">
        <v>91</v>
      </c>
      <c r="B1681" s="65" t="s">
        <v>45</v>
      </c>
      <c r="C1681" s="65" t="s">
        <v>46</v>
      </c>
      <c r="D1681" s="67">
        <v>0</v>
      </c>
      <c r="E1681" s="65" t="s">
        <v>71</v>
      </c>
      <c r="F1681" s="65" t="s">
        <v>64</v>
      </c>
      <c r="G1681" s="65" t="s">
        <v>50</v>
      </c>
      <c r="H1681" s="65" t="s">
        <v>51</v>
      </c>
      <c r="I1681" s="65" t="s">
        <v>52</v>
      </c>
      <c r="J1681" s="65" t="s">
        <v>53</v>
      </c>
      <c r="K1681" s="65" t="s">
        <v>54</v>
      </c>
      <c r="L1681" s="66">
        <v>46155</v>
      </c>
      <c r="M1681" s="65" t="s">
        <v>55</v>
      </c>
      <c r="N1681" s="65" t="s">
        <v>48</v>
      </c>
      <c r="O1681" s="65" t="s">
        <v>92</v>
      </c>
      <c r="P1681" s="65" t="s">
        <v>62</v>
      </c>
      <c r="Q1681" s="65" t="s">
        <v>58</v>
      </c>
      <c r="R1681" s="67">
        <v>0</v>
      </c>
    </row>
    <row r="1682" spans="1:18">
      <c r="A1682" s="65" t="s">
        <v>91</v>
      </c>
      <c r="B1682" s="65" t="s">
        <v>45</v>
      </c>
      <c r="C1682" s="65" t="s">
        <v>46</v>
      </c>
      <c r="D1682" s="67">
        <v>0</v>
      </c>
      <c r="E1682" s="65" t="s">
        <v>71</v>
      </c>
      <c r="F1682" s="65" t="s">
        <v>64</v>
      </c>
      <c r="G1682" s="65" t="s">
        <v>50</v>
      </c>
      <c r="H1682" s="65" t="s">
        <v>51</v>
      </c>
      <c r="I1682" s="65" t="s">
        <v>52</v>
      </c>
      <c r="J1682" s="65" t="s">
        <v>53</v>
      </c>
      <c r="K1682" s="65" t="s">
        <v>54</v>
      </c>
      <c r="L1682" s="66">
        <v>46155</v>
      </c>
      <c r="M1682" s="65" t="s">
        <v>55</v>
      </c>
      <c r="N1682" s="65" t="s">
        <v>48</v>
      </c>
      <c r="O1682" s="65" t="s">
        <v>92</v>
      </c>
      <c r="P1682" s="65" t="s">
        <v>63</v>
      </c>
      <c r="Q1682" s="65" t="s">
        <v>58</v>
      </c>
      <c r="R1682" s="67">
        <v>0</v>
      </c>
    </row>
    <row r="1683" spans="1:18">
      <c r="A1683" s="65" t="s">
        <v>91</v>
      </c>
      <c r="B1683" s="65" t="s">
        <v>45</v>
      </c>
      <c r="C1683" s="65" t="s">
        <v>46</v>
      </c>
      <c r="D1683" s="67">
        <v>0</v>
      </c>
      <c r="E1683" s="65" t="s">
        <v>72</v>
      </c>
      <c r="F1683" s="65" t="s">
        <v>64</v>
      </c>
      <c r="G1683" s="65" t="s">
        <v>50</v>
      </c>
      <c r="H1683" s="65" t="s">
        <v>51</v>
      </c>
      <c r="I1683" s="65" t="s">
        <v>52</v>
      </c>
      <c r="J1683" s="65" t="s">
        <v>53</v>
      </c>
      <c r="K1683" s="65" t="s">
        <v>54</v>
      </c>
      <c r="L1683" s="66">
        <v>46155</v>
      </c>
      <c r="M1683" s="65" t="s">
        <v>55</v>
      </c>
      <c r="N1683" s="65" t="s">
        <v>48</v>
      </c>
      <c r="O1683" s="65" t="s">
        <v>92</v>
      </c>
      <c r="P1683" s="65" t="s">
        <v>57</v>
      </c>
      <c r="Q1683" s="65" t="s">
        <v>58</v>
      </c>
      <c r="R1683" s="67">
        <v>0</v>
      </c>
    </row>
    <row r="1684" spans="1:18">
      <c r="A1684" s="65" t="s">
        <v>91</v>
      </c>
      <c r="B1684" s="65" t="s">
        <v>45</v>
      </c>
      <c r="C1684" s="65" t="s">
        <v>46</v>
      </c>
      <c r="D1684" s="67">
        <v>0</v>
      </c>
      <c r="E1684" s="65" t="s">
        <v>72</v>
      </c>
      <c r="F1684" s="65" t="s">
        <v>64</v>
      </c>
      <c r="G1684" s="65" t="s">
        <v>50</v>
      </c>
      <c r="H1684" s="65" t="s">
        <v>51</v>
      </c>
      <c r="I1684" s="65" t="s">
        <v>52</v>
      </c>
      <c r="J1684" s="65" t="s">
        <v>53</v>
      </c>
      <c r="K1684" s="65" t="s">
        <v>54</v>
      </c>
      <c r="L1684" s="66">
        <v>46155</v>
      </c>
      <c r="M1684" s="65" t="s">
        <v>55</v>
      </c>
      <c r="N1684" s="65" t="s">
        <v>48</v>
      </c>
      <c r="O1684" s="65" t="s">
        <v>92</v>
      </c>
      <c r="P1684" s="65" t="s">
        <v>64</v>
      </c>
      <c r="Q1684" s="65" t="s">
        <v>58</v>
      </c>
      <c r="R1684" s="67">
        <v>0</v>
      </c>
    </row>
    <row r="1685" spans="1:18">
      <c r="A1685" s="65" t="s">
        <v>91</v>
      </c>
      <c r="B1685" s="65" t="s">
        <v>45</v>
      </c>
      <c r="C1685" s="65" t="s">
        <v>46</v>
      </c>
      <c r="D1685" s="67">
        <v>0</v>
      </c>
      <c r="E1685" s="65" t="s">
        <v>72</v>
      </c>
      <c r="F1685" s="65" t="s">
        <v>64</v>
      </c>
      <c r="G1685" s="65" t="s">
        <v>50</v>
      </c>
      <c r="H1685" s="65" t="s">
        <v>51</v>
      </c>
      <c r="I1685" s="65" t="s">
        <v>52</v>
      </c>
      <c r="J1685" s="65" t="s">
        <v>53</v>
      </c>
      <c r="K1685" s="65" t="s">
        <v>54</v>
      </c>
      <c r="L1685" s="66">
        <v>46155</v>
      </c>
      <c r="M1685" s="65" t="s">
        <v>55</v>
      </c>
      <c r="N1685" s="65" t="s">
        <v>48</v>
      </c>
      <c r="O1685" s="65" t="s">
        <v>92</v>
      </c>
      <c r="P1685" s="65" t="s">
        <v>59</v>
      </c>
      <c r="Q1685" s="65" t="s">
        <v>58</v>
      </c>
      <c r="R1685" s="67">
        <v>0</v>
      </c>
    </row>
    <row r="1686" spans="1:18">
      <c r="A1686" s="65" t="s">
        <v>91</v>
      </c>
      <c r="B1686" s="65" t="s">
        <v>45</v>
      </c>
      <c r="C1686" s="65" t="s">
        <v>46</v>
      </c>
      <c r="D1686" s="67">
        <v>0</v>
      </c>
      <c r="E1686" s="65" t="s">
        <v>72</v>
      </c>
      <c r="F1686" s="65" t="s">
        <v>64</v>
      </c>
      <c r="G1686" s="65" t="s">
        <v>50</v>
      </c>
      <c r="H1686" s="65" t="s">
        <v>51</v>
      </c>
      <c r="I1686" s="65" t="s">
        <v>52</v>
      </c>
      <c r="J1686" s="65" t="s">
        <v>53</v>
      </c>
      <c r="K1686" s="65" t="s">
        <v>54</v>
      </c>
      <c r="L1686" s="66">
        <v>46155</v>
      </c>
      <c r="M1686" s="65" t="s">
        <v>55</v>
      </c>
      <c r="N1686" s="65" t="s">
        <v>48</v>
      </c>
      <c r="O1686" s="65" t="s">
        <v>92</v>
      </c>
      <c r="P1686" s="65" t="s">
        <v>60</v>
      </c>
      <c r="Q1686" s="65" t="s">
        <v>58</v>
      </c>
      <c r="R1686" s="67">
        <v>0</v>
      </c>
    </row>
    <row r="1687" spans="1:18">
      <c r="A1687" s="65" t="s">
        <v>91</v>
      </c>
      <c r="B1687" s="65" t="s">
        <v>45</v>
      </c>
      <c r="C1687" s="65" t="s">
        <v>46</v>
      </c>
      <c r="D1687" s="67">
        <v>0</v>
      </c>
      <c r="E1687" s="65" t="s">
        <v>72</v>
      </c>
      <c r="F1687" s="65" t="s">
        <v>64</v>
      </c>
      <c r="G1687" s="65" t="s">
        <v>50</v>
      </c>
      <c r="H1687" s="65" t="s">
        <v>51</v>
      </c>
      <c r="I1687" s="65" t="s">
        <v>52</v>
      </c>
      <c r="J1687" s="65" t="s">
        <v>53</v>
      </c>
      <c r="K1687" s="65" t="s">
        <v>54</v>
      </c>
      <c r="L1687" s="66">
        <v>46155</v>
      </c>
      <c r="M1687" s="65" t="s">
        <v>55</v>
      </c>
      <c r="N1687" s="65" t="s">
        <v>48</v>
      </c>
      <c r="O1687" s="65" t="s">
        <v>92</v>
      </c>
      <c r="P1687" s="65" t="s">
        <v>61</v>
      </c>
      <c r="Q1687" s="65" t="s">
        <v>58</v>
      </c>
      <c r="R1687" s="67">
        <v>0</v>
      </c>
    </row>
    <row r="1688" spans="1:18">
      <c r="A1688" s="65" t="s">
        <v>91</v>
      </c>
      <c r="B1688" s="65" t="s">
        <v>45</v>
      </c>
      <c r="C1688" s="65" t="s">
        <v>46</v>
      </c>
      <c r="D1688" s="67">
        <v>0</v>
      </c>
      <c r="E1688" s="65" t="s">
        <v>72</v>
      </c>
      <c r="F1688" s="65" t="s">
        <v>64</v>
      </c>
      <c r="G1688" s="65" t="s">
        <v>50</v>
      </c>
      <c r="H1688" s="65" t="s">
        <v>51</v>
      </c>
      <c r="I1688" s="65" t="s">
        <v>52</v>
      </c>
      <c r="J1688" s="65" t="s">
        <v>53</v>
      </c>
      <c r="K1688" s="65" t="s">
        <v>54</v>
      </c>
      <c r="L1688" s="66">
        <v>46155</v>
      </c>
      <c r="M1688" s="65" t="s">
        <v>55</v>
      </c>
      <c r="N1688" s="65" t="s">
        <v>48</v>
      </c>
      <c r="O1688" s="65" t="s">
        <v>92</v>
      </c>
      <c r="P1688" s="65" t="s">
        <v>62</v>
      </c>
      <c r="Q1688" s="65" t="s">
        <v>58</v>
      </c>
      <c r="R1688" s="67">
        <v>0</v>
      </c>
    </row>
    <row r="1689" spans="1:18">
      <c r="A1689" s="65" t="s">
        <v>91</v>
      </c>
      <c r="B1689" s="65" t="s">
        <v>45</v>
      </c>
      <c r="C1689" s="65" t="s">
        <v>46</v>
      </c>
      <c r="D1689" s="67">
        <v>0</v>
      </c>
      <c r="E1689" s="65" t="s">
        <v>72</v>
      </c>
      <c r="F1689" s="65" t="s">
        <v>64</v>
      </c>
      <c r="G1689" s="65" t="s">
        <v>50</v>
      </c>
      <c r="H1689" s="65" t="s">
        <v>51</v>
      </c>
      <c r="I1689" s="65" t="s">
        <v>52</v>
      </c>
      <c r="J1689" s="65" t="s">
        <v>53</v>
      </c>
      <c r="K1689" s="65" t="s">
        <v>54</v>
      </c>
      <c r="L1689" s="66">
        <v>46155</v>
      </c>
      <c r="M1689" s="65" t="s">
        <v>55</v>
      </c>
      <c r="N1689" s="65" t="s">
        <v>48</v>
      </c>
      <c r="O1689" s="65" t="s">
        <v>92</v>
      </c>
      <c r="P1689" s="65" t="s">
        <v>63</v>
      </c>
      <c r="Q1689" s="65" t="s">
        <v>58</v>
      </c>
      <c r="R1689" s="67">
        <v>0</v>
      </c>
    </row>
    <row r="1690" spans="1:18">
      <c r="A1690" s="65" t="s">
        <v>91</v>
      </c>
      <c r="B1690" s="65" t="s">
        <v>45</v>
      </c>
      <c r="C1690" s="65" t="s">
        <v>46</v>
      </c>
      <c r="D1690" s="67">
        <v>0</v>
      </c>
      <c r="E1690" s="65" t="s">
        <v>73</v>
      </c>
      <c r="F1690" s="65" t="s">
        <v>64</v>
      </c>
      <c r="G1690" s="65" t="s">
        <v>50</v>
      </c>
      <c r="H1690" s="65" t="s">
        <v>51</v>
      </c>
      <c r="I1690" s="65" t="s">
        <v>52</v>
      </c>
      <c r="J1690" s="65" t="s">
        <v>53</v>
      </c>
      <c r="K1690" s="65" t="s">
        <v>54</v>
      </c>
      <c r="L1690" s="66">
        <v>46155</v>
      </c>
      <c r="M1690" s="65" t="s">
        <v>55</v>
      </c>
      <c r="N1690" s="65" t="s">
        <v>48</v>
      </c>
      <c r="O1690" s="65" t="s">
        <v>92</v>
      </c>
      <c r="P1690" s="65" t="s">
        <v>57</v>
      </c>
      <c r="Q1690" s="65" t="s">
        <v>58</v>
      </c>
      <c r="R1690" s="67">
        <v>0</v>
      </c>
    </row>
    <row r="1691" spans="1:18">
      <c r="A1691" s="65" t="s">
        <v>91</v>
      </c>
      <c r="B1691" s="65" t="s">
        <v>45</v>
      </c>
      <c r="C1691" s="65" t="s">
        <v>46</v>
      </c>
      <c r="D1691" s="67">
        <v>0</v>
      </c>
      <c r="E1691" s="65" t="s">
        <v>73</v>
      </c>
      <c r="F1691" s="65" t="s">
        <v>64</v>
      </c>
      <c r="G1691" s="65" t="s">
        <v>50</v>
      </c>
      <c r="H1691" s="65" t="s">
        <v>51</v>
      </c>
      <c r="I1691" s="65" t="s">
        <v>52</v>
      </c>
      <c r="J1691" s="65" t="s">
        <v>53</v>
      </c>
      <c r="K1691" s="65" t="s">
        <v>54</v>
      </c>
      <c r="L1691" s="66">
        <v>46155</v>
      </c>
      <c r="M1691" s="65" t="s">
        <v>55</v>
      </c>
      <c r="N1691" s="65" t="s">
        <v>48</v>
      </c>
      <c r="O1691" s="65" t="s">
        <v>92</v>
      </c>
      <c r="P1691" s="65" t="s">
        <v>64</v>
      </c>
      <c r="Q1691" s="65" t="s">
        <v>58</v>
      </c>
      <c r="R1691" s="67">
        <v>0</v>
      </c>
    </row>
    <row r="1692" spans="1:18">
      <c r="A1692" s="65" t="s">
        <v>91</v>
      </c>
      <c r="B1692" s="65" t="s">
        <v>45</v>
      </c>
      <c r="C1692" s="65" t="s">
        <v>46</v>
      </c>
      <c r="D1692" s="67">
        <v>0</v>
      </c>
      <c r="E1692" s="65" t="s">
        <v>73</v>
      </c>
      <c r="F1692" s="65" t="s">
        <v>64</v>
      </c>
      <c r="G1692" s="65" t="s">
        <v>50</v>
      </c>
      <c r="H1692" s="65" t="s">
        <v>51</v>
      </c>
      <c r="I1692" s="65" t="s">
        <v>52</v>
      </c>
      <c r="J1692" s="65" t="s">
        <v>53</v>
      </c>
      <c r="K1692" s="65" t="s">
        <v>54</v>
      </c>
      <c r="L1692" s="66">
        <v>46155</v>
      </c>
      <c r="M1692" s="65" t="s">
        <v>55</v>
      </c>
      <c r="N1692" s="65" t="s">
        <v>48</v>
      </c>
      <c r="O1692" s="65" t="s">
        <v>92</v>
      </c>
      <c r="P1692" s="65" t="s">
        <v>59</v>
      </c>
      <c r="Q1692" s="65" t="s">
        <v>58</v>
      </c>
      <c r="R1692" s="67">
        <v>0</v>
      </c>
    </row>
    <row r="1693" spans="1:18">
      <c r="A1693" s="65" t="s">
        <v>91</v>
      </c>
      <c r="B1693" s="65" t="s">
        <v>45</v>
      </c>
      <c r="C1693" s="65" t="s">
        <v>46</v>
      </c>
      <c r="D1693" s="67">
        <v>0</v>
      </c>
      <c r="E1693" s="65" t="s">
        <v>73</v>
      </c>
      <c r="F1693" s="65" t="s">
        <v>64</v>
      </c>
      <c r="G1693" s="65" t="s">
        <v>50</v>
      </c>
      <c r="H1693" s="65" t="s">
        <v>51</v>
      </c>
      <c r="I1693" s="65" t="s">
        <v>52</v>
      </c>
      <c r="J1693" s="65" t="s">
        <v>53</v>
      </c>
      <c r="K1693" s="65" t="s">
        <v>54</v>
      </c>
      <c r="L1693" s="66">
        <v>46155</v>
      </c>
      <c r="M1693" s="65" t="s">
        <v>55</v>
      </c>
      <c r="N1693" s="65" t="s">
        <v>48</v>
      </c>
      <c r="O1693" s="65" t="s">
        <v>92</v>
      </c>
      <c r="P1693" s="65" t="s">
        <v>60</v>
      </c>
      <c r="Q1693" s="65" t="s">
        <v>58</v>
      </c>
      <c r="R1693" s="67">
        <v>0</v>
      </c>
    </row>
    <row r="1694" spans="1:18">
      <c r="A1694" s="65" t="s">
        <v>91</v>
      </c>
      <c r="B1694" s="65" t="s">
        <v>45</v>
      </c>
      <c r="C1694" s="65" t="s">
        <v>46</v>
      </c>
      <c r="D1694" s="67">
        <v>0</v>
      </c>
      <c r="E1694" s="65" t="s">
        <v>73</v>
      </c>
      <c r="F1694" s="65" t="s">
        <v>64</v>
      </c>
      <c r="G1694" s="65" t="s">
        <v>50</v>
      </c>
      <c r="H1694" s="65" t="s">
        <v>51</v>
      </c>
      <c r="I1694" s="65" t="s">
        <v>52</v>
      </c>
      <c r="J1694" s="65" t="s">
        <v>53</v>
      </c>
      <c r="K1694" s="65" t="s">
        <v>54</v>
      </c>
      <c r="L1694" s="66">
        <v>46155</v>
      </c>
      <c r="M1694" s="65" t="s">
        <v>55</v>
      </c>
      <c r="N1694" s="65" t="s">
        <v>48</v>
      </c>
      <c r="O1694" s="65" t="s">
        <v>92</v>
      </c>
      <c r="P1694" s="65" t="s">
        <v>61</v>
      </c>
      <c r="Q1694" s="65" t="s">
        <v>58</v>
      </c>
      <c r="R1694" s="67">
        <v>0</v>
      </c>
    </row>
    <row r="1695" spans="1:18">
      <c r="A1695" s="65" t="s">
        <v>91</v>
      </c>
      <c r="B1695" s="65" t="s">
        <v>45</v>
      </c>
      <c r="C1695" s="65" t="s">
        <v>46</v>
      </c>
      <c r="D1695" s="67">
        <v>0</v>
      </c>
      <c r="E1695" s="65" t="s">
        <v>73</v>
      </c>
      <c r="F1695" s="65" t="s">
        <v>64</v>
      </c>
      <c r="G1695" s="65" t="s">
        <v>50</v>
      </c>
      <c r="H1695" s="65" t="s">
        <v>51</v>
      </c>
      <c r="I1695" s="65" t="s">
        <v>52</v>
      </c>
      <c r="J1695" s="65" t="s">
        <v>53</v>
      </c>
      <c r="K1695" s="65" t="s">
        <v>54</v>
      </c>
      <c r="L1695" s="66">
        <v>46155</v>
      </c>
      <c r="M1695" s="65" t="s">
        <v>55</v>
      </c>
      <c r="N1695" s="65" t="s">
        <v>48</v>
      </c>
      <c r="O1695" s="65" t="s">
        <v>92</v>
      </c>
      <c r="P1695" s="65" t="s">
        <v>62</v>
      </c>
      <c r="Q1695" s="65" t="s">
        <v>58</v>
      </c>
      <c r="R1695" s="67">
        <v>0</v>
      </c>
    </row>
    <row r="1696" spans="1:18">
      <c r="A1696" s="65" t="s">
        <v>91</v>
      </c>
      <c r="B1696" s="65" t="s">
        <v>45</v>
      </c>
      <c r="C1696" s="65" t="s">
        <v>46</v>
      </c>
      <c r="D1696" s="67">
        <v>0</v>
      </c>
      <c r="E1696" s="65" t="s">
        <v>73</v>
      </c>
      <c r="F1696" s="65" t="s">
        <v>64</v>
      </c>
      <c r="G1696" s="65" t="s">
        <v>50</v>
      </c>
      <c r="H1696" s="65" t="s">
        <v>51</v>
      </c>
      <c r="I1696" s="65" t="s">
        <v>52</v>
      </c>
      <c r="J1696" s="65" t="s">
        <v>53</v>
      </c>
      <c r="K1696" s="65" t="s">
        <v>54</v>
      </c>
      <c r="L1696" s="66">
        <v>46155</v>
      </c>
      <c r="M1696" s="65" t="s">
        <v>55</v>
      </c>
      <c r="N1696" s="65" t="s">
        <v>48</v>
      </c>
      <c r="O1696" s="65" t="s">
        <v>92</v>
      </c>
      <c r="P1696" s="65" t="s">
        <v>63</v>
      </c>
      <c r="Q1696" s="65" t="s">
        <v>58</v>
      </c>
      <c r="R1696" s="67">
        <v>0</v>
      </c>
    </row>
    <row r="1697" spans="1:18">
      <c r="A1697" s="65" t="s">
        <v>91</v>
      </c>
      <c r="B1697" s="65" t="s">
        <v>45</v>
      </c>
      <c r="C1697" s="65" t="s">
        <v>46</v>
      </c>
      <c r="D1697" s="67">
        <v>0</v>
      </c>
      <c r="E1697" s="65" t="s">
        <v>74</v>
      </c>
      <c r="F1697" s="65" t="s">
        <v>64</v>
      </c>
      <c r="G1697" s="65" t="s">
        <v>50</v>
      </c>
      <c r="H1697" s="65" t="s">
        <v>51</v>
      </c>
      <c r="I1697" s="65" t="s">
        <v>52</v>
      </c>
      <c r="J1697" s="65" t="s">
        <v>53</v>
      </c>
      <c r="K1697" s="65" t="s">
        <v>54</v>
      </c>
      <c r="L1697" s="66">
        <v>46155</v>
      </c>
      <c r="M1697" s="65" t="s">
        <v>55</v>
      </c>
      <c r="N1697" s="65" t="s">
        <v>48</v>
      </c>
      <c r="O1697" s="65" t="s">
        <v>92</v>
      </c>
      <c r="P1697" s="65" t="s">
        <v>57</v>
      </c>
      <c r="Q1697" s="65" t="s">
        <v>58</v>
      </c>
      <c r="R1697" s="67">
        <v>0</v>
      </c>
    </row>
    <row r="1698" spans="1:18">
      <c r="A1698" s="65" t="s">
        <v>91</v>
      </c>
      <c r="B1698" s="65" t="s">
        <v>45</v>
      </c>
      <c r="C1698" s="65" t="s">
        <v>46</v>
      </c>
      <c r="D1698" s="67">
        <v>0</v>
      </c>
      <c r="E1698" s="65" t="s">
        <v>74</v>
      </c>
      <c r="F1698" s="65" t="s">
        <v>64</v>
      </c>
      <c r="G1698" s="65" t="s">
        <v>50</v>
      </c>
      <c r="H1698" s="65" t="s">
        <v>51</v>
      </c>
      <c r="I1698" s="65" t="s">
        <v>52</v>
      </c>
      <c r="J1698" s="65" t="s">
        <v>53</v>
      </c>
      <c r="K1698" s="65" t="s">
        <v>54</v>
      </c>
      <c r="L1698" s="66">
        <v>46155</v>
      </c>
      <c r="M1698" s="65" t="s">
        <v>55</v>
      </c>
      <c r="N1698" s="65" t="s">
        <v>48</v>
      </c>
      <c r="O1698" s="65" t="s">
        <v>92</v>
      </c>
      <c r="P1698" s="65" t="s">
        <v>64</v>
      </c>
      <c r="Q1698" s="65" t="s">
        <v>58</v>
      </c>
      <c r="R1698" s="67">
        <v>0</v>
      </c>
    </row>
    <row r="1699" spans="1:18">
      <c r="A1699" s="65" t="s">
        <v>91</v>
      </c>
      <c r="B1699" s="65" t="s">
        <v>45</v>
      </c>
      <c r="C1699" s="65" t="s">
        <v>46</v>
      </c>
      <c r="D1699" s="67">
        <v>0</v>
      </c>
      <c r="E1699" s="65" t="s">
        <v>74</v>
      </c>
      <c r="F1699" s="65" t="s">
        <v>64</v>
      </c>
      <c r="G1699" s="65" t="s">
        <v>50</v>
      </c>
      <c r="H1699" s="65" t="s">
        <v>51</v>
      </c>
      <c r="I1699" s="65" t="s">
        <v>52</v>
      </c>
      <c r="J1699" s="65" t="s">
        <v>53</v>
      </c>
      <c r="K1699" s="65" t="s">
        <v>54</v>
      </c>
      <c r="L1699" s="66">
        <v>46155</v>
      </c>
      <c r="M1699" s="65" t="s">
        <v>55</v>
      </c>
      <c r="N1699" s="65" t="s">
        <v>48</v>
      </c>
      <c r="O1699" s="65" t="s">
        <v>92</v>
      </c>
      <c r="P1699" s="65" t="s">
        <v>59</v>
      </c>
      <c r="Q1699" s="65" t="s">
        <v>58</v>
      </c>
      <c r="R1699" s="67">
        <v>0</v>
      </c>
    </row>
    <row r="1700" spans="1:18">
      <c r="A1700" s="65" t="s">
        <v>91</v>
      </c>
      <c r="B1700" s="65" t="s">
        <v>45</v>
      </c>
      <c r="C1700" s="65" t="s">
        <v>46</v>
      </c>
      <c r="D1700" s="67">
        <v>0</v>
      </c>
      <c r="E1700" s="65" t="s">
        <v>74</v>
      </c>
      <c r="F1700" s="65" t="s">
        <v>64</v>
      </c>
      <c r="G1700" s="65" t="s">
        <v>50</v>
      </c>
      <c r="H1700" s="65" t="s">
        <v>51</v>
      </c>
      <c r="I1700" s="65" t="s">
        <v>52</v>
      </c>
      <c r="J1700" s="65" t="s">
        <v>53</v>
      </c>
      <c r="K1700" s="65" t="s">
        <v>54</v>
      </c>
      <c r="L1700" s="66">
        <v>46155</v>
      </c>
      <c r="M1700" s="65" t="s">
        <v>55</v>
      </c>
      <c r="N1700" s="65" t="s">
        <v>48</v>
      </c>
      <c r="O1700" s="65" t="s">
        <v>92</v>
      </c>
      <c r="P1700" s="65" t="s">
        <v>60</v>
      </c>
      <c r="Q1700" s="65" t="s">
        <v>58</v>
      </c>
      <c r="R1700" s="67">
        <v>0</v>
      </c>
    </row>
    <row r="1701" spans="1:18">
      <c r="A1701" s="65" t="s">
        <v>91</v>
      </c>
      <c r="B1701" s="65" t="s">
        <v>45</v>
      </c>
      <c r="C1701" s="65" t="s">
        <v>46</v>
      </c>
      <c r="D1701" s="67">
        <v>0</v>
      </c>
      <c r="E1701" s="65" t="s">
        <v>74</v>
      </c>
      <c r="F1701" s="65" t="s">
        <v>64</v>
      </c>
      <c r="G1701" s="65" t="s">
        <v>50</v>
      </c>
      <c r="H1701" s="65" t="s">
        <v>51</v>
      </c>
      <c r="I1701" s="65" t="s">
        <v>52</v>
      </c>
      <c r="J1701" s="65" t="s">
        <v>53</v>
      </c>
      <c r="K1701" s="65" t="s">
        <v>54</v>
      </c>
      <c r="L1701" s="66">
        <v>46155</v>
      </c>
      <c r="M1701" s="65" t="s">
        <v>55</v>
      </c>
      <c r="N1701" s="65" t="s">
        <v>48</v>
      </c>
      <c r="O1701" s="65" t="s">
        <v>92</v>
      </c>
      <c r="P1701" s="65" t="s">
        <v>61</v>
      </c>
      <c r="Q1701" s="65" t="s">
        <v>58</v>
      </c>
      <c r="R1701" s="67">
        <v>0</v>
      </c>
    </row>
    <row r="1702" spans="1:18">
      <c r="A1702" s="65" t="s">
        <v>91</v>
      </c>
      <c r="B1702" s="65" t="s">
        <v>45</v>
      </c>
      <c r="C1702" s="65" t="s">
        <v>46</v>
      </c>
      <c r="D1702" s="67">
        <v>0</v>
      </c>
      <c r="E1702" s="65" t="s">
        <v>74</v>
      </c>
      <c r="F1702" s="65" t="s">
        <v>64</v>
      </c>
      <c r="G1702" s="65" t="s">
        <v>50</v>
      </c>
      <c r="H1702" s="65" t="s">
        <v>51</v>
      </c>
      <c r="I1702" s="65" t="s">
        <v>52</v>
      </c>
      <c r="J1702" s="65" t="s">
        <v>53</v>
      </c>
      <c r="K1702" s="65" t="s">
        <v>54</v>
      </c>
      <c r="L1702" s="66">
        <v>46155</v>
      </c>
      <c r="M1702" s="65" t="s">
        <v>55</v>
      </c>
      <c r="N1702" s="65" t="s">
        <v>48</v>
      </c>
      <c r="O1702" s="65" t="s">
        <v>92</v>
      </c>
      <c r="P1702" s="65" t="s">
        <v>62</v>
      </c>
      <c r="Q1702" s="65" t="s">
        <v>58</v>
      </c>
      <c r="R1702" s="67">
        <v>0</v>
      </c>
    </row>
    <row r="1703" spans="1:18">
      <c r="A1703" s="65" t="s">
        <v>91</v>
      </c>
      <c r="B1703" s="65" t="s">
        <v>45</v>
      </c>
      <c r="C1703" s="65" t="s">
        <v>46</v>
      </c>
      <c r="D1703" s="67">
        <v>0</v>
      </c>
      <c r="E1703" s="65" t="s">
        <v>74</v>
      </c>
      <c r="F1703" s="65" t="s">
        <v>64</v>
      </c>
      <c r="G1703" s="65" t="s">
        <v>50</v>
      </c>
      <c r="H1703" s="65" t="s">
        <v>51</v>
      </c>
      <c r="I1703" s="65" t="s">
        <v>52</v>
      </c>
      <c r="J1703" s="65" t="s">
        <v>53</v>
      </c>
      <c r="K1703" s="65" t="s">
        <v>54</v>
      </c>
      <c r="L1703" s="66">
        <v>46155</v>
      </c>
      <c r="M1703" s="65" t="s">
        <v>55</v>
      </c>
      <c r="N1703" s="65" t="s">
        <v>48</v>
      </c>
      <c r="O1703" s="65" t="s">
        <v>92</v>
      </c>
      <c r="P1703" s="65" t="s">
        <v>63</v>
      </c>
      <c r="Q1703" s="65" t="s">
        <v>58</v>
      </c>
      <c r="R1703" s="67">
        <v>0</v>
      </c>
    </row>
    <row r="1704" spans="1:18">
      <c r="A1704" s="65" t="s">
        <v>91</v>
      </c>
      <c r="B1704" s="65" t="s">
        <v>45</v>
      </c>
      <c r="C1704" s="65" t="s">
        <v>46</v>
      </c>
      <c r="D1704" s="67">
        <v>0</v>
      </c>
      <c r="E1704" s="65" t="s">
        <v>75</v>
      </c>
      <c r="F1704" s="65" t="s">
        <v>64</v>
      </c>
      <c r="G1704" s="65" t="s">
        <v>50</v>
      </c>
      <c r="H1704" s="65" t="s">
        <v>51</v>
      </c>
      <c r="I1704" s="65" t="s">
        <v>52</v>
      </c>
      <c r="J1704" s="65" t="s">
        <v>53</v>
      </c>
      <c r="K1704" s="65" t="s">
        <v>54</v>
      </c>
      <c r="L1704" s="66">
        <v>46155</v>
      </c>
      <c r="M1704" s="65" t="s">
        <v>55</v>
      </c>
      <c r="N1704" s="65" t="s">
        <v>48</v>
      </c>
      <c r="O1704" s="65" t="s">
        <v>92</v>
      </c>
      <c r="P1704" s="65" t="s">
        <v>57</v>
      </c>
      <c r="Q1704" s="65" t="s">
        <v>58</v>
      </c>
      <c r="R1704" s="67">
        <v>0</v>
      </c>
    </row>
    <row r="1705" spans="1:18">
      <c r="A1705" s="65" t="s">
        <v>91</v>
      </c>
      <c r="B1705" s="65" t="s">
        <v>45</v>
      </c>
      <c r="C1705" s="65" t="s">
        <v>46</v>
      </c>
      <c r="D1705" s="67">
        <v>0</v>
      </c>
      <c r="E1705" s="65" t="s">
        <v>75</v>
      </c>
      <c r="F1705" s="65" t="s">
        <v>64</v>
      </c>
      <c r="G1705" s="65" t="s">
        <v>50</v>
      </c>
      <c r="H1705" s="65" t="s">
        <v>51</v>
      </c>
      <c r="I1705" s="65" t="s">
        <v>52</v>
      </c>
      <c r="J1705" s="65" t="s">
        <v>53</v>
      </c>
      <c r="K1705" s="65" t="s">
        <v>54</v>
      </c>
      <c r="L1705" s="66">
        <v>46155</v>
      </c>
      <c r="M1705" s="65" t="s">
        <v>55</v>
      </c>
      <c r="N1705" s="65" t="s">
        <v>48</v>
      </c>
      <c r="O1705" s="65" t="s">
        <v>92</v>
      </c>
      <c r="P1705" s="65" t="s">
        <v>64</v>
      </c>
      <c r="Q1705" s="65" t="s">
        <v>58</v>
      </c>
      <c r="R1705" s="67">
        <v>0</v>
      </c>
    </row>
    <row r="1706" spans="1:18">
      <c r="A1706" s="65" t="s">
        <v>91</v>
      </c>
      <c r="B1706" s="65" t="s">
        <v>45</v>
      </c>
      <c r="C1706" s="65" t="s">
        <v>46</v>
      </c>
      <c r="D1706" s="67">
        <v>0</v>
      </c>
      <c r="E1706" s="65" t="s">
        <v>75</v>
      </c>
      <c r="F1706" s="65" t="s">
        <v>64</v>
      </c>
      <c r="G1706" s="65" t="s">
        <v>50</v>
      </c>
      <c r="H1706" s="65" t="s">
        <v>51</v>
      </c>
      <c r="I1706" s="65" t="s">
        <v>52</v>
      </c>
      <c r="J1706" s="65" t="s">
        <v>53</v>
      </c>
      <c r="K1706" s="65" t="s">
        <v>54</v>
      </c>
      <c r="L1706" s="66">
        <v>46155</v>
      </c>
      <c r="M1706" s="65" t="s">
        <v>55</v>
      </c>
      <c r="N1706" s="65" t="s">
        <v>48</v>
      </c>
      <c r="O1706" s="65" t="s">
        <v>92</v>
      </c>
      <c r="P1706" s="65" t="s">
        <v>59</v>
      </c>
      <c r="Q1706" s="65" t="s">
        <v>58</v>
      </c>
      <c r="R1706" s="67">
        <v>0</v>
      </c>
    </row>
    <row r="1707" spans="1:18">
      <c r="A1707" s="65" t="s">
        <v>91</v>
      </c>
      <c r="B1707" s="65" t="s">
        <v>45</v>
      </c>
      <c r="C1707" s="65" t="s">
        <v>46</v>
      </c>
      <c r="D1707" s="67">
        <v>0</v>
      </c>
      <c r="E1707" s="65" t="s">
        <v>75</v>
      </c>
      <c r="F1707" s="65" t="s">
        <v>64</v>
      </c>
      <c r="G1707" s="65" t="s">
        <v>50</v>
      </c>
      <c r="H1707" s="65" t="s">
        <v>51</v>
      </c>
      <c r="I1707" s="65" t="s">
        <v>52</v>
      </c>
      <c r="J1707" s="65" t="s">
        <v>53</v>
      </c>
      <c r="K1707" s="65" t="s">
        <v>54</v>
      </c>
      <c r="L1707" s="66">
        <v>46155</v>
      </c>
      <c r="M1707" s="65" t="s">
        <v>55</v>
      </c>
      <c r="N1707" s="65" t="s">
        <v>48</v>
      </c>
      <c r="O1707" s="65" t="s">
        <v>92</v>
      </c>
      <c r="P1707" s="65" t="s">
        <v>60</v>
      </c>
      <c r="Q1707" s="65" t="s">
        <v>58</v>
      </c>
      <c r="R1707" s="67">
        <v>0</v>
      </c>
    </row>
    <row r="1708" spans="1:18">
      <c r="A1708" s="65" t="s">
        <v>91</v>
      </c>
      <c r="B1708" s="65" t="s">
        <v>45</v>
      </c>
      <c r="C1708" s="65" t="s">
        <v>46</v>
      </c>
      <c r="D1708" s="67">
        <v>0</v>
      </c>
      <c r="E1708" s="65" t="s">
        <v>75</v>
      </c>
      <c r="F1708" s="65" t="s">
        <v>64</v>
      </c>
      <c r="G1708" s="65" t="s">
        <v>50</v>
      </c>
      <c r="H1708" s="65" t="s">
        <v>51</v>
      </c>
      <c r="I1708" s="65" t="s">
        <v>52</v>
      </c>
      <c r="J1708" s="65" t="s">
        <v>53</v>
      </c>
      <c r="K1708" s="65" t="s">
        <v>54</v>
      </c>
      <c r="L1708" s="66">
        <v>46155</v>
      </c>
      <c r="M1708" s="65" t="s">
        <v>55</v>
      </c>
      <c r="N1708" s="65" t="s">
        <v>48</v>
      </c>
      <c r="O1708" s="65" t="s">
        <v>92</v>
      </c>
      <c r="P1708" s="65" t="s">
        <v>61</v>
      </c>
      <c r="Q1708" s="65" t="s">
        <v>58</v>
      </c>
      <c r="R1708" s="67">
        <v>0</v>
      </c>
    </row>
    <row r="1709" spans="1:18">
      <c r="A1709" s="65" t="s">
        <v>91</v>
      </c>
      <c r="B1709" s="65" t="s">
        <v>45</v>
      </c>
      <c r="C1709" s="65" t="s">
        <v>46</v>
      </c>
      <c r="D1709" s="67">
        <v>0</v>
      </c>
      <c r="E1709" s="65" t="s">
        <v>75</v>
      </c>
      <c r="F1709" s="65" t="s">
        <v>64</v>
      </c>
      <c r="G1709" s="65" t="s">
        <v>50</v>
      </c>
      <c r="H1709" s="65" t="s">
        <v>51</v>
      </c>
      <c r="I1709" s="65" t="s">
        <v>52</v>
      </c>
      <c r="J1709" s="65" t="s">
        <v>53</v>
      </c>
      <c r="K1709" s="65" t="s">
        <v>54</v>
      </c>
      <c r="L1709" s="66">
        <v>46155</v>
      </c>
      <c r="M1709" s="65" t="s">
        <v>55</v>
      </c>
      <c r="N1709" s="65" t="s">
        <v>48</v>
      </c>
      <c r="O1709" s="65" t="s">
        <v>92</v>
      </c>
      <c r="P1709" s="65" t="s">
        <v>62</v>
      </c>
      <c r="Q1709" s="65" t="s">
        <v>58</v>
      </c>
      <c r="R1709" s="67">
        <v>0</v>
      </c>
    </row>
    <row r="1710" spans="1:18">
      <c r="A1710" s="65" t="s">
        <v>91</v>
      </c>
      <c r="B1710" s="65" t="s">
        <v>45</v>
      </c>
      <c r="C1710" s="65" t="s">
        <v>46</v>
      </c>
      <c r="D1710" s="67">
        <v>0</v>
      </c>
      <c r="E1710" s="65" t="s">
        <v>75</v>
      </c>
      <c r="F1710" s="65" t="s">
        <v>64</v>
      </c>
      <c r="G1710" s="65" t="s">
        <v>50</v>
      </c>
      <c r="H1710" s="65" t="s">
        <v>51</v>
      </c>
      <c r="I1710" s="65" t="s">
        <v>52</v>
      </c>
      <c r="J1710" s="65" t="s">
        <v>53</v>
      </c>
      <c r="K1710" s="65" t="s">
        <v>54</v>
      </c>
      <c r="L1710" s="66">
        <v>46155</v>
      </c>
      <c r="M1710" s="65" t="s">
        <v>55</v>
      </c>
      <c r="N1710" s="65" t="s">
        <v>48</v>
      </c>
      <c r="O1710" s="65" t="s">
        <v>92</v>
      </c>
      <c r="P1710" s="65" t="s">
        <v>63</v>
      </c>
      <c r="Q1710" s="65" t="s">
        <v>58</v>
      </c>
      <c r="R1710" s="67">
        <v>0</v>
      </c>
    </row>
    <row r="1711" spans="1:18">
      <c r="A1711" s="65" t="s">
        <v>91</v>
      </c>
      <c r="B1711" s="65" t="s">
        <v>45</v>
      </c>
      <c r="C1711" s="65" t="s">
        <v>46</v>
      </c>
      <c r="D1711" s="67">
        <v>0</v>
      </c>
      <c r="E1711" s="65" t="s">
        <v>76</v>
      </c>
      <c r="F1711" s="65" t="s">
        <v>64</v>
      </c>
      <c r="G1711" s="65" t="s">
        <v>50</v>
      </c>
      <c r="H1711" s="65" t="s">
        <v>51</v>
      </c>
      <c r="I1711" s="65" t="s">
        <v>52</v>
      </c>
      <c r="J1711" s="65" t="s">
        <v>53</v>
      </c>
      <c r="K1711" s="65" t="s">
        <v>54</v>
      </c>
      <c r="L1711" s="66">
        <v>46155</v>
      </c>
      <c r="M1711" s="65" t="s">
        <v>55</v>
      </c>
      <c r="N1711" s="65" t="s">
        <v>48</v>
      </c>
      <c r="O1711" s="65" t="s">
        <v>92</v>
      </c>
      <c r="P1711" s="65" t="s">
        <v>57</v>
      </c>
      <c r="Q1711" s="65" t="s">
        <v>58</v>
      </c>
      <c r="R1711" s="67">
        <v>0</v>
      </c>
    </row>
    <row r="1712" spans="1:18">
      <c r="A1712" s="65" t="s">
        <v>91</v>
      </c>
      <c r="B1712" s="65" t="s">
        <v>45</v>
      </c>
      <c r="C1712" s="65" t="s">
        <v>46</v>
      </c>
      <c r="D1712" s="67">
        <v>0</v>
      </c>
      <c r="E1712" s="65" t="s">
        <v>76</v>
      </c>
      <c r="F1712" s="65" t="s">
        <v>64</v>
      </c>
      <c r="G1712" s="65" t="s">
        <v>50</v>
      </c>
      <c r="H1712" s="65" t="s">
        <v>51</v>
      </c>
      <c r="I1712" s="65" t="s">
        <v>52</v>
      </c>
      <c r="J1712" s="65" t="s">
        <v>53</v>
      </c>
      <c r="K1712" s="65" t="s">
        <v>54</v>
      </c>
      <c r="L1712" s="66">
        <v>46155</v>
      </c>
      <c r="M1712" s="65" t="s">
        <v>55</v>
      </c>
      <c r="N1712" s="65" t="s">
        <v>48</v>
      </c>
      <c r="O1712" s="65" t="s">
        <v>92</v>
      </c>
      <c r="P1712" s="65" t="s">
        <v>64</v>
      </c>
      <c r="Q1712" s="65" t="s">
        <v>58</v>
      </c>
      <c r="R1712" s="67">
        <v>0</v>
      </c>
    </row>
    <row r="1713" spans="1:18">
      <c r="A1713" s="65" t="s">
        <v>91</v>
      </c>
      <c r="B1713" s="65" t="s">
        <v>45</v>
      </c>
      <c r="C1713" s="65" t="s">
        <v>46</v>
      </c>
      <c r="D1713" s="67">
        <v>0</v>
      </c>
      <c r="E1713" s="65" t="s">
        <v>76</v>
      </c>
      <c r="F1713" s="65" t="s">
        <v>64</v>
      </c>
      <c r="G1713" s="65" t="s">
        <v>50</v>
      </c>
      <c r="H1713" s="65" t="s">
        <v>51</v>
      </c>
      <c r="I1713" s="65" t="s">
        <v>52</v>
      </c>
      <c r="J1713" s="65" t="s">
        <v>53</v>
      </c>
      <c r="K1713" s="65" t="s">
        <v>54</v>
      </c>
      <c r="L1713" s="66">
        <v>46155</v>
      </c>
      <c r="M1713" s="65" t="s">
        <v>55</v>
      </c>
      <c r="N1713" s="65" t="s">
        <v>48</v>
      </c>
      <c r="O1713" s="65" t="s">
        <v>92</v>
      </c>
      <c r="P1713" s="65" t="s">
        <v>59</v>
      </c>
      <c r="Q1713" s="65" t="s">
        <v>58</v>
      </c>
      <c r="R1713" s="67">
        <v>0</v>
      </c>
    </row>
    <row r="1714" spans="1:18">
      <c r="A1714" s="65" t="s">
        <v>91</v>
      </c>
      <c r="B1714" s="65" t="s">
        <v>45</v>
      </c>
      <c r="C1714" s="65" t="s">
        <v>46</v>
      </c>
      <c r="D1714" s="67">
        <v>0</v>
      </c>
      <c r="E1714" s="65" t="s">
        <v>76</v>
      </c>
      <c r="F1714" s="65" t="s">
        <v>64</v>
      </c>
      <c r="G1714" s="65" t="s">
        <v>50</v>
      </c>
      <c r="H1714" s="65" t="s">
        <v>51</v>
      </c>
      <c r="I1714" s="65" t="s">
        <v>52</v>
      </c>
      <c r="J1714" s="65" t="s">
        <v>53</v>
      </c>
      <c r="K1714" s="65" t="s">
        <v>54</v>
      </c>
      <c r="L1714" s="66">
        <v>46155</v>
      </c>
      <c r="M1714" s="65" t="s">
        <v>55</v>
      </c>
      <c r="N1714" s="65" t="s">
        <v>48</v>
      </c>
      <c r="O1714" s="65" t="s">
        <v>92</v>
      </c>
      <c r="P1714" s="65" t="s">
        <v>60</v>
      </c>
      <c r="Q1714" s="65" t="s">
        <v>58</v>
      </c>
      <c r="R1714" s="67">
        <v>0</v>
      </c>
    </row>
    <row r="1715" spans="1:18">
      <c r="A1715" s="65" t="s">
        <v>91</v>
      </c>
      <c r="B1715" s="65" t="s">
        <v>45</v>
      </c>
      <c r="C1715" s="65" t="s">
        <v>46</v>
      </c>
      <c r="D1715" s="67">
        <v>0</v>
      </c>
      <c r="E1715" s="65" t="s">
        <v>76</v>
      </c>
      <c r="F1715" s="65" t="s">
        <v>64</v>
      </c>
      <c r="G1715" s="65" t="s">
        <v>50</v>
      </c>
      <c r="H1715" s="65" t="s">
        <v>51</v>
      </c>
      <c r="I1715" s="65" t="s">
        <v>52</v>
      </c>
      <c r="J1715" s="65" t="s">
        <v>53</v>
      </c>
      <c r="K1715" s="65" t="s">
        <v>54</v>
      </c>
      <c r="L1715" s="66">
        <v>46155</v>
      </c>
      <c r="M1715" s="65" t="s">
        <v>55</v>
      </c>
      <c r="N1715" s="65" t="s">
        <v>48</v>
      </c>
      <c r="O1715" s="65" t="s">
        <v>92</v>
      </c>
      <c r="P1715" s="65" t="s">
        <v>61</v>
      </c>
      <c r="Q1715" s="65" t="s">
        <v>58</v>
      </c>
      <c r="R1715" s="67">
        <v>0</v>
      </c>
    </row>
    <row r="1716" spans="1:18">
      <c r="A1716" s="65" t="s">
        <v>91</v>
      </c>
      <c r="B1716" s="65" t="s">
        <v>45</v>
      </c>
      <c r="C1716" s="65" t="s">
        <v>46</v>
      </c>
      <c r="D1716" s="67">
        <v>0</v>
      </c>
      <c r="E1716" s="65" t="s">
        <v>76</v>
      </c>
      <c r="F1716" s="65" t="s">
        <v>64</v>
      </c>
      <c r="G1716" s="65" t="s">
        <v>50</v>
      </c>
      <c r="H1716" s="65" t="s">
        <v>51</v>
      </c>
      <c r="I1716" s="65" t="s">
        <v>52</v>
      </c>
      <c r="J1716" s="65" t="s">
        <v>53</v>
      </c>
      <c r="K1716" s="65" t="s">
        <v>54</v>
      </c>
      <c r="L1716" s="66">
        <v>46155</v>
      </c>
      <c r="M1716" s="65" t="s">
        <v>55</v>
      </c>
      <c r="N1716" s="65" t="s">
        <v>48</v>
      </c>
      <c r="O1716" s="65" t="s">
        <v>92</v>
      </c>
      <c r="P1716" s="65" t="s">
        <v>62</v>
      </c>
      <c r="Q1716" s="65" t="s">
        <v>58</v>
      </c>
      <c r="R1716" s="67">
        <v>0</v>
      </c>
    </row>
    <row r="1717" spans="1:18">
      <c r="A1717" s="65" t="s">
        <v>91</v>
      </c>
      <c r="B1717" s="65" t="s">
        <v>45</v>
      </c>
      <c r="C1717" s="65" t="s">
        <v>46</v>
      </c>
      <c r="D1717" s="67">
        <v>0</v>
      </c>
      <c r="E1717" s="65" t="s">
        <v>76</v>
      </c>
      <c r="F1717" s="65" t="s">
        <v>64</v>
      </c>
      <c r="G1717" s="65" t="s">
        <v>50</v>
      </c>
      <c r="H1717" s="65" t="s">
        <v>51</v>
      </c>
      <c r="I1717" s="65" t="s">
        <v>52</v>
      </c>
      <c r="J1717" s="65" t="s">
        <v>53</v>
      </c>
      <c r="K1717" s="65" t="s">
        <v>54</v>
      </c>
      <c r="L1717" s="66">
        <v>46155</v>
      </c>
      <c r="M1717" s="65" t="s">
        <v>55</v>
      </c>
      <c r="N1717" s="65" t="s">
        <v>48</v>
      </c>
      <c r="O1717" s="65" t="s">
        <v>92</v>
      </c>
      <c r="P1717" s="65" t="s">
        <v>63</v>
      </c>
      <c r="Q1717" s="65" t="s">
        <v>58</v>
      </c>
      <c r="R1717" s="67">
        <v>0</v>
      </c>
    </row>
    <row r="1718" spans="1:18">
      <c r="A1718" s="65" t="s">
        <v>91</v>
      </c>
      <c r="B1718" s="65" t="s">
        <v>45</v>
      </c>
      <c r="C1718" s="65" t="s">
        <v>46</v>
      </c>
      <c r="D1718" s="67">
        <v>0</v>
      </c>
      <c r="E1718" s="65" t="s">
        <v>77</v>
      </c>
      <c r="F1718" s="65" t="s">
        <v>64</v>
      </c>
      <c r="G1718" s="65" t="s">
        <v>50</v>
      </c>
      <c r="H1718" s="65" t="s">
        <v>51</v>
      </c>
      <c r="I1718" s="65" t="s">
        <v>52</v>
      </c>
      <c r="J1718" s="65" t="s">
        <v>53</v>
      </c>
      <c r="K1718" s="65" t="s">
        <v>54</v>
      </c>
      <c r="L1718" s="66">
        <v>46155</v>
      </c>
      <c r="M1718" s="65" t="s">
        <v>55</v>
      </c>
      <c r="N1718" s="65" t="s">
        <v>48</v>
      </c>
      <c r="O1718" s="65" t="s">
        <v>92</v>
      </c>
      <c r="P1718" s="65" t="s">
        <v>57</v>
      </c>
      <c r="Q1718" s="65" t="s">
        <v>58</v>
      </c>
      <c r="R1718" s="67">
        <v>0</v>
      </c>
    </row>
    <row r="1719" spans="1:18">
      <c r="A1719" s="65" t="s">
        <v>91</v>
      </c>
      <c r="B1719" s="65" t="s">
        <v>45</v>
      </c>
      <c r="C1719" s="65" t="s">
        <v>46</v>
      </c>
      <c r="D1719" s="67">
        <v>0</v>
      </c>
      <c r="E1719" s="65" t="s">
        <v>77</v>
      </c>
      <c r="F1719" s="65" t="s">
        <v>64</v>
      </c>
      <c r="G1719" s="65" t="s">
        <v>50</v>
      </c>
      <c r="H1719" s="65" t="s">
        <v>51</v>
      </c>
      <c r="I1719" s="65" t="s">
        <v>52</v>
      </c>
      <c r="J1719" s="65" t="s">
        <v>53</v>
      </c>
      <c r="K1719" s="65" t="s">
        <v>54</v>
      </c>
      <c r="L1719" s="66">
        <v>46155</v>
      </c>
      <c r="M1719" s="65" t="s">
        <v>55</v>
      </c>
      <c r="N1719" s="65" t="s">
        <v>48</v>
      </c>
      <c r="O1719" s="65" t="s">
        <v>92</v>
      </c>
      <c r="P1719" s="65" t="s">
        <v>64</v>
      </c>
      <c r="Q1719" s="65" t="s">
        <v>58</v>
      </c>
      <c r="R1719" s="67">
        <v>0</v>
      </c>
    </row>
    <row r="1720" spans="1:18">
      <c r="A1720" s="65" t="s">
        <v>91</v>
      </c>
      <c r="B1720" s="65" t="s">
        <v>45</v>
      </c>
      <c r="C1720" s="65" t="s">
        <v>46</v>
      </c>
      <c r="D1720" s="67">
        <v>0</v>
      </c>
      <c r="E1720" s="65" t="s">
        <v>77</v>
      </c>
      <c r="F1720" s="65" t="s">
        <v>64</v>
      </c>
      <c r="G1720" s="65" t="s">
        <v>50</v>
      </c>
      <c r="H1720" s="65" t="s">
        <v>51</v>
      </c>
      <c r="I1720" s="65" t="s">
        <v>52</v>
      </c>
      <c r="J1720" s="65" t="s">
        <v>53</v>
      </c>
      <c r="K1720" s="65" t="s">
        <v>54</v>
      </c>
      <c r="L1720" s="66">
        <v>46155</v>
      </c>
      <c r="M1720" s="65" t="s">
        <v>55</v>
      </c>
      <c r="N1720" s="65" t="s">
        <v>48</v>
      </c>
      <c r="O1720" s="65" t="s">
        <v>92</v>
      </c>
      <c r="P1720" s="65" t="s">
        <v>59</v>
      </c>
      <c r="Q1720" s="65" t="s">
        <v>58</v>
      </c>
      <c r="R1720" s="67">
        <v>0</v>
      </c>
    </row>
    <row r="1721" spans="1:18">
      <c r="A1721" s="65" t="s">
        <v>91</v>
      </c>
      <c r="B1721" s="65" t="s">
        <v>45</v>
      </c>
      <c r="C1721" s="65" t="s">
        <v>46</v>
      </c>
      <c r="D1721" s="67">
        <v>0</v>
      </c>
      <c r="E1721" s="65" t="s">
        <v>77</v>
      </c>
      <c r="F1721" s="65" t="s">
        <v>64</v>
      </c>
      <c r="G1721" s="65" t="s">
        <v>50</v>
      </c>
      <c r="H1721" s="65" t="s">
        <v>51</v>
      </c>
      <c r="I1721" s="65" t="s">
        <v>52</v>
      </c>
      <c r="J1721" s="65" t="s">
        <v>53</v>
      </c>
      <c r="K1721" s="65" t="s">
        <v>54</v>
      </c>
      <c r="L1721" s="66">
        <v>46155</v>
      </c>
      <c r="M1721" s="65" t="s">
        <v>55</v>
      </c>
      <c r="N1721" s="65" t="s">
        <v>48</v>
      </c>
      <c r="O1721" s="65" t="s">
        <v>92</v>
      </c>
      <c r="P1721" s="65" t="s">
        <v>60</v>
      </c>
      <c r="Q1721" s="65" t="s">
        <v>58</v>
      </c>
      <c r="R1721" s="67">
        <v>0</v>
      </c>
    </row>
    <row r="1722" spans="1:18">
      <c r="A1722" s="65" t="s">
        <v>91</v>
      </c>
      <c r="B1722" s="65" t="s">
        <v>45</v>
      </c>
      <c r="C1722" s="65" t="s">
        <v>46</v>
      </c>
      <c r="D1722" s="67">
        <v>0</v>
      </c>
      <c r="E1722" s="65" t="s">
        <v>77</v>
      </c>
      <c r="F1722" s="65" t="s">
        <v>64</v>
      </c>
      <c r="G1722" s="65" t="s">
        <v>50</v>
      </c>
      <c r="H1722" s="65" t="s">
        <v>51</v>
      </c>
      <c r="I1722" s="65" t="s">
        <v>52</v>
      </c>
      <c r="J1722" s="65" t="s">
        <v>53</v>
      </c>
      <c r="K1722" s="65" t="s">
        <v>54</v>
      </c>
      <c r="L1722" s="66">
        <v>46155</v>
      </c>
      <c r="M1722" s="65" t="s">
        <v>55</v>
      </c>
      <c r="N1722" s="65" t="s">
        <v>48</v>
      </c>
      <c r="O1722" s="65" t="s">
        <v>92</v>
      </c>
      <c r="P1722" s="65" t="s">
        <v>61</v>
      </c>
      <c r="Q1722" s="65" t="s">
        <v>58</v>
      </c>
      <c r="R1722" s="67">
        <v>0</v>
      </c>
    </row>
    <row r="1723" spans="1:18">
      <c r="A1723" s="65" t="s">
        <v>91</v>
      </c>
      <c r="B1723" s="65" t="s">
        <v>45</v>
      </c>
      <c r="C1723" s="65" t="s">
        <v>46</v>
      </c>
      <c r="D1723" s="67">
        <v>0</v>
      </c>
      <c r="E1723" s="65" t="s">
        <v>77</v>
      </c>
      <c r="F1723" s="65" t="s">
        <v>64</v>
      </c>
      <c r="G1723" s="65" t="s">
        <v>50</v>
      </c>
      <c r="H1723" s="65" t="s">
        <v>51</v>
      </c>
      <c r="I1723" s="65" t="s">
        <v>52</v>
      </c>
      <c r="J1723" s="65" t="s">
        <v>53</v>
      </c>
      <c r="K1723" s="65" t="s">
        <v>54</v>
      </c>
      <c r="L1723" s="66">
        <v>46155</v>
      </c>
      <c r="M1723" s="65" t="s">
        <v>55</v>
      </c>
      <c r="N1723" s="65" t="s">
        <v>48</v>
      </c>
      <c r="O1723" s="65" t="s">
        <v>92</v>
      </c>
      <c r="P1723" s="65" t="s">
        <v>62</v>
      </c>
      <c r="Q1723" s="65" t="s">
        <v>58</v>
      </c>
      <c r="R1723" s="67">
        <v>0</v>
      </c>
    </row>
    <row r="1724" spans="1:18">
      <c r="A1724" s="65" t="s">
        <v>91</v>
      </c>
      <c r="B1724" s="65" t="s">
        <v>45</v>
      </c>
      <c r="C1724" s="65" t="s">
        <v>46</v>
      </c>
      <c r="D1724" s="67">
        <v>0</v>
      </c>
      <c r="E1724" s="65" t="s">
        <v>77</v>
      </c>
      <c r="F1724" s="65" t="s">
        <v>64</v>
      </c>
      <c r="G1724" s="65" t="s">
        <v>50</v>
      </c>
      <c r="H1724" s="65" t="s">
        <v>51</v>
      </c>
      <c r="I1724" s="65" t="s">
        <v>52</v>
      </c>
      <c r="J1724" s="65" t="s">
        <v>53</v>
      </c>
      <c r="K1724" s="65" t="s">
        <v>54</v>
      </c>
      <c r="L1724" s="66">
        <v>46155</v>
      </c>
      <c r="M1724" s="65" t="s">
        <v>55</v>
      </c>
      <c r="N1724" s="65" t="s">
        <v>48</v>
      </c>
      <c r="O1724" s="65" t="s">
        <v>92</v>
      </c>
      <c r="P1724" s="65" t="s">
        <v>63</v>
      </c>
      <c r="Q1724" s="65" t="s">
        <v>58</v>
      </c>
      <c r="R1724" s="67">
        <v>0</v>
      </c>
    </row>
    <row r="1725" spans="1:18">
      <c r="A1725" s="65" t="s">
        <v>91</v>
      </c>
      <c r="B1725" s="65" t="s">
        <v>45</v>
      </c>
      <c r="C1725" s="65" t="s">
        <v>46</v>
      </c>
      <c r="D1725" s="67">
        <v>0</v>
      </c>
      <c r="E1725" s="65" t="s">
        <v>78</v>
      </c>
      <c r="F1725" s="65" t="s">
        <v>64</v>
      </c>
      <c r="G1725" s="65" t="s">
        <v>50</v>
      </c>
      <c r="H1725" s="65" t="s">
        <v>51</v>
      </c>
      <c r="I1725" s="65" t="s">
        <v>52</v>
      </c>
      <c r="J1725" s="65" t="s">
        <v>53</v>
      </c>
      <c r="K1725" s="65" t="s">
        <v>54</v>
      </c>
      <c r="L1725" s="66">
        <v>46155</v>
      </c>
      <c r="M1725" s="65" t="s">
        <v>55</v>
      </c>
      <c r="N1725" s="65" t="s">
        <v>48</v>
      </c>
      <c r="O1725" s="65" t="s">
        <v>92</v>
      </c>
      <c r="P1725" s="65" t="s">
        <v>57</v>
      </c>
      <c r="Q1725" s="65" t="s">
        <v>58</v>
      </c>
      <c r="R1725" s="67">
        <v>0</v>
      </c>
    </row>
    <row r="1726" spans="1:18">
      <c r="A1726" s="65" t="s">
        <v>91</v>
      </c>
      <c r="B1726" s="65" t="s">
        <v>45</v>
      </c>
      <c r="C1726" s="65" t="s">
        <v>46</v>
      </c>
      <c r="D1726" s="67">
        <v>0</v>
      </c>
      <c r="E1726" s="65" t="s">
        <v>78</v>
      </c>
      <c r="F1726" s="65" t="s">
        <v>64</v>
      </c>
      <c r="G1726" s="65" t="s">
        <v>50</v>
      </c>
      <c r="H1726" s="65" t="s">
        <v>51</v>
      </c>
      <c r="I1726" s="65" t="s">
        <v>52</v>
      </c>
      <c r="J1726" s="65" t="s">
        <v>53</v>
      </c>
      <c r="K1726" s="65" t="s">
        <v>54</v>
      </c>
      <c r="L1726" s="66">
        <v>46155</v>
      </c>
      <c r="M1726" s="65" t="s">
        <v>55</v>
      </c>
      <c r="N1726" s="65" t="s">
        <v>48</v>
      </c>
      <c r="O1726" s="65" t="s">
        <v>92</v>
      </c>
      <c r="P1726" s="65" t="s">
        <v>64</v>
      </c>
      <c r="Q1726" s="65" t="s">
        <v>58</v>
      </c>
      <c r="R1726" s="67">
        <v>0</v>
      </c>
    </row>
    <row r="1727" spans="1:18">
      <c r="A1727" s="65" t="s">
        <v>91</v>
      </c>
      <c r="B1727" s="65" t="s">
        <v>45</v>
      </c>
      <c r="C1727" s="65" t="s">
        <v>46</v>
      </c>
      <c r="D1727" s="67">
        <v>0</v>
      </c>
      <c r="E1727" s="65" t="s">
        <v>78</v>
      </c>
      <c r="F1727" s="65" t="s">
        <v>64</v>
      </c>
      <c r="G1727" s="65" t="s">
        <v>50</v>
      </c>
      <c r="H1727" s="65" t="s">
        <v>51</v>
      </c>
      <c r="I1727" s="65" t="s">
        <v>52</v>
      </c>
      <c r="J1727" s="65" t="s">
        <v>53</v>
      </c>
      <c r="K1727" s="65" t="s">
        <v>54</v>
      </c>
      <c r="L1727" s="66">
        <v>46155</v>
      </c>
      <c r="M1727" s="65" t="s">
        <v>55</v>
      </c>
      <c r="N1727" s="65" t="s">
        <v>48</v>
      </c>
      <c r="O1727" s="65" t="s">
        <v>92</v>
      </c>
      <c r="P1727" s="65" t="s">
        <v>59</v>
      </c>
      <c r="Q1727" s="65" t="s">
        <v>58</v>
      </c>
      <c r="R1727" s="67">
        <v>0</v>
      </c>
    </row>
    <row r="1728" spans="1:18">
      <c r="A1728" s="65" t="s">
        <v>91</v>
      </c>
      <c r="B1728" s="65" t="s">
        <v>45</v>
      </c>
      <c r="C1728" s="65" t="s">
        <v>46</v>
      </c>
      <c r="D1728" s="67">
        <v>0</v>
      </c>
      <c r="E1728" s="65" t="s">
        <v>78</v>
      </c>
      <c r="F1728" s="65" t="s">
        <v>64</v>
      </c>
      <c r="G1728" s="65" t="s">
        <v>50</v>
      </c>
      <c r="H1728" s="65" t="s">
        <v>51</v>
      </c>
      <c r="I1728" s="65" t="s">
        <v>52</v>
      </c>
      <c r="J1728" s="65" t="s">
        <v>53</v>
      </c>
      <c r="K1728" s="65" t="s">
        <v>54</v>
      </c>
      <c r="L1728" s="66">
        <v>46155</v>
      </c>
      <c r="M1728" s="65" t="s">
        <v>55</v>
      </c>
      <c r="N1728" s="65" t="s">
        <v>48</v>
      </c>
      <c r="O1728" s="65" t="s">
        <v>92</v>
      </c>
      <c r="P1728" s="65" t="s">
        <v>60</v>
      </c>
      <c r="Q1728" s="65" t="s">
        <v>58</v>
      </c>
      <c r="R1728" s="67">
        <v>0</v>
      </c>
    </row>
    <row r="1729" spans="1:18">
      <c r="A1729" s="65" t="s">
        <v>91</v>
      </c>
      <c r="B1729" s="65" t="s">
        <v>45</v>
      </c>
      <c r="C1729" s="65" t="s">
        <v>46</v>
      </c>
      <c r="D1729" s="67">
        <v>0</v>
      </c>
      <c r="E1729" s="65" t="s">
        <v>78</v>
      </c>
      <c r="F1729" s="65" t="s">
        <v>64</v>
      </c>
      <c r="G1729" s="65" t="s">
        <v>50</v>
      </c>
      <c r="H1729" s="65" t="s">
        <v>51</v>
      </c>
      <c r="I1729" s="65" t="s">
        <v>52</v>
      </c>
      <c r="J1729" s="65" t="s">
        <v>53</v>
      </c>
      <c r="K1729" s="65" t="s">
        <v>54</v>
      </c>
      <c r="L1729" s="66">
        <v>46155</v>
      </c>
      <c r="M1729" s="65" t="s">
        <v>55</v>
      </c>
      <c r="N1729" s="65" t="s">
        <v>48</v>
      </c>
      <c r="O1729" s="65" t="s">
        <v>92</v>
      </c>
      <c r="P1729" s="65" t="s">
        <v>61</v>
      </c>
      <c r="Q1729" s="65" t="s">
        <v>58</v>
      </c>
      <c r="R1729" s="67">
        <v>0</v>
      </c>
    </row>
    <row r="1730" spans="1:18">
      <c r="A1730" s="65" t="s">
        <v>91</v>
      </c>
      <c r="B1730" s="65" t="s">
        <v>45</v>
      </c>
      <c r="C1730" s="65" t="s">
        <v>46</v>
      </c>
      <c r="D1730" s="67">
        <v>0</v>
      </c>
      <c r="E1730" s="65" t="s">
        <v>78</v>
      </c>
      <c r="F1730" s="65" t="s">
        <v>64</v>
      </c>
      <c r="G1730" s="65" t="s">
        <v>50</v>
      </c>
      <c r="H1730" s="65" t="s">
        <v>51</v>
      </c>
      <c r="I1730" s="65" t="s">
        <v>52</v>
      </c>
      <c r="J1730" s="65" t="s">
        <v>53</v>
      </c>
      <c r="K1730" s="65" t="s">
        <v>54</v>
      </c>
      <c r="L1730" s="66">
        <v>46155</v>
      </c>
      <c r="M1730" s="65" t="s">
        <v>55</v>
      </c>
      <c r="N1730" s="65" t="s">
        <v>48</v>
      </c>
      <c r="O1730" s="65" t="s">
        <v>92</v>
      </c>
      <c r="P1730" s="65" t="s">
        <v>62</v>
      </c>
      <c r="Q1730" s="65" t="s">
        <v>58</v>
      </c>
      <c r="R1730" s="67">
        <v>0</v>
      </c>
    </row>
    <row r="1731" spans="1:18">
      <c r="A1731" s="65" t="s">
        <v>91</v>
      </c>
      <c r="B1731" s="65" t="s">
        <v>45</v>
      </c>
      <c r="C1731" s="65" t="s">
        <v>46</v>
      </c>
      <c r="D1731" s="67">
        <v>0</v>
      </c>
      <c r="E1731" s="65" t="s">
        <v>78</v>
      </c>
      <c r="F1731" s="65" t="s">
        <v>64</v>
      </c>
      <c r="G1731" s="65" t="s">
        <v>50</v>
      </c>
      <c r="H1731" s="65" t="s">
        <v>51</v>
      </c>
      <c r="I1731" s="65" t="s">
        <v>52</v>
      </c>
      <c r="J1731" s="65" t="s">
        <v>53</v>
      </c>
      <c r="K1731" s="65" t="s">
        <v>54</v>
      </c>
      <c r="L1731" s="66">
        <v>46155</v>
      </c>
      <c r="M1731" s="65" t="s">
        <v>55</v>
      </c>
      <c r="N1731" s="65" t="s">
        <v>48</v>
      </c>
      <c r="O1731" s="65" t="s">
        <v>92</v>
      </c>
      <c r="P1731" s="65" t="s">
        <v>63</v>
      </c>
      <c r="Q1731" s="65" t="s">
        <v>58</v>
      </c>
      <c r="R1731" s="67">
        <v>0</v>
      </c>
    </row>
    <row r="1732" spans="1:18">
      <c r="A1732" s="65" t="s">
        <v>91</v>
      </c>
      <c r="B1732" s="65" t="s">
        <v>45</v>
      </c>
      <c r="C1732" s="65" t="s">
        <v>46</v>
      </c>
      <c r="D1732" s="67">
        <v>0</v>
      </c>
      <c r="E1732" s="65" t="s">
        <v>79</v>
      </c>
      <c r="F1732" s="65" t="s">
        <v>64</v>
      </c>
      <c r="G1732" s="65" t="s">
        <v>50</v>
      </c>
      <c r="H1732" s="65" t="s">
        <v>51</v>
      </c>
      <c r="I1732" s="65" t="s">
        <v>52</v>
      </c>
      <c r="J1732" s="65" t="s">
        <v>53</v>
      </c>
      <c r="K1732" s="65" t="s">
        <v>54</v>
      </c>
      <c r="L1732" s="66">
        <v>46155</v>
      </c>
      <c r="M1732" s="65" t="s">
        <v>55</v>
      </c>
      <c r="N1732" s="65" t="s">
        <v>48</v>
      </c>
      <c r="O1732" s="65" t="s">
        <v>92</v>
      </c>
      <c r="P1732" s="65" t="s">
        <v>57</v>
      </c>
      <c r="Q1732" s="65" t="s">
        <v>58</v>
      </c>
      <c r="R1732" s="67">
        <v>0</v>
      </c>
    </row>
    <row r="1733" spans="1:18">
      <c r="A1733" s="65" t="s">
        <v>91</v>
      </c>
      <c r="B1733" s="65" t="s">
        <v>45</v>
      </c>
      <c r="C1733" s="65" t="s">
        <v>46</v>
      </c>
      <c r="D1733" s="67">
        <v>0</v>
      </c>
      <c r="E1733" s="65" t="s">
        <v>79</v>
      </c>
      <c r="F1733" s="65" t="s">
        <v>64</v>
      </c>
      <c r="G1733" s="65" t="s">
        <v>50</v>
      </c>
      <c r="H1733" s="65" t="s">
        <v>51</v>
      </c>
      <c r="I1733" s="65" t="s">
        <v>52</v>
      </c>
      <c r="J1733" s="65" t="s">
        <v>53</v>
      </c>
      <c r="K1733" s="65" t="s">
        <v>54</v>
      </c>
      <c r="L1733" s="66">
        <v>46155</v>
      </c>
      <c r="M1733" s="65" t="s">
        <v>55</v>
      </c>
      <c r="N1733" s="65" t="s">
        <v>48</v>
      </c>
      <c r="O1733" s="65" t="s">
        <v>92</v>
      </c>
      <c r="P1733" s="65" t="s">
        <v>64</v>
      </c>
      <c r="Q1733" s="65" t="s">
        <v>58</v>
      </c>
      <c r="R1733" s="67">
        <v>0</v>
      </c>
    </row>
    <row r="1734" spans="1:18">
      <c r="A1734" s="65" t="s">
        <v>91</v>
      </c>
      <c r="B1734" s="65" t="s">
        <v>45</v>
      </c>
      <c r="C1734" s="65" t="s">
        <v>46</v>
      </c>
      <c r="D1734" s="67">
        <v>0</v>
      </c>
      <c r="E1734" s="65" t="s">
        <v>79</v>
      </c>
      <c r="F1734" s="65" t="s">
        <v>64</v>
      </c>
      <c r="G1734" s="65" t="s">
        <v>50</v>
      </c>
      <c r="H1734" s="65" t="s">
        <v>51</v>
      </c>
      <c r="I1734" s="65" t="s">
        <v>52</v>
      </c>
      <c r="J1734" s="65" t="s">
        <v>53</v>
      </c>
      <c r="K1734" s="65" t="s">
        <v>54</v>
      </c>
      <c r="L1734" s="66">
        <v>46155</v>
      </c>
      <c r="M1734" s="65" t="s">
        <v>55</v>
      </c>
      <c r="N1734" s="65" t="s">
        <v>48</v>
      </c>
      <c r="O1734" s="65" t="s">
        <v>92</v>
      </c>
      <c r="P1734" s="65" t="s">
        <v>59</v>
      </c>
      <c r="Q1734" s="65" t="s">
        <v>58</v>
      </c>
      <c r="R1734" s="67">
        <v>0</v>
      </c>
    </row>
    <row r="1735" spans="1:18">
      <c r="A1735" s="65" t="s">
        <v>91</v>
      </c>
      <c r="B1735" s="65" t="s">
        <v>45</v>
      </c>
      <c r="C1735" s="65" t="s">
        <v>46</v>
      </c>
      <c r="D1735" s="67">
        <v>0</v>
      </c>
      <c r="E1735" s="65" t="s">
        <v>79</v>
      </c>
      <c r="F1735" s="65" t="s">
        <v>64</v>
      </c>
      <c r="G1735" s="65" t="s">
        <v>50</v>
      </c>
      <c r="H1735" s="65" t="s">
        <v>51</v>
      </c>
      <c r="I1735" s="65" t="s">
        <v>52</v>
      </c>
      <c r="J1735" s="65" t="s">
        <v>53</v>
      </c>
      <c r="K1735" s="65" t="s">
        <v>54</v>
      </c>
      <c r="L1735" s="66">
        <v>46155</v>
      </c>
      <c r="M1735" s="65" t="s">
        <v>55</v>
      </c>
      <c r="N1735" s="65" t="s">
        <v>48</v>
      </c>
      <c r="O1735" s="65" t="s">
        <v>92</v>
      </c>
      <c r="P1735" s="65" t="s">
        <v>60</v>
      </c>
      <c r="Q1735" s="65" t="s">
        <v>58</v>
      </c>
      <c r="R1735" s="67">
        <v>0</v>
      </c>
    </row>
    <row r="1736" spans="1:18">
      <c r="A1736" s="65" t="s">
        <v>91</v>
      </c>
      <c r="B1736" s="65" t="s">
        <v>45</v>
      </c>
      <c r="C1736" s="65" t="s">
        <v>46</v>
      </c>
      <c r="D1736" s="67">
        <v>0</v>
      </c>
      <c r="E1736" s="65" t="s">
        <v>79</v>
      </c>
      <c r="F1736" s="65" t="s">
        <v>64</v>
      </c>
      <c r="G1736" s="65" t="s">
        <v>50</v>
      </c>
      <c r="H1736" s="65" t="s">
        <v>51</v>
      </c>
      <c r="I1736" s="65" t="s">
        <v>52</v>
      </c>
      <c r="J1736" s="65" t="s">
        <v>53</v>
      </c>
      <c r="K1736" s="65" t="s">
        <v>54</v>
      </c>
      <c r="L1736" s="66">
        <v>46155</v>
      </c>
      <c r="M1736" s="65" t="s">
        <v>55</v>
      </c>
      <c r="N1736" s="65" t="s">
        <v>48</v>
      </c>
      <c r="O1736" s="65" t="s">
        <v>92</v>
      </c>
      <c r="P1736" s="65" t="s">
        <v>61</v>
      </c>
      <c r="Q1736" s="65" t="s">
        <v>58</v>
      </c>
      <c r="R1736" s="67">
        <v>0</v>
      </c>
    </row>
    <row r="1737" spans="1:18">
      <c r="A1737" s="65" t="s">
        <v>91</v>
      </c>
      <c r="B1737" s="65" t="s">
        <v>45</v>
      </c>
      <c r="C1737" s="65" t="s">
        <v>46</v>
      </c>
      <c r="D1737" s="67">
        <v>0</v>
      </c>
      <c r="E1737" s="65" t="s">
        <v>79</v>
      </c>
      <c r="F1737" s="65" t="s">
        <v>64</v>
      </c>
      <c r="G1737" s="65" t="s">
        <v>50</v>
      </c>
      <c r="H1737" s="65" t="s">
        <v>51</v>
      </c>
      <c r="I1737" s="65" t="s">
        <v>52</v>
      </c>
      <c r="J1737" s="65" t="s">
        <v>53</v>
      </c>
      <c r="K1737" s="65" t="s">
        <v>54</v>
      </c>
      <c r="L1737" s="66">
        <v>46155</v>
      </c>
      <c r="M1737" s="65" t="s">
        <v>55</v>
      </c>
      <c r="N1737" s="65" t="s">
        <v>48</v>
      </c>
      <c r="O1737" s="65" t="s">
        <v>92</v>
      </c>
      <c r="P1737" s="65" t="s">
        <v>62</v>
      </c>
      <c r="Q1737" s="65" t="s">
        <v>58</v>
      </c>
      <c r="R1737" s="67">
        <v>0</v>
      </c>
    </row>
    <row r="1738" spans="1:18">
      <c r="A1738" s="65" t="s">
        <v>91</v>
      </c>
      <c r="B1738" s="65" t="s">
        <v>45</v>
      </c>
      <c r="C1738" s="65" t="s">
        <v>46</v>
      </c>
      <c r="D1738" s="67">
        <v>0</v>
      </c>
      <c r="E1738" s="65" t="s">
        <v>79</v>
      </c>
      <c r="F1738" s="65" t="s">
        <v>64</v>
      </c>
      <c r="G1738" s="65" t="s">
        <v>50</v>
      </c>
      <c r="H1738" s="65" t="s">
        <v>51</v>
      </c>
      <c r="I1738" s="65" t="s">
        <v>52</v>
      </c>
      <c r="J1738" s="65" t="s">
        <v>53</v>
      </c>
      <c r="K1738" s="65" t="s">
        <v>54</v>
      </c>
      <c r="L1738" s="66">
        <v>46155</v>
      </c>
      <c r="M1738" s="65" t="s">
        <v>55</v>
      </c>
      <c r="N1738" s="65" t="s">
        <v>48</v>
      </c>
      <c r="O1738" s="65" t="s">
        <v>92</v>
      </c>
      <c r="P1738" s="65" t="s">
        <v>63</v>
      </c>
      <c r="Q1738" s="65" t="s">
        <v>58</v>
      </c>
      <c r="R1738" s="67">
        <v>0</v>
      </c>
    </row>
    <row r="1739" spans="1:18">
      <c r="A1739" s="65" t="s">
        <v>91</v>
      </c>
      <c r="B1739" s="65" t="s">
        <v>45</v>
      </c>
      <c r="C1739" s="65" t="s">
        <v>46</v>
      </c>
      <c r="D1739" s="67">
        <v>0.70551398999999904</v>
      </c>
      <c r="E1739" s="65" t="s">
        <v>69</v>
      </c>
      <c r="F1739" s="65" t="s">
        <v>66</v>
      </c>
      <c r="G1739" s="65" t="s">
        <v>50</v>
      </c>
      <c r="H1739" s="65" t="s">
        <v>51</v>
      </c>
      <c r="I1739" s="65" t="s">
        <v>52</v>
      </c>
      <c r="J1739" s="65" t="s">
        <v>53</v>
      </c>
      <c r="K1739" s="65" t="s">
        <v>54</v>
      </c>
      <c r="L1739" s="66">
        <v>46155</v>
      </c>
      <c r="M1739" s="65" t="s">
        <v>55</v>
      </c>
      <c r="N1739" s="65" t="s">
        <v>48</v>
      </c>
      <c r="O1739" s="65" t="s">
        <v>92</v>
      </c>
      <c r="P1739" s="65" t="s">
        <v>64</v>
      </c>
      <c r="Q1739" s="65" t="s">
        <v>58</v>
      </c>
      <c r="R1739" s="67">
        <v>0.70551398999999904</v>
      </c>
    </row>
    <row r="1740" spans="1:18">
      <c r="A1740" s="65" t="s">
        <v>91</v>
      </c>
      <c r="B1740" s="65" t="s">
        <v>45</v>
      </c>
      <c r="C1740" s="65" t="s">
        <v>46</v>
      </c>
      <c r="D1740" s="67">
        <v>0.70551398999999904</v>
      </c>
      <c r="E1740" s="65" t="s">
        <v>69</v>
      </c>
      <c r="F1740" s="65" t="s">
        <v>66</v>
      </c>
      <c r="G1740" s="65" t="s">
        <v>50</v>
      </c>
      <c r="H1740" s="65" t="s">
        <v>51</v>
      </c>
      <c r="I1740" s="65" t="s">
        <v>52</v>
      </c>
      <c r="J1740" s="65" t="s">
        <v>53</v>
      </c>
      <c r="K1740" s="65" t="s">
        <v>54</v>
      </c>
      <c r="L1740" s="66">
        <v>46155</v>
      </c>
      <c r="M1740" s="65" t="s">
        <v>55</v>
      </c>
      <c r="N1740" s="65" t="s">
        <v>48</v>
      </c>
      <c r="O1740" s="65" t="s">
        <v>92</v>
      </c>
      <c r="P1740" s="65" t="s">
        <v>63</v>
      </c>
      <c r="Q1740" s="65" t="s">
        <v>58</v>
      </c>
      <c r="R1740" s="67">
        <v>0.70551398999999904</v>
      </c>
    </row>
    <row r="1741" spans="1:18">
      <c r="A1741" s="65" t="s">
        <v>91</v>
      </c>
      <c r="B1741" s="65" t="s">
        <v>45</v>
      </c>
      <c r="C1741" s="65" t="s">
        <v>46</v>
      </c>
      <c r="D1741" s="67">
        <v>0.70551398999999904</v>
      </c>
      <c r="E1741" s="65" t="s">
        <v>69</v>
      </c>
      <c r="F1741" s="65" t="s">
        <v>64</v>
      </c>
      <c r="G1741" s="65" t="s">
        <v>50</v>
      </c>
      <c r="H1741" s="65" t="s">
        <v>51</v>
      </c>
      <c r="I1741" s="65" t="s">
        <v>52</v>
      </c>
      <c r="J1741" s="65" t="s">
        <v>53</v>
      </c>
      <c r="K1741" s="65" t="s">
        <v>54</v>
      </c>
      <c r="L1741" s="66">
        <v>46155</v>
      </c>
      <c r="M1741" s="65" t="s">
        <v>55</v>
      </c>
      <c r="N1741" s="65" t="s">
        <v>48</v>
      </c>
      <c r="O1741" s="65" t="s">
        <v>92</v>
      </c>
      <c r="P1741" s="65" t="s">
        <v>64</v>
      </c>
      <c r="Q1741" s="65" t="s">
        <v>58</v>
      </c>
      <c r="R1741" s="67">
        <v>0.70551398999999904</v>
      </c>
    </row>
    <row r="1742" spans="1:18">
      <c r="A1742" s="65" t="s">
        <v>91</v>
      </c>
      <c r="B1742" s="65" t="s">
        <v>45</v>
      </c>
      <c r="C1742" s="65" t="s">
        <v>46</v>
      </c>
      <c r="D1742" s="67">
        <v>0.70551398999999904</v>
      </c>
      <c r="E1742" s="65" t="s">
        <v>69</v>
      </c>
      <c r="F1742" s="65" t="s">
        <v>64</v>
      </c>
      <c r="G1742" s="65" t="s">
        <v>50</v>
      </c>
      <c r="H1742" s="65" t="s">
        <v>51</v>
      </c>
      <c r="I1742" s="65" t="s">
        <v>52</v>
      </c>
      <c r="J1742" s="65" t="s">
        <v>53</v>
      </c>
      <c r="K1742" s="65" t="s">
        <v>54</v>
      </c>
      <c r="L1742" s="66">
        <v>46155</v>
      </c>
      <c r="M1742" s="65" t="s">
        <v>55</v>
      </c>
      <c r="N1742" s="65" t="s">
        <v>48</v>
      </c>
      <c r="O1742" s="65" t="s">
        <v>92</v>
      </c>
      <c r="P1742" s="65" t="s">
        <v>63</v>
      </c>
      <c r="Q1742" s="65" t="s">
        <v>58</v>
      </c>
      <c r="R1742" s="67">
        <v>0.70551398999999904</v>
      </c>
    </row>
    <row r="1743" spans="1:18">
      <c r="A1743" s="65" t="s">
        <v>91</v>
      </c>
      <c r="B1743" s="65" t="s">
        <v>45</v>
      </c>
      <c r="C1743" s="65" t="s">
        <v>46</v>
      </c>
      <c r="D1743" s="67">
        <v>2.722566864</v>
      </c>
      <c r="E1743" s="65" t="s">
        <v>70</v>
      </c>
      <c r="F1743" s="65" t="s">
        <v>64</v>
      </c>
      <c r="G1743" s="65" t="s">
        <v>50</v>
      </c>
      <c r="H1743" s="65" t="s">
        <v>51</v>
      </c>
      <c r="I1743" s="65" t="s">
        <v>52</v>
      </c>
      <c r="J1743" s="65" t="s">
        <v>53</v>
      </c>
      <c r="K1743" s="65" t="s">
        <v>54</v>
      </c>
      <c r="L1743" s="66">
        <v>46155</v>
      </c>
      <c r="M1743" s="65" t="s">
        <v>55</v>
      </c>
      <c r="N1743" s="65" t="s">
        <v>48</v>
      </c>
      <c r="O1743" s="65" t="s">
        <v>92</v>
      </c>
      <c r="P1743" s="65" t="s">
        <v>64</v>
      </c>
      <c r="Q1743" s="65" t="s">
        <v>58</v>
      </c>
      <c r="R1743" s="67">
        <v>2.722566864</v>
      </c>
    </row>
    <row r="1744" spans="1:18">
      <c r="A1744" s="65" t="s">
        <v>91</v>
      </c>
      <c r="B1744" s="65" t="s">
        <v>45</v>
      </c>
      <c r="C1744" s="65" t="s">
        <v>46</v>
      </c>
      <c r="D1744" s="67">
        <v>2.722566864</v>
      </c>
      <c r="E1744" s="65" t="s">
        <v>70</v>
      </c>
      <c r="F1744" s="65" t="s">
        <v>64</v>
      </c>
      <c r="G1744" s="65" t="s">
        <v>50</v>
      </c>
      <c r="H1744" s="65" t="s">
        <v>51</v>
      </c>
      <c r="I1744" s="65" t="s">
        <v>52</v>
      </c>
      <c r="J1744" s="65" t="s">
        <v>53</v>
      </c>
      <c r="K1744" s="65" t="s">
        <v>54</v>
      </c>
      <c r="L1744" s="66">
        <v>46155</v>
      </c>
      <c r="M1744" s="65" t="s">
        <v>55</v>
      </c>
      <c r="N1744" s="65" t="s">
        <v>48</v>
      </c>
      <c r="O1744" s="65" t="s">
        <v>92</v>
      </c>
      <c r="P1744" s="65" t="s">
        <v>63</v>
      </c>
      <c r="Q1744" s="65" t="s">
        <v>58</v>
      </c>
      <c r="R1744" s="67">
        <v>2.722566864</v>
      </c>
    </row>
    <row r="1745" spans="1:18">
      <c r="A1745" s="65" t="s">
        <v>91</v>
      </c>
      <c r="B1745" s="65" t="s">
        <v>45</v>
      </c>
      <c r="C1745" s="65" t="s">
        <v>46</v>
      </c>
      <c r="D1745" s="67">
        <v>2.722566864</v>
      </c>
      <c r="E1745" s="65" t="s">
        <v>71</v>
      </c>
      <c r="F1745" s="65" t="s">
        <v>64</v>
      </c>
      <c r="G1745" s="65" t="s">
        <v>50</v>
      </c>
      <c r="H1745" s="65" t="s">
        <v>51</v>
      </c>
      <c r="I1745" s="65" t="s">
        <v>52</v>
      </c>
      <c r="J1745" s="65" t="s">
        <v>53</v>
      </c>
      <c r="K1745" s="65" t="s">
        <v>54</v>
      </c>
      <c r="L1745" s="66">
        <v>46155</v>
      </c>
      <c r="M1745" s="65" t="s">
        <v>55</v>
      </c>
      <c r="N1745" s="65" t="s">
        <v>48</v>
      </c>
      <c r="O1745" s="65" t="s">
        <v>92</v>
      </c>
      <c r="P1745" s="65" t="s">
        <v>64</v>
      </c>
      <c r="Q1745" s="65" t="s">
        <v>58</v>
      </c>
      <c r="R1745" s="67">
        <v>2.722566864</v>
      </c>
    </row>
    <row r="1746" spans="1:18">
      <c r="A1746" s="65" t="s">
        <v>91</v>
      </c>
      <c r="B1746" s="65" t="s">
        <v>45</v>
      </c>
      <c r="C1746" s="65" t="s">
        <v>46</v>
      </c>
      <c r="D1746" s="67">
        <v>2.722566864</v>
      </c>
      <c r="E1746" s="65" t="s">
        <v>71</v>
      </c>
      <c r="F1746" s="65" t="s">
        <v>64</v>
      </c>
      <c r="G1746" s="65" t="s">
        <v>50</v>
      </c>
      <c r="H1746" s="65" t="s">
        <v>51</v>
      </c>
      <c r="I1746" s="65" t="s">
        <v>52</v>
      </c>
      <c r="J1746" s="65" t="s">
        <v>53</v>
      </c>
      <c r="K1746" s="65" t="s">
        <v>54</v>
      </c>
      <c r="L1746" s="66">
        <v>46155</v>
      </c>
      <c r="M1746" s="65" t="s">
        <v>55</v>
      </c>
      <c r="N1746" s="65" t="s">
        <v>48</v>
      </c>
      <c r="O1746" s="65" t="s">
        <v>92</v>
      </c>
      <c r="P1746" s="65" t="s">
        <v>63</v>
      </c>
      <c r="Q1746" s="65" t="s">
        <v>58</v>
      </c>
      <c r="R1746" s="67">
        <v>2.722566864</v>
      </c>
    </row>
    <row r="1747" spans="1:18">
      <c r="A1747" s="65" t="s">
        <v>91</v>
      </c>
      <c r="B1747" s="65" t="s">
        <v>45</v>
      </c>
      <c r="C1747" s="65" t="s">
        <v>46</v>
      </c>
      <c r="D1747" s="67">
        <v>2.722566864</v>
      </c>
      <c r="E1747" s="65" t="s">
        <v>72</v>
      </c>
      <c r="F1747" s="65" t="s">
        <v>64</v>
      </c>
      <c r="G1747" s="65" t="s">
        <v>50</v>
      </c>
      <c r="H1747" s="65" t="s">
        <v>51</v>
      </c>
      <c r="I1747" s="65" t="s">
        <v>52</v>
      </c>
      <c r="J1747" s="65" t="s">
        <v>53</v>
      </c>
      <c r="K1747" s="65" t="s">
        <v>54</v>
      </c>
      <c r="L1747" s="66">
        <v>46155</v>
      </c>
      <c r="M1747" s="65" t="s">
        <v>55</v>
      </c>
      <c r="N1747" s="65" t="s">
        <v>48</v>
      </c>
      <c r="O1747" s="65" t="s">
        <v>92</v>
      </c>
      <c r="P1747" s="65" t="s">
        <v>64</v>
      </c>
      <c r="Q1747" s="65" t="s">
        <v>58</v>
      </c>
      <c r="R1747" s="67">
        <v>2.722566864</v>
      </c>
    </row>
    <row r="1748" spans="1:18">
      <c r="A1748" s="65" t="s">
        <v>91</v>
      </c>
      <c r="B1748" s="65" t="s">
        <v>45</v>
      </c>
      <c r="C1748" s="65" t="s">
        <v>46</v>
      </c>
      <c r="D1748" s="67">
        <v>2.722566864</v>
      </c>
      <c r="E1748" s="65" t="s">
        <v>72</v>
      </c>
      <c r="F1748" s="65" t="s">
        <v>64</v>
      </c>
      <c r="G1748" s="65" t="s">
        <v>50</v>
      </c>
      <c r="H1748" s="65" t="s">
        <v>51</v>
      </c>
      <c r="I1748" s="65" t="s">
        <v>52</v>
      </c>
      <c r="J1748" s="65" t="s">
        <v>53</v>
      </c>
      <c r="K1748" s="65" t="s">
        <v>54</v>
      </c>
      <c r="L1748" s="66">
        <v>46155</v>
      </c>
      <c r="M1748" s="65" t="s">
        <v>55</v>
      </c>
      <c r="N1748" s="65" t="s">
        <v>48</v>
      </c>
      <c r="O1748" s="65" t="s">
        <v>92</v>
      </c>
      <c r="P1748" s="65" t="s">
        <v>63</v>
      </c>
      <c r="Q1748" s="65" t="s">
        <v>58</v>
      </c>
      <c r="R1748" s="67">
        <v>2.722566864</v>
      </c>
    </row>
    <row r="1749" spans="1:18">
      <c r="A1749" s="65" t="s">
        <v>91</v>
      </c>
      <c r="B1749" s="65" t="s">
        <v>45</v>
      </c>
      <c r="C1749" s="65" t="s">
        <v>46</v>
      </c>
      <c r="D1749" s="67">
        <v>2.722566864</v>
      </c>
      <c r="E1749" s="65" t="s">
        <v>73</v>
      </c>
      <c r="F1749" s="65" t="s">
        <v>64</v>
      </c>
      <c r="G1749" s="65" t="s">
        <v>50</v>
      </c>
      <c r="H1749" s="65" t="s">
        <v>51</v>
      </c>
      <c r="I1749" s="65" t="s">
        <v>52</v>
      </c>
      <c r="J1749" s="65" t="s">
        <v>53</v>
      </c>
      <c r="K1749" s="65" t="s">
        <v>54</v>
      </c>
      <c r="L1749" s="66">
        <v>46155</v>
      </c>
      <c r="M1749" s="65" t="s">
        <v>55</v>
      </c>
      <c r="N1749" s="65" t="s">
        <v>48</v>
      </c>
      <c r="O1749" s="65" t="s">
        <v>92</v>
      </c>
      <c r="P1749" s="65" t="s">
        <v>64</v>
      </c>
      <c r="Q1749" s="65" t="s">
        <v>58</v>
      </c>
      <c r="R1749" s="67">
        <v>2.722566864</v>
      </c>
    </row>
    <row r="1750" spans="1:18">
      <c r="A1750" s="65" t="s">
        <v>91</v>
      </c>
      <c r="B1750" s="65" t="s">
        <v>45</v>
      </c>
      <c r="C1750" s="65" t="s">
        <v>46</v>
      </c>
      <c r="D1750" s="67">
        <v>2.722566864</v>
      </c>
      <c r="E1750" s="65" t="s">
        <v>73</v>
      </c>
      <c r="F1750" s="65" t="s">
        <v>64</v>
      </c>
      <c r="G1750" s="65" t="s">
        <v>50</v>
      </c>
      <c r="H1750" s="65" t="s">
        <v>51</v>
      </c>
      <c r="I1750" s="65" t="s">
        <v>52</v>
      </c>
      <c r="J1750" s="65" t="s">
        <v>53</v>
      </c>
      <c r="K1750" s="65" t="s">
        <v>54</v>
      </c>
      <c r="L1750" s="66">
        <v>46155</v>
      </c>
      <c r="M1750" s="65" t="s">
        <v>55</v>
      </c>
      <c r="N1750" s="65" t="s">
        <v>48</v>
      </c>
      <c r="O1750" s="65" t="s">
        <v>92</v>
      </c>
      <c r="P1750" s="65" t="s">
        <v>63</v>
      </c>
      <c r="Q1750" s="65" t="s">
        <v>58</v>
      </c>
      <c r="R1750" s="67">
        <v>2.722566864</v>
      </c>
    </row>
    <row r="1751" spans="1:18">
      <c r="A1751" s="65" t="s">
        <v>91</v>
      </c>
      <c r="B1751" s="65" t="s">
        <v>45</v>
      </c>
      <c r="C1751" s="65" t="s">
        <v>46</v>
      </c>
      <c r="D1751" s="67">
        <v>2.722566864</v>
      </c>
      <c r="E1751" s="65" t="s">
        <v>74</v>
      </c>
      <c r="F1751" s="65" t="s">
        <v>64</v>
      </c>
      <c r="G1751" s="65" t="s">
        <v>50</v>
      </c>
      <c r="H1751" s="65" t="s">
        <v>51</v>
      </c>
      <c r="I1751" s="65" t="s">
        <v>52</v>
      </c>
      <c r="J1751" s="65" t="s">
        <v>53</v>
      </c>
      <c r="K1751" s="65" t="s">
        <v>54</v>
      </c>
      <c r="L1751" s="66">
        <v>46155</v>
      </c>
      <c r="M1751" s="65" t="s">
        <v>55</v>
      </c>
      <c r="N1751" s="65" t="s">
        <v>48</v>
      </c>
      <c r="O1751" s="65" t="s">
        <v>92</v>
      </c>
      <c r="P1751" s="65" t="s">
        <v>64</v>
      </c>
      <c r="Q1751" s="65" t="s">
        <v>58</v>
      </c>
      <c r="R1751" s="67">
        <v>2.722566864</v>
      </c>
    </row>
    <row r="1752" spans="1:18">
      <c r="A1752" s="65" t="s">
        <v>91</v>
      </c>
      <c r="B1752" s="65" t="s">
        <v>45</v>
      </c>
      <c r="C1752" s="65" t="s">
        <v>46</v>
      </c>
      <c r="D1752" s="67">
        <v>2.722566864</v>
      </c>
      <c r="E1752" s="65" t="s">
        <v>74</v>
      </c>
      <c r="F1752" s="65" t="s">
        <v>64</v>
      </c>
      <c r="G1752" s="65" t="s">
        <v>50</v>
      </c>
      <c r="H1752" s="65" t="s">
        <v>51</v>
      </c>
      <c r="I1752" s="65" t="s">
        <v>52</v>
      </c>
      <c r="J1752" s="65" t="s">
        <v>53</v>
      </c>
      <c r="K1752" s="65" t="s">
        <v>54</v>
      </c>
      <c r="L1752" s="66">
        <v>46155</v>
      </c>
      <c r="M1752" s="65" t="s">
        <v>55</v>
      </c>
      <c r="N1752" s="65" t="s">
        <v>48</v>
      </c>
      <c r="O1752" s="65" t="s">
        <v>92</v>
      </c>
      <c r="P1752" s="65" t="s">
        <v>63</v>
      </c>
      <c r="Q1752" s="65" t="s">
        <v>58</v>
      </c>
      <c r="R1752" s="67">
        <v>2.722566864</v>
      </c>
    </row>
    <row r="1753" spans="1:18">
      <c r="A1753" s="65" t="s">
        <v>91</v>
      </c>
      <c r="B1753" s="65" t="s">
        <v>45</v>
      </c>
      <c r="C1753" s="65" t="s">
        <v>46</v>
      </c>
      <c r="D1753" s="67">
        <v>2.8682934199999899</v>
      </c>
      <c r="E1753" s="65" t="s">
        <v>75</v>
      </c>
      <c r="F1753" s="65" t="s">
        <v>64</v>
      </c>
      <c r="G1753" s="65" t="s">
        <v>50</v>
      </c>
      <c r="H1753" s="65" t="s">
        <v>51</v>
      </c>
      <c r="I1753" s="65" t="s">
        <v>52</v>
      </c>
      <c r="J1753" s="65" t="s">
        <v>53</v>
      </c>
      <c r="K1753" s="65" t="s">
        <v>54</v>
      </c>
      <c r="L1753" s="66">
        <v>46155</v>
      </c>
      <c r="M1753" s="65" t="s">
        <v>55</v>
      </c>
      <c r="N1753" s="65" t="s">
        <v>48</v>
      </c>
      <c r="O1753" s="65" t="s">
        <v>92</v>
      </c>
      <c r="P1753" s="65" t="s">
        <v>64</v>
      </c>
      <c r="Q1753" s="65" t="s">
        <v>58</v>
      </c>
      <c r="R1753" s="67">
        <v>2.8682934199999899</v>
      </c>
    </row>
    <row r="1754" spans="1:18">
      <c r="A1754" s="65" t="s">
        <v>91</v>
      </c>
      <c r="B1754" s="65" t="s">
        <v>45</v>
      </c>
      <c r="C1754" s="65" t="s">
        <v>46</v>
      </c>
      <c r="D1754" s="67">
        <v>2.8682934199999899</v>
      </c>
      <c r="E1754" s="65" t="s">
        <v>75</v>
      </c>
      <c r="F1754" s="65" t="s">
        <v>64</v>
      </c>
      <c r="G1754" s="65" t="s">
        <v>50</v>
      </c>
      <c r="H1754" s="65" t="s">
        <v>51</v>
      </c>
      <c r="I1754" s="65" t="s">
        <v>52</v>
      </c>
      <c r="J1754" s="65" t="s">
        <v>53</v>
      </c>
      <c r="K1754" s="65" t="s">
        <v>54</v>
      </c>
      <c r="L1754" s="66">
        <v>46155</v>
      </c>
      <c r="M1754" s="65" t="s">
        <v>55</v>
      </c>
      <c r="N1754" s="65" t="s">
        <v>48</v>
      </c>
      <c r="O1754" s="65" t="s">
        <v>92</v>
      </c>
      <c r="P1754" s="65" t="s">
        <v>63</v>
      </c>
      <c r="Q1754" s="65" t="s">
        <v>58</v>
      </c>
      <c r="R1754" s="67">
        <v>2.8682934199999899</v>
      </c>
    </row>
    <row r="1755" spans="1:18">
      <c r="A1755" s="65" t="s">
        <v>91</v>
      </c>
      <c r="B1755" s="65" t="s">
        <v>45</v>
      </c>
      <c r="C1755" s="65" t="s">
        <v>46</v>
      </c>
      <c r="D1755" s="67">
        <v>2.8682934199999899</v>
      </c>
      <c r="E1755" s="65" t="s">
        <v>76</v>
      </c>
      <c r="F1755" s="65" t="s">
        <v>64</v>
      </c>
      <c r="G1755" s="65" t="s">
        <v>50</v>
      </c>
      <c r="H1755" s="65" t="s">
        <v>51</v>
      </c>
      <c r="I1755" s="65" t="s">
        <v>52</v>
      </c>
      <c r="J1755" s="65" t="s">
        <v>53</v>
      </c>
      <c r="K1755" s="65" t="s">
        <v>54</v>
      </c>
      <c r="L1755" s="66">
        <v>46155</v>
      </c>
      <c r="M1755" s="65" t="s">
        <v>55</v>
      </c>
      <c r="N1755" s="65" t="s">
        <v>48</v>
      </c>
      <c r="O1755" s="65" t="s">
        <v>92</v>
      </c>
      <c r="P1755" s="65" t="s">
        <v>64</v>
      </c>
      <c r="Q1755" s="65" t="s">
        <v>58</v>
      </c>
      <c r="R1755" s="67">
        <v>2.8682934199999899</v>
      </c>
    </row>
    <row r="1756" spans="1:18">
      <c r="A1756" s="65" t="s">
        <v>91</v>
      </c>
      <c r="B1756" s="65" t="s">
        <v>45</v>
      </c>
      <c r="C1756" s="65" t="s">
        <v>46</v>
      </c>
      <c r="D1756" s="67">
        <v>2.8682934199999899</v>
      </c>
      <c r="E1756" s="65" t="s">
        <v>76</v>
      </c>
      <c r="F1756" s="65" t="s">
        <v>64</v>
      </c>
      <c r="G1756" s="65" t="s">
        <v>50</v>
      </c>
      <c r="H1756" s="65" t="s">
        <v>51</v>
      </c>
      <c r="I1756" s="65" t="s">
        <v>52</v>
      </c>
      <c r="J1756" s="65" t="s">
        <v>53</v>
      </c>
      <c r="K1756" s="65" t="s">
        <v>54</v>
      </c>
      <c r="L1756" s="66">
        <v>46155</v>
      </c>
      <c r="M1756" s="65" t="s">
        <v>55</v>
      </c>
      <c r="N1756" s="65" t="s">
        <v>48</v>
      </c>
      <c r="O1756" s="65" t="s">
        <v>92</v>
      </c>
      <c r="P1756" s="65" t="s">
        <v>63</v>
      </c>
      <c r="Q1756" s="65" t="s">
        <v>58</v>
      </c>
      <c r="R1756" s="67">
        <v>2.8682934199999899</v>
      </c>
    </row>
    <row r="1757" spans="1:18">
      <c r="A1757" s="65" t="s">
        <v>91</v>
      </c>
      <c r="B1757" s="65" t="s">
        <v>45</v>
      </c>
      <c r="C1757" s="65" t="s">
        <v>46</v>
      </c>
      <c r="D1757" s="67">
        <v>2.8682934199999899</v>
      </c>
      <c r="E1757" s="65" t="s">
        <v>77</v>
      </c>
      <c r="F1757" s="65" t="s">
        <v>64</v>
      </c>
      <c r="G1757" s="65" t="s">
        <v>50</v>
      </c>
      <c r="H1757" s="65" t="s">
        <v>51</v>
      </c>
      <c r="I1757" s="65" t="s">
        <v>52</v>
      </c>
      <c r="J1757" s="65" t="s">
        <v>53</v>
      </c>
      <c r="K1757" s="65" t="s">
        <v>54</v>
      </c>
      <c r="L1757" s="66">
        <v>46155</v>
      </c>
      <c r="M1757" s="65" t="s">
        <v>55</v>
      </c>
      <c r="N1757" s="65" t="s">
        <v>48</v>
      </c>
      <c r="O1757" s="65" t="s">
        <v>92</v>
      </c>
      <c r="P1757" s="65" t="s">
        <v>64</v>
      </c>
      <c r="Q1757" s="65" t="s">
        <v>58</v>
      </c>
      <c r="R1757" s="67">
        <v>2.8682934199999899</v>
      </c>
    </row>
    <row r="1758" spans="1:18">
      <c r="A1758" s="65" t="s">
        <v>91</v>
      </c>
      <c r="B1758" s="65" t="s">
        <v>45</v>
      </c>
      <c r="C1758" s="65" t="s">
        <v>46</v>
      </c>
      <c r="D1758" s="67">
        <v>2.8682934199999899</v>
      </c>
      <c r="E1758" s="65" t="s">
        <v>77</v>
      </c>
      <c r="F1758" s="65" t="s">
        <v>64</v>
      </c>
      <c r="G1758" s="65" t="s">
        <v>50</v>
      </c>
      <c r="H1758" s="65" t="s">
        <v>51</v>
      </c>
      <c r="I1758" s="65" t="s">
        <v>52</v>
      </c>
      <c r="J1758" s="65" t="s">
        <v>53</v>
      </c>
      <c r="K1758" s="65" t="s">
        <v>54</v>
      </c>
      <c r="L1758" s="66">
        <v>46155</v>
      </c>
      <c r="M1758" s="65" t="s">
        <v>55</v>
      </c>
      <c r="N1758" s="65" t="s">
        <v>48</v>
      </c>
      <c r="O1758" s="65" t="s">
        <v>92</v>
      </c>
      <c r="P1758" s="65" t="s">
        <v>63</v>
      </c>
      <c r="Q1758" s="65" t="s">
        <v>58</v>
      </c>
      <c r="R1758" s="67">
        <v>2.8682934199999899</v>
      </c>
    </row>
    <row r="1759" spans="1:18">
      <c r="A1759" s="65" t="s">
        <v>91</v>
      </c>
      <c r="B1759" s="65" t="s">
        <v>45</v>
      </c>
      <c r="C1759" s="65" t="s">
        <v>46</v>
      </c>
      <c r="D1759" s="67">
        <v>2.8682934199999899</v>
      </c>
      <c r="E1759" s="65" t="s">
        <v>78</v>
      </c>
      <c r="F1759" s="65" t="s">
        <v>64</v>
      </c>
      <c r="G1759" s="65" t="s">
        <v>50</v>
      </c>
      <c r="H1759" s="65" t="s">
        <v>51</v>
      </c>
      <c r="I1759" s="65" t="s">
        <v>52</v>
      </c>
      <c r="J1759" s="65" t="s">
        <v>53</v>
      </c>
      <c r="K1759" s="65" t="s">
        <v>54</v>
      </c>
      <c r="L1759" s="66">
        <v>46155</v>
      </c>
      <c r="M1759" s="65" t="s">
        <v>55</v>
      </c>
      <c r="N1759" s="65" t="s">
        <v>48</v>
      </c>
      <c r="O1759" s="65" t="s">
        <v>92</v>
      </c>
      <c r="P1759" s="65" t="s">
        <v>64</v>
      </c>
      <c r="Q1759" s="65" t="s">
        <v>58</v>
      </c>
      <c r="R1759" s="67">
        <v>2.8682934199999899</v>
      </c>
    </row>
    <row r="1760" spans="1:18">
      <c r="A1760" s="65" t="s">
        <v>91</v>
      </c>
      <c r="B1760" s="65" t="s">
        <v>45</v>
      </c>
      <c r="C1760" s="65" t="s">
        <v>46</v>
      </c>
      <c r="D1760" s="67">
        <v>2.8682934199999899</v>
      </c>
      <c r="E1760" s="65" t="s">
        <v>78</v>
      </c>
      <c r="F1760" s="65" t="s">
        <v>64</v>
      </c>
      <c r="G1760" s="65" t="s">
        <v>50</v>
      </c>
      <c r="H1760" s="65" t="s">
        <v>51</v>
      </c>
      <c r="I1760" s="65" t="s">
        <v>52</v>
      </c>
      <c r="J1760" s="65" t="s">
        <v>53</v>
      </c>
      <c r="K1760" s="65" t="s">
        <v>54</v>
      </c>
      <c r="L1760" s="66">
        <v>46155</v>
      </c>
      <c r="M1760" s="65" t="s">
        <v>55</v>
      </c>
      <c r="N1760" s="65" t="s">
        <v>48</v>
      </c>
      <c r="O1760" s="65" t="s">
        <v>92</v>
      </c>
      <c r="P1760" s="65" t="s">
        <v>63</v>
      </c>
      <c r="Q1760" s="65" t="s">
        <v>58</v>
      </c>
      <c r="R1760" s="67">
        <v>2.8682934199999899</v>
      </c>
    </row>
    <row r="1761" spans="1:18">
      <c r="A1761" s="65" t="s">
        <v>91</v>
      </c>
      <c r="B1761" s="65" t="s">
        <v>45</v>
      </c>
      <c r="C1761" s="65" t="s">
        <v>46</v>
      </c>
      <c r="D1761" s="67">
        <v>2.8682934199999899</v>
      </c>
      <c r="E1761" s="65" t="s">
        <v>79</v>
      </c>
      <c r="F1761" s="65" t="s">
        <v>64</v>
      </c>
      <c r="G1761" s="65" t="s">
        <v>50</v>
      </c>
      <c r="H1761" s="65" t="s">
        <v>51</v>
      </c>
      <c r="I1761" s="65" t="s">
        <v>52</v>
      </c>
      <c r="J1761" s="65" t="s">
        <v>53</v>
      </c>
      <c r="K1761" s="65" t="s">
        <v>54</v>
      </c>
      <c r="L1761" s="66">
        <v>46155</v>
      </c>
      <c r="M1761" s="65" t="s">
        <v>55</v>
      </c>
      <c r="N1761" s="65" t="s">
        <v>48</v>
      </c>
      <c r="O1761" s="65" t="s">
        <v>92</v>
      </c>
      <c r="P1761" s="65" t="s">
        <v>64</v>
      </c>
      <c r="Q1761" s="65" t="s">
        <v>58</v>
      </c>
      <c r="R1761" s="67">
        <v>2.8682934199999899</v>
      </c>
    </row>
    <row r="1762" spans="1:18">
      <c r="A1762" s="65" t="s">
        <v>91</v>
      </c>
      <c r="B1762" s="65" t="s">
        <v>45</v>
      </c>
      <c r="C1762" s="65" t="s">
        <v>46</v>
      </c>
      <c r="D1762" s="67">
        <v>2.8682934199999899</v>
      </c>
      <c r="E1762" s="65" t="s">
        <v>79</v>
      </c>
      <c r="F1762" s="65" t="s">
        <v>64</v>
      </c>
      <c r="G1762" s="65" t="s">
        <v>50</v>
      </c>
      <c r="H1762" s="65" t="s">
        <v>51</v>
      </c>
      <c r="I1762" s="65" t="s">
        <v>52</v>
      </c>
      <c r="J1762" s="65" t="s">
        <v>53</v>
      </c>
      <c r="K1762" s="65" t="s">
        <v>54</v>
      </c>
      <c r="L1762" s="66">
        <v>46155</v>
      </c>
      <c r="M1762" s="65" t="s">
        <v>55</v>
      </c>
      <c r="N1762" s="65" t="s">
        <v>48</v>
      </c>
      <c r="O1762" s="65" t="s">
        <v>92</v>
      </c>
      <c r="P1762" s="65" t="s">
        <v>63</v>
      </c>
      <c r="Q1762" s="65" t="s">
        <v>58</v>
      </c>
      <c r="R1762" s="67">
        <v>2.8682934199999899</v>
      </c>
    </row>
    <row r="1763" spans="1:18">
      <c r="A1763" s="65" t="s">
        <v>91</v>
      </c>
      <c r="B1763" s="65" t="s">
        <v>80</v>
      </c>
      <c r="C1763" s="65" t="s">
        <v>81</v>
      </c>
      <c r="D1763" s="67" t="s">
        <v>47</v>
      </c>
      <c r="E1763" s="65" t="s">
        <v>48</v>
      </c>
      <c r="F1763" s="65" t="s">
        <v>49</v>
      </c>
      <c r="G1763" s="65" t="s">
        <v>50</v>
      </c>
      <c r="H1763" s="65" t="s">
        <v>51</v>
      </c>
      <c r="I1763" s="65" t="s">
        <v>52</v>
      </c>
      <c r="J1763" s="65" t="s">
        <v>53</v>
      </c>
      <c r="K1763" s="65" t="s">
        <v>54</v>
      </c>
      <c r="L1763" s="66">
        <v>46155</v>
      </c>
      <c r="M1763" s="65" t="s">
        <v>55</v>
      </c>
      <c r="N1763" s="65" t="s">
        <v>48</v>
      </c>
      <c r="O1763" s="65" t="s">
        <v>92</v>
      </c>
      <c r="P1763" s="65" t="s">
        <v>57</v>
      </c>
      <c r="Q1763" s="65" t="s">
        <v>58</v>
      </c>
      <c r="R1763" s="67" t="s">
        <v>47</v>
      </c>
    </row>
    <row r="1764" spans="1:18">
      <c r="A1764" s="65" t="s">
        <v>91</v>
      </c>
      <c r="B1764" s="65" t="s">
        <v>80</v>
      </c>
      <c r="C1764" s="65" t="s">
        <v>81</v>
      </c>
      <c r="D1764" s="67" t="s">
        <v>47</v>
      </c>
      <c r="E1764" s="65" t="s">
        <v>48</v>
      </c>
      <c r="F1764" s="65" t="s">
        <v>49</v>
      </c>
      <c r="G1764" s="65" t="s">
        <v>50</v>
      </c>
      <c r="H1764" s="65" t="s">
        <v>51</v>
      </c>
      <c r="I1764" s="65" t="s">
        <v>52</v>
      </c>
      <c r="J1764" s="65" t="s">
        <v>53</v>
      </c>
      <c r="K1764" s="65" t="s">
        <v>54</v>
      </c>
      <c r="L1764" s="66">
        <v>46155</v>
      </c>
      <c r="M1764" s="65" t="s">
        <v>55</v>
      </c>
      <c r="N1764" s="65" t="s">
        <v>48</v>
      </c>
      <c r="O1764" s="65" t="s">
        <v>92</v>
      </c>
      <c r="P1764" s="65" t="s">
        <v>59</v>
      </c>
      <c r="Q1764" s="65" t="s">
        <v>58</v>
      </c>
      <c r="R1764" s="67" t="s">
        <v>47</v>
      </c>
    </row>
    <row r="1765" spans="1:18">
      <c r="A1765" s="65" t="s">
        <v>91</v>
      </c>
      <c r="B1765" s="65" t="s">
        <v>80</v>
      </c>
      <c r="C1765" s="65" t="s">
        <v>81</v>
      </c>
      <c r="D1765" s="67" t="s">
        <v>47</v>
      </c>
      <c r="E1765" s="65" t="s">
        <v>48</v>
      </c>
      <c r="F1765" s="65" t="s">
        <v>49</v>
      </c>
      <c r="G1765" s="65" t="s">
        <v>50</v>
      </c>
      <c r="H1765" s="65" t="s">
        <v>51</v>
      </c>
      <c r="I1765" s="65" t="s">
        <v>52</v>
      </c>
      <c r="J1765" s="65" t="s">
        <v>53</v>
      </c>
      <c r="K1765" s="65" t="s">
        <v>54</v>
      </c>
      <c r="L1765" s="66">
        <v>46155</v>
      </c>
      <c r="M1765" s="65" t="s">
        <v>55</v>
      </c>
      <c r="N1765" s="65" t="s">
        <v>48</v>
      </c>
      <c r="O1765" s="65" t="s">
        <v>92</v>
      </c>
      <c r="P1765" s="65" t="s">
        <v>60</v>
      </c>
      <c r="Q1765" s="65" t="s">
        <v>58</v>
      </c>
      <c r="R1765" s="67" t="s">
        <v>47</v>
      </c>
    </row>
    <row r="1766" spans="1:18">
      <c r="A1766" s="65" t="s">
        <v>91</v>
      </c>
      <c r="B1766" s="65" t="s">
        <v>80</v>
      </c>
      <c r="C1766" s="65" t="s">
        <v>81</v>
      </c>
      <c r="D1766" s="67" t="s">
        <v>47</v>
      </c>
      <c r="E1766" s="65" t="s">
        <v>48</v>
      </c>
      <c r="F1766" s="65" t="s">
        <v>49</v>
      </c>
      <c r="G1766" s="65" t="s">
        <v>50</v>
      </c>
      <c r="H1766" s="65" t="s">
        <v>51</v>
      </c>
      <c r="I1766" s="65" t="s">
        <v>52</v>
      </c>
      <c r="J1766" s="65" t="s">
        <v>53</v>
      </c>
      <c r="K1766" s="65" t="s">
        <v>54</v>
      </c>
      <c r="L1766" s="66">
        <v>46155</v>
      </c>
      <c r="M1766" s="65" t="s">
        <v>55</v>
      </c>
      <c r="N1766" s="65" t="s">
        <v>48</v>
      </c>
      <c r="O1766" s="65" t="s">
        <v>92</v>
      </c>
      <c r="P1766" s="65" t="s">
        <v>61</v>
      </c>
      <c r="Q1766" s="65" t="s">
        <v>58</v>
      </c>
      <c r="R1766" s="67" t="s">
        <v>47</v>
      </c>
    </row>
    <row r="1767" spans="1:18">
      <c r="A1767" s="65" t="s">
        <v>91</v>
      </c>
      <c r="B1767" s="65" t="s">
        <v>80</v>
      </c>
      <c r="C1767" s="65" t="s">
        <v>81</v>
      </c>
      <c r="D1767" s="67" t="s">
        <v>47</v>
      </c>
      <c r="E1767" s="65" t="s">
        <v>48</v>
      </c>
      <c r="F1767" s="65" t="s">
        <v>49</v>
      </c>
      <c r="G1767" s="65" t="s">
        <v>50</v>
      </c>
      <c r="H1767" s="65" t="s">
        <v>51</v>
      </c>
      <c r="I1767" s="65" t="s">
        <v>52</v>
      </c>
      <c r="J1767" s="65" t="s">
        <v>53</v>
      </c>
      <c r="K1767" s="65" t="s">
        <v>54</v>
      </c>
      <c r="L1767" s="66">
        <v>46155</v>
      </c>
      <c r="M1767" s="65" t="s">
        <v>55</v>
      </c>
      <c r="N1767" s="65" t="s">
        <v>48</v>
      </c>
      <c r="O1767" s="65" t="s">
        <v>92</v>
      </c>
      <c r="P1767" s="65" t="s">
        <v>62</v>
      </c>
      <c r="Q1767" s="65" t="s">
        <v>58</v>
      </c>
      <c r="R1767" s="67" t="s">
        <v>47</v>
      </c>
    </row>
    <row r="1768" spans="1:18">
      <c r="A1768" s="65" t="s">
        <v>91</v>
      </c>
      <c r="B1768" s="65" t="s">
        <v>80</v>
      </c>
      <c r="C1768" s="65" t="s">
        <v>81</v>
      </c>
      <c r="D1768" s="67" t="s">
        <v>47</v>
      </c>
      <c r="E1768" s="65" t="s">
        <v>48</v>
      </c>
      <c r="F1768" s="65" t="s">
        <v>49</v>
      </c>
      <c r="G1768" s="65" t="s">
        <v>50</v>
      </c>
      <c r="H1768" s="65" t="s">
        <v>51</v>
      </c>
      <c r="I1768" s="65" t="s">
        <v>52</v>
      </c>
      <c r="J1768" s="65" t="s">
        <v>53</v>
      </c>
      <c r="K1768" s="65" t="s">
        <v>54</v>
      </c>
      <c r="L1768" s="66">
        <v>46155</v>
      </c>
      <c r="M1768" s="65" t="s">
        <v>55</v>
      </c>
      <c r="N1768" s="65" t="s">
        <v>48</v>
      </c>
      <c r="O1768" s="65" t="s">
        <v>92</v>
      </c>
      <c r="P1768" s="65" t="s">
        <v>63</v>
      </c>
      <c r="Q1768" s="65" t="s">
        <v>58</v>
      </c>
      <c r="R1768" s="67" t="s">
        <v>47</v>
      </c>
    </row>
    <row r="1769" spans="1:18">
      <c r="A1769" s="65" t="s">
        <v>91</v>
      </c>
      <c r="B1769" s="65" t="s">
        <v>80</v>
      </c>
      <c r="C1769" s="65" t="s">
        <v>81</v>
      </c>
      <c r="D1769" s="67" t="s">
        <v>47</v>
      </c>
      <c r="E1769" s="65" t="s">
        <v>48</v>
      </c>
      <c r="F1769" s="65" t="s">
        <v>64</v>
      </c>
      <c r="G1769" s="65" t="s">
        <v>50</v>
      </c>
      <c r="H1769" s="65" t="s">
        <v>51</v>
      </c>
      <c r="I1769" s="65" t="s">
        <v>52</v>
      </c>
      <c r="J1769" s="65" t="s">
        <v>53</v>
      </c>
      <c r="K1769" s="65" t="s">
        <v>54</v>
      </c>
      <c r="L1769" s="66">
        <v>46155</v>
      </c>
      <c r="M1769" s="65" t="s">
        <v>55</v>
      </c>
      <c r="N1769" s="65" t="s">
        <v>48</v>
      </c>
      <c r="O1769" s="65" t="s">
        <v>92</v>
      </c>
      <c r="P1769" s="65" t="s">
        <v>57</v>
      </c>
      <c r="Q1769" s="65" t="s">
        <v>58</v>
      </c>
      <c r="R1769" s="67" t="s">
        <v>47</v>
      </c>
    </row>
    <row r="1770" spans="1:18">
      <c r="A1770" s="65" t="s">
        <v>91</v>
      </c>
      <c r="B1770" s="65" t="s">
        <v>80</v>
      </c>
      <c r="C1770" s="65" t="s">
        <v>81</v>
      </c>
      <c r="D1770" s="67" t="s">
        <v>47</v>
      </c>
      <c r="E1770" s="65" t="s">
        <v>48</v>
      </c>
      <c r="F1770" s="65" t="s">
        <v>64</v>
      </c>
      <c r="G1770" s="65" t="s">
        <v>50</v>
      </c>
      <c r="H1770" s="65" t="s">
        <v>51</v>
      </c>
      <c r="I1770" s="65" t="s">
        <v>52</v>
      </c>
      <c r="J1770" s="65" t="s">
        <v>53</v>
      </c>
      <c r="K1770" s="65" t="s">
        <v>54</v>
      </c>
      <c r="L1770" s="66">
        <v>46155</v>
      </c>
      <c r="M1770" s="65" t="s">
        <v>55</v>
      </c>
      <c r="N1770" s="65" t="s">
        <v>48</v>
      </c>
      <c r="O1770" s="65" t="s">
        <v>92</v>
      </c>
      <c r="P1770" s="65" t="s">
        <v>59</v>
      </c>
      <c r="Q1770" s="65" t="s">
        <v>58</v>
      </c>
      <c r="R1770" s="67" t="s">
        <v>47</v>
      </c>
    </row>
    <row r="1771" spans="1:18">
      <c r="A1771" s="65" t="s">
        <v>91</v>
      </c>
      <c r="B1771" s="65" t="s">
        <v>80</v>
      </c>
      <c r="C1771" s="65" t="s">
        <v>81</v>
      </c>
      <c r="D1771" s="67" t="s">
        <v>47</v>
      </c>
      <c r="E1771" s="65" t="s">
        <v>48</v>
      </c>
      <c r="F1771" s="65" t="s">
        <v>64</v>
      </c>
      <c r="G1771" s="65" t="s">
        <v>50</v>
      </c>
      <c r="H1771" s="65" t="s">
        <v>51</v>
      </c>
      <c r="I1771" s="65" t="s">
        <v>52</v>
      </c>
      <c r="J1771" s="65" t="s">
        <v>53</v>
      </c>
      <c r="K1771" s="65" t="s">
        <v>54</v>
      </c>
      <c r="L1771" s="66">
        <v>46155</v>
      </c>
      <c r="M1771" s="65" t="s">
        <v>55</v>
      </c>
      <c r="N1771" s="65" t="s">
        <v>48</v>
      </c>
      <c r="O1771" s="65" t="s">
        <v>92</v>
      </c>
      <c r="P1771" s="65" t="s">
        <v>60</v>
      </c>
      <c r="Q1771" s="65" t="s">
        <v>58</v>
      </c>
      <c r="R1771" s="67" t="s">
        <v>47</v>
      </c>
    </row>
    <row r="1772" spans="1:18">
      <c r="A1772" s="65" t="s">
        <v>91</v>
      </c>
      <c r="B1772" s="65" t="s">
        <v>80</v>
      </c>
      <c r="C1772" s="65" t="s">
        <v>81</v>
      </c>
      <c r="D1772" s="67" t="s">
        <v>47</v>
      </c>
      <c r="E1772" s="65" t="s">
        <v>48</v>
      </c>
      <c r="F1772" s="65" t="s">
        <v>64</v>
      </c>
      <c r="G1772" s="65" t="s">
        <v>50</v>
      </c>
      <c r="H1772" s="65" t="s">
        <v>51</v>
      </c>
      <c r="I1772" s="65" t="s">
        <v>52</v>
      </c>
      <c r="J1772" s="65" t="s">
        <v>53</v>
      </c>
      <c r="K1772" s="65" t="s">
        <v>54</v>
      </c>
      <c r="L1772" s="66">
        <v>46155</v>
      </c>
      <c r="M1772" s="65" t="s">
        <v>55</v>
      </c>
      <c r="N1772" s="65" t="s">
        <v>48</v>
      </c>
      <c r="O1772" s="65" t="s">
        <v>92</v>
      </c>
      <c r="P1772" s="65" t="s">
        <v>61</v>
      </c>
      <c r="Q1772" s="65" t="s">
        <v>58</v>
      </c>
      <c r="R1772" s="67" t="s">
        <v>47</v>
      </c>
    </row>
    <row r="1773" spans="1:18">
      <c r="A1773" s="65" t="s">
        <v>91</v>
      </c>
      <c r="B1773" s="65" t="s">
        <v>80</v>
      </c>
      <c r="C1773" s="65" t="s">
        <v>81</v>
      </c>
      <c r="D1773" s="67" t="s">
        <v>47</v>
      </c>
      <c r="E1773" s="65" t="s">
        <v>48</v>
      </c>
      <c r="F1773" s="65" t="s">
        <v>64</v>
      </c>
      <c r="G1773" s="65" t="s">
        <v>50</v>
      </c>
      <c r="H1773" s="65" t="s">
        <v>51</v>
      </c>
      <c r="I1773" s="65" t="s">
        <v>52</v>
      </c>
      <c r="J1773" s="65" t="s">
        <v>53</v>
      </c>
      <c r="K1773" s="65" t="s">
        <v>54</v>
      </c>
      <c r="L1773" s="66">
        <v>46155</v>
      </c>
      <c r="M1773" s="65" t="s">
        <v>55</v>
      </c>
      <c r="N1773" s="65" t="s">
        <v>48</v>
      </c>
      <c r="O1773" s="65" t="s">
        <v>92</v>
      </c>
      <c r="P1773" s="65" t="s">
        <v>62</v>
      </c>
      <c r="Q1773" s="65" t="s">
        <v>58</v>
      </c>
      <c r="R1773" s="67" t="s">
        <v>47</v>
      </c>
    </row>
    <row r="1774" spans="1:18">
      <c r="A1774" s="65" t="s">
        <v>91</v>
      </c>
      <c r="B1774" s="65" t="s">
        <v>80</v>
      </c>
      <c r="C1774" s="65" t="s">
        <v>81</v>
      </c>
      <c r="D1774" s="67" t="s">
        <v>47</v>
      </c>
      <c r="E1774" s="65" t="s">
        <v>48</v>
      </c>
      <c r="F1774" s="65" t="s">
        <v>64</v>
      </c>
      <c r="G1774" s="65" t="s">
        <v>50</v>
      </c>
      <c r="H1774" s="65" t="s">
        <v>51</v>
      </c>
      <c r="I1774" s="65" t="s">
        <v>52</v>
      </c>
      <c r="J1774" s="65" t="s">
        <v>53</v>
      </c>
      <c r="K1774" s="65" t="s">
        <v>54</v>
      </c>
      <c r="L1774" s="66">
        <v>46155</v>
      </c>
      <c r="M1774" s="65" t="s">
        <v>55</v>
      </c>
      <c r="N1774" s="65" t="s">
        <v>48</v>
      </c>
      <c r="O1774" s="65" t="s">
        <v>92</v>
      </c>
      <c r="P1774" s="65" t="s">
        <v>63</v>
      </c>
      <c r="Q1774" s="65" t="s">
        <v>58</v>
      </c>
      <c r="R1774" s="67" t="s">
        <v>47</v>
      </c>
    </row>
    <row r="1775" spans="1:18">
      <c r="A1775" s="65" t="s">
        <v>91</v>
      </c>
      <c r="B1775" s="65" t="s">
        <v>80</v>
      </c>
      <c r="C1775" s="65" t="s">
        <v>81</v>
      </c>
      <c r="D1775" s="67" t="s">
        <v>47</v>
      </c>
      <c r="E1775" s="65" t="s">
        <v>65</v>
      </c>
      <c r="F1775" s="65" t="s">
        <v>66</v>
      </c>
      <c r="G1775" s="65" t="s">
        <v>50</v>
      </c>
      <c r="H1775" s="65" t="s">
        <v>51</v>
      </c>
      <c r="I1775" s="65" t="s">
        <v>52</v>
      </c>
      <c r="J1775" s="65" t="s">
        <v>53</v>
      </c>
      <c r="K1775" s="65" t="s">
        <v>54</v>
      </c>
      <c r="L1775" s="66">
        <v>46155</v>
      </c>
      <c r="M1775" s="65" t="s">
        <v>55</v>
      </c>
      <c r="N1775" s="65" t="s">
        <v>48</v>
      </c>
      <c r="O1775" s="65" t="s">
        <v>92</v>
      </c>
      <c r="P1775" s="65" t="s">
        <v>57</v>
      </c>
      <c r="Q1775" s="65" t="s">
        <v>58</v>
      </c>
      <c r="R1775" s="67" t="s">
        <v>47</v>
      </c>
    </row>
    <row r="1776" spans="1:18">
      <c r="A1776" s="65" t="s">
        <v>91</v>
      </c>
      <c r="B1776" s="65" t="s">
        <v>80</v>
      </c>
      <c r="C1776" s="65" t="s">
        <v>81</v>
      </c>
      <c r="D1776" s="67" t="s">
        <v>47</v>
      </c>
      <c r="E1776" s="65" t="s">
        <v>65</v>
      </c>
      <c r="F1776" s="65" t="s">
        <v>66</v>
      </c>
      <c r="G1776" s="65" t="s">
        <v>50</v>
      </c>
      <c r="H1776" s="65" t="s">
        <v>51</v>
      </c>
      <c r="I1776" s="65" t="s">
        <v>52</v>
      </c>
      <c r="J1776" s="65" t="s">
        <v>53</v>
      </c>
      <c r="K1776" s="65" t="s">
        <v>54</v>
      </c>
      <c r="L1776" s="66">
        <v>46155</v>
      </c>
      <c r="M1776" s="65" t="s">
        <v>55</v>
      </c>
      <c r="N1776" s="65" t="s">
        <v>48</v>
      </c>
      <c r="O1776" s="65" t="s">
        <v>92</v>
      </c>
      <c r="P1776" s="65" t="s">
        <v>59</v>
      </c>
      <c r="Q1776" s="65" t="s">
        <v>58</v>
      </c>
      <c r="R1776" s="67" t="s">
        <v>47</v>
      </c>
    </row>
    <row r="1777" spans="1:18">
      <c r="A1777" s="65" t="s">
        <v>91</v>
      </c>
      <c r="B1777" s="65" t="s">
        <v>80</v>
      </c>
      <c r="C1777" s="65" t="s">
        <v>81</v>
      </c>
      <c r="D1777" s="67" t="s">
        <v>47</v>
      </c>
      <c r="E1777" s="65" t="s">
        <v>65</v>
      </c>
      <c r="F1777" s="65" t="s">
        <v>66</v>
      </c>
      <c r="G1777" s="65" t="s">
        <v>50</v>
      </c>
      <c r="H1777" s="65" t="s">
        <v>51</v>
      </c>
      <c r="I1777" s="65" t="s">
        <v>52</v>
      </c>
      <c r="J1777" s="65" t="s">
        <v>53</v>
      </c>
      <c r="K1777" s="65" t="s">
        <v>54</v>
      </c>
      <c r="L1777" s="66">
        <v>46155</v>
      </c>
      <c r="M1777" s="65" t="s">
        <v>55</v>
      </c>
      <c r="N1777" s="65" t="s">
        <v>48</v>
      </c>
      <c r="O1777" s="65" t="s">
        <v>92</v>
      </c>
      <c r="P1777" s="65" t="s">
        <v>60</v>
      </c>
      <c r="Q1777" s="65" t="s">
        <v>58</v>
      </c>
      <c r="R1777" s="67" t="s">
        <v>47</v>
      </c>
    </row>
    <row r="1778" spans="1:18">
      <c r="A1778" s="65" t="s">
        <v>91</v>
      </c>
      <c r="B1778" s="65" t="s">
        <v>80</v>
      </c>
      <c r="C1778" s="65" t="s">
        <v>81</v>
      </c>
      <c r="D1778" s="67" t="s">
        <v>47</v>
      </c>
      <c r="E1778" s="65" t="s">
        <v>65</v>
      </c>
      <c r="F1778" s="65" t="s">
        <v>66</v>
      </c>
      <c r="G1778" s="65" t="s">
        <v>50</v>
      </c>
      <c r="H1778" s="65" t="s">
        <v>51</v>
      </c>
      <c r="I1778" s="65" t="s">
        <v>52</v>
      </c>
      <c r="J1778" s="65" t="s">
        <v>53</v>
      </c>
      <c r="K1778" s="65" t="s">
        <v>54</v>
      </c>
      <c r="L1778" s="66">
        <v>46155</v>
      </c>
      <c r="M1778" s="65" t="s">
        <v>55</v>
      </c>
      <c r="N1778" s="65" t="s">
        <v>48</v>
      </c>
      <c r="O1778" s="65" t="s">
        <v>92</v>
      </c>
      <c r="P1778" s="65" t="s">
        <v>61</v>
      </c>
      <c r="Q1778" s="65" t="s">
        <v>58</v>
      </c>
      <c r="R1778" s="67" t="s">
        <v>47</v>
      </c>
    </row>
    <row r="1779" spans="1:18">
      <c r="A1779" s="65" t="s">
        <v>91</v>
      </c>
      <c r="B1779" s="65" t="s">
        <v>80</v>
      </c>
      <c r="C1779" s="65" t="s">
        <v>81</v>
      </c>
      <c r="D1779" s="67" t="s">
        <v>47</v>
      </c>
      <c r="E1779" s="65" t="s">
        <v>65</v>
      </c>
      <c r="F1779" s="65" t="s">
        <v>66</v>
      </c>
      <c r="G1779" s="65" t="s">
        <v>50</v>
      </c>
      <c r="H1779" s="65" t="s">
        <v>51</v>
      </c>
      <c r="I1779" s="65" t="s">
        <v>52</v>
      </c>
      <c r="J1779" s="65" t="s">
        <v>53</v>
      </c>
      <c r="K1779" s="65" t="s">
        <v>54</v>
      </c>
      <c r="L1779" s="66">
        <v>46155</v>
      </c>
      <c r="M1779" s="65" t="s">
        <v>55</v>
      </c>
      <c r="N1779" s="65" t="s">
        <v>48</v>
      </c>
      <c r="O1779" s="65" t="s">
        <v>92</v>
      </c>
      <c r="P1779" s="65" t="s">
        <v>62</v>
      </c>
      <c r="Q1779" s="65" t="s">
        <v>58</v>
      </c>
      <c r="R1779" s="67" t="s">
        <v>47</v>
      </c>
    </row>
    <row r="1780" spans="1:18">
      <c r="A1780" s="65" t="s">
        <v>91</v>
      </c>
      <c r="B1780" s="65" t="s">
        <v>80</v>
      </c>
      <c r="C1780" s="65" t="s">
        <v>81</v>
      </c>
      <c r="D1780" s="67" t="s">
        <v>47</v>
      </c>
      <c r="E1780" s="65" t="s">
        <v>65</v>
      </c>
      <c r="F1780" s="65" t="s">
        <v>66</v>
      </c>
      <c r="G1780" s="65" t="s">
        <v>50</v>
      </c>
      <c r="H1780" s="65" t="s">
        <v>51</v>
      </c>
      <c r="I1780" s="65" t="s">
        <v>52</v>
      </c>
      <c r="J1780" s="65" t="s">
        <v>53</v>
      </c>
      <c r="K1780" s="65" t="s">
        <v>54</v>
      </c>
      <c r="L1780" s="66">
        <v>46155</v>
      </c>
      <c r="M1780" s="65" t="s">
        <v>55</v>
      </c>
      <c r="N1780" s="65" t="s">
        <v>48</v>
      </c>
      <c r="O1780" s="65" t="s">
        <v>92</v>
      </c>
      <c r="P1780" s="65" t="s">
        <v>63</v>
      </c>
      <c r="Q1780" s="65" t="s">
        <v>58</v>
      </c>
      <c r="R1780" s="67" t="s">
        <v>47</v>
      </c>
    </row>
    <row r="1781" spans="1:18">
      <c r="A1781" s="65" t="s">
        <v>91</v>
      </c>
      <c r="B1781" s="65" t="s">
        <v>80</v>
      </c>
      <c r="C1781" s="65" t="s">
        <v>81</v>
      </c>
      <c r="D1781" s="67" t="s">
        <v>47</v>
      </c>
      <c r="E1781" s="65" t="s">
        <v>65</v>
      </c>
      <c r="F1781" s="65" t="s">
        <v>64</v>
      </c>
      <c r="G1781" s="65" t="s">
        <v>50</v>
      </c>
      <c r="H1781" s="65" t="s">
        <v>51</v>
      </c>
      <c r="I1781" s="65" t="s">
        <v>52</v>
      </c>
      <c r="J1781" s="65" t="s">
        <v>53</v>
      </c>
      <c r="K1781" s="65" t="s">
        <v>54</v>
      </c>
      <c r="L1781" s="66">
        <v>46155</v>
      </c>
      <c r="M1781" s="65" t="s">
        <v>55</v>
      </c>
      <c r="N1781" s="65" t="s">
        <v>48</v>
      </c>
      <c r="O1781" s="65" t="s">
        <v>92</v>
      </c>
      <c r="P1781" s="65" t="s">
        <v>57</v>
      </c>
      <c r="Q1781" s="65" t="s">
        <v>58</v>
      </c>
      <c r="R1781" s="67" t="s">
        <v>47</v>
      </c>
    </row>
    <row r="1782" spans="1:18">
      <c r="A1782" s="65" t="s">
        <v>91</v>
      </c>
      <c r="B1782" s="65" t="s">
        <v>80</v>
      </c>
      <c r="C1782" s="65" t="s">
        <v>81</v>
      </c>
      <c r="D1782" s="67" t="s">
        <v>47</v>
      </c>
      <c r="E1782" s="65" t="s">
        <v>65</v>
      </c>
      <c r="F1782" s="65" t="s">
        <v>64</v>
      </c>
      <c r="G1782" s="65" t="s">
        <v>50</v>
      </c>
      <c r="H1782" s="65" t="s">
        <v>51</v>
      </c>
      <c r="I1782" s="65" t="s">
        <v>52</v>
      </c>
      <c r="J1782" s="65" t="s">
        <v>53</v>
      </c>
      <c r="K1782" s="65" t="s">
        <v>54</v>
      </c>
      <c r="L1782" s="66">
        <v>46155</v>
      </c>
      <c r="M1782" s="65" t="s">
        <v>55</v>
      </c>
      <c r="N1782" s="65" t="s">
        <v>48</v>
      </c>
      <c r="O1782" s="65" t="s">
        <v>92</v>
      </c>
      <c r="P1782" s="65" t="s">
        <v>59</v>
      </c>
      <c r="Q1782" s="65" t="s">
        <v>58</v>
      </c>
      <c r="R1782" s="67" t="s">
        <v>47</v>
      </c>
    </row>
    <row r="1783" spans="1:18">
      <c r="A1783" s="65" t="s">
        <v>91</v>
      </c>
      <c r="B1783" s="65" t="s">
        <v>80</v>
      </c>
      <c r="C1783" s="65" t="s">
        <v>81</v>
      </c>
      <c r="D1783" s="67" t="s">
        <v>47</v>
      </c>
      <c r="E1783" s="65" t="s">
        <v>65</v>
      </c>
      <c r="F1783" s="65" t="s">
        <v>64</v>
      </c>
      <c r="G1783" s="65" t="s">
        <v>50</v>
      </c>
      <c r="H1783" s="65" t="s">
        <v>51</v>
      </c>
      <c r="I1783" s="65" t="s">
        <v>52</v>
      </c>
      <c r="J1783" s="65" t="s">
        <v>53</v>
      </c>
      <c r="K1783" s="65" t="s">
        <v>54</v>
      </c>
      <c r="L1783" s="66">
        <v>46155</v>
      </c>
      <c r="M1783" s="65" t="s">
        <v>55</v>
      </c>
      <c r="N1783" s="65" t="s">
        <v>48</v>
      </c>
      <c r="O1783" s="65" t="s">
        <v>92</v>
      </c>
      <c r="P1783" s="65" t="s">
        <v>60</v>
      </c>
      <c r="Q1783" s="65" t="s">
        <v>58</v>
      </c>
      <c r="R1783" s="67" t="s">
        <v>47</v>
      </c>
    </row>
    <row r="1784" spans="1:18">
      <c r="A1784" s="65" t="s">
        <v>91</v>
      </c>
      <c r="B1784" s="65" t="s">
        <v>80</v>
      </c>
      <c r="C1784" s="65" t="s">
        <v>81</v>
      </c>
      <c r="D1784" s="67" t="s">
        <v>47</v>
      </c>
      <c r="E1784" s="65" t="s">
        <v>65</v>
      </c>
      <c r="F1784" s="65" t="s">
        <v>64</v>
      </c>
      <c r="G1784" s="65" t="s">
        <v>50</v>
      </c>
      <c r="H1784" s="65" t="s">
        <v>51</v>
      </c>
      <c r="I1784" s="65" t="s">
        <v>52</v>
      </c>
      <c r="J1784" s="65" t="s">
        <v>53</v>
      </c>
      <c r="K1784" s="65" t="s">
        <v>54</v>
      </c>
      <c r="L1784" s="66">
        <v>46155</v>
      </c>
      <c r="M1784" s="65" t="s">
        <v>55</v>
      </c>
      <c r="N1784" s="65" t="s">
        <v>48</v>
      </c>
      <c r="O1784" s="65" t="s">
        <v>92</v>
      </c>
      <c r="P1784" s="65" t="s">
        <v>61</v>
      </c>
      <c r="Q1784" s="65" t="s">
        <v>58</v>
      </c>
      <c r="R1784" s="67" t="s">
        <v>47</v>
      </c>
    </row>
    <row r="1785" spans="1:18">
      <c r="A1785" s="65" t="s">
        <v>91</v>
      </c>
      <c r="B1785" s="65" t="s">
        <v>80</v>
      </c>
      <c r="C1785" s="65" t="s">
        <v>81</v>
      </c>
      <c r="D1785" s="67" t="s">
        <v>47</v>
      </c>
      <c r="E1785" s="65" t="s">
        <v>65</v>
      </c>
      <c r="F1785" s="65" t="s">
        <v>64</v>
      </c>
      <c r="G1785" s="65" t="s">
        <v>50</v>
      </c>
      <c r="H1785" s="65" t="s">
        <v>51</v>
      </c>
      <c r="I1785" s="65" t="s">
        <v>52</v>
      </c>
      <c r="J1785" s="65" t="s">
        <v>53</v>
      </c>
      <c r="K1785" s="65" t="s">
        <v>54</v>
      </c>
      <c r="L1785" s="66">
        <v>46155</v>
      </c>
      <c r="M1785" s="65" t="s">
        <v>55</v>
      </c>
      <c r="N1785" s="65" t="s">
        <v>48</v>
      </c>
      <c r="O1785" s="65" t="s">
        <v>92</v>
      </c>
      <c r="P1785" s="65" t="s">
        <v>62</v>
      </c>
      <c r="Q1785" s="65" t="s">
        <v>58</v>
      </c>
      <c r="R1785" s="67" t="s">
        <v>47</v>
      </c>
    </row>
    <row r="1786" spans="1:18">
      <c r="A1786" s="65" t="s">
        <v>91</v>
      </c>
      <c r="B1786" s="65" t="s">
        <v>80</v>
      </c>
      <c r="C1786" s="65" t="s">
        <v>81</v>
      </c>
      <c r="D1786" s="67" t="s">
        <v>47</v>
      </c>
      <c r="E1786" s="65" t="s">
        <v>65</v>
      </c>
      <c r="F1786" s="65" t="s">
        <v>64</v>
      </c>
      <c r="G1786" s="65" t="s">
        <v>50</v>
      </c>
      <c r="H1786" s="65" t="s">
        <v>51</v>
      </c>
      <c r="I1786" s="65" t="s">
        <v>52</v>
      </c>
      <c r="J1786" s="65" t="s">
        <v>53</v>
      </c>
      <c r="K1786" s="65" t="s">
        <v>54</v>
      </c>
      <c r="L1786" s="66">
        <v>46155</v>
      </c>
      <c r="M1786" s="65" t="s">
        <v>55</v>
      </c>
      <c r="N1786" s="65" t="s">
        <v>48</v>
      </c>
      <c r="O1786" s="65" t="s">
        <v>92</v>
      </c>
      <c r="P1786" s="65" t="s">
        <v>63</v>
      </c>
      <c r="Q1786" s="65" t="s">
        <v>58</v>
      </c>
      <c r="R1786" s="67" t="s">
        <v>47</v>
      </c>
    </row>
    <row r="1787" spans="1:18">
      <c r="A1787" s="65" t="s">
        <v>91</v>
      </c>
      <c r="B1787" s="65" t="s">
        <v>80</v>
      </c>
      <c r="C1787" s="65" t="s">
        <v>81</v>
      </c>
      <c r="D1787" s="67" t="s">
        <v>47</v>
      </c>
      <c r="E1787" s="65" t="s">
        <v>67</v>
      </c>
      <c r="F1787" s="65" t="s">
        <v>66</v>
      </c>
      <c r="G1787" s="65" t="s">
        <v>50</v>
      </c>
      <c r="H1787" s="65" t="s">
        <v>51</v>
      </c>
      <c r="I1787" s="65" t="s">
        <v>52</v>
      </c>
      <c r="J1787" s="65" t="s">
        <v>53</v>
      </c>
      <c r="K1787" s="65" t="s">
        <v>54</v>
      </c>
      <c r="L1787" s="66">
        <v>46155</v>
      </c>
      <c r="M1787" s="65" t="s">
        <v>55</v>
      </c>
      <c r="N1787" s="65" t="s">
        <v>48</v>
      </c>
      <c r="O1787" s="65" t="s">
        <v>92</v>
      </c>
      <c r="P1787" s="65" t="s">
        <v>57</v>
      </c>
      <c r="Q1787" s="65" t="s">
        <v>58</v>
      </c>
      <c r="R1787" s="67" t="s">
        <v>47</v>
      </c>
    </row>
    <row r="1788" spans="1:18">
      <c r="A1788" s="65" t="s">
        <v>91</v>
      </c>
      <c r="B1788" s="65" t="s">
        <v>80</v>
      </c>
      <c r="C1788" s="65" t="s">
        <v>81</v>
      </c>
      <c r="D1788" s="67" t="s">
        <v>47</v>
      </c>
      <c r="E1788" s="65" t="s">
        <v>67</v>
      </c>
      <c r="F1788" s="65" t="s">
        <v>66</v>
      </c>
      <c r="G1788" s="65" t="s">
        <v>50</v>
      </c>
      <c r="H1788" s="65" t="s">
        <v>51</v>
      </c>
      <c r="I1788" s="65" t="s">
        <v>52</v>
      </c>
      <c r="J1788" s="65" t="s">
        <v>53</v>
      </c>
      <c r="K1788" s="65" t="s">
        <v>54</v>
      </c>
      <c r="L1788" s="66">
        <v>46155</v>
      </c>
      <c r="M1788" s="65" t="s">
        <v>55</v>
      </c>
      <c r="N1788" s="65" t="s">
        <v>48</v>
      </c>
      <c r="O1788" s="65" t="s">
        <v>92</v>
      </c>
      <c r="P1788" s="65" t="s">
        <v>59</v>
      </c>
      <c r="Q1788" s="65" t="s">
        <v>58</v>
      </c>
      <c r="R1788" s="67" t="s">
        <v>47</v>
      </c>
    </row>
    <row r="1789" spans="1:18">
      <c r="A1789" s="65" t="s">
        <v>91</v>
      </c>
      <c r="B1789" s="65" t="s">
        <v>80</v>
      </c>
      <c r="C1789" s="65" t="s">
        <v>81</v>
      </c>
      <c r="D1789" s="67" t="s">
        <v>47</v>
      </c>
      <c r="E1789" s="65" t="s">
        <v>67</v>
      </c>
      <c r="F1789" s="65" t="s">
        <v>66</v>
      </c>
      <c r="G1789" s="65" t="s">
        <v>50</v>
      </c>
      <c r="H1789" s="65" t="s">
        <v>51</v>
      </c>
      <c r="I1789" s="65" t="s">
        <v>52</v>
      </c>
      <c r="J1789" s="65" t="s">
        <v>53</v>
      </c>
      <c r="K1789" s="65" t="s">
        <v>54</v>
      </c>
      <c r="L1789" s="66">
        <v>46155</v>
      </c>
      <c r="M1789" s="65" t="s">
        <v>55</v>
      </c>
      <c r="N1789" s="65" t="s">
        <v>48</v>
      </c>
      <c r="O1789" s="65" t="s">
        <v>92</v>
      </c>
      <c r="P1789" s="65" t="s">
        <v>60</v>
      </c>
      <c r="Q1789" s="65" t="s">
        <v>58</v>
      </c>
      <c r="R1789" s="67" t="s">
        <v>47</v>
      </c>
    </row>
    <row r="1790" spans="1:18">
      <c r="A1790" s="65" t="s">
        <v>91</v>
      </c>
      <c r="B1790" s="65" t="s">
        <v>80</v>
      </c>
      <c r="C1790" s="65" t="s">
        <v>81</v>
      </c>
      <c r="D1790" s="67" t="s">
        <v>47</v>
      </c>
      <c r="E1790" s="65" t="s">
        <v>67</v>
      </c>
      <c r="F1790" s="65" t="s">
        <v>66</v>
      </c>
      <c r="G1790" s="65" t="s">
        <v>50</v>
      </c>
      <c r="H1790" s="65" t="s">
        <v>51</v>
      </c>
      <c r="I1790" s="65" t="s">
        <v>52</v>
      </c>
      <c r="J1790" s="65" t="s">
        <v>53</v>
      </c>
      <c r="K1790" s="65" t="s">
        <v>54</v>
      </c>
      <c r="L1790" s="66">
        <v>46155</v>
      </c>
      <c r="M1790" s="65" t="s">
        <v>55</v>
      </c>
      <c r="N1790" s="65" t="s">
        <v>48</v>
      </c>
      <c r="O1790" s="65" t="s">
        <v>92</v>
      </c>
      <c r="P1790" s="65" t="s">
        <v>61</v>
      </c>
      <c r="Q1790" s="65" t="s">
        <v>58</v>
      </c>
      <c r="R1790" s="67" t="s">
        <v>47</v>
      </c>
    </row>
    <row r="1791" spans="1:18">
      <c r="A1791" s="65" t="s">
        <v>91</v>
      </c>
      <c r="B1791" s="65" t="s">
        <v>80</v>
      </c>
      <c r="C1791" s="65" t="s">
        <v>81</v>
      </c>
      <c r="D1791" s="67" t="s">
        <v>47</v>
      </c>
      <c r="E1791" s="65" t="s">
        <v>67</v>
      </c>
      <c r="F1791" s="65" t="s">
        <v>66</v>
      </c>
      <c r="G1791" s="65" t="s">
        <v>50</v>
      </c>
      <c r="H1791" s="65" t="s">
        <v>51</v>
      </c>
      <c r="I1791" s="65" t="s">
        <v>52</v>
      </c>
      <c r="J1791" s="65" t="s">
        <v>53</v>
      </c>
      <c r="K1791" s="65" t="s">
        <v>54</v>
      </c>
      <c r="L1791" s="66">
        <v>46155</v>
      </c>
      <c r="M1791" s="65" t="s">
        <v>55</v>
      </c>
      <c r="N1791" s="65" t="s">
        <v>48</v>
      </c>
      <c r="O1791" s="65" t="s">
        <v>92</v>
      </c>
      <c r="P1791" s="65" t="s">
        <v>62</v>
      </c>
      <c r="Q1791" s="65" t="s">
        <v>58</v>
      </c>
      <c r="R1791" s="67" t="s">
        <v>47</v>
      </c>
    </row>
    <row r="1792" spans="1:18">
      <c r="A1792" s="65" t="s">
        <v>91</v>
      </c>
      <c r="B1792" s="65" t="s">
        <v>80</v>
      </c>
      <c r="C1792" s="65" t="s">
        <v>81</v>
      </c>
      <c r="D1792" s="67" t="s">
        <v>47</v>
      </c>
      <c r="E1792" s="65" t="s">
        <v>67</v>
      </c>
      <c r="F1792" s="65" t="s">
        <v>66</v>
      </c>
      <c r="G1792" s="65" t="s">
        <v>50</v>
      </c>
      <c r="H1792" s="65" t="s">
        <v>51</v>
      </c>
      <c r="I1792" s="65" t="s">
        <v>52</v>
      </c>
      <c r="J1792" s="65" t="s">
        <v>53</v>
      </c>
      <c r="K1792" s="65" t="s">
        <v>54</v>
      </c>
      <c r="L1792" s="66">
        <v>46155</v>
      </c>
      <c r="M1792" s="65" t="s">
        <v>55</v>
      </c>
      <c r="N1792" s="65" t="s">
        <v>48</v>
      </c>
      <c r="O1792" s="65" t="s">
        <v>92</v>
      </c>
      <c r="P1792" s="65" t="s">
        <v>63</v>
      </c>
      <c r="Q1792" s="65" t="s">
        <v>58</v>
      </c>
      <c r="R1792" s="67" t="s">
        <v>47</v>
      </c>
    </row>
    <row r="1793" spans="1:18">
      <c r="A1793" s="65" t="s">
        <v>91</v>
      </c>
      <c r="B1793" s="65" t="s">
        <v>80</v>
      </c>
      <c r="C1793" s="65" t="s">
        <v>81</v>
      </c>
      <c r="D1793" s="67" t="s">
        <v>47</v>
      </c>
      <c r="E1793" s="65" t="s">
        <v>67</v>
      </c>
      <c r="F1793" s="65" t="s">
        <v>64</v>
      </c>
      <c r="G1793" s="65" t="s">
        <v>50</v>
      </c>
      <c r="H1793" s="65" t="s">
        <v>51</v>
      </c>
      <c r="I1793" s="65" t="s">
        <v>52</v>
      </c>
      <c r="J1793" s="65" t="s">
        <v>53</v>
      </c>
      <c r="K1793" s="65" t="s">
        <v>54</v>
      </c>
      <c r="L1793" s="66">
        <v>46155</v>
      </c>
      <c r="M1793" s="65" t="s">
        <v>55</v>
      </c>
      <c r="N1793" s="65" t="s">
        <v>48</v>
      </c>
      <c r="O1793" s="65" t="s">
        <v>92</v>
      </c>
      <c r="P1793" s="65" t="s">
        <v>57</v>
      </c>
      <c r="Q1793" s="65" t="s">
        <v>58</v>
      </c>
      <c r="R1793" s="67" t="s">
        <v>47</v>
      </c>
    </row>
    <row r="1794" spans="1:18">
      <c r="A1794" s="65" t="s">
        <v>91</v>
      </c>
      <c r="B1794" s="65" t="s">
        <v>80</v>
      </c>
      <c r="C1794" s="65" t="s">
        <v>81</v>
      </c>
      <c r="D1794" s="67" t="s">
        <v>47</v>
      </c>
      <c r="E1794" s="65" t="s">
        <v>67</v>
      </c>
      <c r="F1794" s="65" t="s">
        <v>64</v>
      </c>
      <c r="G1794" s="65" t="s">
        <v>50</v>
      </c>
      <c r="H1794" s="65" t="s">
        <v>51</v>
      </c>
      <c r="I1794" s="65" t="s">
        <v>52</v>
      </c>
      <c r="J1794" s="65" t="s">
        <v>53</v>
      </c>
      <c r="K1794" s="65" t="s">
        <v>54</v>
      </c>
      <c r="L1794" s="66">
        <v>46155</v>
      </c>
      <c r="M1794" s="65" t="s">
        <v>55</v>
      </c>
      <c r="N1794" s="65" t="s">
        <v>48</v>
      </c>
      <c r="O1794" s="65" t="s">
        <v>92</v>
      </c>
      <c r="P1794" s="65" t="s">
        <v>59</v>
      </c>
      <c r="Q1794" s="65" t="s">
        <v>58</v>
      </c>
      <c r="R1794" s="67" t="s">
        <v>47</v>
      </c>
    </row>
    <row r="1795" spans="1:18">
      <c r="A1795" s="65" t="s">
        <v>91</v>
      </c>
      <c r="B1795" s="65" t="s">
        <v>80</v>
      </c>
      <c r="C1795" s="65" t="s">
        <v>81</v>
      </c>
      <c r="D1795" s="67" t="s">
        <v>47</v>
      </c>
      <c r="E1795" s="65" t="s">
        <v>67</v>
      </c>
      <c r="F1795" s="65" t="s">
        <v>64</v>
      </c>
      <c r="G1795" s="65" t="s">
        <v>50</v>
      </c>
      <c r="H1795" s="65" t="s">
        <v>51</v>
      </c>
      <c r="I1795" s="65" t="s">
        <v>52</v>
      </c>
      <c r="J1795" s="65" t="s">
        <v>53</v>
      </c>
      <c r="K1795" s="65" t="s">
        <v>54</v>
      </c>
      <c r="L1795" s="66">
        <v>46155</v>
      </c>
      <c r="M1795" s="65" t="s">
        <v>55</v>
      </c>
      <c r="N1795" s="65" t="s">
        <v>48</v>
      </c>
      <c r="O1795" s="65" t="s">
        <v>92</v>
      </c>
      <c r="P1795" s="65" t="s">
        <v>60</v>
      </c>
      <c r="Q1795" s="65" t="s">
        <v>58</v>
      </c>
      <c r="R1795" s="67" t="s">
        <v>47</v>
      </c>
    </row>
    <row r="1796" spans="1:18">
      <c r="A1796" s="65" t="s">
        <v>91</v>
      </c>
      <c r="B1796" s="65" t="s">
        <v>80</v>
      </c>
      <c r="C1796" s="65" t="s">
        <v>81</v>
      </c>
      <c r="D1796" s="67" t="s">
        <v>47</v>
      </c>
      <c r="E1796" s="65" t="s">
        <v>67</v>
      </c>
      <c r="F1796" s="65" t="s">
        <v>64</v>
      </c>
      <c r="G1796" s="65" t="s">
        <v>50</v>
      </c>
      <c r="H1796" s="65" t="s">
        <v>51</v>
      </c>
      <c r="I1796" s="65" t="s">
        <v>52</v>
      </c>
      <c r="J1796" s="65" t="s">
        <v>53</v>
      </c>
      <c r="K1796" s="65" t="s">
        <v>54</v>
      </c>
      <c r="L1796" s="66">
        <v>46155</v>
      </c>
      <c r="M1796" s="65" t="s">
        <v>55</v>
      </c>
      <c r="N1796" s="65" t="s">
        <v>48</v>
      </c>
      <c r="O1796" s="65" t="s">
        <v>92</v>
      </c>
      <c r="P1796" s="65" t="s">
        <v>61</v>
      </c>
      <c r="Q1796" s="65" t="s">
        <v>58</v>
      </c>
      <c r="R1796" s="67" t="s">
        <v>47</v>
      </c>
    </row>
    <row r="1797" spans="1:18">
      <c r="A1797" s="65" t="s">
        <v>91</v>
      </c>
      <c r="B1797" s="65" t="s">
        <v>80</v>
      </c>
      <c r="C1797" s="65" t="s">
        <v>81</v>
      </c>
      <c r="D1797" s="67" t="s">
        <v>47</v>
      </c>
      <c r="E1797" s="65" t="s">
        <v>67</v>
      </c>
      <c r="F1797" s="65" t="s">
        <v>64</v>
      </c>
      <c r="G1797" s="65" t="s">
        <v>50</v>
      </c>
      <c r="H1797" s="65" t="s">
        <v>51</v>
      </c>
      <c r="I1797" s="65" t="s">
        <v>52</v>
      </c>
      <c r="J1797" s="65" t="s">
        <v>53</v>
      </c>
      <c r="K1797" s="65" t="s">
        <v>54</v>
      </c>
      <c r="L1797" s="66">
        <v>46155</v>
      </c>
      <c r="M1797" s="65" t="s">
        <v>55</v>
      </c>
      <c r="N1797" s="65" t="s">
        <v>48</v>
      </c>
      <c r="O1797" s="65" t="s">
        <v>92</v>
      </c>
      <c r="P1797" s="65" t="s">
        <v>62</v>
      </c>
      <c r="Q1797" s="65" t="s">
        <v>58</v>
      </c>
      <c r="R1797" s="67" t="s">
        <v>47</v>
      </c>
    </row>
    <row r="1798" spans="1:18">
      <c r="A1798" s="65" t="s">
        <v>91</v>
      </c>
      <c r="B1798" s="65" t="s">
        <v>80</v>
      </c>
      <c r="C1798" s="65" t="s">
        <v>81</v>
      </c>
      <c r="D1798" s="67" t="s">
        <v>47</v>
      </c>
      <c r="E1798" s="65" t="s">
        <v>67</v>
      </c>
      <c r="F1798" s="65" t="s">
        <v>64</v>
      </c>
      <c r="G1798" s="65" t="s">
        <v>50</v>
      </c>
      <c r="H1798" s="65" t="s">
        <v>51</v>
      </c>
      <c r="I1798" s="65" t="s">
        <v>52</v>
      </c>
      <c r="J1798" s="65" t="s">
        <v>53</v>
      </c>
      <c r="K1798" s="65" t="s">
        <v>54</v>
      </c>
      <c r="L1798" s="66">
        <v>46155</v>
      </c>
      <c r="M1798" s="65" t="s">
        <v>55</v>
      </c>
      <c r="N1798" s="65" t="s">
        <v>48</v>
      </c>
      <c r="O1798" s="65" t="s">
        <v>92</v>
      </c>
      <c r="P1798" s="65" t="s">
        <v>63</v>
      </c>
      <c r="Q1798" s="65" t="s">
        <v>58</v>
      </c>
      <c r="R1798" s="67" t="s">
        <v>47</v>
      </c>
    </row>
    <row r="1799" spans="1:18">
      <c r="A1799" s="65" t="s">
        <v>91</v>
      </c>
      <c r="B1799" s="65" t="s">
        <v>80</v>
      </c>
      <c r="C1799" s="65" t="s">
        <v>81</v>
      </c>
      <c r="D1799" s="67" t="s">
        <v>47</v>
      </c>
      <c r="E1799" s="65" t="s">
        <v>68</v>
      </c>
      <c r="F1799" s="65" t="s">
        <v>66</v>
      </c>
      <c r="G1799" s="65" t="s">
        <v>50</v>
      </c>
      <c r="H1799" s="65" t="s">
        <v>51</v>
      </c>
      <c r="I1799" s="65" t="s">
        <v>52</v>
      </c>
      <c r="J1799" s="65" t="s">
        <v>53</v>
      </c>
      <c r="K1799" s="65" t="s">
        <v>54</v>
      </c>
      <c r="L1799" s="66">
        <v>46155</v>
      </c>
      <c r="M1799" s="65" t="s">
        <v>55</v>
      </c>
      <c r="N1799" s="65" t="s">
        <v>48</v>
      </c>
      <c r="O1799" s="65" t="s">
        <v>92</v>
      </c>
      <c r="P1799" s="65" t="s">
        <v>57</v>
      </c>
      <c r="Q1799" s="65" t="s">
        <v>58</v>
      </c>
      <c r="R1799" s="67" t="s">
        <v>47</v>
      </c>
    </row>
    <row r="1800" spans="1:18">
      <c r="A1800" s="65" t="s">
        <v>91</v>
      </c>
      <c r="B1800" s="65" t="s">
        <v>80</v>
      </c>
      <c r="C1800" s="65" t="s">
        <v>81</v>
      </c>
      <c r="D1800" s="67" t="s">
        <v>47</v>
      </c>
      <c r="E1800" s="65" t="s">
        <v>68</v>
      </c>
      <c r="F1800" s="65" t="s">
        <v>66</v>
      </c>
      <c r="G1800" s="65" t="s">
        <v>50</v>
      </c>
      <c r="H1800" s="65" t="s">
        <v>51</v>
      </c>
      <c r="I1800" s="65" t="s">
        <v>52</v>
      </c>
      <c r="J1800" s="65" t="s">
        <v>53</v>
      </c>
      <c r="K1800" s="65" t="s">
        <v>54</v>
      </c>
      <c r="L1800" s="66">
        <v>46155</v>
      </c>
      <c r="M1800" s="65" t="s">
        <v>55</v>
      </c>
      <c r="N1800" s="65" t="s">
        <v>48</v>
      </c>
      <c r="O1800" s="65" t="s">
        <v>92</v>
      </c>
      <c r="P1800" s="65" t="s">
        <v>59</v>
      </c>
      <c r="Q1800" s="65" t="s">
        <v>58</v>
      </c>
      <c r="R1800" s="67" t="s">
        <v>47</v>
      </c>
    </row>
    <row r="1801" spans="1:18">
      <c r="A1801" s="65" t="s">
        <v>91</v>
      </c>
      <c r="B1801" s="65" t="s">
        <v>80</v>
      </c>
      <c r="C1801" s="65" t="s">
        <v>81</v>
      </c>
      <c r="D1801" s="67" t="s">
        <v>47</v>
      </c>
      <c r="E1801" s="65" t="s">
        <v>68</v>
      </c>
      <c r="F1801" s="65" t="s">
        <v>66</v>
      </c>
      <c r="G1801" s="65" t="s">
        <v>50</v>
      </c>
      <c r="H1801" s="65" t="s">
        <v>51</v>
      </c>
      <c r="I1801" s="65" t="s">
        <v>52</v>
      </c>
      <c r="J1801" s="65" t="s">
        <v>53</v>
      </c>
      <c r="K1801" s="65" t="s">
        <v>54</v>
      </c>
      <c r="L1801" s="66">
        <v>46155</v>
      </c>
      <c r="M1801" s="65" t="s">
        <v>55</v>
      </c>
      <c r="N1801" s="65" t="s">
        <v>48</v>
      </c>
      <c r="O1801" s="65" t="s">
        <v>92</v>
      </c>
      <c r="P1801" s="65" t="s">
        <v>60</v>
      </c>
      <c r="Q1801" s="65" t="s">
        <v>58</v>
      </c>
      <c r="R1801" s="67" t="s">
        <v>47</v>
      </c>
    </row>
    <row r="1802" spans="1:18">
      <c r="A1802" s="65" t="s">
        <v>91</v>
      </c>
      <c r="B1802" s="65" t="s">
        <v>80</v>
      </c>
      <c r="C1802" s="65" t="s">
        <v>81</v>
      </c>
      <c r="D1802" s="67" t="s">
        <v>47</v>
      </c>
      <c r="E1802" s="65" t="s">
        <v>68</v>
      </c>
      <c r="F1802" s="65" t="s">
        <v>66</v>
      </c>
      <c r="G1802" s="65" t="s">
        <v>50</v>
      </c>
      <c r="H1802" s="65" t="s">
        <v>51</v>
      </c>
      <c r="I1802" s="65" t="s">
        <v>52</v>
      </c>
      <c r="J1802" s="65" t="s">
        <v>53</v>
      </c>
      <c r="K1802" s="65" t="s">
        <v>54</v>
      </c>
      <c r="L1802" s="66">
        <v>46155</v>
      </c>
      <c r="M1802" s="65" t="s">
        <v>55</v>
      </c>
      <c r="N1802" s="65" t="s">
        <v>48</v>
      </c>
      <c r="O1802" s="65" t="s">
        <v>92</v>
      </c>
      <c r="P1802" s="65" t="s">
        <v>61</v>
      </c>
      <c r="Q1802" s="65" t="s">
        <v>58</v>
      </c>
      <c r="R1802" s="67" t="s">
        <v>47</v>
      </c>
    </row>
    <row r="1803" spans="1:18">
      <c r="A1803" s="65" t="s">
        <v>91</v>
      </c>
      <c r="B1803" s="65" t="s">
        <v>80</v>
      </c>
      <c r="C1803" s="65" t="s">
        <v>81</v>
      </c>
      <c r="D1803" s="67" t="s">
        <v>47</v>
      </c>
      <c r="E1803" s="65" t="s">
        <v>68</v>
      </c>
      <c r="F1803" s="65" t="s">
        <v>66</v>
      </c>
      <c r="G1803" s="65" t="s">
        <v>50</v>
      </c>
      <c r="H1803" s="65" t="s">
        <v>51</v>
      </c>
      <c r="I1803" s="65" t="s">
        <v>52</v>
      </c>
      <c r="J1803" s="65" t="s">
        <v>53</v>
      </c>
      <c r="K1803" s="65" t="s">
        <v>54</v>
      </c>
      <c r="L1803" s="66">
        <v>46155</v>
      </c>
      <c r="M1803" s="65" t="s">
        <v>55</v>
      </c>
      <c r="N1803" s="65" t="s">
        <v>48</v>
      </c>
      <c r="O1803" s="65" t="s">
        <v>92</v>
      </c>
      <c r="P1803" s="65" t="s">
        <v>62</v>
      </c>
      <c r="Q1803" s="65" t="s">
        <v>58</v>
      </c>
      <c r="R1803" s="67" t="s">
        <v>47</v>
      </c>
    </row>
    <row r="1804" spans="1:18">
      <c r="A1804" s="65" t="s">
        <v>91</v>
      </c>
      <c r="B1804" s="65" t="s">
        <v>80</v>
      </c>
      <c r="C1804" s="65" t="s">
        <v>81</v>
      </c>
      <c r="D1804" s="67" t="s">
        <v>47</v>
      </c>
      <c r="E1804" s="65" t="s">
        <v>68</v>
      </c>
      <c r="F1804" s="65" t="s">
        <v>66</v>
      </c>
      <c r="G1804" s="65" t="s">
        <v>50</v>
      </c>
      <c r="H1804" s="65" t="s">
        <v>51</v>
      </c>
      <c r="I1804" s="65" t="s">
        <v>52</v>
      </c>
      <c r="J1804" s="65" t="s">
        <v>53</v>
      </c>
      <c r="K1804" s="65" t="s">
        <v>54</v>
      </c>
      <c r="L1804" s="66">
        <v>46155</v>
      </c>
      <c r="M1804" s="65" t="s">
        <v>55</v>
      </c>
      <c r="N1804" s="65" t="s">
        <v>48</v>
      </c>
      <c r="O1804" s="65" t="s">
        <v>92</v>
      </c>
      <c r="P1804" s="65" t="s">
        <v>63</v>
      </c>
      <c r="Q1804" s="65" t="s">
        <v>58</v>
      </c>
      <c r="R1804" s="67" t="s">
        <v>47</v>
      </c>
    </row>
    <row r="1805" spans="1:18">
      <c r="A1805" s="65" t="s">
        <v>91</v>
      </c>
      <c r="B1805" s="65" t="s">
        <v>80</v>
      </c>
      <c r="C1805" s="65" t="s">
        <v>81</v>
      </c>
      <c r="D1805" s="67" t="s">
        <v>47</v>
      </c>
      <c r="E1805" s="65" t="s">
        <v>68</v>
      </c>
      <c r="F1805" s="65" t="s">
        <v>64</v>
      </c>
      <c r="G1805" s="65" t="s">
        <v>50</v>
      </c>
      <c r="H1805" s="65" t="s">
        <v>51</v>
      </c>
      <c r="I1805" s="65" t="s">
        <v>52</v>
      </c>
      <c r="J1805" s="65" t="s">
        <v>53</v>
      </c>
      <c r="K1805" s="65" t="s">
        <v>54</v>
      </c>
      <c r="L1805" s="66">
        <v>46155</v>
      </c>
      <c r="M1805" s="65" t="s">
        <v>55</v>
      </c>
      <c r="N1805" s="65" t="s">
        <v>48</v>
      </c>
      <c r="O1805" s="65" t="s">
        <v>92</v>
      </c>
      <c r="P1805" s="65" t="s">
        <v>57</v>
      </c>
      <c r="Q1805" s="65" t="s">
        <v>58</v>
      </c>
      <c r="R1805" s="67" t="s">
        <v>47</v>
      </c>
    </row>
    <row r="1806" spans="1:18">
      <c r="A1806" s="65" t="s">
        <v>91</v>
      </c>
      <c r="B1806" s="65" t="s">
        <v>80</v>
      </c>
      <c r="C1806" s="65" t="s">
        <v>81</v>
      </c>
      <c r="D1806" s="67" t="s">
        <v>47</v>
      </c>
      <c r="E1806" s="65" t="s">
        <v>68</v>
      </c>
      <c r="F1806" s="65" t="s">
        <v>64</v>
      </c>
      <c r="G1806" s="65" t="s">
        <v>50</v>
      </c>
      <c r="H1806" s="65" t="s">
        <v>51</v>
      </c>
      <c r="I1806" s="65" t="s">
        <v>52</v>
      </c>
      <c r="J1806" s="65" t="s">
        <v>53</v>
      </c>
      <c r="K1806" s="65" t="s">
        <v>54</v>
      </c>
      <c r="L1806" s="66">
        <v>46155</v>
      </c>
      <c r="M1806" s="65" t="s">
        <v>55</v>
      </c>
      <c r="N1806" s="65" t="s">
        <v>48</v>
      </c>
      <c r="O1806" s="65" t="s">
        <v>92</v>
      </c>
      <c r="P1806" s="65" t="s">
        <v>59</v>
      </c>
      <c r="Q1806" s="65" t="s">
        <v>58</v>
      </c>
      <c r="R1806" s="67" t="s">
        <v>47</v>
      </c>
    </row>
    <row r="1807" spans="1:18">
      <c r="A1807" s="65" t="s">
        <v>91</v>
      </c>
      <c r="B1807" s="65" t="s">
        <v>80</v>
      </c>
      <c r="C1807" s="65" t="s">
        <v>81</v>
      </c>
      <c r="D1807" s="67" t="s">
        <v>47</v>
      </c>
      <c r="E1807" s="65" t="s">
        <v>68</v>
      </c>
      <c r="F1807" s="65" t="s">
        <v>64</v>
      </c>
      <c r="G1807" s="65" t="s">
        <v>50</v>
      </c>
      <c r="H1807" s="65" t="s">
        <v>51</v>
      </c>
      <c r="I1807" s="65" t="s">
        <v>52</v>
      </c>
      <c r="J1807" s="65" t="s">
        <v>53</v>
      </c>
      <c r="K1807" s="65" t="s">
        <v>54</v>
      </c>
      <c r="L1807" s="66">
        <v>46155</v>
      </c>
      <c r="M1807" s="65" t="s">
        <v>55</v>
      </c>
      <c r="N1807" s="65" t="s">
        <v>48</v>
      </c>
      <c r="O1807" s="65" t="s">
        <v>92</v>
      </c>
      <c r="P1807" s="65" t="s">
        <v>60</v>
      </c>
      <c r="Q1807" s="65" t="s">
        <v>58</v>
      </c>
      <c r="R1807" s="67" t="s">
        <v>47</v>
      </c>
    </row>
    <row r="1808" spans="1:18">
      <c r="A1808" s="65" t="s">
        <v>91</v>
      </c>
      <c r="B1808" s="65" t="s">
        <v>80</v>
      </c>
      <c r="C1808" s="65" t="s">
        <v>81</v>
      </c>
      <c r="D1808" s="67" t="s">
        <v>47</v>
      </c>
      <c r="E1808" s="65" t="s">
        <v>68</v>
      </c>
      <c r="F1808" s="65" t="s">
        <v>64</v>
      </c>
      <c r="G1808" s="65" t="s">
        <v>50</v>
      </c>
      <c r="H1808" s="65" t="s">
        <v>51</v>
      </c>
      <c r="I1808" s="65" t="s">
        <v>52</v>
      </c>
      <c r="J1808" s="65" t="s">
        <v>53</v>
      </c>
      <c r="K1808" s="65" t="s">
        <v>54</v>
      </c>
      <c r="L1808" s="66">
        <v>46155</v>
      </c>
      <c r="M1808" s="65" t="s">
        <v>55</v>
      </c>
      <c r="N1808" s="65" t="s">
        <v>48</v>
      </c>
      <c r="O1808" s="65" t="s">
        <v>92</v>
      </c>
      <c r="P1808" s="65" t="s">
        <v>61</v>
      </c>
      <c r="Q1808" s="65" t="s">
        <v>58</v>
      </c>
      <c r="R1808" s="67" t="s">
        <v>47</v>
      </c>
    </row>
    <row r="1809" spans="1:18">
      <c r="A1809" s="65" t="s">
        <v>91</v>
      </c>
      <c r="B1809" s="65" t="s">
        <v>80</v>
      </c>
      <c r="C1809" s="65" t="s">
        <v>81</v>
      </c>
      <c r="D1809" s="67" t="s">
        <v>47</v>
      </c>
      <c r="E1809" s="65" t="s">
        <v>68</v>
      </c>
      <c r="F1809" s="65" t="s">
        <v>64</v>
      </c>
      <c r="G1809" s="65" t="s">
        <v>50</v>
      </c>
      <c r="H1809" s="65" t="s">
        <v>51</v>
      </c>
      <c r="I1809" s="65" t="s">
        <v>52</v>
      </c>
      <c r="J1809" s="65" t="s">
        <v>53</v>
      </c>
      <c r="K1809" s="65" t="s">
        <v>54</v>
      </c>
      <c r="L1809" s="66">
        <v>46155</v>
      </c>
      <c r="M1809" s="65" t="s">
        <v>55</v>
      </c>
      <c r="N1809" s="65" t="s">
        <v>48</v>
      </c>
      <c r="O1809" s="65" t="s">
        <v>92</v>
      </c>
      <c r="P1809" s="65" t="s">
        <v>62</v>
      </c>
      <c r="Q1809" s="65" t="s">
        <v>58</v>
      </c>
      <c r="R1809" s="67" t="s">
        <v>47</v>
      </c>
    </row>
    <row r="1810" spans="1:18">
      <c r="A1810" s="65" t="s">
        <v>91</v>
      </c>
      <c r="B1810" s="65" t="s">
        <v>80</v>
      </c>
      <c r="C1810" s="65" t="s">
        <v>81</v>
      </c>
      <c r="D1810" s="67" t="s">
        <v>47</v>
      </c>
      <c r="E1810" s="65" t="s">
        <v>68</v>
      </c>
      <c r="F1810" s="65" t="s">
        <v>64</v>
      </c>
      <c r="G1810" s="65" t="s">
        <v>50</v>
      </c>
      <c r="H1810" s="65" t="s">
        <v>51</v>
      </c>
      <c r="I1810" s="65" t="s">
        <v>52</v>
      </c>
      <c r="J1810" s="65" t="s">
        <v>53</v>
      </c>
      <c r="K1810" s="65" t="s">
        <v>54</v>
      </c>
      <c r="L1810" s="66">
        <v>46155</v>
      </c>
      <c r="M1810" s="65" t="s">
        <v>55</v>
      </c>
      <c r="N1810" s="65" t="s">
        <v>48</v>
      </c>
      <c r="O1810" s="65" t="s">
        <v>92</v>
      </c>
      <c r="P1810" s="65" t="s">
        <v>63</v>
      </c>
      <c r="Q1810" s="65" t="s">
        <v>58</v>
      </c>
      <c r="R1810" s="67" t="s">
        <v>47</v>
      </c>
    </row>
    <row r="1811" spans="1:18">
      <c r="A1811" s="65" t="s">
        <v>91</v>
      </c>
      <c r="B1811" s="65" t="s">
        <v>80</v>
      </c>
      <c r="C1811" s="65" t="s">
        <v>81</v>
      </c>
      <c r="D1811" s="67" t="s">
        <v>47</v>
      </c>
      <c r="E1811" s="65" t="s">
        <v>69</v>
      </c>
      <c r="F1811" s="65" t="s">
        <v>66</v>
      </c>
      <c r="G1811" s="65" t="s">
        <v>50</v>
      </c>
      <c r="H1811" s="65" t="s">
        <v>51</v>
      </c>
      <c r="I1811" s="65" t="s">
        <v>52</v>
      </c>
      <c r="J1811" s="65" t="s">
        <v>53</v>
      </c>
      <c r="K1811" s="65" t="s">
        <v>54</v>
      </c>
      <c r="L1811" s="66">
        <v>46155</v>
      </c>
      <c r="M1811" s="65" t="s">
        <v>55</v>
      </c>
      <c r="N1811" s="65" t="s">
        <v>48</v>
      </c>
      <c r="O1811" s="65" t="s">
        <v>92</v>
      </c>
      <c r="P1811" s="65" t="s">
        <v>57</v>
      </c>
      <c r="Q1811" s="65" t="s">
        <v>58</v>
      </c>
      <c r="R1811" s="67" t="s">
        <v>47</v>
      </c>
    </row>
    <row r="1812" spans="1:18">
      <c r="A1812" s="65" t="s">
        <v>91</v>
      </c>
      <c r="B1812" s="65" t="s">
        <v>80</v>
      </c>
      <c r="C1812" s="65" t="s">
        <v>81</v>
      </c>
      <c r="D1812" s="67" t="s">
        <v>47</v>
      </c>
      <c r="E1812" s="65" t="s">
        <v>69</v>
      </c>
      <c r="F1812" s="65" t="s">
        <v>66</v>
      </c>
      <c r="G1812" s="65" t="s">
        <v>50</v>
      </c>
      <c r="H1812" s="65" t="s">
        <v>51</v>
      </c>
      <c r="I1812" s="65" t="s">
        <v>52</v>
      </c>
      <c r="J1812" s="65" t="s">
        <v>53</v>
      </c>
      <c r="K1812" s="65" t="s">
        <v>54</v>
      </c>
      <c r="L1812" s="66">
        <v>46155</v>
      </c>
      <c r="M1812" s="65" t="s">
        <v>55</v>
      </c>
      <c r="N1812" s="65" t="s">
        <v>48</v>
      </c>
      <c r="O1812" s="65" t="s">
        <v>92</v>
      </c>
      <c r="P1812" s="65" t="s">
        <v>59</v>
      </c>
      <c r="Q1812" s="65" t="s">
        <v>58</v>
      </c>
      <c r="R1812" s="67" t="s">
        <v>47</v>
      </c>
    </row>
    <row r="1813" spans="1:18">
      <c r="A1813" s="65" t="s">
        <v>91</v>
      </c>
      <c r="B1813" s="65" t="s">
        <v>80</v>
      </c>
      <c r="C1813" s="65" t="s">
        <v>81</v>
      </c>
      <c r="D1813" s="67" t="s">
        <v>47</v>
      </c>
      <c r="E1813" s="65" t="s">
        <v>69</v>
      </c>
      <c r="F1813" s="65" t="s">
        <v>66</v>
      </c>
      <c r="G1813" s="65" t="s">
        <v>50</v>
      </c>
      <c r="H1813" s="65" t="s">
        <v>51</v>
      </c>
      <c r="I1813" s="65" t="s">
        <v>52</v>
      </c>
      <c r="J1813" s="65" t="s">
        <v>53</v>
      </c>
      <c r="K1813" s="65" t="s">
        <v>54</v>
      </c>
      <c r="L1813" s="66">
        <v>46155</v>
      </c>
      <c r="M1813" s="65" t="s">
        <v>55</v>
      </c>
      <c r="N1813" s="65" t="s">
        <v>48</v>
      </c>
      <c r="O1813" s="65" t="s">
        <v>92</v>
      </c>
      <c r="P1813" s="65" t="s">
        <v>60</v>
      </c>
      <c r="Q1813" s="65" t="s">
        <v>58</v>
      </c>
      <c r="R1813" s="67" t="s">
        <v>47</v>
      </c>
    </row>
    <row r="1814" spans="1:18">
      <c r="A1814" s="65" t="s">
        <v>91</v>
      </c>
      <c r="B1814" s="65" t="s">
        <v>80</v>
      </c>
      <c r="C1814" s="65" t="s">
        <v>81</v>
      </c>
      <c r="D1814" s="67" t="s">
        <v>47</v>
      </c>
      <c r="E1814" s="65" t="s">
        <v>69</v>
      </c>
      <c r="F1814" s="65" t="s">
        <v>66</v>
      </c>
      <c r="G1814" s="65" t="s">
        <v>50</v>
      </c>
      <c r="H1814" s="65" t="s">
        <v>51</v>
      </c>
      <c r="I1814" s="65" t="s">
        <v>52</v>
      </c>
      <c r="J1814" s="65" t="s">
        <v>53</v>
      </c>
      <c r="K1814" s="65" t="s">
        <v>54</v>
      </c>
      <c r="L1814" s="66">
        <v>46155</v>
      </c>
      <c r="M1814" s="65" t="s">
        <v>55</v>
      </c>
      <c r="N1814" s="65" t="s">
        <v>48</v>
      </c>
      <c r="O1814" s="65" t="s">
        <v>92</v>
      </c>
      <c r="P1814" s="65" t="s">
        <v>61</v>
      </c>
      <c r="Q1814" s="65" t="s">
        <v>58</v>
      </c>
      <c r="R1814" s="67" t="s">
        <v>47</v>
      </c>
    </row>
    <row r="1815" spans="1:18">
      <c r="A1815" s="65" t="s">
        <v>91</v>
      </c>
      <c r="B1815" s="65" t="s">
        <v>80</v>
      </c>
      <c r="C1815" s="65" t="s">
        <v>81</v>
      </c>
      <c r="D1815" s="67" t="s">
        <v>47</v>
      </c>
      <c r="E1815" s="65" t="s">
        <v>69</v>
      </c>
      <c r="F1815" s="65" t="s">
        <v>66</v>
      </c>
      <c r="G1815" s="65" t="s">
        <v>50</v>
      </c>
      <c r="H1815" s="65" t="s">
        <v>51</v>
      </c>
      <c r="I1815" s="65" t="s">
        <v>52</v>
      </c>
      <c r="J1815" s="65" t="s">
        <v>53</v>
      </c>
      <c r="K1815" s="65" t="s">
        <v>54</v>
      </c>
      <c r="L1815" s="66">
        <v>46155</v>
      </c>
      <c r="M1815" s="65" t="s">
        <v>55</v>
      </c>
      <c r="N1815" s="65" t="s">
        <v>48</v>
      </c>
      <c r="O1815" s="65" t="s">
        <v>92</v>
      </c>
      <c r="P1815" s="65" t="s">
        <v>62</v>
      </c>
      <c r="Q1815" s="65" t="s">
        <v>58</v>
      </c>
      <c r="R1815" s="67" t="s">
        <v>47</v>
      </c>
    </row>
    <row r="1816" spans="1:18">
      <c r="A1816" s="65" t="s">
        <v>91</v>
      </c>
      <c r="B1816" s="65" t="s">
        <v>80</v>
      </c>
      <c r="C1816" s="65" t="s">
        <v>81</v>
      </c>
      <c r="D1816" s="67" t="s">
        <v>47</v>
      </c>
      <c r="E1816" s="65" t="s">
        <v>69</v>
      </c>
      <c r="F1816" s="65" t="s">
        <v>66</v>
      </c>
      <c r="G1816" s="65" t="s">
        <v>50</v>
      </c>
      <c r="H1816" s="65" t="s">
        <v>51</v>
      </c>
      <c r="I1816" s="65" t="s">
        <v>52</v>
      </c>
      <c r="J1816" s="65" t="s">
        <v>53</v>
      </c>
      <c r="K1816" s="65" t="s">
        <v>54</v>
      </c>
      <c r="L1816" s="66">
        <v>46155</v>
      </c>
      <c r="M1816" s="65" t="s">
        <v>55</v>
      </c>
      <c r="N1816" s="65" t="s">
        <v>48</v>
      </c>
      <c r="O1816" s="65" t="s">
        <v>92</v>
      </c>
      <c r="P1816" s="65" t="s">
        <v>63</v>
      </c>
      <c r="Q1816" s="65" t="s">
        <v>58</v>
      </c>
      <c r="R1816" s="67" t="s">
        <v>47</v>
      </c>
    </row>
    <row r="1817" spans="1:18">
      <c r="A1817" s="65" t="s">
        <v>91</v>
      </c>
      <c r="B1817" s="65" t="s">
        <v>80</v>
      </c>
      <c r="C1817" s="65" t="s">
        <v>81</v>
      </c>
      <c r="D1817" s="67" t="s">
        <v>47</v>
      </c>
      <c r="E1817" s="65" t="s">
        <v>69</v>
      </c>
      <c r="F1817" s="65" t="s">
        <v>64</v>
      </c>
      <c r="G1817" s="65" t="s">
        <v>50</v>
      </c>
      <c r="H1817" s="65" t="s">
        <v>51</v>
      </c>
      <c r="I1817" s="65" t="s">
        <v>52</v>
      </c>
      <c r="J1817" s="65" t="s">
        <v>53</v>
      </c>
      <c r="K1817" s="65" t="s">
        <v>54</v>
      </c>
      <c r="L1817" s="66">
        <v>46155</v>
      </c>
      <c r="M1817" s="65" t="s">
        <v>55</v>
      </c>
      <c r="N1817" s="65" t="s">
        <v>48</v>
      </c>
      <c r="O1817" s="65" t="s">
        <v>92</v>
      </c>
      <c r="P1817" s="65" t="s">
        <v>57</v>
      </c>
      <c r="Q1817" s="65" t="s">
        <v>58</v>
      </c>
      <c r="R1817" s="67" t="s">
        <v>47</v>
      </c>
    </row>
    <row r="1818" spans="1:18">
      <c r="A1818" s="65" t="s">
        <v>91</v>
      </c>
      <c r="B1818" s="65" t="s">
        <v>80</v>
      </c>
      <c r="C1818" s="65" t="s">
        <v>81</v>
      </c>
      <c r="D1818" s="67" t="s">
        <v>47</v>
      </c>
      <c r="E1818" s="65" t="s">
        <v>69</v>
      </c>
      <c r="F1818" s="65" t="s">
        <v>64</v>
      </c>
      <c r="G1818" s="65" t="s">
        <v>50</v>
      </c>
      <c r="H1818" s="65" t="s">
        <v>51</v>
      </c>
      <c r="I1818" s="65" t="s">
        <v>52</v>
      </c>
      <c r="J1818" s="65" t="s">
        <v>53</v>
      </c>
      <c r="K1818" s="65" t="s">
        <v>54</v>
      </c>
      <c r="L1818" s="66">
        <v>46155</v>
      </c>
      <c r="M1818" s="65" t="s">
        <v>55</v>
      </c>
      <c r="N1818" s="65" t="s">
        <v>48</v>
      </c>
      <c r="O1818" s="65" t="s">
        <v>92</v>
      </c>
      <c r="P1818" s="65" t="s">
        <v>59</v>
      </c>
      <c r="Q1818" s="65" t="s">
        <v>58</v>
      </c>
      <c r="R1818" s="67" t="s">
        <v>47</v>
      </c>
    </row>
    <row r="1819" spans="1:18">
      <c r="A1819" s="65" t="s">
        <v>91</v>
      </c>
      <c r="B1819" s="65" t="s">
        <v>80</v>
      </c>
      <c r="C1819" s="65" t="s">
        <v>81</v>
      </c>
      <c r="D1819" s="67" t="s">
        <v>47</v>
      </c>
      <c r="E1819" s="65" t="s">
        <v>69</v>
      </c>
      <c r="F1819" s="65" t="s">
        <v>64</v>
      </c>
      <c r="G1819" s="65" t="s">
        <v>50</v>
      </c>
      <c r="H1819" s="65" t="s">
        <v>51</v>
      </c>
      <c r="I1819" s="65" t="s">
        <v>52</v>
      </c>
      <c r="J1819" s="65" t="s">
        <v>53</v>
      </c>
      <c r="K1819" s="65" t="s">
        <v>54</v>
      </c>
      <c r="L1819" s="66">
        <v>46155</v>
      </c>
      <c r="M1819" s="65" t="s">
        <v>55</v>
      </c>
      <c r="N1819" s="65" t="s">
        <v>48</v>
      </c>
      <c r="O1819" s="65" t="s">
        <v>92</v>
      </c>
      <c r="P1819" s="65" t="s">
        <v>60</v>
      </c>
      <c r="Q1819" s="65" t="s">
        <v>58</v>
      </c>
      <c r="R1819" s="67" t="s">
        <v>47</v>
      </c>
    </row>
    <row r="1820" spans="1:18">
      <c r="A1820" s="65" t="s">
        <v>91</v>
      </c>
      <c r="B1820" s="65" t="s">
        <v>80</v>
      </c>
      <c r="C1820" s="65" t="s">
        <v>81</v>
      </c>
      <c r="D1820" s="67" t="s">
        <v>47</v>
      </c>
      <c r="E1820" s="65" t="s">
        <v>69</v>
      </c>
      <c r="F1820" s="65" t="s">
        <v>64</v>
      </c>
      <c r="G1820" s="65" t="s">
        <v>50</v>
      </c>
      <c r="H1820" s="65" t="s">
        <v>51</v>
      </c>
      <c r="I1820" s="65" t="s">
        <v>52</v>
      </c>
      <c r="J1820" s="65" t="s">
        <v>53</v>
      </c>
      <c r="K1820" s="65" t="s">
        <v>54</v>
      </c>
      <c r="L1820" s="66">
        <v>46155</v>
      </c>
      <c r="M1820" s="65" t="s">
        <v>55</v>
      </c>
      <c r="N1820" s="65" t="s">
        <v>48</v>
      </c>
      <c r="O1820" s="65" t="s">
        <v>92</v>
      </c>
      <c r="P1820" s="65" t="s">
        <v>61</v>
      </c>
      <c r="Q1820" s="65" t="s">
        <v>58</v>
      </c>
      <c r="R1820" s="67" t="s">
        <v>47</v>
      </c>
    </row>
    <row r="1821" spans="1:18">
      <c r="A1821" s="65" t="s">
        <v>91</v>
      </c>
      <c r="B1821" s="65" t="s">
        <v>80</v>
      </c>
      <c r="C1821" s="65" t="s">
        <v>81</v>
      </c>
      <c r="D1821" s="67" t="s">
        <v>47</v>
      </c>
      <c r="E1821" s="65" t="s">
        <v>69</v>
      </c>
      <c r="F1821" s="65" t="s">
        <v>64</v>
      </c>
      <c r="G1821" s="65" t="s">
        <v>50</v>
      </c>
      <c r="H1821" s="65" t="s">
        <v>51</v>
      </c>
      <c r="I1821" s="65" t="s">
        <v>52</v>
      </c>
      <c r="J1821" s="65" t="s">
        <v>53</v>
      </c>
      <c r="K1821" s="65" t="s">
        <v>54</v>
      </c>
      <c r="L1821" s="66">
        <v>46155</v>
      </c>
      <c r="M1821" s="65" t="s">
        <v>55</v>
      </c>
      <c r="N1821" s="65" t="s">
        <v>48</v>
      </c>
      <c r="O1821" s="65" t="s">
        <v>92</v>
      </c>
      <c r="P1821" s="65" t="s">
        <v>62</v>
      </c>
      <c r="Q1821" s="65" t="s">
        <v>58</v>
      </c>
      <c r="R1821" s="67" t="s">
        <v>47</v>
      </c>
    </row>
    <row r="1822" spans="1:18">
      <c r="A1822" s="65" t="s">
        <v>91</v>
      </c>
      <c r="B1822" s="65" t="s">
        <v>80</v>
      </c>
      <c r="C1822" s="65" t="s">
        <v>81</v>
      </c>
      <c r="D1822" s="67" t="s">
        <v>47</v>
      </c>
      <c r="E1822" s="65" t="s">
        <v>69</v>
      </c>
      <c r="F1822" s="65" t="s">
        <v>64</v>
      </c>
      <c r="G1822" s="65" t="s">
        <v>50</v>
      </c>
      <c r="H1822" s="65" t="s">
        <v>51</v>
      </c>
      <c r="I1822" s="65" t="s">
        <v>52</v>
      </c>
      <c r="J1822" s="65" t="s">
        <v>53</v>
      </c>
      <c r="K1822" s="65" t="s">
        <v>54</v>
      </c>
      <c r="L1822" s="66">
        <v>46155</v>
      </c>
      <c r="M1822" s="65" t="s">
        <v>55</v>
      </c>
      <c r="N1822" s="65" t="s">
        <v>48</v>
      </c>
      <c r="O1822" s="65" t="s">
        <v>92</v>
      </c>
      <c r="P1822" s="65" t="s">
        <v>63</v>
      </c>
      <c r="Q1822" s="65" t="s">
        <v>58</v>
      </c>
      <c r="R1822" s="67" t="s">
        <v>47</v>
      </c>
    </row>
    <row r="1823" spans="1:18">
      <c r="A1823" s="65" t="s">
        <v>91</v>
      </c>
      <c r="B1823" s="65" t="s">
        <v>80</v>
      </c>
      <c r="C1823" s="65" t="s">
        <v>81</v>
      </c>
      <c r="D1823" s="67" t="s">
        <v>47</v>
      </c>
      <c r="E1823" s="65" t="s">
        <v>70</v>
      </c>
      <c r="F1823" s="65" t="s">
        <v>64</v>
      </c>
      <c r="G1823" s="65" t="s">
        <v>50</v>
      </c>
      <c r="H1823" s="65" t="s">
        <v>51</v>
      </c>
      <c r="I1823" s="65" t="s">
        <v>52</v>
      </c>
      <c r="J1823" s="65" t="s">
        <v>53</v>
      </c>
      <c r="K1823" s="65" t="s">
        <v>54</v>
      </c>
      <c r="L1823" s="66">
        <v>46155</v>
      </c>
      <c r="M1823" s="65" t="s">
        <v>55</v>
      </c>
      <c r="N1823" s="65" t="s">
        <v>48</v>
      </c>
      <c r="O1823" s="65" t="s">
        <v>92</v>
      </c>
      <c r="P1823" s="65" t="s">
        <v>57</v>
      </c>
      <c r="Q1823" s="65" t="s">
        <v>58</v>
      </c>
      <c r="R1823" s="67" t="s">
        <v>47</v>
      </c>
    </row>
    <row r="1824" spans="1:18">
      <c r="A1824" s="65" t="s">
        <v>91</v>
      </c>
      <c r="B1824" s="65" t="s">
        <v>80</v>
      </c>
      <c r="C1824" s="65" t="s">
        <v>81</v>
      </c>
      <c r="D1824" s="67" t="s">
        <v>47</v>
      </c>
      <c r="E1824" s="65" t="s">
        <v>70</v>
      </c>
      <c r="F1824" s="65" t="s">
        <v>64</v>
      </c>
      <c r="G1824" s="65" t="s">
        <v>50</v>
      </c>
      <c r="H1824" s="65" t="s">
        <v>51</v>
      </c>
      <c r="I1824" s="65" t="s">
        <v>52</v>
      </c>
      <c r="J1824" s="65" t="s">
        <v>53</v>
      </c>
      <c r="K1824" s="65" t="s">
        <v>54</v>
      </c>
      <c r="L1824" s="66">
        <v>46155</v>
      </c>
      <c r="M1824" s="65" t="s">
        <v>55</v>
      </c>
      <c r="N1824" s="65" t="s">
        <v>48</v>
      </c>
      <c r="O1824" s="65" t="s">
        <v>92</v>
      </c>
      <c r="P1824" s="65" t="s">
        <v>59</v>
      </c>
      <c r="Q1824" s="65" t="s">
        <v>58</v>
      </c>
      <c r="R1824" s="67" t="s">
        <v>47</v>
      </c>
    </row>
    <row r="1825" spans="1:18">
      <c r="A1825" s="65" t="s">
        <v>91</v>
      </c>
      <c r="B1825" s="65" t="s">
        <v>80</v>
      </c>
      <c r="C1825" s="65" t="s">
        <v>81</v>
      </c>
      <c r="D1825" s="67" t="s">
        <v>47</v>
      </c>
      <c r="E1825" s="65" t="s">
        <v>70</v>
      </c>
      <c r="F1825" s="65" t="s">
        <v>64</v>
      </c>
      <c r="G1825" s="65" t="s">
        <v>50</v>
      </c>
      <c r="H1825" s="65" t="s">
        <v>51</v>
      </c>
      <c r="I1825" s="65" t="s">
        <v>52</v>
      </c>
      <c r="J1825" s="65" t="s">
        <v>53</v>
      </c>
      <c r="K1825" s="65" t="s">
        <v>54</v>
      </c>
      <c r="L1825" s="66">
        <v>46155</v>
      </c>
      <c r="M1825" s="65" t="s">
        <v>55</v>
      </c>
      <c r="N1825" s="65" t="s">
        <v>48</v>
      </c>
      <c r="O1825" s="65" t="s">
        <v>92</v>
      </c>
      <c r="P1825" s="65" t="s">
        <v>60</v>
      </c>
      <c r="Q1825" s="65" t="s">
        <v>58</v>
      </c>
      <c r="R1825" s="67" t="s">
        <v>47</v>
      </c>
    </row>
    <row r="1826" spans="1:18">
      <c r="A1826" s="65" t="s">
        <v>91</v>
      </c>
      <c r="B1826" s="65" t="s">
        <v>80</v>
      </c>
      <c r="C1826" s="65" t="s">
        <v>81</v>
      </c>
      <c r="D1826" s="67" t="s">
        <v>47</v>
      </c>
      <c r="E1826" s="65" t="s">
        <v>70</v>
      </c>
      <c r="F1826" s="65" t="s">
        <v>64</v>
      </c>
      <c r="G1826" s="65" t="s">
        <v>50</v>
      </c>
      <c r="H1826" s="65" t="s">
        <v>51</v>
      </c>
      <c r="I1826" s="65" t="s">
        <v>52</v>
      </c>
      <c r="J1826" s="65" t="s">
        <v>53</v>
      </c>
      <c r="K1826" s="65" t="s">
        <v>54</v>
      </c>
      <c r="L1826" s="66">
        <v>46155</v>
      </c>
      <c r="M1826" s="65" t="s">
        <v>55</v>
      </c>
      <c r="N1826" s="65" t="s">
        <v>48</v>
      </c>
      <c r="O1826" s="65" t="s">
        <v>92</v>
      </c>
      <c r="P1826" s="65" t="s">
        <v>61</v>
      </c>
      <c r="Q1826" s="65" t="s">
        <v>58</v>
      </c>
      <c r="R1826" s="67" t="s">
        <v>47</v>
      </c>
    </row>
    <row r="1827" spans="1:18">
      <c r="A1827" s="65" t="s">
        <v>91</v>
      </c>
      <c r="B1827" s="65" t="s">
        <v>80</v>
      </c>
      <c r="C1827" s="65" t="s">
        <v>81</v>
      </c>
      <c r="D1827" s="67" t="s">
        <v>47</v>
      </c>
      <c r="E1827" s="65" t="s">
        <v>70</v>
      </c>
      <c r="F1827" s="65" t="s">
        <v>64</v>
      </c>
      <c r="G1827" s="65" t="s">
        <v>50</v>
      </c>
      <c r="H1827" s="65" t="s">
        <v>51</v>
      </c>
      <c r="I1827" s="65" t="s">
        <v>52</v>
      </c>
      <c r="J1827" s="65" t="s">
        <v>53</v>
      </c>
      <c r="K1827" s="65" t="s">
        <v>54</v>
      </c>
      <c r="L1827" s="66">
        <v>46155</v>
      </c>
      <c r="M1827" s="65" t="s">
        <v>55</v>
      </c>
      <c r="N1827" s="65" t="s">
        <v>48</v>
      </c>
      <c r="O1827" s="65" t="s">
        <v>92</v>
      </c>
      <c r="P1827" s="65" t="s">
        <v>62</v>
      </c>
      <c r="Q1827" s="65" t="s">
        <v>58</v>
      </c>
      <c r="R1827" s="67" t="s">
        <v>47</v>
      </c>
    </row>
    <row r="1828" spans="1:18">
      <c r="A1828" s="65" t="s">
        <v>91</v>
      </c>
      <c r="B1828" s="65" t="s">
        <v>80</v>
      </c>
      <c r="C1828" s="65" t="s">
        <v>81</v>
      </c>
      <c r="D1828" s="67" t="s">
        <v>47</v>
      </c>
      <c r="E1828" s="65" t="s">
        <v>70</v>
      </c>
      <c r="F1828" s="65" t="s">
        <v>64</v>
      </c>
      <c r="G1828" s="65" t="s">
        <v>50</v>
      </c>
      <c r="H1828" s="65" t="s">
        <v>51</v>
      </c>
      <c r="I1828" s="65" t="s">
        <v>52</v>
      </c>
      <c r="J1828" s="65" t="s">
        <v>53</v>
      </c>
      <c r="K1828" s="65" t="s">
        <v>54</v>
      </c>
      <c r="L1828" s="66">
        <v>46155</v>
      </c>
      <c r="M1828" s="65" t="s">
        <v>55</v>
      </c>
      <c r="N1828" s="65" t="s">
        <v>48</v>
      </c>
      <c r="O1828" s="65" t="s">
        <v>92</v>
      </c>
      <c r="P1828" s="65" t="s">
        <v>63</v>
      </c>
      <c r="Q1828" s="65" t="s">
        <v>58</v>
      </c>
      <c r="R1828" s="67" t="s">
        <v>47</v>
      </c>
    </row>
    <row r="1829" spans="1:18">
      <c r="A1829" s="65" t="s">
        <v>91</v>
      </c>
      <c r="B1829" s="65" t="s">
        <v>80</v>
      </c>
      <c r="C1829" s="65" t="s">
        <v>81</v>
      </c>
      <c r="D1829" s="67" t="s">
        <v>47</v>
      </c>
      <c r="E1829" s="65" t="s">
        <v>71</v>
      </c>
      <c r="F1829" s="65" t="s">
        <v>64</v>
      </c>
      <c r="G1829" s="65" t="s">
        <v>50</v>
      </c>
      <c r="H1829" s="65" t="s">
        <v>51</v>
      </c>
      <c r="I1829" s="65" t="s">
        <v>52</v>
      </c>
      <c r="J1829" s="65" t="s">
        <v>53</v>
      </c>
      <c r="K1829" s="65" t="s">
        <v>54</v>
      </c>
      <c r="L1829" s="66">
        <v>46155</v>
      </c>
      <c r="M1829" s="65" t="s">
        <v>55</v>
      </c>
      <c r="N1829" s="65" t="s">
        <v>48</v>
      </c>
      <c r="O1829" s="65" t="s">
        <v>92</v>
      </c>
      <c r="P1829" s="65" t="s">
        <v>57</v>
      </c>
      <c r="Q1829" s="65" t="s">
        <v>58</v>
      </c>
      <c r="R1829" s="67" t="s">
        <v>47</v>
      </c>
    </row>
    <row r="1830" spans="1:18">
      <c r="A1830" s="65" t="s">
        <v>91</v>
      </c>
      <c r="B1830" s="65" t="s">
        <v>80</v>
      </c>
      <c r="C1830" s="65" t="s">
        <v>81</v>
      </c>
      <c r="D1830" s="67" t="s">
        <v>47</v>
      </c>
      <c r="E1830" s="65" t="s">
        <v>71</v>
      </c>
      <c r="F1830" s="65" t="s">
        <v>64</v>
      </c>
      <c r="G1830" s="65" t="s">
        <v>50</v>
      </c>
      <c r="H1830" s="65" t="s">
        <v>51</v>
      </c>
      <c r="I1830" s="65" t="s">
        <v>52</v>
      </c>
      <c r="J1830" s="65" t="s">
        <v>53</v>
      </c>
      <c r="K1830" s="65" t="s">
        <v>54</v>
      </c>
      <c r="L1830" s="66">
        <v>46155</v>
      </c>
      <c r="M1830" s="65" t="s">
        <v>55</v>
      </c>
      <c r="N1830" s="65" t="s">
        <v>48</v>
      </c>
      <c r="O1830" s="65" t="s">
        <v>92</v>
      </c>
      <c r="P1830" s="65" t="s">
        <v>59</v>
      </c>
      <c r="Q1830" s="65" t="s">
        <v>58</v>
      </c>
      <c r="R1830" s="67" t="s">
        <v>47</v>
      </c>
    </row>
    <row r="1831" spans="1:18">
      <c r="A1831" s="65" t="s">
        <v>91</v>
      </c>
      <c r="B1831" s="65" t="s">
        <v>80</v>
      </c>
      <c r="C1831" s="65" t="s">
        <v>81</v>
      </c>
      <c r="D1831" s="67" t="s">
        <v>47</v>
      </c>
      <c r="E1831" s="65" t="s">
        <v>71</v>
      </c>
      <c r="F1831" s="65" t="s">
        <v>64</v>
      </c>
      <c r="G1831" s="65" t="s">
        <v>50</v>
      </c>
      <c r="H1831" s="65" t="s">
        <v>51</v>
      </c>
      <c r="I1831" s="65" t="s">
        <v>52</v>
      </c>
      <c r="J1831" s="65" t="s">
        <v>53</v>
      </c>
      <c r="K1831" s="65" t="s">
        <v>54</v>
      </c>
      <c r="L1831" s="66">
        <v>46155</v>
      </c>
      <c r="M1831" s="65" t="s">
        <v>55</v>
      </c>
      <c r="N1831" s="65" t="s">
        <v>48</v>
      </c>
      <c r="O1831" s="65" t="s">
        <v>92</v>
      </c>
      <c r="P1831" s="65" t="s">
        <v>60</v>
      </c>
      <c r="Q1831" s="65" t="s">
        <v>58</v>
      </c>
      <c r="R1831" s="67" t="s">
        <v>47</v>
      </c>
    </row>
    <row r="1832" spans="1:18">
      <c r="A1832" s="65" t="s">
        <v>91</v>
      </c>
      <c r="B1832" s="65" t="s">
        <v>80</v>
      </c>
      <c r="C1832" s="65" t="s">
        <v>81</v>
      </c>
      <c r="D1832" s="67" t="s">
        <v>47</v>
      </c>
      <c r="E1832" s="65" t="s">
        <v>71</v>
      </c>
      <c r="F1832" s="65" t="s">
        <v>64</v>
      </c>
      <c r="G1832" s="65" t="s">
        <v>50</v>
      </c>
      <c r="H1832" s="65" t="s">
        <v>51</v>
      </c>
      <c r="I1832" s="65" t="s">
        <v>52</v>
      </c>
      <c r="J1832" s="65" t="s">
        <v>53</v>
      </c>
      <c r="K1832" s="65" t="s">
        <v>54</v>
      </c>
      <c r="L1832" s="66">
        <v>46155</v>
      </c>
      <c r="M1832" s="65" t="s">
        <v>55</v>
      </c>
      <c r="N1832" s="65" t="s">
        <v>48</v>
      </c>
      <c r="O1832" s="65" t="s">
        <v>92</v>
      </c>
      <c r="P1832" s="65" t="s">
        <v>61</v>
      </c>
      <c r="Q1832" s="65" t="s">
        <v>58</v>
      </c>
      <c r="R1832" s="67" t="s">
        <v>47</v>
      </c>
    </row>
    <row r="1833" spans="1:18">
      <c r="A1833" s="65" t="s">
        <v>91</v>
      </c>
      <c r="B1833" s="65" t="s">
        <v>80</v>
      </c>
      <c r="C1833" s="65" t="s">
        <v>81</v>
      </c>
      <c r="D1833" s="67" t="s">
        <v>47</v>
      </c>
      <c r="E1833" s="65" t="s">
        <v>71</v>
      </c>
      <c r="F1833" s="65" t="s">
        <v>64</v>
      </c>
      <c r="G1833" s="65" t="s">
        <v>50</v>
      </c>
      <c r="H1833" s="65" t="s">
        <v>51</v>
      </c>
      <c r="I1833" s="65" t="s">
        <v>52</v>
      </c>
      <c r="J1833" s="65" t="s">
        <v>53</v>
      </c>
      <c r="K1833" s="65" t="s">
        <v>54</v>
      </c>
      <c r="L1833" s="66">
        <v>46155</v>
      </c>
      <c r="M1833" s="65" t="s">
        <v>55</v>
      </c>
      <c r="N1833" s="65" t="s">
        <v>48</v>
      </c>
      <c r="O1833" s="65" t="s">
        <v>92</v>
      </c>
      <c r="P1833" s="65" t="s">
        <v>62</v>
      </c>
      <c r="Q1833" s="65" t="s">
        <v>58</v>
      </c>
      <c r="R1833" s="67" t="s">
        <v>47</v>
      </c>
    </row>
    <row r="1834" spans="1:18">
      <c r="A1834" s="65" t="s">
        <v>91</v>
      </c>
      <c r="B1834" s="65" t="s">
        <v>80</v>
      </c>
      <c r="C1834" s="65" t="s">
        <v>81</v>
      </c>
      <c r="D1834" s="67" t="s">
        <v>47</v>
      </c>
      <c r="E1834" s="65" t="s">
        <v>71</v>
      </c>
      <c r="F1834" s="65" t="s">
        <v>64</v>
      </c>
      <c r="G1834" s="65" t="s">
        <v>50</v>
      </c>
      <c r="H1834" s="65" t="s">
        <v>51</v>
      </c>
      <c r="I1834" s="65" t="s">
        <v>52</v>
      </c>
      <c r="J1834" s="65" t="s">
        <v>53</v>
      </c>
      <c r="K1834" s="65" t="s">
        <v>54</v>
      </c>
      <c r="L1834" s="66">
        <v>46155</v>
      </c>
      <c r="M1834" s="65" t="s">
        <v>55</v>
      </c>
      <c r="N1834" s="65" t="s">
        <v>48</v>
      </c>
      <c r="O1834" s="65" t="s">
        <v>92</v>
      </c>
      <c r="P1834" s="65" t="s">
        <v>63</v>
      </c>
      <c r="Q1834" s="65" t="s">
        <v>58</v>
      </c>
      <c r="R1834" s="67" t="s">
        <v>47</v>
      </c>
    </row>
    <row r="1835" spans="1:18">
      <c r="A1835" s="65" t="s">
        <v>91</v>
      </c>
      <c r="B1835" s="65" t="s">
        <v>80</v>
      </c>
      <c r="C1835" s="65" t="s">
        <v>81</v>
      </c>
      <c r="D1835" s="67" t="s">
        <v>47</v>
      </c>
      <c r="E1835" s="65" t="s">
        <v>72</v>
      </c>
      <c r="F1835" s="65" t="s">
        <v>64</v>
      </c>
      <c r="G1835" s="65" t="s">
        <v>50</v>
      </c>
      <c r="H1835" s="65" t="s">
        <v>51</v>
      </c>
      <c r="I1835" s="65" t="s">
        <v>52</v>
      </c>
      <c r="J1835" s="65" t="s">
        <v>53</v>
      </c>
      <c r="K1835" s="65" t="s">
        <v>54</v>
      </c>
      <c r="L1835" s="66">
        <v>46155</v>
      </c>
      <c r="M1835" s="65" t="s">
        <v>55</v>
      </c>
      <c r="N1835" s="65" t="s">
        <v>48</v>
      </c>
      <c r="O1835" s="65" t="s">
        <v>92</v>
      </c>
      <c r="P1835" s="65" t="s">
        <v>57</v>
      </c>
      <c r="Q1835" s="65" t="s">
        <v>58</v>
      </c>
      <c r="R1835" s="67" t="s">
        <v>47</v>
      </c>
    </row>
    <row r="1836" spans="1:18">
      <c r="A1836" s="65" t="s">
        <v>91</v>
      </c>
      <c r="B1836" s="65" t="s">
        <v>80</v>
      </c>
      <c r="C1836" s="65" t="s">
        <v>81</v>
      </c>
      <c r="D1836" s="67" t="s">
        <v>47</v>
      </c>
      <c r="E1836" s="65" t="s">
        <v>72</v>
      </c>
      <c r="F1836" s="65" t="s">
        <v>64</v>
      </c>
      <c r="G1836" s="65" t="s">
        <v>50</v>
      </c>
      <c r="H1836" s="65" t="s">
        <v>51</v>
      </c>
      <c r="I1836" s="65" t="s">
        <v>52</v>
      </c>
      <c r="J1836" s="65" t="s">
        <v>53</v>
      </c>
      <c r="K1836" s="65" t="s">
        <v>54</v>
      </c>
      <c r="L1836" s="66">
        <v>46155</v>
      </c>
      <c r="M1836" s="65" t="s">
        <v>55</v>
      </c>
      <c r="N1836" s="65" t="s">
        <v>48</v>
      </c>
      <c r="O1836" s="65" t="s">
        <v>92</v>
      </c>
      <c r="P1836" s="65" t="s">
        <v>59</v>
      </c>
      <c r="Q1836" s="65" t="s">
        <v>58</v>
      </c>
      <c r="R1836" s="67" t="s">
        <v>47</v>
      </c>
    </row>
    <row r="1837" spans="1:18">
      <c r="A1837" s="65" t="s">
        <v>91</v>
      </c>
      <c r="B1837" s="65" t="s">
        <v>80</v>
      </c>
      <c r="C1837" s="65" t="s">
        <v>81</v>
      </c>
      <c r="D1837" s="67" t="s">
        <v>47</v>
      </c>
      <c r="E1837" s="65" t="s">
        <v>72</v>
      </c>
      <c r="F1837" s="65" t="s">
        <v>64</v>
      </c>
      <c r="G1837" s="65" t="s">
        <v>50</v>
      </c>
      <c r="H1837" s="65" t="s">
        <v>51</v>
      </c>
      <c r="I1837" s="65" t="s">
        <v>52</v>
      </c>
      <c r="J1837" s="65" t="s">
        <v>53</v>
      </c>
      <c r="K1837" s="65" t="s">
        <v>54</v>
      </c>
      <c r="L1837" s="66">
        <v>46155</v>
      </c>
      <c r="M1837" s="65" t="s">
        <v>55</v>
      </c>
      <c r="N1837" s="65" t="s">
        <v>48</v>
      </c>
      <c r="O1837" s="65" t="s">
        <v>92</v>
      </c>
      <c r="P1837" s="65" t="s">
        <v>60</v>
      </c>
      <c r="Q1837" s="65" t="s">
        <v>58</v>
      </c>
      <c r="R1837" s="67" t="s">
        <v>47</v>
      </c>
    </row>
    <row r="1838" spans="1:18">
      <c r="A1838" s="65" t="s">
        <v>91</v>
      </c>
      <c r="B1838" s="65" t="s">
        <v>80</v>
      </c>
      <c r="C1838" s="65" t="s">
        <v>81</v>
      </c>
      <c r="D1838" s="67" t="s">
        <v>47</v>
      </c>
      <c r="E1838" s="65" t="s">
        <v>72</v>
      </c>
      <c r="F1838" s="65" t="s">
        <v>64</v>
      </c>
      <c r="G1838" s="65" t="s">
        <v>50</v>
      </c>
      <c r="H1838" s="65" t="s">
        <v>51</v>
      </c>
      <c r="I1838" s="65" t="s">
        <v>52</v>
      </c>
      <c r="J1838" s="65" t="s">
        <v>53</v>
      </c>
      <c r="K1838" s="65" t="s">
        <v>54</v>
      </c>
      <c r="L1838" s="66">
        <v>46155</v>
      </c>
      <c r="M1838" s="65" t="s">
        <v>55</v>
      </c>
      <c r="N1838" s="65" t="s">
        <v>48</v>
      </c>
      <c r="O1838" s="65" t="s">
        <v>92</v>
      </c>
      <c r="P1838" s="65" t="s">
        <v>61</v>
      </c>
      <c r="Q1838" s="65" t="s">
        <v>58</v>
      </c>
      <c r="R1838" s="67" t="s">
        <v>47</v>
      </c>
    </row>
    <row r="1839" spans="1:18">
      <c r="A1839" s="65" t="s">
        <v>91</v>
      </c>
      <c r="B1839" s="65" t="s">
        <v>80</v>
      </c>
      <c r="C1839" s="65" t="s">
        <v>81</v>
      </c>
      <c r="D1839" s="67" t="s">
        <v>47</v>
      </c>
      <c r="E1839" s="65" t="s">
        <v>72</v>
      </c>
      <c r="F1839" s="65" t="s">
        <v>64</v>
      </c>
      <c r="G1839" s="65" t="s">
        <v>50</v>
      </c>
      <c r="H1839" s="65" t="s">
        <v>51</v>
      </c>
      <c r="I1839" s="65" t="s">
        <v>52</v>
      </c>
      <c r="J1839" s="65" t="s">
        <v>53</v>
      </c>
      <c r="K1839" s="65" t="s">
        <v>54</v>
      </c>
      <c r="L1839" s="66">
        <v>46155</v>
      </c>
      <c r="M1839" s="65" t="s">
        <v>55</v>
      </c>
      <c r="N1839" s="65" t="s">
        <v>48</v>
      </c>
      <c r="O1839" s="65" t="s">
        <v>92</v>
      </c>
      <c r="P1839" s="65" t="s">
        <v>62</v>
      </c>
      <c r="Q1839" s="65" t="s">
        <v>58</v>
      </c>
      <c r="R1839" s="67" t="s">
        <v>47</v>
      </c>
    </row>
    <row r="1840" spans="1:18">
      <c r="A1840" s="65" t="s">
        <v>91</v>
      </c>
      <c r="B1840" s="65" t="s">
        <v>80</v>
      </c>
      <c r="C1840" s="65" t="s">
        <v>81</v>
      </c>
      <c r="D1840" s="67" t="s">
        <v>47</v>
      </c>
      <c r="E1840" s="65" t="s">
        <v>72</v>
      </c>
      <c r="F1840" s="65" t="s">
        <v>64</v>
      </c>
      <c r="G1840" s="65" t="s">
        <v>50</v>
      </c>
      <c r="H1840" s="65" t="s">
        <v>51</v>
      </c>
      <c r="I1840" s="65" t="s">
        <v>52</v>
      </c>
      <c r="J1840" s="65" t="s">
        <v>53</v>
      </c>
      <c r="K1840" s="65" t="s">
        <v>54</v>
      </c>
      <c r="L1840" s="66">
        <v>46155</v>
      </c>
      <c r="M1840" s="65" t="s">
        <v>55</v>
      </c>
      <c r="N1840" s="65" t="s">
        <v>48</v>
      </c>
      <c r="O1840" s="65" t="s">
        <v>92</v>
      </c>
      <c r="P1840" s="65" t="s">
        <v>63</v>
      </c>
      <c r="Q1840" s="65" t="s">
        <v>58</v>
      </c>
      <c r="R1840" s="67" t="s">
        <v>47</v>
      </c>
    </row>
    <row r="1841" spans="1:18">
      <c r="A1841" s="65" t="s">
        <v>91</v>
      </c>
      <c r="B1841" s="65" t="s">
        <v>80</v>
      </c>
      <c r="C1841" s="65" t="s">
        <v>81</v>
      </c>
      <c r="D1841" s="67" t="s">
        <v>47</v>
      </c>
      <c r="E1841" s="65" t="s">
        <v>73</v>
      </c>
      <c r="F1841" s="65" t="s">
        <v>64</v>
      </c>
      <c r="G1841" s="65" t="s">
        <v>50</v>
      </c>
      <c r="H1841" s="65" t="s">
        <v>51</v>
      </c>
      <c r="I1841" s="65" t="s">
        <v>52</v>
      </c>
      <c r="J1841" s="65" t="s">
        <v>53</v>
      </c>
      <c r="K1841" s="65" t="s">
        <v>54</v>
      </c>
      <c r="L1841" s="66">
        <v>46155</v>
      </c>
      <c r="M1841" s="65" t="s">
        <v>55</v>
      </c>
      <c r="N1841" s="65" t="s">
        <v>48</v>
      </c>
      <c r="O1841" s="65" t="s">
        <v>92</v>
      </c>
      <c r="P1841" s="65" t="s">
        <v>57</v>
      </c>
      <c r="Q1841" s="65" t="s">
        <v>58</v>
      </c>
      <c r="R1841" s="67" t="s">
        <v>47</v>
      </c>
    </row>
    <row r="1842" spans="1:18">
      <c r="A1842" s="65" t="s">
        <v>91</v>
      </c>
      <c r="B1842" s="65" t="s">
        <v>80</v>
      </c>
      <c r="C1842" s="65" t="s">
        <v>81</v>
      </c>
      <c r="D1842" s="67" t="s">
        <v>47</v>
      </c>
      <c r="E1842" s="65" t="s">
        <v>73</v>
      </c>
      <c r="F1842" s="65" t="s">
        <v>64</v>
      </c>
      <c r="G1842" s="65" t="s">
        <v>50</v>
      </c>
      <c r="H1842" s="65" t="s">
        <v>51</v>
      </c>
      <c r="I1842" s="65" t="s">
        <v>52</v>
      </c>
      <c r="J1842" s="65" t="s">
        <v>53</v>
      </c>
      <c r="K1842" s="65" t="s">
        <v>54</v>
      </c>
      <c r="L1842" s="66">
        <v>46155</v>
      </c>
      <c r="M1842" s="65" t="s">
        <v>55</v>
      </c>
      <c r="N1842" s="65" t="s">
        <v>48</v>
      </c>
      <c r="O1842" s="65" t="s">
        <v>92</v>
      </c>
      <c r="P1842" s="65" t="s">
        <v>59</v>
      </c>
      <c r="Q1842" s="65" t="s">
        <v>58</v>
      </c>
      <c r="R1842" s="67" t="s">
        <v>47</v>
      </c>
    </row>
    <row r="1843" spans="1:18">
      <c r="A1843" s="65" t="s">
        <v>91</v>
      </c>
      <c r="B1843" s="65" t="s">
        <v>80</v>
      </c>
      <c r="C1843" s="65" t="s">
        <v>81</v>
      </c>
      <c r="D1843" s="67" t="s">
        <v>47</v>
      </c>
      <c r="E1843" s="65" t="s">
        <v>73</v>
      </c>
      <c r="F1843" s="65" t="s">
        <v>64</v>
      </c>
      <c r="G1843" s="65" t="s">
        <v>50</v>
      </c>
      <c r="H1843" s="65" t="s">
        <v>51</v>
      </c>
      <c r="I1843" s="65" t="s">
        <v>52</v>
      </c>
      <c r="J1843" s="65" t="s">
        <v>53</v>
      </c>
      <c r="K1843" s="65" t="s">
        <v>54</v>
      </c>
      <c r="L1843" s="66">
        <v>46155</v>
      </c>
      <c r="M1843" s="65" t="s">
        <v>55</v>
      </c>
      <c r="N1843" s="65" t="s">
        <v>48</v>
      </c>
      <c r="O1843" s="65" t="s">
        <v>92</v>
      </c>
      <c r="P1843" s="65" t="s">
        <v>60</v>
      </c>
      <c r="Q1843" s="65" t="s">
        <v>58</v>
      </c>
      <c r="R1843" s="67" t="s">
        <v>47</v>
      </c>
    </row>
    <row r="1844" spans="1:18">
      <c r="A1844" s="65" t="s">
        <v>91</v>
      </c>
      <c r="B1844" s="65" t="s">
        <v>80</v>
      </c>
      <c r="C1844" s="65" t="s">
        <v>81</v>
      </c>
      <c r="D1844" s="67" t="s">
        <v>47</v>
      </c>
      <c r="E1844" s="65" t="s">
        <v>73</v>
      </c>
      <c r="F1844" s="65" t="s">
        <v>64</v>
      </c>
      <c r="G1844" s="65" t="s">
        <v>50</v>
      </c>
      <c r="H1844" s="65" t="s">
        <v>51</v>
      </c>
      <c r="I1844" s="65" t="s">
        <v>52</v>
      </c>
      <c r="J1844" s="65" t="s">
        <v>53</v>
      </c>
      <c r="K1844" s="65" t="s">
        <v>54</v>
      </c>
      <c r="L1844" s="66">
        <v>46155</v>
      </c>
      <c r="M1844" s="65" t="s">
        <v>55</v>
      </c>
      <c r="N1844" s="65" t="s">
        <v>48</v>
      </c>
      <c r="O1844" s="65" t="s">
        <v>92</v>
      </c>
      <c r="P1844" s="65" t="s">
        <v>61</v>
      </c>
      <c r="Q1844" s="65" t="s">
        <v>58</v>
      </c>
      <c r="R1844" s="67" t="s">
        <v>47</v>
      </c>
    </row>
    <row r="1845" spans="1:18">
      <c r="A1845" s="65" t="s">
        <v>91</v>
      </c>
      <c r="B1845" s="65" t="s">
        <v>80</v>
      </c>
      <c r="C1845" s="65" t="s">
        <v>81</v>
      </c>
      <c r="D1845" s="67" t="s">
        <v>47</v>
      </c>
      <c r="E1845" s="65" t="s">
        <v>73</v>
      </c>
      <c r="F1845" s="65" t="s">
        <v>64</v>
      </c>
      <c r="G1845" s="65" t="s">
        <v>50</v>
      </c>
      <c r="H1845" s="65" t="s">
        <v>51</v>
      </c>
      <c r="I1845" s="65" t="s">
        <v>52</v>
      </c>
      <c r="J1845" s="65" t="s">
        <v>53</v>
      </c>
      <c r="K1845" s="65" t="s">
        <v>54</v>
      </c>
      <c r="L1845" s="66">
        <v>46155</v>
      </c>
      <c r="M1845" s="65" t="s">
        <v>55</v>
      </c>
      <c r="N1845" s="65" t="s">
        <v>48</v>
      </c>
      <c r="O1845" s="65" t="s">
        <v>92</v>
      </c>
      <c r="P1845" s="65" t="s">
        <v>62</v>
      </c>
      <c r="Q1845" s="65" t="s">
        <v>58</v>
      </c>
      <c r="R1845" s="67" t="s">
        <v>47</v>
      </c>
    </row>
    <row r="1846" spans="1:18">
      <c r="A1846" s="65" t="s">
        <v>91</v>
      </c>
      <c r="B1846" s="65" t="s">
        <v>80</v>
      </c>
      <c r="C1846" s="65" t="s">
        <v>81</v>
      </c>
      <c r="D1846" s="67" t="s">
        <v>47</v>
      </c>
      <c r="E1846" s="65" t="s">
        <v>73</v>
      </c>
      <c r="F1846" s="65" t="s">
        <v>64</v>
      </c>
      <c r="G1846" s="65" t="s">
        <v>50</v>
      </c>
      <c r="H1846" s="65" t="s">
        <v>51</v>
      </c>
      <c r="I1846" s="65" t="s">
        <v>52</v>
      </c>
      <c r="J1846" s="65" t="s">
        <v>53</v>
      </c>
      <c r="K1846" s="65" t="s">
        <v>54</v>
      </c>
      <c r="L1846" s="66">
        <v>46155</v>
      </c>
      <c r="M1846" s="65" t="s">
        <v>55</v>
      </c>
      <c r="N1846" s="65" t="s">
        <v>48</v>
      </c>
      <c r="O1846" s="65" t="s">
        <v>92</v>
      </c>
      <c r="P1846" s="65" t="s">
        <v>63</v>
      </c>
      <c r="Q1846" s="65" t="s">
        <v>58</v>
      </c>
      <c r="R1846" s="67" t="s">
        <v>47</v>
      </c>
    </row>
    <row r="1847" spans="1:18">
      <c r="A1847" s="65" t="s">
        <v>91</v>
      </c>
      <c r="B1847" s="65" t="s">
        <v>80</v>
      </c>
      <c r="C1847" s="65" t="s">
        <v>81</v>
      </c>
      <c r="D1847" s="67" t="s">
        <v>47</v>
      </c>
      <c r="E1847" s="65" t="s">
        <v>74</v>
      </c>
      <c r="F1847" s="65" t="s">
        <v>64</v>
      </c>
      <c r="G1847" s="65" t="s">
        <v>50</v>
      </c>
      <c r="H1847" s="65" t="s">
        <v>51</v>
      </c>
      <c r="I1847" s="65" t="s">
        <v>52</v>
      </c>
      <c r="J1847" s="65" t="s">
        <v>53</v>
      </c>
      <c r="K1847" s="65" t="s">
        <v>54</v>
      </c>
      <c r="L1847" s="66">
        <v>46155</v>
      </c>
      <c r="M1847" s="65" t="s">
        <v>55</v>
      </c>
      <c r="N1847" s="65" t="s">
        <v>48</v>
      </c>
      <c r="O1847" s="65" t="s">
        <v>92</v>
      </c>
      <c r="P1847" s="65" t="s">
        <v>57</v>
      </c>
      <c r="Q1847" s="65" t="s">
        <v>58</v>
      </c>
      <c r="R1847" s="67" t="s">
        <v>47</v>
      </c>
    </row>
    <row r="1848" spans="1:18">
      <c r="A1848" s="65" t="s">
        <v>91</v>
      </c>
      <c r="B1848" s="65" t="s">
        <v>80</v>
      </c>
      <c r="C1848" s="65" t="s">
        <v>81</v>
      </c>
      <c r="D1848" s="67" t="s">
        <v>47</v>
      </c>
      <c r="E1848" s="65" t="s">
        <v>74</v>
      </c>
      <c r="F1848" s="65" t="s">
        <v>64</v>
      </c>
      <c r="G1848" s="65" t="s">
        <v>50</v>
      </c>
      <c r="H1848" s="65" t="s">
        <v>51</v>
      </c>
      <c r="I1848" s="65" t="s">
        <v>52</v>
      </c>
      <c r="J1848" s="65" t="s">
        <v>53</v>
      </c>
      <c r="K1848" s="65" t="s">
        <v>54</v>
      </c>
      <c r="L1848" s="66">
        <v>46155</v>
      </c>
      <c r="M1848" s="65" t="s">
        <v>55</v>
      </c>
      <c r="N1848" s="65" t="s">
        <v>48</v>
      </c>
      <c r="O1848" s="65" t="s">
        <v>92</v>
      </c>
      <c r="P1848" s="65" t="s">
        <v>59</v>
      </c>
      <c r="Q1848" s="65" t="s">
        <v>58</v>
      </c>
      <c r="R1848" s="67" t="s">
        <v>47</v>
      </c>
    </row>
    <row r="1849" spans="1:18">
      <c r="A1849" s="65" t="s">
        <v>91</v>
      </c>
      <c r="B1849" s="65" t="s">
        <v>80</v>
      </c>
      <c r="C1849" s="65" t="s">
        <v>81</v>
      </c>
      <c r="D1849" s="67" t="s">
        <v>47</v>
      </c>
      <c r="E1849" s="65" t="s">
        <v>74</v>
      </c>
      <c r="F1849" s="65" t="s">
        <v>64</v>
      </c>
      <c r="G1849" s="65" t="s">
        <v>50</v>
      </c>
      <c r="H1849" s="65" t="s">
        <v>51</v>
      </c>
      <c r="I1849" s="65" t="s">
        <v>52</v>
      </c>
      <c r="J1849" s="65" t="s">
        <v>53</v>
      </c>
      <c r="K1849" s="65" t="s">
        <v>54</v>
      </c>
      <c r="L1849" s="66">
        <v>46155</v>
      </c>
      <c r="M1849" s="65" t="s">
        <v>55</v>
      </c>
      <c r="N1849" s="65" t="s">
        <v>48</v>
      </c>
      <c r="O1849" s="65" t="s">
        <v>92</v>
      </c>
      <c r="P1849" s="65" t="s">
        <v>60</v>
      </c>
      <c r="Q1849" s="65" t="s">
        <v>58</v>
      </c>
      <c r="R1849" s="67" t="s">
        <v>47</v>
      </c>
    </row>
    <row r="1850" spans="1:18">
      <c r="A1850" s="65" t="s">
        <v>91</v>
      </c>
      <c r="B1850" s="65" t="s">
        <v>80</v>
      </c>
      <c r="C1850" s="65" t="s">
        <v>81</v>
      </c>
      <c r="D1850" s="67" t="s">
        <v>47</v>
      </c>
      <c r="E1850" s="65" t="s">
        <v>74</v>
      </c>
      <c r="F1850" s="65" t="s">
        <v>64</v>
      </c>
      <c r="G1850" s="65" t="s">
        <v>50</v>
      </c>
      <c r="H1850" s="65" t="s">
        <v>51</v>
      </c>
      <c r="I1850" s="65" t="s">
        <v>52</v>
      </c>
      <c r="J1850" s="65" t="s">
        <v>53</v>
      </c>
      <c r="K1850" s="65" t="s">
        <v>54</v>
      </c>
      <c r="L1850" s="66">
        <v>46155</v>
      </c>
      <c r="M1850" s="65" t="s">
        <v>55</v>
      </c>
      <c r="N1850" s="65" t="s">
        <v>48</v>
      </c>
      <c r="O1850" s="65" t="s">
        <v>92</v>
      </c>
      <c r="P1850" s="65" t="s">
        <v>61</v>
      </c>
      <c r="Q1850" s="65" t="s">
        <v>58</v>
      </c>
      <c r="R1850" s="67" t="s">
        <v>47</v>
      </c>
    </row>
    <row r="1851" spans="1:18">
      <c r="A1851" s="65" t="s">
        <v>91</v>
      </c>
      <c r="B1851" s="65" t="s">
        <v>80</v>
      </c>
      <c r="C1851" s="65" t="s">
        <v>81</v>
      </c>
      <c r="D1851" s="67" t="s">
        <v>47</v>
      </c>
      <c r="E1851" s="65" t="s">
        <v>74</v>
      </c>
      <c r="F1851" s="65" t="s">
        <v>64</v>
      </c>
      <c r="G1851" s="65" t="s">
        <v>50</v>
      </c>
      <c r="H1851" s="65" t="s">
        <v>51</v>
      </c>
      <c r="I1851" s="65" t="s">
        <v>52</v>
      </c>
      <c r="J1851" s="65" t="s">
        <v>53</v>
      </c>
      <c r="K1851" s="65" t="s">
        <v>54</v>
      </c>
      <c r="L1851" s="66">
        <v>46155</v>
      </c>
      <c r="M1851" s="65" t="s">
        <v>55</v>
      </c>
      <c r="N1851" s="65" t="s">
        <v>48</v>
      </c>
      <c r="O1851" s="65" t="s">
        <v>92</v>
      </c>
      <c r="P1851" s="65" t="s">
        <v>62</v>
      </c>
      <c r="Q1851" s="65" t="s">
        <v>58</v>
      </c>
      <c r="R1851" s="67" t="s">
        <v>47</v>
      </c>
    </row>
    <row r="1852" spans="1:18">
      <c r="A1852" s="65" t="s">
        <v>91</v>
      </c>
      <c r="B1852" s="65" t="s">
        <v>80</v>
      </c>
      <c r="C1852" s="65" t="s">
        <v>81</v>
      </c>
      <c r="D1852" s="67" t="s">
        <v>47</v>
      </c>
      <c r="E1852" s="65" t="s">
        <v>74</v>
      </c>
      <c r="F1852" s="65" t="s">
        <v>64</v>
      </c>
      <c r="G1852" s="65" t="s">
        <v>50</v>
      </c>
      <c r="H1852" s="65" t="s">
        <v>51</v>
      </c>
      <c r="I1852" s="65" t="s">
        <v>52</v>
      </c>
      <c r="J1852" s="65" t="s">
        <v>53</v>
      </c>
      <c r="K1852" s="65" t="s">
        <v>54</v>
      </c>
      <c r="L1852" s="66">
        <v>46155</v>
      </c>
      <c r="M1852" s="65" t="s">
        <v>55</v>
      </c>
      <c r="N1852" s="65" t="s">
        <v>48</v>
      </c>
      <c r="O1852" s="65" t="s">
        <v>92</v>
      </c>
      <c r="P1852" s="65" t="s">
        <v>63</v>
      </c>
      <c r="Q1852" s="65" t="s">
        <v>58</v>
      </c>
      <c r="R1852" s="67" t="s">
        <v>47</v>
      </c>
    </row>
    <row r="1853" spans="1:18">
      <c r="A1853" s="65" t="s">
        <v>91</v>
      </c>
      <c r="B1853" s="65" t="s">
        <v>80</v>
      </c>
      <c r="C1853" s="65" t="s">
        <v>81</v>
      </c>
      <c r="D1853" s="67" t="s">
        <v>47</v>
      </c>
      <c r="E1853" s="65" t="s">
        <v>75</v>
      </c>
      <c r="F1853" s="65" t="s">
        <v>64</v>
      </c>
      <c r="G1853" s="65" t="s">
        <v>50</v>
      </c>
      <c r="H1853" s="65" t="s">
        <v>51</v>
      </c>
      <c r="I1853" s="65" t="s">
        <v>52</v>
      </c>
      <c r="J1853" s="65" t="s">
        <v>53</v>
      </c>
      <c r="K1853" s="65" t="s">
        <v>54</v>
      </c>
      <c r="L1853" s="66">
        <v>46155</v>
      </c>
      <c r="M1853" s="65" t="s">
        <v>55</v>
      </c>
      <c r="N1853" s="65" t="s">
        <v>48</v>
      </c>
      <c r="O1853" s="65" t="s">
        <v>92</v>
      </c>
      <c r="P1853" s="65" t="s">
        <v>57</v>
      </c>
      <c r="Q1853" s="65" t="s">
        <v>58</v>
      </c>
      <c r="R1853" s="67" t="s">
        <v>47</v>
      </c>
    </row>
    <row r="1854" spans="1:18">
      <c r="A1854" s="65" t="s">
        <v>91</v>
      </c>
      <c r="B1854" s="65" t="s">
        <v>80</v>
      </c>
      <c r="C1854" s="65" t="s">
        <v>81</v>
      </c>
      <c r="D1854" s="67" t="s">
        <v>47</v>
      </c>
      <c r="E1854" s="65" t="s">
        <v>75</v>
      </c>
      <c r="F1854" s="65" t="s">
        <v>64</v>
      </c>
      <c r="G1854" s="65" t="s">
        <v>50</v>
      </c>
      <c r="H1854" s="65" t="s">
        <v>51</v>
      </c>
      <c r="I1854" s="65" t="s">
        <v>52</v>
      </c>
      <c r="J1854" s="65" t="s">
        <v>53</v>
      </c>
      <c r="K1854" s="65" t="s">
        <v>54</v>
      </c>
      <c r="L1854" s="66">
        <v>46155</v>
      </c>
      <c r="M1854" s="65" t="s">
        <v>55</v>
      </c>
      <c r="N1854" s="65" t="s">
        <v>48</v>
      </c>
      <c r="O1854" s="65" t="s">
        <v>92</v>
      </c>
      <c r="P1854" s="65" t="s">
        <v>59</v>
      </c>
      <c r="Q1854" s="65" t="s">
        <v>58</v>
      </c>
      <c r="R1854" s="67" t="s">
        <v>47</v>
      </c>
    </row>
    <row r="1855" spans="1:18">
      <c r="A1855" s="65" t="s">
        <v>91</v>
      </c>
      <c r="B1855" s="65" t="s">
        <v>80</v>
      </c>
      <c r="C1855" s="65" t="s">
        <v>81</v>
      </c>
      <c r="D1855" s="67" t="s">
        <v>47</v>
      </c>
      <c r="E1855" s="65" t="s">
        <v>75</v>
      </c>
      <c r="F1855" s="65" t="s">
        <v>64</v>
      </c>
      <c r="G1855" s="65" t="s">
        <v>50</v>
      </c>
      <c r="H1855" s="65" t="s">
        <v>51</v>
      </c>
      <c r="I1855" s="65" t="s">
        <v>52</v>
      </c>
      <c r="J1855" s="65" t="s">
        <v>53</v>
      </c>
      <c r="K1855" s="65" t="s">
        <v>54</v>
      </c>
      <c r="L1855" s="66">
        <v>46155</v>
      </c>
      <c r="M1855" s="65" t="s">
        <v>55</v>
      </c>
      <c r="N1855" s="65" t="s">
        <v>48</v>
      </c>
      <c r="O1855" s="65" t="s">
        <v>92</v>
      </c>
      <c r="P1855" s="65" t="s">
        <v>60</v>
      </c>
      <c r="Q1855" s="65" t="s">
        <v>58</v>
      </c>
      <c r="R1855" s="67" t="s">
        <v>47</v>
      </c>
    </row>
    <row r="1856" spans="1:18">
      <c r="A1856" s="65" t="s">
        <v>91</v>
      </c>
      <c r="B1856" s="65" t="s">
        <v>80</v>
      </c>
      <c r="C1856" s="65" t="s">
        <v>81</v>
      </c>
      <c r="D1856" s="67" t="s">
        <v>47</v>
      </c>
      <c r="E1856" s="65" t="s">
        <v>75</v>
      </c>
      <c r="F1856" s="65" t="s">
        <v>64</v>
      </c>
      <c r="G1856" s="65" t="s">
        <v>50</v>
      </c>
      <c r="H1856" s="65" t="s">
        <v>51</v>
      </c>
      <c r="I1856" s="65" t="s">
        <v>52</v>
      </c>
      <c r="J1856" s="65" t="s">
        <v>53</v>
      </c>
      <c r="K1856" s="65" t="s">
        <v>54</v>
      </c>
      <c r="L1856" s="66">
        <v>46155</v>
      </c>
      <c r="M1856" s="65" t="s">
        <v>55</v>
      </c>
      <c r="N1856" s="65" t="s">
        <v>48</v>
      </c>
      <c r="O1856" s="65" t="s">
        <v>92</v>
      </c>
      <c r="P1856" s="65" t="s">
        <v>61</v>
      </c>
      <c r="Q1856" s="65" t="s">
        <v>58</v>
      </c>
      <c r="R1856" s="67" t="s">
        <v>47</v>
      </c>
    </row>
    <row r="1857" spans="1:18">
      <c r="A1857" s="65" t="s">
        <v>91</v>
      </c>
      <c r="B1857" s="65" t="s">
        <v>80</v>
      </c>
      <c r="C1857" s="65" t="s">
        <v>81</v>
      </c>
      <c r="D1857" s="67" t="s">
        <v>47</v>
      </c>
      <c r="E1857" s="65" t="s">
        <v>75</v>
      </c>
      <c r="F1857" s="65" t="s">
        <v>64</v>
      </c>
      <c r="G1857" s="65" t="s">
        <v>50</v>
      </c>
      <c r="H1857" s="65" t="s">
        <v>51</v>
      </c>
      <c r="I1857" s="65" t="s">
        <v>52</v>
      </c>
      <c r="J1857" s="65" t="s">
        <v>53</v>
      </c>
      <c r="K1857" s="65" t="s">
        <v>54</v>
      </c>
      <c r="L1857" s="66">
        <v>46155</v>
      </c>
      <c r="M1857" s="65" t="s">
        <v>55</v>
      </c>
      <c r="N1857" s="65" t="s">
        <v>48</v>
      </c>
      <c r="O1857" s="65" t="s">
        <v>92</v>
      </c>
      <c r="P1857" s="65" t="s">
        <v>62</v>
      </c>
      <c r="Q1857" s="65" t="s">
        <v>58</v>
      </c>
      <c r="R1857" s="67" t="s">
        <v>47</v>
      </c>
    </row>
    <row r="1858" spans="1:18">
      <c r="A1858" s="65" t="s">
        <v>91</v>
      </c>
      <c r="B1858" s="65" t="s">
        <v>80</v>
      </c>
      <c r="C1858" s="65" t="s">
        <v>81</v>
      </c>
      <c r="D1858" s="67" t="s">
        <v>47</v>
      </c>
      <c r="E1858" s="65" t="s">
        <v>75</v>
      </c>
      <c r="F1858" s="65" t="s">
        <v>64</v>
      </c>
      <c r="G1858" s="65" t="s">
        <v>50</v>
      </c>
      <c r="H1858" s="65" t="s">
        <v>51</v>
      </c>
      <c r="I1858" s="65" t="s">
        <v>52</v>
      </c>
      <c r="J1858" s="65" t="s">
        <v>53</v>
      </c>
      <c r="K1858" s="65" t="s">
        <v>54</v>
      </c>
      <c r="L1858" s="66">
        <v>46155</v>
      </c>
      <c r="M1858" s="65" t="s">
        <v>55</v>
      </c>
      <c r="N1858" s="65" t="s">
        <v>48</v>
      </c>
      <c r="O1858" s="65" t="s">
        <v>92</v>
      </c>
      <c r="P1858" s="65" t="s">
        <v>63</v>
      </c>
      <c r="Q1858" s="65" t="s">
        <v>58</v>
      </c>
      <c r="R1858" s="67" t="s">
        <v>47</v>
      </c>
    </row>
    <row r="1859" spans="1:18">
      <c r="A1859" s="65" t="s">
        <v>91</v>
      </c>
      <c r="B1859" s="65" t="s">
        <v>80</v>
      </c>
      <c r="C1859" s="65" t="s">
        <v>81</v>
      </c>
      <c r="D1859" s="67" t="s">
        <v>47</v>
      </c>
      <c r="E1859" s="65" t="s">
        <v>76</v>
      </c>
      <c r="F1859" s="65" t="s">
        <v>64</v>
      </c>
      <c r="G1859" s="65" t="s">
        <v>50</v>
      </c>
      <c r="H1859" s="65" t="s">
        <v>51</v>
      </c>
      <c r="I1859" s="65" t="s">
        <v>52</v>
      </c>
      <c r="J1859" s="65" t="s">
        <v>53</v>
      </c>
      <c r="K1859" s="65" t="s">
        <v>54</v>
      </c>
      <c r="L1859" s="66">
        <v>46155</v>
      </c>
      <c r="M1859" s="65" t="s">
        <v>55</v>
      </c>
      <c r="N1859" s="65" t="s">
        <v>48</v>
      </c>
      <c r="O1859" s="65" t="s">
        <v>92</v>
      </c>
      <c r="P1859" s="65" t="s">
        <v>57</v>
      </c>
      <c r="Q1859" s="65" t="s">
        <v>58</v>
      </c>
      <c r="R1859" s="67" t="s">
        <v>47</v>
      </c>
    </row>
    <row r="1860" spans="1:18">
      <c r="A1860" s="65" t="s">
        <v>91</v>
      </c>
      <c r="B1860" s="65" t="s">
        <v>80</v>
      </c>
      <c r="C1860" s="65" t="s">
        <v>81</v>
      </c>
      <c r="D1860" s="67" t="s">
        <v>47</v>
      </c>
      <c r="E1860" s="65" t="s">
        <v>76</v>
      </c>
      <c r="F1860" s="65" t="s">
        <v>64</v>
      </c>
      <c r="G1860" s="65" t="s">
        <v>50</v>
      </c>
      <c r="H1860" s="65" t="s">
        <v>51</v>
      </c>
      <c r="I1860" s="65" t="s">
        <v>52</v>
      </c>
      <c r="J1860" s="65" t="s">
        <v>53</v>
      </c>
      <c r="K1860" s="65" t="s">
        <v>54</v>
      </c>
      <c r="L1860" s="66">
        <v>46155</v>
      </c>
      <c r="M1860" s="65" t="s">
        <v>55</v>
      </c>
      <c r="N1860" s="65" t="s">
        <v>48</v>
      </c>
      <c r="O1860" s="65" t="s">
        <v>92</v>
      </c>
      <c r="P1860" s="65" t="s">
        <v>59</v>
      </c>
      <c r="Q1860" s="65" t="s">
        <v>58</v>
      </c>
      <c r="R1860" s="67" t="s">
        <v>47</v>
      </c>
    </row>
    <row r="1861" spans="1:18">
      <c r="A1861" s="65" t="s">
        <v>91</v>
      </c>
      <c r="B1861" s="65" t="s">
        <v>80</v>
      </c>
      <c r="C1861" s="65" t="s">
        <v>81</v>
      </c>
      <c r="D1861" s="67" t="s">
        <v>47</v>
      </c>
      <c r="E1861" s="65" t="s">
        <v>76</v>
      </c>
      <c r="F1861" s="65" t="s">
        <v>64</v>
      </c>
      <c r="G1861" s="65" t="s">
        <v>50</v>
      </c>
      <c r="H1861" s="65" t="s">
        <v>51</v>
      </c>
      <c r="I1861" s="65" t="s">
        <v>52</v>
      </c>
      <c r="J1861" s="65" t="s">
        <v>53</v>
      </c>
      <c r="K1861" s="65" t="s">
        <v>54</v>
      </c>
      <c r="L1861" s="66">
        <v>46155</v>
      </c>
      <c r="M1861" s="65" t="s">
        <v>55</v>
      </c>
      <c r="N1861" s="65" t="s">
        <v>48</v>
      </c>
      <c r="O1861" s="65" t="s">
        <v>92</v>
      </c>
      <c r="P1861" s="65" t="s">
        <v>60</v>
      </c>
      <c r="Q1861" s="65" t="s">
        <v>58</v>
      </c>
      <c r="R1861" s="67" t="s">
        <v>47</v>
      </c>
    </row>
    <row r="1862" spans="1:18">
      <c r="A1862" s="65" t="s">
        <v>91</v>
      </c>
      <c r="B1862" s="65" t="s">
        <v>80</v>
      </c>
      <c r="C1862" s="65" t="s">
        <v>81</v>
      </c>
      <c r="D1862" s="67" t="s">
        <v>47</v>
      </c>
      <c r="E1862" s="65" t="s">
        <v>76</v>
      </c>
      <c r="F1862" s="65" t="s">
        <v>64</v>
      </c>
      <c r="G1862" s="65" t="s">
        <v>50</v>
      </c>
      <c r="H1862" s="65" t="s">
        <v>51</v>
      </c>
      <c r="I1862" s="65" t="s">
        <v>52</v>
      </c>
      <c r="J1862" s="65" t="s">
        <v>53</v>
      </c>
      <c r="K1862" s="65" t="s">
        <v>54</v>
      </c>
      <c r="L1862" s="66">
        <v>46155</v>
      </c>
      <c r="M1862" s="65" t="s">
        <v>55</v>
      </c>
      <c r="N1862" s="65" t="s">
        <v>48</v>
      </c>
      <c r="O1862" s="65" t="s">
        <v>92</v>
      </c>
      <c r="P1862" s="65" t="s">
        <v>61</v>
      </c>
      <c r="Q1862" s="65" t="s">
        <v>58</v>
      </c>
      <c r="R1862" s="67" t="s">
        <v>47</v>
      </c>
    </row>
    <row r="1863" spans="1:18">
      <c r="A1863" s="65" t="s">
        <v>91</v>
      </c>
      <c r="B1863" s="65" t="s">
        <v>80</v>
      </c>
      <c r="C1863" s="65" t="s">
        <v>81</v>
      </c>
      <c r="D1863" s="67" t="s">
        <v>47</v>
      </c>
      <c r="E1863" s="65" t="s">
        <v>76</v>
      </c>
      <c r="F1863" s="65" t="s">
        <v>64</v>
      </c>
      <c r="G1863" s="65" t="s">
        <v>50</v>
      </c>
      <c r="H1863" s="65" t="s">
        <v>51</v>
      </c>
      <c r="I1863" s="65" t="s">
        <v>52</v>
      </c>
      <c r="J1863" s="65" t="s">
        <v>53</v>
      </c>
      <c r="K1863" s="65" t="s">
        <v>54</v>
      </c>
      <c r="L1863" s="66">
        <v>46155</v>
      </c>
      <c r="M1863" s="65" t="s">
        <v>55</v>
      </c>
      <c r="N1863" s="65" t="s">
        <v>48</v>
      </c>
      <c r="O1863" s="65" t="s">
        <v>92</v>
      </c>
      <c r="P1863" s="65" t="s">
        <v>62</v>
      </c>
      <c r="Q1863" s="65" t="s">
        <v>58</v>
      </c>
      <c r="R1863" s="67" t="s">
        <v>47</v>
      </c>
    </row>
    <row r="1864" spans="1:18">
      <c r="A1864" s="65" t="s">
        <v>91</v>
      </c>
      <c r="B1864" s="65" t="s">
        <v>80</v>
      </c>
      <c r="C1864" s="65" t="s">
        <v>81</v>
      </c>
      <c r="D1864" s="67" t="s">
        <v>47</v>
      </c>
      <c r="E1864" s="65" t="s">
        <v>76</v>
      </c>
      <c r="F1864" s="65" t="s">
        <v>64</v>
      </c>
      <c r="G1864" s="65" t="s">
        <v>50</v>
      </c>
      <c r="H1864" s="65" t="s">
        <v>51</v>
      </c>
      <c r="I1864" s="65" t="s">
        <v>52</v>
      </c>
      <c r="J1864" s="65" t="s">
        <v>53</v>
      </c>
      <c r="K1864" s="65" t="s">
        <v>54</v>
      </c>
      <c r="L1864" s="66">
        <v>46155</v>
      </c>
      <c r="M1864" s="65" t="s">
        <v>55</v>
      </c>
      <c r="N1864" s="65" t="s">
        <v>48</v>
      </c>
      <c r="O1864" s="65" t="s">
        <v>92</v>
      </c>
      <c r="P1864" s="65" t="s">
        <v>63</v>
      </c>
      <c r="Q1864" s="65" t="s">
        <v>58</v>
      </c>
      <c r="R1864" s="67" t="s">
        <v>47</v>
      </c>
    </row>
    <row r="1865" spans="1:18">
      <c r="A1865" s="65" t="s">
        <v>91</v>
      </c>
      <c r="B1865" s="65" t="s">
        <v>80</v>
      </c>
      <c r="C1865" s="65" t="s">
        <v>81</v>
      </c>
      <c r="D1865" s="67" t="s">
        <v>47</v>
      </c>
      <c r="E1865" s="65" t="s">
        <v>77</v>
      </c>
      <c r="F1865" s="65" t="s">
        <v>64</v>
      </c>
      <c r="G1865" s="65" t="s">
        <v>50</v>
      </c>
      <c r="H1865" s="65" t="s">
        <v>51</v>
      </c>
      <c r="I1865" s="65" t="s">
        <v>52</v>
      </c>
      <c r="J1865" s="65" t="s">
        <v>53</v>
      </c>
      <c r="K1865" s="65" t="s">
        <v>54</v>
      </c>
      <c r="L1865" s="66">
        <v>46155</v>
      </c>
      <c r="M1865" s="65" t="s">
        <v>55</v>
      </c>
      <c r="N1865" s="65" t="s">
        <v>48</v>
      </c>
      <c r="O1865" s="65" t="s">
        <v>92</v>
      </c>
      <c r="P1865" s="65" t="s">
        <v>57</v>
      </c>
      <c r="Q1865" s="65" t="s">
        <v>58</v>
      </c>
      <c r="R1865" s="67" t="s">
        <v>47</v>
      </c>
    </row>
    <row r="1866" spans="1:18">
      <c r="A1866" s="65" t="s">
        <v>91</v>
      </c>
      <c r="B1866" s="65" t="s">
        <v>80</v>
      </c>
      <c r="C1866" s="65" t="s">
        <v>81</v>
      </c>
      <c r="D1866" s="67" t="s">
        <v>47</v>
      </c>
      <c r="E1866" s="65" t="s">
        <v>77</v>
      </c>
      <c r="F1866" s="65" t="s">
        <v>64</v>
      </c>
      <c r="G1866" s="65" t="s">
        <v>50</v>
      </c>
      <c r="H1866" s="65" t="s">
        <v>51</v>
      </c>
      <c r="I1866" s="65" t="s">
        <v>52</v>
      </c>
      <c r="J1866" s="65" t="s">
        <v>53</v>
      </c>
      <c r="K1866" s="65" t="s">
        <v>54</v>
      </c>
      <c r="L1866" s="66">
        <v>46155</v>
      </c>
      <c r="M1866" s="65" t="s">
        <v>55</v>
      </c>
      <c r="N1866" s="65" t="s">
        <v>48</v>
      </c>
      <c r="O1866" s="65" t="s">
        <v>92</v>
      </c>
      <c r="P1866" s="65" t="s">
        <v>59</v>
      </c>
      <c r="Q1866" s="65" t="s">
        <v>58</v>
      </c>
      <c r="R1866" s="67" t="s">
        <v>47</v>
      </c>
    </row>
    <row r="1867" spans="1:18">
      <c r="A1867" s="65" t="s">
        <v>91</v>
      </c>
      <c r="B1867" s="65" t="s">
        <v>80</v>
      </c>
      <c r="C1867" s="65" t="s">
        <v>81</v>
      </c>
      <c r="D1867" s="67" t="s">
        <v>47</v>
      </c>
      <c r="E1867" s="65" t="s">
        <v>77</v>
      </c>
      <c r="F1867" s="65" t="s">
        <v>64</v>
      </c>
      <c r="G1867" s="65" t="s">
        <v>50</v>
      </c>
      <c r="H1867" s="65" t="s">
        <v>51</v>
      </c>
      <c r="I1867" s="65" t="s">
        <v>52</v>
      </c>
      <c r="J1867" s="65" t="s">
        <v>53</v>
      </c>
      <c r="K1867" s="65" t="s">
        <v>54</v>
      </c>
      <c r="L1867" s="66">
        <v>46155</v>
      </c>
      <c r="M1867" s="65" t="s">
        <v>55</v>
      </c>
      <c r="N1867" s="65" t="s">
        <v>48</v>
      </c>
      <c r="O1867" s="65" t="s">
        <v>92</v>
      </c>
      <c r="P1867" s="65" t="s">
        <v>60</v>
      </c>
      <c r="Q1867" s="65" t="s">
        <v>58</v>
      </c>
      <c r="R1867" s="67" t="s">
        <v>47</v>
      </c>
    </row>
    <row r="1868" spans="1:18">
      <c r="A1868" s="65" t="s">
        <v>91</v>
      </c>
      <c r="B1868" s="65" t="s">
        <v>80</v>
      </c>
      <c r="C1868" s="65" t="s">
        <v>81</v>
      </c>
      <c r="D1868" s="67" t="s">
        <v>47</v>
      </c>
      <c r="E1868" s="65" t="s">
        <v>77</v>
      </c>
      <c r="F1868" s="65" t="s">
        <v>64</v>
      </c>
      <c r="G1868" s="65" t="s">
        <v>50</v>
      </c>
      <c r="H1868" s="65" t="s">
        <v>51</v>
      </c>
      <c r="I1868" s="65" t="s">
        <v>52</v>
      </c>
      <c r="J1868" s="65" t="s">
        <v>53</v>
      </c>
      <c r="K1868" s="65" t="s">
        <v>54</v>
      </c>
      <c r="L1868" s="66">
        <v>46155</v>
      </c>
      <c r="M1868" s="65" t="s">
        <v>55</v>
      </c>
      <c r="N1868" s="65" t="s">
        <v>48</v>
      </c>
      <c r="O1868" s="65" t="s">
        <v>92</v>
      </c>
      <c r="P1868" s="65" t="s">
        <v>61</v>
      </c>
      <c r="Q1868" s="65" t="s">
        <v>58</v>
      </c>
      <c r="R1868" s="67" t="s">
        <v>47</v>
      </c>
    </row>
    <row r="1869" spans="1:18">
      <c r="A1869" s="65" t="s">
        <v>91</v>
      </c>
      <c r="B1869" s="65" t="s">
        <v>80</v>
      </c>
      <c r="C1869" s="65" t="s">
        <v>81</v>
      </c>
      <c r="D1869" s="67" t="s">
        <v>47</v>
      </c>
      <c r="E1869" s="65" t="s">
        <v>77</v>
      </c>
      <c r="F1869" s="65" t="s">
        <v>64</v>
      </c>
      <c r="G1869" s="65" t="s">
        <v>50</v>
      </c>
      <c r="H1869" s="65" t="s">
        <v>51</v>
      </c>
      <c r="I1869" s="65" t="s">
        <v>52</v>
      </c>
      <c r="J1869" s="65" t="s">
        <v>53</v>
      </c>
      <c r="K1869" s="65" t="s">
        <v>54</v>
      </c>
      <c r="L1869" s="66">
        <v>46155</v>
      </c>
      <c r="M1869" s="65" t="s">
        <v>55</v>
      </c>
      <c r="N1869" s="65" t="s">
        <v>48</v>
      </c>
      <c r="O1869" s="65" t="s">
        <v>92</v>
      </c>
      <c r="P1869" s="65" t="s">
        <v>62</v>
      </c>
      <c r="Q1869" s="65" t="s">
        <v>58</v>
      </c>
      <c r="R1869" s="67" t="s">
        <v>47</v>
      </c>
    </row>
    <row r="1870" spans="1:18">
      <c r="A1870" s="65" t="s">
        <v>91</v>
      </c>
      <c r="B1870" s="65" t="s">
        <v>80</v>
      </c>
      <c r="C1870" s="65" t="s">
        <v>81</v>
      </c>
      <c r="D1870" s="67" t="s">
        <v>47</v>
      </c>
      <c r="E1870" s="65" t="s">
        <v>77</v>
      </c>
      <c r="F1870" s="65" t="s">
        <v>64</v>
      </c>
      <c r="G1870" s="65" t="s">
        <v>50</v>
      </c>
      <c r="H1870" s="65" t="s">
        <v>51</v>
      </c>
      <c r="I1870" s="65" t="s">
        <v>52</v>
      </c>
      <c r="J1870" s="65" t="s">
        <v>53</v>
      </c>
      <c r="K1870" s="65" t="s">
        <v>54</v>
      </c>
      <c r="L1870" s="66">
        <v>46155</v>
      </c>
      <c r="M1870" s="65" t="s">
        <v>55</v>
      </c>
      <c r="N1870" s="65" t="s">
        <v>48</v>
      </c>
      <c r="O1870" s="65" t="s">
        <v>92</v>
      </c>
      <c r="P1870" s="65" t="s">
        <v>63</v>
      </c>
      <c r="Q1870" s="65" t="s">
        <v>58</v>
      </c>
      <c r="R1870" s="67" t="s">
        <v>47</v>
      </c>
    </row>
    <row r="1871" spans="1:18">
      <c r="A1871" s="65" t="s">
        <v>91</v>
      </c>
      <c r="B1871" s="65" t="s">
        <v>80</v>
      </c>
      <c r="C1871" s="65" t="s">
        <v>81</v>
      </c>
      <c r="D1871" s="67" t="s">
        <v>47</v>
      </c>
      <c r="E1871" s="65" t="s">
        <v>78</v>
      </c>
      <c r="F1871" s="65" t="s">
        <v>64</v>
      </c>
      <c r="G1871" s="65" t="s">
        <v>50</v>
      </c>
      <c r="H1871" s="65" t="s">
        <v>51</v>
      </c>
      <c r="I1871" s="65" t="s">
        <v>52</v>
      </c>
      <c r="J1871" s="65" t="s">
        <v>53</v>
      </c>
      <c r="K1871" s="65" t="s">
        <v>54</v>
      </c>
      <c r="L1871" s="66">
        <v>46155</v>
      </c>
      <c r="M1871" s="65" t="s">
        <v>55</v>
      </c>
      <c r="N1871" s="65" t="s">
        <v>48</v>
      </c>
      <c r="O1871" s="65" t="s">
        <v>92</v>
      </c>
      <c r="P1871" s="65" t="s">
        <v>57</v>
      </c>
      <c r="Q1871" s="65" t="s">
        <v>58</v>
      </c>
      <c r="R1871" s="67" t="s">
        <v>47</v>
      </c>
    </row>
    <row r="1872" spans="1:18">
      <c r="A1872" s="65" t="s">
        <v>91</v>
      </c>
      <c r="B1872" s="65" t="s">
        <v>80</v>
      </c>
      <c r="C1872" s="65" t="s">
        <v>81</v>
      </c>
      <c r="D1872" s="67" t="s">
        <v>47</v>
      </c>
      <c r="E1872" s="65" t="s">
        <v>78</v>
      </c>
      <c r="F1872" s="65" t="s">
        <v>64</v>
      </c>
      <c r="G1872" s="65" t="s">
        <v>50</v>
      </c>
      <c r="H1872" s="65" t="s">
        <v>51</v>
      </c>
      <c r="I1872" s="65" t="s">
        <v>52</v>
      </c>
      <c r="J1872" s="65" t="s">
        <v>53</v>
      </c>
      <c r="K1872" s="65" t="s">
        <v>54</v>
      </c>
      <c r="L1872" s="66">
        <v>46155</v>
      </c>
      <c r="M1872" s="65" t="s">
        <v>55</v>
      </c>
      <c r="N1872" s="65" t="s">
        <v>48</v>
      </c>
      <c r="O1872" s="65" t="s">
        <v>92</v>
      </c>
      <c r="P1872" s="65" t="s">
        <v>59</v>
      </c>
      <c r="Q1872" s="65" t="s">
        <v>58</v>
      </c>
      <c r="R1872" s="67" t="s">
        <v>47</v>
      </c>
    </row>
    <row r="1873" spans="1:18">
      <c r="A1873" s="65" t="s">
        <v>91</v>
      </c>
      <c r="B1873" s="65" t="s">
        <v>80</v>
      </c>
      <c r="C1873" s="65" t="s">
        <v>81</v>
      </c>
      <c r="D1873" s="67" t="s">
        <v>47</v>
      </c>
      <c r="E1873" s="65" t="s">
        <v>78</v>
      </c>
      <c r="F1873" s="65" t="s">
        <v>64</v>
      </c>
      <c r="G1873" s="65" t="s">
        <v>50</v>
      </c>
      <c r="H1873" s="65" t="s">
        <v>51</v>
      </c>
      <c r="I1873" s="65" t="s">
        <v>52</v>
      </c>
      <c r="J1873" s="65" t="s">
        <v>53</v>
      </c>
      <c r="K1873" s="65" t="s">
        <v>54</v>
      </c>
      <c r="L1873" s="66">
        <v>46155</v>
      </c>
      <c r="M1873" s="65" t="s">
        <v>55</v>
      </c>
      <c r="N1873" s="65" t="s">
        <v>48</v>
      </c>
      <c r="O1873" s="65" t="s">
        <v>92</v>
      </c>
      <c r="P1873" s="65" t="s">
        <v>60</v>
      </c>
      <c r="Q1873" s="65" t="s">
        <v>58</v>
      </c>
      <c r="R1873" s="67" t="s">
        <v>47</v>
      </c>
    </row>
    <row r="1874" spans="1:18">
      <c r="A1874" s="65" t="s">
        <v>91</v>
      </c>
      <c r="B1874" s="65" t="s">
        <v>80</v>
      </c>
      <c r="C1874" s="65" t="s">
        <v>81</v>
      </c>
      <c r="D1874" s="67" t="s">
        <v>47</v>
      </c>
      <c r="E1874" s="65" t="s">
        <v>78</v>
      </c>
      <c r="F1874" s="65" t="s">
        <v>64</v>
      </c>
      <c r="G1874" s="65" t="s">
        <v>50</v>
      </c>
      <c r="H1874" s="65" t="s">
        <v>51</v>
      </c>
      <c r="I1874" s="65" t="s">
        <v>52</v>
      </c>
      <c r="J1874" s="65" t="s">
        <v>53</v>
      </c>
      <c r="K1874" s="65" t="s">
        <v>54</v>
      </c>
      <c r="L1874" s="66">
        <v>46155</v>
      </c>
      <c r="M1874" s="65" t="s">
        <v>55</v>
      </c>
      <c r="N1874" s="65" t="s">
        <v>48</v>
      </c>
      <c r="O1874" s="65" t="s">
        <v>92</v>
      </c>
      <c r="P1874" s="65" t="s">
        <v>61</v>
      </c>
      <c r="Q1874" s="65" t="s">
        <v>58</v>
      </c>
      <c r="R1874" s="67" t="s">
        <v>47</v>
      </c>
    </row>
    <row r="1875" spans="1:18">
      <c r="A1875" s="65" t="s">
        <v>91</v>
      </c>
      <c r="B1875" s="65" t="s">
        <v>80</v>
      </c>
      <c r="C1875" s="65" t="s">
        <v>81</v>
      </c>
      <c r="D1875" s="67" t="s">
        <v>47</v>
      </c>
      <c r="E1875" s="65" t="s">
        <v>78</v>
      </c>
      <c r="F1875" s="65" t="s">
        <v>64</v>
      </c>
      <c r="G1875" s="65" t="s">
        <v>50</v>
      </c>
      <c r="H1875" s="65" t="s">
        <v>51</v>
      </c>
      <c r="I1875" s="65" t="s">
        <v>52</v>
      </c>
      <c r="J1875" s="65" t="s">
        <v>53</v>
      </c>
      <c r="K1875" s="65" t="s">
        <v>54</v>
      </c>
      <c r="L1875" s="66">
        <v>46155</v>
      </c>
      <c r="M1875" s="65" t="s">
        <v>55</v>
      </c>
      <c r="N1875" s="65" t="s">
        <v>48</v>
      </c>
      <c r="O1875" s="65" t="s">
        <v>92</v>
      </c>
      <c r="P1875" s="65" t="s">
        <v>62</v>
      </c>
      <c r="Q1875" s="65" t="s">
        <v>58</v>
      </c>
      <c r="R1875" s="67" t="s">
        <v>47</v>
      </c>
    </row>
    <row r="1876" spans="1:18">
      <c r="A1876" s="65" t="s">
        <v>91</v>
      </c>
      <c r="B1876" s="65" t="s">
        <v>80</v>
      </c>
      <c r="C1876" s="65" t="s">
        <v>81</v>
      </c>
      <c r="D1876" s="67" t="s">
        <v>47</v>
      </c>
      <c r="E1876" s="65" t="s">
        <v>78</v>
      </c>
      <c r="F1876" s="65" t="s">
        <v>64</v>
      </c>
      <c r="G1876" s="65" t="s">
        <v>50</v>
      </c>
      <c r="H1876" s="65" t="s">
        <v>51</v>
      </c>
      <c r="I1876" s="65" t="s">
        <v>52</v>
      </c>
      <c r="J1876" s="65" t="s">
        <v>53</v>
      </c>
      <c r="K1876" s="65" t="s">
        <v>54</v>
      </c>
      <c r="L1876" s="66">
        <v>46155</v>
      </c>
      <c r="M1876" s="65" t="s">
        <v>55</v>
      </c>
      <c r="N1876" s="65" t="s">
        <v>48</v>
      </c>
      <c r="O1876" s="65" t="s">
        <v>92</v>
      </c>
      <c r="P1876" s="65" t="s">
        <v>63</v>
      </c>
      <c r="Q1876" s="65" t="s">
        <v>58</v>
      </c>
      <c r="R1876" s="67" t="s">
        <v>47</v>
      </c>
    </row>
    <row r="1877" spans="1:18">
      <c r="A1877" s="65" t="s">
        <v>91</v>
      </c>
      <c r="B1877" s="65" t="s">
        <v>80</v>
      </c>
      <c r="C1877" s="65" t="s">
        <v>81</v>
      </c>
      <c r="D1877" s="67" t="s">
        <v>47</v>
      </c>
      <c r="E1877" s="65" t="s">
        <v>79</v>
      </c>
      <c r="F1877" s="65" t="s">
        <v>64</v>
      </c>
      <c r="G1877" s="65" t="s">
        <v>50</v>
      </c>
      <c r="H1877" s="65" t="s">
        <v>51</v>
      </c>
      <c r="I1877" s="65" t="s">
        <v>52</v>
      </c>
      <c r="J1877" s="65" t="s">
        <v>53</v>
      </c>
      <c r="K1877" s="65" t="s">
        <v>54</v>
      </c>
      <c r="L1877" s="66">
        <v>46155</v>
      </c>
      <c r="M1877" s="65" t="s">
        <v>55</v>
      </c>
      <c r="N1877" s="65" t="s">
        <v>48</v>
      </c>
      <c r="O1877" s="65" t="s">
        <v>92</v>
      </c>
      <c r="P1877" s="65" t="s">
        <v>57</v>
      </c>
      <c r="Q1877" s="65" t="s">
        <v>58</v>
      </c>
      <c r="R1877" s="67" t="s">
        <v>47</v>
      </c>
    </row>
    <row r="1878" spans="1:18">
      <c r="A1878" s="65" t="s">
        <v>91</v>
      </c>
      <c r="B1878" s="65" t="s">
        <v>80</v>
      </c>
      <c r="C1878" s="65" t="s">
        <v>81</v>
      </c>
      <c r="D1878" s="67" t="s">
        <v>47</v>
      </c>
      <c r="E1878" s="65" t="s">
        <v>79</v>
      </c>
      <c r="F1878" s="65" t="s">
        <v>64</v>
      </c>
      <c r="G1878" s="65" t="s">
        <v>50</v>
      </c>
      <c r="H1878" s="65" t="s">
        <v>51</v>
      </c>
      <c r="I1878" s="65" t="s">
        <v>52</v>
      </c>
      <c r="J1878" s="65" t="s">
        <v>53</v>
      </c>
      <c r="K1878" s="65" t="s">
        <v>54</v>
      </c>
      <c r="L1878" s="66">
        <v>46155</v>
      </c>
      <c r="M1878" s="65" t="s">
        <v>55</v>
      </c>
      <c r="N1878" s="65" t="s">
        <v>48</v>
      </c>
      <c r="O1878" s="65" t="s">
        <v>92</v>
      </c>
      <c r="P1878" s="65" t="s">
        <v>59</v>
      </c>
      <c r="Q1878" s="65" t="s">
        <v>58</v>
      </c>
      <c r="R1878" s="67" t="s">
        <v>47</v>
      </c>
    </row>
    <row r="1879" spans="1:18">
      <c r="A1879" s="65" t="s">
        <v>91</v>
      </c>
      <c r="B1879" s="65" t="s">
        <v>80</v>
      </c>
      <c r="C1879" s="65" t="s">
        <v>81</v>
      </c>
      <c r="D1879" s="67" t="s">
        <v>47</v>
      </c>
      <c r="E1879" s="65" t="s">
        <v>79</v>
      </c>
      <c r="F1879" s="65" t="s">
        <v>64</v>
      </c>
      <c r="G1879" s="65" t="s">
        <v>50</v>
      </c>
      <c r="H1879" s="65" t="s">
        <v>51</v>
      </c>
      <c r="I1879" s="65" t="s">
        <v>52</v>
      </c>
      <c r="J1879" s="65" t="s">
        <v>53</v>
      </c>
      <c r="K1879" s="65" t="s">
        <v>54</v>
      </c>
      <c r="L1879" s="66">
        <v>46155</v>
      </c>
      <c r="M1879" s="65" t="s">
        <v>55</v>
      </c>
      <c r="N1879" s="65" t="s">
        <v>48</v>
      </c>
      <c r="O1879" s="65" t="s">
        <v>92</v>
      </c>
      <c r="P1879" s="65" t="s">
        <v>60</v>
      </c>
      <c r="Q1879" s="65" t="s">
        <v>58</v>
      </c>
      <c r="R1879" s="67" t="s">
        <v>47</v>
      </c>
    </row>
    <row r="1880" spans="1:18">
      <c r="A1880" s="65" t="s">
        <v>91</v>
      </c>
      <c r="B1880" s="65" t="s">
        <v>80</v>
      </c>
      <c r="C1880" s="65" t="s">
        <v>81</v>
      </c>
      <c r="D1880" s="67" t="s">
        <v>47</v>
      </c>
      <c r="E1880" s="65" t="s">
        <v>79</v>
      </c>
      <c r="F1880" s="65" t="s">
        <v>64</v>
      </c>
      <c r="G1880" s="65" t="s">
        <v>50</v>
      </c>
      <c r="H1880" s="65" t="s">
        <v>51</v>
      </c>
      <c r="I1880" s="65" t="s">
        <v>52</v>
      </c>
      <c r="J1880" s="65" t="s">
        <v>53</v>
      </c>
      <c r="K1880" s="65" t="s">
        <v>54</v>
      </c>
      <c r="L1880" s="66">
        <v>46155</v>
      </c>
      <c r="M1880" s="65" t="s">
        <v>55</v>
      </c>
      <c r="N1880" s="65" t="s">
        <v>48</v>
      </c>
      <c r="O1880" s="65" t="s">
        <v>92</v>
      </c>
      <c r="P1880" s="65" t="s">
        <v>61</v>
      </c>
      <c r="Q1880" s="65" t="s">
        <v>58</v>
      </c>
      <c r="R1880" s="67" t="s">
        <v>47</v>
      </c>
    </row>
    <row r="1881" spans="1:18">
      <c r="A1881" s="65" t="s">
        <v>91</v>
      </c>
      <c r="B1881" s="65" t="s">
        <v>80</v>
      </c>
      <c r="C1881" s="65" t="s">
        <v>81</v>
      </c>
      <c r="D1881" s="67" t="s">
        <v>47</v>
      </c>
      <c r="E1881" s="65" t="s">
        <v>79</v>
      </c>
      <c r="F1881" s="65" t="s">
        <v>64</v>
      </c>
      <c r="G1881" s="65" t="s">
        <v>50</v>
      </c>
      <c r="H1881" s="65" t="s">
        <v>51</v>
      </c>
      <c r="I1881" s="65" t="s">
        <v>52</v>
      </c>
      <c r="J1881" s="65" t="s">
        <v>53</v>
      </c>
      <c r="K1881" s="65" t="s">
        <v>54</v>
      </c>
      <c r="L1881" s="66">
        <v>46155</v>
      </c>
      <c r="M1881" s="65" t="s">
        <v>55</v>
      </c>
      <c r="N1881" s="65" t="s">
        <v>48</v>
      </c>
      <c r="O1881" s="65" t="s">
        <v>92</v>
      </c>
      <c r="P1881" s="65" t="s">
        <v>62</v>
      </c>
      <c r="Q1881" s="65" t="s">
        <v>58</v>
      </c>
      <c r="R1881" s="67" t="s">
        <v>47</v>
      </c>
    </row>
    <row r="1882" spans="1:18">
      <c r="A1882" s="65" t="s">
        <v>91</v>
      </c>
      <c r="B1882" s="65" t="s">
        <v>80</v>
      </c>
      <c r="C1882" s="65" t="s">
        <v>81</v>
      </c>
      <c r="D1882" s="67" t="s">
        <v>47</v>
      </c>
      <c r="E1882" s="65" t="s">
        <v>79</v>
      </c>
      <c r="F1882" s="65" t="s">
        <v>64</v>
      </c>
      <c r="G1882" s="65" t="s">
        <v>50</v>
      </c>
      <c r="H1882" s="65" t="s">
        <v>51</v>
      </c>
      <c r="I1882" s="65" t="s">
        <v>52</v>
      </c>
      <c r="J1882" s="65" t="s">
        <v>53</v>
      </c>
      <c r="K1882" s="65" t="s">
        <v>54</v>
      </c>
      <c r="L1882" s="66">
        <v>46155</v>
      </c>
      <c r="M1882" s="65" t="s">
        <v>55</v>
      </c>
      <c r="N1882" s="65" t="s">
        <v>48</v>
      </c>
      <c r="O1882" s="65" t="s">
        <v>92</v>
      </c>
      <c r="P1882" s="65" t="s">
        <v>63</v>
      </c>
      <c r="Q1882" s="65" t="s">
        <v>58</v>
      </c>
      <c r="R1882" s="67" t="s">
        <v>47</v>
      </c>
    </row>
    <row r="1883" spans="1:18">
      <c r="A1883" s="65" t="s">
        <v>91</v>
      </c>
      <c r="B1883" s="65" t="s">
        <v>80</v>
      </c>
      <c r="C1883" s="65" t="s">
        <v>81</v>
      </c>
      <c r="D1883" s="67">
        <v>0</v>
      </c>
      <c r="E1883" s="65" t="s">
        <v>48</v>
      </c>
      <c r="F1883" s="65" t="s">
        <v>49</v>
      </c>
      <c r="G1883" s="65" t="s">
        <v>50</v>
      </c>
      <c r="H1883" s="65" t="s">
        <v>51</v>
      </c>
      <c r="I1883" s="65" t="s">
        <v>52</v>
      </c>
      <c r="J1883" s="65" t="s">
        <v>53</v>
      </c>
      <c r="K1883" s="65" t="s">
        <v>54</v>
      </c>
      <c r="L1883" s="66">
        <v>46155</v>
      </c>
      <c r="M1883" s="65" t="s">
        <v>55</v>
      </c>
      <c r="N1883" s="65" t="s">
        <v>48</v>
      </c>
      <c r="O1883" s="65" t="s">
        <v>92</v>
      </c>
      <c r="P1883" s="65" t="s">
        <v>57</v>
      </c>
      <c r="Q1883" s="65" t="s">
        <v>58</v>
      </c>
      <c r="R1883" s="67">
        <v>0</v>
      </c>
    </row>
    <row r="1884" spans="1:18">
      <c r="A1884" s="65" t="s">
        <v>91</v>
      </c>
      <c r="B1884" s="65" t="s">
        <v>80</v>
      </c>
      <c r="C1884" s="65" t="s">
        <v>81</v>
      </c>
      <c r="D1884" s="67">
        <v>0</v>
      </c>
      <c r="E1884" s="65" t="s">
        <v>48</v>
      </c>
      <c r="F1884" s="65" t="s">
        <v>49</v>
      </c>
      <c r="G1884" s="65" t="s">
        <v>50</v>
      </c>
      <c r="H1884" s="65" t="s">
        <v>51</v>
      </c>
      <c r="I1884" s="65" t="s">
        <v>52</v>
      </c>
      <c r="J1884" s="65" t="s">
        <v>53</v>
      </c>
      <c r="K1884" s="65" t="s">
        <v>54</v>
      </c>
      <c r="L1884" s="66">
        <v>46155</v>
      </c>
      <c r="M1884" s="65" t="s">
        <v>55</v>
      </c>
      <c r="N1884" s="65" t="s">
        <v>48</v>
      </c>
      <c r="O1884" s="65" t="s">
        <v>92</v>
      </c>
      <c r="P1884" s="65" t="s">
        <v>64</v>
      </c>
      <c r="Q1884" s="65" t="s">
        <v>58</v>
      </c>
      <c r="R1884" s="67">
        <v>0</v>
      </c>
    </row>
    <row r="1885" spans="1:18">
      <c r="A1885" s="65" t="s">
        <v>91</v>
      </c>
      <c r="B1885" s="65" t="s">
        <v>80</v>
      </c>
      <c r="C1885" s="65" t="s">
        <v>81</v>
      </c>
      <c r="D1885" s="67">
        <v>0</v>
      </c>
      <c r="E1885" s="65" t="s">
        <v>48</v>
      </c>
      <c r="F1885" s="65" t="s">
        <v>49</v>
      </c>
      <c r="G1885" s="65" t="s">
        <v>50</v>
      </c>
      <c r="H1885" s="65" t="s">
        <v>51</v>
      </c>
      <c r="I1885" s="65" t="s">
        <v>52</v>
      </c>
      <c r="J1885" s="65" t="s">
        <v>53</v>
      </c>
      <c r="K1885" s="65" t="s">
        <v>54</v>
      </c>
      <c r="L1885" s="66">
        <v>46155</v>
      </c>
      <c r="M1885" s="65" t="s">
        <v>55</v>
      </c>
      <c r="N1885" s="65" t="s">
        <v>48</v>
      </c>
      <c r="O1885" s="65" t="s">
        <v>92</v>
      </c>
      <c r="P1885" s="65" t="s">
        <v>59</v>
      </c>
      <c r="Q1885" s="65" t="s">
        <v>58</v>
      </c>
      <c r="R1885" s="67">
        <v>0</v>
      </c>
    </row>
    <row r="1886" spans="1:18">
      <c r="A1886" s="65" t="s">
        <v>91</v>
      </c>
      <c r="B1886" s="65" t="s">
        <v>80</v>
      </c>
      <c r="C1886" s="65" t="s">
        <v>81</v>
      </c>
      <c r="D1886" s="67">
        <v>0</v>
      </c>
      <c r="E1886" s="65" t="s">
        <v>48</v>
      </c>
      <c r="F1886" s="65" t="s">
        <v>49</v>
      </c>
      <c r="G1886" s="65" t="s">
        <v>50</v>
      </c>
      <c r="H1886" s="65" t="s">
        <v>51</v>
      </c>
      <c r="I1886" s="65" t="s">
        <v>52</v>
      </c>
      <c r="J1886" s="65" t="s">
        <v>53</v>
      </c>
      <c r="K1886" s="65" t="s">
        <v>54</v>
      </c>
      <c r="L1886" s="66">
        <v>46155</v>
      </c>
      <c r="M1886" s="65" t="s">
        <v>55</v>
      </c>
      <c r="N1886" s="65" t="s">
        <v>48</v>
      </c>
      <c r="O1886" s="65" t="s">
        <v>92</v>
      </c>
      <c r="P1886" s="65" t="s">
        <v>60</v>
      </c>
      <c r="Q1886" s="65" t="s">
        <v>58</v>
      </c>
      <c r="R1886" s="67">
        <v>0</v>
      </c>
    </row>
    <row r="1887" spans="1:18">
      <c r="A1887" s="65" t="s">
        <v>91</v>
      </c>
      <c r="B1887" s="65" t="s">
        <v>80</v>
      </c>
      <c r="C1887" s="65" t="s">
        <v>81</v>
      </c>
      <c r="D1887" s="67">
        <v>0</v>
      </c>
      <c r="E1887" s="65" t="s">
        <v>48</v>
      </c>
      <c r="F1887" s="65" t="s">
        <v>49</v>
      </c>
      <c r="G1887" s="65" t="s">
        <v>50</v>
      </c>
      <c r="H1887" s="65" t="s">
        <v>51</v>
      </c>
      <c r="I1887" s="65" t="s">
        <v>52</v>
      </c>
      <c r="J1887" s="65" t="s">
        <v>53</v>
      </c>
      <c r="K1887" s="65" t="s">
        <v>54</v>
      </c>
      <c r="L1887" s="66">
        <v>46155</v>
      </c>
      <c r="M1887" s="65" t="s">
        <v>55</v>
      </c>
      <c r="N1887" s="65" t="s">
        <v>48</v>
      </c>
      <c r="O1887" s="65" t="s">
        <v>92</v>
      </c>
      <c r="P1887" s="65" t="s">
        <v>61</v>
      </c>
      <c r="Q1887" s="65" t="s">
        <v>58</v>
      </c>
      <c r="R1887" s="67">
        <v>0</v>
      </c>
    </row>
    <row r="1888" spans="1:18">
      <c r="A1888" s="65" t="s">
        <v>91</v>
      </c>
      <c r="B1888" s="65" t="s">
        <v>80</v>
      </c>
      <c r="C1888" s="65" t="s">
        <v>81</v>
      </c>
      <c r="D1888" s="67">
        <v>0</v>
      </c>
      <c r="E1888" s="65" t="s">
        <v>48</v>
      </c>
      <c r="F1888" s="65" t="s">
        <v>49</v>
      </c>
      <c r="G1888" s="65" t="s">
        <v>50</v>
      </c>
      <c r="H1888" s="65" t="s">
        <v>51</v>
      </c>
      <c r="I1888" s="65" t="s">
        <v>52</v>
      </c>
      <c r="J1888" s="65" t="s">
        <v>53</v>
      </c>
      <c r="K1888" s="65" t="s">
        <v>54</v>
      </c>
      <c r="L1888" s="66">
        <v>46155</v>
      </c>
      <c r="M1888" s="65" t="s">
        <v>55</v>
      </c>
      <c r="N1888" s="65" t="s">
        <v>48</v>
      </c>
      <c r="O1888" s="65" t="s">
        <v>92</v>
      </c>
      <c r="P1888" s="65" t="s">
        <v>62</v>
      </c>
      <c r="Q1888" s="65" t="s">
        <v>58</v>
      </c>
      <c r="R1888" s="67">
        <v>0</v>
      </c>
    </row>
    <row r="1889" spans="1:18">
      <c r="A1889" s="65" t="s">
        <v>91</v>
      </c>
      <c r="B1889" s="65" t="s">
        <v>80</v>
      </c>
      <c r="C1889" s="65" t="s">
        <v>81</v>
      </c>
      <c r="D1889" s="67">
        <v>0</v>
      </c>
      <c r="E1889" s="65" t="s">
        <v>48</v>
      </c>
      <c r="F1889" s="65" t="s">
        <v>49</v>
      </c>
      <c r="G1889" s="65" t="s">
        <v>50</v>
      </c>
      <c r="H1889" s="65" t="s">
        <v>51</v>
      </c>
      <c r="I1889" s="65" t="s">
        <v>52</v>
      </c>
      <c r="J1889" s="65" t="s">
        <v>53</v>
      </c>
      <c r="K1889" s="65" t="s">
        <v>54</v>
      </c>
      <c r="L1889" s="66">
        <v>46155</v>
      </c>
      <c r="M1889" s="65" t="s">
        <v>55</v>
      </c>
      <c r="N1889" s="65" t="s">
        <v>48</v>
      </c>
      <c r="O1889" s="65" t="s">
        <v>92</v>
      </c>
      <c r="P1889" s="65" t="s">
        <v>63</v>
      </c>
      <c r="Q1889" s="65" t="s">
        <v>58</v>
      </c>
      <c r="R1889" s="67">
        <v>0</v>
      </c>
    </row>
    <row r="1890" spans="1:18">
      <c r="A1890" s="65" t="s">
        <v>91</v>
      </c>
      <c r="B1890" s="65" t="s">
        <v>80</v>
      </c>
      <c r="C1890" s="65" t="s">
        <v>81</v>
      </c>
      <c r="D1890" s="67">
        <v>0</v>
      </c>
      <c r="E1890" s="65" t="s">
        <v>48</v>
      </c>
      <c r="F1890" s="65" t="s">
        <v>64</v>
      </c>
      <c r="G1890" s="65" t="s">
        <v>50</v>
      </c>
      <c r="H1890" s="65" t="s">
        <v>51</v>
      </c>
      <c r="I1890" s="65" t="s">
        <v>52</v>
      </c>
      <c r="J1890" s="65" t="s">
        <v>53</v>
      </c>
      <c r="K1890" s="65" t="s">
        <v>54</v>
      </c>
      <c r="L1890" s="66">
        <v>46155</v>
      </c>
      <c r="M1890" s="65" t="s">
        <v>55</v>
      </c>
      <c r="N1890" s="65" t="s">
        <v>48</v>
      </c>
      <c r="O1890" s="65" t="s">
        <v>92</v>
      </c>
      <c r="P1890" s="65" t="s">
        <v>57</v>
      </c>
      <c r="Q1890" s="65" t="s">
        <v>58</v>
      </c>
      <c r="R1890" s="67">
        <v>0</v>
      </c>
    </row>
    <row r="1891" spans="1:18">
      <c r="A1891" s="65" t="s">
        <v>91</v>
      </c>
      <c r="B1891" s="65" t="s">
        <v>80</v>
      </c>
      <c r="C1891" s="65" t="s">
        <v>81</v>
      </c>
      <c r="D1891" s="67">
        <v>0</v>
      </c>
      <c r="E1891" s="65" t="s">
        <v>48</v>
      </c>
      <c r="F1891" s="65" t="s">
        <v>64</v>
      </c>
      <c r="G1891" s="65" t="s">
        <v>50</v>
      </c>
      <c r="H1891" s="65" t="s">
        <v>51</v>
      </c>
      <c r="I1891" s="65" t="s">
        <v>52</v>
      </c>
      <c r="J1891" s="65" t="s">
        <v>53</v>
      </c>
      <c r="K1891" s="65" t="s">
        <v>54</v>
      </c>
      <c r="L1891" s="66">
        <v>46155</v>
      </c>
      <c r="M1891" s="65" t="s">
        <v>55</v>
      </c>
      <c r="N1891" s="65" t="s">
        <v>48</v>
      </c>
      <c r="O1891" s="65" t="s">
        <v>92</v>
      </c>
      <c r="P1891" s="65" t="s">
        <v>64</v>
      </c>
      <c r="Q1891" s="65" t="s">
        <v>58</v>
      </c>
      <c r="R1891" s="67">
        <v>0</v>
      </c>
    </row>
    <row r="1892" spans="1:18">
      <c r="A1892" s="65" t="s">
        <v>91</v>
      </c>
      <c r="B1892" s="65" t="s">
        <v>80</v>
      </c>
      <c r="C1892" s="65" t="s">
        <v>81</v>
      </c>
      <c r="D1892" s="67">
        <v>0</v>
      </c>
      <c r="E1892" s="65" t="s">
        <v>48</v>
      </c>
      <c r="F1892" s="65" t="s">
        <v>64</v>
      </c>
      <c r="G1892" s="65" t="s">
        <v>50</v>
      </c>
      <c r="H1892" s="65" t="s">
        <v>51</v>
      </c>
      <c r="I1892" s="65" t="s">
        <v>52</v>
      </c>
      <c r="J1892" s="65" t="s">
        <v>53</v>
      </c>
      <c r="K1892" s="65" t="s">
        <v>54</v>
      </c>
      <c r="L1892" s="66">
        <v>46155</v>
      </c>
      <c r="M1892" s="65" t="s">
        <v>55</v>
      </c>
      <c r="N1892" s="65" t="s">
        <v>48</v>
      </c>
      <c r="O1892" s="65" t="s">
        <v>92</v>
      </c>
      <c r="P1892" s="65" t="s">
        <v>59</v>
      </c>
      <c r="Q1892" s="65" t="s">
        <v>58</v>
      </c>
      <c r="R1892" s="67">
        <v>0</v>
      </c>
    </row>
    <row r="1893" spans="1:18">
      <c r="A1893" s="65" t="s">
        <v>91</v>
      </c>
      <c r="B1893" s="65" t="s">
        <v>80</v>
      </c>
      <c r="C1893" s="65" t="s">
        <v>81</v>
      </c>
      <c r="D1893" s="67">
        <v>0</v>
      </c>
      <c r="E1893" s="65" t="s">
        <v>48</v>
      </c>
      <c r="F1893" s="65" t="s">
        <v>64</v>
      </c>
      <c r="G1893" s="65" t="s">
        <v>50</v>
      </c>
      <c r="H1893" s="65" t="s">
        <v>51</v>
      </c>
      <c r="I1893" s="65" t="s">
        <v>52</v>
      </c>
      <c r="J1893" s="65" t="s">
        <v>53</v>
      </c>
      <c r="K1893" s="65" t="s">
        <v>54</v>
      </c>
      <c r="L1893" s="66">
        <v>46155</v>
      </c>
      <c r="M1893" s="65" t="s">
        <v>55</v>
      </c>
      <c r="N1893" s="65" t="s">
        <v>48</v>
      </c>
      <c r="O1893" s="65" t="s">
        <v>92</v>
      </c>
      <c r="P1893" s="65" t="s">
        <v>60</v>
      </c>
      <c r="Q1893" s="65" t="s">
        <v>58</v>
      </c>
      <c r="R1893" s="67">
        <v>0</v>
      </c>
    </row>
    <row r="1894" spans="1:18">
      <c r="A1894" s="65" t="s">
        <v>91</v>
      </c>
      <c r="B1894" s="65" t="s">
        <v>80</v>
      </c>
      <c r="C1894" s="65" t="s">
        <v>81</v>
      </c>
      <c r="D1894" s="67">
        <v>0</v>
      </c>
      <c r="E1894" s="65" t="s">
        <v>48</v>
      </c>
      <c r="F1894" s="65" t="s">
        <v>64</v>
      </c>
      <c r="G1894" s="65" t="s">
        <v>50</v>
      </c>
      <c r="H1894" s="65" t="s">
        <v>51</v>
      </c>
      <c r="I1894" s="65" t="s">
        <v>52</v>
      </c>
      <c r="J1894" s="65" t="s">
        <v>53</v>
      </c>
      <c r="K1894" s="65" t="s">
        <v>54</v>
      </c>
      <c r="L1894" s="66">
        <v>46155</v>
      </c>
      <c r="M1894" s="65" t="s">
        <v>55</v>
      </c>
      <c r="N1894" s="65" t="s">
        <v>48</v>
      </c>
      <c r="O1894" s="65" t="s">
        <v>92</v>
      </c>
      <c r="P1894" s="65" t="s">
        <v>61</v>
      </c>
      <c r="Q1894" s="65" t="s">
        <v>58</v>
      </c>
      <c r="R1894" s="67">
        <v>0</v>
      </c>
    </row>
    <row r="1895" spans="1:18">
      <c r="A1895" s="65" t="s">
        <v>91</v>
      </c>
      <c r="B1895" s="65" t="s">
        <v>80</v>
      </c>
      <c r="C1895" s="65" t="s">
        <v>81</v>
      </c>
      <c r="D1895" s="67">
        <v>0</v>
      </c>
      <c r="E1895" s="65" t="s">
        <v>48</v>
      </c>
      <c r="F1895" s="65" t="s">
        <v>64</v>
      </c>
      <c r="G1895" s="65" t="s">
        <v>50</v>
      </c>
      <c r="H1895" s="65" t="s">
        <v>51</v>
      </c>
      <c r="I1895" s="65" t="s">
        <v>52</v>
      </c>
      <c r="J1895" s="65" t="s">
        <v>53</v>
      </c>
      <c r="K1895" s="65" t="s">
        <v>54</v>
      </c>
      <c r="L1895" s="66">
        <v>46155</v>
      </c>
      <c r="M1895" s="65" t="s">
        <v>55</v>
      </c>
      <c r="N1895" s="65" t="s">
        <v>48</v>
      </c>
      <c r="O1895" s="65" t="s">
        <v>92</v>
      </c>
      <c r="P1895" s="65" t="s">
        <v>62</v>
      </c>
      <c r="Q1895" s="65" t="s">
        <v>58</v>
      </c>
      <c r="R1895" s="67">
        <v>0</v>
      </c>
    </row>
    <row r="1896" spans="1:18">
      <c r="A1896" s="65" t="s">
        <v>91</v>
      </c>
      <c r="B1896" s="65" t="s">
        <v>80</v>
      </c>
      <c r="C1896" s="65" t="s">
        <v>81</v>
      </c>
      <c r="D1896" s="67">
        <v>0</v>
      </c>
      <c r="E1896" s="65" t="s">
        <v>48</v>
      </c>
      <c r="F1896" s="65" t="s">
        <v>64</v>
      </c>
      <c r="G1896" s="65" t="s">
        <v>50</v>
      </c>
      <c r="H1896" s="65" t="s">
        <v>51</v>
      </c>
      <c r="I1896" s="65" t="s">
        <v>52</v>
      </c>
      <c r="J1896" s="65" t="s">
        <v>53</v>
      </c>
      <c r="K1896" s="65" t="s">
        <v>54</v>
      </c>
      <c r="L1896" s="66">
        <v>46155</v>
      </c>
      <c r="M1896" s="65" t="s">
        <v>55</v>
      </c>
      <c r="N1896" s="65" t="s">
        <v>48</v>
      </c>
      <c r="O1896" s="65" t="s">
        <v>92</v>
      </c>
      <c r="P1896" s="65" t="s">
        <v>63</v>
      </c>
      <c r="Q1896" s="65" t="s">
        <v>58</v>
      </c>
      <c r="R1896" s="67">
        <v>0</v>
      </c>
    </row>
    <row r="1897" spans="1:18">
      <c r="A1897" s="65" t="s">
        <v>91</v>
      </c>
      <c r="B1897" s="65" t="s">
        <v>80</v>
      </c>
      <c r="C1897" s="65" t="s">
        <v>81</v>
      </c>
      <c r="D1897" s="67">
        <v>0</v>
      </c>
      <c r="E1897" s="65" t="s">
        <v>65</v>
      </c>
      <c r="F1897" s="65" t="s">
        <v>66</v>
      </c>
      <c r="G1897" s="65" t="s">
        <v>50</v>
      </c>
      <c r="H1897" s="65" t="s">
        <v>51</v>
      </c>
      <c r="I1897" s="65" t="s">
        <v>52</v>
      </c>
      <c r="J1897" s="65" t="s">
        <v>53</v>
      </c>
      <c r="K1897" s="65" t="s">
        <v>54</v>
      </c>
      <c r="L1897" s="66">
        <v>46155</v>
      </c>
      <c r="M1897" s="65" t="s">
        <v>55</v>
      </c>
      <c r="N1897" s="65" t="s">
        <v>48</v>
      </c>
      <c r="O1897" s="65" t="s">
        <v>92</v>
      </c>
      <c r="P1897" s="65" t="s">
        <v>57</v>
      </c>
      <c r="Q1897" s="65" t="s">
        <v>58</v>
      </c>
      <c r="R1897" s="67">
        <v>0</v>
      </c>
    </row>
    <row r="1898" spans="1:18">
      <c r="A1898" s="65" t="s">
        <v>91</v>
      </c>
      <c r="B1898" s="65" t="s">
        <v>80</v>
      </c>
      <c r="C1898" s="65" t="s">
        <v>81</v>
      </c>
      <c r="D1898" s="67">
        <v>0</v>
      </c>
      <c r="E1898" s="65" t="s">
        <v>65</v>
      </c>
      <c r="F1898" s="65" t="s">
        <v>66</v>
      </c>
      <c r="G1898" s="65" t="s">
        <v>50</v>
      </c>
      <c r="H1898" s="65" t="s">
        <v>51</v>
      </c>
      <c r="I1898" s="65" t="s">
        <v>52</v>
      </c>
      <c r="J1898" s="65" t="s">
        <v>53</v>
      </c>
      <c r="K1898" s="65" t="s">
        <v>54</v>
      </c>
      <c r="L1898" s="66">
        <v>46155</v>
      </c>
      <c r="M1898" s="65" t="s">
        <v>55</v>
      </c>
      <c r="N1898" s="65" t="s">
        <v>48</v>
      </c>
      <c r="O1898" s="65" t="s">
        <v>92</v>
      </c>
      <c r="P1898" s="65" t="s">
        <v>64</v>
      </c>
      <c r="Q1898" s="65" t="s">
        <v>58</v>
      </c>
      <c r="R1898" s="67">
        <v>0</v>
      </c>
    </row>
    <row r="1899" spans="1:18">
      <c r="A1899" s="65" t="s">
        <v>91</v>
      </c>
      <c r="B1899" s="65" t="s">
        <v>80</v>
      </c>
      <c r="C1899" s="65" t="s">
        <v>81</v>
      </c>
      <c r="D1899" s="67">
        <v>0</v>
      </c>
      <c r="E1899" s="65" t="s">
        <v>65</v>
      </c>
      <c r="F1899" s="65" t="s">
        <v>66</v>
      </c>
      <c r="G1899" s="65" t="s">
        <v>50</v>
      </c>
      <c r="H1899" s="65" t="s">
        <v>51</v>
      </c>
      <c r="I1899" s="65" t="s">
        <v>52</v>
      </c>
      <c r="J1899" s="65" t="s">
        <v>53</v>
      </c>
      <c r="K1899" s="65" t="s">
        <v>54</v>
      </c>
      <c r="L1899" s="66">
        <v>46155</v>
      </c>
      <c r="M1899" s="65" t="s">
        <v>55</v>
      </c>
      <c r="N1899" s="65" t="s">
        <v>48</v>
      </c>
      <c r="O1899" s="65" t="s">
        <v>92</v>
      </c>
      <c r="P1899" s="65" t="s">
        <v>59</v>
      </c>
      <c r="Q1899" s="65" t="s">
        <v>58</v>
      </c>
      <c r="R1899" s="67">
        <v>0</v>
      </c>
    </row>
    <row r="1900" spans="1:18">
      <c r="A1900" s="65" t="s">
        <v>91</v>
      </c>
      <c r="B1900" s="65" t="s">
        <v>80</v>
      </c>
      <c r="C1900" s="65" t="s">
        <v>81</v>
      </c>
      <c r="D1900" s="67">
        <v>0</v>
      </c>
      <c r="E1900" s="65" t="s">
        <v>65</v>
      </c>
      <c r="F1900" s="65" t="s">
        <v>66</v>
      </c>
      <c r="G1900" s="65" t="s">
        <v>50</v>
      </c>
      <c r="H1900" s="65" t="s">
        <v>51</v>
      </c>
      <c r="I1900" s="65" t="s">
        <v>52</v>
      </c>
      <c r="J1900" s="65" t="s">
        <v>53</v>
      </c>
      <c r="K1900" s="65" t="s">
        <v>54</v>
      </c>
      <c r="L1900" s="66">
        <v>46155</v>
      </c>
      <c r="M1900" s="65" t="s">
        <v>55</v>
      </c>
      <c r="N1900" s="65" t="s">
        <v>48</v>
      </c>
      <c r="O1900" s="65" t="s">
        <v>92</v>
      </c>
      <c r="P1900" s="65" t="s">
        <v>60</v>
      </c>
      <c r="Q1900" s="65" t="s">
        <v>58</v>
      </c>
      <c r="R1900" s="67">
        <v>0</v>
      </c>
    </row>
    <row r="1901" spans="1:18">
      <c r="A1901" s="65" t="s">
        <v>91</v>
      </c>
      <c r="B1901" s="65" t="s">
        <v>80</v>
      </c>
      <c r="C1901" s="65" t="s">
        <v>81</v>
      </c>
      <c r="D1901" s="67">
        <v>0</v>
      </c>
      <c r="E1901" s="65" t="s">
        <v>65</v>
      </c>
      <c r="F1901" s="65" t="s">
        <v>66</v>
      </c>
      <c r="G1901" s="65" t="s">
        <v>50</v>
      </c>
      <c r="H1901" s="65" t="s">
        <v>51</v>
      </c>
      <c r="I1901" s="65" t="s">
        <v>52</v>
      </c>
      <c r="J1901" s="65" t="s">
        <v>53</v>
      </c>
      <c r="K1901" s="65" t="s">
        <v>54</v>
      </c>
      <c r="L1901" s="66">
        <v>46155</v>
      </c>
      <c r="M1901" s="65" t="s">
        <v>55</v>
      </c>
      <c r="N1901" s="65" t="s">
        <v>48</v>
      </c>
      <c r="O1901" s="65" t="s">
        <v>92</v>
      </c>
      <c r="P1901" s="65" t="s">
        <v>61</v>
      </c>
      <c r="Q1901" s="65" t="s">
        <v>58</v>
      </c>
      <c r="R1901" s="67">
        <v>0</v>
      </c>
    </row>
    <row r="1902" spans="1:18">
      <c r="A1902" s="65" t="s">
        <v>91</v>
      </c>
      <c r="B1902" s="65" t="s">
        <v>80</v>
      </c>
      <c r="C1902" s="65" t="s">
        <v>81</v>
      </c>
      <c r="D1902" s="67">
        <v>0</v>
      </c>
      <c r="E1902" s="65" t="s">
        <v>65</v>
      </c>
      <c r="F1902" s="65" t="s">
        <v>66</v>
      </c>
      <c r="G1902" s="65" t="s">
        <v>50</v>
      </c>
      <c r="H1902" s="65" t="s">
        <v>51</v>
      </c>
      <c r="I1902" s="65" t="s">
        <v>52</v>
      </c>
      <c r="J1902" s="65" t="s">
        <v>53</v>
      </c>
      <c r="K1902" s="65" t="s">
        <v>54</v>
      </c>
      <c r="L1902" s="66">
        <v>46155</v>
      </c>
      <c r="M1902" s="65" t="s">
        <v>55</v>
      </c>
      <c r="N1902" s="65" t="s">
        <v>48</v>
      </c>
      <c r="O1902" s="65" t="s">
        <v>92</v>
      </c>
      <c r="P1902" s="65" t="s">
        <v>62</v>
      </c>
      <c r="Q1902" s="65" t="s">
        <v>58</v>
      </c>
      <c r="R1902" s="67">
        <v>0</v>
      </c>
    </row>
    <row r="1903" spans="1:18">
      <c r="A1903" s="65" t="s">
        <v>91</v>
      </c>
      <c r="B1903" s="65" t="s">
        <v>80</v>
      </c>
      <c r="C1903" s="65" t="s">
        <v>81</v>
      </c>
      <c r="D1903" s="67">
        <v>0</v>
      </c>
      <c r="E1903" s="65" t="s">
        <v>65</v>
      </c>
      <c r="F1903" s="65" t="s">
        <v>66</v>
      </c>
      <c r="G1903" s="65" t="s">
        <v>50</v>
      </c>
      <c r="H1903" s="65" t="s">
        <v>51</v>
      </c>
      <c r="I1903" s="65" t="s">
        <v>52</v>
      </c>
      <c r="J1903" s="65" t="s">
        <v>53</v>
      </c>
      <c r="K1903" s="65" t="s">
        <v>54</v>
      </c>
      <c r="L1903" s="66">
        <v>46155</v>
      </c>
      <c r="M1903" s="65" t="s">
        <v>55</v>
      </c>
      <c r="N1903" s="65" t="s">
        <v>48</v>
      </c>
      <c r="O1903" s="65" t="s">
        <v>92</v>
      </c>
      <c r="P1903" s="65" t="s">
        <v>63</v>
      </c>
      <c r="Q1903" s="65" t="s">
        <v>58</v>
      </c>
      <c r="R1903" s="67">
        <v>0</v>
      </c>
    </row>
    <row r="1904" spans="1:18">
      <c r="A1904" s="65" t="s">
        <v>91</v>
      </c>
      <c r="B1904" s="65" t="s">
        <v>80</v>
      </c>
      <c r="C1904" s="65" t="s">
        <v>81</v>
      </c>
      <c r="D1904" s="67">
        <v>0</v>
      </c>
      <c r="E1904" s="65" t="s">
        <v>65</v>
      </c>
      <c r="F1904" s="65" t="s">
        <v>64</v>
      </c>
      <c r="G1904" s="65" t="s">
        <v>50</v>
      </c>
      <c r="H1904" s="65" t="s">
        <v>51</v>
      </c>
      <c r="I1904" s="65" t="s">
        <v>52</v>
      </c>
      <c r="J1904" s="65" t="s">
        <v>53</v>
      </c>
      <c r="K1904" s="65" t="s">
        <v>54</v>
      </c>
      <c r="L1904" s="66">
        <v>46155</v>
      </c>
      <c r="M1904" s="65" t="s">
        <v>55</v>
      </c>
      <c r="N1904" s="65" t="s">
        <v>48</v>
      </c>
      <c r="O1904" s="65" t="s">
        <v>92</v>
      </c>
      <c r="P1904" s="65" t="s">
        <v>57</v>
      </c>
      <c r="Q1904" s="65" t="s">
        <v>58</v>
      </c>
      <c r="R1904" s="67">
        <v>0</v>
      </c>
    </row>
    <row r="1905" spans="1:18">
      <c r="A1905" s="65" t="s">
        <v>91</v>
      </c>
      <c r="B1905" s="65" t="s">
        <v>80</v>
      </c>
      <c r="C1905" s="65" t="s">
        <v>81</v>
      </c>
      <c r="D1905" s="67">
        <v>0</v>
      </c>
      <c r="E1905" s="65" t="s">
        <v>65</v>
      </c>
      <c r="F1905" s="65" t="s">
        <v>64</v>
      </c>
      <c r="G1905" s="65" t="s">
        <v>50</v>
      </c>
      <c r="H1905" s="65" t="s">
        <v>51</v>
      </c>
      <c r="I1905" s="65" t="s">
        <v>52</v>
      </c>
      <c r="J1905" s="65" t="s">
        <v>53</v>
      </c>
      <c r="K1905" s="65" t="s">
        <v>54</v>
      </c>
      <c r="L1905" s="66">
        <v>46155</v>
      </c>
      <c r="M1905" s="65" t="s">
        <v>55</v>
      </c>
      <c r="N1905" s="65" t="s">
        <v>48</v>
      </c>
      <c r="O1905" s="65" t="s">
        <v>92</v>
      </c>
      <c r="P1905" s="65" t="s">
        <v>64</v>
      </c>
      <c r="Q1905" s="65" t="s">
        <v>58</v>
      </c>
      <c r="R1905" s="67">
        <v>0</v>
      </c>
    </row>
    <row r="1906" spans="1:18">
      <c r="A1906" s="65" t="s">
        <v>91</v>
      </c>
      <c r="B1906" s="65" t="s">
        <v>80</v>
      </c>
      <c r="C1906" s="65" t="s">
        <v>81</v>
      </c>
      <c r="D1906" s="67">
        <v>0</v>
      </c>
      <c r="E1906" s="65" t="s">
        <v>65</v>
      </c>
      <c r="F1906" s="65" t="s">
        <v>64</v>
      </c>
      <c r="G1906" s="65" t="s">
        <v>50</v>
      </c>
      <c r="H1906" s="65" t="s">
        <v>51</v>
      </c>
      <c r="I1906" s="65" t="s">
        <v>52</v>
      </c>
      <c r="J1906" s="65" t="s">
        <v>53</v>
      </c>
      <c r="K1906" s="65" t="s">
        <v>54</v>
      </c>
      <c r="L1906" s="66">
        <v>46155</v>
      </c>
      <c r="M1906" s="65" t="s">
        <v>55</v>
      </c>
      <c r="N1906" s="65" t="s">
        <v>48</v>
      </c>
      <c r="O1906" s="65" t="s">
        <v>92</v>
      </c>
      <c r="P1906" s="65" t="s">
        <v>59</v>
      </c>
      <c r="Q1906" s="65" t="s">
        <v>58</v>
      </c>
      <c r="R1906" s="67">
        <v>0</v>
      </c>
    </row>
    <row r="1907" spans="1:18">
      <c r="A1907" s="65" t="s">
        <v>91</v>
      </c>
      <c r="B1907" s="65" t="s">
        <v>80</v>
      </c>
      <c r="C1907" s="65" t="s">
        <v>81</v>
      </c>
      <c r="D1907" s="67">
        <v>0</v>
      </c>
      <c r="E1907" s="65" t="s">
        <v>65</v>
      </c>
      <c r="F1907" s="65" t="s">
        <v>64</v>
      </c>
      <c r="G1907" s="65" t="s">
        <v>50</v>
      </c>
      <c r="H1907" s="65" t="s">
        <v>51</v>
      </c>
      <c r="I1907" s="65" t="s">
        <v>52</v>
      </c>
      <c r="J1907" s="65" t="s">
        <v>53</v>
      </c>
      <c r="K1907" s="65" t="s">
        <v>54</v>
      </c>
      <c r="L1907" s="66">
        <v>46155</v>
      </c>
      <c r="M1907" s="65" t="s">
        <v>55</v>
      </c>
      <c r="N1907" s="65" t="s">
        <v>48</v>
      </c>
      <c r="O1907" s="65" t="s">
        <v>92</v>
      </c>
      <c r="P1907" s="65" t="s">
        <v>60</v>
      </c>
      <c r="Q1907" s="65" t="s">
        <v>58</v>
      </c>
      <c r="R1907" s="67">
        <v>0</v>
      </c>
    </row>
    <row r="1908" spans="1:18">
      <c r="A1908" s="65" t="s">
        <v>91</v>
      </c>
      <c r="B1908" s="65" t="s">
        <v>80</v>
      </c>
      <c r="C1908" s="65" t="s">
        <v>81</v>
      </c>
      <c r="D1908" s="67">
        <v>0</v>
      </c>
      <c r="E1908" s="65" t="s">
        <v>65</v>
      </c>
      <c r="F1908" s="65" t="s">
        <v>64</v>
      </c>
      <c r="G1908" s="65" t="s">
        <v>50</v>
      </c>
      <c r="H1908" s="65" t="s">
        <v>51</v>
      </c>
      <c r="I1908" s="65" t="s">
        <v>52</v>
      </c>
      <c r="J1908" s="65" t="s">
        <v>53</v>
      </c>
      <c r="K1908" s="65" t="s">
        <v>54</v>
      </c>
      <c r="L1908" s="66">
        <v>46155</v>
      </c>
      <c r="M1908" s="65" t="s">
        <v>55</v>
      </c>
      <c r="N1908" s="65" t="s">
        <v>48</v>
      </c>
      <c r="O1908" s="65" t="s">
        <v>92</v>
      </c>
      <c r="P1908" s="65" t="s">
        <v>61</v>
      </c>
      <c r="Q1908" s="65" t="s">
        <v>58</v>
      </c>
      <c r="R1908" s="67">
        <v>0</v>
      </c>
    </row>
    <row r="1909" spans="1:18">
      <c r="A1909" s="65" t="s">
        <v>91</v>
      </c>
      <c r="B1909" s="65" t="s">
        <v>80</v>
      </c>
      <c r="C1909" s="65" t="s">
        <v>81</v>
      </c>
      <c r="D1909" s="67">
        <v>0</v>
      </c>
      <c r="E1909" s="65" t="s">
        <v>65</v>
      </c>
      <c r="F1909" s="65" t="s">
        <v>64</v>
      </c>
      <c r="G1909" s="65" t="s">
        <v>50</v>
      </c>
      <c r="H1909" s="65" t="s">
        <v>51</v>
      </c>
      <c r="I1909" s="65" t="s">
        <v>52</v>
      </c>
      <c r="J1909" s="65" t="s">
        <v>53</v>
      </c>
      <c r="K1909" s="65" t="s">
        <v>54</v>
      </c>
      <c r="L1909" s="66">
        <v>46155</v>
      </c>
      <c r="M1909" s="65" t="s">
        <v>55</v>
      </c>
      <c r="N1909" s="65" t="s">
        <v>48</v>
      </c>
      <c r="O1909" s="65" t="s">
        <v>92</v>
      </c>
      <c r="P1909" s="65" t="s">
        <v>62</v>
      </c>
      <c r="Q1909" s="65" t="s">
        <v>58</v>
      </c>
      <c r="R1909" s="67">
        <v>0</v>
      </c>
    </row>
    <row r="1910" spans="1:18">
      <c r="A1910" s="65" t="s">
        <v>91</v>
      </c>
      <c r="B1910" s="65" t="s">
        <v>80</v>
      </c>
      <c r="C1910" s="65" t="s">
        <v>81</v>
      </c>
      <c r="D1910" s="67">
        <v>0</v>
      </c>
      <c r="E1910" s="65" t="s">
        <v>65</v>
      </c>
      <c r="F1910" s="65" t="s">
        <v>64</v>
      </c>
      <c r="G1910" s="65" t="s">
        <v>50</v>
      </c>
      <c r="H1910" s="65" t="s">
        <v>51</v>
      </c>
      <c r="I1910" s="65" t="s">
        <v>52</v>
      </c>
      <c r="J1910" s="65" t="s">
        <v>53</v>
      </c>
      <c r="K1910" s="65" t="s">
        <v>54</v>
      </c>
      <c r="L1910" s="66">
        <v>46155</v>
      </c>
      <c r="M1910" s="65" t="s">
        <v>55</v>
      </c>
      <c r="N1910" s="65" t="s">
        <v>48</v>
      </c>
      <c r="O1910" s="65" t="s">
        <v>92</v>
      </c>
      <c r="P1910" s="65" t="s">
        <v>63</v>
      </c>
      <c r="Q1910" s="65" t="s">
        <v>58</v>
      </c>
      <c r="R1910" s="67">
        <v>0</v>
      </c>
    </row>
    <row r="1911" spans="1:18">
      <c r="A1911" s="65" t="s">
        <v>91</v>
      </c>
      <c r="B1911" s="65" t="s">
        <v>80</v>
      </c>
      <c r="C1911" s="65" t="s">
        <v>81</v>
      </c>
      <c r="D1911" s="67">
        <v>0</v>
      </c>
      <c r="E1911" s="65" t="s">
        <v>67</v>
      </c>
      <c r="F1911" s="65" t="s">
        <v>66</v>
      </c>
      <c r="G1911" s="65" t="s">
        <v>50</v>
      </c>
      <c r="H1911" s="65" t="s">
        <v>51</v>
      </c>
      <c r="I1911" s="65" t="s">
        <v>52</v>
      </c>
      <c r="J1911" s="65" t="s">
        <v>53</v>
      </c>
      <c r="K1911" s="65" t="s">
        <v>54</v>
      </c>
      <c r="L1911" s="66">
        <v>46155</v>
      </c>
      <c r="M1911" s="65" t="s">
        <v>55</v>
      </c>
      <c r="N1911" s="65" t="s">
        <v>48</v>
      </c>
      <c r="O1911" s="65" t="s">
        <v>92</v>
      </c>
      <c r="P1911" s="65" t="s">
        <v>57</v>
      </c>
      <c r="Q1911" s="65" t="s">
        <v>58</v>
      </c>
      <c r="R1911" s="67">
        <v>0</v>
      </c>
    </row>
    <row r="1912" spans="1:18">
      <c r="A1912" s="65" t="s">
        <v>91</v>
      </c>
      <c r="B1912" s="65" t="s">
        <v>80</v>
      </c>
      <c r="C1912" s="65" t="s">
        <v>81</v>
      </c>
      <c r="D1912" s="67">
        <v>0</v>
      </c>
      <c r="E1912" s="65" t="s">
        <v>67</v>
      </c>
      <c r="F1912" s="65" t="s">
        <v>66</v>
      </c>
      <c r="G1912" s="65" t="s">
        <v>50</v>
      </c>
      <c r="H1912" s="65" t="s">
        <v>51</v>
      </c>
      <c r="I1912" s="65" t="s">
        <v>52</v>
      </c>
      <c r="J1912" s="65" t="s">
        <v>53</v>
      </c>
      <c r="K1912" s="65" t="s">
        <v>54</v>
      </c>
      <c r="L1912" s="66">
        <v>46155</v>
      </c>
      <c r="M1912" s="65" t="s">
        <v>55</v>
      </c>
      <c r="N1912" s="65" t="s">
        <v>48</v>
      </c>
      <c r="O1912" s="65" t="s">
        <v>92</v>
      </c>
      <c r="P1912" s="65" t="s">
        <v>64</v>
      </c>
      <c r="Q1912" s="65" t="s">
        <v>58</v>
      </c>
      <c r="R1912" s="67">
        <v>0</v>
      </c>
    </row>
    <row r="1913" spans="1:18">
      <c r="A1913" s="65" t="s">
        <v>91</v>
      </c>
      <c r="B1913" s="65" t="s">
        <v>80</v>
      </c>
      <c r="C1913" s="65" t="s">
        <v>81</v>
      </c>
      <c r="D1913" s="67">
        <v>0</v>
      </c>
      <c r="E1913" s="65" t="s">
        <v>67</v>
      </c>
      <c r="F1913" s="65" t="s">
        <v>66</v>
      </c>
      <c r="G1913" s="65" t="s">
        <v>50</v>
      </c>
      <c r="H1913" s="65" t="s">
        <v>51</v>
      </c>
      <c r="I1913" s="65" t="s">
        <v>52</v>
      </c>
      <c r="J1913" s="65" t="s">
        <v>53</v>
      </c>
      <c r="K1913" s="65" t="s">
        <v>54</v>
      </c>
      <c r="L1913" s="66">
        <v>46155</v>
      </c>
      <c r="M1913" s="65" t="s">
        <v>55</v>
      </c>
      <c r="N1913" s="65" t="s">
        <v>48</v>
      </c>
      <c r="O1913" s="65" t="s">
        <v>92</v>
      </c>
      <c r="P1913" s="65" t="s">
        <v>59</v>
      </c>
      <c r="Q1913" s="65" t="s">
        <v>58</v>
      </c>
      <c r="R1913" s="67">
        <v>0</v>
      </c>
    </row>
    <row r="1914" spans="1:18">
      <c r="A1914" s="65" t="s">
        <v>91</v>
      </c>
      <c r="B1914" s="65" t="s">
        <v>80</v>
      </c>
      <c r="C1914" s="65" t="s">
        <v>81</v>
      </c>
      <c r="D1914" s="67">
        <v>0</v>
      </c>
      <c r="E1914" s="65" t="s">
        <v>67</v>
      </c>
      <c r="F1914" s="65" t="s">
        <v>66</v>
      </c>
      <c r="G1914" s="65" t="s">
        <v>50</v>
      </c>
      <c r="H1914" s="65" t="s">
        <v>51</v>
      </c>
      <c r="I1914" s="65" t="s">
        <v>52</v>
      </c>
      <c r="J1914" s="65" t="s">
        <v>53</v>
      </c>
      <c r="K1914" s="65" t="s">
        <v>54</v>
      </c>
      <c r="L1914" s="66">
        <v>46155</v>
      </c>
      <c r="M1914" s="65" t="s">
        <v>55</v>
      </c>
      <c r="N1914" s="65" t="s">
        <v>48</v>
      </c>
      <c r="O1914" s="65" t="s">
        <v>92</v>
      </c>
      <c r="P1914" s="65" t="s">
        <v>60</v>
      </c>
      <c r="Q1914" s="65" t="s">
        <v>58</v>
      </c>
      <c r="R1914" s="67">
        <v>0</v>
      </c>
    </row>
    <row r="1915" spans="1:18">
      <c r="A1915" s="65" t="s">
        <v>91</v>
      </c>
      <c r="B1915" s="65" t="s">
        <v>80</v>
      </c>
      <c r="C1915" s="65" t="s">
        <v>81</v>
      </c>
      <c r="D1915" s="67">
        <v>0</v>
      </c>
      <c r="E1915" s="65" t="s">
        <v>67</v>
      </c>
      <c r="F1915" s="65" t="s">
        <v>66</v>
      </c>
      <c r="G1915" s="65" t="s">
        <v>50</v>
      </c>
      <c r="H1915" s="65" t="s">
        <v>51</v>
      </c>
      <c r="I1915" s="65" t="s">
        <v>52</v>
      </c>
      <c r="J1915" s="65" t="s">
        <v>53</v>
      </c>
      <c r="K1915" s="65" t="s">
        <v>54</v>
      </c>
      <c r="L1915" s="66">
        <v>46155</v>
      </c>
      <c r="M1915" s="65" t="s">
        <v>55</v>
      </c>
      <c r="N1915" s="65" t="s">
        <v>48</v>
      </c>
      <c r="O1915" s="65" t="s">
        <v>92</v>
      </c>
      <c r="P1915" s="65" t="s">
        <v>61</v>
      </c>
      <c r="Q1915" s="65" t="s">
        <v>58</v>
      </c>
      <c r="R1915" s="67">
        <v>0</v>
      </c>
    </row>
    <row r="1916" spans="1:18">
      <c r="A1916" s="65" t="s">
        <v>91</v>
      </c>
      <c r="B1916" s="65" t="s">
        <v>80</v>
      </c>
      <c r="C1916" s="65" t="s">
        <v>81</v>
      </c>
      <c r="D1916" s="67">
        <v>0</v>
      </c>
      <c r="E1916" s="65" t="s">
        <v>67</v>
      </c>
      <c r="F1916" s="65" t="s">
        <v>66</v>
      </c>
      <c r="G1916" s="65" t="s">
        <v>50</v>
      </c>
      <c r="H1916" s="65" t="s">
        <v>51</v>
      </c>
      <c r="I1916" s="65" t="s">
        <v>52</v>
      </c>
      <c r="J1916" s="65" t="s">
        <v>53</v>
      </c>
      <c r="K1916" s="65" t="s">
        <v>54</v>
      </c>
      <c r="L1916" s="66">
        <v>46155</v>
      </c>
      <c r="M1916" s="65" t="s">
        <v>55</v>
      </c>
      <c r="N1916" s="65" t="s">
        <v>48</v>
      </c>
      <c r="O1916" s="65" t="s">
        <v>92</v>
      </c>
      <c r="P1916" s="65" t="s">
        <v>62</v>
      </c>
      <c r="Q1916" s="65" t="s">
        <v>58</v>
      </c>
      <c r="R1916" s="67">
        <v>0</v>
      </c>
    </row>
    <row r="1917" spans="1:18">
      <c r="A1917" s="65" t="s">
        <v>91</v>
      </c>
      <c r="B1917" s="65" t="s">
        <v>80</v>
      </c>
      <c r="C1917" s="65" t="s">
        <v>81</v>
      </c>
      <c r="D1917" s="67">
        <v>0</v>
      </c>
      <c r="E1917" s="65" t="s">
        <v>67</v>
      </c>
      <c r="F1917" s="65" t="s">
        <v>66</v>
      </c>
      <c r="G1917" s="65" t="s">
        <v>50</v>
      </c>
      <c r="H1917" s="65" t="s">
        <v>51</v>
      </c>
      <c r="I1917" s="65" t="s">
        <v>52</v>
      </c>
      <c r="J1917" s="65" t="s">
        <v>53</v>
      </c>
      <c r="K1917" s="65" t="s">
        <v>54</v>
      </c>
      <c r="L1917" s="66">
        <v>46155</v>
      </c>
      <c r="M1917" s="65" t="s">
        <v>55</v>
      </c>
      <c r="N1917" s="65" t="s">
        <v>48</v>
      </c>
      <c r="O1917" s="65" t="s">
        <v>92</v>
      </c>
      <c r="P1917" s="65" t="s">
        <v>63</v>
      </c>
      <c r="Q1917" s="65" t="s">
        <v>58</v>
      </c>
      <c r="R1917" s="67">
        <v>0</v>
      </c>
    </row>
    <row r="1918" spans="1:18">
      <c r="A1918" s="65" t="s">
        <v>91</v>
      </c>
      <c r="B1918" s="65" t="s">
        <v>80</v>
      </c>
      <c r="C1918" s="65" t="s">
        <v>81</v>
      </c>
      <c r="D1918" s="67">
        <v>0</v>
      </c>
      <c r="E1918" s="65" t="s">
        <v>67</v>
      </c>
      <c r="F1918" s="65" t="s">
        <v>64</v>
      </c>
      <c r="G1918" s="65" t="s">
        <v>50</v>
      </c>
      <c r="H1918" s="65" t="s">
        <v>51</v>
      </c>
      <c r="I1918" s="65" t="s">
        <v>52</v>
      </c>
      <c r="J1918" s="65" t="s">
        <v>53</v>
      </c>
      <c r="K1918" s="65" t="s">
        <v>54</v>
      </c>
      <c r="L1918" s="66">
        <v>46155</v>
      </c>
      <c r="M1918" s="65" t="s">
        <v>55</v>
      </c>
      <c r="N1918" s="65" t="s">
        <v>48</v>
      </c>
      <c r="O1918" s="65" t="s">
        <v>92</v>
      </c>
      <c r="P1918" s="65" t="s">
        <v>57</v>
      </c>
      <c r="Q1918" s="65" t="s">
        <v>58</v>
      </c>
      <c r="R1918" s="67">
        <v>0</v>
      </c>
    </row>
    <row r="1919" spans="1:18">
      <c r="A1919" s="65" t="s">
        <v>91</v>
      </c>
      <c r="B1919" s="65" t="s">
        <v>80</v>
      </c>
      <c r="C1919" s="65" t="s">
        <v>81</v>
      </c>
      <c r="D1919" s="67">
        <v>0</v>
      </c>
      <c r="E1919" s="65" t="s">
        <v>67</v>
      </c>
      <c r="F1919" s="65" t="s">
        <v>64</v>
      </c>
      <c r="G1919" s="65" t="s">
        <v>50</v>
      </c>
      <c r="H1919" s="65" t="s">
        <v>51</v>
      </c>
      <c r="I1919" s="65" t="s">
        <v>52</v>
      </c>
      <c r="J1919" s="65" t="s">
        <v>53</v>
      </c>
      <c r="K1919" s="65" t="s">
        <v>54</v>
      </c>
      <c r="L1919" s="66">
        <v>46155</v>
      </c>
      <c r="M1919" s="65" t="s">
        <v>55</v>
      </c>
      <c r="N1919" s="65" t="s">
        <v>48</v>
      </c>
      <c r="O1919" s="65" t="s">
        <v>92</v>
      </c>
      <c r="P1919" s="65" t="s">
        <v>64</v>
      </c>
      <c r="Q1919" s="65" t="s">
        <v>58</v>
      </c>
      <c r="R1919" s="67">
        <v>0</v>
      </c>
    </row>
    <row r="1920" spans="1:18">
      <c r="A1920" s="65" t="s">
        <v>91</v>
      </c>
      <c r="B1920" s="65" t="s">
        <v>80</v>
      </c>
      <c r="C1920" s="65" t="s">
        <v>81</v>
      </c>
      <c r="D1920" s="67">
        <v>0</v>
      </c>
      <c r="E1920" s="65" t="s">
        <v>67</v>
      </c>
      <c r="F1920" s="65" t="s">
        <v>64</v>
      </c>
      <c r="G1920" s="65" t="s">
        <v>50</v>
      </c>
      <c r="H1920" s="65" t="s">
        <v>51</v>
      </c>
      <c r="I1920" s="65" t="s">
        <v>52</v>
      </c>
      <c r="J1920" s="65" t="s">
        <v>53</v>
      </c>
      <c r="K1920" s="65" t="s">
        <v>54</v>
      </c>
      <c r="L1920" s="66">
        <v>46155</v>
      </c>
      <c r="M1920" s="65" t="s">
        <v>55</v>
      </c>
      <c r="N1920" s="65" t="s">
        <v>48</v>
      </c>
      <c r="O1920" s="65" t="s">
        <v>92</v>
      </c>
      <c r="P1920" s="65" t="s">
        <v>59</v>
      </c>
      <c r="Q1920" s="65" t="s">
        <v>58</v>
      </c>
      <c r="R1920" s="67">
        <v>0</v>
      </c>
    </row>
    <row r="1921" spans="1:18">
      <c r="A1921" s="65" t="s">
        <v>91</v>
      </c>
      <c r="B1921" s="65" t="s">
        <v>80</v>
      </c>
      <c r="C1921" s="65" t="s">
        <v>81</v>
      </c>
      <c r="D1921" s="67">
        <v>0</v>
      </c>
      <c r="E1921" s="65" t="s">
        <v>67</v>
      </c>
      <c r="F1921" s="65" t="s">
        <v>64</v>
      </c>
      <c r="G1921" s="65" t="s">
        <v>50</v>
      </c>
      <c r="H1921" s="65" t="s">
        <v>51</v>
      </c>
      <c r="I1921" s="65" t="s">
        <v>52</v>
      </c>
      <c r="J1921" s="65" t="s">
        <v>53</v>
      </c>
      <c r="K1921" s="65" t="s">
        <v>54</v>
      </c>
      <c r="L1921" s="66">
        <v>46155</v>
      </c>
      <c r="M1921" s="65" t="s">
        <v>55</v>
      </c>
      <c r="N1921" s="65" t="s">
        <v>48</v>
      </c>
      <c r="O1921" s="65" t="s">
        <v>92</v>
      </c>
      <c r="P1921" s="65" t="s">
        <v>60</v>
      </c>
      <c r="Q1921" s="65" t="s">
        <v>58</v>
      </c>
      <c r="R1921" s="67">
        <v>0</v>
      </c>
    </row>
    <row r="1922" spans="1:18">
      <c r="A1922" s="65" t="s">
        <v>91</v>
      </c>
      <c r="B1922" s="65" t="s">
        <v>80</v>
      </c>
      <c r="C1922" s="65" t="s">
        <v>81</v>
      </c>
      <c r="D1922" s="67">
        <v>0</v>
      </c>
      <c r="E1922" s="65" t="s">
        <v>67</v>
      </c>
      <c r="F1922" s="65" t="s">
        <v>64</v>
      </c>
      <c r="G1922" s="65" t="s">
        <v>50</v>
      </c>
      <c r="H1922" s="65" t="s">
        <v>51</v>
      </c>
      <c r="I1922" s="65" t="s">
        <v>52</v>
      </c>
      <c r="J1922" s="65" t="s">
        <v>53</v>
      </c>
      <c r="K1922" s="65" t="s">
        <v>54</v>
      </c>
      <c r="L1922" s="66">
        <v>46155</v>
      </c>
      <c r="M1922" s="65" t="s">
        <v>55</v>
      </c>
      <c r="N1922" s="65" t="s">
        <v>48</v>
      </c>
      <c r="O1922" s="65" t="s">
        <v>92</v>
      </c>
      <c r="P1922" s="65" t="s">
        <v>61</v>
      </c>
      <c r="Q1922" s="65" t="s">
        <v>58</v>
      </c>
      <c r="R1922" s="67">
        <v>0</v>
      </c>
    </row>
    <row r="1923" spans="1:18">
      <c r="A1923" s="65" t="s">
        <v>91</v>
      </c>
      <c r="B1923" s="65" t="s">
        <v>80</v>
      </c>
      <c r="C1923" s="65" t="s">
        <v>81</v>
      </c>
      <c r="D1923" s="67">
        <v>0</v>
      </c>
      <c r="E1923" s="65" t="s">
        <v>67</v>
      </c>
      <c r="F1923" s="65" t="s">
        <v>64</v>
      </c>
      <c r="G1923" s="65" t="s">
        <v>50</v>
      </c>
      <c r="H1923" s="65" t="s">
        <v>51</v>
      </c>
      <c r="I1923" s="65" t="s">
        <v>52</v>
      </c>
      <c r="J1923" s="65" t="s">
        <v>53</v>
      </c>
      <c r="K1923" s="65" t="s">
        <v>54</v>
      </c>
      <c r="L1923" s="66">
        <v>46155</v>
      </c>
      <c r="M1923" s="65" t="s">
        <v>55</v>
      </c>
      <c r="N1923" s="65" t="s">
        <v>48</v>
      </c>
      <c r="O1923" s="65" t="s">
        <v>92</v>
      </c>
      <c r="P1923" s="65" t="s">
        <v>62</v>
      </c>
      <c r="Q1923" s="65" t="s">
        <v>58</v>
      </c>
      <c r="R1923" s="67">
        <v>0</v>
      </c>
    </row>
    <row r="1924" spans="1:18">
      <c r="A1924" s="65" t="s">
        <v>91</v>
      </c>
      <c r="B1924" s="65" t="s">
        <v>80</v>
      </c>
      <c r="C1924" s="65" t="s">
        <v>81</v>
      </c>
      <c r="D1924" s="67">
        <v>0</v>
      </c>
      <c r="E1924" s="65" t="s">
        <v>67</v>
      </c>
      <c r="F1924" s="65" t="s">
        <v>64</v>
      </c>
      <c r="G1924" s="65" t="s">
        <v>50</v>
      </c>
      <c r="H1924" s="65" t="s">
        <v>51</v>
      </c>
      <c r="I1924" s="65" t="s">
        <v>52</v>
      </c>
      <c r="J1924" s="65" t="s">
        <v>53</v>
      </c>
      <c r="K1924" s="65" t="s">
        <v>54</v>
      </c>
      <c r="L1924" s="66">
        <v>46155</v>
      </c>
      <c r="M1924" s="65" t="s">
        <v>55</v>
      </c>
      <c r="N1924" s="65" t="s">
        <v>48</v>
      </c>
      <c r="O1924" s="65" t="s">
        <v>92</v>
      </c>
      <c r="P1924" s="65" t="s">
        <v>63</v>
      </c>
      <c r="Q1924" s="65" t="s">
        <v>58</v>
      </c>
      <c r="R1924" s="67">
        <v>0</v>
      </c>
    </row>
    <row r="1925" spans="1:18">
      <c r="A1925" s="65" t="s">
        <v>91</v>
      </c>
      <c r="B1925" s="65" t="s">
        <v>80</v>
      </c>
      <c r="C1925" s="65" t="s">
        <v>81</v>
      </c>
      <c r="D1925" s="67">
        <v>0</v>
      </c>
      <c r="E1925" s="65" t="s">
        <v>68</v>
      </c>
      <c r="F1925" s="65" t="s">
        <v>66</v>
      </c>
      <c r="G1925" s="65" t="s">
        <v>50</v>
      </c>
      <c r="H1925" s="65" t="s">
        <v>51</v>
      </c>
      <c r="I1925" s="65" t="s">
        <v>52</v>
      </c>
      <c r="J1925" s="65" t="s">
        <v>53</v>
      </c>
      <c r="K1925" s="65" t="s">
        <v>54</v>
      </c>
      <c r="L1925" s="66">
        <v>46155</v>
      </c>
      <c r="M1925" s="65" t="s">
        <v>55</v>
      </c>
      <c r="N1925" s="65" t="s">
        <v>48</v>
      </c>
      <c r="O1925" s="65" t="s">
        <v>92</v>
      </c>
      <c r="P1925" s="65" t="s">
        <v>57</v>
      </c>
      <c r="Q1925" s="65" t="s">
        <v>58</v>
      </c>
      <c r="R1925" s="67">
        <v>0</v>
      </c>
    </row>
    <row r="1926" spans="1:18">
      <c r="A1926" s="65" t="s">
        <v>91</v>
      </c>
      <c r="B1926" s="65" t="s">
        <v>80</v>
      </c>
      <c r="C1926" s="65" t="s">
        <v>81</v>
      </c>
      <c r="D1926" s="67">
        <v>0</v>
      </c>
      <c r="E1926" s="65" t="s">
        <v>68</v>
      </c>
      <c r="F1926" s="65" t="s">
        <v>66</v>
      </c>
      <c r="G1926" s="65" t="s">
        <v>50</v>
      </c>
      <c r="H1926" s="65" t="s">
        <v>51</v>
      </c>
      <c r="I1926" s="65" t="s">
        <v>52</v>
      </c>
      <c r="J1926" s="65" t="s">
        <v>53</v>
      </c>
      <c r="K1926" s="65" t="s">
        <v>54</v>
      </c>
      <c r="L1926" s="66">
        <v>46155</v>
      </c>
      <c r="M1926" s="65" t="s">
        <v>55</v>
      </c>
      <c r="N1926" s="65" t="s">
        <v>48</v>
      </c>
      <c r="O1926" s="65" t="s">
        <v>92</v>
      </c>
      <c r="P1926" s="65" t="s">
        <v>64</v>
      </c>
      <c r="Q1926" s="65" t="s">
        <v>58</v>
      </c>
      <c r="R1926" s="67">
        <v>0</v>
      </c>
    </row>
    <row r="1927" spans="1:18">
      <c r="A1927" s="65" t="s">
        <v>91</v>
      </c>
      <c r="B1927" s="65" t="s">
        <v>80</v>
      </c>
      <c r="C1927" s="65" t="s">
        <v>81</v>
      </c>
      <c r="D1927" s="67">
        <v>0</v>
      </c>
      <c r="E1927" s="65" t="s">
        <v>68</v>
      </c>
      <c r="F1927" s="65" t="s">
        <v>66</v>
      </c>
      <c r="G1927" s="65" t="s">
        <v>50</v>
      </c>
      <c r="H1927" s="65" t="s">
        <v>51</v>
      </c>
      <c r="I1927" s="65" t="s">
        <v>52</v>
      </c>
      <c r="J1927" s="65" t="s">
        <v>53</v>
      </c>
      <c r="K1927" s="65" t="s">
        <v>54</v>
      </c>
      <c r="L1927" s="66">
        <v>46155</v>
      </c>
      <c r="M1927" s="65" t="s">
        <v>55</v>
      </c>
      <c r="N1927" s="65" t="s">
        <v>48</v>
      </c>
      <c r="O1927" s="65" t="s">
        <v>92</v>
      </c>
      <c r="P1927" s="65" t="s">
        <v>59</v>
      </c>
      <c r="Q1927" s="65" t="s">
        <v>58</v>
      </c>
      <c r="R1927" s="67">
        <v>0</v>
      </c>
    </row>
    <row r="1928" spans="1:18">
      <c r="A1928" s="65" t="s">
        <v>91</v>
      </c>
      <c r="B1928" s="65" t="s">
        <v>80</v>
      </c>
      <c r="C1928" s="65" t="s">
        <v>81</v>
      </c>
      <c r="D1928" s="67">
        <v>0</v>
      </c>
      <c r="E1928" s="65" t="s">
        <v>68</v>
      </c>
      <c r="F1928" s="65" t="s">
        <v>66</v>
      </c>
      <c r="G1928" s="65" t="s">
        <v>50</v>
      </c>
      <c r="H1928" s="65" t="s">
        <v>51</v>
      </c>
      <c r="I1928" s="65" t="s">
        <v>52</v>
      </c>
      <c r="J1928" s="65" t="s">
        <v>53</v>
      </c>
      <c r="K1928" s="65" t="s">
        <v>54</v>
      </c>
      <c r="L1928" s="66">
        <v>46155</v>
      </c>
      <c r="M1928" s="65" t="s">
        <v>55</v>
      </c>
      <c r="N1928" s="65" t="s">
        <v>48</v>
      </c>
      <c r="O1928" s="65" t="s">
        <v>92</v>
      </c>
      <c r="P1928" s="65" t="s">
        <v>60</v>
      </c>
      <c r="Q1928" s="65" t="s">
        <v>58</v>
      </c>
      <c r="R1928" s="67">
        <v>0</v>
      </c>
    </row>
    <row r="1929" spans="1:18">
      <c r="A1929" s="65" t="s">
        <v>91</v>
      </c>
      <c r="B1929" s="65" t="s">
        <v>80</v>
      </c>
      <c r="C1929" s="65" t="s">
        <v>81</v>
      </c>
      <c r="D1929" s="67">
        <v>0</v>
      </c>
      <c r="E1929" s="65" t="s">
        <v>68</v>
      </c>
      <c r="F1929" s="65" t="s">
        <v>66</v>
      </c>
      <c r="G1929" s="65" t="s">
        <v>50</v>
      </c>
      <c r="H1929" s="65" t="s">
        <v>51</v>
      </c>
      <c r="I1929" s="65" t="s">
        <v>52</v>
      </c>
      <c r="J1929" s="65" t="s">
        <v>53</v>
      </c>
      <c r="K1929" s="65" t="s">
        <v>54</v>
      </c>
      <c r="L1929" s="66">
        <v>46155</v>
      </c>
      <c r="M1929" s="65" t="s">
        <v>55</v>
      </c>
      <c r="N1929" s="65" t="s">
        <v>48</v>
      </c>
      <c r="O1929" s="65" t="s">
        <v>92</v>
      </c>
      <c r="P1929" s="65" t="s">
        <v>61</v>
      </c>
      <c r="Q1929" s="65" t="s">
        <v>58</v>
      </c>
      <c r="R1929" s="67">
        <v>0</v>
      </c>
    </row>
    <row r="1930" spans="1:18">
      <c r="A1930" s="65" t="s">
        <v>91</v>
      </c>
      <c r="B1930" s="65" t="s">
        <v>80</v>
      </c>
      <c r="C1930" s="65" t="s">
        <v>81</v>
      </c>
      <c r="D1930" s="67">
        <v>0</v>
      </c>
      <c r="E1930" s="65" t="s">
        <v>68</v>
      </c>
      <c r="F1930" s="65" t="s">
        <v>66</v>
      </c>
      <c r="G1930" s="65" t="s">
        <v>50</v>
      </c>
      <c r="H1930" s="65" t="s">
        <v>51</v>
      </c>
      <c r="I1930" s="65" t="s">
        <v>52</v>
      </c>
      <c r="J1930" s="65" t="s">
        <v>53</v>
      </c>
      <c r="K1930" s="65" t="s">
        <v>54</v>
      </c>
      <c r="L1930" s="66">
        <v>46155</v>
      </c>
      <c r="M1930" s="65" t="s">
        <v>55</v>
      </c>
      <c r="N1930" s="65" t="s">
        <v>48</v>
      </c>
      <c r="O1930" s="65" t="s">
        <v>92</v>
      </c>
      <c r="P1930" s="65" t="s">
        <v>62</v>
      </c>
      <c r="Q1930" s="65" t="s">
        <v>58</v>
      </c>
      <c r="R1930" s="67">
        <v>0</v>
      </c>
    </row>
    <row r="1931" spans="1:18">
      <c r="A1931" s="65" t="s">
        <v>91</v>
      </c>
      <c r="B1931" s="65" t="s">
        <v>80</v>
      </c>
      <c r="C1931" s="65" t="s">
        <v>81</v>
      </c>
      <c r="D1931" s="67">
        <v>0</v>
      </c>
      <c r="E1931" s="65" t="s">
        <v>68</v>
      </c>
      <c r="F1931" s="65" t="s">
        <v>66</v>
      </c>
      <c r="G1931" s="65" t="s">
        <v>50</v>
      </c>
      <c r="H1931" s="65" t="s">
        <v>51</v>
      </c>
      <c r="I1931" s="65" t="s">
        <v>52</v>
      </c>
      <c r="J1931" s="65" t="s">
        <v>53</v>
      </c>
      <c r="K1931" s="65" t="s">
        <v>54</v>
      </c>
      <c r="L1931" s="66">
        <v>46155</v>
      </c>
      <c r="M1931" s="65" t="s">
        <v>55</v>
      </c>
      <c r="N1931" s="65" t="s">
        <v>48</v>
      </c>
      <c r="O1931" s="65" t="s">
        <v>92</v>
      </c>
      <c r="P1931" s="65" t="s">
        <v>63</v>
      </c>
      <c r="Q1931" s="65" t="s">
        <v>58</v>
      </c>
      <c r="R1931" s="67">
        <v>0</v>
      </c>
    </row>
    <row r="1932" spans="1:18">
      <c r="A1932" s="65" t="s">
        <v>91</v>
      </c>
      <c r="B1932" s="65" t="s">
        <v>80</v>
      </c>
      <c r="C1932" s="65" t="s">
        <v>81</v>
      </c>
      <c r="D1932" s="67">
        <v>0</v>
      </c>
      <c r="E1932" s="65" t="s">
        <v>68</v>
      </c>
      <c r="F1932" s="65" t="s">
        <v>64</v>
      </c>
      <c r="G1932" s="65" t="s">
        <v>50</v>
      </c>
      <c r="H1932" s="65" t="s">
        <v>51</v>
      </c>
      <c r="I1932" s="65" t="s">
        <v>52</v>
      </c>
      <c r="J1932" s="65" t="s">
        <v>53</v>
      </c>
      <c r="K1932" s="65" t="s">
        <v>54</v>
      </c>
      <c r="L1932" s="66">
        <v>46155</v>
      </c>
      <c r="M1932" s="65" t="s">
        <v>55</v>
      </c>
      <c r="N1932" s="65" t="s">
        <v>48</v>
      </c>
      <c r="O1932" s="65" t="s">
        <v>92</v>
      </c>
      <c r="P1932" s="65" t="s">
        <v>57</v>
      </c>
      <c r="Q1932" s="65" t="s">
        <v>58</v>
      </c>
      <c r="R1932" s="67">
        <v>0</v>
      </c>
    </row>
    <row r="1933" spans="1:18">
      <c r="A1933" s="65" t="s">
        <v>91</v>
      </c>
      <c r="B1933" s="65" t="s">
        <v>80</v>
      </c>
      <c r="C1933" s="65" t="s">
        <v>81</v>
      </c>
      <c r="D1933" s="67">
        <v>0</v>
      </c>
      <c r="E1933" s="65" t="s">
        <v>68</v>
      </c>
      <c r="F1933" s="65" t="s">
        <v>64</v>
      </c>
      <c r="G1933" s="65" t="s">
        <v>50</v>
      </c>
      <c r="H1933" s="65" t="s">
        <v>51</v>
      </c>
      <c r="I1933" s="65" t="s">
        <v>52</v>
      </c>
      <c r="J1933" s="65" t="s">
        <v>53</v>
      </c>
      <c r="K1933" s="65" t="s">
        <v>54</v>
      </c>
      <c r="L1933" s="66">
        <v>46155</v>
      </c>
      <c r="M1933" s="65" t="s">
        <v>55</v>
      </c>
      <c r="N1933" s="65" t="s">
        <v>48</v>
      </c>
      <c r="O1933" s="65" t="s">
        <v>92</v>
      </c>
      <c r="P1933" s="65" t="s">
        <v>64</v>
      </c>
      <c r="Q1933" s="65" t="s">
        <v>58</v>
      </c>
      <c r="R1933" s="67">
        <v>0</v>
      </c>
    </row>
    <row r="1934" spans="1:18">
      <c r="A1934" s="65" t="s">
        <v>91</v>
      </c>
      <c r="B1934" s="65" t="s">
        <v>80</v>
      </c>
      <c r="C1934" s="65" t="s">
        <v>81</v>
      </c>
      <c r="D1934" s="67">
        <v>0</v>
      </c>
      <c r="E1934" s="65" t="s">
        <v>68</v>
      </c>
      <c r="F1934" s="65" t="s">
        <v>64</v>
      </c>
      <c r="G1934" s="65" t="s">
        <v>50</v>
      </c>
      <c r="H1934" s="65" t="s">
        <v>51</v>
      </c>
      <c r="I1934" s="65" t="s">
        <v>52</v>
      </c>
      <c r="J1934" s="65" t="s">
        <v>53</v>
      </c>
      <c r="K1934" s="65" t="s">
        <v>54</v>
      </c>
      <c r="L1934" s="66">
        <v>46155</v>
      </c>
      <c r="M1934" s="65" t="s">
        <v>55</v>
      </c>
      <c r="N1934" s="65" t="s">
        <v>48</v>
      </c>
      <c r="O1934" s="65" t="s">
        <v>92</v>
      </c>
      <c r="P1934" s="65" t="s">
        <v>59</v>
      </c>
      <c r="Q1934" s="65" t="s">
        <v>58</v>
      </c>
      <c r="R1934" s="67">
        <v>0</v>
      </c>
    </row>
    <row r="1935" spans="1:18">
      <c r="A1935" s="65" t="s">
        <v>91</v>
      </c>
      <c r="B1935" s="65" t="s">
        <v>80</v>
      </c>
      <c r="C1935" s="65" t="s">
        <v>81</v>
      </c>
      <c r="D1935" s="67">
        <v>0</v>
      </c>
      <c r="E1935" s="65" t="s">
        <v>68</v>
      </c>
      <c r="F1935" s="65" t="s">
        <v>64</v>
      </c>
      <c r="G1935" s="65" t="s">
        <v>50</v>
      </c>
      <c r="H1935" s="65" t="s">
        <v>51</v>
      </c>
      <c r="I1935" s="65" t="s">
        <v>52</v>
      </c>
      <c r="J1935" s="65" t="s">
        <v>53</v>
      </c>
      <c r="K1935" s="65" t="s">
        <v>54</v>
      </c>
      <c r="L1935" s="66">
        <v>46155</v>
      </c>
      <c r="M1935" s="65" t="s">
        <v>55</v>
      </c>
      <c r="N1935" s="65" t="s">
        <v>48</v>
      </c>
      <c r="O1935" s="65" t="s">
        <v>92</v>
      </c>
      <c r="P1935" s="65" t="s">
        <v>60</v>
      </c>
      <c r="Q1935" s="65" t="s">
        <v>58</v>
      </c>
      <c r="R1935" s="67">
        <v>0</v>
      </c>
    </row>
    <row r="1936" spans="1:18">
      <c r="A1936" s="65" t="s">
        <v>91</v>
      </c>
      <c r="B1936" s="65" t="s">
        <v>80</v>
      </c>
      <c r="C1936" s="65" t="s">
        <v>81</v>
      </c>
      <c r="D1936" s="67">
        <v>0</v>
      </c>
      <c r="E1936" s="65" t="s">
        <v>68</v>
      </c>
      <c r="F1936" s="65" t="s">
        <v>64</v>
      </c>
      <c r="G1936" s="65" t="s">
        <v>50</v>
      </c>
      <c r="H1936" s="65" t="s">
        <v>51</v>
      </c>
      <c r="I1936" s="65" t="s">
        <v>52</v>
      </c>
      <c r="J1936" s="65" t="s">
        <v>53</v>
      </c>
      <c r="K1936" s="65" t="s">
        <v>54</v>
      </c>
      <c r="L1936" s="66">
        <v>46155</v>
      </c>
      <c r="M1936" s="65" t="s">
        <v>55</v>
      </c>
      <c r="N1936" s="65" t="s">
        <v>48</v>
      </c>
      <c r="O1936" s="65" t="s">
        <v>92</v>
      </c>
      <c r="P1936" s="65" t="s">
        <v>61</v>
      </c>
      <c r="Q1936" s="65" t="s">
        <v>58</v>
      </c>
      <c r="R1936" s="67">
        <v>0</v>
      </c>
    </row>
    <row r="1937" spans="1:18">
      <c r="A1937" s="65" t="s">
        <v>91</v>
      </c>
      <c r="B1937" s="65" t="s">
        <v>80</v>
      </c>
      <c r="C1937" s="65" t="s">
        <v>81</v>
      </c>
      <c r="D1937" s="67">
        <v>0</v>
      </c>
      <c r="E1937" s="65" t="s">
        <v>68</v>
      </c>
      <c r="F1937" s="65" t="s">
        <v>64</v>
      </c>
      <c r="G1937" s="65" t="s">
        <v>50</v>
      </c>
      <c r="H1937" s="65" t="s">
        <v>51</v>
      </c>
      <c r="I1937" s="65" t="s">
        <v>52</v>
      </c>
      <c r="J1937" s="65" t="s">
        <v>53</v>
      </c>
      <c r="K1937" s="65" t="s">
        <v>54</v>
      </c>
      <c r="L1937" s="66">
        <v>46155</v>
      </c>
      <c r="M1937" s="65" t="s">
        <v>55</v>
      </c>
      <c r="N1937" s="65" t="s">
        <v>48</v>
      </c>
      <c r="O1937" s="65" t="s">
        <v>92</v>
      </c>
      <c r="P1937" s="65" t="s">
        <v>62</v>
      </c>
      <c r="Q1937" s="65" t="s">
        <v>58</v>
      </c>
      <c r="R1937" s="67">
        <v>0</v>
      </c>
    </row>
    <row r="1938" spans="1:18">
      <c r="A1938" s="65" t="s">
        <v>91</v>
      </c>
      <c r="B1938" s="65" t="s">
        <v>80</v>
      </c>
      <c r="C1938" s="65" t="s">
        <v>81</v>
      </c>
      <c r="D1938" s="67">
        <v>0</v>
      </c>
      <c r="E1938" s="65" t="s">
        <v>68</v>
      </c>
      <c r="F1938" s="65" t="s">
        <v>64</v>
      </c>
      <c r="G1938" s="65" t="s">
        <v>50</v>
      </c>
      <c r="H1938" s="65" t="s">
        <v>51</v>
      </c>
      <c r="I1938" s="65" t="s">
        <v>52</v>
      </c>
      <c r="J1938" s="65" t="s">
        <v>53</v>
      </c>
      <c r="K1938" s="65" t="s">
        <v>54</v>
      </c>
      <c r="L1938" s="66">
        <v>46155</v>
      </c>
      <c r="M1938" s="65" t="s">
        <v>55</v>
      </c>
      <c r="N1938" s="65" t="s">
        <v>48</v>
      </c>
      <c r="O1938" s="65" t="s">
        <v>92</v>
      </c>
      <c r="P1938" s="65" t="s">
        <v>63</v>
      </c>
      <c r="Q1938" s="65" t="s">
        <v>58</v>
      </c>
      <c r="R1938" s="67">
        <v>0</v>
      </c>
    </row>
    <row r="1939" spans="1:18">
      <c r="A1939" s="65" t="s">
        <v>91</v>
      </c>
      <c r="B1939" s="65" t="s">
        <v>80</v>
      </c>
      <c r="C1939" s="65" t="s">
        <v>81</v>
      </c>
      <c r="D1939" s="67">
        <v>0</v>
      </c>
      <c r="E1939" s="65" t="s">
        <v>69</v>
      </c>
      <c r="F1939" s="65" t="s">
        <v>66</v>
      </c>
      <c r="G1939" s="65" t="s">
        <v>50</v>
      </c>
      <c r="H1939" s="65" t="s">
        <v>51</v>
      </c>
      <c r="I1939" s="65" t="s">
        <v>52</v>
      </c>
      <c r="J1939" s="65" t="s">
        <v>53</v>
      </c>
      <c r="K1939" s="65" t="s">
        <v>54</v>
      </c>
      <c r="L1939" s="66">
        <v>46155</v>
      </c>
      <c r="M1939" s="65" t="s">
        <v>55</v>
      </c>
      <c r="N1939" s="65" t="s">
        <v>48</v>
      </c>
      <c r="O1939" s="65" t="s">
        <v>92</v>
      </c>
      <c r="P1939" s="65" t="s">
        <v>57</v>
      </c>
      <c r="Q1939" s="65" t="s">
        <v>58</v>
      </c>
      <c r="R1939" s="67">
        <v>0</v>
      </c>
    </row>
    <row r="1940" spans="1:18">
      <c r="A1940" s="65" t="s">
        <v>91</v>
      </c>
      <c r="B1940" s="65" t="s">
        <v>80</v>
      </c>
      <c r="C1940" s="65" t="s">
        <v>81</v>
      </c>
      <c r="D1940" s="67">
        <v>0</v>
      </c>
      <c r="E1940" s="65" t="s">
        <v>69</v>
      </c>
      <c r="F1940" s="65" t="s">
        <v>66</v>
      </c>
      <c r="G1940" s="65" t="s">
        <v>50</v>
      </c>
      <c r="H1940" s="65" t="s">
        <v>51</v>
      </c>
      <c r="I1940" s="65" t="s">
        <v>52</v>
      </c>
      <c r="J1940" s="65" t="s">
        <v>53</v>
      </c>
      <c r="K1940" s="65" t="s">
        <v>54</v>
      </c>
      <c r="L1940" s="66">
        <v>46155</v>
      </c>
      <c r="M1940" s="65" t="s">
        <v>55</v>
      </c>
      <c r="N1940" s="65" t="s">
        <v>48</v>
      </c>
      <c r="O1940" s="65" t="s">
        <v>92</v>
      </c>
      <c r="P1940" s="65" t="s">
        <v>64</v>
      </c>
      <c r="Q1940" s="65" t="s">
        <v>58</v>
      </c>
      <c r="R1940" s="67">
        <v>0</v>
      </c>
    </row>
    <row r="1941" spans="1:18">
      <c r="A1941" s="65" t="s">
        <v>91</v>
      </c>
      <c r="B1941" s="65" t="s">
        <v>80</v>
      </c>
      <c r="C1941" s="65" t="s">
        <v>81</v>
      </c>
      <c r="D1941" s="67">
        <v>0</v>
      </c>
      <c r="E1941" s="65" t="s">
        <v>69</v>
      </c>
      <c r="F1941" s="65" t="s">
        <v>66</v>
      </c>
      <c r="G1941" s="65" t="s">
        <v>50</v>
      </c>
      <c r="H1941" s="65" t="s">
        <v>51</v>
      </c>
      <c r="I1941" s="65" t="s">
        <v>52</v>
      </c>
      <c r="J1941" s="65" t="s">
        <v>53</v>
      </c>
      <c r="K1941" s="65" t="s">
        <v>54</v>
      </c>
      <c r="L1941" s="66">
        <v>46155</v>
      </c>
      <c r="M1941" s="65" t="s">
        <v>55</v>
      </c>
      <c r="N1941" s="65" t="s">
        <v>48</v>
      </c>
      <c r="O1941" s="65" t="s">
        <v>92</v>
      </c>
      <c r="P1941" s="65" t="s">
        <v>59</v>
      </c>
      <c r="Q1941" s="65" t="s">
        <v>58</v>
      </c>
      <c r="R1941" s="67">
        <v>0</v>
      </c>
    </row>
    <row r="1942" spans="1:18">
      <c r="A1942" s="65" t="s">
        <v>91</v>
      </c>
      <c r="B1942" s="65" t="s">
        <v>80</v>
      </c>
      <c r="C1942" s="65" t="s">
        <v>81</v>
      </c>
      <c r="D1942" s="67">
        <v>0</v>
      </c>
      <c r="E1942" s="65" t="s">
        <v>69</v>
      </c>
      <c r="F1942" s="65" t="s">
        <v>66</v>
      </c>
      <c r="G1942" s="65" t="s">
        <v>50</v>
      </c>
      <c r="H1942" s="65" t="s">
        <v>51</v>
      </c>
      <c r="I1942" s="65" t="s">
        <v>52</v>
      </c>
      <c r="J1942" s="65" t="s">
        <v>53</v>
      </c>
      <c r="K1942" s="65" t="s">
        <v>54</v>
      </c>
      <c r="L1942" s="66">
        <v>46155</v>
      </c>
      <c r="M1942" s="65" t="s">
        <v>55</v>
      </c>
      <c r="N1942" s="65" t="s">
        <v>48</v>
      </c>
      <c r="O1942" s="65" t="s">
        <v>92</v>
      </c>
      <c r="P1942" s="65" t="s">
        <v>60</v>
      </c>
      <c r="Q1942" s="65" t="s">
        <v>58</v>
      </c>
      <c r="R1942" s="67">
        <v>0</v>
      </c>
    </row>
    <row r="1943" spans="1:18">
      <c r="A1943" s="65" t="s">
        <v>91</v>
      </c>
      <c r="B1943" s="65" t="s">
        <v>80</v>
      </c>
      <c r="C1943" s="65" t="s">
        <v>81</v>
      </c>
      <c r="D1943" s="67">
        <v>0</v>
      </c>
      <c r="E1943" s="65" t="s">
        <v>69</v>
      </c>
      <c r="F1943" s="65" t="s">
        <v>66</v>
      </c>
      <c r="G1943" s="65" t="s">
        <v>50</v>
      </c>
      <c r="H1943" s="65" t="s">
        <v>51</v>
      </c>
      <c r="I1943" s="65" t="s">
        <v>52</v>
      </c>
      <c r="J1943" s="65" t="s">
        <v>53</v>
      </c>
      <c r="K1943" s="65" t="s">
        <v>54</v>
      </c>
      <c r="L1943" s="66">
        <v>46155</v>
      </c>
      <c r="M1943" s="65" t="s">
        <v>55</v>
      </c>
      <c r="N1943" s="65" t="s">
        <v>48</v>
      </c>
      <c r="O1943" s="65" t="s">
        <v>92</v>
      </c>
      <c r="P1943" s="65" t="s">
        <v>61</v>
      </c>
      <c r="Q1943" s="65" t="s">
        <v>58</v>
      </c>
      <c r="R1943" s="67">
        <v>0</v>
      </c>
    </row>
    <row r="1944" spans="1:18">
      <c r="A1944" s="65" t="s">
        <v>91</v>
      </c>
      <c r="B1944" s="65" t="s">
        <v>80</v>
      </c>
      <c r="C1944" s="65" t="s">
        <v>81</v>
      </c>
      <c r="D1944" s="67">
        <v>0</v>
      </c>
      <c r="E1944" s="65" t="s">
        <v>69</v>
      </c>
      <c r="F1944" s="65" t="s">
        <v>66</v>
      </c>
      <c r="G1944" s="65" t="s">
        <v>50</v>
      </c>
      <c r="H1944" s="65" t="s">
        <v>51</v>
      </c>
      <c r="I1944" s="65" t="s">
        <v>52</v>
      </c>
      <c r="J1944" s="65" t="s">
        <v>53</v>
      </c>
      <c r="K1944" s="65" t="s">
        <v>54</v>
      </c>
      <c r="L1944" s="66">
        <v>46155</v>
      </c>
      <c r="M1944" s="65" t="s">
        <v>55</v>
      </c>
      <c r="N1944" s="65" t="s">
        <v>48</v>
      </c>
      <c r="O1944" s="65" t="s">
        <v>92</v>
      </c>
      <c r="P1944" s="65" t="s">
        <v>62</v>
      </c>
      <c r="Q1944" s="65" t="s">
        <v>58</v>
      </c>
      <c r="R1944" s="67">
        <v>0</v>
      </c>
    </row>
    <row r="1945" spans="1:18">
      <c r="A1945" s="65" t="s">
        <v>91</v>
      </c>
      <c r="B1945" s="65" t="s">
        <v>80</v>
      </c>
      <c r="C1945" s="65" t="s">
        <v>81</v>
      </c>
      <c r="D1945" s="67">
        <v>0</v>
      </c>
      <c r="E1945" s="65" t="s">
        <v>69</v>
      </c>
      <c r="F1945" s="65" t="s">
        <v>66</v>
      </c>
      <c r="G1945" s="65" t="s">
        <v>50</v>
      </c>
      <c r="H1945" s="65" t="s">
        <v>51</v>
      </c>
      <c r="I1945" s="65" t="s">
        <v>52</v>
      </c>
      <c r="J1945" s="65" t="s">
        <v>53</v>
      </c>
      <c r="K1945" s="65" t="s">
        <v>54</v>
      </c>
      <c r="L1945" s="66">
        <v>46155</v>
      </c>
      <c r="M1945" s="65" t="s">
        <v>55</v>
      </c>
      <c r="N1945" s="65" t="s">
        <v>48</v>
      </c>
      <c r="O1945" s="65" t="s">
        <v>92</v>
      </c>
      <c r="P1945" s="65" t="s">
        <v>63</v>
      </c>
      <c r="Q1945" s="65" t="s">
        <v>58</v>
      </c>
      <c r="R1945" s="67">
        <v>0</v>
      </c>
    </row>
    <row r="1946" spans="1:18">
      <c r="A1946" s="65" t="s">
        <v>91</v>
      </c>
      <c r="B1946" s="65" t="s">
        <v>80</v>
      </c>
      <c r="C1946" s="65" t="s">
        <v>81</v>
      </c>
      <c r="D1946" s="67">
        <v>0</v>
      </c>
      <c r="E1946" s="65" t="s">
        <v>69</v>
      </c>
      <c r="F1946" s="65" t="s">
        <v>64</v>
      </c>
      <c r="G1946" s="65" t="s">
        <v>50</v>
      </c>
      <c r="H1946" s="65" t="s">
        <v>51</v>
      </c>
      <c r="I1946" s="65" t="s">
        <v>52</v>
      </c>
      <c r="J1946" s="65" t="s">
        <v>53</v>
      </c>
      <c r="K1946" s="65" t="s">
        <v>54</v>
      </c>
      <c r="L1946" s="66">
        <v>46155</v>
      </c>
      <c r="M1946" s="65" t="s">
        <v>55</v>
      </c>
      <c r="N1946" s="65" t="s">
        <v>48</v>
      </c>
      <c r="O1946" s="65" t="s">
        <v>92</v>
      </c>
      <c r="P1946" s="65" t="s">
        <v>57</v>
      </c>
      <c r="Q1946" s="65" t="s">
        <v>58</v>
      </c>
      <c r="R1946" s="67">
        <v>0</v>
      </c>
    </row>
    <row r="1947" spans="1:18">
      <c r="A1947" s="65" t="s">
        <v>91</v>
      </c>
      <c r="B1947" s="65" t="s">
        <v>80</v>
      </c>
      <c r="C1947" s="65" t="s">
        <v>81</v>
      </c>
      <c r="D1947" s="67">
        <v>0</v>
      </c>
      <c r="E1947" s="65" t="s">
        <v>69</v>
      </c>
      <c r="F1947" s="65" t="s">
        <v>64</v>
      </c>
      <c r="G1947" s="65" t="s">
        <v>50</v>
      </c>
      <c r="H1947" s="65" t="s">
        <v>51</v>
      </c>
      <c r="I1947" s="65" t="s">
        <v>52</v>
      </c>
      <c r="J1947" s="65" t="s">
        <v>53</v>
      </c>
      <c r="K1947" s="65" t="s">
        <v>54</v>
      </c>
      <c r="L1947" s="66">
        <v>46155</v>
      </c>
      <c r="M1947" s="65" t="s">
        <v>55</v>
      </c>
      <c r="N1947" s="65" t="s">
        <v>48</v>
      </c>
      <c r="O1947" s="65" t="s">
        <v>92</v>
      </c>
      <c r="P1947" s="65" t="s">
        <v>64</v>
      </c>
      <c r="Q1947" s="65" t="s">
        <v>58</v>
      </c>
      <c r="R1947" s="67">
        <v>0</v>
      </c>
    </row>
    <row r="1948" spans="1:18">
      <c r="A1948" s="65" t="s">
        <v>91</v>
      </c>
      <c r="B1948" s="65" t="s">
        <v>80</v>
      </c>
      <c r="C1948" s="65" t="s">
        <v>81</v>
      </c>
      <c r="D1948" s="67">
        <v>0</v>
      </c>
      <c r="E1948" s="65" t="s">
        <v>69</v>
      </c>
      <c r="F1948" s="65" t="s">
        <v>64</v>
      </c>
      <c r="G1948" s="65" t="s">
        <v>50</v>
      </c>
      <c r="H1948" s="65" t="s">
        <v>51</v>
      </c>
      <c r="I1948" s="65" t="s">
        <v>52</v>
      </c>
      <c r="J1948" s="65" t="s">
        <v>53</v>
      </c>
      <c r="K1948" s="65" t="s">
        <v>54</v>
      </c>
      <c r="L1948" s="66">
        <v>46155</v>
      </c>
      <c r="M1948" s="65" t="s">
        <v>55</v>
      </c>
      <c r="N1948" s="65" t="s">
        <v>48</v>
      </c>
      <c r="O1948" s="65" t="s">
        <v>92</v>
      </c>
      <c r="P1948" s="65" t="s">
        <v>59</v>
      </c>
      <c r="Q1948" s="65" t="s">
        <v>58</v>
      </c>
      <c r="R1948" s="67">
        <v>0</v>
      </c>
    </row>
    <row r="1949" spans="1:18">
      <c r="A1949" s="65" t="s">
        <v>91</v>
      </c>
      <c r="B1949" s="65" t="s">
        <v>80</v>
      </c>
      <c r="C1949" s="65" t="s">
        <v>81</v>
      </c>
      <c r="D1949" s="67">
        <v>0</v>
      </c>
      <c r="E1949" s="65" t="s">
        <v>69</v>
      </c>
      <c r="F1949" s="65" t="s">
        <v>64</v>
      </c>
      <c r="G1949" s="65" t="s">
        <v>50</v>
      </c>
      <c r="H1949" s="65" t="s">
        <v>51</v>
      </c>
      <c r="I1949" s="65" t="s">
        <v>52</v>
      </c>
      <c r="J1949" s="65" t="s">
        <v>53</v>
      </c>
      <c r="K1949" s="65" t="s">
        <v>54</v>
      </c>
      <c r="L1949" s="66">
        <v>46155</v>
      </c>
      <c r="M1949" s="65" t="s">
        <v>55</v>
      </c>
      <c r="N1949" s="65" t="s">
        <v>48</v>
      </c>
      <c r="O1949" s="65" t="s">
        <v>92</v>
      </c>
      <c r="P1949" s="65" t="s">
        <v>60</v>
      </c>
      <c r="Q1949" s="65" t="s">
        <v>58</v>
      </c>
      <c r="R1949" s="67">
        <v>0</v>
      </c>
    </row>
    <row r="1950" spans="1:18">
      <c r="A1950" s="65" t="s">
        <v>91</v>
      </c>
      <c r="B1950" s="65" t="s">
        <v>80</v>
      </c>
      <c r="C1950" s="65" t="s">
        <v>81</v>
      </c>
      <c r="D1950" s="67">
        <v>0</v>
      </c>
      <c r="E1950" s="65" t="s">
        <v>69</v>
      </c>
      <c r="F1950" s="65" t="s">
        <v>64</v>
      </c>
      <c r="G1950" s="65" t="s">
        <v>50</v>
      </c>
      <c r="H1950" s="65" t="s">
        <v>51</v>
      </c>
      <c r="I1950" s="65" t="s">
        <v>52</v>
      </c>
      <c r="J1950" s="65" t="s">
        <v>53</v>
      </c>
      <c r="K1950" s="65" t="s">
        <v>54</v>
      </c>
      <c r="L1950" s="66">
        <v>46155</v>
      </c>
      <c r="M1950" s="65" t="s">
        <v>55</v>
      </c>
      <c r="N1950" s="65" t="s">
        <v>48</v>
      </c>
      <c r="O1950" s="65" t="s">
        <v>92</v>
      </c>
      <c r="P1950" s="65" t="s">
        <v>61</v>
      </c>
      <c r="Q1950" s="65" t="s">
        <v>58</v>
      </c>
      <c r="R1950" s="67">
        <v>0</v>
      </c>
    </row>
    <row r="1951" spans="1:18">
      <c r="A1951" s="65" t="s">
        <v>91</v>
      </c>
      <c r="B1951" s="65" t="s">
        <v>80</v>
      </c>
      <c r="C1951" s="65" t="s">
        <v>81</v>
      </c>
      <c r="D1951" s="67">
        <v>0</v>
      </c>
      <c r="E1951" s="65" t="s">
        <v>69</v>
      </c>
      <c r="F1951" s="65" t="s">
        <v>64</v>
      </c>
      <c r="G1951" s="65" t="s">
        <v>50</v>
      </c>
      <c r="H1951" s="65" t="s">
        <v>51</v>
      </c>
      <c r="I1951" s="65" t="s">
        <v>52</v>
      </c>
      <c r="J1951" s="65" t="s">
        <v>53</v>
      </c>
      <c r="K1951" s="65" t="s">
        <v>54</v>
      </c>
      <c r="L1951" s="66">
        <v>46155</v>
      </c>
      <c r="M1951" s="65" t="s">
        <v>55</v>
      </c>
      <c r="N1951" s="65" t="s">
        <v>48</v>
      </c>
      <c r="O1951" s="65" t="s">
        <v>92</v>
      </c>
      <c r="P1951" s="65" t="s">
        <v>62</v>
      </c>
      <c r="Q1951" s="65" t="s">
        <v>58</v>
      </c>
      <c r="R1951" s="67">
        <v>0</v>
      </c>
    </row>
    <row r="1952" spans="1:18">
      <c r="A1952" s="65" t="s">
        <v>91</v>
      </c>
      <c r="B1952" s="65" t="s">
        <v>80</v>
      </c>
      <c r="C1952" s="65" t="s">
        <v>81</v>
      </c>
      <c r="D1952" s="67">
        <v>0</v>
      </c>
      <c r="E1952" s="65" t="s">
        <v>69</v>
      </c>
      <c r="F1952" s="65" t="s">
        <v>64</v>
      </c>
      <c r="G1952" s="65" t="s">
        <v>50</v>
      </c>
      <c r="H1952" s="65" t="s">
        <v>51</v>
      </c>
      <c r="I1952" s="65" t="s">
        <v>52</v>
      </c>
      <c r="J1952" s="65" t="s">
        <v>53</v>
      </c>
      <c r="K1952" s="65" t="s">
        <v>54</v>
      </c>
      <c r="L1952" s="66">
        <v>46155</v>
      </c>
      <c r="M1952" s="65" t="s">
        <v>55</v>
      </c>
      <c r="N1952" s="65" t="s">
        <v>48</v>
      </c>
      <c r="O1952" s="65" t="s">
        <v>92</v>
      </c>
      <c r="P1952" s="65" t="s">
        <v>63</v>
      </c>
      <c r="Q1952" s="65" t="s">
        <v>58</v>
      </c>
      <c r="R1952" s="67">
        <v>0</v>
      </c>
    </row>
    <row r="1953" spans="1:18">
      <c r="A1953" s="65" t="s">
        <v>91</v>
      </c>
      <c r="B1953" s="65" t="s">
        <v>80</v>
      </c>
      <c r="C1953" s="65" t="s">
        <v>81</v>
      </c>
      <c r="D1953" s="67">
        <v>0</v>
      </c>
      <c r="E1953" s="65" t="s">
        <v>70</v>
      </c>
      <c r="F1953" s="65" t="s">
        <v>64</v>
      </c>
      <c r="G1953" s="65" t="s">
        <v>50</v>
      </c>
      <c r="H1953" s="65" t="s">
        <v>51</v>
      </c>
      <c r="I1953" s="65" t="s">
        <v>52</v>
      </c>
      <c r="J1953" s="65" t="s">
        <v>53</v>
      </c>
      <c r="K1953" s="65" t="s">
        <v>54</v>
      </c>
      <c r="L1953" s="66">
        <v>46155</v>
      </c>
      <c r="M1953" s="65" t="s">
        <v>55</v>
      </c>
      <c r="N1953" s="65" t="s">
        <v>48</v>
      </c>
      <c r="O1953" s="65" t="s">
        <v>92</v>
      </c>
      <c r="P1953" s="65" t="s">
        <v>57</v>
      </c>
      <c r="Q1953" s="65" t="s">
        <v>58</v>
      </c>
      <c r="R1953" s="67">
        <v>0</v>
      </c>
    </row>
    <row r="1954" spans="1:18">
      <c r="A1954" s="65" t="s">
        <v>91</v>
      </c>
      <c r="B1954" s="65" t="s">
        <v>80</v>
      </c>
      <c r="C1954" s="65" t="s">
        <v>81</v>
      </c>
      <c r="D1954" s="67">
        <v>0</v>
      </c>
      <c r="E1954" s="65" t="s">
        <v>70</v>
      </c>
      <c r="F1954" s="65" t="s">
        <v>64</v>
      </c>
      <c r="G1954" s="65" t="s">
        <v>50</v>
      </c>
      <c r="H1954" s="65" t="s">
        <v>51</v>
      </c>
      <c r="I1954" s="65" t="s">
        <v>52</v>
      </c>
      <c r="J1954" s="65" t="s">
        <v>53</v>
      </c>
      <c r="K1954" s="65" t="s">
        <v>54</v>
      </c>
      <c r="L1954" s="66">
        <v>46155</v>
      </c>
      <c r="M1954" s="65" t="s">
        <v>55</v>
      </c>
      <c r="N1954" s="65" t="s">
        <v>48</v>
      </c>
      <c r="O1954" s="65" t="s">
        <v>92</v>
      </c>
      <c r="P1954" s="65" t="s">
        <v>64</v>
      </c>
      <c r="Q1954" s="65" t="s">
        <v>58</v>
      </c>
      <c r="R1954" s="67">
        <v>0</v>
      </c>
    </row>
    <row r="1955" spans="1:18">
      <c r="A1955" s="65" t="s">
        <v>91</v>
      </c>
      <c r="B1955" s="65" t="s">
        <v>80</v>
      </c>
      <c r="C1955" s="65" t="s">
        <v>81</v>
      </c>
      <c r="D1955" s="67">
        <v>0</v>
      </c>
      <c r="E1955" s="65" t="s">
        <v>70</v>
      </c>
      <c r="F1955" s="65" t="s">
        <v>64</v>
      </c>
      <c r="G1955" s="65" t="s">
        <v>50</v>
      </c>
      <c r="H1955" s="65" t="s">
        <v>51</v>
      </c>
      <c r="I1955" s="65" t="s">
        <v>52</v>
      </c>
      <c r="J1955" s="65" t="s">
        <v>53</v>
      </c>
      <c r="K1955" s="65" t="s">
        <v>54</v>
      </c>
      <c r="L1955" s="66">
        <v>46155</v>
      </c>
      <c r="M1955" s="65" t="s">
        <v>55</v>
      </c>
      <c r="N1955" s="65" t="s">
        <v>48</v>
      </c>
      <c r="O1955" s="65" t="s">
        <v>92</v>
      </c>
      <c r="P1955" s="65" t="s">
        <v>59</v>
      </c>
      <c r="Q1955" s="65" t="s">
        <v>58</v>
      </c>
      <c r="R1955" s="67">
        <v>0</v>
      </c>
    </row>
    <row r="1956" spans="1:18">
      <c r="A1956" s="65" t="s">
        <v>91</v>
      </c>
      <c r="B1956" s="65" t="s">
        <v>80</v>
      </c>
      <c r="C1956" s="65" t="s">
        <v>81</v>
      </c>
      <c r="D1956" s="67">
        <v>0</v>
      </c>
      <c r="E1956" s="65" t="s">
        <v>70</v>
      </c>
      <c r="F1956" s="65" t="s">
        <v>64</v>
      </c>
      <c r="G1956" s="65" t="s">
        <v>50</v>
      </c>
      <c r="H1956" s="65" t="s">
        <v>51</v>
      </c>
      <c r="I1956" s="65" t="s">
        <v>52</v>
      </c>
      <c r="J1956" s="65" t="s">
        <v>53</v>
      </c>
      <c r="K1956" s="65" t="s">
        <v>54</v>
      </c>
      <c r="L1956" s="66">
        <v>46155</v>
      </c>
      <c r="M1956" s="65" t="s">
        <v>55</v>
      </c>
      <c r="N1956" s="65" t="s">
        <v>48</v>
      </c>
      <c r="O1956" s="65" t="s">
        <v>92</v>
      </c>
      <c r="P1956" s="65" t="s">
        <v>60</v>
      </c>
      <c r="Q1956" s="65" t="s">
        <v>58</v>
      </c>
      <c r="R1956" s="67">
        <v>0</v>
      </c>
    </row>
    <row r="1957" spans="1:18">
      <c r="A1957" s="65" t="s">
        <v>91</v>
      </c>
      <c r="B1957" s="65" t="s">
        <v>80</v>
      </c>
      <c r="C1957" s="65" t="s">
        <v>81</v>
      </c>
      <c r="D1957" s="67">
        <v>0</v>
      </c>
      <c r="E1957" s="65" t="s">
        <v>70</v>
      </c>
      <c r="F1957" s="65" t="s">
        <v>64</v>
      </c>
      <c r="G1957" s="65" t="s">
        <v>50</v>
      </c>
      <c r="H1957" s="65" t="s">
        <v>51</v>
      </c>
      <c r="I1957" s="65" t="s">
        <v>52</v>
      </c>
      <c r="J1957" s="65" t="s">
        <v>53</v>
      </c>
      <c r="K1957" s="65" t="s">
        <v>54</v>
      </c>
      <c r="L1957" s="66">
        <v>46155</v>
      </c>
      <c r="M1957" s="65" t="s">
        <v>55</v>
      </c>
      <c r="N1957" s="65" t="s">
        <v>48</v>
      </c>
      <c r="O1957" s="65" t="s">
        <v>92</v>
      </c>
      <c r="P1957" s="65" t="s">
        <v>61</v>
      </c>
      <c r="Q1957" s="65" t="s">
        <v>58</v>
      </c>
      <c r="R1957" s="67">
        <v>0</v>
      </c>
    </row>
    <row r="1958" spans="1:18">
      <c r="A1958" s="65" t="s">
        <v>91</v>
      </c>
      <c r="B1958" s="65" t="s">
        <v>80</v>
      </c>
      <c r="C1958" s="65" t="s">
        <v>81</v>
      </c>
      <c r="D1958" s="67">
        <v>0</v>
      </c>
      <c r="E1958" s="65" t="s">
        <v>70</v>
      </c>
      <c r="F1958" s="65" t="s">
        <v>64</v>
      </c>
      <c r="G1958" s="65" t="s">
        <v>50</v>
      </c>
      <c r="H1958" s="65" t="s">
        <v>51</v>
      </c>
      <c r="I1958" s="65" t="s">
        <v>52</v>
      </c>
      <c r="J1958" s="65" t="s">
        <v>53</v>
      </c>
      <c r="K1958" s="65" t="s">
        <v>54</v>
      </c>
      <c r="L1958" s="66">
        <v>46155</v>
      </c>
      <c r="M1958" s="65" t="s">
        <v>55</v>
      </c>
      <c r="N1958" s="65" t="s">
        <v>48</v>
      </c>
      <c r="O1958" s="65" t="s">
        <v>92</v>
      </c>
      <c r="P1958" s="65" t="s">
        <v>62</v>
      </c>
      <c r="Q1958" s="65" t="s">
        <v>58</v>
      </c>
      <c r="R1958" s="67">
        <v>0</v>
      </c>
    </row>
    <row r="1959" spans="1:18">
      <c r="A1959" s="65" t="s">
        <v>91</v>
      </c>
      <c r="B1959" s="65" t="s">
        <v>80</v>
      </c>
      <c r="C1959" s="65" t="s">
        <v>81</v>
      </c>
      <c r="D1959" s="67">
        <v>0</v>
      </c>
      <c r="E1959" s="65" t="s">
        <v>70</v>
      </c>
      <c r="F1959" s="65" t="s">
        <v>64</v>
      </c>
      <c r="G1959" s="65" t="s">
        <v>50</v>
      </c>
      <c r="H1959" s="65" t="s">
        <v>51</v>
      </c>
      <c r="I1959" s="65" t="s">
        <v>52</v>
      </c>
      <c r="J1959" s="65" t="s">
        <v>53</v>
      </c>
      <c r="K1959" s="65" t="s">
        <v>54</v>
      </c>
      <c r="L1959" s="66">
        <v>46155</v>
      </c>
      <c r="M1959" s="65" t="s">
        <v>55</v>
      </c>
      <c r="N1959" s="65" t="s">
        <v>48</v>
      </c>
      <c r="O1959" s="65" t="s">
        <v>92</v>
      </c>
      <c r="P1959" s="65" t="s">
        <v>63</v>
      </c>
      <c r="Q1959" s="65" t="s">
        <v>58</v>
      </c>
      <c r="R1959" s="67">
        <v>0</v>
      </c>
    </row>
    <row r="1960" spans="1:18">
      <c r="A1960" s="65" t="s">
        <v>91</v>
      </c>
      <c r="B1960" s="65" t="s">
        <v>80</v>
      </c>
      <c r="C1960" s="65" t="s">
        <v>81</v>
      </c>
      <c r="D1960" s="67">
        <v>0</v>
      </c>
      <c r="E1960" s="65" t="s">
        <v>71</v>
      </c>
      <c r="F1960" s="65" t="s">
        <v>64</v>
      </c>
      <c r="G1960" s="65" t="s">
        <v>50</v>
      </c>
      <c r="H1960" s="65" t="s">
        <v>51</v>
      </c>
      <c r="I1960" s="65" t="s">
        <v>52</v>
      </c>
      <c r="J1960" s="65" t="s">
        <v>53</v>
      </c>
      <c r="K1960" s="65" t="s">
        <v>54</v>
      </c>
      <c r="L1960" s="66">
        <v>46155</v>
      </c>
      <c r="M1960" s="65" t="s">
        <v>55</v>
      </c>
      <c r="N1960" s="65" t="s">
        <v>48</v>
      </c>
      <c r="O1960" s="65" t="s">
        <v>92</v>
      </c>
      <c r="P1960" s="65" t="s">
        <v>57</v>
      </c>
      <c r="Q1960" s="65" t="s">
        <v>58</v>
      </c>
      <c r="R1960" s="67">
        <v>0</v>
      </c>
    </row>
    <row r="1961" spans="1:18">
      <c r="A1961" s="65" t="s">
        <v>91</v>
      </c>
      <c r="B1961" s="65" t="s">
        <v>80</v>
      </c>
      <c r="C1961" s="65" t="s">
        <v>81</v>
      </c>
      <c r="D1961" s="67">
        <v>0</v>
      </c>
      <c r="E1961" s="65" t="s">
        <v>71</v>
      </c>
      <c r="F1961" s="65" t="s">
        <v>64</v>
      </c>
      <c r="G1961" s="65" t="s">
        <v>50</v>
      </c>
      <c r="H1961" s="65" t="s">
        <v>51</v>
      </c>
      <c r="I1961" s="65" t="s">
        <v>52</v>
      </c>
      <c r="J1961" s="65" t="s">
        <v>53</v>
      </c>
      <c r="K1961" s="65" t="s">
        <v>54</v>
      </c>
      <c r="L1961" s="66">
        <v>46155</v>
      </c>
      <c r="M1961" s="65" t="s">
        <v>55</v>
      </c>
      <c r="N1961" s="65" t="s">
        <v>48</v>
      </c>
      <c r="O1961" s="65" t="s">
        <v>92</v>
      </c>
      <c r="P1961" s="65" t="s">
        <v>64</v>
      </c>
      <c r="Q1961" s="65" t="s">
        <v>58</v>
      </c>
      <c r="R1961" s="67">
        <v>0</v>
      </c>
    </row>
    <row r="1962" spans="1:18">
      <c r="A1962" s="65" t="s">
        <v>91</v>
      </c>
      <c r="B1962" s="65" t="s">
        <v>80</v>
      </c>
      <c r="C1962" s="65" t="s">
        <v>81</v>
      </c>
      <c r="D1962" s="67">
        <v>0</v>
      </c>
      <c r="E1962" s="65" t="s">
        <v>71</v>
      </c>
      <c r="F1962" s="65" t="s">
        <v>64</v>
      </c>
      <c r="G1962" s="65" t="s">
        <v>50</v>
      </c>
      <c r="H1962" s="65" t="s">
        <v>51</v>
      </c>
      <c r="I1962" s="65" t="s">
        <v>52</v>
      </c>
      <c r="J1962" s="65" t="s">
        <v>53</v>
      </c>
      <c r="K1962" s="65" t="s">
        <v>54</v>
      </c>
      <c r="L1962" s="66">
        <v>46155</v>
      </c>
      <c r="M1962" s="65" t="s">
        <v>55</v>
      </c>
      <c r="N1962" s="65" t="s">
        <v>48</v>
      </c>
      <c r="O1962" s="65" t="s">
        <v>92</v>
      </c>
      <c r="P1962" s="65" t="s">
        <v>59</v>
      </c>
      <c r="Q1962" s="65" t="s">
        <v>58</v>
      </c>
      <c r="R1962" s="67">
        <v>0</v>
      </c>
    </row>
    <row r="1963" spans="1:18">
      <c r="A1963" s="65" t="s">
        <v>91</v>
      </c>
      <c r="B1963" s="65" t="s">
        <v>80</v>
      </c>
      <c r="C1963" s="65" t="s">
        <v>81</v>
      </c>
      <c r="D1963" s="67">
        <v>0</v>
      </c>
      <c r="E1963" s="65" t="s">
        <v>71</v>
      </c>
      <c r="F1963" s="65" t="s">
        <v>64</v>
      </c>
      <c r="G1963" s="65" t="s">
        <v>50</v>
      </c>
      <c r="H1963" s="65" t="s">
        <v>51</v>
      </c>
      <c r="I1963" s="65" t="s">
        <v>52</v>
      </c>
      <c r="J1963" s="65" t="s">
        <v>53</v>
      </c>
      <c r="K1963" s="65" t="s">
        <v>54</v>
      </c>
      <c r="L1963" s="66">
        <v>46155</v>
      </c>
      <c r="M1963" s="65" t="s">
        <v>55</v>
      </c>
      <c r="N1963" s="65" t="s">
        <v>48</v>
      </c>
      <c r="O1963" s="65" t="s">
        <v>92</v>
      </c>
      <c r="P1963" s="65" t="s">
        <v>60</v>
      </c>
      <c r="Q1963" s="65" t="s">
        <v>58</v>
      </c>
      <c r="R1963" s="67">
        <v>0</v>
      </c>
    </row>
    <row r="1964" spans="1:18">
      <c r="A1964" s="65" t="s">
        <v>91</v>
      </c>
      <c r="B1964" s="65" t="s">
        <v>80</v>
      </c>
      <c r="C1964" s="65" t="s">
        <v>81</v>
      </c>
      <c r="D1964" s="67">
        <v>0</v>
      </c>
      <c r="E1964" s="65" t="s">
        <v>71</v>
      </c>
      <c r="F1964" s="65" t="s">
        <v>64</v>
      </c>
      <c r="G1964" s="65" t="s">
        <v>50</v>
      </c>
      <c r="H1964" s="65" t="s">
        <v>51</v>
      </c>
      <c r="I1964" s="65" t="s">
        <v>52</v>
      </c>
      <c r="J1964" s="65" t="s">
        <v>53</v>
      </c>
      <c r="K1964" s="65" t="s">
        <v>54</v>
      </c>
      <c r="L1964" s="66">
        <v>46155</v>
      </c>
      <c r="M1964" s="65" t="s">
        <v>55</v>
      </c>
      <c r="N1964" s="65" t="s">
        <v>48</v>
      </c>
      <c r="O1964" s="65" t="s">
        <v>92</v>
      </c>
      <c r="P1964" s="65" t="s">
        <v>61</v>
      </c>
      <c r="Q1964" s="65" t="s">
        <v>58</v>
      </c>
      <c r="R1964" s="67">
        <v>0</v>
      </c>
    </row>
    <row r="1965" spans="1:18">
      <c r="A1965" s="65" t="s">
        <v>91</v>
      </c>
      <c r="B1965" s="65" t="s">
        <v>80</v>
      </c>
      <c r="C1965" s="65" t="s">
        <v>81</v>
      </c>
      <c r="D1965" s="67">
        <v>0</v>
      </c>
      <c r="E1965" s="65" t="s">
        <v>71</v>
      </c>
      <c r="F1965" s="65" t="s">
        <v>64</v>
      </c>
      <c r="G1965" s="65" t="s">
        <v>50</v>
      </c>
      <c r="H1965" s="65" t="s">
        <v>51</v>
      </c>
      <c r="I1965" s="65" t="s">
        <v>52</v>
      </c>
      <c r="J1965" s="65" t="s">
        <v>53</v>
      </c>
      <c r="K1965" s="65" t="s">
        <v>54</v>
      </c>
      <c r="L1965" s="66">
        <v>46155</v>
      </c>
      <c r="M1965" s="65" t="s">
        <v>55</v>
      </c>
      <c r="N1965" s="65" t="s">
        <v>48</v>
      </c>
      <c r="O1965" s="65" t="s">
        <v>92</v>
      </c>
      <c r="P1965" s="65" t="s">
        <v>62</v>
      </c>
      <c r="Q1965" s="65" t="s">
        <v>58</v>
      </c>
      <c r="R1965" s="67">
        <v>0</v>
      </c>
    </row>
    <row r="1966" spans="1:18">
      <c r="A1966" s="65" t="s">
        <v>91</v>
      </c>
      <c r="B1966" s="65" t="s">
        <v>80</v>
      </c>
      <c r="C1966" s="65" t="s">
        <v>81</v>
      </c>
      <c r="D1966" s="67">
        <v>0</v>
      </c>
      <c r="E1966" s="65" t="s">
        <v>71</v>
      </c>
      <c r="F1966" s="65" t="s">
        <v>64</v>
      </c>
      <c r="G1966" s="65" t="s">
        <v>50</v>
      </c>
      <c r="H1966" s="65" t="s">
        <v>51</v>
      </c>
      <c r="I1966" s="65" t="s">
        <v>52</v>
      </c>
      <c r="J1966" s="65" t="s">
        <v>53</v>
      </c>
      <c r="K1966" s="65" t="s">
        <v>54</v>
      </c>
      <c r="L1966" s="66">
        <v>46155</v>
      </c>
      <c r="M1966" s="65" t="s">
        <v>55</v>
      </c>
      <c r="N1966" s="65" t="s">
        <v>48</v>
      </c>
      <c r="O1966" s="65" t="s">
        <v>92</v>
      </c>
      <c r="P1966" s="65" t="s">
        <v>63</v>
      </c>
      <c r="Q1966" s="65" t="s">
        <v>58</v>
      </c>
      <c r="R1966" s="67">
        <v>0</v>
      </c>
    </row>
    <row r="1967" spans="1:18">
      <c r="A1967" s="65" t="s">
        <v>91</v>
      </c>
      <c r="B1967" s="65" t="s">
        <v>80</v>
      </c>
      <c r="C1967" s="65" t="s">
        <v>81</v>
      </c>
      <c r="D1967" s="67">
        <v>0</v>
      </c>
      <c r="E1967" s="65" t="s">
        <v>72</v>
      </c>
      <c r="F1967" s="65" t="s">
        <v>64</v>
      </c>
      <c r="G1967" s="65" t="s">
        <v>50</v>
      </c>
      <c r="H1967" s="65" t="s">
        <v>51</v>
      </c>
      <c r="I1967" s="65" t="s">
        <v>52</v>
      </c>
      <c r="J1967" s="65" t="s">
        <v>53</v>
      </c>
      <c r="K1967" s="65" t="s">
        <v>54</v>
      </c>
      <c r="L1967" s="66">
        <v>46155</v>
      </c>
      <c r="M1967" s="65" t="s">
        <v>55</v>
      </c>
      <c r="N1967" s="65" t="s">
        <v>48</v>
      </c>
      <c r="O1967" s="65" t="s">
        <v>92</v>
      </c>
      <c r="P1967" s="65" t="s">
        <v>57</v>
      </c>
      <c r="Q1967" s="65" t="s">
        <v>58</v>
      </c>
      <c r="R1967" s="67">
        <v>0</v>
      </c>
    </row>
    <row r="1968" spans="1:18">
      <c r="A1968" s="65" t="s">
        <v>91</v>
      </c>
      <c r="B1968" s="65" t="s">
        <v>80</v>
      </c>
      <c r="C1968" s="65" t="s">
        <v>81</v>
      </c>
      <c r="D1968" s="67">
        <v>0</v>
      </c>
      <c r="E1968" s="65" t="s">
        <v>72</v>
      </c>
      <c r="F1968" s="65" t="s">
        <v>64</v>
      </c>
      <c r="G1968" s="65" t="s">
        <v>50</v>
      </c>
      <c r="H1968" s="65" t="s">
        <v>51</v>
      </c>
      <c r="I1968" s="65" t="s">
        <v>52</v>
      </c>
      <c r="J1968" s="65" t="s">
        <v>53</v>
      </c>
      <c r="K1968" s="65" t="s">
        <v>54</v>
      </c>
      <c r="L1968" s="66">
        <v>46155</v>
      </c>
      <c r="M1968" s="65" t="s">
        <v>55</v>
      </c>
      <c r="N1968" s="65" t="s">
        <v>48</v>
      </c>
      <c r="O1968" s="65" t="s">
        <v>92</v>
      </c>
      <c r="P1968" s="65" t="s">
        <v>64</v>
      </c>
      <c r="Q1968" s="65" t="s">
        <v>58</v>
      </c>
      <c r="R1968" s="67">
        <v>0</v>
      </c>
    </row>
    <row r="1969" spans="1:18">
      <c r="A1969" s="65" t="s">
        <v>91</v>
      </c>
      <c r="B1969" s="65" t="s">
        <v>80</v>
      </c>
      <c r="C1969" s="65" t="s">
        <v>81</v>
      </c>
      <c r="D1969" s="67">
        <v>0</v>
      </c>
      <c r="E1969" s="65" t="s">
        <v>72</v>
      </c>
      <c r="F1969" s="65" t="s">
        <v>64</v>
      </c>
      <c r="G1969" s="65" t="s">
        <v>50</v>
      </c>
      <c r="H1969" s="65" t="s">
        <v>51</v>
      </c>
      <c r="I1969" s="65" t="s">
        <v>52</v>
      </c>
      <c r="J1969" s="65" t="s">
        <v>53</v>
      </c>
      <c r="K1969" s="65" t="s">
        <v>54</v>
      </c>
      <c r="L1969" s="66">
        <v>46155</v>
      </c>
      <c r="M1969" s="65" t="s">
        <v>55</v>
      </c>
      <c r="N1969" s="65" t="s">
        <v>48</v>
      </c>
      <c r="O1969" s="65" t="s">
        <v>92</v>
      </c>
      <c r="P1969" s="65" t="s">
        <v>59</v>
      </c>
      <c r="Q1969" s="65" t="s">
        <v>58</v>
      </c>
      <c r="R1969" s="67">
        <v>0</v>
      </c>
    </row>
    <row r="1970" spans="1:18">
      <c r="A1970" s="65" t="s">
        <v>91</v>
      </c>
      <c r="B1970" s="65" t="s">
        <v>80</v>
      </c>
      <c r="C1970" s="65" t="s">
        <v>81</v>
      </c>
      <c r="D1970" s="67">
        <v>0</v>
      </c>
      <c r="E1970" s="65" t="s">
        <v>72</v>
      </c>
      <c r="F1970" s="65" t="s">
        <v>64</v>
      </c>
      <c r="G1970" s="65" t="s">
        <v>50</v>
      </c>
      <c r="H1970" s="65" t="s">
        <v>51</v>
      </c>
      <c r="I1970" s="65" t="s">
        <v>52</v>
      </c>
      <c r="J1970" s="65" t="s">
        <v>53</v>
      </c>
      <c r="K1970" s="65" t="s">
        <v>54</v>
      </c>
      <c r="L1970" s="66">
        <v>46155</v>
      </c>
      <c r="M1970" s="65" t="s">
        <v>55</v>
      </c>
      <c r="N1970" s="65" t="s">
        <v>48</v>
      </c>
      <c r="O1970" s="65" t="s">
        <v>92</v>
      </c>
      <c r="P1970" s="65" t="s">
        <v>60</v>
      </c>
      <c r="Q1970" s="65" t="s">
        <v>58</v>
      </c>
      <c r="R1970" s="67">
        <v>0</v>
      </c>
    </row>
    <row r="1971" spans="1:18">
      <c r="A1971" s="65" t="s">
        <v>91</v>
      </c>
      <c r="B1971" s="65" t="s">
        <v>80</v>
      </c>
      <c r="C1971" s="65" t="s">
        <v>81</v>
      </c>
      <c r="D1971" s="67">
        <v>0</v>
      </c>
      <c r="E1971" s="65" t="s">
        <v>72</v>
      </c>
      <c r="F1971" s="65" t="s">
        <v>64</v>
      </c>
      <c r="G1971" s="65" t="s">
        <v>50</v>
      </c>
      <c r="H1971" s="65" t="s">
        <v>51</v>
      </c>
      <c r="I1971" s="65" t="s">
        <v>52</v>
      </c>
      <c r="J1971" s="65" t="s">
        <v>53</v>
      </c>
      <c r="K1971" s="65" t="s">
        <v>54</v>
      </c>
      <c r="L1971" s="66">
        <v>46155</v>
      </c>
      <c r="M1971" s="65" t="s">
        <v>55</v>
      </c>
      <c r="N1971" s="65" t="s">
        <v>48</v>
      </c>
      <c r="O1971" s="65" t="s">
        <v>92</v>
      </c>
      <c r="P1971" s="65" t="s">
        <v>61</v>
      </c>
      <c r="Q1971" s="65" t="s">
        <v>58</v>
      </c>
      <c r="R1971" s="67">
        <v>0</v>
      </c>
    </row>
    <row r="1972" spans="1:18">
      <c r="A1972" s="65" t="s">
        <v>91</v>
      </c>
      <c r="B1972" s="65" t="s">
        <v>80</v>
      </c>
      <c r="C1972" s="65" t="s">
        <v>81</v>
      </c>
      <c r="D1972" s="67">
        <v>0</v>
      </c>
      <c r="E1972" s="65" t="s">
        <v>72</v>
      </c>
      <c r="F1972" s="65" t="s">
        <v>64</v>
      </c>
      <c r="G1972" s="65" t="s">
        <v>50</v>
      </c>
      <c r="H1972" s="65" t="s">
        <v>51</v>
      </c>
      <c r="I1972" s="65" t="s">
        <v>52</v>
      </c>
      <c r="J1972" s="65" t="s">
        <v>53</v>
      </c>
      <c r="K1972" s="65" t="s">
        <v>54</v>
      </c>
      <c r="L1972" s="66">
        <v>46155</v>
      </c>
      <c r="M1972" s="65" t="s">
        <v>55</v>
      </c>
      <c r="N1972" s="65" t="s">
        <v>48</v>
      </c>
      <c r="O1972" s="65" t="s">
        <v>92</v>
      </c>
      <c r="P1972" s="65" t="s">
        <v>62</v>
      </c>
      <c r="Q1972" s="65" t="s">
        <v>58</v>
      </c>
      <c r="R1972" s="67">
        <v>0</v>
      </c>
    </row>
    <row r="1973" spans="1:18">
      <c r="A1973" s="65" t="s">
        <v>91</v>
      </c>
      <c r="B1973" s="65" t="s">
        <v>80</v>
      </c>
      <c r="C1973" s="65" t="s">
        <v>81</v>
      </c>
      <c r="D1973" s="67">
        <v>0</v>
      </c>
      <c r="E1973" s="65" t="s">
        <v>72</v>
      </c>
      <c r="F1973" s="65" t="s">
        <v>64</v>
      </c>
      <c r="G1973" s="65" t="s">
        <v>50</v>
      </c>
      <c r="H1973" s="65" t="s">
        <v>51</v>
      </c>
      <c r="I1973" s="65" t="s">
        <v>52</v>
      </c>
      <c r="J1973" s="65" t="s">
        <v>53</v>
      </c>
      <c r="K1973" s="65" t="s">
        <v>54</v>
      </c>
      <c r="L1973" s="66">
        <v>46155</v>
      </c>
      <c r="M1973" s="65" t="s">
        <v>55</v>
      </c>
      <c r="N1973" s="65" t="s">
        <v>48</v>
      </c>
      <c r="O1973" s="65" t="s">
        <v>92</v>
      </c>
      <c r="P1973" s="65" t="s">
        <v>63</v>
      </c>
      <c r="Q1973" s="65" t="s">
        <v>58</v>
      </c>
      <c r="R1973" s="67">
        <v>0</v>
      </c>
    </row>
    <row r="1974" spans="1:18">
      <c r="A1974" s="65" t="s">
        <v>91</v>
      </c>
      <c r="B1974" s="65" t="s">
        <v>80</v>
      </c>
      <c r="C1974" s="65" t="s">
        <v>81</v>
      </c>
      <c r="D1974" s="67">
        <v>0</v>
      </c>
      <c r="E1974" s="65" t="s">
        <v>73</v>
      </c>
      <c r="F1974" s="65" t="s">
        <v>64</v>
      </c>
      <c r="G1974" s="65" t="s">
        <v>50</v>
      </c>
      <c r="H1974" s="65" t="s">
        <v>51</v>
      </c>
      <c r="I1974" s="65" t="s">
        <v>52</v>
      </c>
      <c r="J1974" s="65" t="s">
        <v>53</v>
      </c>
      <c r="K1974" s="65" t="s">
        <v>54</v>
      </c>
      <c r="L1974" s="66">
        <v>46155</v>
      </c>
      <c r="M1974" s="65" t="s">
        <v>55</v>
      </c>
      <c r="N1974" s="65" t="s">
        <v>48</v>
      </c>
      <c r="O1974" s="65" t="s">
        <v>92</v>
      </c>
      <c r="P1974" s="65" t="s">
        <v>57</v>
      </c>
      <c r="Q1974" s="65" t="s">
        <v>58</v>
      </c>
      <c r="R1974" s="67">
        <v>0</v>
      </c>
    </row>
    <row r="1975" spans="1:18">
      <c r="A1975" s="65" t="s">
        <v>91</v>
      </c>
      <c r="B1975" s="65" t="s">
        <v>80</v>
      </c>
      <c r="C1975" s="65" t="s">
        <v>81</v>
      </c>
      <c r="D1975" s="67">
        <v>0</v>
      </c>
      <c r="E1975" s="65" t="s">
        <v>73</v>
      </c>
      <c r="F1975" s="65" t="s">
        <v>64</v>
      </c>
      <c r="G1975" s="65" t="s">
        <v>50</v>
      </c>
      <c r="H1975" s="65" t="s">
        <v>51</v>
      </c>
      <c r="I1975" s="65" t="s">
        <v>52</v>
      </c>
      <c r="J1975" s="65" t="s">
        <v>53</v>
      </c>
      <c r="K1975" s="65" t="s">
        <v>54</v>
      </c>
      <c r="L1975" s="66">
        <v>46155</v>
      </c>
      <c r="M1975" s="65" t="s">
        <v>55</v>
      </c>
      <c r="N1975" s="65" t="s">
        <v>48</v>
      </c>
      <c r="O1975" s="65" t="s">
        <v>92</v>
      </c>
      <c r="P1975" s="65" t="s">
        <v>64</v>
      </c>
      <c r="Q1975" s="65" t="s">
        <v>58</v>
      </c>
      <c r="R1975" s="67">
        <v>0</v>
      </c>
    </row>
    <row r="1976" spans="1:18">
      <c r="A1976" s="65" t="s">
        <v>91</v>
      </c>
      <c r="B1976" s="65" t="s">
        <v>80</v>
      </c>
      <c r="C1976" s="65" t="s">
        <v>81</v>
      </c>
      <c r="D1976" s="67">
        <v>0</v>
      </c>
      <c r="E1976" s="65" t="s">
        <v>73</v>
      </c>
      <c r="F1976" s="65" t="s">
        <v>64</v>
      </c>
      <c r="G1976" s="65" t="s">
        <v>50</v>
      </c>
      <c r="H1976" s="65" t="s">
        <v>51</v>
      </c>
      <c r="I1976" s="65" t="s">
        <v>52</v>
      </c>
      <c r="J1976" s="65" t="s">
        <v>53</v>
      </c>
      <c r="K1976" s="65" t="s">
        <v>54</v>
      </c>
      <c r="L1976" s="66">
        <v>46155</v>
      </c>
      <c r="M1976" s="65" t="s">
        <v>55</v>
      </c>
      <c r="N1976" s="65" t="s">
        <v>48</v>
      </c>
      <c r="O1976" s="65" t="s">
        <v>92</v>
      </c>
      <c r="P1976" s="65" t="s">
        <v>59</v>
      </c>
      <c r="Q1976" s="65" t="s">
        <v>58</v>
      </c>
      <c r="R1976" s="67">
        <v>0</v>
      </c>
    </row>
    <row r="1977" spans="1:18">
      <c r="A1977" s="65" t="s">
        <v>91</v>
      </c>
      <c r="B1977" s="65" t="s">
        <v>80</v>
      </c>
      <c r="C1977" s="65" t="s">
        <v>81</v>
      </c>
      <c r="D1977" s="67">
        <v>0</v>
      </c>
      <c r="E1977" s="65" t="s">
        <v>73</v>
      </c>
      <c r="F1977" s="65" t="s">
        <v>64</v>
      </c>
      <c r="G1977" s="65" t="s">
        <v>50</v>
      </c>
      <c r="H1977" s="65" t="s">
        <v>51</v>
      </c>
      <c r="I1977" s="65" t="s">
        <v>52</v>
      </c>
      <c r="J1977" s="65" t="s">
        <v>53</v>
      </c>
      <c r="K1977" s="65" t="s">
        <v>54</v>
      </c>
      <c r="L1977" s="66">
        <v>46155</v>
      </c>
      <c r="M1977" s="65" t="s">
        <v>55</v>
      </c>
      <c r="N1977" s="65" t="s">
        <v>48</v>
      </c>
      <c r="O1977" s="65" t="s">
        <v>92</v>
      </c>
      <c r="P1977" s="65" t="s">
        <v>60</v>
      </c>
      <c r="Q1977" s="65" t="s">
        <v>58</v>
      </c>
      <c r="R1977" s="67">
        <v>0</v>
      </c>
    </row>
    <row r="1978" spans="1:18">
      <c r="A1978" s="65" t="s">
        <v>91</v>
      </c>
      <c r="B1978" s="65" t="s">
        <v>80</v>
      </c>
      <c r="C1978" s="65" t="s">
        <v>81</v>
      </c>
      <c r="D1978" s="67">
        <v>0</v>
      </c>
      <c r="E1978" s="65" t="s">
        <v>73</v>
      </c>
      <c r="F1978" s="65" t="s">
        <v>64</v>
      </c>
      <c r="G1978" s="65" t="s">
        <v>50</v>
      </c>
      <c r="H1978" s="65" t="s">
        <v>51</v>
      </c>
      <c r="I1978" s="65" t="s">
        <v>52</v>
      </c>
      <c r="J1978" s="65" t="s">
        <v>53</v>
      </c>
      <c r="K1978" s="65" t="s">
        <v>54</v>
      </c>
      <c r="L1978" s="66">
        <v>46155</v>
      </c>
      <c r="M1978" s="65" t="s">
        <v>55</v>
      </c>
      <c r="N1978" s="65" t="s">
        <v>48</v>
      </c>
      <c r="O1978" s="65" t="s">
        <v>92</v>
      </c>
      <c r="P1978" s="65" t="s">
        <v>61</v>
      </c>
      <c r="Q1978" s="65" t="s">
        <v>58</v>
      </c>
      <c r="R1978" s="67">
        <v>0</v>
      </c>
    </row>
    <row r="1979" spans="1:18">
      <c r="A1979" s="65" t="s">
        <v>91</v>
      </c>
      <c r="B1979" s="65" t="s">
        <v>80</v>
      </c>
      <c r="C1979" s="65" t="s">
        <v>81</v>
      </c>
      <c r="D1979" s="67">
        <v>0</v>
      </c>
      <c r="E1979" s="65" t="s">
        <v>73</v>
      </c>
      <c r="F1979" s="65" t="s">
        <v>64</v>
      </c>
      <c r="G1979" s="65" t="s">
        <v>50</v>
      </c>
      <c r="H1979" s="65" t="s">
        <v>51</v>
      </c>
      <c r="I1979" s="65" t="s">
        <v>52</v>
      </c>
      <c r="J1979" s="65" t="s">
        <v>53</v>
      </c>
      <c r="K1979" s="65" t="s">
        <v>54</v>
      </c>
      <c r="L1979" s="66">
        <v>46155</v>
      </c>
      <c r="M1979" s="65" t="s">
        <v>55</v>
      </c>
      <c r="N1979" s="65" t="s">
        <v>48</v>
      </c>
      <c r="O1979" s="65" t="s">
        <v>92</v>
      </c>
      <c r="P1979" s="65" t="s">
        <v>62</v>
      </c>
      <c r="Q1979" s="65" t="s">
        <v>58</v>
      </c>
      <c r="R1979" s="67">
        <v>0</v>
      </c>
    </row>
    <row r="1980" spans="1:18">
      <c r="A1980" s="65" t="s">
        <v>91</v>
      </c>
      <c r="B1980" s="65" t="s">
        <v>80</v>
      </c>
      <c r="C1980" s="65" t="s">
        <v>81</v>
      </c>
      <c r="D1980" s="67">
        <v>0</v>
      </c>
      <c r="E1980" s="65" t="s">
        <v>73</v>
      </c>
      <c r="F1980" s="65" t="s">
        <v>64</v>
      </c>
      <c r="G1980" s="65" t="s">
        <v>50</v>
      </c>
      <c r="H1980" s="65" t="s">
        <v>51</v>
      </c>
      <c r="I1980" s="65" t="s">
        <v>52</v>
      </c>
      <c r="J1980" s="65" t="s">
        <v>53</v>
      </c>
      <c r="K1980" s="65" t="s">
        <v>54</v>
      </c>
      <c r="L1980" s="66">
        <v>46155</v>
      </c>
      <c r="M1980" s="65" t="s">
        <v>55</v>
      </c>
      <c r="N1980" s="65" t="s">
        <v>48</v>
      </c>
      <c r="O1980" s="65" t="s">
        <v>92</v>
      </c>
      <c r="P1980" s="65" t="s">
        <v>63</v>
      </c>
      <c r="Q1980" s="65" t="s">
        <v>58</v>
      </c>
      <c r="R1980" s="67">
        <v>0</v>
      </c>
    </row>
    <row r="1981" spans="1:18">
      <c r="A1981" s="65" t="s">
        <v>91</v>
      </c>
      <c r="B1981" s="65" t="s">
        <v>80</v>
      </c>
      <c r="C1981" s="65" t="s">
        <v>81</v>
      </c>
      <c r="D1981" s="67">
        <v>0</v>
      </c>
      <c r="E1981" s="65" t="s">
        <v>74</v>
      </c>
      <c r="F1981" s="65" t="s">
        <v>64</v>
      </c>
      <c r="G1981" s="65" t="s">
        <v>50</v>
      </c>
      <c r="H1981" s="65" t="s">
        <v>51</v>
      </c>
      <c r="I1981" s="65" t="s">
        <v>52</v>
      </c>
      <c r="J1981" s="65" t="s">
        <v>53</v>
      </c>
      <c r="K1981" s="65" t="s">
        <v>54</v>
      </c>
      <c r="L1981" s="66">
        <v>46155</v>
      </c>
      <c r="M1981" s="65" t="s">
        <v>55</v>
      </c>
      <c r="N1981" s="65" t="s">
        <v>48</v>
      </c>
      <c r="O1981" s="65" t="s">
        <v>92</v>
      </c>
      <c r="P1981" s="65" t="s">
        <v>57</v>
      </c>
      <c r="Q1981" s="65" t="s">
        <v>58</v>
      </c>
      <c r="R1981" s="67">
        <v>0</v>
      </c>
    </row>
    <row r="1982" spans="1:18">
      <c r="A1982" s="65" t="s">
        <v>91</v>
      </c>
      <c r="B1982" s="65" t="s">
        <v>80</v>
      </c>
      <c r="C1982" s="65" t="s">
        <v>81</v>
      </c>
      <c r="D1982" s="67">
        <v>0</v>
      </c>
      <c r="E1982" s="65" t="s">
        <v>74</v>
      </c>
      <c r="F1982" s="65" t="s">
        <v>64</v>
      </c>
      <c r="G1982" s="65" t="s">
        <v>50</v>
      </c>
      <c r="H1982" s="65" t="s">
        <v>51</v>
      </c>
      <c r="I1982" s="65" t="s">
        <v>52</v>
      </c>
      <c r="J1982" s="65" t="s">
        <v>53</v>
      </c>
      <c r="K1982" s="65" t="s">
        <v>54</v>
      </c>
      <c r="L1982" s="66">
        <v>46155</v>
      </c>
      <c r="M1982" s="65" t="s">
        <v>55</v>
      </c>
      <c r="N1982" s="65" t="s">
        <v>48</v>
      </c>
      <c r="O1982" s="65" t="s">
        <v>92</v>
      </c>
      <c r="P1982" s="65" t="s">
        <v>64</v>
      </c>
      <c r="Q1982" s="65" t="s">
        <v>58</v>
      </c>
      <c r="R1982" s="67">
        <v>0</v>
      </c>
    </row>
    <row r="1983" spans="1:18">
      <c r="A1983" s="65" t="s">
        <v>91</v>
      </c>
      <c r="B1983" s="65" t="s">
        <v>80</v>
      </c>
      <c r="C1983" s="65" t="s">
        <v>81</v>
      </c>
      <c r="D1983" s="67">
        <v>0</v>
      </c>
      <c r="E1983" s="65" t="s">
        <v>74</v>
      </c>
      <c r="F1983" s="65" t="s">
        <v>64</v>
      </c>
      <c r="G1983" s="65" t="s">
        <v>50</v>
      </c>
      <c r="H1983" s="65" t="s">
        <v>51</v>
      </c>
      <c r="I1983" s="65" t="s">
        <v>52</v>
      </c>
      <c r="J1983" s="65" t="s">
        <v>53</v>
      </c>
      <c r="K1983" s="65" t="s">
        <v>54</v>
      </c>
      <c r="L1983" s="66">
        <v>46155</v>
      </c>
      <c r="M1983" s="65" t="s">
        <v>55</v>
      </c>
      <c r="N1983" s="65" t="s">
        <v>48</v>
      </c>
      <c r="O1983" s="65" t="s">
        <v>92</v>
      </c>
      <c r="P1983" s="65" t="s">
        <v>59</v>
      </c>
      <c r="Q1983" s="65" t="s">
        <v>58</v>
      </c>
      <c r="R1983" s="67">
        <v>0</v>
      </c>
    </row>
    <row r="1984" spans="1:18">
      <c r="A1984" s="65" t="s">
        <v>91</v>
      </c>
      <c r="B1984" s="65" t="s">
        <v>80</v>
      </c>
      <c r="C1984" s="65" t="s">
        <v>81</v>
      </c>
      <c r="D1984" s="67">
        <v>0</v>
      </c>
      <c r="E1984" s="65" t="s">
        <v>74</v>
      </c>
      <c r="F1984" s="65" t="s">
        <v>64</v>
      </c>
      <c r="G1984" s="65" t="s">
        <v>50</v>
      </c>
      <c r="H1984" s="65" t="s">
        <v>51</v>
      </c>
      <c r="I1984" s="65" t="s">
        <v>52</v>
      </c>
      <c r="J1984" s="65" t="s">
        <v>53</v>
      </c>
      <c r="K1984" s="65" t="s">
        <v>54</v>
      </c>
      <c r="L1984" s="66">
        <v>46155</v>
      </c>
      <c r="M1984" s="65" t="s">
        <v>55</v>
      </c>
      <c r="N1984" s="65" t="s">
        <v>48</v>
      </c>
      <c r="O1984" s="65" t="s">
        <v>92</v>
      </c>
      <c r="P1984" s="65" t="s">
        <v>60</v>
      </c>
      <c r="Q1984" s="65" t="s">
        <v>58</v>
      </c>
      <c r="R1984" s="67">
        <v>0</v>
      </c>
    </row>
    <row r="1985" spans="1:18">
      <c r="A1985" s="65" t="s">
        <v>91</v>
      </c>
      <c r="B1985" s="65" t="s">
        <v>80</v>
      </c>
      <c r="C1985" s="65" t="s">
        <v>81</v>
      </c>
      <c r="D1985" s="67">
        <v>0</v>
      </c>
      <c r="E1985" s="65" t="s">
        <v>74</v>
      </c>
      <c r="F1985" s="65" t="s">
        <v>64</v>
      </c>
      <c r="G1985" s="65" t="s">
        <v>50</v>
      </c>
      <c r="H1985" s="65" t="s">
        <v>51</v>
      </c>
      <c r="I1985" s="65" t="s">
        <v>52</v>
      </c>
      <c r="J1985" s="65" t="s">
        <v>53</v>
      </c>
      <c r="K1985" s="65" t="s">
        <v>54</v>
      </c>
      <c r="L1985" s="66">
        <v>46155</v>
      </c>
      <c r="M1985" s="65" t="s">
        <v>55</v>
      </c>
      <c r="N1985" s="65" t="s">
        <v>48</v>
      </c>
      <c r="O1985" s="65" t="s">
        <v>92</v>
      </c>
      <c r="P1985" s="65" t="s">
        <v>61</v>
      </c>
      <c r="Q1985" s="65" t="s">
        <v>58</v>
      </c>
      <c r="R1985" s="67">
        <v>0</v>
      </c>
    </row>
    <row r="1986" spans="1:18">
      <c r="A1986" s="65" t="s">
        <v>91</v>
      </c>
      <c r="B1986" s="65" t="s">
        <v>80</v>
      </c>
      <c r="C1986" s="65" t="s">
        <v>81</v>
      </c>
      <c r="D1986" s="67">
        <v>0</v>
      </c>
      <c r="E1986" s="65" t="s">
        <v>74</v>
      </c>
      <c r="F1986" s="65" t="s">
        <v>64</v>
      </c>
      <c r="G1986" s="65" t="s">
        <v>50</v>
      </c>
      <c r="H1986" s="65" t="s">
        <v>51</v>
      </c>
      <c r="I1986" s="65" t="s">
        <v>52</v>
      </c>
      <c r="J1986" s="65" t="s">
        <v>53</v>
      </c>
      <c r="K1986" s="65" t="s">
        <v>54</v>
      </c>
      <c r="L1986" s="66">
        <v>46155</v>
      </c>
      <c r="M1986" s="65" t="s">
        <v>55</v>
      </c>
      <c r="N1986" s="65" t="s">
        <v>48</v>
      </c>
      <c r="O1986" s="65" t="s">
        <v>92</v>
      </c>
      <c r="P1986" s="65" t="s">
        <v>62</v>
      </c>
      <c r="Q1986" s="65" t="s">
        <v>58</v>
      </c>
      <c r="R1986" s="67">
        <v>0</v>
      </c>
    </row>
    <row r="1987" spans="1:18">
      <c r="A1987" s="65" t="s">
        <v>91</v>
      </c>
      <c r="B1987" s="65" t="s">
        <v>80</v>
      </c>
      <c r="C1987" s="65" t="s">
        <v>81</v>
      </c>
      <c r="D1987" s="67">
        <v>0</v>
      </c>
      <c r="E1987" s="65" t="s">
        <v>74</v>
      </c>
      <c r="F1987" s="65" t="s">
        <v>64</v>
      </c>
      <c r="G1987" s="65" t="s">
        <v>50</v>
      </c>
      <c r="H1987" s="65" t="s">
        <v>51</v>
      </c>
      <c r="I1987" s="65" t="s">
        <v>52</v>
      </c>
      <c r="J1987" s="65" t="s">
        <v>53</v>
      </c>
      <c r="K1987" s="65" t="s">
        <v>54</v>
      </c>
      <c r="L1987" s="66">
        <v>46155</v>
      </c>
      <c r="M1987" s="65" t="s">
        <v>55</v>
      </c>
      <c r="N1987" s="65" t="s">
        <v>48</v>
      </c>
      <c r="O1987" s="65" t="s">
        <v>92</v>
      </c>
      <c r="P1987" s="65" t="s">
        <v>63</v>
      </c>
      <c r="Q1987" s="65" t="s">
        <v>58</v>
      </c>
      <c r="R1987" s="67">
        <v>0</v>
      </c>
    </row>
    <row r="1988" spans="1:18">
      <c r="A1988" s="65" t="s">
        <v>91</v>
      </c>
      <c r="B1988" s="65" t="s">
        <v>80</v>
      </c>
      <c r="C1988" s="65" t="s">
        <v>81</v>
      </c>
      <c r="D1988" s="67">
        <v>0</v>
      </c>
      <c r="E1988" s="65" t="s">
        <v>75</v>
      </c>
      <c r="F1988" s="65" t="s">
        <v>64</v>
      </c>
      <c r="G1988" s="65" t="s">
        <v>50</v>
      </c>
      <c r="H1988" s="65" t="s">
        <v>51</v>
      </c>
      <c r="I1988" s="65" t="s">
        <v>52</v>
      </c>
      <c r="J1988" s="65" t="s">
        <v>53</v>
      </c>
      <c r="K1988" s="65" t="s">
        <v>54</v>
      </c>
      <c r="L1988" s="66">
        <v>46155</v>
      </c>
      <c r="M1988" s="65" t="s">
        <v>55</v>
      </c>
      <c r="N1988" s="65" t="s">
        <v>48</v>
      </c>
      <c r="O1988" s="65" t="s">
        <v>92</v>
      </c>
      <c r="P1988" s="65" t="s">
        <v>57</v>
      </c>
      <c r="Q1988" s="65" t="s">
        <v>58</v>
      </c>
      <c r="R1988" s="67">
        <v>0</v>
      </c>
    </row>
    <row r="1989" spans="1:18">
      <c r="A1989" s="65" t="s">
        <v>91</v>
      </c>
      <c r="B1989" s="65" t="s">
        <v>80</v>
      </c>
      <c r="C1989" s="65" t="s">
        <v>81</v>
      </c>
      <c r="D1989" s="67">
        <v>0</v>
      </c>
      <c r="E1989" s="65" t="s">
        <v>75</v>
      </c>
      <c r="F1989" s="65" t="s">
        <v>64</v>
      </c>
      <c r="G1989" s="65" t="s">
        <v>50</v>
      </c>
      <c r="H1989" s="65" t="s">
        <v>51</v>
      </c>
      <c r="I1989" s="65" t="s">
        <v>52</v>
      </c>
      <c r="J1989" s="65" t="s">
        <v>53</v>
      </c>
      <c r="K1989" s="65" t="s">
        <v>54</v>
      </c>
      <c r="L1989" s="66">
        <v>46155</v>
      </c>
      <c r="M1989" s="65" t="s">
        <v>55</v>
      </c>
      <c r="N1989" s="65" t="s">
        <v>48</v>
      </c>
      <c r="O1989" s="65" t="s">
        <v>92</v>
      </c>
      <c r="P1989" s="65" t="s">
        <v>64</v>
      </c>
      <c r="Q1989" s="65" t="s">
        <v>58</v>
      </c>
      <c r="R1989" s="67">
        <v>0</v>
      </c>
    </row>
    <row r="1990" spans="1:18">
      <c r="A1990" s="65" t="s">
        <v>91</v>
      </c>
      <c r="B1990" s="65" t="s">
        <v>80</v>
      </c>
      <c r="C1990" s="65" t="s">
        <v>81</v>
      </c>
      <c r="D1990" s="67">
        <v>0</v>
      </c>
      <c r="E1990" s="65" t="s">
        <v>75</v>
      </c>
      <c r="F1990" s="65" t="s">
        <v>64</v>
      </c>
      <c r="G1990" s="65" t="s">
        <v>50</v>
      </c>
      <c r="H1990" s="65" t="s">
        <v>51</v>
      </c>
      <c r="I1990" s="65" t="s">
        <v>52</v>
      </c>
      <c r="J1990" s="65" t="s">
        <v>53</v>
      </c>
      <c r="K1990" s="65" t="s">
        <v>54</v>
      </c>
      <c r="L1990" s="66">
        <v>46155</v>
      </c>
      <c r="M1990" s="65" t="s">
        <v>55</v>
      </c>
      <c r="N1990" s="65" t="s">
        <v>48</v>
      </c>
      <c r="O1990" s="65" t="s">
        <v>92</v>
      </c>
      <c r="P1990" s="65" t="s">
        <v>59</v>
      </c>
      <c r="Q1990" s="65" t="s">
        <v>58</v>
      </c>
      <c r="R1990" s="67">
        <v>0</v>
      </c>
    </row>
    <row r="1991" spans="1:18">
      <c r="A1991" s="65" t="s">
        <v>91</v>
      </c>
      <c r="B1991" s="65" t="s">
        <v>80</v>
      </c>
      <c r="C1991" s="65" t="s">
        <v>81</v>
      </c>
      <c r="D1991" s="67">
        <v>0</v>
      </c>
      <c r="E1991" s="65" t="s">
        <v>75</v>
      </c>
      <c r="F1991" s="65" t="s">
        <v>64</v>
      </c>
      <c r="G1991" s="65" t="s">
        <v>50</v>
      </c>
      <c r="H1991" s="65" t="s">
        <v>51</v>
      </c>
      <c r="I1991" s="65" t="s">
        <v>52</v>
      </c>
      <c r="J1991" s="65" t="s">
        <v>53</v>
      </c>
      <c r="K1991" s="65" t="s">
        <v>54</v>
      </c>
      <c r="L1991" s="66">
        <v>46155</v>
      </c>
      <c r="M1991" s="65" t="s">
        <v>55</v>
      </c>
      <c r="N1991" s="65" t="s">
        <v>48</v>
      </c>
      <c r="O1991" s="65" t="s">
        <v>92</v>
      </c>
      <c r="P1991" s="65" t="s">
        <v>60</v>
      </c>
      <c r="Q1991" s="65" t="s">
        <v>58</v>
      </c>
      <c r="R1991" s="67">
        <v>0</v>
      </c>
    </row>
    <row r="1992" spans="1:18">
      <c r="A1992" s="65" t="s">
        <v>91</v>
      </c>
      <c r="B1992" s="65" t="s">
        <v>80</v>
      </c>
      <c r="C1992" s="65" t="s">
        <v>81</v>
      </c>
      <c r="D1992" s="67">
        <v>0</v>
      </c>
      <c r="E1992" s="65" t="s">
        <v>75</v>
      </c>
      <c r="F1992" s="65" t="s">
        <v>64</v>
      </c>
      <c r="G1992" s="65" t="s">
        <v>50</v>
      </c>
      <c r="H1992" s="65" t="s">
        <v>51</v>
      </c>
      <c r="I1992" s="65" t="s">
        <v>52</v>
      </c>
      <c r="J1992" s="65" t="s">
        <v>53</v>
      </c>
      <c r="K1992" s="65" t="s">
        <v>54</v>
      </c>
      <c r="L1992" s="66">
        <v>46155</v>
      </c>
      <c r="M1992" s="65" t="s">
        <v>55</v>
      </c>
      <c r="N1992" s="65" t="s">
        <v>48</v>
      </c>
      <c r="O1992" s="65" t="s">
        <v>92</v>
      </c>
      <c r="P1992" s="65" t="s">
        <v>61</v>
      </c>
      <c r="Q1992" s="65" t="s">
        <v>58</v>
      </c>
      <c r="R1992" s="67">
        <v>0</v>
      </c>
    </row>
    <row r="1993" spans="1:18">
      <c r="A1993" s="65" t="s">
        <v>91</v>
      </c>
      <c r="B1993" s="65" t="s">
        <v>80</v>
      </c>
      <c r="C1993" s="65" t="s">
        <v>81</v>
      </c>
      <c r="D1993" s="67">
        <v>0</v>
      </c>
      <c r="E1993" s="65" t="s">
        <v>75</v>
      </c>
      <c r="F1993" s="65" t="s">
        <v>64</v>
      </c>
      <c r="G1993" s="65" t="s">
        <v>50</v>
      </c>
      <c r="H1993" s="65" t="s">
        <v>51</v>
      </c>
      <c r="I1993" s="65" t="s">
        <v>52</v>
      </c>
      <c r="J1993" s="65" t="s">
        <v>53</v>
      </c>
      <c r="K1993" s="65" t="s">
        <v>54</v>
      </c>
      <c r="L1993" s="66">
        <v>46155</v>
      </c>
      <c r="M1993" s="65" t="s">
        <v>55</v>
      </c>
      <c r="N1993" s="65" t="s">
        <v>48</v>
      </c>
      <c r="O1993" s="65" t="s">
        <v>92</v>
      </c>
      <c r="P1993" s="65" t="s">
        <v>62</v>
      </c>
      <c r="Q1993" s="65" t="s">
        <v>58</v>
      </c>
      <c r="R1993" s="67">
        <v>0</v>
      </c>
    </row>
    <row r="1994" spans="1:18">
      <c r="A1994" s="65" t="s">
        <v>91</v>
      </c>
      <c r="B1994" s="65" t="s">
        <v>80</v>
      </c>
      <c r="C1994" s="65" t="s">
        <v>81</v>
      </c>
      <c r="D1994" s="67">
        <v>0</v>
      </c>
      <c r="E1994" s="65" t="s">
        <v>75</v>
      </c>
      <c r="F1994" s="65" t="s">
        <v>64</v>
      </c>
      <c r="G1994" s="65" t="s">
        <v>50</v>
      </c>
      <c r="H1994" s="65" t="s">
        <v>51</v>
      </c>
      <c r="I1994" s="65" t="s">
        <v>52</v>
      </c>
      <c r="J1994" s="65" t="s">
        <v>53</v>
      </c>
      <c r="K1994" s="65" t="s">
        <v>54</v>
      </c>
      <c r="L1994" s="66">
        <v>46155</v>
      </c>
      <c r="M1994" s="65" t="s">
        <v>55</v>
      </c>
      <c r="N1994" s="65" t="s">
        <v>48</v>
      </c>
      <c r="O1994" s="65" t="s">
        <v>92</v>
      </c>
      <c r="P1994" s="65" t="s">
        <v>63</v>
      </c>
      <c r="Q1994" s="65" t="s">
        <v>58</v>
      </c>
      <c r="R1994" s="67">
        <v>0</v>
      </c>
    </row>
    <row r="1995" spans="1:18">
      <c r="A1995" s="65" t="s">
        <v>91</v>
      </c>
      <c r="B1995" s="65" t="s">
        <v>80</v>
      </c>
      <c r="C1995" s="65" t="s">
        <v>81</v>
      </c>
      <c r="D1995" s="67">
        <v>0</v>
      </c>
      <c r="E1995" s="65" t="s">
        <v>76</v>
      </c>
      <c r="F1995" s="65" t="s">
        <v>64</v>
      </c>
      <c r="G1995" s="65" t="s">
        <v>50</v>
      </c>
      <c r="H1995" s="65" t="s">
        <v>51</v>
      </c>
      <c r="I1995" s="65" t="s">
        <v>52</v>
      </c>
      <c r="J1995" s="65" t="s">
        <v>53</v>
      </c>
      <c r="K1995" s="65" t="s">
        <v>54</v>
      </c>
      <c r="L1995" s="66">
        <v>46155</v>
      </c>
      <c r="M1995" s="65" t="s">
        <v>55</v>
      </c>
      <c r="N1995" s="65" t="s">
        <v>48</v>
      </c>
      <c r="O1995" s="65" t="s">
        <v>92</v>
      </c>
      <c r="P1995" s="65" t="s">
        <v>57</v>
      </c>
      <c r="Q1995" s="65" t="s">
        <v>58</v>
      </c>
      <c r="R1995" s="67">
        <v>0</v>
      </c>
    </row>
    <row r="1996" spans="1:18">
      <c r="A1996" s="65" t="s">
        <v>91</v>
      </c>
      <c r="B1996" s="65" t="s">
        <v>80</v>
      </c>
      <c r="C1996" s="65" t="s">
        <v>81</v>
      </c>
      <c r="D1996" s="67">
        <v>0</v>
      </c>
      <c r="E1996" s="65" t="s">
        <v>76</v>
      </c>
      <c r="F1996" s="65" t="s">
        <v>64</v>
      </c>
      <c r="G1996" s="65" t="s">
        <v>50</v>
      </c>
      <c r="H1996" s="65" t="s">
        <v>51</v>
      </c>
      <c r="I1996" s="65" t="s">
        <v>52</v>
      </c>
      <c r="J1996" s="65" t="s">
        <v>53</v>
      </c>
      <c r="K1996" s="65" t="s">
        <v>54</v>
      </c>
      <c r="L1996" s="66">
        <v>46155</v>
      </c>
      <c r="M1996" s="65" t="s">
        <v>55</v>
      </c>
      <c r="N1996" s="65" t="s">
        <v>48</v>
      </c>
      <c r="O1996" s="65" t="s">
        <v>92</v>
      </c>
      <c r="P1996" s="65" t="s">
        <v>64</v>
      </c>
      <c r="Q1996" s="65" t="s">
        <v>58</v>
      </c>
      <c r="R1996" s="67">
        <v>0</v>
      </c>
    </row>
    <row r="1997" spans="1:18">
      <c r="A1997" s="65" t="s">
        <v>91</v>
      </c>
      <c r="B1997" s="65" t="s">
        <v>80</v>
      </c>
      <c r="C1997" s="65" t="s">
        <v>81</v>
      </c>
      <c r="D1997" s="67">
        <v>0</v>
      </c>
      <c r="E1997" s="65" t="s">
        <v>76</v>
      </c>
      <c r="F1997" s="65" t="s">
        <v>64</v>
      </c>
      <c r="G1997" s="65" t="s">
        <v>50</v>
      </c>
      <c r="H1997" s="65" t="s">
        <v>51</v>
      </c>
      <c r="I1997" s="65" t="s">
        <v>52</v>
      </c>
      <c r="J1997" s="65" t="s">
        <v>53</v>
      </c>
      <c r="K1997" s="65" t="s">
        <v>54</v>
      </c>
      <c r="L1997" s="66">
        <v>46155</v>
      </c>
      <c r="M1997" s="65" t="s">
        <v>55</v>
      </c>
      <c r="N1997" s="65" t="s">
        <v>48</v>
      </c>
      <c r="O1997" s="65" t="s">
        <v>92</v>
      </c>
      <c r="P1997" s="65" t="s">
        <v>59</v>
      </c>
      <c r="Q1997" s="65" t="s">
        <v>58</v>
      </c>
      <c r="R1997" s="67">
        <v>0</v>
      </c>
    </row>
    <row r="1998" spans="1:18">
      <c r="A1998" s="65" t="s">
        <v>91</v>
      </c>
      <c r="B1998" s="65" t="s">
        <v>80</v>
      </c>
      <c r="C1998" s="65" t="s">
        <v>81</v>
      </c>
      <c r="D1998" s="67">
        <v>0</v>
      </c>
      <c r="E1998" s="65" t="s">
        <v>76</v>
      </c>
      <c r="F1998" s="65" t="s">
        <v>64</v>
      </c>
      <c r="G1998" s="65" t="s">
        <v>50</v>
      </c>
      <c r="H1998" s="65" t="s">
        <v>51</v>
      </c>
      <c r="I1998" s="65" t="s">
        <v>52</v>
      </c>
      <c r="J1998" s="65" t="s">
        <v>53</v>
      </c>
      <c r="K1998" s="65" t="s">
        <v>54</v>
      </c>
      <c r="L1998" s="66">
        <v>46155</v>
      </c>
      <c r="M1998" s="65" t="s">
        <v>55</v>
      </c>
      <c r="N1998" s="65" t="s">
        <v>48</v>
      </c>
      <c r="O1998" s="65" t="s">
        <v>92</v>
      </c>
      <c r="P1998" s="65" t="s">
        <v>60</v>
      </c>
      <c r="Q1998" s="65" t="s">
        <v>58</v>
      </c>
      <c r="R1998" s="67">
        <v>0</v>
      </c>
    </row>
    <row r="1999" spans="1:18">
      <c r="A1999" s="65" t="s">
        <v>91</v>
      </c>
      <c r="B1999" s="65" t="s">
        <v>80</v>
      </c>
      <c r="C1999" s="65" t="s">
        <v>81</v>
      </c>
      <c r="D1999" s="67">
        <v>0</v>
      </c>
      <c r="E1999" s="65" t="s">
        <v>76</v>
      </c>
      <c r="F1999" s="65" t="s">
        <v>64</v>
      </c>
      <c r="G1999" s="65" t="s">
        <v>50</v>
      </c>
      <c r="H1999" s="65" t="s">
        <v>51</v>
      </c>
      <c r="I1999" s="65" t="s">
        <v>52</v>
      </c>
      <c r="J1999" s="65" t="s">
        <v>53</v>
      </c>
      <c r="K1999" s="65" t="s">
        <v>54</v>
      </c>
      <c r="L1999" s="66">
        <v>46155</v>
      </c>
      <c r="M1999" s="65" t="s">
        <v>55</v>
      </c>
      <c r="N1999" s="65" t="s">
        <v>48</v>
      </c>
      <c r="O1999" s="65" t="s">
        <v>92</v>
      </c>
      <c r="P1999" s="65" t="s">
        <v>61</v>
      </c>
      <c r="Q1999" s="65" t="s">
        <v>58</v>
      </c>
      <c r="R1999" s="67">
        <v>0</v>
      </c>
    </row>
    <row r="2000" spans="1:18">
      <c r="A2000" s="65" t="s">
        <v>91</v>
      </c>
      <c r="B2000" s="65" t="s">
        <v>80</v>
      </c>
      <c r="C2000" s="65" t="s">
        <v>81</v>
      </c>
      <c r="D2000" s="67">
        <v>0</v>
      </c>
      <c r="E2000" s="65" t="s">
        <v>76</v>
      </c>
      <c r="F2000" s="65" t="s">
        <v>64</v>
      </c>
      <c r="G2000" s="65" t="s">
        <v>50</v>
      </c>
      <c r="H2000" s="65" t="s">
        <v>51</v>
      </c>
      <c r="I2000" s="65" t="s">
        <v>52</v>
      </c>
      <c r="J2000" s="65" t="s">
        <v>53</v>
      </c>
      <c r="K2000" s="65" t="s">
        <v>54</v>
      </c>
      <c r="L2000" s="66">
        <v>46155</v>
      </c>
      <c r="M2000" s="65" t="s">
        <v>55</v>
      </c>
      <c r="N2000" s="65" t="s">
        <v>48</v>
      </c>
      <c r="O2000" s="65" t="s">
        <v>92</v>
      </c>
      <c r="P2000" s="65" t="s">
        <v>62</v>
      </c>
      <c r="Q2000" s="65" t="s">
        <v>58</v>
      </c>
      <c r="R2000" s="67">
        <v>0</v>
      </c>
    </row>
    <row r="2001" spans="1:18">
      <c r="A2001" s="65" t="s">
        <v>91</v>
      </c>
      <c r="B2001" s="65" t="s">
        <v>80</v>
      </c>
      <c r="C2001" s="65" t="s">
        <v>81</v>
      </c>
      <c r="D2001" s="67">
        <v>0</v>
      </c>
      <c r="E2001" s="65" t="s">
        <v>76</v>
      </c>
      <c r="F2001" s="65" t="s">
        <v>64</v>
      </c>
      <c r="G2001" s="65" t="s">
        <v>50</v>
      </c>
      <c r="H2001" s="65" t="s">
        <v>51</v>
      </c>
      <c r="I2001" s="65" t="s">
        <v>52</v>
      </c>
      <c r="J2001" s="65" t="s">
        <v>53</v>
      </c>
      <c r="K2001" s="65" t="s">
        <v>54</v>
      </c>
      <c r="L2001" s="66">
        <v>46155</v>
      </c>
      <c r="M2001" s="65" t="s">
        <v>55</v>
      </c>
      <c r="N2001" s="65" t="s">
        <v>48</v>
      </c>
      <c r="O2001" s="65" t="s">
        <v>92</v>
      </c>
      <c r="P2001" s="65" t="s">
        <v>63</v>
      </c>
      <c r="Q2001" s="65" t="s">
        <v>58</v>
      </c>
      <c r="R2001" s="67">
        <v>0</v>
      </c>
    </row>
    <row r="2002" spans="1:18">
      <c r="A2002" s="65" t="s">
        <v>91</v>
      </c>
      <c r="B2002" s="65" t="s">
        <v>80</v>
      </c>
      <c r="C2002" s="65" t="s">
        <v>81</v>
      </c>
      <c r="D2002" s="67">
        <v>0</v>
      </c>
      <c r="E2002" s="65" t="s">
        <v>77</v>
      </c>
      <c r="F2002" s="65" t="s">
        <v>64</v>
      </c>
      <c r="G2002" s="65" t="s">
        <v>50</v>
      </c>
      <c r="H2002" s="65" t="s">
        <v>51</v>
      </c>
      <c r="I2002" s="65" t="s">
        <v>52</v>
      </c>
      <c r="J2002" s="65" t="s">
        <v>53</v>
      </c>
      <c r="K2002" s="65" t="s">
        <v>54</v>
      </c>
      <c r="L2002" s="66">
        <v>46155</v>
      </c>
      <c r="M2002" s="65" t="s">
        <v>55</v>
      </c>
      <c r="N2002" s="65" t="s">
        <v>48</v>
      </c>
      <c r="O2002" s="65" t="s">
        <v>92</v>
      </c>
      <c r="P2002" s="65" t="s">
        <v>57</v>
      </c>
      <c r="Q2002" s="65" t="s">
        <v>58</v>
      </c>
      <c r="R2002" s="67">
        <v>0</v>
      </c>
    </row>
    <row r="2003" spans="1:18">
      <c r="A2003" s="65" t="s">
        <v>91</v>
      </c>
      <c r="B2003" s="65" t="s">
        <v>80</v>
      </c>
      <c r="C2003" s="65" t="s">
        <v>81</v>
      </c>
      <c r="D2003" s="67">
        <v>0</v>
      </c>
      <c r="E2003" s="65" t="s">
        <v>77</v>
      </c>
      <c r="F2003" s="65" t="s">
        <v>64</v>
      </c>
      <c r="G2003" s="65" t="s">
        <v>50</v>
      </c>
      <c r="H2003" s="65" t="s">
        <v>51</v>
      </c>
      <c r="I2003" s="65" t="s">
        <v>52</v>
      </c>
      <c r="J2003" s="65" t="s">
        <v>53</v>
      </c>
      <c r="K2003" s="65" t="s">
        <v>54</v>
      </c>
      <c r="L2003" s="66">
        <v>46155</v>
      </c>
      <c r="M2003" s="65" t="s">
        <v>55</v>
      </c>
      <c r="N2003" s="65" t="s">
        <v>48</v>
      </c>
      <c r="O2003" s="65" t="s">
        <v>92</v>
      </c>
      <c r="P2003" s="65" t="s">
        <v>64</v>
      </c>
      <c r="Q2003" s="65" t="s">
        <v>58</v>
      </c>
      <c r="R2003" s="67">
        <v>0</v>
      </c>
    </row>
    <row r="2004" spans="1:18">
      <c r="A2004" s="65" t="s">
        <v>91</v>
      </c>
      <c r="B2004" s="65" t="s">
        <v>80</v>
      </c>
      <c r="C2004" s="65" t="s">
        <v>81</v>
      </c>
      <c r="D2004" s="67">
        <v>0</v>
      </c>
      <c r="E2004" s="65" t="s">
        <v>77</v>
      </c>
      <c r="F2004" s="65" t="s">
        <v>64</v>
      </c>
      <c r="G2004" s="65" t="s">
        <v>50</v>
      </c>
      <c r="H2004" s="65" t="s">
        <v>51</v>
      </c>
      <c r="I2004" s="65" t="s">
        <v>52</v>
      </c>
      <c r="J2004" s="65" t="s">
        <v>53</v>
      </c>
      <c r="K2004" s="65" t="s">
        <v>54</v>
      </c>
      <c r="L2004" s="66">
        <v>46155</v>
      </c>
      <c r="M2004" s="65" t="s">
        <v>55</v>
      </c>
      <c r="N2004" s="65" t="s">
        <v>48</v>
      </c>
      <c r="O2004" s="65" t="s">
        <v>92</v>
      </c>
      <c r="P2004" s="65" t="s">
        <v>59</v>
      </c>
      <c r="Q2004" s="65" t="s">
        <v>58</v>
      </c>
      <c r="R2004" s="67">
        <v>0</v>
      </c>
    </row>
    <row r="2005" spans="1:18">
      <c r="A2005" s="65" t="s">
        <v>91</v>
      </c>
      <c r="B2005" s="65" t="s">
        <v>80</v>
      </c>
      <c r="C2005" s="65" t="s">
        <v>81</v>
      </c>
      <c r="D2005" s="67">
        <v>0</v>
      </c>
      <c r="E2005" s="65" t="s">
        <v>77</v>
      </c>
      <c r="F2005" s="65" t="s">
        <v>64</v>
      </c>
      <c r="G2005" s="65" t="s">
        <v>50</v>
      </c>
      <c r="H2005" s="65" t="s">
        <v>51</v>
      </c>
      <c r="I2005" s="65" t="s">
        <v>52</v>
      </c>
      <c r="J2005" s="65" t="s">
        <v>53</v>
      </c>
      <c r="K2005" s="65" t="s">
        <v>54</v>
      </c>
      <c r="L2005" s="66">
        <v>46155</v>
      </c>
      <c r="M2005" s="65" t="s">
        <v>55</v>
      </c>
      <c r="N2005" s="65" t="s">
        <v>48</v>
      </c>
      <c r="O2005" s="65" t="s">
        <v>92</v>
      </c>
      <c r="P2005" s="65" t="s">
        <v>60</v>
      </c>
      <c r="Q2005" s="65" t="s">
        <v>58</v>
      </c>
      <c r="R2005" s="67">
        <v>0</v>
      </c>
    </row>
    <row r="2006" spans="1:18">
      <c r="A2006" s="65" t="s">
        <v>91</v>
      </c>
      <c r="B2006" s="65" t="s">
        <v>80</v>
      </c>
      <c r="C2006" s="65" t="s">
        <v>81</v>
      </c>
      <c r="D2006" s="67">
        <v>0</v>
      </c>
      <c r="E2006" s="65" t="s">
        <v>77</v>
      </c>
      <c r="F2006" s="65" t="s">
        <v>64</v>
      </c>
      <c r="G2006" s="65" t="s">
        <v>50</v>
      </c>
      <c r="H2006" s="65" t="s">
        <v>51</v>
      </c>
      <c r="I2006" s="65" t="s">
        <v>52</v>
      </c>
      <c r="J2006" s="65" t="s">
        <v>53</v>
      </c>
      <c r="K2006" s="65" t="s">
        <v>54</v>
      </c>
      <c r="L2006" s="66">
        <v>46155</v>
      </c>
      <c r="M2006" s="65" t="s">
        <v>55</v>
      </c>
      <c r="N2006" s="65" t="s">
        <v>48</v>
      </c>
      <c r="O2006" s="65" t="s">
        <v>92</v>
      </c>
      <c r="P2006" s="65" t="s">
        <v>61</v>
      </c>
      <c r="Q2006" s="65" t="s">
        <v>58</v>
      </c>
      <c r="R2006" s="67">
        <v>0</v>
      </c>
    </row>
    <row r="2007" spans="1:18">
      <c r="A2007" s="65" t="s">
        <v>91</v>
      </c>
      <c r="B2007" s="65" t="s">
        <v>80</v>
      </c>
      <c r="C2007" s="65" t="s">
        <v>81</v>
      </c>
      <c r="D2007" s="67">
        <v>0</v>
      </c>
      <c r="E2007" s="65" t="s">
        <v>77</v>
      </c>
      <c r="F2007" s="65" t="s">
        <v>64</v>
      </c>
      <c r="G2007" s="65" t="s">
        <v>50</v>
      </c>
      <c r="H2007" s="65" t="s">
        <v>51</v>
      </c>
      <c r="I2007" s="65" t="s">
        <v>52</v>
      </c>
      <c r="J2007" s="65" t="s">
        <v>53</v>
      </c>
      <c r="K2007" s="65" t="s">
        <v>54</v>
      </c>
      <c r="L2007" s="66">
        <v>46155</v>
      </c>
      <c r="M2007" s="65" t="s">
        <v>55</v>
      </c>
      <c r="N2007" s="65" t="s">
        <v>48</v>
      </c>
      <c r="O2007" s="65" t="s">
        <v>92</v>
      </c>
      <c r="P2007" s="65" t="s">
        <v>62</v>
      </c>
      <c r="Q2007" s="65" t="s">
        <v>58</v>
      </c>
      <c r="R2007" s="67">
        <v>0</v>
      </c>
    </row>
    <row r="2008" spans="1:18">
      <c r="A2008" s="65" t="s">
        <v>91</v>
      </c>
      <c r="B2008" s="65" t="s">
        <v>80</v>
      </c>
      <c r="C2008" s="65" t="s">
        <v>81</v>
      </c>
      <c r="D2008" s="67">
        <v>0</v>
      </c>
      <c r="E2008" s="65" t="s">
        <v>77</v>
      </c>
      <c r="F2008" s="65" t="s">
        <v>64</v>
      </c>
      <c r="G2008" s="65" t="s">
        <v>50</v>
      </c>
      <c r="H2008" s="65" t="s">
        <v>51</v>
      </c>
      <c r="I2008" s="65" t="s">
        <v>52</v>
      </c>
      <c r="J2008" s="65" t="s">
        <v>53</v>
      </c>
      <c r="K2008" s="65" t="s">
        <v>54</v>
      </c>
      <c r="L2008" s="66">
        <v>46155</v>
      </c>
      <c r="M2008" s="65" t="s">
        <v>55</v>
      </c>
      <c r="N2008" s="65" t="s">
        <v>48</v>
      </c>
      <c r="O2008" s="65" t="s">
        <v>92</v>
      </c>
      <c r="P2008" s="65" t="s">
        <v>63</v>
      </c>
      <c r="Q2008" s="65" t="s">
        <v>58</v>
      </c>
      <c r="R2008" s="67">
        <v>0</v>
      </c>
    </row>
    <row r="2009" spans="1:18">
      <c r="A2009" s="65" t="s">
        <v>91</v>
      </c>
      <c r="B2009" s="65" t="s">
        <v>80</v>
      </c>
      <c r="C2009" s="65" t="s">
        <v>81</v>
      </c>
      <c r="D2009" s="67">
        <v>0</v>
      </c>
      <c r="E2009" s="65" t="s">
        <v>78</v>
      </c>
      <c r="F2009" s="65" t="s">
        <v>64</v>
      </c>
      <c r="G2009" s="65" t="s">
        <v>50</v>
      </c>
      <c r="H2009" s="65" t="s">
        <v>51</v>
      </c>
      <c r="I2009" s="65" t="s">
        <v>52</v>
      </c>
      <c r="J2009" s="65" t="s">
        <v>53</v>
      </c>
      <c r="K2009" s="65" t="s">
        <v>54</v>
      </c>
      <c r="L2009" s="66">
        <v>46155</v>
      </c>
      <c r="M2009" s="65" t="s">
        <v>55</v>
      </c>
      <c r="N2009" s="65" t="s">
        <v>48</v>
      </c>
      <c r="O2009" s="65" t="s">
        <v>92</v>
      </c>
      <c r="P2009" s="65" t="s">
        <v>57</v>
      </c>
      <c r="Q2009" s="65" t="s">
        <v>58</v>
      </c>
      <c r="R2009" s="67">
        <v>0</v>
      </c>
    </row>
    <row r="2010" spans="1:18">
      <c r="A2010" s="65" t="s">
        <v>91</v>
      </c>
      <c r="B2010" s="65" t="s">
        <v>80</v>
      </c>
      <c r="C2010" s="65" t="s">
        <v>81</v>
      </c>
      <c r="D2010" s="67">
        <v>0</v>
      </c>
      <c r="E2010" s="65" t="s">
        <v>78</v>
      </c>
      <c r="F2010" s="65" t="s">
        <v>64</v>
      </c>
      <c r="G2010" s="65" t="s">
        <v>50</v>
      </c>
      <c r="H2010" s="65" t="s">
        <v>51</v>
      </c>
      <c r="I2010" s="65" t="s">
        <v>52</v>
      </c>
      <c r="J2010" s="65" t="s">
        <v>53</v>
      </c>
      <c r="K2010" s="65" t="s">
        <v>54</v>
      </c>
      <c r="L2010" s="66">
        <v>46155</v>
      </c>
      <c r="M2010" s="65" t="s">
        <v>55</v>
      </c>
      <c r="N2010" s="65" t="s">
        <v>48</v>
      </c>
      <c r="O2010" s="65" t="s">
        <v>92</v>
      </c>
      <c r="P2010" s="65" t="s">
        <v>64</v>
      </c>
      <c r="Q2010" s="65" t="s">
        <v>58</v>
      </c>
      <c r="R2010" s="67">
        <v>0</v>
      </c>
    </row>
    <row r="2011" spans="1:18">
      <c r="A2011" s="65" t="s">
        <v>91</v>
      </c>
      <c r="B2011" s="65" t="s">
        <v>80</v>
      </c>
      <c r="C2011" s="65" t="s">
        <v>81</v>
      </c>
      <c r="D2011" s="67">
        <v>0</v>
      </c>
      <c r="E2011" s="65" t="s">
        <v>78</v>
      </c>
      <c r="F2011" s="65" t="s">
        <v>64</v>
      </c>
      <c r="G2011" s="65" t="s">
        <v>50</v>
      </c>
      <c r="H2011" s="65" t="s">
        <v>51</v>
      </c>
      <c r="I2011" s="65" t="s">
        <v>52</v>
      </c>
      <c r="J2011" s="65" t="s">
        <v>53</v>
      </c>
      <c r="K2011" s="65" t="s">
        <v>54</v>
      </c>
      <c r="L2011" s="66">
        <v>46155</v>
      </c>
      <c r="M2011" s="65" t="s">
        <v>55</v>
      </c>
      <c r="N2011" s="65" t="s">
        <v>48</v>
      </c>
      <c r="O2011" s="65" t="s">
        <v>92</v>
      </c>
      <c r="P2011" s="65" t="s">
        <v>59</v>
      </c>
      <c r="Q2011" s="65" t="s">
        <v>58</v>
      </c>
      <c r="R2011" s="67">
        <v>0</v>
      </c>
    </row>
    <row r="2012" spans="1:18">
      <c r="A2012" s="65" t="s">
        <v>91</v>
      </c>
      <c r="B2012" s="65" t="s">
        <v>80</v>
      </c>
      <c r="C2012" s="65" t="s">
        <v>81</v>
      </c>
      <c r="D2012" s="67">
        <v>0</v>
      </c>
      <c r="E2012" s="65" t="s">
        <v>78</v>
      </c>
      <c r="F2012" s="65" t="s">
        <v>64</v>
      </c>
      <c r="G2012" s="65" t="s">
        <v>50</v>
      </c>
      <c r="H2012" s="65" t="s">
        <v>51</v>
      </c>
      <c r="I2012" s="65" t="s">
        <v>52</v>
      </c>
      <c r="J2012" s="65" t="s">
        <v>53</v>
      </c>
      <c r="K2012" s="65" t="s">
        <v>54</v>
      </c>
      <c r="L2012" s="66">
        <v>46155</v>
      </c>
      <c r="M2012" s="65" t="s">
        <v>55</v>
      </c>
      <c r="N2012" s="65" t="s">
        <v>48</v>
      </c>
      <c r="O2012" s="65" t="s">
        <v>92</v>
      </c>
      <c r="P2012" s="65" t="s">
        <v>60</v>
      </c>
      <c r="Q2012" s="65" t="s">
        <v>58</v>
      </c>
      <c r="R2012" s="67">
        <v>0</v>
      </c>
    </row>
    <row r="2013" spans="1:18">
      <c r="A2013" s="65" t="s">
        <v>91</v>
      </c>
      <c r="B2013" s="65" t="s">
        <v>80</v>
      </c>
      <c r="C2013" s="65" t="s">
        <v>81</v>
      </c>
      <c r="D2013" s="67">
        <v>0</v>
      </c>
      <c r="E2013" s="65" t="s">
        <v>78</v>
      </c>
      <c r="F2013" s="65" t="s">
        <v>64</v>
      </c>
      <c r="G2013" s="65" t="s">
        <v>50</v>
      </c>
      <c r="H2013" s="65" t="s">
        <v>51</v>
      </c>
      <c r="I2013" s="65" t="s">
        <v>52</v>
      </c>
      <c r="J2013" s="65" t="s">
        <v>53</v>
      </c>
      <c r="K2013" s="65" t="s">
        <v>54</v>
      </c>
      <c r="L2013" s="66">
        <v>46155</v>
      </c>
      <c r="M2013" s="65" t="s">
        <v>55</v>
      </c>
      <c r="N2013" s="65" t="s">
        <v>48</v>
      </c>
      <c r="O2013" s="65" t="s">
        <v>92</v>
      </c>
      <c r="P2013" s="65" t="s">
        <v>61</v>
      </c>
      <c r="Q2013" s="65" t="s">
        <v>58</v>
      </c>
      <c r="R2013" s="67">
        <v>0</v>
      </c>
    </row>
    <row r="2014" spans="1:18">
      <c r="A2014" s="65" t="s">
        <v>91</v>
      </c>
      <c r="B2014" s="65" t="s">
        <v>80</v>
      </c>
      <c r="C2014" s="65" t="s">
        <v>81</v>
      </c>
      <c r="D2014" s="67">
        <v>0</v>
      </c>
      <c r="E2014" s="65" t="s">
        <v>78</v>
      </c>
      <c r="F2014" s="65" t="s">
        <v>64</v>
      </c>
      <c r="G2014" s="65" t="s">
        <v>50</v>
      </c>
      <c r="H2014" s="65" t="s">
        <v>51</v>
      </c>
      <c r="I2014" s="65" t="s">
        <v>52</v>
      </c>
      <c r="J2014" s="65" t="s">
        <v>53</v>
      </c>
      <c r="K2014" s="65" t="s">
        <v>54</v>
      </c>
      <c r="L2014" s="66">
        <v>46155</v>
      </c>
      <c r="M2014" s="65" t="s">
        <v>55</v>
      </c>
      <c r="N2014" s="65" t="s">
        <v>48</v>
      </c>
      <c r="O2014" s="65" t="s">
        <v>92</v>
      </c>
      <c r="P2014" s="65" t="s">
        <v>62</v>
      </c>
      <c r="Q2014" s="65" t="s">
        <v>58</v>
      </c>
      <c r="R2014" s="67">
        <v>0</v>
      </c>
    </row>
    <row r="2015" spans="1:18">
      <c r="A2015" s="65" t="s">
        <v>91</v>
      </c>
      <c r="B2015" s="65" t="s">
        <v>80</v>
      </c>
      <c r="C2015" s="65" t="s">
        <v>81</v>
      </c>
      <c r="D2015" s="67">
        <v>0</v>
      </c>
      <c r="E2015" s="65" t="s">
        <v>78</v>
      </c>
      <c r="F2015" s="65" t="s">
        <v>64</v>
      </c>
      <c r="G2015" s="65" t="s">
        <v>50</v>
      </c>
      <c r="H2015" s="65" t="s">
        <v>51</v>
      </c>
      <c r="I2015" s="65" t="s">
        <v>52</v>
      </c>
      <c r="J2015" s="65" t="s">
        <v>53</v>
      </c>
      <c r="K2015" s="65" t="s">
        <v>54</v>
      </c>
      <c r="L2015" s="66">
        <v>46155</v>
      </c>
      <c r="M2015" s="65" t="s">
        <v>55</v>
      </c>
      <c r="N2015" s="65" t="s">
        <v>48</v>
      </c>
      <c r="O2015" s="65" t="s">
        <v>92</v>
      </c>
      <c r="P2015" s="65" t="s">
        <v>63</v>
      </c>
      <c r="Q2015" s="65" t="s">
        <v>58</v>
      </c>
      <c r="R2015" s="67">
        <v>0</v>
      </c>
    </row>
    <row r="2016" spans="1:18">
      <c r="A2016" s="65" t="s">
        <v>91</v>
      </c>
      <c r="B2016" s="65" t="s">
        <v>80</v>
      </c>
      <c r="C2016" s="65" t="s">
        <v>81</v>
      </c>
      <c r="D2016" s="67">
        <v>0</v>
      </c>
      <c r="E2016" s="65" t="s">
        <v>79</v>
      </c>
      <c r="F2016" s="65" t="s">
        <v>64</v>
      </c>
      <c r="G2016" s="65" t="s">
        <v>50</v>
      </c>
      <c r="H2016" s="65" t="s">
        <v>51</v>
      </c>
      <c r="I2016" s="65" t="s">
        <v>52</v>
      </c>
      <c r="J2016" s="65" t="s">
        <v>53</v>
      </c>
      <c r="K2016" s="65" t="s">
        <v>54</v>
      </c>
      <c r="L2016" s="66">
        <v>46155</v>
      </c>
      <c r="M2016" s="65" t="s">
        <v>55</v>
      </c>
      <c r="N2016" s="65" t="s">
        <v>48</v>
      </c>
      <c r="O2016" s="65" t="s">
        <v>92</v>
      </c>
      <c r="P2016" s="65" t="s">
        <v>57</v>
      </c>
      <c r="Q2016" s="65" t="s">
        <v>58</v>
      </c>
      <c r="R2016" s="67">
        <v>0</v>
      </c>
    </row>
    <row r="2017" spans="1:18">
      <c r="A2017" s="65" t="s">
        <v>91</v>
      </c>
      <c r="B2017" s="65" t="s">
        <v>80</v>
      </c>
      <c r="C2017" s="65" t="s">
        <v>81</v>
      </c>
      <c r="D2017" s="67">
        <v>0</v>
      </c>
      <c r="E2017" s="65" t="s">
        <v>79</v>
      </c>
      <c r="F2017" s="65" t="s">
        <v>64</v>
      </c>
      <c r="G2017" s="65" t="s">
        <v>50</v>
      </c>
      <c r="H2017" s="65" t="s">
        <v>51</v>
      </c>
      <c r="I2017" s="65" t="s">
        <v>52</v>
      </c>
      <c r="J2017" s="65" t="s">
        <v>53</v>
      </c>
      <c r="K2017" s="65" t="s">
        <v>54</v>
      </c>
      <c r="L2017" s="66">
        <v>46155</v>
      </c>
      <c r="M2017" s="65" t="s">
        <v>55</v>
      </c>
      <c r="N2017" s="65" t="s">
        <v>48</v>
      </c>
      <c r="O2017" s="65" t="s">
        <v>92</v>
      </c>
      <c r="P2017" s="65" t="s">
        <v>64</v>
      </c>
      <c r="Q2017" s="65" t="s">
        <v>58</v>
      </c>
      <c r="R2017" s="67">
        <v>0</v>
      </c>
    </row>
    <row r="2018" spans="1:18">
      <c r="A2018" s="65" t="s">
        <v>91</v>
      </c>
      <c r="B2018" s="65" t="s">
        <v>80</v>
      </c>
      <c r="C2018" s="65" t="s">
        <v>81</v>
      </c>
      <c r="D2018" s="67">
        <v>0</v>
      </c>
      <c r="E2018" s="65" t="s">
        <v>79</v>
      </c>
      <c r="F2018" s="65" t="s">
        <v>64</v>
      </c>
      <c r="G2018" s="65" t="s">
        <v>50</v>
      </c>
      <c r="H2018" s="65" t="s">
        <v>51</v>
      </c>
      <c r="I2018" s="65" t="s">
        <v>52</v>
      </c>
      <c r="J2018" s="65" t="s">
        <v>53</v>
      </c>
      <c r="K2018" s="65" t="s">
        <v>54</v>
      </c>
      <c r="L2018" s="66">
        <v>46155</v>
      </c>
      <c r="M2018" s="65" t="s">
        <v>55</v>
      </c>
      <c r="N2018" s="65" t="s">
        <v>48</v>
      </c>
      <c r="O2018" s="65" t="s">
        <v>92</v>
      </c>
      <c r="P2018" s="65" t="s">
        <v>59</v>
      </c>
      <c r="Q2018" s="65" t="s">
        <v>58</v>
      </c>
      <c r="R2018" s="67">
        <v>0</v>
      </c>
    </row>
    <row r="2019" spans="1:18">
      <c r="A2019" s="65" t="s">
        <v>91</v>
      </c>
      <c r="B2019" s="65" t="s">
        <v>80</v>
      </c>
      <c r="C2019" s="65" t="s">
        <v>81</v>
      </c>
      <c r="D2019" s="67">
        <v>0</v>
      </c>
      <c r="E2019" s="65" t="s">
        <v>79</v>
      </c>
      <c r="F2019" s="65" t="s">
        <v>64</v>
      </c>
      <c r="G2019" s="65" t="s">
        <v>50</v>
      </c>
      <c r="H2019" s="65" t="s">
        <v>51</v>
      </c>
      <c r="I2019" s="65" t="s">
        <v>52</v>
      </c>
      <c r="J2019" s="65" t="s">
        <v>53</v>
      </c>
      <c r="K2019" s="65" t="s">
        <v>54</v>
      </c>
      <c r="L2019" s="66">
        <v>46155</v>
      </c>
      <c r="M2019" s="65" t="s">
        <v>55</v>
      </c>
      <c r="N2019" s="65" t="s">
        <v>48</v>
      </c>
      <c r="O2019" s="65" t="s">
        <v>92</v>
      </c>
      <c r="P2019" s="65" t="s">
        <v>60</v>
      </c>
      <c r="Q2019" s="65" t="s">
        <v>58</v>
      </c>
      <c r="R2019" s="67">
        <v>0</v>
      </c>
    </row>
    <row r="2020" spans="1:18">
      <c r="A2020" s="65" t="s">
        <v>91</v>
      </c>
      <c r="B2020" s="65" t="s">
        <v>80</v>
      </c>
      <c r="C2020" s="65" t="s">
        <v>81</v>
      </c>
      <c r="D2020" s="67">
        <v>0</v>
      </c>
      <c r="E2020" s="65" t="s">
        <v>79</v>
      </c>
      <c r="F2020" s="65" t="s">
        <v>64</v>
      </c>
      <c r="G2020" s="65" t="s">
        <v>50</v>
      </c>
      <c r="H2020" s="65" t="s">
        <v>51</v>
      </c>
      <c r="I2020" s="65" t="s">
        <v>52</v>
      </c>
      <c r="J2020" s="65" t="s">
        <v>53</v>
      </c>
      <c r="K2020" s="65" t="s">
        <v>54</v>
      </c>
      <c r="L2020" s="66">
        <v>46155</v>
      </c>
      <c r="M2020" s="65" t="s">
        <v>55</v>
      </c>
      <c r="N2020" s="65" t="s">
        <v>48</v>
      </c>
      <c r="O2020" s="65" t="s">
        <v>92</v>
      </c>
      <c r="P2020" s="65" t="s">
        <v>61</v>
      </c>
      <c r="Q2020" s="65" t="s">
        <v>58</v>
      </c>
      <c r="R2020" s="67">
        <v>0</v>
      </c>
    </row>
    <row r="2021" spans="1:18">
      <c r="A2021" s="65" t="s">
        <v>91</v>
      </c>
      <c r="B2021" s="65" t="s">
        <v>80</v>
      </c>
      <c r="C2021" s="65" t="s">
        <v>81</v>
      </c>
      <c r="D2021" s="67">
        <v>0</v>
      </c>
      <c r="E2021" s="65" t="s">
        <v>79</v>
      </c>
      <c r="F2021" s="65" t="s">
        <v>64</v>
      </c>
      <c r="G2021" s="65" t="s">
        <v>50</v>
      </c>
      <c r="H2021" s="65" t="s">
        <v>51</v>
      </c>
      <c r="I2021" s="65" t="s">
        <v>52</v>
      </c>
      <c r="J2021" s="65" t="s">
        <v>53</v>
      </c>
      <c r="K2021" s="65" t="s">
        <v>54</v>
      </c>
      <c r="L2021" s="66">
        <v>46155</v>
      </c>
      <c r="M2021" s="65" t="s">
        <v>55</v>
      </c>
      <c r="N2021" s="65" t="s">
        <v>48</v>
      </c>
      <c r="O2021" s="65" t="s">
        <v>92</v>
      </c>
      <c r="P2021" s="65" t="s">
        <v>62</v>
      </c>
      <c r="Q2021" s="65" t="s">
        <v>58</v>
      </c>
      <c r="R2021" s="67">
        <v>0</v>
      </c>
    </row>
    <row r="2022" spans="1:18">
      <c r="A2022" s="65" t="s">
        <v>91</v>
      </c>
      <c r="B2022" s="65" t="s">
        <v>80</v>
      </c>
      <c r="C2022" s="65" t="s">
        <v>81</v>
      </c>
      <c r="D2022" s="67">
        <v>0</v>
      </c>
      <c r="E2022" s="65" t="s">
        <v>79</v>
      </c>
      <c r="F2022" s="65" t="s">
        <v>64</v>
      </c>
      <c r="G2022" s="65" t="s">
        <v>50</v>
      </c>
      <c r="H2022" s="65" t="s">
        <v>51</v>
      </c>
      <c r="I2022" s="65" t="s">
        <v>52</v>
      </c>
      <c r="J2022" s="65" t="s">
        <v>53</v>
      </c>
      <c r="K2022" s="65" t="s">
        <v>54</v>
      </c>
      <c r="L2022" s="66">
        <v>46155</v>
      </c>
      <c r="M2022" s="65" t="s">
        <v>55</v>
      </c>
      <c r="N2022" s="65" t="s">
        <v>48</v>
      </c>
      <c r="O2022" s="65" t="s">
        <v>92</v>
      </c>
      <c r="P2022" s="65" t="s">
        <v>63</v>
      </c>
      <c r="Q2022" s="65" t="s">
        <v>58</v>
      </c>
      <c r="R2022" s="67">
        <v>0</v>
      </c>
    </row>
    <row r="2023" spans="1:18">
      <c r="A2023" s="65" t="s">
        <v>91</v>
      </c>
      <c r="B2023" s="65" t="s">
        <v>80</v>
      </c>
      <c r="C2023" s="65" t="s">
        <v>81</v>
      </c>
      <c r="D2023" s="67">
        <v>7.1194071999999997E-2</v>
      </c>
      <c r="E2023" s="65" t="s">
        <v>70</v>
      </c>
      <c r="F2023" s="65" t="s">
        <v>64</v>
      </c>
      <c r="G2023" s="65" t="s">
        <v>50</v>
      </c>
      <c r="H2023" s="65" t="s">
        <v>51</v>
      </c>
      <c r="I2023" s="65" t="s">
        <v>52</v>
      </c>
      <c r="J2023" s="65" t="s">
        <v>53</v>
      </c>
      <c r="K2023" s="65" t="s">
        <v>54</v>
      </c>
      <c r="L2023" s="66">
        <v>46155</v>
      </c>
      <c r="M2023" s="65" t="s">
        <v>55</v>
      </c>
      <c r="N2023" s="65" t="s">
        <v>48</v>
      </c>
      <c r="O2023" s="65" t="s">
        <v>92</v>
      </c>
      <c r="P2023" s="65" t="s">
        <v>64</v>
      </c>
      <c r="Q2023" s="65" t="s">
        <v>58</v>
      </c>
      <c r="R2023" s="67">
        <v>7.1194071999999997E-2</v>
      </c>
    </row>
    <row r="2024" spans="1:18">
      <c r="A2024" s="65" t="s">
        <v>91</v>
      </c>
      <c r="B2024" s="65" t="s">
        <v>80</v>
      </c>
      <c r="C2024" s="65" t="s">
        <v>81</v>
      </c>
      <c r="D2024" s="67">
        <v>7.1194071999999997E-2</v>
      </c>
      <c r="E2024" s="65" t="s">
        <v>70</v>
      </c>
      <c r="F2024" s="65" t="s">
        <v>64</v>
      </c>
      <c r="G2024" s="65" t="s">
        <v>50</v>
      </c>
      <c r="H2024" s="65" t="s">
        <v>51</v>
      </c>
      <c r="I2024" s="65" t="s">
        <v>52</v>
      </c>
      <c r="J2024" s="65" t="s">
        <v>53</v>
      </c>
      <c r="K2024" s="65" t="s">
        <v>54</v>
      </c>
      <c r="L2024" s="66">
        <v>46155</v>
      </c>
      <c r="M2024" s="65" t="s">
        <v>55</v>
      </c>
      <c r="N2024" s="65" t="s">
        <v>48</v>
      </c>
      <c r="O2024" s="65" t="s">
        <v>92</v>
      </c>
      <c r="P2024" s="65" t="s">
        <v>63</v>
      </c>
      <c r="Q2024" s="65" t="s">
        <v>58</v>
      </c>
      <c r="R2024" s="67">
        <v>7.1194071999999997E-2</v>
      </c>
    </row>
    <row r="2025" spans="1:18">
      <c r="A2025" s="65" t="s">
        <v>91</v>
      </c>
      <c r="B2025" s="65" t="s">
        <v>80</v>
      </c>
      <c r="C2025" s="65" t="s">
        <v>81</v>
      </c>
      <c r="D2025" s="67">
        <v>7.1194071999999997E-2</v>
      </c>
      <c r="E2025" s="65" t="s">
        <v>71</v>
      </c>
      <c r="F2025" s="65" t="s">
        <v>64</v>
      </c>
      <c r="G2025" s="65" t="s">
        <v>50</v>
      </c>
      <c r="H2025" s="65" t="s">
        <v>51</v>
      </c>
      <c r="I2025" s="65" t="s">
        <v>52</v>
      </c>
      <c r="J2025" s="65" t="s">
        <v>53</v>
      </c>
      <c r="K2025" s="65" t="s">
        <v>54</v>
      </c>
      <c r="L2025" s="66">
        <v>46155</v>
      </c>
      <c r="M2025" s="65" t="s">
        <v>55</v>
      </c>
      <c r="N2025" s="65" t="s">
        <v>48</v>
      </c>
      <c r="O2025" s="65" t="s">
        <v>92</v>
      </c>
      <c r="P2025" s="65" t="s">
        <v>64</v>
      </c>
      <c r="Q2025" s="65" t="s">
        <v>58</v>
      </c>
      <c r="R2025" s="67">
        <v>7.1194071999999997E-2</v>
      </c>
    </row>
    <row r="2026" spans="1:18">
      <c r="A2026" s="65" t="s">
        <v>91</v>
      </c>
      <c r="B2026" s="65" t="s">
        <v>80</v>
      </c>
      <c r="C2026" s="65" t="s">
        <v>81</v>
      </c>
      <c r="D2026" s="67">
        <v>7.1194071999999997E-2</v>
      </c>
      <c r="E2026" s="65" t="s">
        <v>71</v>
      </c>
      <c r="F2026" s="65" t="s">
        <v>64</v>
      </c>
      <c r="G2026" s="65" t="s">
        <v>50</v>
      </c>
      <c r="H2026" s="65" t="s">
        <v>51</v>
      </c>
      <c r="I2026" s="65" t="s">
        <v>52</v>
      </c>
      <c r="J2026" s="65" t="s">
        <v>53</v>
      </c>
      <c r="K2026" s="65" t="s">
        <v>54</v>
      </c>
      <c r="L2026" s="66">
        <v>46155</v>
      </c>
      <c r="M2026" s="65" t="s">
        <v>55</v>
      </c>
      <c r="N2026" s="65" t="s">
        <v>48</v>
      </c>
      <c r="O2026" s="65" t="s">
        <v>92</v>
      </c>
      <c r="P2026" s="65" t="s">
        <v>63</v>
      </c>
      <c r="Q2026" s="65" t="s">
        <v>58</v>
      </c>
      <c r="R2026" s="67">
        <v>7.1194071999999997E-2</v>
      </c>
    </row>
    <row r="2027" spans="1:18">
      <c r="A2027" s="65" t="s">
        <v>91</v>
      </c>
      <c r="B2027" s="65" t="s">
        <v>80</v>
      </c>
      <c r="C2027" s="65" t="s">
        <v>81</v>
      </c>
      <c r="D2027" s="67">
        <v>7.1194071999999997E-2</v>
      </c>
      <c r="E2027" s="65" t="s">
        <v>72</v>
      </c>
      <c r="F2027" s="65" t="s">
        <v>64</v>
      </c>
      <c r="G2027" s="65" t="s">
        <v>50</v>
      </c>
      <c r="H2027" s="65" t="s">
        <v>51</v>
      </c>
      <c r="I2027" s="65" t="s">
        <v>52</v>
      </c>
      <c r="J2027" s="65" t="s">
        <v>53</v>
      </c>
      <c r="K2027" s="65" t="s">
        <v>54</v>
      </c>
      <c r="L2027" s="66">
        <v>46155</v>
      </c>
      <c r="M2027" s="65" t="s">
        <v>55</v>
      </c>
      <c r="N2027" s="65" t="s">
        <v>48</v>
      </c>
      <c r="O2027" s="65" t="s">
        <v>92</v>
      </c>
      <c r="P2027" s="65" t="s">
        <v>64</v>
      </c>
      <c r="Q2027" s="65" t="s">
        <v>58</v>
      </c>
      <c r="R2027" s="67">
        <v>7.1194071999999997E-2</v>
      </c>
    </row>
    <row r="2028" spans="1:18">
      <c r="A2028" s="65" t="s">
        <v>91</v>
      </c>
      <c r="B2028" s="65" t="s">
        <v>80</v>
      </c>
      <c r="C2028" s="65" t="s">
        <v>81</v>
      </c>
      <c r="D2028" s="67">
        <v>7.1194071999999997E-2</v>
      </c>
      <c r="E2028" s="65" t="s">
        <v>72</v>
      </c>
      <c r="F2028" s="65" t="s">
        <v>64</v>
      </c>
      <c r="G2028" s="65" t="s">
        <v>50</v>
      </c>
      <c r="H2028" s="65" t="s">
        <v>51</v>
      </c>
      <c r="I2028" s="65" t="s">
        <v>52</v>
      </c>
      <c r="J2028" s="65" t="s">
        <v>53</v>
      </c>
      <c r="K2028" s="65" t="s">
        <v>54</v>
      </c>
      <c r="L2028" s="66">
        <v>46155</v>
      </c>
      <c r="M2028" s="65" t="s">
        <v>55</v>
      </c>
      <c r="N2028" s="65" t="s">
        <v>48</v>
      </c>
      <c r="O2028" s="65" t="s">
        <v>92</v>
      </c>
      <c r="P2028" s="65" t="s">
        <v>63</v>
      </c>
      <c r="Q2028" s="65" t="s">
        <v>58</v>
      </c>
      <c r="R2028" s="67">
        <v>7.1194071999999997E-2</v>
      </c>
    </row>
    <row r="2029" spans="1:18">
      <c r="A2029" s="65" t="s">
        <v>91</v>
      </c>
      <c r="B2029" s="65" t="s">
        <v>80</v>
      </c>
      <c r="C2029" s="65" t="s">
        <v>81</v>
      </c>
      <c r="D2029" s="67">
        <v>7.1194071999999997E-2</v>
      </c>
      <c r="E2029" s="65" t="s">
        <v>73</v>
      </c>
      <c r="F2029" s="65" t="s">
        <v>64</v>
      </c>
      <c r="G2029" s="65" t="s">
        <v>50</v>
      </c>
      <c r="H2029" s="65" t="s">
        <v>51</v>
      </c>
      <c r="I2029" s="65" t="s">
        <v>52</v>
      </c>
      <c r="J2029" s="65" t="s">
        <v>53</v>
      </c>
      <c r="K2029" s="65" t="s">
        <v>54</v>
      </c>
      <c r="L2029" s="66">
        <v>46155</v>
      </c>
      <c r="M2029" s="65" t="s">
        <v>55</v>
      </c>
      <c r="N2029" s="65" t="s">
        <v>48</v>
      </c>
      <c r="O2029" s="65" t="s">
        <v>92</v>
      </c>
      <c r="P2029" s="65" t="s">
        <v>64</v>
      </c>
      <c r="Q2029" s="65" t="s">
        <v>58</v>
      </c>
      <c r="R2029" s="67">
        <v>7.1194071999999997E-2</v>
      </c>
    </row>
    <row r="2030" spans="1:18">
      <c r="A2030" s="65" t="s">
        <v>91</v>
      </c>
      <c r="B2030" s="65" t="s">
        <v>80</v>
      </c>
      <c r="C2030" s="65" t="s">
        <v>81</v>
      </c>
      <c r="D2030" s="67">
        <v>7.1194071999999997E-2</v>
      </c>
      <c r="E2030" s="65" t="s">
        <v>73</v>
      </c>
      <c r="F2030" s="65" t="s">
        <v>64</v>
      </c>
      <c r="G2030" s="65" t="s">
        <v>50</v>
      </c>
      <c r="H2030" s="65" t="s">
        <v>51</v>
      </c>
      <c r="I2030" s="65" t="s">
        <v>52</v>
      </c>
      <c r="J2030" s="65" t="s">
        <v>53</v>
      </c>
      <c r="K2030" s="65" t="s">
        <v>54</v>
      </c>
      <c r="L2030" s="66">
        <v>46155</v>
      </c>
      <c r="M2030" s="65" t="s">
        <v>55</v>
      </c>
      <c r="N2030" s="65" t="s">
        <v>48</v>
      </c>
      <c r="O2030" s="65" t="s">
        <v>92</v>
      </c>
      <c r="P2030" s="65" t="s">
        <v>63</v>
      </c>
      <c r="Q2030" s="65" t="s">
        <v>58</v>
      </c>
      <c r="R2030" s="67">
        <v>7.1194071999999997E-2</v>
      </c>
    </row>
    <row r="2031" spans="1:18">
      <c r="A2031" s="65" t="s">
        <v>91</v>
      </c>
      <c r="B2031" s="65" t="s">
        <v>80</v>
      </c>
      <c r="C2031" s="65" t="s">
        <v>81</v>
      </c>
      <c r="D2031" s="67">
        <v>7.1194071999999997E-2</v>
      </c>
      <c r="E2031" s="65" t="s">
        <v>74</v>
      </c>
      <c r="F2031" s="65" t="s">
        <v>64</v>
      </c>
      <c r="G2031" s="65" t="s">
        <v>50</v>
      </c>
      <c r="H2031" s="65" t="s">
        <v>51</v>
      </c>
      <c r="I2031" s="65" t="s">
        <v>52</v>
      </c>
      <c r="J2031" s="65" t="s">
        <v>53</v>
      </c>
      <c r="K2031" s="65" t="s">
        <v>54</v>
      </c>
      <c r="L2031" s="66">
        <v>46155</v>
      </c>
      <c r="M2031" s="65" t="s">
        <v>55</v>
      </c>
      <c r="N2031" s="65" t="s">
        <v>48</v>
      </c>
      <c r="O2031" s="65" t="s">
        <v>92</v>
      </c>
      <c r="P2031" s="65" t="s">
        <v>64</v>
      </c>
      <c r="Q2031" s="65" t="s">
        <v>58</v>
      </c>
      <c r="R2031" s="67">
        <v>7.1194071999999997E-2</v>
      </c>
    </row>
    <row r="2032" spans="1:18">
      <c r="A2032" s="65" t="s">
        <v>91</v>
      </c>
      <c r="B2032" s="65" t="s">
        <v>80</v>
      </c>
      <c r="C2032" s="65" t="s">
        <v>81</v>
      </c>
      <c r="D2032" s="67">
        <v>7.1194071999999997E-2</v>
      </c>
      <c r="E2032" s="65" t="s">
        <v>74</v>
      </c>
      <c r="F2032" s="65" t="s">
        <v>64</v>
      </c>
      <c r="G2032" s="65" t="s">
        <v>50</v>
      </c>
      <c r="H2032" s="65" t="s">
        <v>51</v>
      </c>
      <c r="I2032" s="65" t="s">
        <v>52</v>
      </c>
      <c r="J2032" s="65" t="s">
        <v>53</v>
      </c>
      <c r="K2032" s="65" t="s">
        <v>54</v>
      </c>
      <c r="L2032" s="66">
        <v>46155</v>
      </c>
      <c r="M2032" s="65" t="s">
        <v>55</v>
      </c>
      <c r="N2032" s="65" t="s">
        <v>48</v>
      </c>
      <c r="O2032" s="65" t="s">
        <v>92</v>
      </c>
      <c r="P2032" s="65" t="s">
        <v>63</v>
      </c>
      <c r="Q2032" s="65" t="s">
        <v>58</v>
      </c>
      <c r="R2032" s="67">
        <v>7.1194071999999997E-2</v>
      </c>
    </row>
    <row r="2033" spans="1:18">
      <c r="A2033" s="65" t="s">
        <v>91</v>
      </c>
      <c r="B2033" s="65" t="s">
        <v>80</v>
      </c>
      <c r="C2033" s="65" t="s">
        <v>81</v>
      </c>
      <c r="D2033" s="67">
        <v>0.23537298399999901</v>
      </c>
      <c r="E2033" s="65" t="s">
        <v>75</v>
      </c>
      <c r="F2033" s="65" t="s">
        <v>64</v>
      </c>
      <c r="G2033" s="65" t="s">
        <v>50</v>
      </c>
      <c r="H2033" s="65" t="s">
        <v>51</v>
      </c>
      <c r="I2033" s="65" t="s">
        <v>52</v>
      </c>
      <c r="J2033" s="65" t="s">
        <v>53</v>
      </c>
      <c r="K2033" s="65" t="s">
        <v>54</v>
      </c>
      <c r="L2033" s="66">
        <v>46155</v>
      </c>
      <c r="M2033" s="65" t="s">
        <v>55</v>
      </c>
      <c r="N2033" s="65" t="s">
        <v>48</v>
      </c>
      <c r="O2033" s="65" t="s">
        <v>92</v>
      </c>
      <c r="P2033" s="65" t="s">
        <v>64</v>
      </c>
      <c r="Q2033" s="65" t="s">
        <v>58</v>
      </c>
      <c r="R2033" s="67">
        <v>0.23537298399999901</v>
      </c>
    </row>
    <row r="2034" spans="1:18">
      <c r="A2034" s="65" t="s">
        <v>91</v>
      </c>
      <c r="B2034" s="65" t="s">
        <v>80</v>
      </c>
      <c r="C2034" s="65" t="s">
        <v>81</v>
      </c>
      <c r="D2034" s="67">
        <v>0.23537298399999901</v>
      </c>
      <c r="E2034" s="65" t="s">
        <v>75</v>
      </c>
      <c r="F2034" s="65" t="s">
        <v>64</v>
      </c>
      <c r="G2034" s="65" t="s">
        <v>50</v>
      </c>
      <c r="H2034" s="65" t="s">
        <v>51</v>
      </c>
      <c r="I2034" s="65" t="s">
        <v>52</v>
      </c>
      <c r="J2034" s="65" t="s">
        <v>53</v>
      </c>
      <c r="K2034" s="65" t="s">
        <v>54</v>
      </c>
      <c r="L2034" s="66">
        <v>46155</v>
      </c>
      <c r="M2034" s="65" t="s">
        <v>55</v>
      </c>
      <c r="N2034" s="65" t="s">
        <v>48</v>
      </c>
      <c r="O2034" s="65" t="s">
        <v>92</v>
      </c>
      <c r="P2034" s="65" t="s">
        <v>63</v>
      </c>
      <c r="Q2034" s="65" t="s">
        <v>58</v>
      </c>
      <c r="R2034" s="67">
        <v>0.23537298399999901</v>
      </c>
    </row>
    <row r="2035" spans="1:18">
      <c r="A2035" s="65" t="s">
        <v>91</v>
      </c>
      <c r="B2035" s="65" t="s">
        <v>80</v>
      </c>
      <c r="C2035" s="65" t="s">
        <v>81</v>
      </c>
      <c r="D2035" s="67">
        <v>0.23537298399999901</v>
      </c>
      <c r="E2035" s="65" t="s">
        <v>76</v>
      </c>
      <c r="F2035" s="65" t="s">
        <v>64</v>
      </c>
      <c r="G2035" s="65" t="s">
        <v>50</v>
      </c>
      <c r="H2035" s="65" t="s">
        <v>51</v>
      </c>
      <c r="I2035" s="65" t="s">
        <v>52</v>
      </c>
      <c r="J2035" s="65" t="s">
        <v>53</v>
      </c>
      <c r="K2035" s="65" t="s">
        <v>54</v>
      </c>
      <c r="L2035" s="66">
        <v>46155</v>
      </c>
      <c r="M2035" s="65" t="s">
        <v>55</v>
      </c>
      <c r="N2035" s="65" t="s">
        <v>48</v>
      </c>
      <c r="O2035" s="65" t="s">
        <v>92</v>
      </c>
      <c r="P2035" s="65" t="s">
        <v>64</v>
      </c>
      <c r="Q2035" s="65" t="s">
        <v>58</v>
      </c>
      <c r="R2035" s="67">
        <v>0.23537298399999901</v>
      </c>
    </row>
    <row r="2036" spans="1:18">
      <c r="A2036" s="65" t="s">
        <v>91</v>
      </c>
      <c r="B2036" s="65" t="s">
        <v>80</v>
      </c>
      <c r="C2036" s="65" t="s">
        <v>81</v>
      </c>
      <c r="D2036" s="67">
        <v>0.23537298399999901</v>
      </c>
      <c r="E2036" s="65" t="s">
        <v>76</v>
      </c>
      <c r="F2036" s="65" t="s">
        <v>64</v>
      </c>
      <c r="G2036" s="65" t="s">
        <v>50</v>
      </c>
      <c r="H2036" s="65" t="s">
        <v>51</v>
      </c>
      <c r="I2036" s="65" t="s">
        <v>52</v>
      </c>
      <c r="J2036" s="65" t="s">
        <v>53</v>
      </c>
      <c r="K2036" s="65" t="s">
        <v>54</v>
      </c>
      <c r="L2036" s="66">
        <v>46155</v>
      </c>
      <c r="M2036" s="65" t="s">
        <v>55</v>
      </c>
      <c r="N2036" s="65" t="s">
        <v>48</v>
      </c>
      <c r="O2036" s="65" t="s">
        <v>92</v>
      </c>
      <c r="P2036" s="65" t="s">
        <v>63</v>
      </c>
      <c r="Q2036" s="65" t="s">
        <v>58</v>
      </c>
      <c r="R2036" s="67">
        <v>0.23537298399999901</v>
      </c>
    </row>
    <row r="2037" spans="1:18">
      <c r="A2037" s="65" t="s">
        <v>91</v>
      </c>
      <c r="B2037" s="65" t="s">
        <v>80</v>
      </c>
      <c r="C2037" s="65" t="s">
        <v>81</v>
      </c>
      <c r="D2037" s="67">
        <v>0.23537298399999901</v>
      </c>
      <c r="E2037" s="65" t="s">
        <v>77</v>
      </c>
      <c r="F2037" s="65" t="s">
        <v>64</v>
      </c>
      <c r="G2037" s="65" t="s">
        <v>50</v>
      </c>
      <c r="H2037" s="65" t="s">
        <v>51</v>
      </c>
      <c r="I2037" s="65" t="s">
        <v>52</v>
      </c>
      <c r="J2037" s="65" t="s">
        <v>53</v>
      </c>
      <c r="K2037" s="65" t="s">
        <v>54</v>
      </c>
      <c r="L2037" s="66">
        <v>46155</v>
      </c>
      <c r="M2037" s="65" t="s">
        <v>55</v>
      </c>
      <c r="N2037" s="65" t="s">
        <v>48</v>
      </c>
      <c r="O2037" s="65" t="s">
        <v>92</v>
      </c>
      <c r="P2037" s="65" t="s">
        <v>64</v>
      </c>
      <c r="Q2037" s="65" t="s">
        <v>58</v>
      </c>
      <c r="R2037" s="67">
        <v>0.23537298399999901</v>
      </c>
    </row>
    <row r="2038" spans="1:18">
      <c r="A2038" s="65" t="s">
        <v>91</v>
      </c>
      <c r="B2038" s="65" t="s">
        <v>80</v>
      </c>
      <c r="C2038" s="65" t="s">
        <v>81</v>
      </c>
      <c r="D2038" s="67">
        <v>0.23537298399999901</v>
      </c>
      <c r="E2038" s="65" t="s">
        <v>77</v>
      </c>
      <c r="F2038" s="65" t="s">
        <v>64</v>
      </c>
      <c r="G2038" s="65" t="s">
        <v>50</v>
      </c>
      <c r="H2038" s="65" t="s">
        <v>51</v>
      </c>
      <c r="I2038" s="65" t="s">
        <v>52</v>
      </c>
      <c r="J2038" s="65" t="s">
        <v>53</v>
      </c>
      <c r="K2038" s="65" t="s">
        <v>54</v>
      </c>
      <c r="L2038" s="66">
        <v>46155</v>
      </c>
      <c r="M2038" s="65" t="s">
        <v>55</v>
      </c>
      <c r="N2038" s="65" t="s">
        <v>48</v>
      </c>
      <c r="O2038" s="65" t="s">
        <v>92</v>
      </c>
      <c r="P2038" s="65" t="s">
        <v>63</v>
      </c>
      <c r="Q2038" s="65" t="s">
        <v>58</v>
      </c>
      <c r="R2038" s="67">
        <v>0.23537298399999901</v>
      </c>
    </row>
    <row r="2039" spans="1:18">
      <c r="A2039" s="65" t="s">
        <v>91</v>
      </c>
      <c r="B2039" s="65" t="s">
        <v>80</v>
      </c>
      <c r="C2039" s="65" t="s">
        <v>81</v>
      </c>
      <c r="D2039" s="67">
        <v>0.23537298399999901</v>
      </c>
      <c r="E2039" s="65" t="s">
        <v>78</v>
      </c>
      <c r="F2039" s="65" t="s">
        <v>64</v>
      </c>
      <c r="G2039" s="65" t="s">
        <v>50</v>
      </c>
      <c r="H2039" s="65" t="s">
        <v>51</v>
      </c>
      <c r="I2039" s="65" t="s">
        <v>52</v>
      </c>
      <c r="J2039" s="65" t="s">
        <v>53</v>
      </c>
      <c r="K2039" s="65" t="s">
        <v>54</v>
      </c>
      <c r="L2039" s="66">
        <v>46155</v>
      </c>
      <c r="M2039" s="65" t="s">
        <v>55</v>
      </c>
      <c r="N2039" s="65" t="s">
        <v>48</v>
      </c>
      <c r="O2039" s="65" t="s">
        <v>92</v>
      </c>
      <c r="P2039" s="65" t="s">
        <v>64</v>
      </c>
      <c r="Q2039" s="65" t="s">
        <v>58</v>
      </c>
      <c r="R2039" s="67">
        <v>0.23537298399999901</v>
      </c>
    </row>
    <row r="2040" spans="1:18">
      <c r="A2040" s="65" t="s">
        <v>91</v>
      </c>
      <c r="B2040" s="65" t="s">
        <v>80</v>
      </c>
      <c r="C2040" s="65" t="s">
        <v>81</v>
      </c>
      <c r="D2040" s="67">
        <v>0.23537298399999901</v>
      </c>
      <c r="E2040" s="65" t="s">
        <v>78</v>
      </c>
      <c r="F2040" s="65" t="s">
        <v>64</v>
      </c>
      <c r="G2040" s="65" t="s">
        <v>50</v>
      </c>
      <c r="H2040" s="65" t="s">
        <v>51</v>
      </c>
      <c r="I2040" s="65" t="s">
        <v>52</v>
      </c>
      <c r="J2040" s="65" t="s">
        <v>53</v>
      </c>
      <c r="K2040" s="65" t="s">
        <v>54</v>
      </c>
      <c r="L2040" s="66">
        <v>46155</v>
      </c>
      <c r="M2040" s="65" t="s">
        <v>55</v>
      </c>
      <c r="N2040" s="65" t="s">
        <v>48</v>
      </c>
      <c r="O2040" s="65" t="s">
        <v>92</v>
      </c>
      <c r="P2040" s="65" t="s">
        <v>63</v>
      </c>
      <c r="Q2040" s="65" t="s">
        <v>58</v>
      </c>
      <c r="R2040" s="67">
        <v>0.23537298399999901</v>
      </c>
    </row>
    <row r="2041" spans="1:18">
      <c r="A2041" s="65" t="s">
        <v>91</v>
      </c>
      <c r="B2041" s="65" t="s">
        <v>80</v>
      </c>
      <c r="C2041" s="65" t="s">
        <v>81</v>
      </c>
      <c r="D2041" s="67">
        <v>0.23537298399999901</v>
      </c>
      <c r="E2041" s="65" t="s">
        <v>79</v>
      </c>
      <c r="F2041" s="65" t="s">
        <v>64</v>
      </c>
      <c r="G2041" s="65" t="s">
        <v>50</v>
      </c>
      <c r="H2041" s="65" t="s">
        <v>51</v>
      </c>
      <c r="I2041" s="65" t="s">
        <v>52</v>
      </c>
      <c r="J2041" s="65" t="s">
        <v>53</v>
      </c>
      <c r="K2041" s="65" t="s">
        <v>54</v>
      </c>
      <c r="L2041" s="66">
        <v>46155</v>
      </c>
      <c r="M2041" s="65" t="s">
        <v>55</v>
      </c>
      <c r="N2041" s="65" t="s">
        <v>48</v>
      </c>
      <c r="O2041" s="65" t="s">
        <v>92</v>
      </c>
      <c r="P2041" s="65" t="s">
        <v>64</v>
      </c>
      <c r="Q2041" s="65" t="s">
        <v>58</v>
      </c>
      <c r="R2041" s="67">
        <v>0.23537298399999901</v>
      </c>
    </row>
    <row r="2042" spans="1:18">
      <c r="A2042" s="65" t="s">
        <v>91</v>
      </c>
      <c r="B2042" s="65" t="s">
        <v>80</v>
      </c>
      <c r="C2042" s="65" t="s">
        <v>81</v>
      </c>
      <c r="D2042" s="67">
        <v>0.23537298399999901</v>
      </c>
      <c r="E2042" s="65" t="s">
        <v>79</v>
      </c>
      <c r="F2042" s="65" t="s">
        <v>64</v>
      </c>
      <c r="G2042" s="65" t="s">
        <v>50</v>
      </c>
      <c r="H2042" s="65" t="s">
        <v>51</v>
      </c>
      <c r="I2042" s="65" t="s">
        <v>52</v>
      </c>
      <c r="J2042" s="65" t="s">
        <v>53</v>
      </c>
      <c r="K2042" s="65" t="s">
        <v>54</v>
      </c>
      <c r="L2042" s="66">
        <v>46155</v>
      </c>
      <c r="M2042" s="65" t="s">
        <v>55</v>
      </c>
      <c r="N2042" s="65" t="s">
        <v>48</v>
      </c>
      <c r="O2042" s="65" t="s">
        <v>92</v>
      </c>
      <c r="P2042" s="65" t="s">
        <v>63</v>
      </c>
      <c r="Q2042" s="65" t="s">
        <v>58</v>
      </c>
      <c r="R2042" s="67">
        <v>0.23537298399999901</v>
      </c>
    </row>
    <row r="2043" spans="1:18">
      <c r="A2043" s="65" t="s">
        <v>91</v>
      </c>
      <c r="B2043" s="65" t="s">
        <v>80</v>
      </c>
      <c r="C2043" s="65" t="s">
        <v>81</v>
      </c>
      <c r="D2043" s="67">
        <v>29.018950533979499</v>
      </c>
      <c r="E2043" s="65" t="s">
        <v>67</v>
      </c>
      <c r="F2043" s="65" t="s">
        <v>66</v>
      </c>
      <c r="G2043" s="65" t="s">
        <v>50</v>
      </c>
      <c r="H2043" s="65" t="s">
        <v>51</v>
      </c>
      <c r="I2043" s="65" t="s">
        <v>52</v>
      </c>
      <c r="J2043" s="65" t="s">
        <v>53</v>
      </c>
      <c r="K2043" s="65" t="s">
        <v>54</v>
      </c>
      <c r="L2043" s="66">
        <v>46155</v>
      </c>
      <c r="M2043" s="65" t="s">
        <v>55</v>
      </c>
      <c r="N2043" s="65" t="s">
        <v>48</v>
      </c>
      <c r="O2043" s="65" t="s">
        <v>92</v>
      </c>
      <c r="P2043" s="65" t="s">
        <v>64</v>
      </c>
      <c r="Q2043" s="65" t="s">
        <v>58</v>
      </c>
      <c r="R2043" s="67">
        <v>29.018950533979499</v>
      </c>
    </row>
    <row r="2044" spans="1:18">
      <c r="A2044" s="65" t="s">
        <v>91</v>
      </c>
      <c r="B2044" s="65" t="s">
        <v>80</v>
      </c>
      <c r="C2044" s="65" t="s">
        <v>81</v>
      </c>
      <c r="D2044" s="67">
        <v>29.018950533979499</v>
      </c>
      <c r="E2044" s="65" t="s">
        <v>67</v>
      </c>
      <c r="F2044" s="65" t="s">
        <v>66</v>
      </c>
      <c r="G2044" s="65" t="s">
        <v>50</v>
      </c>
      <c r="H2044" s="65" t="s">
        <v>51</v>
      </c>
      <c r="I2044" s="65" t="s">
        <v>52</v>
      </c>
      <c r="J2044" s="65" t="s">
        <v>53</v>
      </c>
      <c r="K2044" s="65" t="s">
        <v>54</v>
      </c>
      <c r="L2044" s="66">
        <v>46155</v>
      </c>
      <c r="M2044" s="65" t="s">
        <v>55</v>
      </c>
      <c r="N2044" s="65" t="s">
        <v>48</v>
      </c>
      <c r="O2044" s="65" t="s">
        <v>92</v>
      </c>
      <c r="P2044" s="65" t="s">
        <v>63</v>
      </c>
      <c r="Q2044" s="65" t="s">
        <v>58</v>
      </c>
      <c r="R2044" s="67">
        <v>29.018950533979499</v>
      </c>
    </row>
    <row r="2045" spans="1:18">
      <c r="A2045" s="65" t="s">
        <v>91</v>
      </c>
      <c r="B2045" s="65" t="s">
        <v>80</v>
      </c>
      <c r="C2045" s="65" t="s">
        <v>81</v>
      </c>
      <c r="D2045" s="67">
        <v>29.018950533979499</v>
      </c>
      <c r="E2045" s="65" t="s">
        <v>67</v>
      </c>
      <c r="F2045" s="65" t="s">
        <v>64</v>
      </c>
      <c r="G2045" s="65" t="s">
        <v>50</v>
      </c>
      <c r="H2045" s="65" t="s">
        <v>51</v>
      </c>
      <c r="I2045" s="65" t="s">
        <v>52</v>
      </c>
      <c r="J2045" s="65" t="s">
        <v>53</v>
      </c>
      <c r="K2045" s="65" t="s">
        <v>54</v>
      </c>
      <c r="L2045" s="66">
        <v>46155</v>
      </c>
      <c r="M2045" s="65" t="s">
        <v>55</v>
      </c>
      <c r="N2045" s="65" t="s">
        <v>48</v>
      </c>
      <c r="O2045" s="65" t="s">
        <v>92</v>
      </c>
      <c r="P2045" s="65" t="s">
        <v>64</v>
      </c>
      <c r="Q2045" s="65" t="s">
        <v>58</v>
      </c>
      <c r="R2045" s="67">
        <v>29.018950533979499</v>
      </c>
    </row>
    <row r="2046" spans="1:18">
      <c r="A2046" s="65" t="s">
        <v>91</v>
      </c>
      <c r="B2046" s="65" t="s">
        <v>80</v>
      </c>
      <c r="C2046" s="65" t="s">
        <v>81</v>
      </c>
      <c r="D2046" s="67">
        <v>29.018950533979499</v>
      </c>
      <c r="E2046" s="65" t="s">
        <v>67</v>
      </c>
      <c r="F2046" s="65" t="s">
        <v>64</v>
      </c>
      <c r="G2046" s="65" t="s">
        <v>50</v>
      </c>
      <c r="H2046" s="65" t="s">
        <v>51</v>
      </c>
      <c r="I2046" s="65" t="s">
        <v>52</v>
      </c>
      <c r="J2046" s="65" t="s">
        <v>53</v>
      </c>
      <c r="K2046" s="65" t="s">
        <v>54</v>
      </c>
      <c r="L2046" s="66">
        <v>46155</v>
      </c>
      <c r="M2046" s="65" t="s">
        <v>55</v>
      </c>
      <c r="N2046" s="65" t="s">
        <v>48</v>
      </c>
      <c r="O2046" s="65" t="s">
        <v>92</v>
      </c>
      <c r="P2046" s="65" t="s">
        <v>63</v>
      </c>
      <c r="Q2046" s="65" t="s">
        <v>58</v>
      </c>
      <c r="R2046" s="67">
        <v>29.018950533979499</v>
      </c>
    </row>
    <row r="2047" spans="1:18">
      <c r="A2047" s="65" t="s">
        <v>91</v>
      </c>
      <c r="B2047" s="65" t="s">
        <v>80</v>
      </c>
      <c r="C2047" s="65" t="s">
        <v>81</v>
      </c>
      <c r="D2047" s="67">
        <v>41.0564651412123</v>
      </c>
      <c r="E2047" s="65" t="s">
        <v>69</v>
      </c>
      <c r="F2047" s="65" t="s">
        <v>66</v>
      </c>
      <c r="G2047" s="65" t="s">
        <v>50</v>
      </c>
      <c r="H2047" s="65" t="s">
        <v>51</v>
      </c>
      <c r="I2047" s="65" t="s">
        <v>52</v>
      </c>
      <c r="J2047" s="65" t="s">
        <v>53</v>
      </c>
      <c r="K2047" s="65" t="s">
        <v>54</v>
      </c>
      <c r="L2047" s="66">
        <v>46155</v>
      </c>
      <c r="M2047" s="65" t="s">
        <v>55</v>
      </c>
      <c r="N2047" s="65" t="s">
        <v>48</v>
      </c>
      <c r="O2047" s="65" t="s">
        <v>92</v>
      </c>
      <c r="P2047" s="65" t="s">
        <v>64</v>
      </c>
      <c r="Q2047" s="65" t="s">
        <v>58</v>
      </c>
      <c r="R2047" s="67">
        <v>41.0564651412123</v>
      </c>
    </row>
    <row r="2048" spans="1:18">
      <c r="A2048" s="65" t="s">
        <v>91</v>
      </c>
      <c r="B2048" s="65" t="s">
        <v>80</v>
      </c>
      <c r="C2048" s="65" t="s">
        <v>81</v>
      </c>
      <c r="D2048" s="67">
        <v>41.0564651412123</v>
      </c>
      <c r="E2048" s="65" t="s">
        <v>69</v>
      </c>
      <c r="F2048" s="65" t="s">
        <v>66</v>
      </c>
      <c r="G2048" s="65" t="s">
        <v>50</v>
      </c>
      <c r="H2048" s="65" t="s">
        <v>51</v>
      </c>
      <c r="I2048" s="65" t="s">
        <v>52</v>
      </c>
      <c r="J2048" s="65" t="s">
        <v>53</v>
      </c>
      <c r="K2048" s="65" t="s">
        <v>54</v>
      </c>
      <c r="L2048" s="66">
        <v>46155</v>
      </c>
      <c r="M2048" s="65" t="s">
        <v>55</v>
      </c>
      <c r="N2048" s="65" t="s">
        <v>48</v>
      </c>
      <c r="O2048" s="65" t="s">
        <v>92</v>
      </c>
      <c r="P2048" s="65" t="s">
        <v>63</v>
      </c>
      <c r="Q2048" s="65" t="s">
        <v>58</v>
      </c>
      <c r="R2048" s="67">
        <v>41.0564651412123</v>
      </c>
    </row>
    <row r="2049" spans="1:18">
      <c r="A2049" s="65" t="s">
        <v>91</v>
      </c>
      <c r="B2049" s="65" t="s">
        <v>80</v>
      </c>
      <c r="C2049" s="65" t="s">
        <v>81</v>
      </c>
      <c r="D2049" s="67">
        <v>41.0564651412123</v>
      </c>
      <c r="E2049" s="65" t="s">
        <v>69</v>
      </c>
      <c r="F2049" s="65" t="s">
        <v>64</v>
      </c>
      <c r="G2049" s="65" t="s">
        <v>50</v>
      </c>
      <c r="H2049" s="65" t="s">
        <v>51</v>
      </c>
      <c r="I2049" s="65" t="s">
        <v>52</v>
      </c>
      <c r="J2049" s="65" t="s">
        <v>53</v>
      </c>
      <c r="K2049" s="65" t="s">
        <v>54</v>
      </c>
      <c r="L2049" s="66">
        <v>46155</v>
      </c>
      <c r="M2049" s="65" t="s">
        <v>55</v>
      </c>
      <c r="N2049" s="65" t="s">
        <v>48</v>
      </c>
      <c r="O2049" s="65" t="s">
        <v>92</v>
      </c>
      <c r="P2049" s="65" t="s">
        <v>64</v>
      </c>
      <c r="Q2049" s="65" t="s">
        <v>58</v>
      </c>
      <c r="R2049" s="67">
        <v>41.0564651412123</v>
      </c>
    </row>
    <row r="2050" spans="1:18">
      <c r="A2050" s="65" t="s">
        <v>91</v>
      </c>
      <c r="B2050" s="65" t="s">
        <v>80</v>
      </c>
      <c r="C2050" s="65" t="s">
        <v>81</v>
      </c>
      <c r="D2050" s="67">
        <v>41.0564651412123</v>
      </c>
      <c r="E2050" s="65" t="s">
        <v>69</v>
      </c>
      <c r="F2050" s="65" t="s">
        <v>64</v>
      </c>
      <c r="G2050" s="65" t="s">
        <v>50</v>
      </c>
      <c r="H2050" s="65" t="s">
        <v>51</v>
      </c>
      <c r="I2050" s="65" t="s">
        <v>52</v>
      </c>
      <c r="J2050" s="65" t="s">
        <v>53</v>
      </c>
      <c r="K2050" s="65" t="s">
        <v>54</v>
      </c>
      <c r="L2050" s="66">
        <v>46155</v>
      </c>
      <c r="M2050" s="65" t="s">
        <v>55</v>
      </c>
      <c r="N2050" s="65" t="s">
        <v>48</v>
      </c>
      <c r="O2050" s="65" t="s">
        <v>92</v>
      </c>
      <c r="P2050" s="65" t="s">
        <v>63</v>
      </c>
      <c r="Q2050" s="65" t="s">
        <v>58</v>
      </c>
      <c r="R2050" s="67">
        <v>41.0564651412123</v>
      </c>
    </row>
    <row r="2051" spans="1:18">
      <c r="A2051" s="65" t="s">
        <v>91</v>
      </c>
      <c r="B2051" s="65" t="s">
        <v>80</v>
      </c>
      <c r="C2051" s="65" t="s">
        <v>81</v>
      </c>
      <c r="D2051" s="67">
        <v>53.423012334808099</v>
      </c>
      <c r="E2051" s="65" t="s">
        <v>68</v>
      </c>
      <c r="F2051" s="65" t="s">
        <v>66</v>
      </c>
      <c r="G2051" s="65" t="s">
        <v>50</v>
      </c>
      <c r="H2051" s="65" t="s">
        <v>51</v>
      </c>
      <c r="I2051" s="65" t="s">
        <v>52</v>
      </c>
      <c r="J2051" s="65" t="s">
        <v>53</v>
      </c>
      <c r="K2051" s="65" t="s">
        <v>54</v>
      </c>
      <c r="L2051" s="66">
        <v>46155</v>
      </c>
      <c r="M2051" s="65" t="s">
        <v>55</v>
      </c>
      <c r="N2051" s="65" t="s">
        <v>48</v>
      </c>
      <c r="O2051" s="65" t="s">
        <v>92</v>
      </c>
      <c r="P2051" s="65" t="s">
        <v>64</v>
      </c>
      <c r="Q2051" s="65" t="s">
        <v>58</v>
      </c>
      <c r="R2051" s="67">
        <v>53.423012334808099</v>
      </c>
    </row>
    <row r="2052" spans="1:18">
      <c r="A2052" s="65" t="s">
        <v>91</v>
      </c>
      <c r="B2052" s="65" t="s">
        <v>80</v>
      </c>
      <c r="C2052" s="65" t="s">
        <v>81</v>
      </c>
      <c r="D2052" s="67">
        <v>53.423012334808099</v>
      </c>
      <c r="E2052" s="65" t="s">
        <v>68</v>
      </c>
      <c r="F2052" s="65" t="s">
        <v>66</v>
      </c>
      <c r="G2052" s="65" t="s">
        <v>50</v>
      </c>
      <c r="H2052" s="65" t="s">
        <v>51</v>
      </c>
      <c r="I2052" s="65" t="s">
        <v>52</v>
      </c>
      <c r="J2052" s="65" t="s">
        <v>53</v>
      </c>
      <c r="K2052" s="65" t="s">
        <v>54</v>
      </c>
      <c r="L2052" s="66">
        <v>46155</v>
      </c>
      <c r="M2052" s="65" t="s">
        <v>55</v>
      </c>
      <c r="N2052" s="65" t="s">
        <v>48</v>
      </c>
      <c r="O2052" s="65" t="s">
        <v>92</v>
      </c>
      <c r="P2052" s="65" t="s">
        <v>63</v>
      </c>
      <c r="Q2052" s="65" t="s">
        <v>58</v>
      </c>
      <c r="R2052" s="67">
        <v>53.423012334808099</v>
      </c>
    </row>
    <row r="2053" spans="1:18">
      <c r="A2053" s="65" t="s">
        <v>91</v>
      </c>
      <c r="B2053" s="65" t="s">
        <v>80</v>
      </c>
      <c r="C2053" s="65" t="s">
        <v>81</v>
      </c>
      <c r="D2053" s="67">
        <v>53.423012334808099</v>
      </c>
      <c r="E2053" s="65" t="s">
        <v>68</v>
      </c>
      <c r="F2053" s="65" t="s">
        <v>64</v>
      </c>
      <c r="G2053" s="65" t="s">
        <v>50</v>
      </c>
      <c r="H2053" s="65" t="s">
        <v>51</v>
      </c>
      <c r="I2053" s="65" t="s">
        <v>52</v>
      </c>
      <c r="J2053" s="65" t="s">
        <v>53</v>
      </c>
      <c r="K2053" s="65" t="s">
        <v>54</v>
      </c>
      <c r="L2053" s="66">
        <v>46155</v>
      </c>
      <c r="M2053" s="65" t="s">
        <v>55</v>
      </c>
      <c r="N2053" s="65" t="s">
        <v>48</v>
      </c>
      <c r="O2053" s="65" t="s">
        <v>92</v>
      </c>
      <c r="P2053" s="65" t="s">
        <v>64</v>
      </c>
      <c r="Q2053" s="65" t="s">
        <v>58</v>
      </c>
      <c r="R2053" s="67">
        <v>53.423012334808099</v>
      </c>
    </row>
    <row r="2054" spans="1:18">
      <c r="A2054" s="65" t="s">
        <v>91</v>
      </c>
      <c r="B2054" s="65" t="s">
        <v>80</v>
      </c>
      <c r="C2054" s="65" t="s">
        <v>81</v>
      </c>
      <c r="D2054" s="67">
        <v>53.423012334808099</v>
      </c>
      <c r="E2054" s="65" t="s">
        <v>68</v>
      </c>
      <c r="F2054" s="65" t="s">
        <v>64</v>
      </c>
      <c r="G2054" s="65" t="s">
        <v>50</v>
      </c>
      <c r="H2054" s="65" t="s">
        <v>51</v>
      </c>
      <c r="I2054" s="65" t="s">
        <v>52</v>
      </c>
      <c r="J2054" s="65" t="s">
        <v>53</v>
      </c>
      <c r="K2054" s="65" t="s">
        <v>54</v>
      </c>
      <c r="L2054" s="66">
        <v>46155</v>
      </c>
      <c r="M2054" s="65" t="s">
        <v>55</v>
      </c>
      <c r="N2054" s="65" t="s">
        <v>48</v>
      </c>
      <c r="O2054" s="65" t="s">
        <v>92</v>
      </c>
      <c r="P2054" s="65" t="s">
        <v>63</v>
      </c>
      <c r="Q2054" s="65" t="s">
        <v>58</v>
      </c>
      <c r="R2054" s="67">
        <v>53.423012334808099</v>
      </c>
    </row>
    <row r="2055" spans="1:18">
      <c r="A2055" s="65" t="s">
        <v>91</v>
      </c>
      <c r="B2055" s="65" t="s">
        <v>82</v>
      </c>
      <c r="C2055" s="65" t="s">
        <v>83</v>
      </c>
      <c r="D2055" s="67">
        <v>0</v>
      </c>
      <c r="E2055" s="65" t="s">
        <v>48</v>
      </c>
      <c r="F2055" s="65" t="s">
        <v>49</v>
      </c>
      <c r="G2055" s="65" t="s">
        <v>50</v>
      </c>
      <c r="H2055" s="65" t="s">
        <v>51</v>
      </c>
      <c r="I2055" s="65" t="s">
        <v>52</v>
      </c>
      <c r="J2055" s="65" t="s">
        <v>53</v>
      </c>
      <c r="K2055" s="65" t="s">
        <v>54</v>
      </c>
      <c r="L2055" s="66">
        <v>46155</v>
      </c>
      <c r="M2055" s="65" t="s">
        <v>55</v>
      </c>
      <c r="N2055" s="65" t="s">
        <v>48</v>
      </c>
      <c r="O2055" s="65" t="s">
        <v>92</v>
      </c>
      <c r="P2055" s="65" t="s">
        <v>57</v>
      </c>
      <c r="Q2055" s="65" t="s">
        <v>58</v>
      </c>
      <c r="R2055" s="67">
        <v>0</v>
      </c>
    </row>
    <row r="2056" spans="1:18">
      <c r="A2056" s="65" t="s">
        <v>91</v>
      </c>
      <c r="B2056" s="65" t="s">
        <v>82</v>
      </c>
      <c r="C2056" s="65" t="s">
        <v>83</v>
      </c>
      <c r="D2056" s="67">
        <v>0</v>
      </c>
      <c r="E2056" s="65" t="s">
        <v>48</v>
      </c>
      <c r="F2056" s="65" t="s">
        <v>49</v>
      </c>
      <c r="G2056" s="65" t="s">
        <v>50</v>
      </c>
      <c r="H2056" s="65" t="s">
        <v>51</v>
      </c>
      <c r="I2056" s="65" t="s">
        <v>52</v>
      </c>
      <c r="J2056" s="65" t="s">
        <v>53</v>
      </c>
      <c r="K2056" s="65" t="s">
        <v>54</v>
      </c>
      <c r="L2056" s="66">
        <v>46155</v>
      </c>
      <c r="M2056" s="65" t="s">
        <v>55</v>
      </c>
      <c r="N2056" s="65" t="s">
        <v>48</v>
      </c>
      <c r="O2056" s="65" t="s">
        <v>92</v>
      </c>
      <c r="P2056" s="65" t="s">
        <v>64</v>
      </c>
      <c r="Q2056" s="65" t="s">
        <v>58</v>
      </c>
      <c r="R2056" s="67">
        <v>0</v>
      </c>
    </row>
    <row r="2057" spans="1:18">
      <c r="A2057" s="65" t="s">
        <v>91</v>
      </c>
      <c r="B2057" s="65" t="s">
        <v>82</v>
      </c>
      <c r="C2057" s="65" t="s">
        <v>83</v>
      </c>
      <c r="D2057" s="67">
        <v>0</v>
      </c>
      <c r="E2057" s="65" t="s">
        <v>48</v>
      </c>
      <c r="F2057" s="65" t="s">
        <v>49</v>
      </c>
      <c r="G2057" s="65" t="s">
        <v>50</v>
      </c>
      <c r="H2057" s="65" t="s">
        <v>51</v>
      </c>
      <c r="I2057" s="65" t="s">
        <v>52</v>
      </c>
      <c r="J2057" s="65" t="s">
        <v>53</v>
      </c>
      <c r="K2057" s="65" t="s">
        <v>54</v>
      </c>
      <c r="L2057" s="66">
        <v>46155</v>
      </c>
      <c r="M2057" s="65" t="s">
        <v>55</v>
      </c>
      <c r="N2057" s="65" t="s">
        <v>48</v>
      </c>
      <c r="O2057" s="65" t="s">
        <v>92</v>
      </c>
      <c r="P2057" s="65" t="s">
        <v>59</v>
      </c>
      <c r="Q2057" s="65" t="s">
        <v>58</v>
      </c>
      <c r="R2057" s="67">
        <v>0</v>
      </c>
    </row>
    <row r="2058" spans="1:18">
      <c r="A2058" s="65" t="s">
        <v>91</v>
      </c>
      <c r="B2058" s="65" t="s">
        <v>82</v>
      </c>
      <c r="C2058" s="65" t="s">
        <v>83</v>
      </c>
      <c r="D2058" s="67">
        <v>0</v>
      </c>
      <c r="E2058" s="65" t="s">
        <v>48</v>
      </c>
      <c r="F2058" s="65" t="s">
        <v>49</v>
      </c>
      <c r="G2058" s="65" t="s">
        <v>50</v>
      </c>
      <c r="H2058" s="65" t="s">
        <v>51</v>
      </c>
      <c r="I2058" s="65" t="s">
        <v>52</v>
      </c>
      <c r="J2058" s="65" t="s">
        <v>53</v>
      </c>
      <c r="K2058" s="65" t="s">
        <v>54</v>
      </c>
      <c r="L2058" s="66">
        <v>46155</v>
      </c>
      <c r="M2058" s="65" t="s">
        <v>55</v>
      </c>
      <c r="N2058" s="65" t="s">
        <v>48</v>
      </c>
      <c r="O2058" s="65" t="s">
        <v>92</v>
      </c>
      <c r="P2058" s="65" t="s">
        <v>60</v>
      </c>
      <c r="Q2058" s="65" t="s">
        <v>58</v>
      </c>
      <c r="R2058" s="67">
        <v>0</v>
      </c>
    </row>
    <row r="2059" spans="1:18">
      <c r="A2059" s="65" t="s">
        <v>91</v>
      </c>
      <c r="B2059" s="65" t="s">
        <v>82</v>
      </c>
      <c r="C2059" s="65" t="s">
        <v>83</v>
      </c>
      <c r="D2059" s="67">
        <v>0</v>
      </c>
      <c r="E2059" s="65" t="s">
        <v>48</v>
      </c>
      <c r="F2059" s="65" t="s">
        <v>49</v>
      </c>
      <c r="G2059" s="65" t="s">
        <v>50</v>
      </c>
      <c r="H2059" s="65" t="s">
        <v>51</v>
      </c>
      <c r="I2059" s="65" t="s">
        <v>52</v>
      </c>
      <c r="J2059" s="65" t="s">
        <v>53</v>
      </c>
      <c r="K2059" s="65" t="s">
        <v>54</v>
      </c>
      <c r="L2059" s="66">
        <v>46155</v>
      </c>
      <c r="M2059" s="65" t="s">
        <v>55</v>
      </c>
      <c r="N2059" s="65" t="s">
        <v>48</v>
      </c>
      <c r="O2059" s="65" t="s">
        <v>92</v>
      </c>
      <c r="P2059" s="65" t="s">
        <v>61</v>
      </c>
      <c r="Q2059" s="65" t="s">
        <v>58</v>
      </c>
      <c r="R2059" s="67">
        <v>0</v>
      </c>
    </row>
    <row r="2060" spans="1:18">
      <c r="A2060" s="65" t="s">
        <v>91</v>
      </c>
      <c r="B2060" s="65" t="s">
        <v>82</v>
      </c>
      <c r="C2060" s="65" t="s">
        <v>83</v>
      </c>
      <c r="D2060" s="67">
        <v>0</v>
      </c>
      <c r="E2060" s="65" t="s">
        <v>48</v>
      </c>
      <c r="F2060" s="65" t="s">
        <v>49</v>
      </c>
      <c r="G2060" s="65" t="s">
        <v>50</v>
      </c>
      <c r="H2060" s="65" t="s">
        <v>51</v>
      </c>
      <c r="I2060" s="65" t="s">
        <v>52</v>
      </c>
      <c r="J2060" s="65" t="s">
        <v>53</v>
      </c>
      <c r="K2060" s="65" t="s">
        <v>54</v>
      </c>
      <c r="L2060" s="66">
        <v>46155</v>
      </c>
      <c r="M2060" s="65" t="s">
        <v>55</v>
      </c>
      <c r="N2060" s="65" t="s">
        <v>48</v>
      </c>
      <c r="O2060" s="65" t="s">
        <v>92</v>
      </c>
      <c r="P2060" s="65" t="s">
        <v>62</v>
      </c>
      <c r="Q2060" s="65" t="s">
        <v>58</v>
      </c>
      <c r="R2060" s="67">
        <v>0</v>
      </c>
    </row>
    <row r="2061" spans="1:18">
      <c r="A2061" s="65" t="s">
        <v>91</v>
      </c>
      <c r="B2061" s="65" t="s">
        <v>82</v>
      </c>
      <c r="C2061" s="65" t="s">
        <v>83</v>
      </c>
      <c r="D2061" s="67">
        <v>0</v>
      </c>
      <c r="E2061" s="65" t="s">
        <v>48</v>
      </c>
      <c r="F2061" s="65" t="s">
        <v>49</v>
      </c>
      <c r="G2061" s="65" t="s">
        <v>50</v>
      </c>
      <c r="H2061" s="65" t="s">
        <v>51</v>
      </c>
      <c r="I2061" s="65" t="s">
        <v>52</v>
      </c>
      <c r="J2061" s="65" t="s">
        <v>53</v>
      </c>
      <c r="K2061" s="65" t="s">
        <v>54</v>
      </c>
      <c r="L2061" s="66">
        <v>46155</v>
      </c>
      <c r="M2061" s="65" t="s">
        <v>55</v>
      </c>
      <c r="N2061" s="65" t="s">
        <v>48</v>
      </c>
      <c r="O2061" s="65" t="s">
        <v>92</v>
      </c>
      <c r="P2061" s="65" t="s">
        <v>63</v>
      </c>
      <c r="Q2061" s="65" t="s">
        <v>58</v>
      </c>
      <c r="R2061" s="67">
        <v>0</v>
      </c>
    </row>
    <row r="2062" spans="1:18">
      <c r="A2062" s="65" t="s">
        <v>91</v>
      </c>
      <c r="B2062" s="65" t="s">
        <v>82</v>
      </c>
      <c r="C2062" s="65" t="s">
        <v>83</v>
      </c>
      <c r="D2062" s="67">
        <v>0</v>
      </c>
      <c r="E2062" s="65" t="s">
        <v>48</v>
      </c>
      <c r="F2062" s="65" t="s">
        <v>64</v>
      </c>
      <c r="G2062" s="65" t="s">
        <v>50</v>
      </c>
      <c r="H2062" s="65" t="s">
        <v>51</v>
      </c>
      <c r="I2062" s="65" t="s">
        <v>52</v>
      </c>
      <c r="J2062" s="65" t="s">
        <v>53</v>
      </c>
      <c r="K2062" s="65" t="s">
        <v>54</v>
      </c>
      <c r="L2062" s="66">
        <v>46155</v>
      </c>
      <c r="M2062" s="65" t="s">
        <v>55</v>
      </c>
      <c r="N2062" s="65" t="s">
        <v>48</v>
      </c>
      <c r="O2062" s="65" t="s">
        <v>92</v>
      </c>
      <c r="P2062" s="65" t="s">
        <v>57</v>
      </c>
      <c r="Q2062" s="65" t="s">
        <v>58</v>
      </c>
      <c r="R2062" s="67">
        <v>0</v>
      </c>
    </row>
    <row r="2063" spans="1:18">
      <c r="A2063" s="65" t="s">
        <v>91</v>
      </c>
      <c r="B2063" s="65" t="s">
        <v>82</v>
      </c>
      <c r="C2063" s="65" t="s">
        <v>83</v>
      </c>
      <c r="D2063" s="67">
        <v>0</v>
      </c>
      <c r="E2063" s="65" t="s">
        <v>48</v>
      </c>
      <c r="F2063" s="65" t="s">
        <v>64</v>
      </c>
      <c r="G2063" s="65" t="s">
        <v>50</v>
      </c>
      <c r="H2063" s="65" t="s">
        <v>51</v>
      </c>
      <c r="I2063" s="65" t="s">
        <v>52</v>
      </c>
      <c r="J2063" s="65" t="s">
        <v>53</v>
      </c>
      <c r="K2063" s="65" t="s">
        <v>54</v>
      </c>
      <c r="L2063" s="66">
        <v>46155</v>
      </c>
      <c r="M2063" s="65" t="s">
        <v>55</v>
      </c>
      <c r="N2063" s="65" t="s">
        <v>48</v>
      </c>
      <c r="O2063" s="65" t="s">
        <v>92</v>
      </c>
      <c r="P2063" s="65" t="s">
        <v>64</v>
      </c>
      <c r="Q2063" s="65" t="s">
        <v>58</v>
      </c>
      <c r="R2063" s="67">
        <v>0</v>
      </c>
    </row>
    <row r="2064" spans="1:18">
      <c r="A2064" s="65" t="s">
        <v>91</v>
      </c>
      <c r="B2064" s="65" t="s">
        <v>82</v>
      </c>
      <c r="C2064" s="65" t="s">
        <v>83</v>
      </c>
      <c r="D2064" s="67">
        <v>0</v>
      </c>
      <c r="E2064" s="65" t="s">
        <v>48</v>
      </c>
      <c r="F2064" s="65" t="s">
        <v>64</v>
      </c>
      <c r="G2064" s="65" t="s">
        <v>50</v>
      </c>
      <c r="H2064" s="65" t="s">
        <v>51</v>
      </c>
      <c r="I2064" s="65" t="s">
        <v>52</v>
      </c>
      <c r="J2064" s="65" t="s">
        <v>53</v>
      </c>
      <c r="K2064" s="65" t="s">
        <v>54</v>
      </c>
      <c r="L2064" s="66">
        <v>46155</v>
      </c>
      <c r="M2064" s="65" t="s">
        <v>55</v>
      </c>
      <c r="N2064" s="65" t="s">
        <v>48</v>
      </c>
      <c r="O2064" s="65" t="s">
        <v>92</v>
      </c>
      <c r="P2064" s="65" t="s">
        <v>59</v>
      </c>
      <c r="Q2064" s="65" t="s">
        <v>58</v>
      </c>
      <c r="R2064" s="67">
        <v>0</v>
      </c>
    </row>
    <row r="2065" spans="1:18">
      <c r="A2065" s="65" t="s">
        <v>91</v>
      </c>
      <c r="B2065" s="65" t="s">
        <v>82</v>
      </c>
      <c r="C2065" s="65" t="s">
        <v>83</v>
      </c>
      <c r="D2065" s="67">
        <v>0</v>
      </c>
      <c r="E2065" s="65" t="s">
        <v>48</v>
      </c>
      <c r="F2065" s="65" t="s">
        <v>64</v>
      </c>
      <c r="G2065" s="65" t="s">
        <v>50</v>
      </c>
      <c r="H2065" s="65" t="s">
        <v>51</v>
      </c>
      <c r="I2065" s="65" t="s">
        <v>52</v>
      </c>
      <c r="J2065" s="65" t="s">
        <v>53</v>
      </c>
      <c r="K2065" s="65" t="s">
        <v>54</v>
      </c>
      <c r="L2065" s="66">
        <v>46155</v>
      </c>
      <c r="M2065" s="65" t="s">
        <v>55</v>
      </c>
      <c r="N2065" s="65" t="s">
        <v>48</v>
      </c>
      <c r="O2065" s="65" t="s">
        <v>92</v>
      </c>
      <c r="P2065" s="65" t="s">
        <v>60</v>
      </c>
      <c r="Q2065" s="65" t="s">
        <v>58</v>
      </c>
      <c r="R2065" s="67">
        <v>0</v>
      </c>
    </row>
    <row r="2066" spans="1:18">
      <c r="A2066" s="65" t="s">
        <v>91</v>
      </c>
      <c r="B2066" s="65" t="s">
        <v>82</v>
      </c>
      <c r="C2066" s="65" t="s">
        <v>83</v>
      </c>
      <c r="D2066" s="67">
        <v>0</v>
      </c>
      <c r="E2066" s="65" t="s">
        <v>48</v>
      </c>
      <c r="F2066" s="65" t="s">
        <v>64</v>
      </c>
      <c r="G2066" s="65" t="s">
        <v>50</v>
      </c>
      <c r="H2066" s="65" t="s">
        <v>51</v>
      </c>
      <c r="I2066" s="65" t="s">
        <v>52</v>
      </c>
      <c r="J2066" s="65" t="s">
        <v>53</v>
      </c>
      <c r="K2066" s="65" t="s">
        <v>54</v>
      </c>
      <c r="L2066" s="66">
        <v>46155</v>
      </c>
      <c r="M2066" s="65" t="s">
        <v>55</v>
      </c>
      <c r="N2066" s="65" t="s">
        <v>48</v>
      </c>
      <c r="O2066" s="65" t="s">
        <v>92</v>
      </c>
      <c r="P2066" s="65" t="s">
        <v>61</v>
      </c>
      <c r="Q2066" s="65" t="s">
        <v>58</v>
      </c>
      <c r="R2066" s="67">
        <v>0</v>
      </c>
    </row>
    <row r="2067" spans="1:18">
      <c r="A2067" s="65" t="s">
        <v>91</v>
      </c>
      <c r="B2067" s="65" t="s">
        <v>82</v>
      </c>
      <c r="C2067" s="65" t="s">
        <v>83</v>
      </c>
      <c r="D2067" s="67">
        <v>0</v>
      </c>
      <c r="E2067" s="65" t="s">
        <v>48</v>
      </c>
      <c r="F2067" s="65" t="s">
        <v>64</v>
      </c>
      <c r="G2067" s="65" t="s">
        <v>50</v>
      </c>
      <c r="H2067" s="65" t="s">
        <v>51</v>
      </c>
      <c r="I2067" s="65" t="s">
        <v>52</v>
      </c>
      <c r="J2067" s="65" t="s">
        <v>53</v>
      </c>
      <c r="K2067" s="65" t="s">
        <v>54</v>
      </c>
      <c r="L2067" s="66">
        <v>46155</v>
      </c>
      <c r="M2067" s="65" t="s">
        <v>55</v>
      </c>
      <c r="N2067" s="65" t="s">
        <v>48</v>
      </c>
      <c r="O2067" s="65" t="s">
        <v>92</v>
      </c>
      <c r="P2067" s="65" t="s">
        <v>62</v>
      </c>
      <c r="Q2067" s="65" t="s">
        <v>58</v>
      </c>
      <c r="R2067" s="67">
        <v>0</v>
      </c>
    </row>
    <row r="2068" spans="1:18">
      <c r="A2068" s="65" t="s">
        <v>91</v>
      </c>
      <c r="B2068" s="65" t="s">
        <v>82</v>
      </c>
      <c r="C2068" s="65" t="s">
        <v>83</v>
      </c>
      <c r="D2068" s="67">
        <v>0</v>
      </c>
      <c r="E2068" s="65" t="s">
        <v>48</v>
      </c>
      <c r="F2068" s="65" t="s">
        <v>64</v>
      </c>
      <c r="G2068" s="65" t="s">
        <v>50</v>
      </c>
      <c r="H2068" s="65" t="s">
        <v>51</v>
      </c>
      <c r="I2068" s="65" t="s">
        <v>52</v>
      </c>
      <c r="J2068" s="65" t="s">
        <v>53</v>
      </c>
      <c r="K2068" s="65" t="s">
        <v>54</v>
      </c>
      <c r="L2068" s="66">
        <v>46155</v>
      </c>
      <c r="M2068" s="65" t="s">
        <v>55</v>
      </c>
      <c r="N2068" s="65" t="s">
        <v>48</v>
      </c>
      <c r="O2068" s="65" t="s">
        <v>92</v>
      </c>
      <c r="P2068" s="65" t="s">
        <v>63</v>
      </c>
      <c r="Q2068" s="65" t="s">
        <v>58</v>
      </c>
      <c r="R2068" s="67">
        <v>0</v>
      </c>
    </row>
    <row r="2069" spans="1:18">
      <c r="A2069" s="65" t="s">
        <v>91</v>
      </c>
      <c r="B2069" s="65" t="s">
        <v>82</v>
      </c>
      <c r="C2069" s="65" t="s">
        <v>83</v>
      </c>
      <c r="D2069" s="67">
        <v>0</v>
      </c>
      <c r="E2069" s="65" t="s">
        <v>65</v>
      </c>
      <c r="F2069" s="65" t="s">
        <v>66</v>
      </c>
      <c r="G2069" s="65" t="s">
        <v>50</v>
      </c>
      <c r="H2069" s="65" t="s">
        <v>51</v>
      </c>
      <c r="I2069" s="65" t="s">
        <v>52</v>
      </c>
      <c r="J2069" s="65" t="s">
        <v>53</v>
      </c>
      <c r="K2069" s="65" t="s">
        <v>54</v>
      </c>
      <c r="L2069" s="66">
        <v>46155</v>
      </c>
      <c r="M2069" s="65" t="s">
        <v>55</v>
      </c>
      <c r="N2069" s="65" t="s">
        <v>48</v>
      </c>
      <c r="O2069" s="65" t="s">
        <v>92</v>
      </c>
      <c r="P2069" s="65" t="s">
        <v>57</v>
      </c>
      <c r="Q2069" s="65" t="s">
        <v>58</v>
      </c>
      <c r="R2069" s="67">
        <v>0</v>
      </c>
    </row>
    <row r="2070" spans="1:18">
      <c r="A2070" s="65" t="s">
        <v>91</v>
      </c>
      <c r="B2070" s="65" t="s">
        <v>82</v>
      </c>
      <c r="C2070" s="65" t="s">
        <v>83</v>
      </c>
      <c r="D2070" s="67">
        <v>0</v>
      </c>
      <c r="E2070" s="65" t="s">
        <v>65</v>
      </c>
      <c r="F2070" s="65" t="s">
        <v>66</v>
      </c>
      <c r="G2070" s="65" t="s">
        <v>50</v>
      </c>
      <c r="H2070" s="65" t="s">
        <v>51</v>
      </c>
      <c r="I2070" s="65" t="s">
        <v>52</v>
      </c>
      <c r="J2070" s="65" t="s">
        <v>53</v>
      </c>
      <c r="K2070" s="65" t="s">
        <v>54</v>
      </c>
      <c r="L2070" s="66">
        <v>46155</v>
      </c>
      <c r="M2070" s="65" t="s">
        <v>55</v>
      </c>
      <c r="N2070" s="65" t="s">
        <v>48</v>
      </c>
      <c r="O2070" s="65" t="s">
        <v>92</v>
      </c>
      <c r="P2070" s="65" t="s">
        <v>64</v>
      </c>
      <c r="Q2070" s="65" t="s">
        <v>58</v>
      </c>
      <c r="R2070" s="67">
        <v>0</v>
      </c>
    </row>
    <row r="2071" spans="1:18">
      <c r="A2071" s="65" t="s">
        <v>91</v>
      </c>
      <c r="B2071" s="65" t="s">
        <v>82</v>
      </c>
      <c r="C2071" s="65" t="s">
        <v>83</v>
      </c>
      <c r="D2071" s="67">
        <v>0</v>
      </c>
      <c r="E2071" s="65" t="s">
        <v>65</v>
      </c>
      <c r="F2071" s="65" t="s">
        <v>66</v>
      </c>
      <c r="G2071" s="65" t="s">
        <v>50</v>
      </c>
      <c r="H2071" s="65" t="s">
        <v>51</v>
      </c>
      <c r="I2071" s="65" t="s">
        <v>52</v>
      </c>
      <c r="J2071" s="65" t="s">
        <v>53</v>
      </c>
      <c r="K2071" s="65" t="s">
        <v>54</v>
      </c>
      <c r="L2071" s="66">
        <v>46155</v>
      </c>
      <c r="M2071" s="65" t="s">
        <v>55</v>
      </c>
      <c r="N2071" s="65" t="s">
        <v>48</v>
      </c>
      <c r="O2071" s="65" t="s">
        <v>92</v>
      </c>
      <c r="P2071" s="65" t="s">
        <v>59</v>
      </c>
      <c r="Q2071" s="65" t="s">
        <v>58</v>
      </c>
      <c r="R2071" s="67">
        <v>0</v>
      </c>
    </row>
    <row r="2072" spans="1:18">
      <c r="A2072" s="65" t="s">
        <v>91</v>
      </c>
      <c r="B2072" s="65" t="s">
        <v>82</v>
      </c>
      <c r="C2072" s="65" t="s">
        <v>83</v>
      </c>
      <c r="D2072" s="67">
        <v>0</v>
      </c>
      <c r="E2072" s="65" t="s">
        <v>65</v>
      </c>
      <c r="F2072" s="65" t="s">
        <v>66</v>
      </c>
      <c r="G2072" s="65" t="s">
        <v>50</v>
      </c>
      <c r="H2072" s="65" t="s">
        <v>51</v>
      </c>
      <c r="I2072" s="65" t="s">
        <v>52</v>
      </c>
      <c r="J2072" s="65" t="s">
        <v>53</v>
      </c>
      <c r="K2072" s="65" t="s">
        <v>54</v>
      </c>
      <c r="L2072" s="66">
        <v>46155</v>
      </c>
      <c r="M2072" s="65" t="s">
        <v>55</v>
      </c>
      <c r="N2072" s="65" t="s">
        <v>48</v>
      </c>
      <c r="O2072" s="65" t="s">
        <v>92</v>
      </c>
      <c r="P2072" s="65" t="s">
        <v>60</v>
      </c>
      <c r="Q2072" s="65" t="s">
        <v>58</v>
      </c>
      <c r="R2072" s="67">
        <v>0</v>
      </c>
    </row>
    <row r="2073" spans="1:18">
      <c r="A2073" s="65" t="s">
        <v>91</v>
      </c>
      <c r="B2073" s="65" t="s">
        <v>82</v>
      </c>
      <c r="C2073" s="65" t="s">
        <v>83</v>
      </c>
      <c r="D2073" s="67">
        <v>0</v>
      </c>
      <c r="E2073" s="65" t="s">
        <v>65</v>
      </c>
      <c r="F2073" s="65" t="s">
        <v>66</v>
      </c>
      <c r="G2073" s="65" t="s">
        <v>50</v>
      </c>
      <c r="H2073" s="65" t="s">
        <v>51</v>
      </c>
      <c r="I2073" s="65" t="s">
        <v>52</v>
      </c>
      <c r="J2073" s="65" t="s">
        <v>53</v>
      </c>
      <c r="K2073" s="65" t="s">
        <v>54</v>
      </c>
      <c r="L2073" s="66">
        <v>46155</v>
      </c>
      <c r="M2073" s="65" t="s">
        <v>55</v>
      </c>
      <c r="N2073" s="65" t="s">
        <v>48</v>
      </c>
      <c r="O2073" s="65" t="s">
        <v>92</v>
      </c>
      <c r="P2073" s="65" t="s">
        <v>61</v>
      </c>
      <c r="Q2073" s="65" t="s">
        <v>58</v>
      </c>
      <c r="R2073" s="67">
        <v>0</v>
      </c>
    </row>
    <row r="2074" spans="1:18">
      <c r="A2074" s="65" t="s">
        <v>91</v>
      </c>
      <c r="B2074" s="65" t="s">
        <v>82</v>
      </c>
      <c r="C2074" s="65" t="s">
        <v>83</v>
      </c>
      <c r="D2074" s="67">
        <v>0</v>
      </c>
      <c r="E2074" s="65" t="s">
        <v>65</v>
      </c>
      <c r="F2074" s="65" t="s">
        <v>66</v>
      </c>
      <c r="G2074" s="65" t="s">
        <v>50</v>
      </c>
      <c r="H2074" s="65" t="s">
        <v>51</v>
      </c>
      <c r="I2074" s="65" t="s">
        <v>52</v>
      </c>
      <c r="J2074" s="65" t="s">
        <v>53</v>
      </c>
      <c r="K2074" s="65" t="s">
        <v>54</v>
      </c>
      <c r="L2074" s="66">
        <v>46155</v>
      </c>
      <c r="M2074" s="65" t="s">
        <v>55</v>
      </c>
      <c r="N2074" s="65" t="s">
        <v>48</v>
      </c>
      <c r="O2074" s="65" t="s">
        <v>92</v>
      </c>
      <c r="P2074" s="65" t="s">
        <v>62</v>
      </c>
      <c r="Q2074" s="65" t="s">
        <v>58</v>
      </c>
      <c r="R2074" s="67">
        <v>0</v>
      </c>
    </row>
    <row r="2075" spans="1:18">
      <c r="A2075" s="65" t="s">
        <v>91</v>
      </c>
      <c r="B2075" s="65" t="s">
        <v>82</v>
      </c>
      <c r="C2075" s="65" t="s">
        <v>83</v>
      </c>
      <c r="D2075" s="67">
        <v>0</v>
      </c>
      <c r="E2075" s="65" t="s">
        <v>65</v>
      </c>
      <c r="F2075" s="65" t="s">
        <v>66</v>
      </c>
      <c r="G2075" s="65" t="s">
        <v>50</v>
      </c>
      <c r="H2075" s="65" t="s">
        <v>51</v>
      </c>
      <c r="I2075" s="65" t="s">
        <v>52</v>
      </c>
      <c r="J2075" s="65" t="s">
        <v>53</v>
      </c>
      <c r="K2075" s="65" t="s">
        <v>54</v>
      </c>
      <c r="L2075" s="66">
        <v>46155</v>
      </c>
      <c r="M2075" s="65" t="s">
        <v>55</v>
      </c>
      <c r="N2075" s="65" t="s">
        <v>48</v>
      </c>
      <c r="O2075" s="65" t="s">
        <v>92</v>
      </c>
      <c r="P2075" s="65" t="s">
        <v>63</v>
      </c>
      <c r="Q2075" s="65" t="s">
        <v>58</v>
      </c>
      <c r="R2075" s="67">
        <v>0</v>
      </c>
    </row>
    <row r="2076" spans="1:18">
      <c r="A2076" s="65" t="s">
        <v>91</v>
      </c>
      <c r="B2076" s="65" t="s">
        <v>82</v>
      </c>
      <c r="C2076" s="65" t="s">
        <v>83</v>
      </c>
      <c r="D2076" s="67">
        <v>0</v>
      </c>
      <c r="E2076" s="65" t="s">
        <v>65</v>
      </c>
      <c r="F2076" s="65" t="s">
        <v>64</v>
      </c>
      <c r="G2076" s="65" t="s">
        <v>50</v>
      </c>
      <c r="H2076" s="65" t="s">
        <v>51</v>
      </c>
      <c r="I2076" s="65" t="s">
        <v>52</v>
      </c>
      <c r="J2076" s="65" t="s">
        <v>53</v>
      </c>
      <c r="K2076" s="65" t="s">
        <v>54</v>
      </c>
      <c r="L2076" s="66">
        <v>46155</v>
      </c>
      <c r="M2076" s="65" t="s">
        <v>55</v>
      </c>
      <c r="N2076" s="65" t="s">
        <v>48</v>
      </c>
      <c r="O2076" s="65" t="s">
        <v>92</v>
      </c>
      <c r="P2076" s="65" t="s">
        <v>57</v>
      </c>
      <c r="Q2076" s="65" t="s">
        <v>58</v>
      </c>
      <c r="R2076" s="67">
        <v>0</v>
      </c>
    </row>
    <row r="2077" spans="1:18">
      <c r="A2077" s="65" t="s">
        <v>91</v>
      </c>
      <c r="B2077" s="65" t="s">
        <v>82</v>
      </c>
      <c r="C2077" s="65" t="s">
        <v>83</v>
      </c>
      <c r="D2077" s="67">
        <v>0</v>
      </c>
      <c r="E2077" s="65" t="s">
        <v>65</v>
      </c>
      <c r="F2077" s="65" t="s">
        <v>64</v>
      </c>
      <c r="G2077" s="65" t="s">
        <v>50</v>
      </c>
      <c r="H2077" s="65" t="s">
        <v>51</v>
      </c>
      <c r="I2077" s="65" t="s">
        <v>52</v>
      </c>
      <c r="J2077" s="65" t="s">
        <v>53</v>
      </c>
      <c r="K2077" s="65" t="s">
        <v>54</v>
      </c>
      <c r="L2077" s="66">
        <v>46155</v>
      </c>
      <c r="M2077" s="65" t="s">
        <v>55</v>
      </c>
      <c r="N2077" s="65" t="s">
        <v>48</v>
      </c>
      <c r="O2077" s="65" t="s">
        <v>92</v>
      </c>
      <c r="P2077" s="65" t="s">
        <v>64</v>
      </c>
      <c r="Q2077" s="65" t="s">
        <v>58</v>
      </c>
      <c r="R2077" s="67">
        <v>0</v>
      </c>
    </row>
    <row r="2078" spans="1:18">
      <c r="A2078" s="65" t="s">
        <v>91</v>
      </c>
      <c r="B2078" s="65" t="s">
        <v>82</v>
      </c>
      <c r="C2078" s="65" t="s">
        <v>83</v>
      </c>
      <c r="D2078" s="67">
        <v>0</v>
      </c>
      <c r="E2078" s="65" t="s">
        <v>65</v>
      </c>
      <c r="F2078" s="65" t="s">
        <v>64</v>
      </c>
      <c r="G2078" s="65" t="s">
        <v>50</v>
      </c>
      <c r="H2078" s="65" t="s">
        <v>51</v>
      </c>
      <c r="I2078" s="65" t="s">
        <v>52</v>
      </c>
      <c r="J2078" s="65" t="s">
        <v>53</v>
      </c>
      <c r="K2078" s="65" t="s">
        <v>54</v>
      </c>
      <c r="L2078" s="66">
        <v>46155</v>
      </c>
      <c r="M2078" s="65" t="s">
        <v>55</v>
      </c>
      <c r="N2078" s="65" t="s">
        <v>48</v>
      </c>
      <c r="O2078" s="65" t="s">
        <v>92</v>
      </c>
      <c r="P2078" s="65" t="s">
        <v>59</v>
      </c>
      <c r="Q2078" s="65" t="s">
        <v>58</v>
      </c>
      <c r="R2078" s="67">
        <v>0</v>
      </c>
    </row>
    <row r="2079" spans="1:18">
      <c r="A2079" s="65" t="s">
        <v>91</v>
      </c>
      <c r="B2079" s="65" t="s">
        <v>82</v>
      </c>
      <c r="C2079" s="65" t="s">
        <v>83</v>
      </c>
      <c r="D2079" s="67">
        <v>0</v>
      </c>
      <c r="E2079" s="65" t="s">
        <v>65</v>
      </c>
      <c r="F2079" s="65" t="s">
        <v>64</v>
      </c>
      <c r="G2079" s="65" t="s">
        <v>50</v>
      </c>
      <c r="H2079" s="65" t="s">
        <v>51</v>
      </c>
      <c r="I2079" s="65" t="s">
        <v>52</v>
      </c>
      <c r="J2079" s="65" t="s">
        <v>53</v>
      </c>
      <c r="K2079" s="65" t="s">
        <v>54</v>
      </c>
      <c r="L2079" s="66">
        <v>46155</v>
      </c>
      <c r="M2079" s="65" t="s">
        <v>55</v>
      </c>
      <c r="N2079" s="65" t="s">
        <v>48</v>
      </c>
      <c r="O2079" s="65" t="s">
        <v>92</v>
      </c>
      <c r="P2079" s="65" t="s">
        <v>60</v>
      </c>
      <c r="Q2079" s="65" t="s">
        <v>58</v>
      </c>
      <c r="R2079" s="67">
        <v>0</v>
      </c>
    </row>
    <row r="2080" spans="1:18">
      <c r="A2080" s="65" t="s">
        <v>91</v>
      </c>
      <c r="B2080" s="65" t="s">
        <v>82</v>
      </c>
      <c r="C2080" s="65" t="s">
        <v>83</v>
      </c>
      <c r="D2080" s="67">
        <v>0</v>
      </c>
      <c r="E2080" s="65" t="s">
        <v>65</v>
      </c>
      <c r="F2080" s="65" t="s">
        <v>64</v>
      </c>
      <c r="G2080" s="65" t="s">
        <v>50</v>
      </c>
      <c r="H2080" s="65" t="s">
        <v>51</v>
      </c>
      <c r="I2080" s="65" t="s">
        <v>52</v>
      </c>
      <c r="J2080" s="65" t="s">
        <v>53</v>
      </c>
      <c r="K2080" s="65" t="s">
        <v>54</v>
      </c>
      <c r="L2080" s="66">
        <v>46155</v>
      </c>
      <c r="M2080" s="65" t="s">
        <v>55</v>
      </c>
      <c r="N2080" s="65" t="s">
        <v>48</v>
      </c>
      <c r="O2080" s="65" t="s">
        <v>92</v>
      </c>
      <c r="P2080" s="65" t="s">
        <v>61</v>
      </c>
      <c r="Q2080" s="65" t="s">
        <v>58</v>
      </c>
      <c r="R2080" s="67">
        <v>0</v>
      </c>
    </row>
    <row r="2081" spans="1:18">
      <c r="A2081" s="65" t="s">
        <v>91</v>
      </c>
      <c r="B2081" s="65" t="s">
        <v>82</v>
      </c>
      <c r="C2081" s="65" t="s">
        <v>83</v>
      </c>
      <c r="D2081" s="67">
        <v>0</v>
      </c>
      <c r="E2081" s="65" t="s">
        <v>65</v>
      </c>
      <c r="F2081" s="65" t="s">
        <v>64</v>
      </c>
      <c r="G2081" s="65" t="s">
        <v>50</v>
      </c>
      <c r="H2081" s="65" t="s">
        <v>51</v>
      </c>
      <c r="I2081" s="65" t="s">
        <v>52</v>
      </c>
      <c r="J2081" s="65" t="s">
        <v>53</v>
      </c>
      <c r="K2081" s="65" t="s">
        <v>54</v>
      </c>
      <c r="L2081" s="66">
        <v>46155</v>
      </c>
      <c r="M2081" s="65" t="s">
        <v>55</v>
      </c>
      <c r="N2081" s="65" t="s">
        <v>48</v>
      </c>
      <c r="O2081" s="65" t="s">
        <v>92</v>
      </c>
      <c r="P2081" s="65" t="s">
        <v>62</v>
      </c>
      <c r="Q2081" s="65" t="s">
        <v>58</v>
      </c>
      <c r="R2081" s="67">
        <v>0</v>
      </c>
    </row>
    <row r="2082" spans="1:18">
      <c r="A2082" s="65" t="s">
        <v>91</v>
      </c>
      <c r="B2082" s="65" t="s">
        <v>82</v>
      </c>
      <c r="C2082" s="65" t="s">
        <v>83</v>
      </c>
      <c r="D2082" s="67">
        <v>0</v>
      </c>
      <c r="E2082" s="65" t="s">
        <v>65</v>
      </c>
      <c r="F2082" s="65" t="s">
        <v>64</v>
      </c>
      <c r="G2082" s="65" t="s">
        <v>50</v>
      </c>
      <c r="H2082" s="65" t="s">
        <v>51</v>
      </c>
      <c r="I2082" s="65" t="s">
        <v>52</v>
      </c>
      <c r="J2082" s="65" t="s">
        <v>53</v>
      </c>
      <c r="K2082" s="65" t="s">
        <v>54</v>
      </c>
      <c r="L2082" s="66">
        <v>46155</v>
      </c>
      <c r="M2082" s="65" t="s">
        <v>55</v>
      </c>
      <c r="N2082" s="65" t="s">
        <v>48</v>
      </c>
      <c r="O2082" s="65" t="s">
        <v>92</v>
      </c>
      <c r="P2082" s="65" t="s">
        <v>63</v>
      </c>
      <c r="Q2082" s="65" t="s">
        <v>58</v>
      </c>
      <c r="R2082" s="67">
        <v>0</v>
      </c>
    </row>
    <row r="2083" spans="1:18">
      <c r="A2083" s="65" t="s">
        <v>91</v>
      </c>
      <c r="B2083" s="65" t="s">
        <v>82</v>
      </c>
      <c r="C2083" s="65" t="s">
        <v>83</v>
      </c>
      <c r="D2083" s="67">
        <v>0</v>
      </c>
      <c r="E2083" s="65" t="s">
        <v>67</v>
      </c>
      <c r="F2083" s="65" t="s">
        <v>66</v>
      </c>
      <c r="G2083" s="65" t="s">
        <v>50</v>
      </c>
      <c r="H2083" s="65" t="s">
        <v>51</v>
      </c>
      <c r="I2083" s="65" t="s">
        <v>52</v>
      </c>
      <c r="J2083" s="65" t="s">
        <v>53</v>
      </c>
      <c r="K2083" s="65" t="s">
        <v>54</v>
      </c>
      <c r="L2083" s="66">
        <v>46155</v>
      </c>
      <c r="M2083" s="65" t="s">
        <v>55</v>
      </c>
      <c r="N2083" s="65" t="s">
        <v>48</v>
      </c>
      <c r="O2083" s="65" t="s">
        <v>92</v>
      </c>
      <c r="P2083" s="65" t="s">
        <v>57</v>
      </c>
      <c r="Q2083" s="65" t="s">
        <v>58</v>
      </c>
      <c r="R2083" s="67">
        <v>0</v>
      </c>
    </row>
    <row r="2084" spans="1:18">
      <c r="A2084" s="65" t="s">
        <v>91</v>
      </c>
      <c r="B2084" s="65" t="s">
        <v>82</v>
      </c>
      <c r="C2084" s="65" t="s">
        <v>83</v>
      </c>
      <c r="D2084" s="67">
        <v>0</v>
      </c>
      <c r="E2084" s="65" t="s">
        <v>67</v>
      </c>
      <c r="F2084" s="65" t="s">
        <v>66</v>
      </c>
      <c r="G2084" s="65" t="s">
        <v>50</v>
      </c>
      <c r="H2084" s="65" t="s">
        <v>51</v>
      </c>
      <c r="I2084" s="65" t="s">
        <v>52</v>
      </c>
      <c r="J2084" s="65" t="s">
        <v>53</v>
      </c>
      <c r="K2084" s="65" t="s">
        <v>54</v>
      </c>
      <c r="L2084" s="66">
        <v>46155</v>
      </c>
      <c r="M2084" s="65" t="s">
        <v>55</v>
      </c>
      <c r="N2084" s="65" t="s">
        <v>48</v>
      </c>
      <c r="O2084" s="65" t="s">
        <v>92</v>
      </c>
      <c r="P2084" s="65" t="s">
        <v>64</v>
      </c>
      <c r="Q2084" s="65" t="s">
        <v>58</v>
      </c>
      <c r="R2084" s="67">
        <v>0</v>
      </c>
    </row>
    <row r="2085" spans="1:18">
      <c r="A2085" s="65" t="s">
        <v>91</v>
      </c>
      <c r="B2085" s="65" t="s">
        <v>82</v>
      </c>
      <c r="C2085" s="65" t="s">
        <v>83</v>
      </c>
      <c r="D2085" s="67">
        <v>0</v>
      </c>
      <c r="E2085" s="65" t="s">
        <v>67</v>
      </c>
      <c r="F2085" s="65" t="s">
        <v>66</v>
      </c>
      <c r="G2085" s="65" t="s">
        <v>50</v>
      </c>
      <c r="H2085" s="65" t="s">
        <v>51</v>
      </c>
      <c r="I2085" s="65" t="s">
        <v>52</v>
      </c>
      <c r="J2085" s="65" t="s">
        <v>53</v>
      </c>
      <c r="K2085" s="65" t="s">
        <v>54</v>
      </c>
      <c r="L2085" s="66">
        <v>46155</v>
      </c>
      <c r="M2085" s="65" t="s">
        <v>55</v>
      </c>
      <c r="N2085" s="65" t="s">
        <v>48</v>
      </c>
      <c r="O2085" s="65" t="s">
        <v>92</v>
      </c>
      <c r="P2085" s="65" t="s">
        <v>59</v>
      </c>
      <c r="Q2085" s="65" t="s">
        <v>58</v>
      </c>
      <c r="R2085" s="67">
        <v>0</v>
      </c>
    </row>
    <row r="2086" spans="1:18">
      <c r="A2086" s="65" t="s">
        <v>91</v>
      </c>
      <c r="B2086" s="65" t="s">
        <v>82</v>
      </c>
      <c r="C2086" s="65" t="s">
        <v>83</v>
      </c>
      <c r="D2086" s="67">
        <v>0</v>
      </c>
      <c r="E2086" s="65" t="s">
        <v>67</v>
      </c>
      <c r="F2086" s="65" t="s">
        <v>66</v>
      </c>
      <c r="G2086" s="65" t="s">
        <v>50</v>
      </c>
      <c r="H2086" s="65" t="s">
        <v>51</v>
      </c>
      <c r="I2086" s="65" t="s">
        <v>52</v>
      </c>
      <c r="J2086" s="65" t="s">
        <v>53</v>
      </c>
      <c r="K2086" s="65" t="s">
        <v>54</v>
      </c>
      <c r="L2086" s="66">
        <v>46155</v>
      </c>
      <c r="M2086" s="65" t="s">
        <v>55</v>
      </c>
      <c r="N2086" s="65" t="s">
        <v>48</v>
      </c>
      <c r="O2086" s="65" t="s">
        <v>92</v>
      </c>
      <c r="P2086" s="65" t="s">
        <v>60</v>
      </c>
      <c r="Q2086" s="65" t="s">
        <v>58</v>
      </c>
      <c r="R2086" s="67">
        <v>0</v>
      </c>
    </row>
    <row r="2087" spans="1:18">
      <c r="A2087" s="65" t="s">
        <v>91</v>
      </c>
      <c r="B2087" s="65" t="s">
        <v>82</v>
      </c>
      <c r="C2087" s="65" t="s">
        <v>83</v>
      </c>
      <c r="D2087" s="67">
        <v>0</v>
      </c>
      <c r="E2087" s="65" t="s">
        <v>67</v>
      </c>
      <c r="F2087" s="65" t="s">
        <v>66</v>
      </c>
      <c r="G2087" s="65" t="s">
        <v>50</v>
      </c>
      <c r="H2087" s="65" t="s">
        <v>51</v>
      </c>
      <c r="I2087" s="65" t="s">
        <v>52</v>
      </c>
      <c r="J2087" s="65" t="s">
        <v>53</v>
      </c>
      <c r="K2087" s="65" t="s">
        <v>54</v>
      </c>
      <c r="L2087" s="66">
        <v>46155</v>
      </c>
      <c r="M2087" s="65" t="s">
        <v>55</v>
      </c>
      <c r="N2087" s="65" t="s">
        <v>48</v>
      </c>
      <c r="O2087" s="65" t="s">
        <v>92</v>
      </c>
      <c r="P2087" s="65" t="s">
        <v>61</v>
      </c>
      <c r="Q2087" s="65" t="s">
        <v>58</v>
      </c>
      <c r="R2087" s="67">
        <v>0</v>
      </c>
    </row>
    <row r="2088" spans="1:18">
      <c r="A2088" s="65" t="s">
        <v>91</v>
      </c>
      <c r="B2088" s="65" t="s">
        <v>82</v>
      </c>
      <c r="C2088" s="65" t="s">
        <v>83</v>
      </c>
      <c r="D2088" s="67">
        <v>0</v>
      </c>
      <c r="E2088" s="65" t="s">
        <v>67</v>
      </c>
      <c r="F2088" s="65" t="s">
        <v>66</v>
      </c>
      <c r="G2088" s="65" t="s">
        <v>50</v>
      </c>
      <c r="H2088" s="65" t="s">
        <v>51</v>
      </c>
      <c r="I2088" s="65" t="s">
        <v>52</v>
      </c>
      <c r="J2088" s="65" t="s">
        <v>53</v>
      </c>
      <c r="K2088" s="65" t="s">
        <v>54</v>
      </c>
      <c r="L2088" s="66">
        <v>46155</v>
      </c>
      <c r="M2088" s="65" t="s">
        <v>55</v>
      </c>
      <c r="N2088" s="65" t="s">
        <v>48</v>
      </c>
      <c r="O2088" s="65" t="s">
        <v>92</v>
      </c>
      <c r="P2088" s="65" t="s">
        <v>62</v>
      </c>
      <c r="Q2088" s="65" t="s">
        <v>58</v>
      </c>
      <c r="R2088" s="67">
        <v>0</v>
      </c>
    </row>
    <row r="2089" spans="1:18">
      <c r="A2089" s="65" t="s">
        <v>91</v>
      </c>
      <c r="B2089" s="65" t="s">
        <v>82</v>
      </c>
      <c r="C2089" s="65" t="s">
        <v>83</v>
      </c>
      <c r="D2089" s="67">
        <v>0</v>
      </c>
      <c r="E2089" s="65" t="s">
        <v>67</v>
      </c>
      <c r="F2089" s="65" t="s">
        <v>66</v>
      </c>
      <c r="G2089" s="65" t="s">
        <v>50</v>
      </c>
      <c r="H2089" s="65" t="s">
        <v>51</v>
      </c>
      <c r="I2089" s="65" t="s">
        <v>52</v>
      </c>
      <c r="J2089" s="65" t="s">
        <v>53</v>
      </c>
      <c r="K2089" s="65" t="s">
        <v>54</v>
      </c>
      <c r="L2089" s="66">
        <v>46155</v>
      </c>
      <c r="M2089" s="65" t="s">
        <v>55</v>
      </c>
      <c r="N2089" s="65" t="s">
        <v>48</v>
      </c>
      <c r="O2089" s="65" t="s">
        <v>92</v>
      </c>
      <c r="P2089" s="65" t="s">
        <v>63</v>
      </c>
      <c r="Q2089" s="65" t="s">
        <v>58</v>
      </c>
      <c r="R2089" s="67">
        <v>0</v>
      </c>
    </row>
    <row r="2090" spans="1:18">
      <c r="A2090" s="65" t="s">
        <v>91</v>
      </c>
      <c r="B2090" s="65" t="s">
        <v>82</v>
      </c>
      <c r="C2090" s="65" t="s">
        <v>83</v>
      </c>
      <c r="D2090" s="67">
        <v>0</v>
      </c>
      <c r="E2090" s="65" t="s">
        <v>67</v>
      </c>
      <c r="F2090" s="65" t="s">
        <v>64</v>
      </c>
      <c r="G2090" s="65" t="s">
        <v>50</v>
      </c>
      <c r="H2090" s="65" t="s">
        <v>51</v>
      </c>
      <c r="I2090" s="65" t="s">
        <v>52</v>
      </c>
      <c r="J2090" s="65" t="s">
        <v>53</v>
      </c>
      <c r="K2090" s="65" t="s">
        <v>54</v>
      </c>
      <c r="L2090" s="66">
        <v>46155</v>
      </c>
      <c r="M2090" s="65" t="s">
        <v>55</v>
      </c>
      <c r="N2090" s="65" t="s">
        <v>48</v>
      </c>
      <c r="O2090" s="65" t="s">
        <v>92</v>
      </c>
      <c r="P2090" s="65" t="s">
        <v>57</v>
      </c>
      <c r="Q2090" s="65" t="s">
        <v>58</v>
      </c>
      <c r="R2090" s="67">
        <v>0</v>
      </c>
    </row>
    <row r="2091" spans="1:18">
      <c r="A2091" s="65" t="s">
        <v>91</v>
      </c>
      <c r="B2091" s="65" t="s">
        <v>82</v>
      </c>
      <c r="C2091" s="65" t="s">
        <v>83</v>
      </c>
      <c r="D2091" s="67">
        <v>0</v>
      </c>
      <c r="E2091" s="65" t="s">
        <v>67</v>
      </c>
      <c r="F2091" s="65" t="s">
        <v>64</v>
      </c>
      <c r="G2091" s="65" t="s">
        <v>50</v>
      </c>
      <c r="H2091" s="65" t="s">
        <v>51</v>
      </c>
      <c r="I2091" s="65" t="s">
        <v>52</v>
      </c>
      <c r="J2091" s="65" t="s">
        <v>53</v>
      </c>
      <c r="K2091" s="65" t="s">
        <v>54</v>
      </c>
      <c r="L2091" s="66">
        <v>46155</v>
      </c>
      <c r="M2091" s="65" t="s">
        <v>55</v>
      </c>
      <c r="N2091" s="65" t="s">
        <v>48</v>
      </c>
      <c r="O2091" s="65" t="s">
        <v>92</v>
      </c>
      <c r="P2091" s="65" t="s">
        <v>64</v>
      </c>
      <c r="Q2091" s="65" t="s">
        <v>58</v>
      </c>
      <c r="R2091" s="67">
        <v>0</v>
      </c>
    </row>
    <row r="2092" spans="1:18">
      <c r="A2092" s="65" t="s">
        <v>91</v>
      </c>
      <c r="B2092" s="65" t="s">
        <v>82</v>
      </c>
      <c r="C2092" s="65" t="s">
        <v>83</v>
      </c>
      <c r="D2092" s="67">
        <v>0</v>
      </c>
      <c r="E2092" s="65" t="s">
        <v>67</v>
      </c>
      <c r="F2092" s="65" t="s">
        <v>64</v>
      </c>
      <c r="G2092" s="65" t="s">
        <v>50</v>
      </c>
      <c r="H2092" s="65" t="s">
        <v>51</v>
      </c>
      <c r="I2092" s="65" t="s">
        <v>52</v>
      </c>
      <c r="J2092" s="65" t="s">
        <v>53</v>
      </c>
      <c r="K2092" s="65" t="s">
        <v>54</v>
      </c>
      <c r="L2092" s="66">
        <v>46155</v>
      </c>
      <c r="M2092" s="65" t="s">
        <v>55</v>
      </c>
      <c r="N2092" s="65" t="s">
        <v>48</v>
      </c>
      <c r="O2092" s="65" t="s">
        <v>92</v>
      </c>
      <c r="P2092" s="65" t="s">
        <v>59</v>
      </c>
      <c r="Q2092" s="65" t="s">
        <v>58</v>
      </c>
      <c r="R2092" s="67">
        <v>0</v>
      </c>
    </row>
    <row r="2093" spans="1:18">
      <c r="A2093" s="65" t="s">
        <v>91</v>
      </c>
      <c r="B2093" s="65" t="s">
        <v>82</v>
      </c>
      <c r="C2093" s="65" t="s">
        <v>83</v>
      </c>
      <c r="D2093" s="67">
        <v>0</v>
      </c>
      <c r="E2093" s="65" t="s">
        <v>67</v>
      </c>
      <c r="F2093" s="65" t="s">
        <v>64</v>
      </c>
      <c r="G2093" s="65" t="s">
        <v>50</v>
      </c>
      <c r="H2093" s="65" t="s">
        <v>51</v>
      </c>
      <c r="I2093" s="65" t="s">
        <v>52</v>
      </c>
      <c r="J2093" s="65" t="s">
        <v>53</v>
      </c>
      <c r="K2093" s="65" t="s">
        <v>54</v>
      </c>
      <c r="L2093" s="66">
        <v>46155</v>
      </c>
      <c r="M2093" s="65" t="s">
        <v>55</v>
      </c>
      <c r="N2093" s="65" t="s">
        <v>48</v>
      </c>
      <c r="O2093" s="65" t="s">
        <v>92</v>
      </c>
      <c r="P2093" s="65" t="s">
        <v>60</v>
      </c>
      <c r="Q2093" s="65" t="s">
        <v>58</v>
      </c>
      <c r="R2093" s="67">
        <v>0</v>
      </c>
    </row>
    <row r="2094" spans="1:18">
      <c r="A2094" s="65" t="s">
        <v>91</v>
      </c>
      <c r="B2094" s="65" t="s">
        <v>82</v>
      </c>
      <c r="C2094" s="65" t="s">
        <v>83</v>
      </c>
      <c r="D2094" s="67">
        <v>0</v>
      </c>
      <c r="E2094" s="65" t="s">
        <v>67</v>
      </c>
      <c r="F2094" s="65" t="s">
        <v>64</v>
      </c>
      <c r="G2094" s="65" t="s">
        <v>50</v>
      </c>
      <c r="H2094" s="65" t="s">
        <v>51</v>
      </c>
      <c r="I2094" s="65" t="s">
        <v>52</v>
      </c>
      <c r="J2094" s="65" t="s">
        <v>53</v>
      </c>
      <c r="K2094" s="65" t="s">
        <v>54</v>
      </c>
      <c r="L2094" s="66">
        <v>46155</v>
      </c>
      <c r="M2094" s="65" t="s">
        <v>55</v>
      </c>
      <c r="N2094" s="65" t="s">
        <v>48</v>
      </c>
      <c r="O2094" s="65" t="s">
        <v>92</v>
      </c>
      <c r="P2094" s="65" t="s">
        <v>61</v>
      </c>
      <c r="Q2094" s="65" t="s">
        <v>58</v>
      </c>
      <c r="R2094" s="67">
        <v>0</v>
      </c>
    </row>
    <row r="2095" spans="1:18">
      <c r="A2095" s="65" t="s">
        <v>91</v>
      </c>
      <c r="B2095" s="65" t="s">
        <v>82</v>
      </c>
      <c r="C2095" s="65" t="s">
        <v>83</v>
      </c>
      <c r="D2095" s="67">
        <v>0</v>
      </c>
      <c r="E2095" s="65" t="s">
        <v>67</v>
      </c>
      <c r="F2095" s="65" t="s">
        <v>64</v>
      </c>
      <c r="G2095" s="65" t="s">
        <v>50</v>
      </c>
      <c r="H2095" s="65" t="s">
        <v>51</v>
      </c>
      <c r="I2095" s="65" t="s">
        <v>52</v>
      </c>
      <c r="J2095" s="65" t="s">
        <v>53</v>
      </c>
      <c r="K2095" s="65" t="s">
        <v>54</v>
      </c>
      <c r="L2095" s="66">
        <v>46155</v>
      </c>
      <c r="M2095" s="65" t="s">
        <v>55</v>
      </c>
      <c r="N2095" s="65" t="s">
        <v>48</v>
      </c>
      <c r="O2095" s="65" t="s">
        <v>92</v>
      </c>
      <c r="P2095" s="65" t="s">
        <v>62</v>
      </c>
      <c r="Q2095" s="65" t="s">
        <v>58</v>
      </c>
      <c r="R2095" s="67">
        <v>0</v>
      </c>
    </row>
    <row r="2096" spans="1:18">
      <c r="A2096" s="65" t="s">
        <v>91</v>
      </c>
      <c r="B2096" s="65" t="s">
        <v>82</v>
      </c>
      <c r="C2096" s="65" t="s">
        <v>83</v>
      </c>
      <c r="D2096" s="67">
        <v>0</v>
      </c>
      <c r="E2096" s="65" t="s">
        <v>67</v>
      </c>
      <c r="F2096" s="65" t="s">
        <v>64</v>
      </c>
      <c r="G2096" s="65" t="s">
        <v>50</v>
      </c>
      <c r="H2096" s="65" t="s">
        <v>51</v>
      </c>
      <c r="I2096" s="65" t="s">
        <v>52</v>
      </c>
      <c r="J2096" s="65" t="s">
        <v>53</v>
      </c>
      <c r="K2096" s="65" t="s">
        <v>54</v>
      </c>
      <c r="L2096" s="66">
        <v>46155</v>
      </c>
      <c r="M2096" s="65" t="s">
        <v>55</v>
      </c>
      <c r="N2096" s="65" t="s">
        <v>48</v>
      </c>
      <c r="O2096" s="65" t="s">
        <v>92</v>
      </c>
      <c r="P2096" s="65" t="s">
        <v>63</v>
      </c>
      <c r="Q2096" s="65" t="s">
        <v>58</v>
      </c>
      <c r="R2096" s="67">
        <v>0</v>
      </c>
    </row>
    <row r="2097" spans="1:18">
      <c r="A2097" s="65" t="s">
        <v>91</v>
      </c>
      <c r="B2097" s="65" t="s">
        <v>82</v>
      </c>
      <c r="C2097" s="65" t="s">
        <v>83</v>
      </c>
      <c r="D2097" s="67">
        <v>0</v>
      </c>
      <c r="E2097" s="65" t="s">
        <v>68</v>
      </c>
      <c r="F2097" s="65" t="s">
        <v>66</v>
      </c>
      <c r="G2097" s="65" t="s">
        <v>50</v>
      </c>
      <c r="H2097" s="65" t="s">
        <v>51</v>
      </c>
      <c r="I2097" s="65" t="s">
        <v>52</v>
      </c>
      <c r="J2097" s="65" t="s">
        <v>53</v>
      </c>
      <c r="K2097" s="65" t="s">
        <v>54</v>
      </c>
      <c r="L2097" s="66">
        <v>46155</v>
      </c>
      <c r="M2097" s="65" t="s">
        <v>55</v>
      </c>
      <c r="N2097" s="65" t="s">
        <v>48</v>
      </c>
      <c r="O2097" s="65" t="s">
        <v>92</v>
      </c>
      <c r="P2097" s="65" t="s">
        <v>57</v>
      </c>
      <c r="Q2097" s="65" t="s">
        <v>58</v>
      </c>
      <c r="R2097" s="67">
        <v>0</v>
      </c>
    </row>
    <row r="2098" spans="1:18">
      <c r="A2098" s="65" t="s">
        <v>91</v>
      </c>
      <c r="B2098" s="65" t="s">
        <v>82</v>
      </c>
      <c r="C2098" s="65" t="s">
        <v>83</v>
      </c>
      <c r="D2098" s="67">
        <v>0</v>
      </c>
      <c r="E2098" s="65" t="s">
        <v>68</v>
      </c>
      <c r="F2098" s="65" t="s">
        <v>66</v>
      </c>
      <c r="G2098" s="65" t="s">
        <v>50</v>
      </c>
      <c r="H2098" s="65" t="s">
        <v>51</v>
      </c>
      <c r="I2098" s="65" t="s">
        <v>52</v>
      </c>
      <c r="J2098" s="65" t="s">
        <v>53</v>
      </c>
      <c r="K2098" s="65" t="s">
        <v>54</v>
      </c>
      <c r="L2098" s="66">
        <v>46155</v>
      </c>
      <c r="M2098" s="65" t="s">
        <v>55</v>
      </c>
      <c r="N2098" s="65" t="s">
        <v>48</v>
      </c>
      <c r="O2098" s="65" t="s">
        <v>92</v>
      </c>
      <c r="P2098" s="65" t="s">
        <v>64</v>
      </c>
      <c r="Q2098" s="65" t="s">
        <v>58</v>
      </c>
      <c r="R2098" s="67">
        <v>0</v>
      </c>
    </row>
    <row r="2099" spans="1:18">
      <c r="A2099" s="65" t="s">
        <v>91</v>
      </c>
      <c r="B2099" s="65" t="s">
        <v>82</v>
      </c>
      <c r="C2099" s="65" t="s">
        <v>83</v>
      </c>
      <c r="D2099" s="67">
        <v>0</v>
      </c>
      <c r="E2099" s="65" t="s">
        <v>68</v>
      </c>
      <c r="F2099" s="65" t="s">
        <v>66</v>
      </c>
      <c r="G2099" s="65" t="s">
        <v>50</v>
      </c>
      <c r="H2099" s="65" t="s">
        <v>51</v>
      </c>
      <c r="I2099" s="65" t="s">
        <v>52</v>
      </c>
      <c r="J2099" s="65" t="s">
        <v>53</v>
      </c>
      <c r="K2099" s="65" t="s">
        <v>54</v>
      </c>
      <c r="L2099" s="66">
        <v>46155</v>
      </c>
      <c r="M2099" s="65" t="s">
        <v>55</v>
      </c>
      <c r="N2099" s="65" t="s">
        <v>48</v>
      </c>
      <c r="O2099" s="65" t="s">
        <v>92</v>
      </c>
      <c r="P2099" s="65" t="s">
        <v>59</v>
      </c>
      <c r="Q2099" s="65" t="s">
        <v>58</v>
      </c>
      <c r="R2099" s="67">
        <v>0</v>
      </c>
    </row>
    <row r="2100" spans="1:18">
      <c r="A2100" s="65" t="s">
        <v>91</v>
      </c>
      <c r="B2100" s="65" t="s">
        <v>82</v>
      </c>
      <c r="C2100" s="65" t="s">
        <v>83</v>
      </c>
      <c r="D2100" s="67">
        <v>0</v>
      </c>
      <c r="E2100" s="65" t="s">
        <v>68</v>
      </c>
      <c r="F2100" s="65" t="s">
        <v>66</v>
      </c>
      <c r="G2100" s="65" t="s">
        <v>50</v>
      </c>
      <c r="H2100" s="65" t="s">
        <v>51</v>
      </c>
      <c r="I2100" s="65" t="s">
        <v>52</v>
      </c>
      <c r="J2100" s="65" t="s">
        <v>53</v>
      </c>
      <c r="K2100" s="65" t="s">
        <v>54</v>
      </c>
      <c r="L2100" s="66">
        <v>46155</v>
      </c>
      <c r="M2100" s="65" t="s">
        <v>55</v>
      </c>
      <c r="N2100" s="65" t="s">
        <v>48</v>
      </c>
      <c r="O2100" s="65" t="s">
        <v>92</v>
      </c>
      <c r="P2100" s="65" t="s">
        <v>60</v>
      </c>
      <c r="Q2100" s="65" t="s">
        <v>58</v>
      </c>
      <c r="R2100" s="67">
        <v>0</v>
      </c>
    </row>
    <row r="2101" spans="1:18">
      <c r="A2101" s="65" t="s">
        <v>91</v>
      </c>
      <c r="B2101" s="65" t="s">
        <v>82</v>
      </c>
      <c r="C2101" s="65" t="s">
        <v>83</v>
      </c>
      <c r="D2101" s="67">
        <v>0</v>
      </c>
      <c r="E2101" s="65" t="s">
        <v>68</v>
      </c>
      <c r="F2101" s="65" t="s">
        <v>66</v>
      </c>
      <c r="G2101" s="65" t="s">
        <v>50</v>
      </c>
      <c r="H2101" s="65" t="s">
        <v>51</v>
      </c>
      <c r="I2101" s="65" t="s">
        <v>52</v>
      </c>
      <c r="J2101" s="65" t="s">
        <v>53</v>
      </c>
      <c r="K2101" s="65" t="s">
        <v>54</v>
      </c>
      <c r="L2101" s="66">
        <v>46155</v>
      </c>
      <c r="M2101" s="65" t="s">
        <v>55</v>
      </c>
      <c r="N2101" s="65" t="s">
        <v>48</v>
      </c>
      <c r="O2101" s="65" t="s">
        <v>92</v>
      </c>
      <c r="P2101" s="65" t="s">
        <v>61</v>
      </c>
      <c r="Q2101" s="65" t="s">
        <v>58</v>
      </c>
      <c r="R2101" s="67">
        <v>0</v>
      </c>
    </row>
    <row r="2102" spans="1:18">
      <c r="A2102" s="65" t="s">
        <v>91</v>
      </c>
      <c r="B2102" s="65" t="s">
        <v>82</v>
      </c>
      <c r="C2102" s="65" t="s">
        <v>83</v>
      </c>
      <c r="D2102" s="67">
        <v>0</v>
      </c>
      <c r="E2102" s="65" t="s">
        <v>68</v>
      </c>
      <c r="F2102" s="65" t="s">
        <v>66</v>
      </c>
      <c r="G2102" s="65" t="s">
        <v>50</v>
      </c>
      <c r="H2102" s="65" t="s">
        <v>51</v>
      </c>
      <c r="I2102" s="65" t="s">
        <v>52</v>
      </c>
      <c r="J2102" s="65" t="s">
        <v>53</v>
      </c>
      <c r="K2102" s="65" t="s">
        <v>54</v>
      </c>
      <c r="L2102" s="66">
        <v>46155</v>
      </c>
      <c r="M2102" s="65" t="s">
        <v>55</v>
      </c>
      <c r="N2102" s="65" t="s">
        <v>48</v>
      </c>
      <c r="O2102" s="65" t="s">
        <v>92</v>
      </c>
      <c r="P2102" s="65" t="s">
        <v>62</v>
      </c>
      <c r="Q2102" s="65" t="s">
        <v>58</v>
      </c>
      <c r="R2102" s="67">
        <v>0</v>
      </c>
    </row>
    <row r="2103" spans="1:18">
      <c r="A2103" s="65" t="s">
        <v>91</v>
      </c>
      <c r="B2103" s="65" t="s">
        <v>82</v>
      </c>
      <c r="C2103" s="65" t="s">
        <v>83</v>
      </c>
      <c r="D2103" s="67">
        <v>0</v>
      </c>
      <c r="E2103" s="65" t="s">
        <v>68</v>
      </c>
      <c r="F2103" s="65" t="s">
        <v>66</v>
      </c>
      <c r="G2103" s="65" t="s">
        <v>50</v>
      </c>
      <c r="H2103" s="65" t="s">
        <v>51</v>
      </c>
      <c r="I2103" s="65" t="s">
        <v>52</v>
      </c>
      <c r="J2103" s="65" t="s">
        <v>53</v>
      </c>
      <c r="K2103" s="65" t="s">
        <v>54</v>
      </c>
      <c r="L2103" s="66">
        <v>46155</v>
      </c>
      <c r="M2103" s="65" t="s">
        <v>55</v>
      </c>
      <c r="N2103" s="65" t="s">
        <v>48</v>
      </c>
      <c r="O2103" s="65" t="s">
        <v>92</v>
      </c>
      <c r="P2103" s="65" t="s">
        <v>63</v>
      </c>
      <c r="Q2103" s="65" t="s">
        <v>58</v>
      </c>
      <c r="R2103" s="67">
        <v>0</v>
      </c>
    </row>
    <row r="2104" spans="1:18">
      <c r="A2104" s="65" t="s">
        <v>91</v>
      </c>
      <c r="B2104" s="65" t="s">
        <v>82</v>
      </c>
      <c r="C2104" s="65" t="s">
        <v>83</v>
      </c>
      <c r="D2104" s="67">
        <v>0</v>
      </c>
      <c r="E2104" s="65" t="s">
        <v>68</v>
      </c>
      <c r="F2104" s="65" t="s">
        <v>64</v>
      </c>
      <c r="G2104" s="65" t="s">
        <v>50</v>
      </c>
      <c r="H2104" s="65" t="s">
        <v>51</v>
      </c>
      <c r="I2104" s="65" t="s">
        <v>52</v>
      </c>
      <c r="J2104" s="65" t="s">
        <v>53</v>
      </c>
      <c r="K2104" s="65" t="s">
        <v>54</v>
      </c>
      <c r="L2104" s="66">
        <v>46155</v>
      </c>
      <c r="M2104" s="65" t="s">
        <v>55</v>
      </c>
      <c r="N2104" s="65" t="s">
        <v>48</v>
      </c>
      <c r="O2104" s="65" t="s">
        <v>92</v>
      </c>
      <c r="P2104" s="65" t="s">
        <v>57</v>
      </c>
      <c r="Q2104" s="65" t="s">
        <v>58</v>
      </c>
      <c r="R2104" s="67">
        <v>0</v>
      </c>
    </row>
    <row r="2105" spans="1:18">
      <c r="A2105" s="65" t="s">
        <v>91</v>
      </c>
      <c r="B2105" s="65" t="s">
        <v>82</v>
      </c>
      <c r="C2105" s="65" t="s">
        <v>83</v>
      </c>
      <c r="D2105" s="67">
        <v>0</v>
      </c>
      <c r="E2105" s="65" t="s">
        <v>68</v>
      </c>
      <c r="F2105" s="65" t="s">
        <v>64</v>
      </c>
      <c r="G2105" s="65" t="s">
        <v>50</v>
      </c>
      <c r="H2105" s="65" t="s">
        <v>51</v>
      </c>
      <c r="I2105" s="65" t="s">
        <v>52</v>
      </c>
      <c r="J2105" s="65" t="s">
        <v>53</v>
      </c>
      <c r="K2105" s="65" t="s">
        <v>54</v>
      </c>
      <c r="L2105" s="66">
        <v>46155</v>
      </c>
      <c r="M2105" s="65" t="s">
        <v>55</v>
      </c>
      <c r="N2105" s="65" t="s">
        <v>48</v>
      </c>
      <c r="O2105" s="65" t="s">
        <v>92</v>
      </c>
      <c r="P2105" s="65" t="s">
        <v>64</v>
      </c>
      <c r="Q2105" s="65" t="s">
        <v>58</v>
      </c>
      <c r="R2105" s="67">
        <v>0</v>
      </c>
    </row>
    <row r="2106" spans="1:18">
      <c r="A2106" s="65" t="s">
        <v>91</v>
      </c>
      <c r="B2106" s="65" t="s">
        <v>82</v>
      </c>
      <c r="C2106" s="65" t="s">
        <v>83</v>
      </c>
      <c r="D2106" s="67">
        <v>0</v>
      </c>
      <c r="E2106" s="65" t="s">
        <v>68</v>
      </c>
      <c r="F2106" s="65" t="s">
        <v>64</v>
      </c>
      <c r="G2106" s="65" t="s">
        <v>50</v>
      </c>
      <c r="H2106" s="65" t="s">
        <v>51</v>
      </c>
      <c r="I2106" s="65" t="s">
        <v>52</v>
      </c>
      <c r="J2106" s="65" t="s">
        <v>53</v>
      </c>
      <c r="K2106" s="65" t="s">
        <v>54</v>
      </c>
      <c r="L2106" s="66">
        <v>46155</v>
      </c>
      <c r="M2106" s="65" t="s">
        <v>55</v>
      </c>
      <c r="N2106" s="65" t="s">
        <v>48</v>
      </c>
      <c r="O2106" s="65" t="s">
        <v>92</v>
      </c>
      <c r="P2106" s="65" t="s">
        <v>59</v>
      </c>
      <c r="Q2106" s="65" t="s">
        <v>58</v>
      </c>
      <c r="R2106" s="67">
        <v>0</v>
      </c>
    </row>
    <row r="2107" spans="1:18">
      <c r="A2107" s="65" t="s">
        <v>91</v>
      </c>
      <c r="B2107" s="65" t="s">
        <v>82</v>
      </c>
      <c r="C2107" s="65" t="s">
        <v>83</v>
      </c>
      <c r="D2107" s="67">
        <v>0</v>
      </c>
      <c r="E2107" s="65" t="s">
        <v>68</v>
      </c>
      <c r="F2107" s="65" t="s">
        <v>64</v>
      </c>
      <c r="G2107" s="65" t="s">
        <v>50</v>
      </c>
      <c r="H2107" s="65" t="s">
        <v>51</v>
      </c>
      <c r="I2107" s="65" t="s">
        <v>52</v>
      </c>
      <c r="J2107" s="65" t="s">
        <v>53</v>
      </c>
      <c r="K2107" s="65" t="s">
        <v>54</v>
      </c>
      <c r="L2107" s="66">
        <v>46155</v>
      </c>
      <c r="M2107" s="65" t="s">
        <v>55</v>
      </c>
      <c r="N2107" s="65" t="s">
        <v>48</v>
      </c>
      <c r="O2107" s="65" t="s">
        <v>92</v>
      </c>
      <c r="P2107" s="65" t="s">
        <v>60</v>
      </c>
      <c r="Q2107" s="65" t="s">
        <v>58</v>
      </c>
      <c r="R2107" s="67">
        <v>0</v>
      </c>
    </row>
    <row r="2108" spans="1:18">
      <c r="A2108" s="65" t="s">
        <v>91</v>
      </c>
      <c r="B2108" s="65" t="s">
        <v>82</v>
      </c>
      <c r="C2108" s="65" t="s">
        <v>83</v>
      </c>
      <c r="D2108" s="67">
        <v>0</v>
      </c>
      <c r="E2108" s="65" t="s">
        <v>68</v>
      </c>
      <c r="F2108" s="65" t="s">
        <v>64</v>
      </c>
      <c r="G2108" s="65" t="s">
        <v>50</v>
      </c>
      <c r="H2108" s="65" t="s">
        <v>51</v>
      </c>
      <c r="I2108" s="65" t="s">
        <v>52</v>
      </c>
      <c r="J2108" s="65" t="s">
        <v>53</v>
      </c>
      <c r="K2108" s="65" t="s">
        <v>54</v>
      </c>
      <c r="L2108" s="66">
        <v>46155</v>
      </c>
      <c r="M2108" s="65" t="s">
        <v>55</v>
      </c>
      <c r="N2108" s="65" t="s">
        <v>48</v>
      </c>
      <c r="O2108" s="65" t="s">
        <v>92</v>
      </c>
      <c r="P2108" s="65" t="s">
        <v>61</v>
      </c>
      <c r="Q2108" s="65" t="s">
        <v>58</v>
      </c>
      <c r="R2108" s="67">
        <v>0</v>
      </c>
    </row>
    <row r="2109" spans="1:18">
      <c r="A2109" s="65" t="s">
        <v>91</v>
      </c>
      <c r="B2109" s="65" t="s">
        <v>82</v>
      </c>
      <c r="C2109" s="65" t="s">
        <v>83</v>
      </c>
      <c r="D2109" s="67">
        <v>0</v>
      </c>
      <c r="E2109" s="65" t="s">
        <v>68</v>
      </c>
      <c r="F2109" s="65" t="s">
        <v>64</v>
      </c>
      <c r="G2109" s="65" t="s">
        <v>50</v>
      </c>
      <c r="H2109" s="65" t="s">
        <v>51</v>
      </c>
      <c r="I2109" s="65" t="s">
        <v>52</v>
      </c>
      <c r="J2109" s="65" t="s">
        <v>53</v>
      </c>
      <c r="K2109" s="65" t="s">
        <v>54</v>
      </c>
      <c r="L2109" s="66">
        <v>46155</v>
      </c>
      <c r="M2109" s="65" t="s">
        <v>55</v>
      </c>
      <c r="N2109" s="65" t="s">
        <v>48</v>
      </c>
      <c r="O2109" s="65" t="s">
        <v>92</v>
      </c>
      <c r="P2109" s="65" t="s">
        <v>62</v>
      </c>
      <c r="Q2109" s="65" t="s">
        <v>58</v>
      </c>
      <c r="R2109" s="67">
        <v>0</v>
      </c>
    </row>
    <row r="2110" spans="1:18">
      <c r="A2110" s="65" t="s">
        <v>91</v>
      </c>
      <c r="B2110" s="65" t="s">
        <v>82</v>
      </c>
      <c r="C2110" s="65" t="s">
        <v>83</v>
      </c>
      <c r="D2110" s="67">
        <v>0</v>
      </c>
      <c r="E2110" s="65" t="s">
        <v>68</v>
      </c>
      <c r="F2110" s="65" t="s">
        <v>64</v>
      </c>
      <c r="G2110" s="65" t="s">
        <v>50</v>
      </c>
      <c r="H2110" s="65" t="s">
        <v>51</v>
      </c>
      <c r="I2110" s="65" t="s">
        <v>52</v>
      </c>
      <c r="J2110" s="65" t="s">
        <v>53</v>
      </c>
      <c r="K2110" s="65" t="s">
        <v>54</v>
      </c>
      <c r="L2110" s="66">
        <v>46155</v>
      </c>
      <c r="M2110" s="65" t="s">
        <v>55</v>
      </c>
      <c r="N2110" s="65" t="s">
        <v>48</v>
      </c>
      <c r="O2110" s="65" t="s">
        <v>92</v>
      </c>
      <c r="P2110" s="65" t="s">
        <v>63</v>
      </c>
      <c r="Q2110" s="65" t="s">
        <v>58</v>
      </c>
      <c r="R2110" s="67">
        <v>0</v>
      </c>
    </row>
    <row r="2111" spans="1:18">
      <c r="A2111" s="65" t="s">
        <v>91</v>
      </c>
      <c r="B2111" s="65" t="s">
        <v>82</v>
      </c>
      <c r="C2111" s="65" t="s">
        <v>83</v>
      </c>
      <c r="D2111" s="67">
        <v>0</v>
      </c>
      <c r="E2111" s="65" t="s">
        <v>69</v>
      </c>
      <c r="F2111" s="65" t="s">
        <v>66</v>
      </c>
      <c r="G2111" s="65" t="s">
        <v>50</v>
      </c>
      <c r="H2111" s="65" t="s">
        <v>51</v>
      </c>
      <c r="I2111" s="65" t="s">
        <v>52</v>
      </c>
      <c r="J2111" s="65" t="s">
        <v>53</v>
      </c>
      <c r="K2111" s="65" t="s">
        <v>54</v>
      </c>
      <c r="L2111" s="66">
        <v>46155</v>
      </c>
      <c r="M2111" s="65" t="s">
        <v>55</v>
      </c>
      <c r="N2111" s="65" t="s">
        <v>48</v>
      </c>
      <c r="O2111" s="65" t="s">
        <v>92</v>
      </c>
      <c r="P2111" s="65" t="s">
        <v>57</v>
      </c>
      <c r="Q2111" s="65" t="s">
        <v>58</v>
      </c>
      <c r="R2111" s="67">
        <v>0</v>
      </c>
    </row>
    <row r="2112" spans="1:18">
      <c r="A2112" s="65" t="s">
        <v>91</v>
      </c>
      <c r="B2112" s="65" t="s">
        <v>82</v>
      </c>
      <c r="C2112" s="65" t="s">
        <v>83</v>
      </c>
      <c r="D2112" s="67">
        <v>0</v>
      </c>
      <c r="E2112" s="65" t="s">
        <v>69</v>
      </c>
      <c r="F2112" s="65" t="s">
        <v>66</v>
      </c>
      <c r="G2112" s="65" t="s">
        <v>50</v>
      </c>
      <c r="H2112" s="65" t="s">
        <v>51</v>
      </c>
      <c r="I2112" s="65" t="s">
        <v>52</v>
      </c>
      <c r="J2112" s="65" t="s">
        <v>53</v>
      </c>
      <c r="K2112" s="65" t="s">
        <v>54</v>
      </c>
      <c r="L2112" s="66">
        <v>46155</v>
      </c>
      <c r="M2112" s="65" t="s">
        <v>55</v>
      </c>
      <c r="N2112" s="65" t="s">
        <v>48</v>
      </c>
      <c r="O2112" s="65" t="s">
        <v>92</v>
      </c>
      <c r="P2112" s="65" t="s">
        <v>64</v>
      </c>
      <c r="Q2112" s="65" t="s">
        <v>58</v>
      </c>
      <c r="R2112" s="67">
        <v>0</v>
      </c>
    </row>
    <row r="2113" spans="1:18">
      <c r="A2113" s="65" t="s">
        <v>91</v>
      </c>
      <c r="B2113" s="65" t="s">
        <v>82</v>
      </c>
      <c r="C2113" s="65" t="s">
        <v>83</v>
      </c>
      <c r="D2113" s="67">
        <v>0</v>
      </c>
      <c r="E2113" s="65" t="s">
        <v>69</v>
      </c>
      <c r="F2113" s="65" t="s">
        <v>66</v>
      </c>
      <c r="G2113" s="65" t="s">
        <v>50</v>
      </c>
      <c r="H2113" s="65" t="s">
        <v>51</v>
      </c>
      <c r="I2113" s="65" t="s">
        <v>52</v>
      </c>
      <c r="J2113" s="65" t="s">
        <v>53</v>
      </c>
      <c r="K2113" s="65" t="s">
        <v>54</v>
      </c>
      <c r="L2113" s="66">
        <v>46155</v>
      </c>
      <c r="M2113" s="65" t="s">
        <v>55</v>
      </c>
      <c r="N2113" s="65" t="s">
        <v>48</v>
      </c>
      <c r="O2113" s="65" t="s">
        <v>92</v>
      </c>
      <c r="P2113" s="65" t="s">
        <v>59</v>
      </c>
      <c r="Q2113" s="65" t="s">
        <v>58</v>
      </c>
      <c r="R2113" s="67">
        <v>0</v>
      </c>
    </row>
    <row r="2114" spans="1:18">
      <c r="A2114" s="65" t="s">
        <v>91</v>
      </c>
      <c r="B2114" s="65" t="s">
        <v>82</v>
      </c>
      <c r="C2114" s="65" t="s">
        <v>83</v>
      </c>
      <c r="D2114" s="67">
        <v>0</v>
      </c>
      <c r="E2114" s="65" t="s">
        <v>69</v>
      </c>
      <c r="F2114" s="65" t="s">
        <v>66</v>
      </c>
      <c r="G2114" s="65" t="s">
        <v>50</v>
      </c>
      <c r="H2114" s="65" t="s">
        <v>51</v>
      </c>
      <c r="I2114" s="65" t="s">
        <v>52</v>
      </c>
      <c r="J2114" s="65" t="s">
        <v>53</v>
      </c>
      <c r="K2114" s="65" t="s">
        <v>54</v>
      </c>
      <c r="L2114" s="66">
        <v>46155</v>
      </c>
      <c r="M2114" s="65" t="s">
        <v>55</v>
      </c>
      <c r="N2114" s="65" t="s">
        <v>48</v>
      </c>
      <c r="O2114" s="65" t="s">
        <v>92</v>
      </c>
      <c r="P2114" s="65" t="s">
        <v>60</v>
      </c>
      <c r="Q2114" s="65" t="s">
        <v>58</v>
      </c>
      <c r="R2114" s="67">
        <v>0</v>
      </c>
    </row>
    <row r="2115" spans="1:18">
      <c r="A2115" s="65" t="s">
        <v>91</v>
      </c>
      <c r="B2115" s="65" t="s">
        <v>82</v>
      </c>
      <c r="C2115" s="65" t="s">
        <v>83</v>
      </c>
      <c r="D2115" s="67">
        <v>0</v>
      </c>
      <c r="E2115" s="65" t="s">
        <v>69</v>
      </c>
      <c r="F2115" s="65" t="s">
        <v>66</v>
      </c>
      <c r="G2115" s="65" t="s">
        <v>50</v>
      </c>
      <c r="H2115" s="65" t="s">
        <v>51</v>
      </c>
      <c r="I2115" s="65" t="s">
        <v>52</v>
      </c>
      <c r="J2115" s="65" t="s">
        <v>53</v>
      </c>
      <c r="K2115" s="65" t="s">
        <v>54</v>
      </c>
      <c r="L2115" s="66">
        <v>46155</v>
      </c>
      <c r="M2115" s="65" t="s">
        <v>55</v>
      </c>
      <c r="N2115" s="65" t="s">
        <v>48</v>
      </c>
      <c r="O2115" s="65" t="s">
        <v>92</v>
      </c>
      <c r="P2115" s="65" t="s">
        <v>61</v>
      </c>
      <c r="Q2115" s="65" t="s">
        <v>58</v>
      </c>
      <c r="R2115" s="67">
        <v>0</v>
      </c>
    </row>
    <row r="2116" spans="1:18">
      <c r="A2116" s="65" t="s">
        <v>91</v>
      </c>
      <c r="B2116" s="65" t="s">
        <v>82</v>
      </c>
      <c r="C2116" s="65" t="s">
        <v>83</v>
      </c>
      <c r="D2116" s="67">
        <v>0</v>
      </c>
      <c r="E2116" s="65" t="s">
        <v>69</v>
      </c>
      <c r="F2116" s="65" t="s">
        <v>66</v>
      </c>
      <c r="G2116" s="65" t="s">
        <v>50</v>
      </c>
      <c r="H2116" s="65" t="s">
        <v>51</v>
      </c>
      <c r="I2116" s="65" t="s">
        <v>52</v>
      </c>
      <c r="J2116" s="65" t="s">
        <v>53</v>
      </c>
      <c r="K2116" s="65" t="s">
        <v>54</v>
      </c>
      <c r="L2116" s="66">
        <v>46155</v>
      </c>
      <c r="M2116" s="65" t="s">
        <v>55</v>
      </c>
      <c r="N2116" s="65" t="s">
        <v>48</v>
      </c>
      <c r="O2116" s="65" t="s">
        <v>92</v>
      </c>
      <c r="P2116" s="65" t="s">
        <v>62</v>
      </c>
      <c r="Q2116" s="65" t="s">
        <v>58</v>
      </c>
      <c r="R2116" s="67">
        <v>0</v>
      </c>
    </row>
    <row r="2117" spans="1:18">
      <c r="A2117" s="65" t="s">
        <v>91</v>
      </c>
      <c r="B2117" s="65" t="s">
        <v>82</v>
      </c>
      <c r="C2117" s="65" t="s">
        <v>83</v>
      </c>
      <c r="D2117" s="67">
        <v>0</v>
      </c>
      <c r="E2117" s="65" t="s">
        <v>69</v>
      </c>
      <c r="F2117" s="65" t="s">
        <v>66</v>
      </c>
      <c r="G2117" s="65" t="s">
        <v>50</v>
      </c>
      <c r="H2117" s="65" t="s">
        <v>51</v>
      </c>
      <c r="I2117" s="65" t="s">
        <v>52</v>
      </c>
      <c r="J2117" s="65" t="s">
        <v>53</v>
      </c>
      <c r="K2117" s="65" t="s">
        <v>54</v>
      </c>
      <c r="L2117" s="66">
        <v>46155</v>
      </c>
      <c r="M2117" s="65" t="s">
        <v>55</v>
      </c>
      <c r="N2117" s="65" t="s">
        <v>48</v>
      </c>
      <c r="O2117" s="65" t="s">
        <v>92</v>
      </c>
      <c r="P2117" s="65" t="s">
        <v>63</v>
      </c>
      <c r="Q2117" s="65" t="s">
        <v>58</v>
      </c>
      <c r="R2117" s="67">
        <v>0</v>
      </c>
    </row>
    <row r="2118" spans="1:18">
      <c r="A2118" s="65" t="s">
        <v>91</v>
      </c>
      <c r="B2118" s="65" t="s">
        <v>82</v>
      </c>
      <c r="C2118" s="65" t="s">
        <v>83</v>
      </c>
      <c r="D2118" s="67">
        <v>0</v>
      </c>
      <c r="E2118" s="65" t="s">
        <v>69</v>
      </c>
      <c r="F2118" s="65" t="s">
        <v>64</v>
      </c>
      <c r="G2118" s="65" t="s">
        <v>50</v>
      </c>
      <c r="H2118" s="65" t="s">
        <v>51</v>
      </c>
      <c r="I2118" s="65" t="s">
        <v>52</v>
      </c>
      <c r="J2118" s="65" t="s">
        <v>53</v>
      </c>
      <c r="K2118" s="65" t="s">
        <v>54</v>
      </c>
      <c r="L2118" s="66">
        <v>46155</v>
      </c>
      <c r="M2118" s="65" t="s">
        <v>55</v>
      </c>
      <c r="N2118" s="65" t="s">
        <v>48</v>
      </c>
      <c r="O2118" s="65" t="s">
        <v>92</v>
      </c>
      <c r="P2118" s="65" t="s">
        <v>57</v>
      </c>
      <c r="Q2118" s="65" t="s">
        <v>58</v>
      </c>
      <c r="R2118" s="67">
        <v>0</v>
      </c>
    </row>
    <row r="2119" spans="1:18">
      <c r="A2119" s="65" t="s">
        <v>91</v>
      </c>
      <c r="B2119" s="65" t="s">
        <v>82</v>
      </c>
      <c r="C2119" s="65" t="s">
        <v>83</v>
      </c>
      <c r="D2119" s="67">
        <v>0</v>
      </c>
      <c r="E2119" s="65" t="s">
        <v>69</v>
      </c>
      <c r="F2119" s="65" t="s">
        <v>64</v>
      </c>
      <c r="G2119" s="65" t="s">
        <v>50</v>
      </c>
      <c r="H2119" s="65" t="s">
        <v>51</v>
      </c>
      <c r="I2119" s="65" t="s">
        <v>52</v>
      </c>
      <c r="J2119" s="65" t="s">
        <v>53</v>
      </c>
      <c r="K2119" s="65" t="s">
        <v>54</v>
      </c>
      <c r="L2119" s="66">
        <v>46155</v>
      </c>
      <c r="M2119" s="65" t="s">
        <v>55</v>
      </c>
      <c r="N2119" s="65" t="s">
        <v>48</v>
      </c>
      <c r="O2119" s="65" t="s">
        <v>92</v>
      </c>
      <c r="P2119" s="65" t="s">
        <v>64</v>
      </c>
      <c r="Q2119" s="65" t="s">
        <v>58</v>
      </c>
      <c r="R2119" s="67">
        <v>0</v>
      </c>
    </row>
    <row r="2120" spans="1:18">
      <c r="A2120" s="65" t="s">
        <v>91</v>
      </c>
      <c r="B2120" s="65" t="s">
        <v>82</v>
      </c>
      <c r="C2120" s="65" t="s">
        <v>83</v>
      </c>
      <c r="D2120" s="67">
        <v>0</v>
      </c>
      <c r="E2120" s="65" t="s">
        <v>69</v>
      </c>
      <c r="F2120" s="65" t="s">
        <v>64</v>
      </c>
      <c r="G2120" s="65" t="s">
        <v>50</v>
      </c>
      <c r="H2120" s="65" t="s">
        <v>51</v>
      </c>
      <c r="I2120" s="65" t="s">
        <v>52</v>
      </c>
      <c r="J2120" s="65" t="s">
        <v>53</v>
      </c>
      <c r="K2120" s="65" t="s">
        <v>54</v>
      </c>
      <c r="L2120" s="66">
        <v>46155</v>
      </c>
      <c r="M2120" s="65" t="s">
        <v>55</v>
      </c>
      <c r="N2120" s="65" t="s">
        <v>48</v>
      </c>
      <c r="O2120" s="65" t="s">
        <v>92</v>
      </c>
      <c r="P2120" s="65" t="s">
        <v>59</v>
      </c>
      <c r="Q2120" s="65" t="s">
        <v>58</v>
      </c>
      <c r="R2120" s="67">
        <v>0</v>
      </c>
    </row>
    <row r="2121" spans="1:18">
      <c r="A2121" s="65" t="s">
        <v>91</v>
      </c>
      <c r="B2121" s="65" t="s">
        <v>82</v>
      </c>
      <c r="C2121" s="65" t="s">
        <v>83</v>
      </c>
      <c r="D2121" s="67">
        <v>0</v>
      </c>
      <c r="E2121" s="65" t="s">
        <v>69</v>
      </c>
      <c r="F2121" s="65" t="s">
        <v>64</v>
      </c>
      <c r="G2121" s="65" t="s">
        <v>50</v>
      </c>
      <c r="H2121" s="65" t="s">
        <v>51</v>
      </c>
      <c r="I2121" s="65" t="s">
        <v>52</v>
      </c>
      <c r="J2121" s="65" t="s">
        <v>53</v>
      </c>
      <c r="K2121" s="65" t="s">
        <v>54</v>
      </c>
      <c r="L2121" s="66">
        <v>46155</v>
      </c>
      <c r="M2121" s="65" t="s">
        <v>55</v>
      </c>
      <c r="N2121" s="65" t="s">
        <v>48</v>
      </c>
      <c r="O2121" s="65" t="s">
        <v>92</v>
      </c>
      <c r="P2121" s="65" t="s">
        <v>60</v>
      </c>
      <c r="Q2121" s="65" t="s">
        <v>58</v>
      </c>
      <c r="R2121" s="67">
        <v>0</v>
      </c>
    </row>
    <row r="2122" spans="1:18">
      <c r="A2122" s="65" t="s">
        <v>91</v>
      </c>
      <c r="B2122" s="65" t="s">
        <v>82</v>
      </c>
      <c r="C2122" s="65" t="s">
        <v>83</v>
      </c>
      <c r="D2122" s="67">
        <v>0</v>
      </c>
      <c r="E2122" s="65" t="s">
        <v>69</v>
      </c>
      <c r="F2122" s="65" t="s">
        <v>64</v>
      </c>
      <c r="G2122" s="65" t="s">
        <v>50</v>
      </c>
      <c r="H2122" s="65" t="s">
        <v>51</v>
      </c>
      <c r="I2122" s="65" t="s">
        <v>52</v>
      </c>
      <c r="J2122" s="65" t="s">
        <v>53</v>
      </c>
      <c r="K2122" s="65" t="s">
        <v>54</v>
      </c>
      <c r="L2122" s="66">
        <v>46155</v>
      </c>
      <c r="M2122" s="65" t="s">
        <v>55</v>
      </c>
      <c r="N2122" s="65" t="s">
        <v>48</v>
      </c>
      <c r="O2122" s="65" t="s">
        <v>92</v>
      </c>
      <c r="P2122" s="65" t="s">
        <v>61</v>
      </c>
      <c r="Q2122" s="65" t="s">
        <v>58</v>
      </c>
      <c r="R2122" s="67">
        <v>0</v>
      </c>
    </row>
    <row r="2123" spans="1:18">
      <c r="A2123" s="65" t="s">
        <v>91</v>
      </c>
      <c r="B2123" s="65" t="s">
        <v>82</v>
      </c>
      <c r="C2123" s="65" t="s">
        <v>83</v>
      </c>
      <c r="D2123" s="67">
        <v>0</v>
      </c>
      <c r="E2123" s="65" t="s">
        <v>69</v>
      </c>
      <c r="F2123" s="65" t="s">
        <v>64</v>
      </c>
      <c r="G2123" s="65" t="s">
        <v>50</v>
      </c>
      <c r="H2123" s="65" t="s">
        <v>51</v>
      </c>
      <c r="I2123" s="65" t="s">
        <v>52</v>
      </c>
      <c r="J2123" s="65" t="s">
        <v>53</v>
      </c>
      <c r="K2123" s="65" t="s">
        <v>54</v>
      </c>
      <c r="L2123" s="66">
        <v>46155</v>
      </c>
      <c r="M2123" s="65" t="s">
        <v>55</v>
      </c>
      <c r="N2123" s="65" t="s">
        <v>48</v>
      </c>
      <c r="O2123" s="65" t="s">
        <v>92</v>
      </c>
      <c r="P2123" s="65" t="s">
        <v>62</v>
      </c>
      <c r="Q2123" s="65" t="s">
        <v>58</v>
      </c>
      <c r="R2123" s="67">
        <v>0</v>
      </c>
    </row>
    <row r="2124" spans="1:18">
      <c r="A2124" s="65" t="s">
        <v>91</v>
      </c>
      <c r="B2124" s="65" t="s">
        <v>82</v>
      </c>
      <c r="C2124" s="65" t="s">
        <v>83</v>
      </c>
      <c r="D2124" s="67">
        <v>0</v>
      </c>
      <c r="E2124" s="65" t="s">
        <v>69</v>
      </c>
      <c r="F2124" s="65" t="s">
        <v>64</v>
      </c>
      <c r="G2124" s="65" t="s">
        <v>50</v>
      </c>
      <c r="H2124" s="65" t="s">
        <v>51</v>
      </c>
      <c r="I2124" s="65" t="s">
        <v>52</v>
      </c>
      <c r="J2124" s="65" t="s">
        <v>53</v>
      </c>
      <c r="K2124" s="65" t="s">
        <v>54</v>
      </c>
      <c r="L2124" s="66">
        <v>46155</v>
      </c>
      <c r="M2124" s="65" t="s">
        <v>55</v>
      </c>
      <c r="N2124" s="65" t="s">
        <v>48</v>
      </c>
      <c r="O2124" s="65" t="s">
        <v>92</v>
      </c>
      <c r="P2124" s="65" t="s">
        <v>63</v>
      </c>
      <c r="Q2124" s="65" t="s">
        <v>58</v>
      </c>
      <c r="R2124" s="67">
        <v>0</v>
      </c>
    </row>
    <row r="2125" spans="1:18">
      <c r="A2125" s="65" t="s">
        <v>91</v>
      </c>
      <c r="B2125" s="65" t="s">
        <v>82</v>
      </c>
      <c r="C2125" s="65" t="s">
        <v>83</v>
      </c>
      <c r="D2125" s="67">
        <v>0</v>
      </c>
      <c r="E2125" s="65" t="s">
        <v>70</v>
      </c>
      <c r="F2125" s="65" t="s">
        <v>64</v>
      </c>
      <c r="G2125" s="65" t="s">
        <v>50</v>
      </c>
      <c r="H2125" s="65" t="s">
        <v>51</v>
      </c>
      <c r="I2125" s="65" t="s">
        <v>52</v>
      </c>
      <c r="J2125" s="65" t="s">
        <v>53</v>
      </c>
      <c r="K2125" s="65" t="s">
        <v>54</v>
      </c>
      <c r="L2125" s="66">
        <v>46155</v>
      </c>
      <c r="M2125" s="65" t="s">
        <v>55</v>
      </c>
      <c r="N2125" s="65" t="s">
        <v>48</v>
      </c>
      <c r="O2125" s="65" t="s">
        <v>92</v>
      </c>
      <c r="P2125" s="65" t="s">
        <v>57</v>
      </c>
      <c r="Q2125" s="65" t="s">
        <v>58</v>
      </c>
      <c r="R2125" s="67">
        <v>0</v>
      </c>
    </row>
    <row r="2126" spans="1:18">
      <c r="A2126" s="65" t="s">
        <v>91</v>
      </c>
      <c r="B2126" s="65" t="s">
        <v>82</v>
      </c>
      <c r="C2126" s="65" t="s">
        <v>83</v>
      </c>
      <c r="D2126" s="67">
        <v>0</v>
      </c>
      <c r="E2126" s="65" t="s">
        <v>70</v>
      </c>
      <c r="F2126" s="65" t="s">
        <v>64</v>
      </c>
      <c r="G2126" s="65" t="s">
        <v>50</v>
      </c>
      <c r="H2126" s="65" t="s">
        <v>51</v>
      </c>
      <c r="I2126" s="65" t="s">
        <v>52</v>
      </c>
      <c r="J2126" s="65" t="s">
        <v>53</v>
      </c>
      <c r="K2126" s="65" t="s">
        <v>54</v>
      </c>
      <c r="L2126" s="66">
        <v>46155</v>
      </c>
      <c r="M2126" s="65" t="s">
        <v>55</v>
      </c>
      <c r="N2126" s="65" t="s">
        <v>48</v>
      </c>
      <c r="O2126" s="65" t="s">
        <v>92</v>
      </c>
      <c r="P2126" s="65" t="s">
        <v>64</v>
      </c>
      <c r="Q2126" s="65" t="s">
        <v>58</v>
      </c>
      <c r="R2126" s="67">
        <v>0</v>
      </c>
    </row>
    <row r="2127" spans="1:18">
      <c r="A2127" s="65" t="s">
        <v>91</v>
      </c>
      <c r="B2127" s="65" t="s">
        <v>82</v>
      </c>
      <c r="C2127" s="65" t="s">
        <v>83</v>
      </c>
      <c r="D2127" s="67">
        <v>0</v>
      </c>
      <c r="E2127" s="65" t="s">
        <v>70</v>
      </c>
      <c r="F2127" s="65" t="s">
        <v>64</v>
      </c>
      <c r="G2127" s="65" t="s">
        <v>50</v>
      </c>
      <c r="H2127" s="65" t="s">
        <v>51</v>
      </c>
      <c r="I2127" s="65" t="s">
        <v>52</v>
      </c>
      <c r="J2127" s="65" t="s">
        <v>53</v>
      </c>
      <c r="K2127" s="65" t="s">
        <v>54</v>
      </c>
      <c r="L2127" s="66">
        <v>46155</v>
      </c>
      <c r="M2127" s="65" t="s">
        <v>55</v>
      </c>
      <c r="N2127" s="65" t="s">
        <v>48</v>
      </c>
      <c r="O2127" s="65" t="s">
        <v>92</v>
      </c>
      <c r="P2127" s="65" t="s">
        <v>59</v>
      </c>
      <c r="Q2127" s="65" t="s">
        <v>58</v>
      </c>
      <c r="R2127" s="67">
        <v>0</v>
      </c>
    </row>
    <row r="2128" spans="1:18">
      <c r="A2128" s="65" t="s">
        <v>91</v>
      </c>
      <c r="B2128" s="65" t="s">
        <v>82</v>
      </c>
      <c r="C2128" s="65" t="s">
        <v>83</v>
      </c>
      <c r="D2128" s="67">
        <v>0</v>
      </c>
      <c r="E2128" s="65" t="s">
        <v>70</v>
      </c>
      <c r="F2128" s="65" t="s">
        <v>64</v>
      </c>
      <c r="G2128" s="65" t="s">
        <v>50</v>
      </c>
      <c r="H2128" s="65" t="s">
        <v>51</v>
      </c>
      <c r="I2128" s="65" t="s">
        <v>52</v>
      </c>
      <c r="J2128" s="65" t="s">
        <v>53</v>
      </c>
      <c r="K2128" s="65" t="s">
        <v>54</v>
      </c>
      <c r="L2128" s="66">
        <v>46155</v>
      </c>
      <c r="M2128" s="65" t="s">
        <v>55</v>
      </c>
      <c r="N2128" s="65" t="s">
        <v>48</v>
      </c>
      <c r="O2128" s="65" t="s">
        <v>92</v>
      </c>
      <c r="P2128" s="65" t="s">
        <v>60</v>
      </c>
      <c r="Q2128" s="65" t="s">
        <v>58</v>
      </c>
      <c r="R2128" s="67">
        <v>0</v>
      </c>
    </row>
    <row r="2129" spans="1:18">
      <c r="A2129" s="65" t="s">
        <v>91</v>
      </c>
      <c r="B2129" s="65" t="s">
        <v>82</v>
      </c>
      <c r="C2129" s="65" t="s">
        <v>83</v>
      </c>
      <c r="D2129" s="67">
        <v>0</v>
      </c>
      <c r="E2129" s="65" t="s">
        <v>70</v>
      </c>
      <c r="F2129" s="65" t="s">
        <v>64</v>
      </c>
      <c r="G2129" s="65" t="s">
        <v>50</v>
      </c>
      <c r="H2129" s="65" t="s">
        <v>51</v>
      </c>
      <c r="I2129" s="65" t="s">
        <v>52</v>
      </c>
      <c r="J2129" s="65" t="s">
        <v>53</v>
      </c>
      <c r="K2129" s="65" t="s">
        <v>54</v>
      </c>
      <c r="L2129" s="66">
        <v>46155</v>
      </c>
      <c r="M2129" s="65" t="s">
        <v>55</v>
      </c>
      <c r="N2129" s="65" t="s">
        <v>48</v>
      </c>
      <c r="O2129" s="65" t="s">
        <v>92</v>
      </c>
      <c r="P2129" s="65" t="s">
        <v>61</v>
      </c>
      <c r="Q2129" s="65" t="s">
        <v>58</v>
      </c>
      <c r="R2129" s="67">
        <v>0</v>
      </c>
    </row>
    <row r="2130" spans="1:18">
      <c r="A2130" s="65" t="s">
        <v>91</v>
      </c>
      <c r="B2130" s="65" t="s">
        <v>82</v>
      </c>
      <c r="C2130" s="65" t="s">
        <v>83</v>
      </c>
      <c r="D2130" s="67">
        <v>0</v>
      </c>
      <c r="E2130" s="65" t="s">
        <v>70</v>
      </c>
      <c r="F2130" s="65" t="s">
        <v>64</v>
      </c>
      <c r="G2130" s="65" t="s">
        <v>50</v>
      </c>
      <c r="H2130" s="65" t="s">
        <v>51</v>
      </c>
      <c r="I2130" s="65" t="s">
        <v>52</v>
      </c>
      <c r="J2130" s="65" t="s">
        <v>53</v>
      </c>
      <c r="K2130" s="65" t="s">
        <v>54</v>
      </c>
      <c r="L2130" s="66">
        <v>46155</v>
      </c>
      <c r="M2130" s="65" t="s">
        <v>55</v>
      </c>
      <c r="N2130" s="65" t="s">
        <v>48</v>
      </c>
      <c r="O2130" s="65" t="s">
        <v>92</v>
      </c>
      <c r="P2130" s="65" t="s">
        <v>62</v>
      </c>
      <c r="Q2130" s="65" t="s">
        <v>58</v>
      </c>
      <c r="R2130" s="67">
        <v>0</v>
      </c>
    </row>
    <row r="2131" spans="1:18">
      <c r="A2131" s="65" t="s">
        <v>91</v>
      </c>
      <c r="B2131" s="65" t="s">
        <v>82</v>
      </c>
      <c r="C2131" s="65" t="s">
        <v>83</v>
      </c>
      <c r="D2131" s="67">
        <v>0</v>
      </c>
      <c r="E2131" s="65" t="s">
        <v>70</v>
      </c>
      <c r="F2131" s="65" t="s">
        <v>64</v>
      </c>
      <c r="G2131" s="65" t="s">
        <v>50</v>
      </c>
      <c r="H2131" s="65" t="s">
        <v>51</v>
      </c>
      <c r="I2131" s="65" t="s">
        <v>52</v>
      </c>
      <c r="J2131" s="65" t="s">
        <v>53</v>
      </c>
      <c r="K2131" s="65" t="s">
        <v>54</v>
      </c>
      <c r="L2131" s="66">
        <v>46155</v>
      </c>
      <c r="M2131" s="65" t="s">
        <v>55</v>
      </c>
      <c r="N2131" s="65" t="s">
        <v>48</v>
      </c>
      <c r="O2131" s="65" t="s">
        <v>92</v>
      </c>
      <c r="P2131" s="65" t="s">
        <v>63</v>
      </c>
      <c r="Q2131" s="65" t="s">
        <v>58</v>
      </c>
      <c r="R2131" s="67">
        <v>0</v>
      </c>
    </row>
    <row r="2132" spans="1:18">
      <c r="A2132" s="65" t="s">
        <v>91</v>
      </c>
      <c r="B2132" s="65" t="s">
        <v>82</v>
      </c>
      <c r="C2132" s="65" t="s">
        <v>83</v>
      </c>
      <c r="D2132" s="67">
        <v>0</v>
      </c>
      <c r="E2132" s="65" t="s">
        <v>71</v>
      </c>
      <c r="F2132" s="65" t="s">
        <v>64</v>
      </c>
      <c r="G2132" s="65" t="s">
        <v>50</v>
      </c>
      <c r="H2132" s="65" t="s">
        <v>51</v>
      </c>
      <c r="I2132" s="65" t="s">
        <v>52</v>
      </c>
      <c r="J2132" s="65" t="s">
        <v>53</v>
      </c>
      <c r="K2132" s="65" t="s">
        <v>54</v>
      </c>
      <c r="L2132" s="66">
        <v>46155</v>
      </c>
      <c r="M2132" s="65" t="s">
        <v>55</v>
      </c>
      <c r="N2132" s="65" t="s">
        <v>48</v>
      </c>
      <c r="O2132" s="65" t="s">
        <v>92</v>
      </c>
      <c r="P2132" s="65" t="s">
        <v>57</v>
      </c>
      <c r="Q2132" s="65" t="s">
        <v>58</v>
      </c>
      <c r="R2132" s="67">
        <v>0</v>
      </c>
    </row>
    <row r="2133" spans="1:18">
      <c r="A2133" s="65" t="s">
        <v>91</v>
      </c>
      <c r="B2133" s="65" t="s">
        <v>82</v>
      </c>
      <c r="C2133" s="65" t="s">
        <v>83</v>
      </c>
      <c r="D2133" s="67">
        <v>0</v>
      </c>
      <c r="E2133" s="65" t="s">
        <v>71</v>
      </c>
      <c r="F2133" s="65" t="s">
        <v>64</v>
      </c>
      <c r="G2133" s="65" t="s">
        <v>50</v>
      </c>
      <c r="H2133" s="65" t="s">
        <v>51</v>
      </c>
      <c r="I2133" s="65" t="s">
        <v>52</v>
      </c>
      <c r="J2133" s="65" t="s">
        <v>53</v>
      </c>
      <c r="K2133" s="65" t="s">
        <v>54</v>
      </c>
      <c r="L2133" s="66">
        <v>46155</v>
      </c>
      <c r="M2133" s="65" t="s">
        <v>55</v>
      </c>
      <c r="N2133" s="65" t="s">
        <v>48</v>
      </c>
      <c r="O2133" s="65" t="s">
        <v>92</v>
      </c>
      <c r="P2133" s="65" t="s">
        <v>64</v>
      </c>
      <c r="Q2133" s="65" t="s">
        <v>58</v>
      </c>
      <c r="R2133" s="67">
        <v>0</v>
      </c>
    </row>
    <row r="2134" spans="1:18">
      <c r="A2134" s="65" t="s">
        <v>91</v>
      </c>
      <c r="B2134" s="65" t="s">
        <v>82</v>
      </c>
      <c r="C2134" s="65" t="s">
        <v>83</v>
      </c>
      <c r="D2134" s="67">
        <v>0</v>
      </c>
      <c r="E2134" s="65" t="s">
        <v>71</v>
      </c>
      <c r="F2134" s="65" t="s">
        <v>64</v>
      </c>
      <c r="G2134" s="65" t="s">
        <v>50</v>
      </c>
      <c r="H2134" s="65" t="s">
        <v>51</v>
      </c>
      <c r="I2134" s="65" t="s">
        <v>52</v>
      </c>
      <c r="J2134" s="65" t="s">
        <v>53</v>
      </c>
      <c r="K2134" s="65" t="s">
        <v>54</v>
      </c>
      <c r="L2134" s="66">
        <v>46155</v>
      </c>
      <c r="M2134" s="65" t="s">
        <v>55</v>
      </c>
      <c r="N2134" s="65" t="s">
        <v>48</v>
      </c>
      <c r="O2134" s="65" t="s">
        <v>92</v>
      </c>
      <c r="P2134" s="65" t="s">
        <v>59</v>
      </c>
      <c r="Q2134" s="65" t="s">
        <v>58</v>
      </c>
      <c r="R2134" s="67">
        <v>0</v>
      </c>
    </row>
    <row r="2135" spans="1:18">
      <c r="A2135" s="65" t="s">
        <v>91</v>
      </c>
      <c r="B2135" s="65" t="s">
        <v>82</v>
      </c>
      <c r="C2135" s="65" t="s">
        <v>83</v>
      </c>
      <c r="D2135" s="67">
        <v>0</v>
      </c>
      <c r="E2135" s="65" t="s">
        <v>71</v>
      </c>
      <c r="F2135" s="65" t="s">
        <v>64</v>
      </c>
      <c r="G2135" s="65" t="s">
        <v>50</v>
      </c>
      <c r="H2135" s="65" t="s">
        <v>51</v>
      </c>
      <c r="I2135" s="65" t="s">
        <v>52</v>
      </c>
      <c r="J2135" s="65" t="s">
        <v>53</v>
      </c>
      <c r="K2135" s="65" t="s">
        <v>54</v>
      </c>
      <c r="L2135" s="66">
        <v>46155</v>
      </c>
      <c r="M2135" s="65" t="s">
        <v>55</v>
      </c>
      <c r="N2135" s="65" t="s">
        <v>48</v>
      </c>
      <c r="O2135" s="65" t="s">
        <v>92</v>
      </c>
      <c r="P2135" s="65" t="s">
        <v>60</v>
      </c>
      <c r="Q2135" s="65" t="s">
        <v>58</v>
      </c>
      <c r="R2135" s="67">
        <v>0</v>
      </c>
    </row>
    <row r="2136" spans="1:18">
      <c r="A2136" s="65" t="s">
        <v>91</v>
      </c>
      <c r="B2136" s="65" t="s">
        <v>82</v>
      </c>
      <c r="C2136" s="65" t="s">
        <v>83</v>
      </c>
      <c r="D2136" s="67">
        <v>0</v>
      </c>
      <c r="E2136" s="65" t="s">
        <v>71</v>
      </c>
      <c r="F2136" s="65" t="s">
        <v>64</v>
      </c>
      <c r="G2136" s="65" t="s">
        <v>50</v>
      </c>
      <c r="H2136" s="65" t="s">
        <v>51</v>
      </c>
      <c r="I2136" s="65" t="s">
        <v>52</v>
      </c>
      <c r="J2136" s="65" t="s">
        <v>53</v>
      </c>
      <c r="K2136" s="65" t="s">
        <v>54</v>
      </c>
      <c r="L2136" s="66">
        <v>46155</v>
      </c>
      <c r="M2136" s="65" t="s">
        <v>55</v>
      </c>
      <c r="N2136" s="65" t="s">
        <v>48</v>
      </c>
      <c r="O2136" s="65" t="s">
        <v>92</v>
      </c>
      <c r="P2136" s="65" t="s">
        <v>61</v>
      </c>
      <c r="Q2136" s="65" t="s">
        <v>58</v>
      </c>
      <c r="R2136" s="67">
        <v>0</v>
      </c>
    </row>
    <row r="2137" spans="1:18">
      <c r="A2137" s="65" t="s">
        <v>91</v>
      </c>
      <c r="B2137" s="65" t="s">
        <v>82</v>
      </c>
      <c r="C2137" s="65" t="s">
        <v>83</v>
      </c>
      <c r="D2137" s="67">
        <v>0</v>
      </c>
      <c r="E2137" s="65" t="s">
        <v>71</v>
      </c>
      <c r="F2137" s="65" t="s">
        <v>64</v>
      </c>
      <c r="G2137" s="65" t="s">
        <v>50</v>
      </c>
      <c r="H2137" s="65" t="s">
        <v>51</v>
      </c>
      <c r="I2137" s="65" t="s">
        <v>52</v>
      </c>
      <c r="J2137" s="65" t="s">
        <v>53</v>
      </c>
      <c r="K2137" s="65" t="s">
        <v>54</v>
      </c>
      <c r="L2137" s="66">
        <v>46155</v>
      </c>
      <c r="M2137" s="65" t="s">
        <v>55</v>
      </c>
      <c r="N2137" s="65" t="s">
        <v>48</v>
      </c>
      <c r="O2137" s="65" t="s">
        <v>92</v>
      </c>
      <c r="P2137" s="65" t="s">
        <v>62</v>
      </c>
      <c r="Q2137" s="65" t="s">
        <v>58</v>
      </c>
      <c r="R2137" s="67">
        <v>0</v>
      </c>
    </row>
    <row r="2138" spans="1:18">
      <c r="A2138" s="65" t="s">
        <v>91</v>
      </c>
      <c r="B2138" s="65" t="s">
        <v>82</v>
      </c>
      <c r="C2138" s="65" t="s">
        <v>83</v>
      </c>
      <c r="D2138" s="67">
        <v>0</v>
      </c>
      <c r="E2138" s="65" t="s">
        <v>71</v>
      </c>
      <c r="F2138" s="65" t="s">
        <v>64</v>
      </c>
      <c r="G2138" s="65" t="s">
        <v>50</v>
      </c>
      <c r="H2138" s="65" t="s">
        <v>51</v>
      </c>
      <c r="I2138" s="65" t="s">
        <v>52</v>
      </c>
      <c r="J2138" s="65" t="s">
        <v>53</v>
      </c>
      <c r="K2138" s="65" t="s">
        <v>54</v>
      </c>
      <c r="L2138" s="66">
        <v>46155</v>
      </c>
      <c r="M2138" s="65" t="s">
        <v>55</v>
      </c>
      <c r="N2138" s="65" t="s">
        <v>48</v>
      </c>
      <c r="O2138" s="65" t="s">
        <v>92</v>
      </c>
      <c r="P2138" s="65" t="s">
        <v>63</v>
      </c>
      <c r="Q2138" s="65" t="s">
        <v>58</v>
      </c>
      <c r="R2138" s="67">
        <v>0</v>
      </c>
    </row>
    <row r="2139" spans="1:18">
      <c r="A2139" s="65" t="s">
        <v>91</v>
      </c>
      <c r="B2139" s="65" t="s">
        <v>82</v>
      </c>
      <c r="C2139" s="65" t="s">
        <v>83</v>
      </c>
      <c r="D2139" s="67">
        <v>0</v>
      </c>
      <c r="E2139" s="65" t="s">
        <v>72</v>
      </c>
      <c r="F2139" s="65" t="s">
        <v>64</v>
      </c>
      <c r="G2139" s="65" t="s">
        <v>50</v>
      </c>
      <c r="H2139" s="65" t="s">
        <v>51</v>
      </c>
      <c r="I2139" s="65" t="s">
        <v>52</v>
      </c>
      <c r="J2139" s="65" t="s">
        <v>53</v>
      </c>
      <c r="K2139" s="65" t="s">
        <v>54</v>
      </c>
      <c r="L2139" s="66">
        <v>46155</v>
      </c>
      <c r="M2139" s="65" t="s">
        <v>55</v>
      </c>
      <c r="N2139" s="65" t="s">
        <v>48</v>
      </c>
      <c r="O2139" s="65" t="s">
        <v>92</v>
      </c>
      <c r="P2139" s="65" t="s">
        <v>57</v>
      </c>
      <c r="Q2139" s="65" t="s">
        <v>58</v>
      </c>
      <c r="R2139" s="67">
        <v>0</v>
      </c>
    </row>
    <row r="2140" spans="1:18">
      <c r="A2140" s="65" t="s">
        <v>91</v>
      </c>
      <c r="B2140" s="65" t="s">
        <v>82</v>
      </c>
      <c r="C2140" s="65" t="s">
        <v>83</v>
      </c>
      <c r="D2140" s="67">
        <v>0</v>
      </c>
      <c r="E2140" s="65" t="s">
        <v>72</v>
      </c>
      <c r="F2140" s="65" t="s">
        <v>64</v>
      </c>
      <c r="G2140" s="65" t="s">
        <v>50</v>
      </c>
      <c r="H2140" s="65" t="s">
        <v>51</v>
      </c>
      <c r="I2140" s="65" t="s">
        <v>52</v>
      </c>
      <c r="J2140" s="65" t="s">
        <v>53</v>
      </c>
      <c r="K2140" s="65" t="s">
        <v>54</v>
      </c>
      <c r="L2140" s="66">
        <v>46155</v>
      </c>
      <c r="M2140" s="65" t="s">
        <v>55</v>
      </c>
      <c r="N2140" s="65" t="s">
        <v>48</v>
      </c>
      <c r="O2140" s="65" t="s">
        <v>92</v>
      </c>
      <c r="P2140" s="65" t="s">
        <v>64</v>
      </c>
      <c r="Q2140" s="65" t="s">
        <v>58</v>
      </c>
      <c r="R2140" s="67">
        <v>0</v>
      </c>
    </row>
    <row r="2141" spans="1:18">
      <c r="A2141" s="65" t="s">
        <v>91</v>
      </c>
      <c r="B2141" s="65" t="s">
        <v>82</v>
      </c>
      <c r="C2141" s="65" t="s">
        <v>83</v>
      </c>
      <c r="D2141" s="67">
        <v>0</v>
      </c>
      <c r="E2141" s="65" t="s">
        <v>72</v>
      </c>
      <c r="F2141" s="65" t="s">
        <v>64</v>
      </c>
      <c r="G2141" s="65" t="s">
        <v>50</v>
      </c>
      <c r="H2141" s="65" t="s">
        <v>51</v>
      </c>
      <c r="I2141" s="65" t="s">
        <v>52</v>
      </c>
      <c r="J2141" s="65" t="s">
        <v>53</v>
      </c>
      <c r="K2141" s="65" t="s">
        <v>54</v>
      </c>
      <c r="L2141" s="66">
        <v>46155</v>
      </c>
      <c r="M2141" s="65" t="s">
        <v>55</v>
      </c>
      <c r="N2141" s="65" t="s">
        <v>48</v>
      </c>
      <c r="O2141" s="65" t="s">
        <v>92</v>
      </c>
      <c r="P2141" s="65" t="s">
        <v>59</v>
      </c>
      <c r="Q2141" s="65" t="s">
        <v>58</v>
      </c>
      <c r="R2141" s="67">
        <v>0</v>
      </c>
    </row>
    <row r="2142" spans="1:18">
      <c r="A2142" s="65" t="s">
        <v>91</v>
      </c>
      <c r="B2142" s="65" t="s">
        <v>82</v>
      </c>
      <c r="C2142" s="65" t="s">
        <v>83</v>
      </c>
      <c r="D2142" s="67">
        <v>0</v>
      </c>
      <c r="E2142" s="65" t="s">
        <v>72</v>
      </c>
      <c r="F2142" s="65" t="s">
        <v>64</v>
      </c>
      <c r="G2142" s="65" t="s">
        <v>50</v>
      </c>
      <c r="H2142" s="65" t="s">
        <v>51</v>
      </c>
      <c r="I2142" s="65" t="s">
        <v>52</v>
      </c>
      <c r="J2142" s="65" t="s">
        <v>53</v>
      </c>
      <c r="K2142" s="65" t="s">
        <v>54</v>
      </c>
      <c r="L2142" s="66">
        <v>46155</v>
      </c>
      <c r="M2142" s="65" t="s">
        <v>55</v>
      </c>
      <c r="N2142" s="65" t="s">
        <v>48</v>
      </c>
      <c r="O2142" s="65" t="s">
        <v>92</v>
      </c>
      <c r="P2142" s="65" t="s">
        <v>60</v>
      </c>
      <c r="Q2142" s="65" t="s">
        <v>58</v>
      </c>
      <c r="R2142" s="67">
        <v>0</v>
      </c>
    </row>
    <row r="2143" spans="1:18">
      <c r="A2143" s="65" t="s">
        <v>91</v>
      </c>
      <c r="B2143" s="65" t="s">
        <v>82</v>
      </c>
      <c r="C2143" s="65" t="s">
        <v>83</v>
      </c>
      <c r="D2143" s="67">
        <v>0</v>
      </c>
      <c r="E2143" s="65" t="s">
        <v>72</v>
      </c>
      <c r="F2143" s="65" t="s">
        <v>64</v>
      </c>
      <c r="G2143" s="65" t="s">
        <v>50</v>
      </c>
      <c r="H2143" s="65" t="s">
        <v>51</v>
      </c>
      <c r="I2143" s="65" t="s">
        <v>52</v>
      </c>
      <c r="J2143" s="65" t="s">
        <v>53</v>
      </c>
      <c r="K2143" s="65" t="s">
        <v>54</v>
      </c>
      <c r="L2143" s="66">
        <v>46155</v>
      </c>
      <c r="M2143" s="65" t="s">
        <v>55</v>
      </c>
      <c r="N2143" s="65" t="s">
        <v>48</v>
      </c>
      <c r="O2143" s="65" t="s">
        <v>92</v>
      </c>
      <c r="P2143" s="65" t="s">
        <v>61</v>
      </c>
      <c r="Q2143" s="65" t="s">
        <v>58</v>
      </c>
      <c r="R2143" s="67">
        <v>0</v>
      </c>
    </row>
    <row r="2144" spans="1:18">
      <c r="A2144" s="65" t="s">
        <v>91</v>
      </c>
      <c r="B2144" s="65" t="s">
        <v>82</v>
      </c>
      <c r="C2144" s="65" t="s">
        <v>83</v>
      </c>
      <c r="D2144" s="67">
        <v>0</v>
      </c>
      <c r="E2144" s="65" t="s">
        <v>72</v>
      </c>
      <c r="F2144" s="65" t="s">
        <v>64</v>
      </c>
      <c r="G2144" s="65" t="s">
        <v>50</v>
      </c>
      <c r="H2144" s="65" t="s">
        <v>51</v>
      </c>
      <c r="I2144" s="65" t="s">
        <v>52</v>
      </c>
      <c r="J2144" s="65" t="s">
        <v>53</v>
      </c>
      <c r="K2144" s="65" t="s">
        <v>54</v>
      </c>
      <c r="L2144" s="66">
        <v>46155</v>
      </c>
      <c r="M2144" s="65" t="s">
        <v>55</v>
      </c>
      <c r="N2144" s="65" t="s">
        <v>48</v>
      </c>
      <c r="O2144" s="65" t="s">
        <v>92</v>
      </c>
      <c r="P2144" s="65" t="s">
        <v>62</v>
      </c>
      <c r="Q2144" s="65" t="s">
        <v>58</v>
      </c>
      <c r="R2144" s="67">
        <v>0</v>
      </c>
    </row>
    <row r="2145" spans="1:18">
      <c r="A2145" s="65" t="s">
        <v>91</v>
      </c>
      <c r="B2145" s="65" t="s">
        <v>82</v>
      </c>
      <c r="C2145" s="65" t="s">
        <v>83</v>
      </c>
      <c r="D2145" s="67">
        <v>0</v>
      </c>
      <c r="E2145" s="65" t="s">
        <v>72</v>
      </c>
      <c r="F2145" s="65" t="s">
        <v>64</v>
      </c>
      <c r="G2145" s="65" t="s">
        <v>50</v>
      </c>
      <c r="H2145" s="65" t="s">
        <v>51</v>
      </c>
      <c r="I2145" s="65" t="s">
        <v>52</v>
      </c>
      <c r="J2145" s="65" t="s">
        <v>53</v>
      </c>
      <c r="K2145" s="65" t="s">
        <v>54</v>
      </c>
      <c r="L2145" s="66">
        <v>46155</v>
      </c>
      <c r="M2145" s="65" t="s">
        <v>55</v>
      </c>
      <c r="N2145" s="65" t="s">
        <v>48</v>
      </c>
      <c r="O2145" s="65" t="s">
        <v>92</v>
      </c>
      <c r="P2145" s="65" t="s">
        <v>63</v>
      </c>
      <c r="Q2145" s="65" t="s">
        <v>58</v>
      </c>
      <c r="R2145" s="67">
        <v>0</v>
      </c>
    </row>
    <row r="2146" spans="1:18">
      <c r="A2146" s="65" t="s">
        <v>91</v>
      </c>
      <c r="B2146" s="65" t="s">
        <v>82</v>
      </c>
      <c r="C2146" s="65" t="s">
        <v>83</v>
      </c>
      <c r="D2146" s="67">
        <v>0</v>
      </c>
      <c r="E2146" s="65" t="s">
        <v>73</v>
      </c>
      <c r="F2146" s="65" t="s">
        <v>64</v>
      </c>
      <c r="G2146" s="65" t="s">
        <v>50</v>
      </c>
      <c r="H2146" s="65" t="s">
        <v>51</v>
      </c>
      <c r="I2146" s="65" t="s">
        <v>52</v>
      </c>
      <c r="J2146" s="65" t="s">
        <v>53</v>
      </c>
      <c r="K2146" s="65" t="s">
        <v>54</v>
      </c>
      <c r="L2146" s="66">
        <v>46155</v>
      </c>
      <c r="M2146" s="65" t="s">
        <v>55</v>
      </c>
      <c r="N2146" s="65" t="s">
        <v>48</v>
      </c>
      <c r="O2146" s="65" t="s">
        <v>92</v>
      </c>
      <c r="P2146" s="65" t="s">
        <v>57</v>
      </c>
      <c r="Q2146" s="65" t="s">
        <v>58</v>
      </c>
      <c r="R2146" s="67">
        <v>0</v>
      </c>
    </row>
    <row r="2147" spans="1:18">
      <c r="A2147" s="65" t="s">
        <v>91</v>
      </c>
      <c r="B2147" s="65" t="s">
        <v>82</v>
      </c>
      <c r="C2147" s="65" t="s">
        <v>83</v>
      </c>
      <c r="D2147" s="67">
        <v>0</v>
      </c>
      <c r="E2147" s="65" t="s">
        <v>73</v>
      </c>
      <c r="F2147" s="65" t="s">
        <v>64</v>
      </c>
      <c r="G2147" s="65" t="s">
        <v>50</v>
      </c>
      <c r="H2147" s="65" t="s">
        <v>51</v>
      </c>
      <c r="I2147" s="65" t="s">
        <v>52</v>
      </c>
      <c r="J2147" s="65" t="s">
        <v>53</v>
      </c>
      <c r="K2147" s="65" t="s">
        <v>54</v>
      </c>
      <c r="L2147" s="66">
        <v>46155</v>
      </c>
      <c r="M2147" s="65" t="s">
        <v>55</v>
      </c>
      <c r="N2147" s="65" t="s">
        <v>48</v>
      </c>
      <c r="O2147" s="65" t="s">
        <v>92</v>
      </c>
      <c r="P2147" s="65" t="s">
        <v>64</v>
      </c>
      <c r="Q2147" s="65" t="s">
        <v>58</v>
      </c>
      <c r="R2147" s="67">
        <v>0</v>
      </c>
    </row>
    <row r="2148" spans="1:18">
      <c r="A2148" s="65" t="s">
        <v>91</v>
      </c>
      <c r="B2148" s="65" t="s">
        <v>82</v>
      </c>
      <c r="C2148" s="65" t="s">
        <v>83</v>
      </c>
      <c r="D2148" s="67">
        <v>0</v>
      </c>
      <c r="E2148" s="65" t="s">
        <v>73</v>
      </c>
      <c r="F2148" s="65" t="s">
        <v>64</v>
      </c>
      <c r="G2148" s="65" t="s">
        <v>50</v>
      </c>
      <c r="H2148" s="65" t="s">
        <v>51</v>
      </c>
      <c r="I2148" s="65" t="s">
        <v>52</v>
      </c>
      <c r="J2148" s="65" t="s">
        <v>53</v>
      </c>
      <c r="K2148" s="65" t="s">
        <v>54</v>
      </c>
      <c r="L2148" s="66">
        <v>46155</v>
      </c>
      <c r="M2148" s="65" t="s">
        <v>55</v>
      </c>
      <c r="N2148" s="65" t="s">
        <v>48</v>
      </c>
      <c r="O2148" s="65" t="s">
        <v>92</v>
      </c>
      <c r="P2148" s="65" t="s">
        <v>59</v>
      </c>
      <c r="Q2148" s="65" t="s">
        <v>58</v>
      </c>
      <c r="R2148" s="67">
        <v>0</v>
      </c>
    </row>
    <row r="2149" spans="1:18">
      <c r="A2149" s="65" t="s">
        <v>91</v>
      </c>
      <c r="B2149" s="65" t="s">
        <v>82</v>
      </c>
      <c r="C2149" s="65" t="s">
        <v>83</v>
      </c>
      <c r="D2149" s="67">
        <v>0</v>
      </c>
      <c r="E2149" s="65" t="s">
        <v>73</v>
      </c>
      <c r="F2149" s="65" t="s">
        <v>64</v>
      </c>
      <c r="G2149" s="65" t="s">
        <v>50</v>
      </c>
      <c r="H2149" s="65" t="s">
        <v>51</v>
      </c>
      <c r="I2149" s="65" t="s">
        <v>52</v>
      </c>
      <c r="J2149" s="65" t="s">
        <v>53</v>
      </c>
      <c r="K2149" s="65" t="s">
        <v>54</v>
      </c>
      <c r="L2149" s="66">
        <v>46155</v>
      </c>
      <c r="M2149" s="65" t="s">
        <v>55</v>
      </c>
      <c r="N2149" s="65" t="s">
        <v>48</v>
      </c>
      <c r="O2149" s="65" t="s">
        <v>92</v>
      </c>
      <c r="P2149" s="65" t="s">
        <v>60</v>
      </c>
      <c r="Q2149" s="65" t="s">
        <v>58</v>
      </c>
      <c r="R2149" s="67">
        <v>0</v>
      </c>
    </row>
    <row r="2150" spans="1:18">
      <c r="A2150" s="65" t="s">
        <v>91</v>
      </c>
      <c r="B2150" s="65" t="s">
        <v>82</v>
      </c>
      <c r="C2150" s="65" t="s">
        <v>83</v>
      </c>
      <c r="D2150" s="67">
        <v>0</v>
      </c>
      <c r="E2150" s="65" t="s">
        <v>73</v>
      </c>
      <c r="F2150" s="65" t="s">
        <v>64</v>
      </c>
      <c r="G2150" s="65" t="s">
        <v>50</v>
      </c>
      <c r="H2150" s="65" t="s">
        <v>51</v>
      </c>
      <c r="I2150" s="65" t="s">
        <v>52</v>
      </c>
      <c r="J2150" s="65" t="s">
        <v>53</v>
      </c>
      <c r="K2150" s="65" t="s">
        <v>54</v>
      </c>
      <c r="L2150" s="66">
        <v>46155</v>
      </c>
      <c r="M2150" s="65" t="s">
        <v>55</v>
      </c>
      <c r="N2150" s="65" t="s">
        <v>48</v>
      </c>
      <c r="O2150" s="65" t="s">
        <v>92</v>
      </c>
      <c r="P2150" s="65" t="s">
        <v>61</v>
      </c>
      <c r="Q2150" s="65" t="s">
        <v>58</v>
      </c>
      <c r="R2150" s="67">
        <v>0</v>
      </c>
    </row>
    <row r="2151" spans="1:18">
      <c r="A2151" s="65" t="s">
        <v>91</v>
      </c>
      <c r="B2151" s="65" t="s">
        <v>82</v>
      </c>
      <c r="C2151" s="65" t="s">
        <v>83</v>
      </c>
      <c r="D2151" s="67">
        <v>0</v>
      </c>
      <c r="E2151" s="65" t="s">
        <v>73</v>
      </c>
      <c r="F2151" s="65" t="s">
        <v>64</v>
      </c>
      <c r="G2151" s="65" t="s">
        <v>50</v>
      </c>
      <c r="H2151" s="65" t="s">
        <v>51</v>
      </c>
      <c r="I2151" s="65" t="s">
        <v>52</v>
      </c>
      <c r="J2151" s="65" t="s">
        <v>53</v>
      </c>
      <c r="K2151" s="65" t="s">
        <v>54</v>
      </c>
      <c r="L2151" s="66">
        <v>46155</v>
      </c>
      <c r="M2151" s="65" t="s">
        <v>55</v>
      </c>
      <c r="N2151" s="65" t="s">
        <v>48</v>
      </c>
      <c r="O2151" s="65" t="s">
        <v>92</v>
      </c>
      <c r="P2151" s="65" t="s">
        <v>62</v>
      </c>
      <c r="Q2151" s="65" t="s">
        <v>58</v>
      </c>
      <c r="R2151" s="67">
        <v>0</v>
      </c>
    </row>
    <row r="2152" spans="1:18">
      <c r="A2152" s="65" t="s">
        <v>91</v>
      </c>
      <c r="B2152" s="65" t="s">
        <v>82</v>
      </c>
      <c r="C2152" s="65" t="s">
        <v>83</v>
      </c>
      <c r="D2152" s="67">
        <v>0</v>
      </c>
      <c r="E2152" s="65" t="s">
        <v>73</v>
      </c>
      <c r="F2152" s="65" t="s">
        <v>64</v>
      </c>
      <c r="G2152" s="65" t="s">
        <v>50</v>
      </c>
      <c r="H2152" s="65" t="s">
        <v>51</v>
      </c>
      <c r="I2152" s="65" t="s">
        <v>52</v>
      </c>
      <c r="J2152" s="65" t="s">
        <v>53</v>
      </c>
      <c r="K2152" s="65" t="s">
        <v>54</v>
      </c>
      <c r="L2152" s="66">
        <v>46155</v>
      </c>
      <c r="M2152" s="65" t="s">
        <v>55</v>
      </c>
      <c r="N2152" s="65" t="s">
        <v>48</v>
      </c>
      <c r="O2152" s="65" t="s">
        <v>92</v>
      </c>
      <c r="P2152" s="65" t="s">
        <v>63</v>
      </c>
      <c r="Q2152" s="65" t="s">
        <v>58</v>
      </c>
      <c r="R2152" s="67">
        <v>0</v>
      </c>
    </row>
    <row r="2153" spans="1:18">
      <c r="A2153" s="65" t="s">
        <v>91</v>
      </c>
      <c r="B2153" s="65" t="s">
        <v>82</v>
      </c>
      <c r="C2153" s="65" t="s">
        <v>83</v>
      </c>
      <c r="D2153" s="67">
        <v>0</v>
      </c>
      <c r="E2153" s="65" t="s">
        <v>74</v>
      </c>
      <c r="F2153" s="65" t="s">
        <v>64</v>
      </c>
      <c r="G2153" s="65" t="s">
        <v>50</v>
      </c>
      <c r="H2153" s="65" t="s">
        <v>51</v>
      </c>
      <c r="I2153" s="65" t="s">
        <v>52</v>
      </c>
      <c r="J2153" s="65" t="s">
        <v>53</v>
      </c>
      <c r="K2153" s="65" t="s">
        <v>54</v>
      </c>
      <c r="L2153" s="66">
        <v>46155</v>
      </c>
      <c r="M2153" s="65" t="s">
        <v>55</v>
      </c>
      <c r="N2153" s="65" t="s">
        <v>48</v>
      </c>
      <c r="O2153" s="65" t="s">
        <v>92</v>
      </c>
      <c r="P2153" s="65" t="s">
        <v>57</v>
      </c>
      <c r="Q2153" s="65" t="s">
        <v>58</v>
      </c>
      <c r="R2153" s="67">
        <v>0</v>
      </c>
    </row>
    <row r="2154" spans="1:18">
      <c r="A2154" s="65" t="s">
        <v>91</v>
      </c>
      <c r="B2154" s="65" t="s">
        <v>82</v>
      </c>
      <c r="C2154" s="65" t="s">
        <v>83</v>
      </c>
      <c r="D2154" s="67">
        <v>0</v>
      </c>
      <c r="E2154" s="65" t="s">
        <v>74</v>
      </c>
      <c r="F2154" s="65" t="s">
        <v>64</v>
      </c>
      <c r="G2154" s="65" t="s">
        <v>50</v>
      </c>
      <c r="H2154" s="65" t="s">
        <v>51</v>
      </c>
      <c r="I2154" s="65" t="s">
        <v>52</v>
      </c>
      <c r="J2154" s="65" t="s">
        <v>53</v>
      </c>
      <c r="K2154" s="65" t="s">
        <v>54</v>
      </c>
      <c r="L2154" s="66">
        <v>46155</v>
      </c>
      <c r="M2154" s="65" t="s">
        <v>55</v>
      </c>
      <c r="N2154" s="65" t="s">
        <v>48</v>
      </c>
      <c r="O2154" s="65" t="s">
        <v>92</v>
      </c>
      <c r="P2154" s="65" t="s">
        <v>64</v>
      </c>
      <c r="Q2154" s="65" t="s">
        <v>58</v>
      </c>
      <c r="R2154" s="67">
        <v>0</v>
      </c>
    </row>
    <row r="2155" spans="1:18">
      <c r="A2155" s="65" t="s">
        <v>91</v>
      </c>
      <c r="B2155" s="65" t="s">
        <v>82</v>
      </c>
      <c r="C2155" s="65" t="s">
        <v>83</v>
      </c>
      <c r="D2155" s="67">
        <v>0</v>
      </c>
      <c r="E2155" s="65" t="s">
        <v>74</v>
      </c>
      <c r="F2155" s="65" t="s">
        <v>64</v>
      </c>
      <c r="G2155" s="65" t="s">
        <v>50</v>
      </c>
      <c r="H2155" s="65" t="s">
        <v>51</v>
      </c>
      <c r="I2155" s="65" t="s">
        <v>52</v>
      </c>
      <c r="J2155" s="65" t="s">
        <v>53</v>
      </c>
      <c r="K2155" s="65" t="s">
        <v>54</v>
      </c>
      <c r="L2155" s="66">
        <v>46155</v>
      </c>
      <c r="M2155" s="65" t="s">
        <v>55</v>
      </c>
      <c r="N2155" s="65" t="s">
        <v>48</v>
      </c>
      <c r="O2155" s="65" t="s">
        <v>92</v>
      </c>
      <c r="P2155" s="65" t="s">
        <v>59</v>
      </c>
      <c r="Q2155" s="65" t="s">
        <v>58</v>
      </c>
      <c r="R2155" s="67">
        <v>0</v>
      </c>
    </row>
    <row r="2156" spans="1:18">
      <c r="A2156" s="65" t="s">
        <v>91</v>
      </c>
      <c r="B2156" s="65" t="s">
        <v>82</v>
      </c>
      <c r="C2156" s="65" t="s">
        <v>83</v>
      </c>
      <c r="D2156" s="67">
        <v>0</v>
      </c>
      <c r="E2156" s="65" t="s">
        <v>74</v>
      </c>
      <c r="F2156" s="65" t="s">
        <v>64</v>
      </c>
      <c r="G2156" s="65" t="s">
        <v>50</v>
      </c>
      <c r="H2156" s="65" t="s">
        <v>51</v>
      </c>
      <c r="I2156" s="65" t="s">
        <v>52</v>
      </c>
      <c r="J2156" s="65" t="s">
        <v>53</v>
      </c>
      <c r="K2156" s="65" t="s">
        <v>54</v>
      </c>
      <c r="L2156" s="66">
        <v>46155</v>
      </c>
      <c r="M2156" s="65" t="s">
        <v>55</v>
      </c>
      <c r="N2156" s="65" t="s">
        <v>48</v>
      </c>
      <c r="O2156" s="65" t="s">
        <v>92</v>
      </c>
      <c r="P2156" s="65" t="s">
        <v>60</v>
      </c>
      <c r="Q2156" s="65" t="s">
        <v>58</v>
      </c>
      <c r="R2156" s="67">
        <v>0</v>
      </c>
    </row>
    <row r="2157" spans="1:18">
      <c r="A2157" s="65" t="s">
        <v>91</v>
      </c>
      <c r="B2157" s="65" t="s">
        <v>82</v>
      </c>
      <c r="C2157" s="65" t="s">
        <v>83</v>
      </c>
      <c r="D2157" s="67">
        <v>0</v>
      </c>
      <c r="E2157" s="65" t="s">
        <v>74</v>
      </c>
      <c r="F2157" s="65" t="s">
        <v>64</v>
      </c>
      <c r="G2157" s="65" t="s">
        <v>50</v>
      </c>
      <c r="H2157" s="65" t="s">
        <v>51</v>
      </c>
      <c r="I2157" s="65" t="s">
        <v>52</v>
      </c>
      <c r="J2157" s="65" t="s">
        <v>53</v>
      </c>
      <c r="K2157" s="65" t="s">
        <v>54</v>
      </c>
      <c r="L2157" s="66">
        <v>46155</v>
      </c>
      <c r="M2157" s="65" t="s">
        <v>55</v>
      </c>
      <c r="N2157" s="65" t="s">
        <v>48</v>
      </c>
      <c r="O2157" s="65" t="s">
        <v>92</v>
      </c>
      <c r="P2157" s="65" t="s">
        <v>61</v>
      </c>
      <c r="Q2157" s="65" t="s">
        <v>58</v>
      </c>
      <c r="R2157" s="67">
        <v>0</v>
      </c>
    </row>
    <row r="2158" spans="1:18">
      <c r="A2158" s="65" t="s">
        <v>91</v>
      </c>
      <c r="B2158" s="65" t="s">
        <v>82</v>
      </c>
      <c r="C2158" s="65" t="s">
        <v>83</v>
      </c>
      <c r="D2158" s="67">
        <v>0</v>
      </c>
      <c r="E2158" s="65" t="s">
        <v>74</v>
      </c>
      <c r="F2158" s="65" t="s">
        <v>64</v>
      </c>
      <c r="G2158" s="65" t="s">
        <v>50</v>
      </c>
      <c r="H2158" s="65" t="s">
        <v>51</v>
      </c>
      <c r="I2158" s="65" t="s">
        <v>52</v>
      </c>
      <c r="J2158" s="65" t="s">
        <v>53</v>
      </c>
      <c r="K2158" s="65" t="s">
        <v>54</v>
      </c>
      <c r="L2158" s="66">
        <v>46155</v>
      </c>
      <c r="M2158" s="65" t="s">
        <v>55</v>
      </c>
      <c r="N2158" s="65" t="s">
        <v>48</v>
      </c>
      <c r="O2158" s="65" t="s">
        <v>92</v>
      </c>
      <c r="P2158" s="65" t="s">
        <v>62</v>
      </c>
      <c r="Q2158" s="65" t="s">
        <v>58</v>
      </c>
      <c r="R2158" s="67">
        <v>0</v>
      </c>
    </row>
    <row r="2159" spans="1:18">
      <c r="A2159" s="65" t="s">
        <v>91</v>
      </c>
      <c r="B2159" s="65" t="s">
        <v>82</v>
      </c>
      <c r="C2159" s="65" t="s">
        <v>83</v>
      </c>
      <c r="D2159" s="67">
        <v>0</v>
      </c>
      <c r="E2159" s="65" t="s">
        <v>74</v>
      </c>
      <c r="F2159" s="65" t="s">
        <v>64</v>
      </c>
      <c r="G2159" s="65" t="s">
        <v>50</v>
      </c>
      <c r="H2159" s="65" t="s">
        <v>51</v>
      </c>
      <c r="I2159" s="65" t="s">
        <v>52</v>
      </c>
      <c r="J2159" s="65" t="s">
        <v>53</v>
      </c>
      <c r="K2159" s="65" t="s">
        <v>54</v>
      </c>
      <c r="L2159" s="66">
        <v>46155</v>
      </c>
      <c r="M2159" s="65" t="s">
        <v>55</v>
      </c>
      <c r="N2159" s="65" t="s">
        <v>48</v>
      </c>
      <c r="O2159" s="65" t="s">
        <v>92</v>
      </c>
      <c r="P2159" s="65" t="s">
        <v>63</v>
      </c>
      <c r="Q2159" s="65" t="s">
        <v>58</v>
      </c>
      <c r="R2159" s="67">
        <v>0</v>
      </c>
    </row>
    <row r="2160" spans="1:18">
      <c r="A2160" s="65" t="s">
        <v>91</v>
      </c>
      <c r="B2160" s="65" t="s">
        <v>82</v>
      </c>
      <c r="C2160" s="65" t="s">
        <v>83</v>
      </c>
      <c r="D2160" s="67">
        <v>0</v>
      </c>
      <c r="E2160" s="65" t="s">
        <v>75</v>
      </c>
      <c r="F2160" s="65" t="s">
        <v>64</v>
      </c>
      <c r="G2160" s="65" t="s">
        <v>50</v>
      </c>
      <c r="H2160" s="65" t="s">
        <v>51</v>
      </c>
      <c r="I2160" s="65" t="s">
        <v>52</v>
      </c>
      <c r="J2160" s="65" t="s">
        <v>53</v>
      </c>
      <c r="K2160" s="65" t="s">
        <v>54</v>
      </c>
      <c r="L2160" s="66">
        <v>46155</v>
      </c>
      <c r="M2160" s="65" t="s">
        <v>55</v>
      </c>
      <c r="N2160" s="65" t="s">
        <v>48</v>
      </c>
      <c r="O2160" s="65" t="s">
        <v>92</v>
      </c>
      <c r="P2160" s="65" t="s">
        <v>57</v>
      </c>
      <c r="Q2160" s="65" t="s">
        <v>58</v>
      </c>
      <c r="R2160" s="67">
        <v>0</v>
      </c>
    </row>
    <row r="2161" spans="1:18">
      <c r="A2161" s="65" t="s">
        <v>91</v>
      </c>
      <c r="B2161" s="65" t="s">
        <v>82</v>
      </c>
      <c r="C2161" s="65" t="s">
        <v>83</v>
      </c>
      <c r="D2161" s="67">
        <v>0</v>
      </c>
      <c r="E2161" s="65" t="s">
        <v>75</v>
      </c>
      <c r="F2161" s="65" t="s">
        <v>64</v>
      </c>
      <c r="G2161" s="65" t="s">
        <v>50</v>
      </c>
      <c r="H2161" s="65" t="s">
        <v>51</v>
      </c>
      <c r="I2161" s="65" t="s">
        <v>52</v>
      </c>
      <c r="J2161" s="65" t="s">
        <v>53</v>
      </c>
      <c r="K2161" s="65" t="s">
        <v>54</v>
      </c>
      <c r="L2161" s="66">
        <v>46155</v>
      </c>
      <c r="M2161" s="65" t="s">
        <v>55</v>
      </c>
      <c r="N2161" s="65" t="s">
        <v>48</v>
      </c>
      <c r="O2161" s="65" t="s">
        <v>92</v>
      </c>
      <c r="P2161" s="65" t="s">
        <v>64</v>
      </c>
      <c r="Q2161" s="65" t="s">
        <v>58</v>
      </c>
      <c r="R2161" s="67">
        <v>0</v>
      </c>
    </row>
    <row r="2162" spans="1:18">
      <c r="A2162" s="65" t="s">
        <v>91</v>
      </c>
      <c r="B2162" s="65" t="s">
        <v>82</v>
      </c>
      <c r="C2162" s="65" t="s">
        <v>83</v>
      </c>
      <c r="D2162" s="67">
        <v>0</v>
      </c>
      <c r="E2162" s="65" t="s">
        <v>75</v>
      </c>
      <c r="F2162" s="65" t="s">
        <v>64</v>
      </c>
      <c r="G2162" s="65" t="s">
        <v>50</v>
      </c>
      <c r="H2162" s="65" t="s">
        <v>51</v>
      </c>
      <c r="I2162" s="65" t="s">
        <v>52</v>
      </c>
      <c r="J2162" s="65" t="s">
        <v>53</v>
      </c>
      <c r="K2162" s="65" t="s">
        <v>54</v>
      </c>
      <c r="L2162" s="66">
        <v>46155</v>
      </c>
      <c r="M2162" s="65" t="s">
        <v>55</v>
      </c>
      <c r="N2162" s="65" t="s">
        <v>48</v>
      </c>
      <c r="O2162" s="65" t="s">
        <v>92</v>
      </c>
      <c r="P2162" s="65" t="s">
        <v>59</v>
      </c>
      <c r="Q2162" s="65" t="s">
        <v>58</v>
      </c>
      <c r="R2162" s="67">
        <v>0</v>
      </c>
    </row>
    <row r="2163" spans="1:18">
      <c r="A2163" s="65" t="s">
        <v>91</v>
      </c>
      <c r="B2163" s="65" t="s">
        <v>82</v>
      </c>
      <c r="C2163" s="65" t="s">
        <v>83</v>
      </c>
      <c r="D2163" s="67">
        <v>0</v>
      </c>
      <c r="E2163" s="65" t="s">
        <v>75</v>
      </c>
      <c r="F2163" s="65" t="s">
        <v>64</v>
      </c>
      <c r="G2163" s="65" t="s">
        <v>50</v>
      </c>
      <c r="H2163" s="65" t="s">
        <v>51</v>
      </c>
      <c r="I2163" s="65" t="s">
        <v>52</v>
      </c>
      <c r="J2163" s="65" t="s">
        <v>53</v>
      </c>
      <c r="K2163" s="65" t="s">
        <v>54</v>
      </c>
      <c r="L2163" s="66">
        <v>46155</v>
      </c>
      <c r="M2163" s="65" t="s">
        <v>55</v>
      </c>
      <c r="N2163" s="65" t="s">
        <v>48</v>
      </c>
      <c r="O2163" s="65" t="s">
        <v>92</v>
      </c>
      <c r="P2163" s="65" t="s">
        <v>60</v>
      </c>
      <c r="Q2163" s="65" t="s">
        <v>58</v>
      </c>
      <c r="R2163" s="67">
        <v>0</v>
      </c>
    </row>
    <row r="2164" spans="1:18">
      <c r="A2164" s="65" t="s">
        <v>91</v>
      </c>
      <c r="B2164" s="65" t="s">
        <v>82</v>
      </c>
      <c r="C2164" s="65" t="s">
        <v>83</v>
      </c>
      <c r="D2164" s="67">
        <v>0</v>
      </c>
      <c r="E2164" s="65" t="s">
        <v>75</v>
      </c>
      <c r="F2164" s="65" t="s">
        <v>64</v>
      </c>
      <c r="G2164" s="65" t="s">
        <v>50</v>
      </c>
      <c r="H2164" s="65" t="s">
        <v>51</v>
      </c>
      <c r="I2164" s="65" t="s">
        <v>52</v>
      </c>
      <c r="J2164" s="65" t="s">
        <v>53</v>
      </c>
      <c r="K2164" s="65" t="s">
        <v>54</v>
      </c>
      <c r="L2164" s="66">
        <v>46155</v>
      </c>
      <c r="M2164" s="65" t="s">
        <v>55</v>
      </c>
      <c r="N2164" s="65" t="s">
        <v>48</v>
      </c>
      <c r="O2164" s="65" t="s">
        <v>92</v>
      </c>
      <c r="P2164" s="65" t="s">
        <v>61</v>
      </c>
      <c r="Q2164" s="65" t="s">
        <v>58</v>
      </c>
      <c r="R2164" s="67">
        <v>0</v>
      </c>
    </row>
    <row r="2165" spans="1:18">
      <c r="A2165" s="65" t="s">
        <v>91</v>
      </c>
      <c r="B2165" s="65" t="s">
        <v>82</v>
      </c>
      <c r="C2165" s="65" t="s">
        <v>83</v>
      </c>
      <c r="D2165" s="67">
        <v>0</v>
      </c>
      <c r="E2165" s="65" t="s">
        <v>75</v>
      </c>
      <c r="F2165" s="65" t="s">
        <v>64</v>
      </c>
      <c r="G2165" s="65" t="s">
        <v>50</v>
      </c>
      <c r="H2165" s="65" t="s">
        <v>51</v>
      </c>
      <c r="I2165" s="65" t="s">
        <v>52</v>
      </c>
      <c r="J2165" s="65" t="s">
        <v>53</v>
      </c>
      <c r="K2165" s="65" t="s">
        <v>54</v>
      </c>
      <c r="L2165" s="66">
        <v>46155</v>
      </c>
      <c r="M2165" s="65" t="s">
        <v>55</v>
      </c>
      <c r="N2165" s="65" t="s">
        <v>48</v>
      </c>
      <c r="O2165" s="65" t="s">
        <v>92</v>
      </c>
      <c r="P2165" s="65" t="s">
        <v>62</v>
      </c>
      <c r="Q2165" s="65" t="s">
        <v>58</v>
      </c>
      <c r="R2165" s="67">
        <v>0</v>
      </c>
    </row>
    <row r="2166" spans="1:18">
      <c r="A2166" s="65" t="s">
        <v>91</v>
      </c>
      <c r="B2166" s="65" t="s">
        <v>82</v>
      </c>
      <c r="C2166" s="65" t="s">
        <v>83</v>
      </c>
      <c r="D2166" s="67">
        <v>0</v>
      </c>
      <c r="E2166" s="65" t="s">
        <v>75</v>
      </c>
      <c r="F2166" s="65" t="s">
        <v>64</v>
      </c>
      <c r="G2166" s="65" t="s">
        <v>50</v>
      </c>
      <c r="H2166" s="65" t="s">
        <v>51</v>
      </c>
      <c r="I2166" s="65" t="s">
        <v>52</v>
      </c>
      <c r="J2166" s="65" t="s">
        <v>53</v>
      </c>
      <c r="K2166" s="65" t="s">
        <v>54</v>
      </c>
      <c r="L2166" s="66">
        <v>46155</v>
      </c>
      <c r="M2166" s="65" t="s">
        <v>55</v>
      </c>
      <c r="N2166" s="65" t="s">
        <v>48</v>
      </c>
      <c r="O2166" s="65" t="s">
        <v>92</v>
      </c>
      <c r="P2166" s="65" t="s">
        <v>63</v>
      </c>
      <c r="Q2166" s="65" t="s">
        <v>58</v>
      </c>
      <c r="R2166" s="67">
        <v>0</v>
      </c>
    </row>
    <row r="2167" spans="1:18">
      <c r="A2167" s="65" t="s">
        <v>91</v>
      </c>
      <c r="B2167" s="65" t="s">
        <v>82</v>
      </c>
      <c r="C2167" s="65" t="s">
        <v>83</v>
      </c>
      <c r="D2167" s="67">
        <v>0</v>
      </c>
      <c r="E2167" s="65" t="s">
        <v>76</v>
      </c>
      <c r="F2167" s="65" t="s">
        <v>64</v>
      </c>
      <c r="G2167" s="65" t="s">
        <v>50</v>
      </c>
      <c r="H2167" s="65" t="s">
        <v>51</v>
      </c>
      <c r="I2167" s="65" t="s">
        <v>52</v>
      </c>
      <c r="J2167" s="65" t="s">
        <v>53</v>
      </c>
      <c r="K2167" s="65" t="s">
        <v>54</v>
      </c>
      <c r="L2167" s="66">
        <v>46155</v>
      </c>
      <c r="M2167" s="65" t="s">
        <v>55</v>
      </c>
      <c r="N2167" s="65" t="s">
        <v>48</v>
      </c>
      <c r="O2167" s="65" t="s">
        <v>92</v>
      </c>
      <c r="P2167" s="65" t="s">
        <v>57</v>
      </c>
      <c r="Q2167" s="65" t="s">
        <v>58</v>
      </c>
      <c r="R2167" s="67">
        <v>0</v>
      </c>
    </row>
    <row r="2168" spans="1:18">
      <c r="A2168" s="65" t="s">
        <v>91</v>
      </c>
      <c r="B2168" s="65" t="s">
        <v>82</v>
      </c>
      <c r="C2168" s="65" t="s">
        <v>83</v>
      </c>
      <c r="D2168" s="67">
        <v>0</v>
      </c>
      <c r="E2168" s="65" t="s">
        <v>76</v>
      </c>
      <c r="F2168" s="65" t="s">
        <v>64</v>
      </c>
      <c r="G2168" s="65" t="s">
        <v>50</v>
      </c>
      <c r="H2168" s="65" t="s">
        <v>51</v>
      </c>
      <c r="I2168" s="65" t="s">
        <v>52</v>
      </c>
      <c r="J2168" s="65" t="s">
        <v>53</v>
      </c>
      <c r="K2168" s="65" t="s">
        <v>54</v>
      </c>
      <c r="L2168" s="66">
        <v>46155</v>
      </c>
      <c r="M2168" s="65" t="s">
        <v>55</v>
      </c>
      <c r="N2168" s="65" t="s">
        <v>48</v>
      </c>
      <c r="O2168" s="65" t="s">
        <v>92</v>
      </c>
      <c r="P2168" s="65" t="s">
        <v>64</v>
      </c>
      <c r="Q2168" s="65" t="s">
        <v>58</v>
      </c>
      <c r="R2168" s="67">
        <v>0</v>
      </c>
    </row>
    <row r="2169" spans="1:18">
      <c r="A2169" s="65" t="s">
        <v>91</v>
      </c>
      <c r="B2169" s="65" t="s">
        <v>82</v>
      </c>
      <c r="C2169" s="65" t="s">
        <v>83</v>
      </c>
      <c r="D2169" s="67">
        <v>0</v>
      </c>
      <c r="E2169" s="65" t="s">
        <v>76</v>
      </c>
      <c r="F2169" s="65" t="s">
        <v>64</v>
      </c>
      <c r="G2169" s="65" t="s">
        <v>50</v>
      </c>
      <c r="H2169" s="65" t="s">
        <v>51</v>
      </c>
      <c r="I2169" s="65" t="s">
        <v>52</v>
      </c>
      <c r="J2169" s="65" t="s">
        <v>53</v>
      </c>
      <c r="K2169" s="65" t="s">
        <v>54</v>
      </c>
      <c r="L2169" s="66">
        <v>46155</v>
      </c>
      <c r="M2169" s="65" t="s">
        <v>55</v>
      </c>
      <c r="N2169" s="65" t="s">
        <v>48</v>
      </c>
      <c r="O2169" s="65" t="s">
        <v>92</v>
      </c>
      <c r="P2169" s="65" t="s">
        <v>59</v>
      </c>
      <c r="Q2169" s="65" t="s">
        <v>58</v>
      </c>
      <c r="R2169" s="67">
        <v>0</v>
      </c>
    </row>
    <row r="2170" spans="1:18">
      <c r="A2170" s="65" t="s">
        <v>91</v>
      </c>
      <c r="B2170" s="65" t="s">
        <v>82</v>
      </c>
      <c r="C2170" s="65" t="s">
        <v>83</v>
      </c>
      <c r="D2170" s="67">
        <v>0</v>
      </c>
      <c r="E2170" s="65" t="s">
        <v>76</v>
      </c>
      <c r="F2170" s="65" t="s">
        <v>64</v>
      </c>
      <c r="G2170" s="65" t="s">
        <v>50</v>
      </c>
      <c r="H2170" s="65" t="s">
        <v>51</v>
      </c>
      <c r="I2170" s="65" t="s">
        <v>52</v>
      </c>
      <c r="J2170" s="65" t="s">
        <v>53</v>
      </c>
      <c r="K2170" s="65" t="s">
        <v>54</v>
      </c>
      <c r="L2170" s="66">
        <v>46155</v>
      </c>
      <c r="M2170" s="65" t="s">
        <v>55</v>
      </c>
      <c r="N2170" s="65" t="s">
        <v>48</v>
      </c>
      <c r="O2170" s="65" t="s">
        <v>92</v>
      </c>
      <c r="P2170" s="65" t="s">
        <v>60</v>
      </c>
      <c r="Q2170" s="65" t="s">
        <v>58</v>
      </c>
      <c r="R2170" s="67">
        <v>0</v>
      </c>
    </row>
    <row r="2171" spans="1:18">
      <c r="A2171" s="65" t="s">
        <v>91</v>
      </c>
      <c r="B2171" s="65" t="s">
        <v>82</v>
      </c>
      <c r="C2171" s="65" t="s">
        <v>83</v>
      </c>
      <c r="D2171" s="67">
        <v>0</v>
      </c>
      <c r="E2171" s="65" t="s">
        <v>76</v>
      </c>
      <c r="F2171" s="65" t="s">
        <v>64</v>
      </c>
      <c r="G2171" s="65" t="s">
        <v>50</v>
      </c>
      <c r="H2171" s="65" t="s">
        <v>51</v>
      </c>
      <c r="I2171" s="65" t="s">
        <v>52</v>
      </c>
      <c r="J2171" s="65" t="s">
        <v>53</v>
      </c>
      <c r="K2171" s="65" t="s">
        <v>54</v>
      </c>
      <c r="L2171" s="66">
        <v>46155</v>
      </c>
      <c r="M2171" s="65" t="s">
        <v>55</v>
      </c>
      <c r="N2171" s="65" t="s">
        <v>48</v>
      </c>
      <c r="O2171" s="65" t="s">
        <v>92</v>
      </c>
      <c r="P2171" s="65" t="s">
        <v>61</v>
      </c>
      <c r="Q2171" s="65" t="s">
        <v>58</v>
      </c>
      <c r="R2171" s="67">
        <v>0</v>
      </c>
    </row>
    <row r="2172" spans="1:18">
      <c r="A2172" s="65" t="s">
        <v>91</v>
      </c>
      <c r="B2172" s="65" t="s">
        <v>82</v>
      </c>
      <c r="C2172" s="65" t="s">
        <v>83</v>
      </c>
      <c r="D2172" s="67">
        <v>0</v>
      </c>
      <c r="E2172" s="65" t="s">
        <v>76</v>
      </c>
      <c r="F2172" s="65" t="s">
        <v>64</v>
      </c>
      <c r="G2172" s="65" t="s">
        <v>50</v>
      </c>
      <c r="H2172" s="65" t="s">
        <v>51</v>
      </c>
      <c r="I2172" s="65" t="s">
        <v>52</v>
      </c>
      <c r="J2172" s="65" t="s">
        <v>53</v>
      </c>
      <c r="K2172" s="65" t="s">
        <v>54</v>
      </c>
      <c r="L2172" s="66">
        <v>46155</v>
      </c>
      <c r="M2172" s="65" t="s">
        <v>55</v>
      </c>
      <c r="N2172" s="65" t="s">
        <v>48</v>
      </c>
      <c r="O2172" s="65" t="s">
        <v>92</v>
      </c>
      <c r="P2172" s="65" t="s">
        <v>62</v>
      </c>
      <c r="Q2172" s="65" t="s">
        <v>58</v>
      </c>
      <c r="R2172" s="67">
        <v>0</v>
      </c>
    </row>
    <row r="2173" spans="1:18">
      <c r="A2173" s="65" t="s">
        <v>91</v>
      </c>
      <c r="B2173" s="65" t="s">
        <v>82</v>
      </c>
      <c r="C2173" s="65" t="s">
        <v>83</v>
      </c>
      <c r="D2173" s="67">
        <v>0</v>
      </c>
      <c r="E2173" s="65" t="s">
        <v>76</v>
      </c>
      <c r="F2173" s="65" t="s">
        <v>64</v>
      </c>
      <c r="G2173" s="65" t="s">
        <v>50</v>
      </c>
      <c r="H2173" s="65" t="s">
        <v>51</v>
      </c>
      <c r="I2173" s="65" t="s">
        <v>52</v>
      </c>
      <c r="J2173" s="65" t="s">
        <v>53</v>
      </c>
      <c r="K2173" s="65" t="s">
        <v>54</v>
      </c>
      <c r="L2173" s="66">
        <v>46155</v>
      </c>
      <c r="M2173" s="65" t="s">
        <v>55</v>
      </c>
      <c r="N2173" s="65" t="s">
        <v>48</v>
      </c>
      <c r="O2173" s="65" t="s">
        <v>92</v>
      </c>
      <c r="P2173" s="65" t="s">
        <v>63</v>
      </c>
      <c r="Q2173" s="65" t="s">
        <v>58</v>
      </c>
      <c r="R2173" s="67">
        <v>0</v>
      </c>
    </row>
    <row r="2174" spans="1:18">
      <c r="A2174" s="65" t="s">
        <v>91</v>
      </c>
      <c r="B2174" s="65" t="s">
        <v>82</v>
      </c>
      <c r="C2174" s="65" t="s">
        <v>83</v>
      </c>
      <c r="D2174" s="67">
        <v>0</v>
      </c>
      <c r="E2174" s="65" t="s">
        <v>77</v>
      </c>
      <c r="F2174" s="65" t="s">
        <v>64</v>
      </c>
      <c r="G2174" s="65" t="s">
        <v>50</v>
      </c>
      <c r="H2174" s="65" t="s">
        <v>51</v>
      </c>
      <c r="I2174" s="65" t="s">
        <v>52</v>
      </c>
      <c r="J2174" s="65" t="s">
        <v>53</v>
      </c>
      <c r="K2174" s="65" t="s">
        <v>54</v>
      </c>
      <c r="L2174" s="66">
        <v>46155</v>
      </c>
      <c r="M2174" s="65" t="s">
        <v>55</v>
      </c>
      <c r="N2174" s="65" t="s">
        <v>48</v>
      </c>
      <c r="O2174" s="65" t="s">
        <v>92</v>
      </c>
      <c r="P2174" s="65" t="s">
        <v>57</v>
      </c>
      <c r="Q2174" s="65" t="s">
        <v>58</v>
      </c>
      <c r="R2174" s="67">
        <v>0</v>
      </c>
    </row>
    <row r="2175" spans="1:18">
      <c r="A2175" s="65" t="s">
        <v>91</v>
      </c>
      <c r="B2175" s="65" t="s">
        <v>82</v>
      </c>
      <c r="C2175" s="65" t="s">
        <v>83</v>
      </c>
      <c r="D2175" s="67">
        <v>0</v>
      </c>
      <c r="E2175" s="65" t="s">
        <v>77</v>
      </c>
      <c r="F2175" s="65" t="s">
        <v>64</v>
      </c>
      <c r="G2175" s="65" t="s">
        <v>50</v>
      </c>
      <c r="H2175" s="65" t="s">
        <v>51</v>
      </c>
      <c r="I2175" s="65" t="s">
        <v>52</v>
      </c>
      <c r="J2175" s="65" t="s">
        <v>53</v>
      </c>
      <c r="K2175" s="65" t="s">
        <v>54</v>
      </c>
      <c r="L2175" s="66">
        <v>46155</v>
      </c>
      <c r="M2175" s="65" t="s">
        <v>55</v>
      </c>
      <c r="N2175" s="65" t="s">
        <v>48</v>
      </c>
      <c r="O2175" s="65" t="s">
        <v>92</v>
      </c>
      <c r="P2175" s="65" t="s">
        <v>64</v>
      </c>
      <c r="Q2175" s="65" t="s">
        <v>58</v>
      </c>
      <c r="R2175" s="67">
        <v>0</v>
      </c>
    </row>
    <row r="2176" spans="1:18">
      <c r="A2176" s="65" t="s">
        <v>91</v>
      </c>
      <c r="B2176" s="65" t="s">
        <v>82</v>
      </c>
      <c r="C2176" s="65" t="s">
        <v>83</v>
      </c>
      <c r="D2176" s="67">
        <v>0</v>
      </c>
      <c r="E2176" s="65" t="s">
        <v>77</v>
      </c>
      <c r="F2176" s="65" t="s">
        <v>64</v>
      </c>
      <c r="G2176" s="65" t="s">
        <v>50</v>
      </c>
      <c r="H2176" s="65" t="s">
        <v>51</v>
      </c>
      <c r="I2176" s="65" t="s">
        <v>52</v>
      </c>
      <c r="J2176" s="65" t="s">
        <v>53</v>
      </c>
      <c r="K2176" s="65" t="s">
        <v>54</v>
      </c>
      <c r="L2176" s="66">
        <v>46155</v>
      </c>
      <c r="M2176" s="65" t="s">
        <v>55</v>
      </c>
      <c r="N2176" s="65" t="s">
        <v>48</v>
      </c>
      <c r="O2176" s="65" t="s">
        <v>92</v>
      </c>
      <c r="P2176" s="65" t="s">
        <v>59</v>
      </c>
      <c r="Q2176" s="65" t="s">
        <v>58</v>
      </c>
      <c r="R2176" s="67">
        <v>0</v>
      </c>
    </row>
    <row r="2177" spans="1:18">
      <c r="A2177" s="65" t="s">
        <v>91</v>
      </c>
      <c r="B2177" s="65" t="s">
        <v>82</v>
      </c>
      <c r="C2177" s="65" t="s">
        <v>83</v>
      </c>
      <c r="D2177" s="67">
        <v>0</v>
      </c>
      <c r="E2177" s="65" t="s">
        <v>77</v>
      </c>
      <c r="F2177" s="65" t="s">
        <v>64</v>
      </c>
      <c r="G2177" s="65" t="s">
        <v>50</v>
      </c>
      <c r="H2177" s="65" t="s">
        <v>51</v>
      </c>
      <c r="I2177" s="65" t="s">
        <v>52</v>
      </c>
      <c r="J2177" s="65" t="s">
        <v>53</v>
      </c>
      <c r="K2177" s="65" t="s">
        <v>54</v>
      </c>
      <c r="L2177" s="66">
        <v>46155</v>
      </c>
      <c r="M2177" s="65" t="s">
        <v>55</v>
      </c>
      <c r="N2177" s="65" t="s">
        <v>48</v>
      </c>
      <c r="O2177" s="65" t="s">
        <v>92</v>
      </c>
      <c r="P2177" s="65" t="s">
        <v>60</v>
      </c>
      <c r="Q2177" s="65" t="s">
        <v>58</v>
      </c>
      <c r="R2177" s="67">
        <v>0</v>
      </c>
    </row>
    <row r="2178" spans="1:18">
      <c r="A2178" s="65" t="s">
        <v>91</v>
      </c>
      <c r="B2178" s="65" t="s">
        <v>82</v>
      </c>
      <c r="C2178" s="65" t="s">
        <v>83</v>
      </c>
      <c r="D2178" s="67">
        <v>0</v>
      </c>
      <c r="E2178" s="65" t="s">
        <v>77</v>
      </c>
      <c r="F2178" s="65" t="s">
        <v>64</v>
      </c>
      <c r="G2178" s="65" t="s">
        <v>50</v>
      </c>
      <c r="H2178" s="65" t="s">
        <v>51</v>
      </c>
      <c r="I2178" s="65" t="s">
        <v>52</v>
      </c>
      <c r="J2178" s="65" t="s">
        <v>53</v>
      </c>
      <c r="K2178" s="65" t="s">
        <v>54</v>
      </c>
      <c r="L2178" s="66">
        <v>46155</v>
      </c>
      <c r="M2178" s="65" t="s">
        <v>55</v>
      </c>
      <c r="N2178" s="65" t="s">
        <v>48</v>
      </c>
      <c r="O2178" s="65" t="s">
        <v>92</v>
      </c>
      <c r="P2178" s="65" t="s">
        <v>61</v>
      </c>
      <c r="Q2178" s="65" t="s">
        <v>58</v>
      </c>
      <c r="R2178" s="67">
        <v>0</v>
      </c>
    </row>
    <row r="2179" spans="1:18">
      <c r="A2179" s="65" t="s">
        <v>91</v>
      </c>
      <c r="B2179" s="65" t="s">
        <v>82</v>
      </c>
      <c r="C2179" s="65" t="s">
        <v>83</v>
      </c>
      <c r="D2179" s="67">
        <v>0</v>
      </c>
      <c r="E2179" s="65" t="s">
        <v>77</v>
      </c>
      <c r="F2179" s="65" t="s">
        <v>64</v>
      </c>
      <c r="G2179" s="65" t="s">
        <v>50</v>
      </c>
      <c r="H2179" s="65" t="s">
        <v>51</v>
      </c>
      <c r="I2179" s="65" t="s">
        <v>52</v>
      </c>
      <c r="J2179" s="65" t="s">
        <v>53</v>
      </c>
      <c r="K2179" s="65" t="s">
        <v>54</v>
      </c>
      <c r="L2179" s="66">
        <v>46155</v>
      </c>
      <c r="M2179" s="65" t="s">
        <v>55</v>
      </c>
      <c r="N2179" s="65" t="s">
        <v>48</v>
      </c>
      <c r="O2179" s="65" t="s">
        <v>92</v>
      </c>
      <c r="P2179" s="65" t="s">
        <v>62</v>
      </c>
      <c r="Q2179" s="65" t="s">
        <v>58</v>
      </c>
      <c r="R2179" s="67">
        <v>0</v>
      </c>
    </row>
    <row r="2180" spans="1:18">
      <c r="A2180" s="65" t="s">
        <v>91</v>
      </c>
      <c r="B2180" s="65" t="s">
        <v>82</v>
      </c>
      <c r="C2180" s="65" t="s">
        <v>83</v>
      </c>
      <c r="D2180" s="67">
        <v>0</v>
      </c>
      <c r="E2180" s="65" t="s">
        <v>77</v>
      </c>
      <c r="F2180" s="65" t="s">
        <v>64</v>
      </c>
      <c r="G2180" s="65" t="s">
        <v>50</v>
      </c>
      <c r="H2180" s="65" t="s">
        <v>51</v>
      </c>
      <c r="I2180" s="65" t="s">
        <v>52</v>
      </c>
      <c r="J2180" s="65" t="s">
        <v>53</v>
      </c>
      <c r="K2180" s="65" t="s">
        <v>54</v>
      </c>
      <c r="L2180" s="66">
        <v>46155</v>
      </c>
      <c r="M2180" s="65" t="s">
        <v>55</v>
      </c>
      <c r="N2180" s="65" t="s">
        <v>48</v>
      </c>
      <c r="O2180" s="65" t="s">
        <v>92</v>
      </c>
      <c r="P2180" s="65" t="s">
        <v>63</v>
      </c>
      <c r="Q2180" s="65" t="s">
        <v>58</v>
      </c>
      <c r="R2180" s="67">
        <v>0</v>
      </c>
    </row>
    <row r="2181" spans="1:18">
      <c r="A2181" s="65" t="s">
        <v>91</v>
      </c>
      <c r="B2181" s="65" t="s">
        <v>82</v>
      </c>
      <c r="C2181" s="65" t="s">
        <v>83</v>
      </c>
      <c r="D2181" s="67">
        <v>0</v>
      </c>
      <c r="E2181" s="65" t="s">
        <v>78</v>
      </c>
      <c r="F2181" s="65" t="s">
        <v>64</v>
      </c>
      <c r="G2181" s="65" t="s">
        <v>50</v>
      </c>
      <c r="H2181" s="65" t="s">
        <v>51</v>
      </c>
      <c r="I2181" s="65" t="s">
        <v>52</v>
      </c>
      <c r="J2181" s="65" t="s">
        <v>53</v>
      </c>
      <c r="K2181" s="65" t="s">
        <v>54</v>
      </c>
      <c r="L2181" s="66">
        <v>46155</v>
      </c>
      <c r="M2181" s="65" t="s">
        <v>55</v>
      </c>
      <c r="N2181" s="65" t="s">
        <v>48</v>
      </c>
      <c r="O2181" s="65" t="s">
        <v>92</v>
      </c>
      <c r="P2181" s="65" t="s">
        <v>57</v>
      </c>
      <c r="Q2181" s="65" t="s">
        <v>58</v>
      </c>
      <c r="R2181" s="67">
        <v>0</v>
      </c>
    </row>
    <row r="2182" spans="1:18">
      <c r="A2182" s="65" t="s">
        <v>91</v>
      </c>
      <c r="B2182" s="65" t="s">
        <v>82</v>
      </c>
      <c r="C2182" s="65" t="s">
        <v>83</v>
      </c>
      <c r="D2182" s="67">
        <v>0</v>
      </c>
      <c r="E2182" s="65" t="s">
        <v>78</v>
      </c>
      <c r="F2182" s="65" t="s">
        <v>64</v>
      </c>
      <c r="G2182" s="65" t="s">
        <v>50</v>
      </c>
      <c r="H2182" s="65" t="s">
        <v>51</v>
      </c>
      <c r="I2182" s="65" t="s">
        <v>52</v>
      </c>
      <c r="J2182" s="65" t="s">
        <v>53</v>
      </c>
      <c r="K2182" s="65" t="s">
        <v>54</v>
      </c>
      <c r="L2182" s="66">
        <v>46155</v>
      </c>
      <c r="M2182" s="65" t="s">
        <v>55</v>
      </c>
      <c r="N2182" s="65" t="s">
        <v>48</v>
      </c>
      <c r="O2182" s="65" t="s">
        <v>92</v>
      </c>
      <c r="P2182" s="65" t="s">
        <v>64</v>
      </c>
      <c r="Q2182" s="65" t="s">
        <v>58</v>
      </c>
      <c r="R2182" s="67">
        <v>0</v>
      </c>
    </row>
    <row r="2183" spans="1:18">
      <c r="A2183" s="65" t="s">
        <v>91</v>
      </c>
      <c r="B2183" s="65" t="s">
        <v>82</v>
      </c>
      <c r="C2183" s="65" t="s">
        <v>83</v>
      </c>
      <c r="D2183" s="67">
        <v>0</v>
      </c>
      <c r="E2183" s="65" t="s">
        <v>78</v>
      </c>
      <c r="F2183" s="65" t="s">
        <v>64</v>
      </c>
      <c r="G2183" s="65" t="s">
        <v>50</v>
      </c>
      <c r="H2183" s="65" t="s">
        <v>51</v>
      </c>
      <c r="I2183" s="65" t="s">
        <v>52</v>
      </c>
      <c r="J2183" s="65" t="s">
        <v>53</v>
      </c>
      <c r="K2183" s="65" t="s">
        <v>54</v>
      </c>
      <c r="L2183" s="66">
        <v>46155</v>
      </c>
      <c r="M2183" s="65" t="s">
        <v>55</v>
      </c>
      <c r="N2183" s="65" t="s">
        <v>48</v>
      </c>
      <c r="O2183" s="65" t="s">
        <v>92</v>
      </c>
      <c r="P2183" s="65" t="s">
        <v>59</v>
      </c>
      <c r="Q2183" s="65" t="s">
        <v>58</v>
      </c>
      <c r="R2183" s="67">
        <v>0</v>
      </c>
    </row>
    <row r="2184" spans="1:18">
      <c r="A2184" s="65" t="s">
        <v>91</v>
      </c>
      <c r="B2184" s="65" t="s">
        <v>82</v>
      </c>
      <c r="C2184" s="65" t="s">
        <v>83</v>
      </c>
      <c r="D2184" s="67">
        <v>0</v>
      </c>
      <c r="E2184" s="65" t="s">
        <v>78</v>
      </c>
      <c r="F2184" s="65" t="s">
        <v>64</v>
      </c>
      <c r="G2184" s="65" t="s">
        <v>50</v>
      </c>
      <c r="H2184" s="65" t="s">
        <v>51</v>
      </c>
      <c r="I2184" s="65" t="s">
        <v>52</v>
      </c>
      <c r="J2184" s="65" t="s">
        <v>53</v>
      </c>
      <c r="K2184" s="65" t="s">
        <v>54</v>
      </c>
      <c r="L2184" s="66">
        <v>46155</v>
      </c>
      <c r="M2184" s="65" t="s">
        <v>55</v>
      </c>
      <c r="N2184" s="65" t="s">
        <v>48</v>
      </c>
      <c r="O2184" s="65" t="s">
        <v>92</v>
      </c>
      <c r="P2184" s="65" t="s">
        <v>60</v>
      </c>
      <c r="Q2184" s="65" t="s">
        <v>58</v>
      </c>
      <c r="R2184" s="67">
        <v>0</v>
      </c>
    </row>
    <row r="2185" spans="1:18">
      <c r="A2185" s="65" t="s">
        <v>91</v>
      </c>
      <c r="B2185" s="65" t="s">
        <v>82</v>
      </c>
      <c r="C2185" s="65" t="s">
        <v>83</v>
      </c>
      <c r="D2185" s="67">
        <v>0</v>
      </c>
      <c r="E2185" s="65" t="s">
        <v>78</v>
      </c>
      <c r="F2185" s="65" t="s">
        <v>64</v>
      </c>
      <c r="G2185" s="65" t="s">
        <v>50</v>
      </c>
      <c r="H2185" s="65" t="s">
        <v>51</v>
      </c>
      <c r="I2185" s="65" t="s">
        <v>52</v>
      </c>
      <c r="J2185" s="65" t="s">
        <v>53</v>
      </c>
      <c r="K2185" s="65" t="s">
        <v>54</v>
      </c>
      <c r="L2185" s="66">
        <v>46155</v>
      </c>
      <c r="M2185" s="65" t="s">
        <v>55</v>
      </c>
      <c r="N2185" s="65" t="s">
        <v>48</v>
      </c>
      <c r="O2185" s="65" t="s">
        <v>92</v>
      </c>
      <c r="P2185" s="65" t="s">
        <v>61</v>
      </c>
      <c r="Q2185" s="65" t="s">
        <v>58</v>
      </c>
      <c r="R2185" s="67">
        <v>0</v>
      </c>
    </row>
    <row r="2186" spans="1:18">
      <c r="A2186" s="65" t="s">
        <v>91</v>
      </c>
      <c r="B2186" s="65" t="s">
        <v>82</v>
      </c>
      <c r="C2186" s="65" t="s">
        <v>83</v>
      </c>
      <c r="D2186" s="67">
        <v>0</v>
      </c>
      <c r="E2186" s="65" t="s">
        <v>78</v>
      </c>
      <c r="F2186" s="65" t="s">
        <v>64</v>
      </c>
      <c r="G2186" s="65" t="s">
        <v>50</v>
      </c>
      <c r="H2186" s="65" t="s">
        <v>51</v>
      </c>
      <c r="I2186" s="65" t="s">
        <v>52</v>
      </c>
      <c r="J2186" s="65" t="s">
        <v>53</v>
      </c>
      <c r="K2186" s="65" t="s">
        <v>54</v>
      </c>
      <c r="L2186" s="66">
        <v>46155</v>
      </c>
      <c r="M2186" s="65" t="s">
        <v>55</v>
      </c>
      <c r="N2186" s="65" t="s">
        <v>48</v>
      </c>
      <c r="O2186" s="65" t="s">
        <v>92</v>
      </c>
      <c r="P2186" s="65" t="s">
        <v>62</v>
      </c>
      <c r="Q2186" s="65" t="s">
        <v>58</v>
      </c>
      <c r="R2186" s="67">
        <v>0</v>
      </c>
    </row>
    <row r="2187" spans="1:18">
      <c r="A2187" s="65" t="s">
        <v>91</v>
      </c>
      <c r="B2187" s="65" t="s">
        <v>82</v>
      </c>
      <c r="C2187" s="65" t="s">
        <v>83</v>
      </c>
      <c r="D2187" s="67">
        <v>0</v>
      </c>
      <c r="E2187" s="65" t="s">
        <v>78</v>
      </c>
      <c r="F2187" s="65" t="s">
        <v>64</v>
      </c>
      <c r="G2187" s="65" t="s">
        <v>50</v>
      </c>
      <c r="H2187" s="65" t="s">
        <v>51</v>
      </c>
      <c r="I2187" s="65" t="s">
        <v>52</v>
      </c>
      <c r="J2187" s="65" t="s">
        <v>53</v>
      </c>
      <c r="K2187" s="65" t="s">
        <v>54</v>
      </c>
      <c r="L2187" s="66">
        <v>46155</v>
      </c>
      <c r="M2187" s="65" t="s">
        <v>55</v>
      </c>
      <c r="N2187" s="65" t="s">
        <v>48</v>
      </c>
      <c r="O2187" s="65" t="s">
        <v>92</v>
      </c>
      <c r="P2187" s="65" t="s">
        <v>63</v>
      </c>
      <c r="Q2187" s="65" t="s">
        <v>58</v>
      </c>
      <c r="R2187" s="67">
        <v>0</v>
      </c>
    </row>
    <row r="2188" spans="1:18">
      <c r="A2188" s="65" t="s">
        <v>91</v>
      </c>
      <c r="B2188" s="65" t="s">
        <v>82</v>
      </c>
      <c r="C2188" s="65" t="s">
        <v>83</v>
      </c>
      <c r="D2188" s="67">
        <v>0</v>
      </c>
      <c r="E2188" s="65" t="s">
        <v>79</v>
      </c>
      <c r="F2188" s="65" t="s">
        <v>64</v>
      </c>
      <c r="G2188" s="65" t="s">
        <v>50</v>
      </c>
      <c r="H2188" s="65" t="s">
        <v>51</v>
      </c>
      <c r="I2188" s="65" t="s">
        <v>52</v>
      </c>
      <c r="J2188" s="65" t="s">
        <v>53</v>
      </c>
      <c r="K2188" s="65" t="s">
        <v>54</v>
      </c>
      <c r="L2188" s="66">
        <v>46155</v>
      </c>
      <c r="M2188" s="65" t="s">
        <v>55</v>
      </c>
      <c r="N2188" s="65" t="s">
        <v>48</v>
      </c>
      <c r="O2188" s="65" t="s">
        <v>92</v>
      </c>
      <c r="P2188" s="65" t="s">
        <v>57</v>
      </c>
      <c r="Q2188" s="65" t="s">
        <v>58</v>
      </c>
      <c r="R2188" s="67">
        <v>0</v>
      </c>
    </row>
    <row r="2189" spans="1:18">
      <c r="A2189" s="65" t="s">
        <v>91</v>
      </c>
      <c r="B2189" s="65" t="s">
        <v>82</v>
      </c>
      <c r="C2189" s="65" t="s">
        <v>83</v>
      </c>
      <c r="D2189" s="67">
        <v>0</v>
      </c>
      <c r="E2189" s="65" t="s">
        <v>79</v>
      </c>
      <c r="F2189" s="65" t="s">
        <v>64</v>
      </c>
      <c r="G2189" s="65" t="s">
        <v>50</v>
      </c>
      <c r="H2189" s="65" t="s">
        <v>51</v>
      </c>
      <c r="I2189" s="65" t="s">
        <v>52</v>
      </c>
      <c r="J2189" s="65" t="s">
        <v>53</v>
      </c>
      <c r="K2189" s="65" t="s">
        <v>54</v>
      </c>
      <c r="L2189" s="66">
        <v>46155</v>
      </c>
      <c r="M2189" s="65" t="s">
        <v>55</v>
      </c>
      <c r="N2189" s="65" t="s">
        <v>48</v>
      </c>
      <c r="O2189" s="65" t="s">
        <v>92</v>
      </c>
      <c r="P2189" s="65" t="s">
        <v>64</v>
      </c>
      <c r="Q2189" s="65" t="s">
        <v>58</v>
      </c>
      <c r="R2189" s="67">
        <v>0</v>
      </c>
    </row>
    <row r="2190" spans="1:18">
      <c r="A2190" s="65" t="s">
        <v>91</v>
      </c>
      <c r="B2190" s="65" t="s">
        <v>82</v>
      </c>
      <c r="C2190" s="65" t="s">
        <v>83</v>
      </c>
      <c r="D2190" s="67">
        <v>0</v>
      </c>
      <c r="E2190" s="65" t="s">
        <v>79</v>
      </c>
      <c r="F2190" s="65" t="s">
        <v>64</v>
      </c>
      <c r="G2190" s="65" t="s">
        <v>50</v>
      </c>
      <c r="H2190" s="65" t="s">
        <v>51</v>
      </c>
      <c r="I2190" s="65" t="s">
        <v>52</v>
      </c>
      <c r="J2190" s="65" t="s">
        <v>53</v>
      </c>
      <c r="K2190" s="65" t="s">
        <v>54</v>
      </c>
      <c r="L2190" s="66">
        <v>46155</v>
      </c>
      <c r="M2190" s="65" t="s">
        <v>55</v>
      </c>
      <c r="N2190" s="65" t="s">
        <v>48</v>
      </c>
      <c r="O2190" s="65" t="s">
        <v>92</v>
      </c>
      <c r="P2190" s="65" t="s">
        <v>59</v>
      </c>
      <c r="Q2190" s="65" t="s">
        <v>58</v>
      </c>
      <c r="R2190" s="67">
        <v>0</v>
      </c>
    </row>
    <row r="2191" spans="1:18">
      <c r="A2191" s="65" t="s">
        <v>91</v>
      </c>
      <c r="B2191" s="65" t="s">
        <v>82</v>
      </c>
      <c r="C2191" s="65" t="s">
        <v>83</v>
      </c>
      <c r="D2191" s="67">
        <v>0</v>
      </c>
      <c r="E2191" s="65" t="s">
        <v>79</v>
      </c>
      <c r="F2191" s="65" t="s">
        <v>64</v>
      </c>
      <c r="G2191" s="65" t="s">
        <v>50</v>
      </c>
      <c r="H2191" s="65" t="s">
        <v>51</v>
      </c>
      <c r="I2191" s="65" t="s">
        <v>52</v>
      </c>
      <c r="J2191" s="65" t="s">
        <v>53</v>
      </c>
      <c r="K2191" s="65" t="s">
        <v>54</v>
      </c>
      <c r="L2191" s="66">
        <v>46155</v>
      </c>
      <c r="M2191" s="65" t="s">
        <v>55</v>
      </c>
      <c r="N2191" s="65" t="s">
        <v>48</v>
      </c>
      <c r="O2191" s="65" t="s">
        <v>92</v>
      </c>
      <c r="P2191" s="65" t="s">
        <v>60</v>
      </c>
      <c r="Q2191" s="65" t="s">
        <v>58</v>
      </c>
      <c r="R2191" s="67">
        <v>0</v>
      </c>
    </row>
    <row r="2192" spans="1:18">
      <c r="A2192" s="65" t="s">
        <v>91</v>
      </c>
      <c r="B2192" s="65" t="s">
        <v>82</v>
      </c>
      <c r="C2192" s="65" t="s">
        <v>83</v>
      </c>
      <c r="D2192" s="67">
        <v>0</v>
      </c>
      <c r="E2192" s="65" t="s">
        <v>79</v>
      </c>
      <c r="F2192" s="65" t="s">
        <v>64</v>
      </c>
      <c r="G2192" s="65" t="s">
        <v>50</v>
      </c>
      <c r="H2192" s="65" t="s">
        <v>51</v>
      </c>
      <c r="I2192" s="65" t="s">
        <v>52</v>
      </c>
      <c r="J2192" s="65" t="s">
        <v>53</v>
      </c>
      <c r="K2192" s="65" t="s">
        <v>54</v>
      </c>
      <c r="L2192" s="66">
        <v>46155</v>
      </c>
      <c r="M2192" s="65" t="s">
        <v>55</v>
      </c>
      <c r="N2192" s="65" t="s">
        <v>48</v>
      </c>
      <c r="O2192" s="65" t="s">
        <v>92</v>
      </c>
      <c r="P2192" s="65" t="s">
        <v>61</v>
      </c>
      <c r="Q2192" s="65" t="s">
        <v>58</v>
      </c>
      <c r="R2192" s="67">
        <v>0</v>
      </c>
    </row>
    <row r="2193" spans="1:18">
      <c r="A2193" s="65" t="s">
        <v>91</v>
      </c>
      <c r="B2193" s="65" t="s">
        <v>82</v>
      </c>
      <c r="C2193" s="65" t="s">
        <v>83</v>
      </c>
      <c r="D2193" s="67">
        <v>0</v>
      </c>
      <c r="E2193" s="65" t="s">
        <v>79</v>
      </c>
      <c r="F2193" s="65" t="s">
        <v>64</v>
      </c>
      <c r="G2193" s="65" t="s">
        <v>50</v>
      </c>
      <c r="H2193" s="65" t="s">
        <v>51</v>
      </c>
      <c r="I2193" s="65" t="s">
        <v>52</v>
      </c>
      <c r="J2193" s="65" t="s">
        <v>53</v>
      </c>
      <c r="K2193" s="65" t="s">
        <v>54</v>
      </c>
      <c r="L2193" s="66">
        <v>46155</v>
      </c>
      <c r="M2193" s="65" t="s">
        <v>55</v>
      </c>
      <c r="N2193" s="65" t="s">
        <v>48</v>
      </c>
      <c r="O2193" s="65" t="s">
        <v>92</v>
      </c>
      <c r="P2193" s="65" t="s">
        <v>62</v>
      </c>
      <c r="Q2193" s="65" t="s">
        <v>58</v>
      </c>
      <c r="R2193" s="67">
        <v>0</v>
      </c>
    </row>
    <row r="2194" spans="1:18">
      <c r="A2194" s="65" t="s">
        <v>91</v>
      </c>
      <c r="B2194" s="65" t="s">
        <v>82</v>
      </c>
      <c r="C2194" s="65" t="s">
        <v>83</v>
      </c>
      <c r="D2194" s="67">
        <v>0</v>
      </c>
      <c r="E2194" s="65" t="s">
        <v>79</v>
      </c>
      <c r="F2194" s="65" t="s">
        <v>64</v>
      </c>
      <c r="G2194" s="65" t="s">
        <v>50</v>
      </c>
      <c r="H2194" s="65" t="s">
        <v>51</v>
      </c>
      <c r="I2194" s="65" t="s">
        <v>52</v>
      </c>
      <c r="J2194" s="65" t="s">
        <v>53</v>
      </c>
      <c r="K2194" s="65" t="s">
        <v>54</v>
      </c>
      <c r="L2194" s="66">
        <v>46155</v>
      </c>
      <c r="M2194" s="65" t="s">
        <v>55</v>
      </c>
      <c r="N2194" s="65" t="s">
        <v>48</v>
      </c>
      <c r="O2194" s="65" t="s">
        <v>92</v>
      </c>
      <c r="P2194" s="65" t="s">
        <v>63</v>
      </c>
      <c r="Q2194" s="65" t="s">
        <v>58</v>
      </c>
      <c r="R2194" s="67">
        <v>0</v>
      </c>
    </row>
    <row r="2195" spans="1:18">
      <c r="A2195" s="65" t="s">
        <v>91</v>
      </c>
      <c r="B2195" s="65" t="s">
        <v>82</v>
      </c>
      <c r="C2195" s="65" t="s">
        <v>83</v>
      </c>
      <c r="D2195" s="67">
        <v>2.793760936</v>
      </c>
      <c r="E2195" s="65" t="s">
        <v>70</v>
      </c>
      <c r="F2195" s="65" t="s">
        <v>64</v>
      </c>
      <c r="G2195" s="65" t="s">
        <v>50</v>
      </c>
      <c r="H2195" s="65" t="s">
        <v>51</v>
      </c>
      <c r="I2195" s="65" t="s">
        <v>52</v>
      </c>
      <c r="J2195" s="65" t="s">
        <v>53</v>
      </c>
      <c r="K2195" s="65" t="s">
        <v>54</v>
      </c>
      <c r="L2195" s="66">
        <v>46155</v>
      </c>
      <c r="M2195" s="65" t="s">
        <v>55</v>
      </c>
      <c r="N2195" s="65" t="s">
        <v>48</v>
      </c>
      <c r="O2195" s="65" t="s">
        <v>92</v>
      </c>
      <c r="P2195" s="65" t="s">
        <v>64</v>
      </c>
      <c r="Q2195" s="65" t="s">
        <v>58</v>
      </c>
      <c r="R2195" s="67">
        <v>2.793760936</v>
      </c>
    </row>
    <row r="2196" spans="1:18">
      <c r="A2196" s="65" t="s">
        <v>91</v>
      </c>
      <c r="B2196" s="65" t="s">
        <v>82</v>
      </c>
      <c r="C2196" s="65" t="s">
        <v>83</v>
      </c>
      <c r="D2196" s="67">
        <v>2.793760936</v>
      </c>
      <c r="E2196" s="65" t="s">
        <v>70</v>
      </c>
      <c r="F2196" s="65" t="s">
        <v>64</v>
      </c>
      <c r="G2196" s="65" t="s">
        <v>50</v>
      </c>
      <c r="H2196" s="65" t="s">
        <v>51</v>
      </c>
      <c r="I2196" s="65" t="s">
        <v>52</v>
      </c>
      <c r="J2196" s="65" t="s">
        <v>53</v>
      </c>
      <c r="K2196" s="65" t="s">
        <v>54</v>
      </c>
      <c r="L2196" s="66">
        <v>46155</v>
      </c>
      <c r="M2196" s="65" t="s">
        <v>55</v>
      </c>
      <c r="N2196" s="65" t="s">
        <v>48</v>
      </c>
      <c r="O2196" s="65" t="s">
        <v>92</v>
      </c>
      <c r="P2196" s="65" t="s">
        <v>63</v>
      </c>
      <c r="Q2196" s="65" t="s">
        <v>58</v>
      </c>
      <c r="R2196" s="67">
        <v>2.793760936</v>
      </c>
    </row>
    <row r="2197" spans="1:18">
      <c r="A2197" s="65" t="s">
        <v>91</v>
      </c>
      <c r="B2197" s="65" t="s">
        <v>82</v>
      </c>
      <c r="C2197" s="65" t="s">
        <v>83</v>
      </c>
      <c r="D2197" s="67">
        <v>2.793760936</v>
      </c>
      <c r="E2197" s="65" t="s">
        <v>71</v>
      </c>
      <c r="F2197" s="65" t="s">
        <v>64</v>
      </c>
      <c r="G2197" s="65" t="s">
        <v>50</v>
      </c>
      <c r="H2197" s="65" t="s">
        <v>51</v>
      </c>
      <c r="I2197" s="65" t="s">
        <v>52</v>
      </c>
      <c r="J2197" s="65" t="s">
        <v>53</v>
      </c>
      <c r="K2197" s="65" t="s">
        <v>54</v>
      </c>
      <c r="L2197" s="66">
        <v>46155</v>
      </c>
      <c r="M2197" s="65" t="s">
        <v>55</v>
      </c>
      <c r="N2197" s="65" t="s">
        <v>48</v>
      </c>
      <c r="O2197" s="65" t="s">
        <v>92</v>
      </c>
      <c r="P2197" s="65" t="s">
        <v>64</v>
      </c>
      <c r="Q2197" s="65" t="s">
        <v>58</v>
      </c>
      <c r="R2197" s="67">
        <v>2.793760936</v>
      </c>
    </row>
    <row r="2198" spans="1:18">
      <c r="A2198" s="65" t="s">
        <v>91</v>
      </c>
      <c r="B2198" s="65" t="s">
        <v>82</v>
      </c>
      <c r="C2198" s="65" t="s">
        <v>83</v>
      </c>
      <c r="D2198" s="67">
        <v>2.793760936</v>
      </c>
      <c r="E2198" s="65" t="s">
        <v>71</v>
      </c>
      <c r="F2198" s="65" t="s">
        <v>64</v>
      </c>
      <c r="G2198" s="65" t="s">
        <v>50</v>
      </c>
      <c r="H2198" s="65" t="s">
        <v>51</v>
      </c>
      <c r="I2198" s="65" t="s">
        <v>52</v>
      </c>
      <c r="J2198" s="65" t="s">
        <v>53</v>
      </c>
      <c r="K2198" s="65" t="s">
        <v>54</v>
      </c>
      <c r="L2198" s="66">
        <v>46155</v>
      </c>
      <c r="M2198" s="65" t="s">
        <v>55</v>
      </c>
      <c r="N2198" s="65" t="s">
        <v>48</v>
      </c>
      <c r="O2198" s="65" t="s">
        <v>92</v>
      </c>
      <c r="P2198" s="65" t="s">
        <v>63</v>
      </c>
      <c r="Q2198" s="65" t="s">
        <v>58</v>
      </c>
      <c r="R2198" s="67">
        <v>2.793760936</v>
      </c>
    </row>
    <row r="2199" spans="1:18">
      <c r="A2199" s="65" t="s">
        <v>91</v>
      </c>
      <c r="B2199" s="65" t="s">
        <v>82</v>
      </c>
      <c r="C2199" s="65" t="s">
        <v>83</v>
      </c>
      <c r="D2199" s="67">
        <v>2.793760936</v>
      </c>
      <c r="E2199" s="65" t="s">
        <v>72</v>
      </c>
      <c r="F2199" s="65" t="s">
        <v>64</v>
      </c>
      <c r="G2199" s="65" t="s">
        <v>50</v>
      </c>
      <c r="H2199" s="65" t="s">
        <v>51</v>
      </c>
      <c r="I2199" s="65" t="s">
        <v>52</v>
      </c>
      <c r="J2199" s="65" t="s">
        <v>53</v>
      </c>
      <c r="K2199" s="65" t="s">
        <v>54</v>
      </c>
      <c r="L2199" s="66">
        <v>46155</v>
      </c>
      <c r="M2199" s="65" t="s">
        <v>55</v>
      </c>
      <c r="N2199" s="65" t="s">
        <v>48</v>
      </c>
      <c r="O2199" s="65" t="s">
        <v>92</v>
      </c>
      <c r="P2199" s="65" t="s">
        <v>64</v>
      </c>
      <c r="Q2199" s="65" t="s">
        <v>58</v>
      </c>
      <c r="R2199" s="67">
        <v>2.793760936</v>
      </c>
    </row>
    <row r="2200" spans="1:18">
      <c r="A2200" s="65" t="s">
        <v>91</v>
      </c>
      <c r="B2200" s="65" t="s">
        <v>82</v>
      </c>
      <c r="C2200" s="65" t="s">
        <v>83</v>
      </c>
      <c r="D2200" s="67">
        <v>2.793760936</v>
      </c>
      <c r="E2200" s="65" t="s">
        <v>72</v>
      </c>
      <c r="F2200" s="65" t="s">
        <v>64</v>
      </c>
      <c r="G2200" s="65" t="s">
        <v>50</v>
      </c>
      <c r="H2200" s="65" t="s">
        <v>51</v>
      </c>
      <c r="I2200" s="65" t="s">
        <v>52</v>
      </c>
      <c r="J2200" s="65" t="s">
        <v>53</v>
      </c>
      <c r="K2200" s="65" t="s">
        <v>54</v>
      </c>
      <c r="L2200" s="66">
        <v>46155</v>
      </c>
      <c r="M2200" s="65" t="s">
        <v>55</v>
      </c>
      <c r="N2200" s="65" t="s">
        <v>48</v>
      </c>
      <c r="O2200" s="65" t="s">
        <v>92</v>
      </c>
      <c r="P2200" s="65" t="s">
        <v>63</v>
      </c>
      <c r="Q2200" s="65" t="s">
        <v>58</v>
      </c>
      <c r="R2200" s="67">
        <v>2.793760936</v>
      </c>
    </row>
    <row r="2201" spans="1:18">
      <c r="A2201" s="65" t="s">
        <v>91</v>
      </c>
      <c r="B2201" s="65" t="s">
        <v>82</v>
      </c>
      <c r="C2201" s="65" t="s">
        <v>83</v>
      </c>
      <c r="D2201" s="67">
        <v>2.793760936</v>
      </c>
      <c r="E2201" s="65" t="s">
        <v>73</v>
      </c>
      <c r="F2201" s="65" t="s">
        <v>64</v>
      </c>
      <c r="G2201" s="65" t="s">
        <v>50</v>
      </c>
      <c r="H2201" s="65" t="s">
        <v>51</v>
      </c>
      <c r="I2201" s="65" t="s">
        <v>52</v>
      </c>
      <c r="J2201" s="65" t="s">
        <v>53</v>
      </c>
      <c r="K2201" s="65" t="s">
        <v>54</v>
      </c>
      <c r="L2201" s="66">
        <v>46155</v>
      </c>
      <c r="M2201" s="65" t="s">
        <v>55</v>
      </c>
      <c r="N2201" s="65" t="s">
        <v>48</v>
      </c>
      <c r="O2201" s="65" t="s">
        <v>92</v>
      </c>
      <c r="P2201" s="65" t="s">
        <v>64</v>
      </c>
      <c r="Q2201" s="65" t="s">
        <v>58</v>
      </c>
      <c r="R2201" s="67">
        <v>2.793760936</v>
      </c>
    </row>
    <row r="2202" spans="1:18">
      <c r="A2202" s="65" t="s">
        <v>91</v>
      </c>
      <c r="B2202" s="65" t="s">
        <v>82</v>
      </c>
      <c r="C2202" s="65" t="s">
        <v>83</v>
      </c>
      <c r="D2202" s="67">
        <v>2.793760936</v>
      </c>
      <c r="E2202" s="65" t="s">
        <v>73</v>
      </c>
      <c r="F2202" s="65" t="s">
        <v>64</v>
      </c>
      <c r="G2202" s="65" t="s">
        <v>50</v>
      </c>
      <c r="H2202" s="65" t="s">
        <v>51</v>
      </c>
      <c r="I2202" s="65" t="s">
        <v>52</v>
      </c>
      <c r="J2202" s="65" t="s">
        <v>53</v>
      </c>
      <c r="K2202" s="65" t="s">
        <v>54</v>
      </c>
      <c r="L2202" s="66">
        <v>46155</v>
      </c>
      <c r="M2202" s="65" t="s">
        <v>55</v>
      </c>
      <c r="N2202" s="65" t="s">
        <v>48</v>
      </c>
      <c r="O2202" s="65" t="s">
        <v>92</v>
      </c>
      <c r="P2202" s="65" t="s">
        <v>63</v>
      </c>
      <c r="Q2202" s="65" t="s">
        <v>58</v>
      </c>
      <c r="R2202" s="67">
        <v>2.793760936</v>
      </c>
    </row>
    <row r="2203" spans="1:18">
      <c r="A2203" s="65" t="s">
        <v>91</v>
      </c>
      <c r="B2203" s="65" t="s">
        <v>82</v>
      </c>
      <c r="C2203" s="65" t="s">
        <v>83</v>
      </c>
      <c r="D2203" s="67">
        <v>2.793760936</v>
      </c>
      <c r="E2203" s="65" t="s">
        <v>74</v>
      </c>
      <c r="F2203" s="65" t="s">
        <v>64</v>
      </c>
      <c r="G2203" s="65" t="s">
        <v>50</v>
      </c>
      <c r="H2203" s="65" t="s">
        <v>51</v>
      </c>
      <c r="I2203" s="65" t="s">
        <v>52</v>
      </c>
      <c r="J2203" s="65" t="s">
        <v>53</v>
      </c>
      <c r="K2203" s="65" t="s">
        <v>54</v>
      </c>
      <c r="L2203" s="66">
        <v>46155</v>
      </c>
      <c r="M2203" s="65" t="s">
        <v>55</v>
      </c>
      <c r="N2203" s="65" t="s">
        <v>48</v>
      </c>
      <c r="O2203" s="65" t="s">
        <v>92</v>
      </c>
      <c r="P2203" s="65" t="s">
        <v>64</v>
      </c>
      <c r="Q2203" s="65" t="s">
        <v>58</v>
      </c>
      <c r="R2203" s="67">
        <v>2.793760936</v>
      </c>
    </row>
    <row r="2204" spans="1:18">
      <c r="A2204" s="65" t="s">
        <v>91</v>
      </c>
      <c r="B2204" s="65" t="s">
        <v>82</v>
      </c>
      <c r="C2204" s="65" t="s">
        <v>83</v>
      </c>
      <c r="D2204" s="67">
        <v>2.793760936</v>
      </c>
      <c r="E2204" s="65" t="s">
        <v>74</v>
      </c>
      <c r="F2204" s="65" t="s">
        <v>64</v>
      </c>
      <c r="G2204" s="65" t="s">
        <v>50</v>
      </c>
      <c r="H2204" s="65" t="s">
        <v>51</v>
      </c>
      <c r="I2204" s="65" t="s">
        <v>52</v>
      </c>
      <c r="J2204" s="65" t="s">
        <v>53</v>
      </c>
      <c r="K2204" s="65" t="s">
        <v>54</v>
      </c>
      <c r="L2204" s="66">
        <v>46155</v>
      </c>
      <c r="M2204" s="65" t="s">
        <v>55</v>
      </c>
      <c r="N2204" s="65" t="s">
        <v>48</v>
      </c>
      <c r="O2204" s="65" t="s">
        <v>92</v>
      </c>
      <c r="P2204" s="65" t="s">
        <v>63</v>
      </c>
      <c r="Q2204" s="65" t="s">
        <v>58</v>
      </c>
      <c r="R2204" s="67">
        <v>2.793760936</v>
      </c>
    </row>
    <row r="2205" spans="1:18">
      <c r="A2205" s="65" t="s">
        <v>91</v>
      </c>
      <c r="B2205" s="65" t="s">
        <v>82</v>
      </c>
      <c r="C2205" s="65" t="s">
        <v>83</v>
      </c>
      <c r="D2205" s="67">
        <v>29.018950533979499</v>
      </c>
      <c r="E2205" s="65" t="s">
        <v>67</v>
      </c>
      <c r="F2205" s="65" t="s">
        <v>66</v>
      </c>
      <c r="G2205" s="65" t="s">
        <v>50</v>
      </c>
      <c r="H2205" s="65" t="s">
        <v>51</v>
      </c>
      <c r="I2205" s="65" t="s">
        <v>52</v>
      </c>
      <c r="J2205" s="65" t="s">
        <v>53</v>
      </c>
      <c r="K2205" s="65" t="s">
        <v>54</v>
      </c>
      <c r="L2205" s="66">
        <v>46155</v>
      </c>
      <c r="M2205" s="65" t="s">
        <v>55</v>
      </c>
      <c r="N2205" s="65" t="s">
        <v>48</v>
      </c>
      <c r="O2205" s="65" t="s">
        <v>92</v>
      </c>
      <c r="P2205" s="65" t="s">
        <v>64</v>
      </c>
      <c r="Q2205" s="65" t="s">
        <v>58</v>
      </c>
      <c r="R2205" s="67">
        <v>29.018950533979499</v>
      </c>
    </row>
    <row r="2206" spans="1:18">
      <c r="A2206" s="65" t="s">
        <v>91</v>
      </c>
      <c r="B2206" s="65" t="s">
        <v>82</v>
      </c>
      <c r="C2206" s="65" t="s">
        <v>83</v>
      </c>
      <c r="D2206" s="67">
        <v>29.018950533979499</v>
      </c>
      <c r="E2206" s="65" t="s">
        <v>67</v>
      </c>
      <c r="F2206" s="65" t="s">
        <v>66</v>
      </c>
      <c r="G2206" s="65" t="s">
        <v>50</v>
      </c>
      <c r="H2206" s="65" t="s">
        <v>51</v>
      </c>
      <c r="I2206" s="65" t="s">
        <v>52</v>
      </c>
      <c r="J2206" s="65" t="s">
        <v>53</v>
      </c>
      <c r="K2206" s="65" t="s">
        <v>54</v>
      </c>
      <c r="L2206" s="66">
        <v>46155</v>
      </c>
      <c r="M2206" s="65" t="s">
        <v>55</v>
      </c>
      <c r="N2206" s="65" t="s">
        <v>48</v>
      </c>
      <c r="O2206" s="65" t="s">
        <v>92</v>
      </c>
      <c r="P2206" s="65" t="s">
        <v>63</v>
      </c>
      <c r="Q2206" s="65" t="s">
        <v>58</v>
      </c>
      <c r="R2206" s="67">
        <v>29.018950533979499</v>
      </c>
    </row>
    <row r="2207" spans="1:18">
      <c r="A2207" s="65" t="s">
        <v>91</v>
      </c>
      <c r="B2207" s="65" t="s">
        <v>82</v>
      </c>
      <c r="C2207" s="65" t="s">
        <v>83</v>
      </c>
      <c r="D2207" s="67">
        <v>29.018950533979499</v>
      </c>
      <c r="E2207" s="65" t="s">
        <v>67</v>
      </c>
      <c r="F2207" s="65" t="s">
        <v>64</v>
      </c>
      <c r="G2207" s="65" t="s">
        <v>50</v>
      </c>
      <c r="H2207" s="65" t="s">
        <v>51</v>
      </c>
      <c r="I2207" s="65" t="s">
        <v>52</v>
      </c>
      <c r="J2207" s="65" t="s">
        <v>53</v>
      </c>
      <c r="K2207" s="65" t="s">
        <v>54</v>
      </c>
      <c r="L2207" s="66">
        <v>46155</v>
      </c>
      <c r="M2207" s="65" t="s">
        <v>55</v>
      </c>
      <c r="N2207" s="65" t="s">
        <v>48</v>
      </c>
      <c r="O2207" s="65" t="s">
        <v>92</v>
      </c>
      <c r="P2207" s="65" t="s">
        <v>64</v>
      </c>
      <c r="Q2207" s="65" t="s">
        <v>58</v>
      </c>
      <c r="R2207" s="67">
        <v>29.018950533979499</v>
      </c>
    </row>
    <row r="2208" spans="1:18">
      <c r="A2208" s="65" t="s">
        <v>91</v>
      </c>
      <c r="B2208" s="65" t="s">
        <v>82</v>
      </c>
      <c r="C2208" s="65" t="s">
        <v>83</v>
      </c>
      <c r="D2208" s="67">
        <v>29.018950533979499</v>
      </c>
      <c r="E2208" s="65" t="s">
        <v>67</v>
      </c>
      <c r="F2208" s="65" t="s">
        <v>64</v>
      </c>
      <c r="G2208" s="65" t="s">
        <v>50</v>
      </c>
      <c r="H2208" s="65" t="s">
        <v>51</v>
      </c>
      <c r="I2208" s="65" t="s">
        <v>52</v>
      </c>
      <c r="J2208" s="65" t="s">
        <v>53</v>
      </c>
      <c r="K2208" s="65" t="s">
        <v>54</v>
      </c>
      <c r="L2208" s="66">
        <v>46155</v>
      </c>
      <c r="M2208" s="65" t="s">
        <v>55</v>
      </c>
      <c r="N2208" s="65" t="s">
        <v>48</v>
      </c>
      <c r="O2208" s="65" t="s">
        <v>92</v>
      </c>
      <c r="P2208" s="65" t="s">
        <v>63</v>
      </c>
      <c r="Q2208" s="65" t="s">
        <v>58</v>
      </c>
      <c r="R2208" s="67">
        <v>29.018950533979499</v>
      </c>
    </row>
    <row r="2209" spans="1:18">
      <c r="A2209" s="65" t="s">
        <v>91</v>
      </c>
      <c r="B2209" s="65" t="s">
        <v>82</v>
      </c>
      <c r="C2209" s="65" t="s">
        <v>83</v>
      </c>
      <c r="D2209" s="67">
        <v>3.1036664039999899</v>
      </c>
      <c r="E2209" s="65" t="s">
        <v>75</v>
      </c>
      <c r="F2209" s="65" t="s">
        <v>64</v>
      </c>
      <c r="G2209" s="65" t="s">
        <v>50</v>
      </c>
      <c r="H2209" s="65" t="s">
        <v>51</v>
      </c>
      <c r="I2209" s="65" t="s">
        <v>52</v>
      </c>
      <c r="J2209" s="65" t="s">
        <v>53</v>
      </c>
      <c r="K2209" s="65" t="s">
        <v>54</v>
      </c>
      <c r="L2209" s="66">
        <v>46155</v>
      </c>
      <c r="M2209" s="65" t="s">
        <v>55</v>
      </c>
      <c r="N2209" s="65" t="s">
        <v>48</v>
      </c>
      <c r="O2209" s="65" t="s">
        <v>92</v>
      </c>
      <c r="P2209" s="65" t="s">
        <v>64</v>
      </c>
      <c r="Q2209" s="65" t="s">
        <v>58</v>
      </c>
      <c r="R2209" s="67">
        <v>3.1036664039999899</v>
      </c>
    </row>
    <row r="2210" spans="1:18">
      <c r="A2210" s="65" t="s">
        <v>91</v>
      </c>
      <c r="B2210" s="65" t="s">
        <v>82</v>
      </c>
      <c r="C2210" s="65" t="s">
        <v>83</v>
      </c>
      <c r="D2210" s="67">
        <v>3.1036664039999899</v>
      </c>
      <c r="E2210" s="65" t="s">
        <v>75</v>
      </c>
      <c r="F2210" s="65" t="s">
        <v>64</v>
      </c>
      <c r="G2210" s="65" t="s">
        <v>50</v>
      </c>
      <c r="H2210" s="65" t="s">
        <v>51</v>
      </c>
      <c r="I2210" s="65" t="s">
        <v>52</v>
      </c>
      <c r="J2210" s="65" t="s">
        <v>53</v>
      </c>
      <c r="K2210" s="65" t="s">
        <v>54</v>
      </c>
      <c r="L2210" s="66">
        <v>46155</v>
      </c>
      <c r="M2210" s="65" t="s">
        <v>55</v>
      </c>
      <c r="N2210" s="65" t="s">
        <v>48</v>
      </c>
      <c r="O2210" s="65" t="s">
        <v>92</v>
      </c>
      <c r="P2210" s="65" t="s">
        <v>63</v>
      </c>
      <c r="Q2210" s="65" t="s">
        <v>58</v>
      </c>
      <c r="R2210" s="67">
        <v>3.1036664039999899</v>
      </c>
    </row>
    <row r="2211" spans="1:18">
      <c r="A2211" s="65" t="s">
        <v>91</v>
      </c>
      <c r="B2211" s="65" t="s">
        <v>82</v>
      </c>
      <c r="C2211" s="65" t="s">
        <v>83</v>
      </c>
      <c r="D2211" s="67">
        <v>3.1036664039999899</v>
      </c>
      <c r="E2211" s="65" t="s">
        <v>76</v>
      </c>
      <c r="F2211" s="65" t="s">
        <v>64</v>
      </c>
      <c r="G2211" s="65" t="s">
        <v>50</v>
      </c>
      <c r="H2211" s="65" t="s">
        <v>51</v>
      </c>
      <c r="I2211" s="65" t="s">
        <v>52</v>
      </c>
      <c r="J2211" s="65" t="s">
        <v>53</v>
      </c>
      <c r="K2211" s="65" t="s">
        <v>54</v>
      </c>
      <c r="L2211" s="66">
        <v>46155</v>
      </c>
      <c r="M2211" s="65" t="s">
        <v>55</v>
      </c>
      <c r="N2211" s="65" t="s">
        <v>48</v>
      </c>
      <c r="O2211" s="65" t="s">
        <v>92</v>
      </c>
      <c r="P2211" s="65" t="s">
        <v>64</v>
      </c>
      <c r="Q2211" s="65" t="s">
        <v>58</v>
      </c>
      <c r="R2211" s="67">
        <v>3.1036664039999899</v>
      </c>
    </row>
    <row r="2212" spans="1:18">
      <c r="A2212" s="65" t="s">
        <v>91</v>
      </c>
      <c r="B2212" s="65" t="s">
        <v>82</v>
      </c>
      <c r="C2212" s="65" t="s">
        <v>83</v>
      </c>
      <c r="D2212" s="67">
        <v>3.1036664039999899</v>
      </c>
      <c r="E2212" s="65" t="s">
        <v>76</v>
      </c>
      <c r="F2212" s="65" t="s">
        <v>64</v>
      </c>
      <c r="G2212" s="65" t="s">
        <v>50</v>
      </c>
      <c r="H2212" s="65" t="s">
        <v>51</v>
      </c>
      <c r="I2212" s="65" t="s">
        <v>52</v>
      </c>
      <c r="J2212" s="65" t="s">
        <v>53</v>
      </c>
      <c r="K2212" s="65" t="s">
        <v>54</v>
      </c>
      <c r="L2212" s="66">
        <v>46155</v>
      </c>
      <c r="M2212" s="65" t="s">
        <v>55</v>
      </c>
      <c r="N2212" s="65" t="s">
        <v>48</v>
      </c>
      <c r="O2212" s="65" t="s">
        <v>92</v>
      </c>
      <c r="P2212" s="65" t="s">
        <v>63</v>
      </c>
      <c r="Q2212" s="65" t="s">
        <v>58</v>
      </c>
      <c r="R2212" s="67">
        <v>3.1036664039999899</v>
      </c>
    </row>
    <row r="2213" spans="1:18">
      <c r="A2213" s="65" t="s">
        <v>91</v>
      </c>
      <c r="B2213" s="65" t="s">
        <v>82</v>
      </c>
      <c r="C2213" s="65" t="s">
        <v>83</v>
      </c>
      <c r="D2213" s="67">
        <v>3.1036664039999899</v>
      </c>
      <c r="E2213" s="65" t="s">
        <v>77</v>
      </c>
      <c r="F2213" s="65" t="s">
        <v>64</v>
      </c>
      <c r="G2213" s="65" t="s">
        <v>50</v>
      </c>
      <c r="H2213" s="65" t="s">
        <v>51</v>
      </c>
      <c r="I2213" s="65" t="s">
        <v>52</v>
      </c>
      <c r="J2213" s="65" t="s">
        <v>53</v>
      </c>
      <c r="K2213" s="65" t="s">
        <v>54</v>
      </c>
      <c r="L2213" s="66">
        <v>46155</v>
      </c>
      <c r="M2213" s="65" t="s">
        <v>55</v>
      </c>
      <c r="N2213" s="65" t="s">
        <v>48</v>
      </c>
      <c r="O2213" s="65" t="s">
        <v>92</v>
      </c>
      <c r="P2213" s="65" t="s">
        <v>64</v>
      </c>
      <c r="Q2213" s="65" t="s">
        <v>58</v>
      </c>
      <c r="R2213" s="67">
        <v>3.1036664039999899</v>
      </c>
    </row>
    <row r="2214" spans="1:18">
      <c r="A2214" s="65" t="s">
        <v>91</v>
      </c>
      <c r="B2214" s="65" t="s">
        <v>82</v>
      </c>
      <c r="C2214" s="65" t="s">
        <v>83</v>
      </c>
      <c r="D2214" s="67">
        <v>3.1036664039999899</v>
      </c>
      <c r="E2214" s="65" t="s">
        <v>77</v>
      </c>
      <c r="F2214" s="65" t="s">
        <v>64</v>
      </c>
      <c r="G2214" s="65" t="s">
        <v>50</v>
      </c>
      <c r="H2214" s="65" t="s">
        <v>51</v>
      </c>
      <c r="I2214" s="65" t="s">
        <v>52</v>
      </c>
      <c r="J2214" s="65" t="s">
        <v>53</v>
      </c>
      <c r="K2214" s="65" t="s">
        <v>54</v>
      </c>
      <c r="L2214" s="66">
        <v>46155</v>
      </c>
      <c r="M2214" s="65" t="s">
        <v>55</v>
      </c>
      <c r="N2214" s="65" t="s">
        <v>48</v>
      </c>
      <c r="O2214" s="65" t="s">
        <v>92</v>
      </c>
      <c r="P2214" s="65" t="s">
        <v>63</v>
      </c>
      <c r="Q2214" s="65" t="s">
        <v>58</v>
      </c>
      <c r="R2214" s="67">
        <v>3.1036664039999899</v>
      </c>
    </row>
    <row r="2215" spans="1:18">
      <c r="A2215" s="65" t="s">
        <v>91</v>
      </c>
      <c r="B2215" s="65" t="s">
        <v>82</v>
      </c>
      <c r="C2215" s="65" t="s">
        <v>83</v>
      </c>
      <c r="D2215" s="67">
        <v>3.1036664039999899</v>
      </c>
      <c r="E2215" s="65" t="s">
        <v>78</v>
      </c>
      <c r="F2215" s="65" t="s">
        <v>64</v>
      </c>
      <c r="G2215" s="65" t="s">
        <v>50</v>
      </c>
      <c r="H2215" s="65" t="s">
        <v>51</v>
      </c>
      <c r="I2215" s="65" t="s">
        <v>52</v>
      </c>
      <c r="J2215" s="65" t="s">
        <v>53</v>
      </c>
      <c r="K2215" s="65" t="s">
        <v>54</v>
      </c>
      <c r="L2215" s="66">
        <v>46155</v>
      </c>
      <c r="M2215" s="65" t="s">
        <v>55</v>
      </c>
      <c r="N2215" s="65" t="s">
        <v>48</v>
      </c>
      <c r="O2215" s="65" t="s">
        <v>92</v>
      </c>
      <c r="P2215" s="65" t="s">
        <v>64</v>
      </c>
      <c r="Q2215" s="65" t="s">
        <v>58</v>
      </c>
      <c r="R2215" s="67">
        <v>3.1036664039999899</v>
      </c>
    </row>
    <row r="2216" spans="1:18">
      <c r="A2216" s="65" t="s">
        <v>91</v>
      </c>
      <c r="B2216" s="65" t="s">
        <v>82</v>
      </c>
      <c r="C2216" s="65" t="s">
        <v>83</v>
      </c>
      <c r="D2216" s="67">
        <v>3.1036664039999899</v>
      </c>
      <c r="E2216" s="65" t="s">
        <v>78</v>
      </c>
      <c r="F2216" s="65" t="s">
        <v>64</v>
      </c>
      <c r="G2216" s="65" t="s">
        <v>50</v>
      </c>
      <c r="H2216" s="65" t="s">
        <v>51</v>
      </c>
      <c r="I2216" s="65" t="s">
        <v>52</v>
      </c>
      <c r="J2216" s="65" t="s">
        <v>53</v>
      </c>
      <c r="K2216" s="65" t="s">
        <v>54</v>
      </c>
      <c r="L2216" s="66">
        <v>46155</v>
      </c>
      <c r="M2216" s="65" t="s">
        <v>55</v>
      </c>
      <c r="N2216" s="65" t="s">
        <v>48</v>
      </c>
      <c r="O2216" s="65" t="s">
        <v>92</v>
      </c>
      <c r="P2216" s="65" t="s">
        <v>63</v>
      </c>
      <c r="Q2216" s="65" t="s">
        <v>58</v>
      </c>
      <c r="R2216" s="67">
        <v>3.1036664039999899</v>
      </c>
    </row>
    <row r="2217" spans="1:18">
      <c r="A2217" s="65" t="s">
        <v>91</v>
      </c>
      <c r="B2217" s="65" t="s">
        <v>82</v>
      </c>
      <c r="C2217" s="65" t="s">
        <v>83</v>
      </c>
      <c r="D2217" s="67">
        <v>3.1036664039999899</v>
      </c>
      <c r="E2217" s="65" t="s">
        <v>79</v>
      </c>
      <c r="F2217" s="65" t="s">
        <v>64</v>
      </c>
      <c r="G2217" s="65" t="s">
        <v>50</v>
      </c>
      <c r="H2217" s="65" t="s">
        <v>51</v>
      </c>
      <c r="I2217" s="65" t="s">
        <v>52</v>
      </c>
      <c r="J2217" s="65" t="s">
        <v>53</v>
      </c>
      <c r="K2217" s="65" t="s">
        <v>54</v>
      </c>
      <c r="L2217" s="66">
        <v>46155</v>
      </c>
      <c r="M2217" s="65" t="s">
        <v>55</v>
      </c>
      <c r="N2217" s="65" t="s">
        <v>48</v>
      </c>
      <c r="O2217" s="65" t="s">
        <v>92</v>
      </c>
      <c r="P2217" s="65" t="s">
        <v>64</v>
      </c>
      <c r="Q2217" s="65" t="s">
        <v>58</v>
      </c>
      <c r="R2217" s="67">
        <v>3.1036664039999899</v>
      </c>
    </row>
    <row r="2218" spans="1:18">
      <c r="A2218" s="65" t="s">
        <v>91</v>
      </c>
      <c r="B2218" s="65" t="s">
        <v>82</v>
      </c>
      <c r="C2218" s="65" t="s">
        <v>83</v>
      </c>
      <c r="D2218" s="67">
        <v>3.1036664039999899</v>
      </c>
      <c r="E2218" s="65" t="s">
        <v>79</v>
      </c>
      <c r="F2218" s="65" t="s">
        <v>64</v>
      </c>
      <c r="G2218" s="65" t="s">
        <v>50</v>
      </c>
      <c r="H2218" s="65" t="s">
        <v>51</v>
      </c>
      <c r="I2218" s="65" t="s">
        <v>52</v>
      </c>
      <c r="J2218" s="65" t="s">
        <v>53</v>
      </c>
      <c r="K2218" s="65" t="s">
        <v>54</v>
      </c>
      <c r="L2218" s="66">
        <v>46155</v>
      </c>
      <c r="M2218" s="65" t="s">
        <v>55</v>
      </c>
      <c r="N2218" s="65" t="s">
        <v>48</v>
      </c>
      <c r="O2218" s="65" t="s">
        <v>92</v>
      </c>
      <c r="P2218" s="65" t="s">
        <v>63</v>
      </c>
      <c r="Q2218" s="65" t="s">
        <v>58</v>
      </c>
      <c r="R2218" s="67">
        <v>3.1036664039999899</v>
      </c>
    </row>
    <row r="2219" spans="1:18">
      <c r="A2219" s="65" t="s">
        <v>91</v>
      </c>
      <c r="B2219" s="65" t="s">
        <v>82</v>
      </c>
      <c r="C2219" s="65" t="s">
        <v>83</v>
      </c>
      <c r="D2219" s="67">
        <v>41.7619791312123</v>
      </c>
      <c r="E2219" s="65" t="s">
        <v>69</v>
      </c>
      <c r="F2219" s="65" t="s">
        <v>66</v>
      </c>
      <c r="G2219" s="65" t="s">
        <v>50</v>
      </c>
      <c r="H2219" s="65" t="s">
        <v>51</v>
      </c>
      <c r="I2219" s="65" t="s">
        <v>52</v>
      </c>
      <c r="J2219" s="65" t="s">
        <v>53</v>
      </c>
      <c r="K2219" s="65" t="s">
        <v>54</v>
      </c>
      <c r="L2219" s="66">
        <v>46155</v>
      </c>
      <c r="M2219" s="65" t="s">
        <v>55</v>
      </c>
      <c r="N2219" s="65" t="s">
        <v>48</v>
      </c>
      <c r="O2219" s="65" t="s">
        <v>92</v>
      </c>
      <c r="P2219" s="65" t="s">
        <v>64</v>
      </c>
      <c r="Q2219" s="65" t="s">
        <v>58</v>
      </c>
      <c r="R2219" s="67">
        <v>41.7619791312123</v>
      </c>
    </row>
    <row r="2220" spans="1:18">
      <c r="A2220" s="65" t="s">
        <v>91</v>
      </c>
      <c r="B2220" s="65" t="s">
        <v>82</v>
      </c>
      <c r="C2220" s="65" t="s">
        <v>83</v>
      </c>
      <c r="D2220" s="67">
        <v>41.7619791312123</v>
      </c>
      <c r="E2220" s="65" t="s">
        <v>69</v>
      </c>
      <c r="F2220" s="65" t="s">
        <v>66</v>
      </c>
      <c r="G2220" s="65" t="s">
        <v>50</v>
      </c>
      <c r="H2220" s="65" t="s">
        <v>51</v>
      </c>
      <c r="I2220" s="65" t="s">
        <v>52</v>
      </c>
      <c r="J2220" s="65" t="s">
        <v>53</v>
      </c>
      <c r="K2220" s="65" t="s">
        <v>54</v>
      </c>
      <c r="L2220" s="66">
        <v>46155</v>
      </c>
      <c r="M2220" s="65" t="s">
        <v>55</v>
      </c>
      <c r="N2220" s="65" t="s">
        <v>48</v>
      </c>
      <c r="O2220" s="65" t="s">
        <v>92</v>
      </c>
      <c r="P2220" s="65" t="s">
        <v>63</v>
      </c>
      <c r="Q2220" s="65" t="s">
        <v>58</v>
      </c>
      <c r="R2220" s="67">
        <v>41.7619791312123</v>
      </c>
    </row>
    <row r="2221" spans="1:18">
      <c r="A2221" s="65" t="s">
        <v>91</v>
      </c>
      <c r="B2221" s="65" t="s">
        <v>82</v>
      </c>
      <c r="C2221" s="65" t="s">
        <v>83</v>
      </c>
      <c r="D2221" s="67">
        <v>41.7619791312123</v>
      </c>
      <c r="E2221" s="65" t="s">
        <v>69</v>
      </c>
      <c r="F2221" s="65" t="s">
        <v>64</v>
      </c>
      <c r="G2221" s="65" t="s">
        <v>50</v>
      </c>
      <c r="H2221" s="65" t="s">
        <v>51</v>
      </c>
      <c r="I2221" s="65" t="s">
        <v>52</v>
      </c>
      <c r="J2221" s="65" t="s">
        <v>53</v>
      </c>
      <c r="K2221" s="65" t="s">
        <v>54</v>
      </c>
      <c r="L2221" s="66">
        <v>46155</v>
      </c>
      <c r="M2221" s="65" t="s">
        <v>55</v>
      </c>
      <c r="N2221" s="65" t="s">
        <v>48</v>
      </c>
      <c r="O2221" s="65" t="s">
        <v>92</v>
      </c>
      <c r="P2221" s="65" t="s">
        <v>64</v>
      </c>
      <c r="Q2221" s="65" t="s">
        <v>58</v>
      </c>
      <c r="R2221" s="67">
        <v>41.7619791312123</v>
      </c>
    </row>
    <row r="2222" spans="1:18">
      <c r="A2222" s="65" t="s">
        <v>91</v>
      </c>
      <c r="B2222" s="65" t="s">
        <v>82</v>
      </c>
      <c r="C2222" s="65" t="s">
        <v>83</v>
      </c>
      <c r="D2222" s="67">
        <v>41.7619791312123</v>
      </c>
      <c r="E2222" s="65" t="s">
        <v>69</v>
      </c>
      <c r="F2222" s="65" t="s">
        <v>64</v>
      </c>
      <c r="G2222" s="65" t="s">
        <v>50</v>
      </c>
      <c r="H2222" s="65" t="s">
        <v>51</v>
      </c>
      <c r="I2222" s="65" t="s">
        <v>52</v>
      </c>
      <c r="J2222" s="65" t="s">
        <v>53</v>
      </c>
      <c r="K2222" s="65" t="s">
        <v>54</v>
      </c>
      <c r="L2222" s="66">
        <v>46155</v>
      </c>
      <c r="M2222" s="65" t="s">
        <v>55</v>
      </c>
      <c r="N2222" s="65" t="s">
        <v>48</v>
      </c>
      <c r="O2222" s="65" t="s">
        <v>92</v>
      </c>
      <c r="P2222" s="65" t="s">
        <v>63</v>
      </c>
      <c r="Q2222" s="65" t="s">
        <v>58</v>
      </c>
      <c r="R2222" s="67">
        <v>41.7619791312123</v>
      </c>
    </row>
    <row r="2223" spans="1:18">
      <c r="A2223" s="65" t="s">
        <v>91</v>
      </c>
      <c r="B2223" s="65" t="s">
        <v>82</v>
      </c>
      <c r="C2223" s="65" t="s">
        <v>83</v>
      </c>
      <c r="D2223" s="67">
        <v>53.423012334808099</v>
      </c>
      <c r="E2223" s="65" t="s">
        <v>68</v>
      </c>
      <c r="F2223" s="65" t="s">
        <v>66</v>
      </c>
      <c r="G2223" s="65" t="s">
        <v>50</v>
      </c>
      <c r="H2223" s="65" t="s">
        <v>51</v>
      </c>
      <c r="I2223" s="65" t="s">
        <v>52</v>
      </c>
      <c r="J2223" s="65" t="s">
        <v>53</v>
      </c>
      <c r="K2223" s="65" t="s">
        <v>54</v>
      </c>
      <c r="L2223" s="66">
        <v>46155</v>
      </c>
      <c r="M2223" s="65" t="s">
        <v>55</v>
      </c>
      <c r="N2223" s="65" t="s">
        <v>48</v>
      </c>
      <c r="O2223" s="65" t="s">
        <v>92</v>
      </c>
      <c r="P2223" s="65" t="s">
        <v>64</v>
      </c>
      <c r="Q2223" s="65" t="s">
        <v>58</v>
      </c>
      <c r="R2223" s="67">
        <v>53.423012334808099</v>
      </c>
    </row>
    <row r="2224" spans="1:18">
      <c r="A2224" s="65" t="s">
        <v>91</v>
      </c>
      <c r="B2224" s="65" t="s">
        <v>82</v>
      </c>
      <c r="C2224" s="65" t="s">
        <v>83</v>
      </c>
      <c r="D2224" s="67">
        <v>53.423012334808099</v>
      </c>
      <c r="E2224" s="65" t="s">
        <v>68</v>
      </c>
      <c r="F2224" s="65" t="s">
        <v>66</v>
      </c>
      <c r="G2224" s="65" t="s">
        <v>50</v>
      </c>
      <c r="H2224" s="65" t="s">
        <v>51</v>
      </c>
      <c r="I2224" s="65" t="s">
        <v>52</v>
      </c>
      <c r="J2224" s="65" t="s">
        <v>53</v>
      </c>
      <c r="K2224" s="65" t="s">
        <v>54</v>
      </c>
      <c r="L2224" s="66">
        <v>46155</v>
      </c>
      <c r="M2224" s="65" t="s">
        <v>55</v>
      </c>
      <c r="N2224" s="65" t="s">
        <v>48</v>
      </c>
      <c r="O2224" s="65" t="s">
        <v>92</v>
      </c>
      <c r="P2224" s="65" t="s">
        <v>63</v>
      </c>
      <c r="Q2224" s="65" t="s">
        <v>58</v>
      </c>
      <c r="R2224" s="67">
        <v>53.423012334808099</v>
      </c>
    </row>
    <row r="2225" spans="1:18">
      <c r="A2225" s="65" t="s">
        <v>91</v>
      </c>
      <c r="B2225" s="65" t="s">
        <v>82</v>
      </c>
      <c r="C2225" s="65" t="s">
        <v>83</v>
      </c>
      <c r="D2225" s="67">
        <v>53.423012334808099</v>
      </c>
      <c r="E2225" s="65" t="s">
        <v>68</v>
      </c>
      <c r="F2225" s="65" t="s">
        <v>64</v>
      </c>
      <c r="G2225" s="65" t="s">
        <v>50</v>
      </c>
      <c r="H2225" s="65" t="s">
        <v>51</v>
      </c>
      <c r="I2225" s="65" t="s">
        <v>52</v>
      </c>
      <c r="J2225" s="65" t="s">
        <v>53</v>
      </c>
      <c r="K2225" s="65" t="s">
        <v>54</v>
      </c>
      <c r="L2225" s="66">
        <v>46155</v>
      </c>
      <c r="M2225" s="65" t="s">
        <v>55</v>
      </c>
      <c r="N2225" s="65" t="s">
        <v>48</v>
      </c>
      <c r="O2225" s="65" t="s">
        <v>92</v>
      </c>
      <c r="P2225" s="65" t="s">
        <v>64</v>
      </c>
      <c r="Q2225" s="65" t="s">
        <v>58</v>
      </c>
      <c r="R2225" s="67">
        <v>53.423012334808099</v>
      </c>
    </row>
    <row r="2226" spans="1:18">
      <c r="A2226" s="65" t="s">
        <v>91</v>
      </c>
      <c r="B2226" s="65" t="s">
        <v>82</v>
      </c>
      <c r="C2226" s="65" t="s">
        <v>83</v>
      </c>
      <c r="D2226" s="67">
        <v>53.423012334808099</v>
      </c>
      <c r="E2226" s="65" t="s">
        <v>68</v>
      </c>
      <c r="F2226" s="65" t="s">
        <v>64</v>
      </c>
      <c r="G2226" s="65" t="s">
        <v>50</v>
      </c>
      <c r="H2226" s="65" t="s">
        <v>51</v>
      </c>
      <c r="I2226" s="65" t="s">
        <v>52</v>
      </c>
      <c r="J2226" s="65" t="s">
        <v>53</v>
      </c>
      <c r="K2226" s="65" t="s">
        <v>54</v>
      </c>
      <c r="L2226" s="66">
        <v>46155</v>
      </c>
      <c r="M2226" s="65" t="s">
        <v>55</v>
      </c>
      <c r="N2226" s="65" t="s">
        <v>48</v>
      </c>
      <c r="O2226" s="65" t="s">
        <v>92</v>
      </c>
      <c r="P2226" s="65" t="s">
        <v>63</v>
      </c>
      <c r="Q2226" s="65" t="s">
        <v>58</v>
      </c>
      <c r="R2226" s="67">
        <v>53.423012334808099</v>
      </c>
    </row>
    <row r="2227" spans="1:18">
      <c r="A2227" s="65" t="s">
        <v>91</v>
      </c>
      <c r="B2227" s="65" t="s">
        <v>84</v>
      </c>
      <c r="C2227" s="65" t="s">
        <v>85</v>
      </c>
      <c r="D2227" s="67">
        <v>1950</v>
      </c>
      <c r="E2227" s="65" t="s">
        <v>48</v>
      </c>
      <c r="F2227" s="65" t="s">
        <v>49</v>
      </c>
      <c r="G2227" s="65" t="s">
        <v>50</v>
      </c>
      <c r="H2227" s="65" t="s">
        <v>51</v>
      </c>
      <c r="I2227" s="65" t="s">
        <v>86</v>
      </c>
      <c r="J2227" s="65" t="s">
        <v>53</v>
      </c>
      <c r="K2227" s="65" t="s">
        <v>54</v>
      </c>
      <c r="L2227" s="66">
        <v>46155</v>
      </c>
      <c r="M2227" s="65" t="s">
        <v>55</v>
      </c>
      <c r="N2227" s="65" t="s">
        <v>48</v>
      </c>
      <c r="O2227" s="65" t="s">
        <v>92</v>
      </c>
      <c r="P2227" s="65" t="s">
        <v>87</v>
      </c>
      <c r="Q2227" s="65" t="s">
        <v>58</v>
      </c>
      <c r="R2227" s="67">
        <v>1950</v>
      </c>
    </row>
    <row r="2228" spans="1:18">
      <c r="A2228" s="65" t="s">
        <v>91</v>
      </c>
      <c r="B2228" s="65" t="s">
        <v>88</v>
      </c>
      <c r="C2228" s="65" t="s">
        <v>89</v>
      </c>
      <c r="D2228" s="67">
        <v>124.203942</v>
      </c>
      <c r="E2228" s="65" t="s">
        <v>48</v>
      </c>
      <c r="F2228" s="65" t="s">
        <v>49</v>
      </c>
      <c r="G2228" s="65" t="s">
        <v>50</v>
      </c>
      <c r="H2228" s="65" t="s">
        <v>51</v>
      </c>
      <c r="I2228" s="65" t="s">
        <v>52</v>
      </c>
      <c r="J2228" s="65" t="s">
        <v>53</v>
      </c>
      <c r="K2228" s="65" t="s">
        <v>54</v>
      </c>
      <c r="L2228" s="66">
        <v>46155</v>
      </c>
      <c r="M2228" s="65" t="s">
        <v>55</v>
      </c>
      <c r="N2228" s="65" t="s">
        <v>48</v>
      </c>
      <c r="O2228" s="65" t="s">
        <v>92</v>
      </c>
      <c r="P2228" s="65" t="s">
        <v>87</v>
      </c>
      <c r="Q2228" s="65" t="s">
        <v>58</v>
      </c>
      <c r="R2228" s="67">
        <v>124.203942</v>
      </c>
    </row>
    <row r="2229" spans="1:18">
      <c r="A2229" s="65" t="s">
        <v>93</v>
      </c>
      <c r="B2229" s="65" t="s">
        <v>45</v>
      </c>
      <c r="C2229" s="65" t="s">
        <v>46</v>
      </c>
      <c r="D2229" s="67" t="s">
        <v>47</v>
      </c>
      <c r="E2229" s="65" t="s">
        <v>48</v>
      </c>
      <c r="F2229" s="65" t="s">
        <v>49</v>
      </c>
      <c r="G2229" s="65" t="s">
        <v>50</v>
      </c>
      <c r="H2229" s="65" t="s">
        <v>51</v>
      </c>
      <c r="I2229" s="65" t="s">
        <v>52</v>
      </c>
      <c r="J2229" s="65" t="s">
        <v>53</v>
      </c>
      <c r="K2229" s="65" t="s">
        <v>54</v>
      </c>
      <c r="L2229" s="66">
        <v>46155</v>
      </c>
      <c r="M2229" s="65" t="s">
        <v>55</v>
      </c>
      <c r="N2229" s="65" t="s">
        <v>48</v>
      </c>
      <c r="O2229" s="65" t="s">
        <v>92</v>
      </c>
      <c r="P2229" s="65" t="s">
        <v>57</v>
      </c>
      <c r="Q2229" s="65" t="s">
        <v>58</v>
      </c>
      <c r="R2229" s="67" t="s">
        <v>47</v>
      </c>
    </row>
    <row r="2230" spans="1:18">
      <c r="A2230" s="65" t="s">
        <v>93</v>
      </c>
      <c r="B2230" s="65" t="s">
        <v>45</v>
      </c>
      <c r="C2230" s="65" t="s">
        <v>46</v>
      </c>
      <c r="D2230" s="67" t="s">
        <v>47</v>
      </c>
      <c r="E2230" s="65" t="s">
        <v>48</v>
      </c>
      <c r="F2230" s="65" t="s">
        <v>49</v>
      </c>
      <c r="G2230" s="65" t="s">
        <v>50</v>
      </c>
      <c r="H2230" s="65" t="s">
        <v>51</v>
      </c>
      <c r="I2230" s="65" t="s">
        <v>52</v>
      </c>
      <c r="J2230" s="65" t="s">
        <v>53</v>
      </c>
      <c r="K2230" s="65" t="s">
        <v>54</v>
      </c>
      <c r="L2230" s="66">
        <v>46155</v>
      </c>
      <c r="M2230" s="65" t="s">
        <v>55</v>
      </c>
      <c r="N2230" s="65" t="s">
        <v>48</v>
      </c>
      <c r="O2230" s="65" t="s">
        <v>92</v>
      </c>
      <c r="P2230" s="65" t="s">
        <v>59</v>
      </c>
      <c r="Q2230" s="65" t="s">
        <v>58</v>
      </c>
      <c r="R2230" s="67" t="s">
        <v>47</v>
      </c>
    </row>
    <row r="2231" spans="1:18">
      <c r="A2231" s="65" t="s">
        <v>93</v>
      </c>
      <c r="B2231" s="65" t="s">
        <v>45</v>
      </c>
      <c r="C2231" s="65" t="s">
        <v>46</v>
      </c>
      <c r="D2231" s="67" t="s">
        <v>47</v>
      </c>
      <c r="E2231" s="65" t="s">
        <v>48</v>
      </c>
      <c r="F2231" s="65" t="s">
        <v>49</v>
      </c>
      <c r="G2231" s="65" t="s">
        <v>50</v>
      </c>
      <c r="H2231" s="65" t="s">
        <v>51</v>
      </c>
      <c r="I2231" s="65" t="s">
        <v>52</v>
      </c>
      <c r="J2231" s="65" t="s">
        <v>53</v>
      </c>
      <c r="K2231" s="65" t="s">
        <v>54</v>
      </c>
      <c r="L2231" s="66">
        <v>46155</v>
      </c>
      <c r="M2231" s="65" t="s">
        <v>55</v>
      </c>
      <c r="N2231" s="65" t="s">
        <v>48</v>
      </c>
      <c r="O2231" s="65" t="s">
        <v>92</v>
      </c>
      <c r="P2231" s="65" t="s">
        <v>60</v>
      </c>
      <c r="Q2231" s="65" t="s">
        <v>58</v>
      </c>
      <c r="R2231" s="67" t="s">
        <v>47</v>
      </c>
    </row>
    <row r="2232" spans="1:18">
      <c r="A2232" s="65" t="s">
        <v>93</v>
      </c>
      <c r="B2232" s="65" t="s">
        <v>45</v>
      </c>
      <c r="C2232" s="65" t="s">
        <v>46</v>
      </c>
      <c r="D2232" s="67" t="s">
        <v>47</v>
      </c>
      <c r="E2232" s="65" t="s">
        <v>48</v>
      </c>
      <c r="F2232" s="65" t="s">
        <v>49</v>
      </c>
      <c r="G2232" s="65" t="s">
        <v>50</v>
      </c>
      <c r="H2232" s="65" t="s">
        <v>51</v>
      </c>
      <c r="I2232" s="65" t="s">
        <v>52</v>
      </c>
      <c r="J2232" s="65" t="s">
        <v>53</v>
      </c>
      <c r="K2232" s="65" t="s">
        <v>54</v>
      </c>
      <c r="L2232" s="66">
        <v>46155</v>
      </c>
      <c r="M2232" s="65" t="s">
        <v>55</v>
      </c>
      <c r="N2232" s="65" t="s">
        <v>48</v>
      </c>
      <c r="O2232" s="65" t="s">
        <v>92</v>
      </c>
      <c r="P2232" s="65" t="s">
        <v>61</v>
      </c>
      <c r="Q2232" s="65" t="s">
        <v>58</v>
      </c>
      <c r="R2232" s="67" t="s">
        <v>47</v>
      </c>
    </row>
    <row r="2233" spans="1:18">
      <c r="A2233" s="65" t="s">
        <v>93</v>
      </c>
      <c r="B2233" s="65" t="s">
        <v>45</v>
      </c>
      <c r="C2233" s="65" t="s">
        <v>46</v>
      </c>
      <c r="D2233" s="67" t="s">
        <v>47</v>
      </c>
      <c r="E2233" s="65" t="s">
        <v>48</v>
      </c>
      <c r="F2233" s="65" t="s">
        <v>49</v>
      </c>
      <c r="G2233" s="65" t="s">
        <v>50</v>
      </c>
      <c r="H2233" s="65" t="s">
        <v>51</v>
      </c>
      <c r="I2233" s="65" t="s">
        <v>52</v>
      </c>
      <c r="J2233" s="65" t="s">
        <v>53</v>
      </c>
      <c r="K2233" s="65" t="s">
        <v>54</v>
      </c>
      <c r="L2233" s="66">
        <v>46155</v>
      </c>
      <c r="M2233" s="65" t="s">
        <v>55</v>
      </c>
      <c r="N2233" s="65" t="s">
        <v>48</v>
      </c>
      <c r="O2233" s="65" t="s">
        <v>92</v>
      </c>
      <c r="P2233" s="65" t="s">
        <v>62</v>
      </c>
      <c r="Q2233" s="65" t="s">
        <v>58</v>
      </c>
      <c r="R2233" s="67" t="s">
        <v>47</v>
      </c>
    </row>
    <row r="2234" spans="1:18">
      <c r="A2234" s="65" t="s">
        <v>93</v>
      </c>
      <c r="B2234" s="65" t="s">
        <v>45</v>
      </c>
      <c r="C2234" s="65" t="s">
        <v>46</v>
      </c>
      <c r="D2234" s="67" t="s">
        <v>47</v>
      </c>
      <c r="E2234" s="65" t="s">
        <v>48</v>
      </c>
      <c r="F2234" s="65" t="s">
        <v>49</v>
      </c>
      <c r="G2234" s="65" t="s">
        <v>50</v>
      </c>
      <c r="H2234" s="65" t="s">
        <v>51</v>
      </c>
      <c r="I2234" s="65" t="s">
        <v>52</v>
      </c>
      <c r="J2234" s="65" t="s">
        <v>53</v>
      </c>
      <c r="K2234" s="65" t="s">
        <v>54</v>
      </c>
      <c r="L2234" s="66">
        <v>46155</v>
      </c>
      <c r="M2234" s="65" t="s">
        <v>55</v>
      </c>
      <c r="N2234" s="65" t="s">
        <v>48</v>
      </c>
      <c r="O2234" s="65" t="s">
        <v>92</v>
      </c>
      <c r="P2234" s="65" t="s">
        <v>63</v>
      </c>
      <c r="Q2234" s="65" t="s">
        <v>58</v>
      </c>
      <c r="R2234" s="67" t="s">
        <v>47</v>
      </c>
    </row>
    <row r="2235" spans="1:18">
      <c r="A2235" s="65" t="s">
        <v>93</v>
      </c>
      <c r="B2235" s="65" t="s">
        <v>45</v>
      </c>
      <c r="C2235" s="65" t="s">
        <v>46</v>
      </c>
      <c r="D2235" s="67" t="s">
        <v>47</v>
      </c>
      <c r="E2235" s="65" t="s">
        <v>48</v>
      </c>
      <c r="F2235" s="65" t="s">
        <v>64</v>
      </c>
      <c r="G2235" s="65" t="s">
        <v>50</v>
      </c>
      <c r="H2235" s="65" t="s">
        <v>51</v>
      </c>
      <c r="I2235" s="65" t="s">
        <v>52</v>
      </c>
      <c r="J2235" s="65" t="s">
        <v>53</v>
      </c>
      <c r="K2235" s="65" t="s">
        <v>54</v>
      </c>
      <c r="L2235" s="66">
        <v>46155</v>
      </c>
      <c r="M2235" s="65" t="s">
        <v>55</v>
      </c>
      <c r="N2235" s="65" t="s">
        <v>48</v>
      </c>
      <c r="O2235" s="65" t="s">
        <v>92</v>
      </c>
      <c r="P2235" s="65" t="s">
        <v>57</v>
      </c>
      <c r="Q2235" s="65" t="s">
        <v>58</v>
      </c>
      <c r="R2235" s="67" t="s">
        <v>47</v>
      </c>
    </row>
    <row r="2236" spans="1:18">
      <c r="A2236" s="65" t="s">
        <v>93</v>
      </c>
      <c r="B2236" s="65" t="s">
        <v>45</v>
      </c>
      <c r="C2236" s="65" t="s">
        <v>46</v>
      </c>
      <c r="D2236" s="67" t="s">
        <v>47</v>
      </c>
      <c r="E2236" s="65" t="s">
        <v>48</v>
      </c>
      <c r="F2236" s="65" t="s">
        <v>64</v>
      </c>
      <c r="G2236" s="65" t="s">
        <v>50</v>
      </c>
      <c r="H2236" s="65" t="s">
        <v>51</v>
      </c>
      <c r="I2236" s="65" t="s">
        <v>52</v>
      </c>
      <c r="J2236" s="65" t="s">
        <v>53</v>
      </c>
      <c r="K2236" s="65" t="s">
        <v>54</v>
      </c>
      <c r="L2236" s="66">
        <v>46155</v>
      </c>
      <c r="M2236" s="65" t="s">
        <v>55</v>
      </c>
      <c r="N2236" s="65" t="s">
        <v>48</v>
      </c>
      <c r="O2236" s="65" t="s">
        <v>92</v>
      </c>
      <c r="P2236" s="65" t="s">
        <v>59</v>
      </c>
      <c r="Q2236" s="65" t="s">
        <v>58</v>
      </c>
      <c r="R2236" s="67" t="s">
        <v>47</v>
      </c>
    </row>
    <row r="2237" spans="1:18">
      <c r="A2237" s="65" t="s">
        <v>93</v>
      </c>
      <c r="B2237" s="65" t="s">
        <v>45</v>
      </c>
      <c r="C2237" s="65" t="s">
        <v>46</v>
      </c>
      <c r="D2237" s="67" t="s">
        <v>47</v>
      </c>
      <c r="E2237" s="65" t="s">
        <v>48</v>
      </c>
      <c r="F2237" s="65" t="s">
        <v>64</v>
      </c>
      <c r="G2237" s="65" t="s">
        <v>50</v>
      </c>
      <c r="H2237" s="65" t="s">
        <v>51</v>
      </c>
      <c r="I2237" s="65" t="s">
        <v>52</v>
      </c>
      <c r="J2237" s="65" t="s">
        <v>53</v>
      </c>
      <c r="K2237" s="65" t="s">
        <v>54</v>
      </c>
      <c r="L2237" s="66">
        <v>46155</v>
      </c>
      <c r="M2237" s="65" t="s">
        <v>55</v>
      </c>
      <c r="N2237" s="65" t="s">
        <v>48</v>
      </c>
      <c r="O2237" s="65" t="s">
        <v>92</v>
      </c>
      <c r="P2237" s="65" t="s">
        <v>60</v>
      </c>
      <c r="Q2237" s="65" t="s">
        <v>58</v>
      </c>
      <c r="R2237" s="67" t="s">
        <v>47</v>
      </c>
    </row>
    <row r="2238" spans="1:18">
      <c r="A2238" s="65" t="s">
        <v>93</v>
      </c>
      <c r="B2238" s="65" t="s">
        <v>45</v>
      </c>
      <c r="C2238" s="65" t="s">
        <v>46</v>
      </c>
      <c r="D2238" s="67" t="s">
        <v>47</v>
      </c>
      <c r="E2238" s="65" t="s">
        <v>48</v>
      </c>
      <c r="F2238" s="65" t="s">
        <v>64</v>
      </c>
      <c r="G2238" s="65" t="s">
        <v>50</v>
      </c>
      <c r="H2238" s="65" t="s">
        <v>51</v>
      </c>
      <c r="I2238" s="65" t="s">
        <v>52</v>
      </c>
      <c r="J2238" s="65" t="s">
        <v>53</v>
      </c>
      <c r="K2238" s="65" t="s">
        <v>54</v>
      </c>
      <c r="L2238" s="66">
        <v>46155</v>
      </c>
      <c r="M2238" s="65" t="s">
        <v>55</v>
      </c>
      <c r="N2238" s="65" t="s">
        <v>48</v>
      </c>
      <c r="O2238" s="65" t="s">
        <v>92</v>
      </c>
      <c r="P2238" s="65" t="s">
        <v>61</v>
      </c>
      <c r="Q2238" s="65" t="s">
        <v>58</v>
      </c>
      <c r="R2238" s="67" t="s">
        <v>47</v>
      </c>
    </row>
    <row r="2239" spans="1:18">
      <c r="A2239" s="65" t="s">
        <v>93</v>
      </c>
      <c r="B2239" s="65" t="s">
        <v>45</v>
      </c>
      <c r="C2239" s="65" t="s">
        <v>46</v>
      </c>
      <c r="D2239" s="67" t="s">
        <v>47</v>
      </c>
      <c r="E2239" s="65" t="s">
        <v>48</v>
      </c>
      <c r="F2239" s="65" t="s">
        <v>64</v>
      </c>
      <c r="G2239" s="65" t="s">
        <v>50</v>
      </c>
      <c r="H2239" s="65" t="s">
        <v>51</v>
      </c>
      <c r="I2239" s="65" t="s">
        <v>52</v>
      </c>
      <c r="J2239" s="65" t="s">
        <v>53</v>
      </c>
      <c r="K2239" s="65" t="s">
        <v>54</v>
      </c>
      <c r="L2239" s="66">
        <v>46155</v>
      </c>
      <c r="M2239" s="65" t="s">
        <v>55</v>
      </c>
      <c r="N2239" s="65" t="s">
        <v>48</v>
      </c>
      <c r="O2239" s="65" t="s">
        <v>92</v>
      </c>
      <c r="P2239" s="65" t="s">
        <v>62</v>
      </c>
      <c r="Q2239" s="65" t="s">
        <v>58</v>
      </c>
      <c r="R2239" s="67" t="s">
        <v>47</v>
      </c>
    </row>
    <row r="2240" spans="1:18">
      <c r="A2240" s="65" t="s">
        <v>93</v>
      </c>
      <c r="B2240" s="65" t="s">
        <v>45</v>
      </c>
      <c r="C2240" s="65" t="s">
        <v>46</v>
      </c>
      <c r="D2240" s="67" t="s">
        <v>47</v>
      </c>
      <c r="E2240" s="65" t="s">
        <v>65</v>
      </c>
      <c r="F2240" s="65" t="s">
        <v>66</v>
      </c>
      <c r="G2240" s="65" t="s">
        <v>50</v>
      </c>
      <c r="H2240" s="65" t="s">
        <v>51</v>
      </c>
      <c r="I2240" s="65" t="s">
        <v>52</v>
      </c>
      <c r="J2240" s="65" t="s">
        <v>53</v>
      </c>
      <c r="K2240" s="65" t="s">
        <v>54</v>
      </c>
      <c r="L2240" s="66">
        <v>46155</v>
      </c>
      <c r="M2240" s="65" t="s">
        <v>55</v>
      </c>
      <c r="N2240" s="65" t="s">
        <v>48</v>
      </c>
      <c r="O2240" s="65" t="s">
        <v>92</v>
      </c>
      <c r="P2240" s="65" t="s">
        <v>57</v>
      </c>
      <c r="Q2240" s="65" t="s">
        <v>58</v>
      </c>
      <c r="R2240" s="67" t="s">
        <v>47</v>
      </c>
    </row>
    <row r="2241" spans="1:18">
      <c r="A2241" s="65" t="s">
        <v>93</v>
      </c>
      <c r="B2241" s="65" t="s">
        <v>45</v>
      </c>
      <c r="C2241" s="65" t="s">
        <v>46</v>
      </c>
      <c r="D2241" s="67" t="s">
        <v>47</v>
      </c>
      <c r="E2241" s="65" t="s">
        <v>65</v>
      </c>
      <c r="F2241" s="65" t="s">
        <v>66</v>
      </c>
      <c r="G2241" s="65" t="s">
        <v>50</v>
      </c>
      <c r="H2241" s="65" t="s">
        <v>51</v>
      </c>
      <c r="I2241" s="65" t="s">
        <v>52</v>
      </c>
      <c r="J2241" s="65" t="s">
        <v>53</v>
      </c>
      <c r="K2241" s="65" t="s">
        <v>54</v>
      </c>
      <c r="L2241" s="66">
        <v>46155</v>
      </c>
      <c r="M2241" s="65" t="s">
        <v>55</v>
      </c>
      <c r="N2241" s="65" t="s">
        <v>48</v>
      </c>
      <c r="O2241" s="65" t="s">
        <v>92</v>
      </c>
      <c r="P2241" s="65" t="s">
        <v>59</v>
      </c>
      <c r="Q2241" s="65" t="s">
        <v>58</v>
      </c>
      <c r="R2241" s="67" t="s">
        <v>47</v>
      </c>
    </row>
    <row r="2242" spans="1:18">
      <c r="A2242" s="65" t="s">
        <v>93</v>
      </c>
      <c r="B2242" s="65" t="s">
        <v>45</v>
      </c>
      <c r="C2242" s="65" t="s">
        <v>46</v>
      </c>
      <c r="D2242" s="67" t="s">
        <v>47</v>
      </c>
      <c r="E2242" s="65" t="s">
        <v>65</v>
      </c>
      <c r="F2242" s="65" t="s">
        <v>66</v>
      </c>
      <c r="G2242" s="65" t="s">
        <v>50</v>
      </c>
      <c r="H2242" s="65" t="s">
        <v>51</v>
      </c>
      <c r="I2242" s="65" t="s">
        <v>52</v>
      </c>
      <c r="J2242" s="65" t="s">
        <v>53</v>
      </c>
      <c r="K2242" s="65" t="s">
        <v>54</v>
      </c>
      <c r="L2242" s="66">
        <v>46155</v>
      </c>
      <c r="M2242" s="65" t="s">
        <v>55</v>
      </c>
      <c r="N2242" s="65" t="s">
        <v>48</v>
      </c>
      <c r="O2242" s="65" t="s">
        <v>92</v>
      </c>
      <c r="P2242" s="65" t="s">
        <v>60</v>
      </c>
      <c r="Q2242" s="65" t="s">
        <v>58</v>
      </c>
      <c r="R2242" s="67" t="s">
        <v>47</v>
      </c>
    </row>
    <row r="2243" spans="1:18">
      <c r="A2243" s="65" t="s">
        <v>93</v>
      </c>
      <c r="B2243" s="65" t="s">
        <v>45</v>
      </c>
      <c r="C2243" s="65" t="s">
        <v>46</v>
      </c>
      <c r="D2243" s="67" t="s">
        <v>47</v>
      </c>
      <c r="E2243" s="65" t="s">
        <v>65</v>
      </c>
      <c r="F2243" s="65" t="s">
        <v>66</v>
      </c>
      <c r="G2243" s="65" t="s">
        <v>50</v>
      </c>
      <c r="H2243" s="65" t="s">
        <v>51</v>
      </c>
      <c r="I2243" s="65" t="s">
        <v>52</v>
      </c>
      <c r="J2243" s="65" t="s">
        <v>53</v>
      </c>
      <c r="K2243" s="65" t="s">
        <v>54</v>
      </c>
      <c r="L2243" s="66">
        <v>46155</v>
      </c>
      <c r="M2243" s="65" t="s">
        <v>55</v>
      </c>
      <c r="N2243" s="65" t="s">
        <v>48</v>
      </c>
      <c r="O2243" s="65" t="s">
        <v>92</v>
      </c>
      <c r="P2243" s="65" t="s">
        <v>61</v>
      </c>
      <c r="Q2243" s="65" t="s">
        <v>58</v>
      </c>
      <c r="R2243" s="67" t="s">
        <v>47</v>
      </c>
    </row>
    <row r="2244" spans="1:18">
      <c r="A2244" s="65" t="s">
        <v>93</v>
      </c>
      <c r="B2244" s="65" t="s">
        <v>45</v>
      </c>
      <c r="C2244" s="65" t="s">
        <v>46</v>
      </c>
      <c r="D2244" s="67" t="s">
        <v>47</v>
      </c>
      <c r="E2244" s="65" t="s">
        <v>65</v>
      </c>
      <c r="F2244" s="65" t="s">
        <v>66</v>
      </c>
      <c r="G2244" s="65" t="s">
        <v>50</v>
      </c>
      <c r="H2244" s="65" t="s">
        <v>51</v>
      </c>
      <c r="I2244" s="65" t="s">
        <v>52</v>
      </c>
      <c r="J2244" s="65" t="s">
        <v>53</v>
      </c>
      <c r="K2244" s="65" t="s">
        <v>54</v>
      </c>
      <c r="L2244" s="66">
        <v>46155</v>
      </c>
      <c r="M2244" s="65" t="s">
        <v>55</v>
      </c>
      <c r="N2244" s="65" t="s">
        <v>48</v>
      </c>
      <c r="O2244" s="65" t="s">
        <v>92</v>
      </c>
      <c r="P2244" s="65" t="s">
        <v>62</v>
      </c>
      <c r="Q2244" s="65" t="s">
        <v>58</v>
      </c>
      <c r="R2244" s="67" t="s">
        <v>47</v>
      </c>
    </row>
    <row r="2245" spans="1:18">
      <c r="A2245" s="65" t="s">
        <v>93</v>
      </c>
      <c r="B2245" s="65" t="s">
        <v>45</v>
      </c>
      <c r="C2245" s="65" t="s">
        <v>46</v>
      </c>
      <c r="D2245" s="67" t="s">
        <v>47</v>
      </c>
      <c r="E2245" s="65" t="s">
        <v>65</v>
      </c>
      <c r="F2245" s="65" t="s">
        <v>64</v>
      </c>
      <c r="G2245" s="65" t="s">
        <v>50</v>
      </c>
      <c r="H2245" s="65" t="s">
        <v>51</v>
      </c>
      <c r="I2245" s="65" t="s">
        <v>52</v>
      </c>
      <c r="J2245" s="65" t="s">
        <v>53</v>
      </c>
      <c r="K2245" s="65" t="s">
        <v>54</v>
      </c>
      <c r="L2245" s="66">
        <v>46155</v>
      </c>
      <c r="M2245" s="65" t="s">
        <v>55</v>
      </c>
      <c r="N2245" s="65" t="s">
        <v>48</v>
      </c>
      <c r="O2245" s="65" t="s">
        <v>92</v>
      </c>
      <c r="P2245" s="65" t="s">
        <v>57</v>
      </c>
      <c r="Q2245" s="65" t="s">
        <v>58</v>
      </c>
      <c r="R2245" s="67" t="s">
        <v>47</v>
      </c>
    </row>
    <row r="2246" spans="1:18">
      <c r="A2246" s="65" t="s">
        <v>93</v>
      </c>
      <c r="B2246" s="65" t="s">
        <v>45</v>
      </c>
      <c r="C2246" s="65" t="s">
        <v>46</v>
      </c>
      <c r="D2246" s="67" t="s">
        <v>47</v>
      </c>
      <c r="E2246" s="65" t="s">
        <v>65</v>
      </c>
      <c r="F2246" s="65" t="s">
        <v>64</v>
      </c>
      <c r="G2246" s="65" t="s">
        <v>50</v>
      </c>
      <c r="H2246" s="65" t="s">
        <v>51</v>
      </c>
      <c r="I2246" s="65" t="s">
        <v>52</v>
      </c>
      <c r="J2246" s="65" t="s">
        <v>53</v>
      </c>
      <c r="K2246" s="65" t="s">
        <v>54</v>
      </c>
      <c r="L2246" s="66">
        <v>46155</v>
      </c>
      <c r="M2246" s="65" t="s">
        <v>55</v>
      </c>
      <c r="N2246" s="65" t="s">
        <v>48</v>
      </c>
      <c r="O2246" s="65" t="s">
        <v>92</v>
      </c>
      <c r="P2246" s="65" t="s">
        <v>59</v>
      </c>
      <c r="Q2246" s="65" t="s">
        <v>58</v>
      </c>
      <c r="R2246" s="67" t="s">
        <v>47</v>
      </c>
    </row>
    <row r="2247" spans="1:18">
      <c r="A2247" s="65" t="s">
        <v>93</v>
      </c>
      <c r="B2247" s="65" t="s">
        <v>45</v>
      </c>
      <c r="C2247" s="65" t="s">
        <v>46</v>
      </c>
      <c r="D2247" s="67" t="s">
        <v>47</v>
      </c>
      <c r="E2247" s="65" t="s">
        <v>65</v>
      </c>
      <c r="F2247" s="65" t="s">
        <v>64</v>
      </c>
      <c r="G2247" s="65" t="s">
        <v>50</v>
      </c>
      <c r="H2247" s="65" t="s">
        <v>51</v>
      </c>
      <c r="I2247" s="65" t="s">
        <v>52</v>
      </c>
      <c r="J2247" s="65" t="s">
        <v>53</v>
      </c>
      <c r="K2247" s="65" t="s">
        <v>54</v>
      </c>
      <c r="L2247" s="66">
        <v>46155</v>
      </c>
      <c r="M2247" s="65" t="s">
        <v>55</v>
      </c>
      <c r="N2247" s="65" t="s">
        <v>48</v>
      </c>
      <c r="O2247" s="65" t="s">
        <v>92</v>
      </c>
      <c r="P2247" s="65" t="s">
        <v>60</v>
      </c>
      <c r="Q2247" s="65" t="s">
        <v>58</v>
      </c>
      <c r="R2247" s="67" t="s">
        <v>47</v>
      </c>
    </row>
    <row r="2248" spans="1:18">
      <c r="A2248" s="65" t="s">
        <v>93</v>
      </c>
      <c r="B2248" s="65" t="s">
        <v>45</v>
      </c>
      <c r="C2248" s="65" t="s">
        <v>46</v>
      </c>
      <c r="D2248" s="67" t="s">
        <v>47</v>
      </c>
      <c r="E2248" s="65" t="s">
        <v>65</v>
      </c>
      <c r="F2248" s="65" t="s">
        <v>64</v>
      </c>
      <c r="G2248" s="65" t="s">
        <v>50</v>
      </c>
      <c r="H2248" s="65" t="s">
        <v>51</v>
      </c>
      <c r="I2248" s="65" t="s">
        <v>52</v>
      </c>
      <c r="J2248" s="65" t="s">
        <v>53</v>
      </c>
      <c r="K2248" s="65" t="s">
        <v>54</v>
      </c>
      <c r="L2248" s="66">
        <v>46155</v>
      </c>
      <c r="M2248" s="65" t="s">
        <v>55</v>
      </c>
      <c r="N2248" s="65" t="s">
        <v>48</v>
      </c>
      <c r="O2248" s="65" t="s">
        <v>92</v>
      </c>
      <c r="P2248" s="65" t="s">
        <v>61</v>
      </c>
      <c r="Q2248" s="65" t="s">
        <v>58</v>
      </c>
      <c r="R2248" s="67" t="s">
        <v>47</v>
      </c>
    </row>
    <row r="2249" spans="1:18">
      <c r="A2249" s="65" t="s">
        <v>93</v>
      </c>
      <c r="B2249" s="65" t="s">
        <v>45</v>
      </c>
      <c r="C2249" s="65" t="s">
        <v>46</v>
      </c>
      <c r="D2249" s="67" t="s">
        <v>47</v>
      </c>
      <c r="E2249" s="65" t="s">
        <v>65</v>
      </c>
      <c r="F2249" s="65" t="s">
        <v>64</v>
      </c>
      <c r="G2249" s="65" t="s">
        <v>50</v>
      </c>
      <c r="H2249" s="65" t="s">
        <v>51</v>
      </c>
      <c r="I2249" s="65" t="s">
        <v>52</v>
      </c>
      <c r="J2249" s="65" t="s">
        <v>53</v>
      </c>
      <c r="K2249" s="65" t="s">
        <v>54</v>
      </c>
      <c r="L2249" s="66">
        <v>46155</v>
      </c>
      <c r="M2249" s="65" t="s">
        <v>55</v>
      </c>
      <c r="N2249" s="65" t="s">
        <v>48</v>
      </c>
      <c r="O2249" s="65" t="s">
        <v>92</v>
      </c>
      <c r="P2249" s="65" t="s">
        <v>62</v>
      </c>
      <c r="Q2249" s="65" t="s">
        <v>58</v>
      </c>
      <c r="R2249" s="67" t="s">
        <v>47</v>
      </c>
    </row>
    <row r="2250" spans="1:18">
      <c r="A2250" s="65" t="s">
        <v>93</v>
      </c>
      <c r="B2250" s="65" t="s">
        <v>45</v>
      </c>
      <c r="C2250" s="65" t="s">
        <v>46</v>
      </c>
      <c r="D2250" s="67" t="s">
        <v>47</v>
      </c>
      <c r="E2250" s="65" t="s">
        <v>67</v>
      </c>
      <c r="F2250" s="65" t="s">
        <v>66</v>
      </c>
      <c r="G2250" s="65" t="s">
        <v>50</v>
      </c>
      <c r="H2250" s="65" t="s">
        <v>51</v>
      </c>
      <c r="I2250" s="65" t="s">
        <v>52</v>
      </c>
      <c r="J2250" s="65" t="s">
        <v>53</v>
      </c>
      <c r="K2250" s="65" t="s">
        <v>54</v>
      </c>
      <c r="L2250" s="66">
        <v>46155</v>
      </c>
      <c r="M2250" s="65" t="s">
        <v>55</v>
      </c>
      <c r="N2250" s="65" t="s">
        <v>48</v>
      </c>
      <c r="O2250" s="65" t="s">
        <v>92</v>
      </c>
      <c r="P2250" s="65" t="s">
        <v>61</v>
      </c>
      <c r="Q2250" s="65" t="s">
        <v>58</v>
      </c>
      <c r="R2250" s="67" t="s">
        <v>47</v>
      </c>
    </row>
    <row r="2251" spans="1:18">
      <c r="A2251" s="65" t="s">
        <v>93</v>
      </c>
      <c r="B2251" s="65" t="s">
        <v>45</v>
      </c>
      <c r="C2251" s="65" t="s">
        <v>46</v>
      </c>
      <c r="D2251" s="67" t="s">
        <v>47</v>
      </c>
      <c r="E2251" s="65" t="s">
        <v>67</v>
      </c>
      <c r="F2251" s="65" t="s">
        <v>66</v>
      </c>
      <c r="G2251" s="65" t="s">
        <v>50</v>
      </c>
      <c r="H2251" s="65" t="s">
        <v>51</v>
      </c>
      <c r="I2251" s="65" t="s">
        <v>52</v>
      </c>
      <c r="J2251" s="65" t="s">
        <v>53</v>
      </c>
      <c r="K2251" s="65" t="s">
        <v>54</v>
      </c>
      <c r="L2251" s="66">
        <v>46155</v>
      </c>
      <c r="M2251" s="65" t="s">
        <v>55</v>
      </c>
      <c r="N2251" s="65" t="s">
        <v>48</v>
      </c>
      <c r="O2251" s="65" t="s">
        <v>92</v>
      </c>
      <c r="P2251" s="65" t="s">
        <v>62</v>
      </c>
      <c r="Q2251" s="65" t="s">
        <v>58</v>
      </c>
      <c r="R2251" s="67" t="s">
        <v>47</v>
      </c>
    </row>
    <row r="2252" spans="1:18">
      <c r="A2252" s="65" t="s">
        <v>93</v>
      </c>
      <c r="B2252" s="65" t="s">
        <v>45</v>
      </c>
      <c r="C2252" s="65" t="s">
        <v>46</v>
      </c>
      <c r="D2252" s="67" t="s">
        <v>47</v>
      </c>
      <c r="E2252" s="65" t="s">
        <v>67</v>
      </c>
      <c r="F2252" s="65" t="s">
        <v>64</v>
      </c>
      <c r="G2252" s="65" t="s">
        <v>50</v>
      </c>
      <c r="H2252" s="65" t="s">
        <v>51</v>
      </c>
      <c r="I2252" s="65" t="s">
        <v>52</v>
      </c>
      <c r="J2252" s="65" t="s">
        <v>53</v>
      </c>
      <c r="K2252" s="65" t="s">
        <v>54</v>
      </c>
      <c r="L2252" s="66">
        <v>46155</v>
      </c>
      <c r="M2252" s="65" t="s">
        <v>55</v>
      </c>
      <c r="N2252" s="65" t="s">
        <v>48</v>
      </c>
      <c r="O2252" s="65" t="s">
        <v>92</v>
      </c>
      <c r="P2252" s="65" t="s">
        <v>57</v>
      </c>
      <c r="Q2252" s="65" t="s">
        <v>58</v>
      </c>
      <c r="R2252" s="67" t="s">
        <v>47</v>
      </c>
    </row>
    <row r="2253" spans="1:18">
      <c r="A2253" s="65" t="s">
        <v>93</v>
      </c>
      <c r="B2253" s="65" t="s">
        <v>45</v>
      </c>
      <c r="C2253" s="65" t="s">
        <v>46</v>
      </c>
      <c r="D2253" s="67" t="s">
        <v>47</v>
      </c>
      <c r="E2253" s="65" t="s">
        <v>67</v>
      </c>
      <c r="F2253" s="65" t="s">
        <v>64</v>
      </c>
      <c r="G2253" s="65" t="s">
        <v>50</v>
      </c>
      <c r="H2253" s="65" t="s">
        <v>51</v>
      </c>
      <c r="I2253" s="65" t="s">
        <v>52</v>
      </c>
      <c r="J2253" s="65" t="s">
        <v>53</v>
      </c>
      <c r="K2253" s="65" t="s">
        <v>54</v>
      </c>
      <c r="L2253" s="66">
        <v>46155</v>
      </c>
      <c r="M2253" s="65" t="s">
        <v>55</v>
      </c>
      <c r="N2253" s="65" t="s">
        <v>48</v>
      </c>
      <c r="O2253" s="65" t="s">
        <v>92</v>
      </c>
      <c r="P2253" s="65" t="s">
        <v>59</v>
      </c>
      <c r="Q2253" s="65" t="s">
        <v>58</v>
      </c>
      <c r="R2253" s="67" t="s">
        <v>47</v>
      </c>
    </row>
    <row r="2254" spans="1:18">
      <c r="A2254" s="65" t="s">
        <v>93</v>
      </c>
      <c r="B2254" s="65" t="s">
        <v>45</v>
      </c>
      <c r="C2254" s="65" t="s">
        <v>46</v>
      </c>
      <c r="D2254" s="67" t="s">
        <v>47</v>
      </c>
      <c r="E2254" s="65" t="s">
        <v>67</v>
      </c>
      <c r="F2254" s="65" t="s">
        <v>64</v>
      </c>
      <c r="G2254" s="65" t="s">
        <v>50</v>
      </c>
      <c r="H2254" s="65" t="s">
        <v>51</v>
      </c>
      <c r="I2254" s="65" t="s">
        <v>52</v>
      </c>
      <c r="J2254" s="65" t="s">
        <v>53</v>
      </c>
      <c r="K2254" s="65" t="s">
        <v>54</v>
      </c>
      <c r="L2254" s="66">
        <v>46155</v>
      </c>
      <c r="M2254" s="65" t="s">
        <v>55</v>
      </c>
      <c r="N2254" s="65" t="s">
        <v>48</v>
      </c>
      <c r="O2254" s="65" t="s">
        <v>92</v>
      </c>
      <c r="P2254" s="65" t="s">
        <v>60</v>
      </c>
      <c r="Q2254" s="65" t="s">
        <v>58</v>
      </c>
      <c r="R2254" s="67" t="s">
        <v>47</v>
      </c>
    </row>
    <row r="2255" spans="1:18">
      <c r="A2255" s="65" t="s">
        <v>93</v>
      </c>
      <c r="B2255" s="65" t="s">
        <v>45</v>
      </c>
      <c r="C2255" s="65" t="s">
        <v>46</v>
      </c>
      <c r="D2255" s="67" t="s">
        <v>47</v>
      </c>
      <c r="E2255" s="65" t="s">
        <v>67</v>
      </c>
      <c r="F2255" s="65" t="s">
        <v>64</v>
      </c>
      <c r="G2255" s="65" t="s">
        <v>50</v>
      </c>
      <c r="H2255" s="65" t="s">
        <v>51</v>
      </c>
      <c r="I2255" s="65" t="s">
        <v>52</v>
      </c>
      <c r="J2255" s="65" t="s">
        <v>53</v>
      </c>
      <c r="K2255" s="65" t="s">
        <v>54</v>
      </c>
      <c r="L2255" s="66">
        <v>46155</v>
      </c>
      <c r="M2255" s="65" t="s">
        <v>55</v>
      </c>
      <c r="N2255" s="65" t="s">
        <v>48</v>
      </c>
      <c r="O2255" s="65" t="s">
        <v>92</v>
      </c>
      <c r="P2255" s="65" t="s">
        <v>61</v>
      </c>
      <c r="Q2255" s="65" t="s">
        <v>58</v>
      </c>
      <c r="R2255" s="67" t="s">
        <v>47</v>
      </c>
    </row>
    <row r="2256" spans="1:18">
      <c r="A2256" s="65" t="s">
        <v>93</v>
      </c>
      <c r="B2256" s="65" t="s">
        <v>45</v>
      </c>
      <c r="C2256" s="65" t="s">
        <v>46</v>
      </c>
      <c r="D2256" s="67" t="s">
        <v>47</v>
      </c>
      <c r="E2256" s="65" t="s">
        <v>67</v>
      </c>
      <c r="F2256" s="65" t="s">
        <v>64</v>
      </c>
      <c r="G2256" s="65" t="s">
        <v>50</v>
      </c>
      <c r="H2256" s="65" t="s">
        <v>51</v>
      </c>
      <c r="I2256" s="65" t="s">
        <v>52</v>
      </c>
      <c r="J2256" s="65" t="s">
        <v>53</v>
      </c>
      <c r="K2256" s="65" t="s">
        <v>54</v>
      </c>
      <c r="L2256" s="66">
        <v>46155</v>
      </c>
      <c r="M2256" s="65" t="s">
        <v>55</v>
      </c>
      <c r="N2256" s="65" t="s">
        <v>48</v>
      </c>
      <c r="O2256" s="65" t="s">
        <v>92</v>
      </c>
      <c r="P2256" s="65" t="s">
        <v>62</v>
      </c>
      <c r="Q2256" s="65" t="s">
        <v>58</v>
      </c>
      <c r="R2256" s="67" t="s">
        <v>47</v>
      </c>
    </row>
    <row r="2257" spans="1:18">
      <c r="A2257" s="65" t="s">
        <v>93</v>
      </c>
      <c r="B2257" s="65" t="s">
        <v>45</v>
      </c>
      <c r="C2257" s="65" t="s">
        <v>46</v>
      </c>
      <c r="D2257" s="67" t="s">
        <v>47</v>
      </c>
      <c r="E2257" s="65" t="s">
        <v>68</v>
      </c>
      <c r="F2257" s="65" t="s">
        <v>66</v>
      </c>
      <c r="G2257" s="65" t="s">
        <v>50</v>
      </c>
      <c r="H2257" s="65" t="s">
        <v>51</v>
      </c>
      <c r="I2257" s="65" t="s">
        <v>52</v>
      </c>
      <c r="J2257" s="65" t="s">
        <v>53</v>
      </c>
      <c r="K2257" s="65" t="s">
        <v>54</v>
      </c>
      <c r="L2257" s="66">
        <v>46155</v>
      </c>
      <c r="M2257" s="65" t="s">
        <v>55</v>
      </c>
      <c r="N2257" s="65" t="s">
        <v>48</v>
      </c>
      <c r="O2257" s="65" t="s">
        <v>92</v>
      </c>
      <c r="P2257" s="65" t="s">
        <v>57</v>
      </c>
      <c r="Q2257" s="65" t="s">
        <v>58</v>
      </c>
      <c r="R2257" s="67" t="s">
        <v>47</v>
      </c>
    </row>
    <row r="2258" spans="1:18">
      <c r="A2258" s="65" t="s">
        <v>93</v>
      </c>
      <c r="B2258" s="65" t="s">
        <v>45</v>
      </c>
      <c r="C2258" s="65" t="s">
        <v>46</v>
      </c>
      <c r="D2258" s="67" t="s">
        <v>47</v>
      </c>
      <c r="E2258" s="65" t="s">
        <v>68</v>
      </c>
      <c r="F2258" s="65" t="s">
        <v>66</v>
      </c>
      <c r="G2258" s="65" t="s">
        <v>50</v>
      </c>
      <c r="H2258" s="65" t="s">
        <v>51</v>
      </c>
      <c r="I2258" s="65" t="s">
        <v>52</v>
      </c>
      <c r="J2258" s="65" t="s">
        <v>53</v>
      </c>
      <c r="K2258" s="65" t="s">
        <v>54</v>
      </c>
      <c r="L2258" s="66">
        <v>46155</v>
      </c>
      <c r="M2258" s="65" t="s">
        <v>55</v>
      </c>
      <c r="N2258" s="65" t="s">
        <v>48</v>
      </c>
      <c r="O2258" s="65" t="s">
        <v>92</v>
      </c>
      <c r="P2258" s="65" t="s">
        <v>59</v>
      </c>
      <c r="Q2258" s="65" t="s">
        <v>58</v>
      </c>
      <c r="R2258" s="67" t="s">
        <v>47</v>
      </c>
    </row>
    <row r="2259" spans="1:18">
      <c r="A2259" s="65" t="s">
        <v>93</v>
      </c>
      <c r="B2259" s="65" t="s">
        <v>45</v>
      </c>
      <c r="C2259" s="65" t="s">
        <v>46</v>
      </c>
      <c r="D2259" s="67" t="s">
        <v>47</v>
      </c>
      <c r="E2259" s="65" t="s">
        <v>68</v>
      </c>
      <c r="F2259" s="65" t="s">
        <v>66</v>
      </c>
      <c r="G2259" s="65" t="s">
        <v>50</v>
      </c>
      <c r="H2259" s="65" t="s">
        <v>51</v>
      </c>
      <c r="I2259" s="65" t="s">
        <v>52</v>
      </c>
      <c r="J2259" s="65" t="s">
        <v>53</v>
      </c>
      <c r="K2259" s="65" t="s">
        <v>54</v>
      </c>
      <c r="L2259" s="66">
        <v>46155</v>
      </c>
      <c r="M2259" s="65" t="s">
        <v>55</v>
      </c>
      <c r="N2259" s="65" t="s">
        <v>48</v>
      </c>
      <c r="O2259" s="65" t="s">
        <v>92</v>
      </c>
      <c r="P2259" s="65" t="s">
        <v>60</v>
      </c>
      <c r="Q2259" s="65" t="s">
        <v>58</v>
      </c>
      <c r="R2259" s="67" t="s">
        <v>47</v>
      </c>
    </row>
    <row r="2260" spans="1:18">
      <c r="A2260" s="65" t="s">
        <v>93</v>
      </c>
      <c r="B2260" s="65" t="s">
        <v>45</v>
      </c>
      <c r="C2260" s="65" t="s">
        <v>46</v>
      </c>
      <c r="D2260" s="67" t="s">
        <v>47</v>
      </c>
      <c r="E2260" s="65" t="s">
        <v>68</v>
      </c>
      <c r="F2260" s="65" t="s">
        <v>66</v>
      </c>
      <c r="G2260" s="65" t="s">
        <v>50</v>
      </c>
      <c r="H2260" s="65" t="s">
        <v>51</v>
      </c>
      <c r="I2260" s="65" t="s">
        <v>52</v>
      </c>
      <c r="J2260" s="65" t="s">
        <v>53</v>
      </c>
      <c r="K2260" s="65" t="s">
        <v>54</v>
      </c>
      <c r="L2260" s="66">
        <v>46155</v>
      </c>
      <c r="M2260" s="65" t="s">
        <v>55</v>
      </c>
      <c r="N2260" s="65" t="s">
        <v>48</v>
      </c>
      <c r="O2260" s="65" t="s">
        <v>92</v>
      </c>
      <c r="P2260" s="65" t="s">
        <v>61</v>
      </c>
      <c r="Q2260" s="65" t="s">
        <v>58</v>
      </c>
      <c r="R2260" s="67" t="s">
        <v>47</v>
      </c>
    </row>
    <row r="2261" spans="1:18">
      <c r="A2261" s="65" t="s">
        <v>93</v>
      </c>
      <c r="B2261" s="65" t="s">
        <v>45</v>
      </c>
      <c r="C2261" s="65" t="s">
        <v>46</v>
      </c>
      <c r="D2261" s="67" t="s">
        <v>47</v>
      </c>
      <c r="E2261" s="65" t="s">
        <v>68</v>
      </c>
      <c r="F2261" s="65" t="s">
        <v>66</v>
      </c>
      <c r="G2261" s="65" t="s">
        <v>50</v>
      </c>
      <c r="H2261" s="65" t="s">
        <v>51</v>
      </c>
      <c r="I2261" s="65" t="s">
        <v>52</v>
      </c>
      <c r="J2261" s="65" t="s">
        <v>53</v>
      </c>
      <c r="K2261" s="65" t="s">
        <v>54</v>
      </c>
      <c r="L2261" s="66">
        <v>46155</v>
      </c>
      <c r="M2261" s="65" t="s">
        <v>55</v>
      </c>
      <c r="N2261" s="65" t="s">
        <v>48</v>
      </c>
      <c r="O2261" s="65" t="s">
        <v>92</v>
      </c>
      <c r="P2261" s="65" t="s">
        <v>62</v>
      </c>
      <c r="Q2261" s="65" t="s">
        <v>58</v>
      </c>
      <c r="R2261" s="67" t="s">
        <v>47</v>
      </c>
    </row>
    <row r="2262" spans="1:18">
      <c r="A2262" s="65" t="s">
        <v>93</v>
      </c>
      <c r="B2262" s="65" t="s">
        <v>45</v>
      </c>
      <c r="C2262" s="65" t="s">
        <v>46</v>
      </c>
      <c r="D2262" s="67" t="s">
        <v>47</v>
      </c>
      <c r="E2262" s="65" t="s">
        <v>68</v>
      </c>
      <c r="F2262" s="65" t="s">
        <v>64</v>
      </c>
      <c r="G2262" s="65" t="s">
        <v>50</v>
      </c>
      <c r="H2262" s="65" t="s">
        <v>51</v>
      </c>
      <c r="I2262" s="65" t="s">
        <v>52</v>
      </c>
      <c r="J2262" s="65" t="s">
        <v>53</v>
      </c>
      <c r="K2262" s="65" t="s">
        <v>54</v>
      </c>
      <c r="L2262" s="66">
        <v>46155</v>
      </c>
      <c r="M2262" s="65" t="s">
        <v>55</v>
      </c>
      <c r="N2262" s="65" t="s">
        <v>48</v>
      </c>
      <c r="O2262" s="65" t="s">
        <v>92</v>
      </c>
      <c r="P2262" s="65" t="s">
        <v>57</v>
      </c>
      <c r="Q2262" s="65" t="s">
        <v>58</v>
      </c>
      <c r="R2262" s="67" t="s">
        <v>47</v>
      </c>
    </row>
    <row r="2263" spans="1:18">
      <c r="A2263" s="65" t="s">
        <v>93</v>
      </c>
      <c r="B2263" s="65" t="s">
        <v>45</v>
      </c>
      <c r="C2263" s="65" t="s">
        <v>46</v>
      </c>
      <c r="D2263" s="67" t="s">
        <v>47</v>
      </c>
      <c r="E2263" s="65" t="s">
        <v>68</v>
      </c>
      <c r="F2263" s="65" t="s">
        <v>64</v>
      </c>
      <c r="G2263" s="65" t="s">
        <v>50</v>
      </c>
      <c r="H2263" s="65" t="s">
        <v>51</v>
      </c>
      <c r="I2263" s="65" t="s">
        <v>52</v>
      </c>
      <c r="J2263" s="65" t="s">
        <v>53</v>
      </c>
      <c r="K2263" s="65" t="s">
        <v>54</v>
      </c>
      <c r="L2263" s="66">
        <v>46155</v>
      </c>
      <c r="M2263" s="65" t="s">
        <v>55</v>
      </c>
      <c r="N2263" s="65" t="s">
        <v>48</v>
      </c>
      <c r="O2263" s="65" t="s">
        <v>92</v>
      </c>
      <c r="P2263" s="65" t="s">
        <v>59</v>
      </c>
      <c r="Q2263" s="65" t="s">
        <v>58</v>
      </c>
      <c r="R2263" s="67" t="s">
        <v>47</v>
      </c>
    </row>
    <row r="2264" spans="1:18">
      <c r="A2264" s="65" t="s">
        <v>93</v>
      </c>
      <c r="B2264" s="65" t="s">
        <v>45</v>
      </c>
      <c r="C2264" s="65" t="s">
        <v>46</v>
      </c>
      <c r="D2264" s="67" t="s">
        <v>47</v>
      </c>
      <c r="E2264" s="65" t="s">
        <v>68</v>
      </c>
      <c r="F2264" s="65" t="s">
        <v>64</v>
      </c>
      <c r="G2264" s="65" t="s">
        <v>50</v>
      </c>
      <c r="H2264" s="65" t="s">
        <v>51</v>
      </c>
      <c r="I2264" s="65" t="s">
        <v>52</v>
      </c>
      <c r="J2264" s="65" t="s">
        <v>53</v>
      </c>
      <c r="K2264" s="65" t="s">
        <v>54</v>
      </c>
      <c r="L2264" s="66">
        <v>46155</v>
      </c>
      <c r="M2264" s="65" t="s">
        <v>55</v>
      </c>
      <c r="N2264" s="65" t="s">
        <v>48</v>
      </c>
      <c r="O2264" s="65" t="s">
        <v>92</v>
      </c>
      <c r="P2264" s="65" t="s">
        <v>60</v>
      </c>
      <c r="Q2264" s="65" t="s">
        <v>58</v>
      </c>
      <c r="R2264" s="67" t="s">
        <v>47</v>
      </c>
    </row>
    <row r="2265" spans="1:18">
      <c r="A2265" s="65" t="s">
        <v>93</v>
      </c>
      <c r="B2265" s="65" t="s">
        <v>45</v>
      </c>
      <c r="C2265" s="65" t="s">
        <v>46</v>
      </c>
      <c r="D2265" s="67" t="s">
        <v>47</v>
      </c>
      <c r="E2265" s="65" t="s">
        <v>68</v>
      </c>
      <c r="F2265" s="65" t="s">
        <v>64</v>
      </c>
      <c r="G2265" s="65" t="s">
        <v>50</v>
      </c>
      <c r="H2265" s="65" t="s">
        <v>51</v>
      </c>
      <c r="I2265" s="65" t="s">
        <v>52</v>
      </c>
      <c r="J2265" s="65" t="s">
        <v>53</v>
      </c>
      <c r="K2265" s="65" t="s">
        <v>54</v>
      </c>
      <c r="L2265" s="66">
        <v>46155</v>
      </c>
      <c r="M2265" s="65" t="s">
        <v>55</v>
      </c>
      <c r="N2265" s="65" t="s">
        <v>48</v>
      </c>
      <c r="O2265" s="65" t="s">
        <v>92</v>
      </c>
      <c r="P2265" s="65" t="s">
        <v>61</v>
      </c>
      <c r="Q2265" s="65" t="s">
        <v>58</v>
      </c>
      <c r="R2265" s="67" t="s">
        <v>47</v>
      </c>
    </row>
    <row r="2266" spans="1:18">
      <c r="A2266" s="65" t="s">
        <v>93</v>
      </c>
      <c r="B2266" s="65" t="s">
        <v>45</v>
      </c>
      <c r="C2266" s="65" t="s">
        <v>46</v>
      </c>
      <c r="D2266" s="67" t="s">
        <v>47</v>
      </c>
      <c r="E2266" s="65" t="s">
        <v>68</v>
      </c>
      <c r="F2266" s="65" t="s">
        <v>64</v>
      </c>
      <c r="G2266" s="65" t="s">
        <v>50</v>
      </c>
      <c r="H2266" s="65" t="s">
        <v>51</v>
      </c>
      <c r="I2266" s="65" t="s">
        <v>52</v>
      </c>
      <c r="J2266" s="65" t="s">
        <v>53</v>
      </c>
      <c r="K2266" s="65" t="s">
        <v>54</v>
      </c>
      <c r="L2266" s="66">
        <v>46155</v>
      </c>
      <c r="M2266" s="65" t="s">
        <v>55</v>
      </c>
      <c r="N2266" s="65" t="s">
        <v>48</v>
      </c>
      <c r="O2266" s="65" t="s">
        <v>92</v>
      </c>
      <c r="P2266" s="65" t="s">
        <v>62</v>
      </c>
      <c r="Q2266" s="65" t="s">
        <v>58</v>
      </c>
      <c r="R2266" s="67" t="s">
        <v>47</v>
      </c>
    </row>
    <row r="2267" spans="1:18">
      <c r="A2267" s="65" t="s">
        <v>93</v>
      </c>
      <c r="B2267" s="65" t="s">
        <v>45</v>
      </c>
      <c r="C2267" s="65" t="s">
        <v>46</v>
      </c>
      <c r="D2267" s="67" t="s">
        <v>47</v>
      </c>
      <c r="E2267" s="65" t="s">
        <v>69</v>
      </c>
      <c r="F2267" s="65" t="s">
        <v>66</v>
      </c>
      <c r="G2267" s="65" t="s">
        <v>50</v>
      </c>
      <c r="H2267" s="65" t="s">
        <v>51</v>
      </c>
      <c r="I2267" s="65" t="s">
        <v>52</v>
      </c>
      <c r="J2267" s="65" t="s">
        <v>53</v>
      </c>
      <c r="K2267" s="65" t="s">
        <v>54</v>
      </c>
      <c r="L2267" s="66">
        <v>46155</v>
      </c>
      <c r="M2267" s="65" t="s">
        <v>55</v>
      </c>
      <c r="N2267" s="65" t="s">
        <v>48</v>
      </c>
      <c r="O2267" s="65" t="s">
        <v>92</v>
      </c>
      <c r="P2267" s="65" t="s">
        <v>57</v>
      </c>
      <c r="Q2267" s="65" t="s">
        <v>58</v>
      </c>
      <c r="R2267" s="67" t="s">
        <v>47</v>
      </c>
    </row>
    <row r="2268" spans="1:18">
      <c r="A2268" s="65" t="s">
        <v>93</v>
      </c>
      <c r="B2268" s="65" t="s">
        <v>45</v>
      </c>
      <c r="C2268" s="65" t="s">
        <v>46</v>
      </c>
      <c r="D2268" s="67" t="s">
        <v>47</v>
      </c>
      <c r="E2268" s="65" t="s">
        <v>69</v>
      </c>
      <c r="F2268" s="65" t="s">
        <v>66</v>
      </c>
      <c r="G2268" s="65" t="s">
        <v>50</v>
      </c>
      <c r="H2268" s="65" t="s">
        <v>51</v>
      </c>
      <c r="I2268" s="65" t="s">
        <v>52</v>
      </c>
      <c r="J2268" s="65" t="s">
        <v>53</v>
      </c>
      <c r="K2268" s="65" t="s">
        <v>54</v>
      </c>
      <c r="L2268" s="66">
        <v>46155</v>
      </c>
      <c r="M2268" s="65" t="s">
        <v>55</v>
      </c>
      <c r="N2268" s="65" t="s">
        <v>48</v>
      </c>
      <c r="O2268" s="65" t="s">
        <v>92</v>
      </c>
      <c r="P2268" s="65" t="s">
        <v>59</v>
      </c>
      <c r="Q2268" s="65" t="s">
        <v>58</v>
      </c>
      <c r="R2268" s="67" t="s">
        <v>47</v>
      </c>
    </row>
    <row r="2269" spans="1:18">
      <c r="A2269" s="65" t="s">
        <v>93</v>
      </c>
      <c r="B2269" s="65" t="s">
        <v>45</v>
      </c>
      <c r="C2269" s="65" t="s">
        <v>46</v>
      </c>
      <c r="D2269" s="67" t="s">
        <v>47</v>
      </c>
      <c r="E2269" s="65" t="s">
        <v>69</v>
      </c>
      <c r="F2269" s="65" t="s">
        <v>66</v>
      </c>
      <c r="G2269" s="65" t="s">
        <v>50</v>
      </c>
      <c r="H2269" s="65" t="s">
        <v>51</v>
      </c>
      <c r="I2269" s="65" t="s">
        <v>52</v>
      </c>
      <c r="J2269" s="65" t="s">
        <v>53</v>
      </c>
      <c r="K2269" s="65" t="s">
        <v>54</v>
      </c>
      <c r="L2269" s="66">
        <v>46155</v>
      </c>
      <c r="M2269" s="65" t="s">
        <v>55</v>
      </c>
      <c r="N2269" s="65" t="s">
        <v>48</v>
      </c>
      <c r="O2269" s="65" t="s">
        <v>92</v>
      </c>
      <c r="P2269" s="65" t="s">
        <v>60</v>
      </c>
      <c r="Q2269" s="65" t="s">
        <v>58</v>
      </c>
      <c r="R2269" s="67" t="s">
        <v>47</v>
      </c>
    </row>
    <row r="2270" spans="1:18">
      <c r="A2270" s="65" t="s">
        <v>93</v>
      </c>
      <c r="B2270" s="65" t="s">
        <v>45</v>
      </c>
      <c r="C2270" s="65" t="s">
        <v>46</v>
      </c>
      <c r="D2270" s="67" t="s">
        <v>47</v>
      </c>
      <c r="E2270" s="65" t="s">
        <v>69</v>
      </c>
      <c r="F2270" s="65" t="s">
        <v>66</v>
      </c>
      <c r="G2270" s="65" t="s">
        <v>50</v>
      </c>
      <c r="H2270" s="65" t="s">
        <v>51</v>
      </c>
      <c r="I2270" s="65" t="s">
        <v>52</v>
      </c>
      <c r="J2270" s="65" t="s">
        <v>53</v>
      </c>
      <c r="K2270" s="65" t="s">
        <v>54</v>
      </c>
      <c r="L2270" s="66">
        <v>46155</v>
      </c>
      <c r="M2270" s="65" t="s">
        <v>55</v>
      </c>
      <c r="N2270" s="65" t="s">
        <v>48</v>
      </c>
      <c r="O2270" s="65" t="s">
        <v>92</v>
      </c>
      <c r="P2270" s="65" t="s">
        <v>61</v>
      </c>
      <c r="Q2270" s="65" t="s">
        <v>58</v>
      </c>
      <c r="R2270" s="67" t="s">
        <v>47</v>
      </c>
    </row>
    <row r="2271" spans="1:18">
      <c r="A2271" s="65" t="s">
        <v>93</v>
      </c>
      <c r="B2271" s="65" t="s">
        <v>45</v>
      </c>
      <c r="C2271" s="65" t="s">
        <v>46</v>
      </c>
      <c r="D2271" s="67" t="s">
        <v>47</v>
      </c>
      <c r="E2271" s="65" t="s">
        <v>69</v>
      </c>
      <c r="F2271" s="65" t="s">
        <v>66</v>
      </c>
      <c r="G2271" s="65" t="s">
        <v>50</v>
      </c>
      <c r="H2271" s="65" t="s">
        <v>51</v>
      </c>
      <c r="I2271" s="65" t="s">
        <v>52</v>
      </c>
      <c r="J2271" s="65" t="s">
        <v>53</v>
      </c>
      <c r="K2271" s="65" t="s">
        <v>54</v>
      </c>
      <c r="L2271" s="66">
        <v>46155</v>
      </c>
      <c r="M2271" s="65" t="s">
        <v>55</v>
      </c>
      <c r="N2271" s="65" t="s">
        <v>48</v>
      </c>
      <c r="O2271" s="65" t="s">
        <v>92</v>
      </c>
      <c r="P2271" s="65" t="s">
        <v>62</v>
      </c>
      <c r="Q2271" s="65" t="s">
        <v>58</v>
      </c>
      <c r="R2271" s="67" t="s">
        <v>47</v>
      </c>
    </row>
    <row r="2272" spans="1:18">
      <c r="A2272" s="65" t="s">
        <v>93</v>
      </c>
      <c r="B2272" s="65" t="s">
        <v>45</v>
      </c>
      <c r="C2272" s="65" t="s">
        <v>46</v>
      </c>
      <c r="D2272" s="67" t="s">
        <v>47</v>
      </c>
      <c r="E2272" s="65" t="s">
        <v>69</v>
      </c>
      <c r="F2272" s="65" t="s">
        <v>64</v>
      </c>
      <c r="G2272" s="65" t="s">
        <v>50</v>
      </c>
      <c r="H2272" s="65" t="s">
        <v>51</v>
      </c>
      <c r="I2272" s="65" t="s">
        <v>52</v>
      </c>
      <c r="J2272" s="65" t="s">
        <v>53</v>
      </c>
      <c r="K2272" s="65" t="s">
        <v>54</v>
      </c>
      <c r="L2272" s="66">
        <v>46155</v>
      </c>
      <c r="M2272" s="65" t="s">
        <v>55</v>
      </c>
      <c r="N2272" s="65" t="s">
        <v>48</v>
      </c>
      <c r="O2272" s="65" t="s">
        <v>92</v>
      </c>
      <c r="P2272" s="65" t="s">
        <v>57</v>
      </c>
      <c r="Q2272" s="65" t="s">
        <v>58</v>
      </c>
      <c r="R2272" s="67" t="s">
        <v>47</v>
      </c>
    </row>
    <row r="2273" spans="1:18">
      <c r="A2273" s="65" t="s">
        <v>93</v>
      </c>
      <c r="B2273" s="65" t="s">
        <v>45</v>
      </c>
      <c r="C2273" s="65" t="s">
        <v>46</v>
      </c>
      <c r="D2273" s="67" t="s">
        <v>47</v>
      </c>
      <c r="E2273" s="65" t="s">
        <v>69</v>
      </c>
      <c r="F2273" s="65" t="s">
        <v>64</v>
      </c>
      <c r="G2273" s="65" t="s">
        <v>50</v>
      </c>
      <c r="H2273" s="65" t="s">
        <v>51</v>
      </c>
      <c r="I2273" s="65" t="s">
        <v>52</v>
      </c>
      <c r="J2273" s="65" t="s">
        <v>53</v>
      </c>
      <c r="K2273" s="65" t="s">
        <v>54</v>
      </c>
      <c r="L2273" s="66">
        <v>46155</v>
      </c>
      <c r="M2273" s="65" t="s">
        <v>55</v>
      </c>
      <c r="N2273" s="65" t="s">
        <v>48</v>
      </c>
      <c r="O2273" s="65" t="s">
        <v>92</v>
      </c>
      <c r="P2273" s="65" t="s">
        <v>59</v>
      </c>
      <c r="Q2273" s="65" t="s">
        <v>58</v>
      </c>
      <c r="R2273" s="67" t="s">
        <v>47</v>
      </c>
    </row>
    <row r="2274" spans="1:18">
      <c r="A2274" s="65" t="s">
        <v>93</v>
      </c>
      <c r="B2274" s="65" t="s">
        <v>45</v>
      </c>
      <c r="C2274" s="65" t="s">
        <v>46</v>
      </c>
      <c r="D2274" s="67" t="s">
        <v>47</v>
      </c>
      <c r="E2274" s="65" t="s">
        <v>69</v>
      </c>
      <c r="F2274" s="65" t="s">
        <v>64</v>
      </c>
      <c r="G2274" s="65" t="s">
        <v>50</v>
      </c>
      <c r="H2274" s="65" t="s">
        <v>51</v>
      </c>
      <c r="I2274" s="65" t="s">
        <v>52</v>
      </c>
      <c r="J2274" s="65" t="s">
        <v>53</v>
      </c>
      <c r="K2274" s="65" t="s">
        <v>54</v>
      </c>
      <c r="L2274" s="66">
        <v>46155</v>
      </c>
      <c r="M2274" s="65" t="s">
        <v>55</v>
      </c>
      <c r="N2274" s="65" t="s">
        <v>48</v>
      </c>
      <c r="O2274" s="65" t="s">
        <v>92</v>
      </c>
      <c r="P2274" s="65" t="s">
        <v>60</v>
      </c>
      <c r="Q2274" s="65" t="s">
        <v>58</v>
      </c>
      <c r="R2274" s="67" t="s">
        <v>47</v>
      </c>
    </row>
    <row r="2275" spans="1:18">
      <c r="A2275" s="65" t="s">
        <v>93</v>
      </c>
      <c r="B2275" s="65" t="s">
        <v>45</v>
      </c>
      <c r="C2275" s="65" t="s">
        <v>46</v>
      </c>
      <c r="D2275" s="67" t="s">
        <v>47</v>
      </c>
      <c r="E2275" s="65" t="s">
        <v>69</v>
      </c>
      <c r="F2275" s="65" t="s">
        <v>64</v>
      </c>
      <c r="G2275" s="65" t="s">
        <v>50</v>
      </c>
      <c r="H2275" s="65" t="s">
        <v>51</v>
      </c>
      <c r="I2275" s="65" t="s">
        <v>52</v>
      </c>
      <c r="J2275" s="65" t="s">
        <v>53</v>
      </c>
      <c r="K2275" s="65" t="s">
        <v>54</v>
      </c>
      <c r="L2275" s="66">
        <v>46155</v>
      </c>
      <c r="M2275" s="65" t="s">
        <v>55</v>
      </c>
      <c r="N2275" s="65" t="s">
        <v>48</v>
      </c>
      <c r="O2275" s="65" t="s">
        <v>92</v>
      </c>
      <c r="P2275" s="65" t="s">
        <v>61</v>
      </c>
      <c r="Q2275" s="65" t="s">
        <v>58</v>
      </c>
      <c r="R2275" s="67" t="s">
        <v>47</v>
      </c>
    </row>
    <row r="2276" spans="1:18">
      <c r="A2276" s="65" t="s">
        <v>93</v>
      </c>
      <c r="B2276" s="65" t="s">
        <v>45</v>
      </c>
      <c r="C2276" s="65" t="s">
        <v>46</v>
      </c>
      <c r="D2276" s="67" t="s">
        <v>47</v>
      </c>
      <c r="E2276" s="65" t="s">
        <v>69</v>
      </c>
      <c r="F2276" s="65" t="s">
        <v>64</v>
      </c>
      <c r="G2276" s="65" t="s">
        <v>50</v>
      </c>
      <c r="H2276" s="65" t="s">
        <v>51</v>
      </c>
      <c r="I2276" s="65" t="s">
        <v>52</v>
      </c>
      <c r="J2276" s="65" t="s">
        <v>53</v>
      </c>
      <c r="K2276" s="65" t="s">
        <v>54</v>
      </c>
      <c r="L2276" s="66">
        <v>46155</v>
      </c>
      <c r="M2276" s="65" t="s">
        <v>55</v>
      </c>
      <c r="N2276" s="65" t="s">
        <v>48</v>
      </c>
      <c r="O2276" s="65" t="s">
        <v>92</v>
      </c>
      <c r="P2276" s="65" t="s">
        <v>62</v>
      </c>
      <c r="Q2276" s="65" t="s">
        <v>58</v>
      </c>
      <c r="R2276" s="67" t="s">
        <v>47</v>
      </c>
    </row>
    <row r="2277" spans="1:18">
      <c r="A2277" s="65" t="s">
        <v>93</v>
      </c>
      <c r="B2277" s="65" t="s">
        <v>45</v>
      </c>
      <c r="C2277" s="65" t="s">
        <v>46</v>
      </c>
      <c r="D2277" s="67" t="s">
        <v>47</v>
      </c>
      <c r="E2277" s="65" t="s">
        <v>70</v>
      </c>
      <c r="F2277" s="65" t="s">
        <v>64</v>
      </c>
      <c r="G2277" s="65" t="s">
        <v>50</v>
      </c>
      <c r="H2277" s="65" t="s">
        <v>51</v>
      </c>
      <c r="I2277" s="65" t="s">
        <v>52</v>
      </c>
      <c r="J2277" s="65" t="s">
        <v>53</v>
      </c>
      <c r="K2277" s="65" t="s">
        <v>54</v>
      </c>
      <c r="L2277" s="66">
        <v>46155</v>
      </c>
      <c r="M2277" s="65" t="s">
        <v>55</v>
      </c>
      <c r="N2277" s="65" t="s">
        <v>48</v>
      </c>
      <c r="O2277" s="65" t="s">
        <v>92</v>
      </c>
      <c r="P2277" s="65" t="s">
        <v>57</v>
      </c>
      <c r="Q2277" s="65" t="s">
        <v>58</v>
      </c>
      <c r="R2277" s="67" t="s">
        <v>47</v>
      </c>
    </row>
    <row r="2278" spans="1:18">
      <c r="A2278" s="65" t="s">
        <v>93</v>
      </c>
      <c r="B2278" s="65" t="s">
        <v>45</v>
      </c>
      <c r="C2278" s="65" t="s">
        <v>46</v>
      </c>
      <c r="D2278" s="67" t="s">
        <v>47</v>
      </c>
      <c r="E2278" s="65" t="s">
        <v>70</v>
      </c>
      <c r="F2278" s="65" t="s">
        <v>64</v>
      </c>
      <c r="G2278" s="65" t="s">
        <v>50</v>
      </c>
      <c r="H2278" s="65" t="s">
        <v>51</v>
      </c>
      <c r="I2278" s="65" t="s">
        <v>52</v>
      </c>
      <c r="J2278" s="65" t="s">
        <v>53</v>
      </c>
      <c r="K2278" s="65" t="s">
        <v>54</v>
      </c>
      <c r="L2278" s="66">
        <v>46155</v>
      </c>
      <c r="M2278" s="65" t="s">
        <v>55</v>
      </c>
      <c r="N2278" s="65" t="s">
        <v>48</v>
      </c>
      <c r="O2278" s="65" t="s">
        <v>92</v>
      </c>
      <c r="P2278" s="65" t="s">
        <v>59</v>
      </c>
      <c r="Q2278" s="65" t="s">
        <v>58</v>
      </c>
      <c r="R2278" s="67" t="s">
        <v>47</v>
      </c>
    </row>
    <row r="2279" spans="1:18">
      <c r="A2279" s="65" t="s">
        <v>93</v>
      </c>
      <c r="B2279" s="65" t="s">
        <v>45</v>
      </c>
      <c r="C2279" s="65" t="s">
        <v>46</v>
      </c>
      <c r="D2279" s="67" t="s">
        <v>47</v>
      </c>
      <c r="E2279" s="65" t="s">
        <v>70</v>
      </c>
      <c r="F2279" s="65" t="s">
        <v>64</v>
      </c>
      <c r="G2279" s="65" t="s">
        <v>50</v>
      </c>
      <c r="H2279" s="65" t="s">
        <v>51</v>
      </c>
      <c r="I2279" s="65" t="s">
        <v>52</v>
      </c>
      <c r="J2279" s="65" t="s">
        <v>53</v>
      </c>
      <c r="K2279" s="65" t="s">
        <v>54</v>
      </c>
      <c r="L2279" s="66">
        <v>46155</v>
      </c>
      <c r="M2279" s="65" t="s">
        <v>55</v>
      </c>
      <c r="N2279" s="65" t="s">
        <v>48</v>
      </c>
      <c r="O2279" s="65" t="s">
        <v>92</v>
      </c>
      <c r="P2279" s="65" t="s">
        <v>60</v>
      </c>
      <c r="Q2279" s="65" t="s">
        <v>58</v>
      </c>
      <c r="R2279" s="67" t="s">
        <v>47</v>
      </c>
    </row>
    <row r="2280" spans="1:18">
      <c r="A2280" s="65" t="s">
        <v>93</v>
      </c>
      <c r="B2280" s="65" t="s">
        <v>45</v>
      </c>
      <c r="C2280" s="65" t="s">
        <v>46</v>
      </c>
      <c r="D2280" s="67" t="s">
        <v>47</v>
      </c>
      <c r="E2280" s="65" t="s">
        <v>70</v>
      </c>
      <c r="F2280" s="65" t="s">
        <v>64</v>
      </c>
      <c r="G2280" s="65" t="s">
        <v>50</v>
      </c>
      <c r="H2280" s="65" t="s">
        <v>51</v>
      </c>
      <c r="I2280" s="65" t="s">
        <v>52</v>
      </c>
      <c r="J2280" s="65" t="s">
        <v>53</v>
      </c>
      <c r="K2280" s="65" t="s">
        <v>54</v>
      </c>
      <c r="L2280" s="66">
        <v>46155</v>
      </c>
      <c r="M2280" s="65" t="s">
        <v>55</v>
      </c>
      <c r="N2280" s="65" t="s">
        <v>48</v>
      </c>
      <c r="O2280" s="65" t="s">
        <v>92</v>
      </c>
      <c r="P2280" s="65" t="s">
        <v>61</v>
      </c>
      <c r="Q2280" s="65" t="s">
        <v>58</v>
      </c>
      <c r="R2280" s="67" t="s">
        <v>47</v>
      </c>
    </row>
    <row r="2281" spans="1:18">
      <c r="A2281" s="65" t="s">
        <v>93</v>
      </c>
      <c r="B2281" s="65" t="s">
        <v>45</v>
      </c>
      <c r="C2281" s="65" t="s">
        <v>46</v>
      </c>
      <c r="D2281" s="67" t="s">
        <v>47</v>
      </c>
      <c r="E2281" s="65" t="s">
        <v>70</v>
      </c>
      <c r="F2281" s="65" t="s">
        <v>64</v>
      </c>
      <c r="G2281" s="65" t="s">
        <v>50</v>
      </c>
      <c r="H2281" s="65" t="s">
        <v>51</v>
      </c>
      <c r="I2281" s="65" t="s">
        <v>52</v>
      </c>
      <c r="J2281" s="65" t="s">
        <v>53</v>
      </c>
      <c r="K2281" s="65" t="s">
        <v>54</v>
      </c>
      <c r="L2281" s="66">
        <v>46155</v>
      </c>
      <c r="M2281" s="65" t="s">
        <v>55</v>
      </c>
      <c r="N2281" s="65" t="s">
        <v>48</v>
      </c>
      <c r="O2281" s="65" t="s">
        <v>92</v>
      </c>
      <c r="P2281" s="65" t="s">
        <v>62</v>
      </c>
      <c r="Q2281" s="65" t="s">
        <v>58</v>
      </c>
      <c r="R2281" s="67" t="s">
        <v>47</v>
      </c>
    </row>
    <row r="2282" spans="1:18">
      <c r="A2282" s="65" t="s">
        <v>93</v>
      </c>
      <c r="B2282" s="65" t="s">
        <v>45</v>
      </c>
      <c r="C2282" s="65" t="s">
        <v>46</v>
      </c>
      <c r="D2282" s="67" t="s">
        <v>47</v>
      </c>
      <c r="E2282" s="65" t="s">
        <v>71</v>
      </c>
      <c r="F2282" s="65" t="s">
        <v>64</v>
      </c>
      <c r="G2282" s="65" t="s">
        <v>50</v>
      </c>
      <c r="H2282" s="65" t="s">
        <v>51</v>
      </c>
      <c r="I2282" s="65" t="s">
        <v>52</v>
      </c>
      <c r="J2282" s="65" t="s">
        <v>53</v>
      </c>
      <c r="K2282" s="65" t="s">
        <v>54</v>
      </c>
      <c r="L2282" s="66">
        <v>46155</v>
      </c>
      <c r="M2282" s="65" t="s">
        <v>55</v>
      </c>
      <c r="N2282" s="65" t="s">
        <v>48</v>
      </c>
      <c r="O2282" s="65" t="s">
        <v>92</v>
      </c>
      <c r="P2282" s="65" t="s">
        <v>57</v>
      </c>
      <c r="Q2282" s="65" t="s">
        <v>58</v>
      </c>
      <c r="R2282" s="67" t="s">
        <v>47</v>
      </c>
    </row>
    <row r="2283" spans="1:18">
      <c r="A2283" s="65" t="s">
        <v>93</v>
      </c>
      <c r="B2283" s="65" t="s">
        <v>45</v>
      </c>
      <c r="C2283" s="65" t="s">
        <v>46</v>
      </c>
      <c r="D2283" s="67" t="s">
        <v>47</v>
      </c>
      <c r="E2283" s="65" t="s">
        <v>71</v>
      </c>
      <c r="F2283" s="65" t="s">
        <v>64</v>
      </c>
      <c r="G2283" s="65" t="s">
        <v>50</v>
      </c>
      <c r="H2283" s="65" t="s">
        <v>51</v>
      </c>
      <c r="I2283" s="65" t="s">
        <v>52</v>
      </c>
      <c r="J2283" s="65" t="s">
        <v>53</v>
      </c>
      <c r="K2283" s="65" t="s">
        <v>54</v>
      </c>
      <c r="L2283" s="66">
        <v>46155</v>
      </c>
      <c r="M2283" s="65" t="s">
        <v>55</v>
      </c>
      <c r="N2283" s="65" t="s">
        <v>48</v>
      </c>
      <c r="O2283" s="65" t="s">
        <v>92</v>
      </c>
      <c r="P2283" s="65" t="s">
        <v>59</v>
      </c>
      <c r="Q2283" s="65" t="s">
        <v>58</v>
      </c>
      <c r="R2283" s="67" t="s">
        <v>47</v>
      </c>
    </row>
    <row r="2284" spans="1:18">
      <c r="A2284" s="65" t="s">
        <v>93</v>
      </c>
      <c r="B2284" s="65" t="s">
        <v>45</v>
      </c>
      <c r="C2284" s="65" t="s">
        <v>46</v>
      </c>
      <c r="D2284" s="67" t="s">
        <v>47</v>
      </c>
      <c r="E2284" s="65" t="s">
        <v>71</v>
      </c>
      <c r="F2284" s="65" t="s">
        <v>64</v>
      </c>
      <c r="G2284" s="65" t="s">
        <v>50</v>
      </c>
      <c r="H2284" s="65" t="s">
        <v>51</v>
      </c>
      <c r="I2284" s="65" t="s">
        <v>52</v>
      </c>
      <c r="J2284" s="65" t="s">
        <v>53</v>
      </c>
      <c r="K2284" s="65" t="s">
        <v>54</v>
      </c>
      <c r="L2284" s="66">
        <v>46155</v>
      </c>
      <c r="M2284" s="65" t="s">
        <v>55</v>
      </c>
      <c r="N2284" s="65" t="s">
        <v>48</v>
      </c>
      <c r="O2284" s="65" t="s">
        <v>92</v>
      </c>
      <c r="P2284" s="65" t="s">
        <v>60</v>
      </c>
      <c r="Q2284" s="65" t="s">
        <v>58</v>
      </c>
      <c r="R2284" s="67" t="s">
        <v>47</v>
      </c>
    </row>
    <row r="2285" spans="1:18">
      <c r="A2285" s="65" t="s">
        <v>93</v>
      </c>
      <c r="B2285" s="65" t="s">
        <v>45</v>
      </c>
      <c r="C2285" s="65" t="s">
        <v>46</v>
      </c>
      <c r="D2285" s="67" t="s">
        <v>47</v>
      </c>
      <c r="E2285" s="65" t="s">
        <v>71</v>
      </c>
      <c r="F2285" s="65" t="s">
        <v>64</v>
      </c>
      <c r="G2285" s="65" t="s">
        <v>50</v>
      </c>
      <c r="H2285" s="65" t="s">
        <v>51</v>
      </c>
      <c r="I2285" s="65" t="s">
        <v>52</v>
      </c>
      <c r="J2285" s="65" t="s">
        <v>53</v>
      </c>
      <c r="K2285" s="65" t="s">
        <v>54</v>
      </c>
      <c r="L2285" s="66">
        <v>46155</v>
      </c>
      <c r="M2285" s="65" t="s">
        <v>55</v>
      </c>
      <c r="N2285" s="65" t="s">
        <v>48</v>
      </c>
      <c r="O2285" s="65" t="s">
        <v>92</v>
      </c>
      <c r="P2285" s="65" t="s">
        <v>61</v>
      </c>
      <c r="Q2285" s="65" t="s">
        <v>58</v>
      </c>
      <c r="R2285" s="67" t="s">
        <v>47</v>
      </c>
    </row>
    <row r="2286" spans="1:18">
      <c r="A2286" s="65" t="s">
        <v>93</v>
      </c>
      <c r="B2286" s="65" t="s">
        <v>45</v>
      </c>
      <c r="C2286" s="65" t="s">
        <v>46</v>
      </c>
      <c r="D2286" s="67" t="s">
        <v>47</v>
      </c>
      <c r="E2286" s="65" t="s">
        <v>71</v>
      </c>
      <c r="F2286" s="65" t="s">
        <v>64</v>
      </c>
      <c r="G2286" s="65" t="s">
        <v>50</v>
      </c>
      <c r="H2286" s="65" t="s">
        <v>51</v>
      </c>
      <c r="I2286" s="65" t="s">
        <v>52</v>
      </c>
      <c r="J2286" s="65" t="s">
        <v>53</v>
      </c>
      <c r="K2286" s="65" t="s">
        <v>54</v>
      </c>
      <c r="L2286" s="66">
        <v>46155</v>
      </c>
      <c r="M2286" s="65" t="s">
        <v>55</v>
      </c>
      <c r="N2286" s="65" t="s">
        <v>48</v>
      </c>
      <c r="O2286" s="65" t="s">
        <v>92</v>
      </c>
      <c r="P2286" s="65" t="s">
        <v>62</v>
      </c>
      <c r="Q2286" s="65" t="s">
        <v>58</v>
      </c>
      <c r="R2286" s="67" t="s">
        <v>47</v>
      </c>
    </row>
    <row r="2287" spans="1:18">
      <c r="A2287" s="65" t="s">
        <v>93</v>
      </c>
      <c r="B2287" s="65" t="s">
        <v>45</v>
      </c>
      <c r="C2287" s="65" t="s">
        <v>46</v>
      </c>
      <c r="D2287" s="67" t="s">
        <v>47</v>
      </c>
      <c r="E2287" s="65" t="s">
        <v>72</v>
      </c>
      <c r="F2287" s="65" t="s">
        <v>64</v>
      </c>
      <c r="G2287" s="65" t="s">
        <v>50</v>
      </c>
      <c r="H2287" s="65" t="s">
        <v>51</v>
      </c>
      <c r="I2287" s="65" t="s">
        <v>52</v>
      </c>
      <c r="J2287" s="65" t="s">
        <v>53</v>
      </c>
      <c r="K2287" s="65" t="s">
        <v>54</v>
      </c>
      <c r="L2287" s="66">
        <v>46155</v>
      </c>
      <c r="M2287" s="65" t="s">
        <v>55</v>
      </c>
      <c r="N2287" s="65" t="s">
        <v>48</v>
      </c>
      <c r="O2287" s="65" t="s">
        <v>92</v>
      </c>
      <c r="P2287" s="65" t="s">
        <v>57</v>
      </c>
      <c r="Q2287" s="65" t="s">
        <v>58</v>
      </c>
      <c r="R2287" s="67" t="s">
        <v>47</v>
      </c>
    </row>
    <row r="2288" spans="1:18">
      <c r="A2288" s="65" t="s">
        <v>93</v>
      </c>
      <c r="B2288" s="65" t="s">
        <v>45</v>
      </c>
      <c r="C2288" s="65" t="s">
        <v>46</v>
      </c>
      <c r="D2288" s="67" t="s">
        <v>47</v>
      </c>
      <c r="E2288" s="65" t="s">
        <v>72</v>
      </c>
      <c r="F2288" s="65" t="s">
        <v>64</v>
      </c>
      <c r="G2288" s="65" t="s">
        <v>50</v>
      </c>
      <c r="H2288" s="65" t="s">
        <v>51</v>
      </c>
      <c r="I2288" s="65" t="s">
        <v>52</v>
      </c>
      <c r="J2288" s="65" t="s">
        <v>53</v>
      </c>
      <c r="K2288" s="65" t="s">
        <v>54</v>
      </c>
      <c r="L2288" s="66">
        <v>46155</v>
      </c>
      <c r="M2288" s="65" t="s">
        <v>55</v>
      </c>
      <c r="N2288" s="65" t="s">
        <v>48</v>
      </c>
      <c r="O2288" s="65" t="s">
        <v>92</v>
      </c>
      <c r="P2288" s="65" t="s">
        <v>59</v>
      </c>
      <c r="Q2288" s="65" t="s">
        <v>58</v>
      </c>
      <c r="R2288" s="67" t="s">
        <v>47</v>
      </c>
    </row>
    <row r="2289" spans="1:18">
      <c r="A2289" s="65" t="s">
        <v>93</v>
      </c>
      <c r="B2289" s="65" t="s">
        <v>45</v>
      </c>
      <c r="C2289" s="65" t="s">
        <v>46</v>
      </c>
      <c r="D2289" s="67" t="s">
        <v>47</v>
      </c>
      <c r="E2289" s="65" t="s">
        <v>72</v>
      </c>
      <c r="F2289" s="65" t="s">
        <v>64</v>
      </c>
      <c r="G2289" s="65" t="s">
        <v>50</v>
      </c>
      <c r="H2289" s="65" t="s">
        <v>51</v>
      </c>
      <c r="I2289" s="65" t="s">
        <v>52</v>
      </c>
      <c r="J2289" s="65" t="s">
        <v>53</v>
      </c>
      <c r="K2289" s="65" t="s">
        <v>54</v>
      </c>
      <c r="L2289" s="66">
        <v>46155</v>
      </c>
      <c r="M2289" s="65" t="s">
        <v>55</v>
      </c>
      <c r="N2289" s="65" t="s">
        <v>48</v>
      </c>
      <c r="O2289" s="65" t="s">
        <v>92</v>
      </c>
      <c r="P2289" s="65" t="s">
        <v>60</v>
      </c>
      <c r="Q2289" s="65" t="s">
        <v>58</v>
      </c>
      <c r="R2289" s="67" t="s">
        <v>47</v>
      </c>
    </row>
    <row r="2290" spans="1:18">
      <c r="A2290" s="65" t="s">
        <v>93</v>
      </c>
      <c r="B2290" s="65" t="s">
        <v>45</v>
      </c>
      <c r="C2290" s="65" t="s">
        <v>46</v>
      </c>
      <c r="D2290" s="67" t="s">
        <v>47</v>
      </c>
      <c r="E2290" s="65" t="s">
        <v>72</v>
      </c>
      <c r="F2290" s="65" t="s">
        <v>64</v>
      </c>
      <c r="G2290" s="65" t="s">
        <v>50</v>
      </c>
      <c r="H2290" s="65" t="s">
        <v>51</v>
      </c>
      <c r="I2290" s="65" t="s">
        <v>52</v>
      </c>
      <c r="J2290" s="65" t="s">
        <v>53</v>
      </c>
      <c r="K2290" s="65" t="s">
        <v>54</v>
      </c>
      <c r="L2290" s="66">
        <v>46155</v>
      </c>
      <c r="M2290" s="65" t="s">
        <v>55</v>
      </c>
      <c r="N2290" s="65" t="s">
        <v>48</v>
      </c>
      <c r="O2290" s="65" t="s">
        <v>92</v>
      </c>
      <c r="P2290" s="65" t="s">
        <v>61</v>
      </c>
      <c r="Q2290" s="65" t="s">
        <v>58</v>
      </c>
      <c r="R2290" s="67" t="s">
        <v>47</v>
      </c>
    </row>
    <row r="2291" spans="1:18">
      <c r="A2291" s="65" t="s">
        <v>93</v>
      </c>
      <c r="B2291" s="65" t="s">
        <v>45</v>
      </c>
      <c r="C2291" s="65" t="s">
        <v>46</v>
      </c>
      <c r="D2291" s="67" t="s">
        <v>47</v>
      </c>
      <c r="E2291" s="65" t="s">
        <v>72</v>
      </c>
      <c r="F2291" s="65" t="s">
        <v>64</v>
      </c>
      <c r="G2291" s="65" t="s">
        <v>50</v>
      </c>
      <c r="H2291" s="65" t="s">
        <v>51</v>
      </c>
      <c r="I2291" s="65" t="s">
        <v>52</v>
      </c>
      <c r="J2291" s="65" t="s">
        <v>53</v>
      </c>
      <c r="K2291" s="65" t="s">
        <v>54</v>
      </c>
      <c r="L2291" s="66">
        <v>46155</v>
      </c>
      <c r="M2291" s="65" t="s">
        <v>55</v>
      </c>
      <c r="N2291" s="65" t="s">
        <v>48</v>
      </c>
      <c r="O2291" s="65" t="s">
        <v>92</v>
      </c>
      <c r="P2291" s="65" t="s">
        <v>62</v>
      </c>
      <c r="Q2291" s="65" t="s">
        <v>58</v>
      </c>
      <c r="R2291" s="67" t="s">
        <v>47</v>
      </c>
    </row>
    <row r="2292" spans="1:18">
      <c r="A2292" s="65" t="s">
        <v>93</v>
      </c>
      <c r="B2292" s="65" t="s">
        <v>45</v>
      </c>
      <c r="C2292" s="65" t="s">
        <v>46</v>
      </c>
      <c r="D2292" s="67" t="s">
        <v>47</v>
      </c>
      <c r="E2292" s="65" t="s">
        <v>73</v>
      </c>
      <c r="F2292" s="65" t="s">
        <v>64</v>
      </c>
      <c r="G2292" s="65" t="s">
        <v>50</v>
      </c>
      <c r="H2292" s="65" t="s">
        <v>51</v>
      </c>
      <c r="I2292" s="65" t="s">
        <v>52</v>
      </c>
      <c r="J2292" s="65" t="s">
        <v>53</v>
      </c>
      <c r="K2292" s="65" t="s">
        <v>54</v>
      </c>
      <c r="L2292" s="66">
        <v>46155</v>
      </c>
      <c r="M2292" s="65" t="s">
        <v>55</v>
      </c>
      <c r="N2292" s="65" t="s">
        <v>48</v>
      </c>
      <c r="O2292" s="65" t="s">
        <v>92</v>
      </c>
      <c r="P2292" s="65" t="s">
        <v>57</v>
      </c>
      <c r="Q2292" s="65" t="s">
        <v>58</v>
      </c>
      <c r="R2292" s="67" t="s">
        <v>47</v>
      </c>
    </row>
    <row r="2293" spans="1:18">
      <c r="A2293" s="65" t="s">
        <v>93</v>
      </c>
      <c r="B2293" s="65" t="s">
        <v>45</v>
      </c>
      <c r="C2293" s="65" t="s">
        <v>46</v>
      </c>
      <c r="D2293" s="67" t="s">
        <v>47</v>
      </c>
      <c r="E2293" s="65" t="s">
        <v>73</v>
      </c>
      <c r="F2293" s="65" t="s">
        <v>64</v>
      </c>
      <c r="G2293" s="65" t="s">
        <v>50</v>
      </c>
      <c r="H2293" s="65" t="s">
        <v>51</v>
      </c>
      <c r="I2293" s="65" t="s">
        <v>52</v>
      </c>
      <c r="J2293" s="65" t="s">
        <v>53</v>
      </c>
      <c r="K2293" s="65" t="s">
        <v>54</v>
      </c>
      <c r="L2293" s="66">
        <v>46155</v>
      </c>
      <c r="M2293" s="65" t="s">
        <v>55</v>
      </c>
      <c r="N2293" s="65" t="s">
        <v>48</v>
      </c>
      <c r="O2293" s="65" t="s">
        <v>92</v>
      </c>
      <c r="P2293" s="65" t="s">
        <v>59</v>
      </c>
      <c r="Q2293" s="65" t="s">
        <v>58</v>
      </c>
      <c r="R2293" s="67" t="s">
        <v>47</v>
      </c>
    </row>
    <row r="2294" spans="1:18">
      <c r="A2294" s="65" t="s">
        <v>93</v>
      </c>
      <c r="B2294" s="65" t="s">
        <v>45</v>
      </c>
      <c r="C2294" s="65" t="s">
        <v>46</v>
      </c>
      <c r="D2294" s="67" t="s">
        <v>47</v>
      </c>
      <c r="E2294" s="65" t="s">
        <v>73</v>
      </c>
      <c r="F2294" s="65" t="s">
        <v>64</v>
      </c>
      <c r="G2294" s="65" t="s">
        <v>50</v>
      </c>
      <c r="H2294" s="65" t="s">
        <v>51</v>
      </c>
      <c r="I2294" s="65" t="s">
        <v>52</v>
      </c>
      <c r="J2294" s="65" t="s">
        <v>53</v>
      </c>
      <c r="K2294" s="65" t="s">
        <v>54</v>
      </c>
      <c r="L2294" s="66">
        <v>46155</v>
      </c>
      <c r="M2294" s="65" t="s">
        <v>55</v>
      </c>
      <c r="N2294" s="65" t="s">
        <v>48</v>
      </c>
      <c r="O2294" s="65" t="s">
        <v>92</v>
      </c>
      <c r="P2294" s="65" t="s">
        <v>60</v>
      </c>
      <c r="Q2294" s="65" t="s">
        <v>58</v>
      </c>
      <c r="R2294" s="67" t="s">
        <v>47</v>
      </c>
    </row>
    <row r="2295" spans="1:18">
      <c r="A2295" s="65" t="s">
        <v>93</v>
      </c>
      <c r="B2295" s="65" t="s">
        <v>45</v>
      </c>
      <c r="C2295" s="65" t="s">
        <v>46</v>
      </c>
      <c r="D2295" s="67" t="s">
        <v>47</v>
      </c>
      <c r="E2295" s="65" t="s">
        <v>73</v>
      </c>
      <c r="F2295" s="65" t="s">
        <v>64</v>
      </c>
      <c r="G2295" s="65" t="s">
        <v>50</v>
      </c>
      <c r="H2295" s="65" t="s">
        <v>51</v>
      </c>
      <c r="I2295" s="65" t="s">
        <v>52</v>
      </c>
      <c r="J2295" s="65" t="s">
        <v>53</v>
      </c>
      <c r="K2295" s="65" t="s">
        <v>54</v>
      </c>
      <c r="L2295" s="66">
        <v>46155</v>
      </c>
      <c r="M2295" s="65" t="s">
        <v>55</v>
      </c>
      <c r="N2295" s="65" t="s">
        <v>48</v>
      </c>
      <c r="O2295" s="65" t="s">
        <v>92</v>
      </c>
      <c r="P2295" s="65" t="s">
        <v>61</v>
      </c>
      <c r="Q2295" s="65" t="s">
        <v>58</v>
      </c>
      <c r="R2295" s="67" t="s">
        <v>47</v>
      </c>
    </row>
    <row r="2296" spans="1:18">
      <c r="A2296" s="65" t="s">
        <v>93</v>
      </c>
      <c r="B2296" s="65" t="s">
        <v>45</v>
      </c>
      <c r="C2296" s="65" t="s">
        <v>46</v>
      </c>
      <c r="D2296" s="67" t="s">
        <v>47</v>
      </c>
      <c r="E2296" s="65" t="s">
        <v>73</v>
      </c>
      <c r="F2296" s="65" t="s">
        <v>64</v>
      </c>
      <c r="G2296" s="65" t="s">
        <v>50</v>
      </c>
      <c r="H2296" s="65" t="s">
        <v>51</v>
      </c>
      <c r="I2296" s="65" t="s">
        <v>52</v>
      </c>
      <c r="J2296" s="65" t="s">
        <v>53</v>
      </c>
      <c r="K2296" s="65" t="s">
        <v>54</v>
      </c>
      <c r="L2296" s="66">
        <v>46155</v>
      </c>
      <c r="M2296" s="65" t="s">
        <v>55</v>
      </c>
      <c r="N2296" s="65" t="s">
        <v>48</v>
      </c>
      <c r="O2296" s="65" t="s">
        <v>92</v>
      </c>
      <c r="P2296" s="65" t="s">
        <v>62</v>
      </c>
      <c r="Q2296" s="65" t="s">
        <v>58</v>
      </c>
      <c r="R2296" s="67" t="s">
        <v>47</v>
      </c>
    </row>
    <row r="2297" spans="1:18">
      <c r="A2297" s="65" t="s">
        <v>93</v>
      </c>
      <c r="B2297" s="65" t="s">
        <v>45</v>
      </c>
      <c r="C2297" s="65" t="s">
        <v>46</v>
      </c>
      <c r="D2297" s="67" t="s">
        <v>47</v>
      </c>
      <c r="E2297" s="65" t="s">
        <v>74</v>
      </c>
      <c r="F2297" s="65" t="s">
        <v>64</v>
      </c>
      <c r="G2297" s="65" t="s">
        <v>50</v>
      </c>
      <c r="H2297" s="65" t="s">
        <v>51</v>
      </c>
      <c r="I2297" s="65" t="s">
        <v>52</v>
      </c>
      <c r="J2297" s="65" t="s">
        <v>53</v>
      </c>
      <c r="K2297" s="65" t="s">
        <v>54</v>
      </c>
      <c r="L2297" s="66">
        <v>46155</v>
      </c>
      <c r="M2297" s="65" t="s">
        <v>55</v>
      </c>
      <c r="N2297" s="65" t="s">
        <v>48</v>
      </c>
      <c r="O2297" s="65" t="s">
        <v>92</v>
      </c>
      <c r="P2297" s="65" t="s">
        <v>57</v>
      </c>
      <c r="Q2297" s="65" t="s">
        <v>58</v>
      </c>
      <c r="R2297" s="67" t="s">
        <v>47</v>
      </c>
    </row>
    <row r="2298" spans="1:18">
      <c r="A2298" s="65" t="s">
        <v>93</v>
      </c>
      <c r="B2298" s="65" t="s">
        <v>45</v>
      </c>
      <c r="C2298" s="65" t="s">
        <v>46</v>
      </c>
      <c r="D2298" s="67" t="s">
        <v>47</v>
      </c>
      <c r="E2298" s="65" t="s">
        <v>74</v>
      </c>
      <c r="F2298" s="65" t="s">
        <v>64</v>
      </c>
      <c r="G2298" s="65" t="s">
        <v>50</v>
      </c>
      <c r="H2298" s="65" t="s">
        <v>51</v>
      </c>
      <c r="I2298" s="65" t="s">
        <v>52</v>
      </c>
      <c r="J2298" s="65" t="s">
        <v>53</v>
      </c>
      <c r="K2298" s="65" t="s">
        <v>54</v>
      </c>
      <c r="L2298" s="66">
        <v>46155</v>
      </c>
      <c r="M2298" s="65" t="s">
        <v>55</v>
      </c>
      <c r="N2298" s="65" t="s">
        <v>48</v>
      </c>
      <c r="O2298" s="65" t="s">
        <v>92</v>
      </c>
      <c r="P2298" s="65" t="s">
        <v>59</v>
      </c>
      <c r="Q2298" s="65" t="s">
        <v>58</v>
      </c>
      <c r="R2298" s="67" t="s">
        <v>47</v>
      </c>
    </row>
    <row r="2299" spans="1:18">
      <c r="A2299" s="65" t="s">
        <v>93</v>
      </c>
      <c r="B2299" s="65" t="s">
        <v>45</v>
      </c>
      <c r="C2299" s="65" t="s">
        <v>46</v>
      </c>
      <c r="D2299" s="67" t="s">
        <v>47</v>
      </c>
      <c r="E2299" s="65" t="s">
        <v>74</v>
      </c>
      <c r="F2299" s="65" t="s">
        <v>64</v>
      </c>
      <c r="G2299" s="65" t="s">
        <v>50</v>
      </c>
      <c r="H2299" s="65" t="s">
        <v>51</v>
      </c>
      <c r="I2299" s="65" t="s">
        <v>52</v>
      </c>
      <c r="J2299" s="65" t="s">
        <v>53</v>
      </c>
      <c r="K2299" s="65" t="s">
        <v>54</v>
      </c>
      <c r="L2299" s="66">
        <v>46155</v>
      </c>
      <c r="M2299" s="65" t="s">
        <v>55</v>
      </c>
      <c r="N2299" s="65" t="s">
        <v>48</v>
      </c>
      <c r="O2299" s="65" t="s">
        <v>92</v>
      </c>
      <c r="P2299" s="65" t="s">
        <v>60</v>
      </c>
      <c r="Q2299" s="65" t="s">
        <v>58</v>
      </c>
      <c r="R2299" s="67" t="s">
        <v>47</v>
      </c>
    </row>
    <row r="2300" spans="1:18">
      <c r="A2300" s="65" t="s">
        <v>93</v>
      </c>
      <c r="B2300" s="65" t="s">
        <v>45</v>
      </c>
      <c r="C2300" s="65" t="s">
        <v>46</v>
      </c>
      <c r="D2300" s="67" t="s">
        <v>47</v>
      </c>
      <c r="E2300" s="65" t="s">
        <v>74</v>
      </c>
      <c r="F2300" s="65" t="s">
        <v>64</v>
      </c>
      <c r="G2300" s="65" t="s">
        <v>50</v>
      </c>
      <c r="H2300" s="65" t="s">
        <v>51</v>
      </c>
      <c r="I2300" s="65" t="s">
        <v>52</v>
      </c>
      <c r="J2300" s="65" t="s">
        <v>53</v>
      </c>
      <c r="K2300" s="65" t="s">
        <v>54</v>
      </c>
      <c r="L2300" s="66">
        <v>46155</v>
      </c>
      <c r="M2300" s="65" t="s">
        <v>55</v>
      </c>
      <c r="N2300" s="65" t="s">
        <v>48</v>
      </c>
      <c r="O2300" s="65" t="s">
        <v>92</v>
      </c>
      <c r="P2300" s="65" t="s">
        <v>61</v>
      </c>
      <c r="Q2300" s="65" t="s">
        <v>58</v>
      </c>
      <c r="R2300" s="67" t="s">
        <v>47</v>
      </c>
    </row>
    <row r="2301" spans="1:18">
      <c r="A2301" s="65" t="s">
        <v>93</v>
      </c>
      <c r="B2301" s="65" t="s">
        <v>45</v>
      </c>
      <c r="C2301" s="65" t="s">
        <v>46</v>
      </c>
      <c r="D2301" s="67" t="s">
        <v>47</v>
      </c>
      <c r="E2301" s="65" t="s">
        <v>74</v>
      </c>
      <c r="F2301" s="65" t="s">
        <v>64</v>
      </c>
      <c r="G2301" s="65" t="s">
        <v>50</v>
      </c>
      <c r="H2301" s="65" t="s">
        <v>51</v>
      </c>
      <c r="I2301" s="65" t="s">
        <v>52</v>
      </c>
      <c r="J2301" s="65" t="s">
        <v>53</v>
      </c>
      <c r="K2301" s="65" t="s">
        <v>54</v>
      </c>
      <c r="L2301" s="66">
        <v>46155</v>
      </c>
      <c r="M2301" s="65" t="s">
        <v>55</v>
      </c>
      <c r="N2301" s="65" t="s">
        <v>48</v>
      </c>
      <c r="O2301" s="65" t="s">
        <v>92</v>
      </c>
      <c r="P2301" s="65" t="s">
        <v>62</v>
      </c>
      <c r="Q2301" s="65" t="s">
        <v>58</v>
      </c>
      <c r="R2301" s="67" t="s">
        <v>47</v>
      </c>
    </row>
    <row r="2302" spans="1:18">
      <c r="A2302" s="65" t="s">
        <v>93</v>
      </c>
      <c r="B2302" s="65" t="s">
        <v>45</v>
      </c>
      <c r="C2302" s="65" t="s">
        <v>46</v>
      </c>
      <c r="D2302" s="67" t="s">
        <v>47</v>
      </c>
      <c r="E2302" s="65" t="s">
        <v>75</v>
      </c>
      <c r="F2302" s="65" t="s">
        <v>64</v>
      </c>
      <c r="G2302" s="65" t="s">
        <v>50</v>
      </c>
      <c r="H2302" s="65" t="s">
        <v>51</v>
      </c>
      <c r="I2302" s="65" t="s">
        <v>52</v>
      </c>
      <c r="J2302" s="65" t="s">
        <v>53</v>
      </c>
      <c r="K2302" s="65" t="s">
        <v>54</v>
      </c>
      <c r="L2302" s="66">
        <v>46155</v>
      </c>
      <c r="M2302" s="65" t="s">
        <v>55</v>
      </c>
      <c r="N2302" s="65" t="s">
        <v>48</v>
      </c>
      <c r="O2302" s="65" t="s">
        <v>92</v>
      </c>
      <c r="P2302" s="65" t="s">
        <v>57</v>
      </c>
      <c r="Q2302" s="65" t="s">
        <v>58</v>
      </c>
      <c r="R2302" s="67" t="s">
        <v>47</v>
      </c>
    </row>
    <row r="2303" spans="1:18">
      <c r="A2303" s="65" t="s">
        <v>93</v>
      </c>
      <c r="B2303" s="65" t="s">
        <v>45</v>
      </c>
      <c r="C2303" s="65" t="s">
        <v>46</v>
      </c>
      <c r="D2303" s="67" t="s">
        <v>47</v>
      </c>
      <c r="E2303" s="65" t="s">
        <v>75</v>
      </c>
      <c r="F2303" s="65" t="s">
        <v>64</v>
      </c>
      <c r="G2303" s="65" t="s">
        <v>50</v>
      </c>
      <c r="H2303" s="65" t="s">
        <v>51</v>
      </c>
      <c r="I2303" s="65" t="s">
        <v>52</v>
      </c>
      <c r="J2303" s="65" t="s">
        <v>53</v>
      </c>
      <c r="K2303" s="65" t="s">
        <v>54</v>
      </c>
      <c r="L2303" s="66">
        <v>46155</v>
      </c>
      <c r="M2303" s="65" t="s">
        <v>55</v>
      </c>
      <c r="N2303" s="65" t="s">
        <v>48</v>
      </c>
      <c r="O2303" s="65" t="s">
        <v>92</v>
      </c>
      <c r="P2303" s="65" t="s">
        <v>59</v>
      </c>
      <c r="Q2303" s="65" t="s">
        <v>58</v>
      </c>
      <c r="R2303" s="67" t="s">
        <v>47</v>
      </c>
    </row>
    <row r="2304" spans="1:18">
      <c r="A2304" s="65" t="s">
        <v>93</v>
      </c>
      <c r="B2304" s="65" t="s">
        <v>45</v>
      </c>
      <c r="C2304" s="65" t="s">
        <v>46</v>
      </c>
      <c r="D2304" s="67" t="s">
        <v>47</v>
      </c>
      <c r="E2304" s="65" t="s">
        <v>75</v>
      </c>
      <c r="F2304" s="65" t="s">
        <v>64</v>
      </c>
      <c r="G2304" s="65" t="s">
        <v>50</v>
      </c>
      <c r="H2304" s="65" t="s">
        <v>51</v>
      </c>
      <c r="I2304" s="65" t="s">
        <v>52</v>
      </c>
      <c r="J2304" s="65" t="s">
        <v>53</v>
      </c>
      <c r="K2304" s="65" t="s">
        <v>54</v>
      </c>
      <c r="L2304" s="66">
        <v>46155</v>
      </c>
      <c r="M2304" s="65" t="s">
        <v>55</v>
      </c>
      <c r="N2304" s="65" t="s">
        <v>48</v>
      </c>
      <c r="O2304" s="65" t="s">
        <v>92</v>
      </c>
      <c r="P2304" s="65" t="s">
        <v>60</v>
      </c>
      <c r="Q2304" s="65" t="s">
        <v>58</v>
      </c>
      <c r="R2304" s="67" t="s">
        <v>47</v>
      </c>
    </row>
    <row r="2305" spans="1:18">
      <c r="A2305" s="65" t="s">
        <v>93</v>
      </c>
      <c r="B2305" s="65" t="s">
        <v>45</v>
      </c>
      <c r="C2305" s="65" t="s">
        <v>46</v>
      </c>
      <c r="D2305" s="67" t="s">
        <v>47</v>
      </c>
      <c r="E2305" s="65" t="s">
        <v>75</v>
      </c>
      <c r="F2305" s="65" t="s">
        <v>64</v>
      </c>
      <c r="G2305" s="65" t="s">
        <v>50</v>
      </c>
      <c r="H2305" s="65" t="s">
        <v>51</v>
      </c>
      <c r="I2305" s="65" t="s">
        <v>52</v>
      </c>
      <c r="J2305" s="65" t="s">
        <v>53</v>
      </c>
      <c r="K2305" s="65" t="s">
        <v>54</v>
      </c>
      <c r="L2305" s="66">
        <v>46155</v>
      </c>
      <c r="M2305" s="65" t="s">
        <v>55</v>
      </c>
      <c r="N2305" s="65" t="s">
        <v>48</v>
      </c>
      <c r="O2305" s="65" t="s">
        <v>92</v>
      </c>
      <c r="P2305" s="65" t="s">
        <v>61</v>
      </c>
      <c r="Q2305" s="65" t="s">
        <v>58</v>
      </c>
      <c r="R2305" s="67" t="s">
        <v>47</v>
      </c>
    </row>
    <row r="2306" spans="1:18">
      <c r="A2306" s="65" t="s">
        <v>93</v>
      </c>
      <c r="B2306" s="65" t="s">
        <v>45</v>
      </c>
      <c r="C2306" s="65" t="s">
        <v>46</v>
      </c>
      <c r="D2306" s="67" t="s">
        <v>47</v>
      </c>
      <c r="E2306" s="65" t="s">
        <v>75</v>
      </c>
      <c r="F2306" s="65" t="s">
        <v>64</v>
      </c>
      <c r="G2306" s="65" t="s">
        <v>50</v>
      </c>
      <c r="H2306" s="65" t="s">
        <v>51</v>
      </c>
      <c r="I2306" s="65" t="s">
        <v>52</v>
      </c>
      <c r="J2306" s="65" t="s">
        <v>53</v>
      </c>
      <c r="K2306" s="65" t="s">
        <v>54</v>
      </c>
      <c r="L2306" s="66">
        <v>46155</v>
      </c>
      <c r="M2306" s="65" t="s">
        <v>55</v>
      </c>
      <c r="N2306" s="65" t="s">
        <v>48</v>
      </c>
      <c r="O2306" s="65" t="s">
        <v>92</v>
      </c>
      <c r="P2306" s="65" t="s">
        <v>62</v>
      </c>
      <c r="Q2306" s="65" t="s">
        <v>58</v>
      </c>
      <c r="R2306" s="67" t="s">
        <v>47</v>
      </c>
    </row>
    <row r="2307" spans="1:18">
      <c r="A2307" s="65" t="s">
        <v>93</v>
      </c>
      <c r="B2307" s="65" t="s">
        <v>45</v>
      </c>
      <c r="C2307" s="65" t="s">
        <v>46</v>
      </c>
      <c r="D2307" s="67" t="s">
        <v>47</v>
      </c>
      <c r="E2307" s="65" t="s">
        <v>76</v>
      </c>
      <c r="F2307" s="65" t="s">
        <v>64</v>
      </c>
      <c r="G2307" s="65" t="s">
        <v>50</v>
      </c>
      <c r="H2307" s="65" t="s">
        <v>51</v>
      </c>
      <c r="I2307" s="65" t="s">
        <v>52</v>
      </c>
      <c r="J2307" s="65" t="s">
        <v>53</v>
      </c>
      <c r="K2307" s="65" t="s">
        <v>54</v>
      </c>
      <c r="L2307" s="66">
        <v>46155</v>
      </c>
      <c r="M2307" s="65" t="s">
        <v>55</v>
      </c>
      <c r="N2307" s="65" t="s">
        <v>48</v>
      </c>
      <c r="O2307" s="65" t="s">
        <v>92</v>
      </c>
      <c r="P2307" s="65" t="s">
        <v>57</v>
      </c>
      <c r="Q2307" s="65" t="s">
        <v>58</v>
      </c>
      <c r="R2307" s="67" t="s">
        <v>47</v>
      </c>
    </row>
    <row r="2308" spans="1:18">
      <c r="A2308" s="65" t="s">
        <v>93</v>
      </c>
      <c r="B2308" s="65" t="s">
        <v>45</v>
      </c>
      <c r="C2308" s="65" t="s">
        <v>46</v>
      </c>
      <c r="D2308" s="67" t="s">
        <v>47</v>
      </c>
      <c r="E2308" s="65" t="s">
        <v>76</v>
      </c>
      <c r="F2308" s="65" t="s">
        <v>64</v>
      </c>
      <c r="G2308" s="65" t="s">
        <v>50</v>
      </c>
      <c r="H2308" s="65" t="s">
        <v>51</v>
      </c>
      <c r="I2308" s="65" t="s">
        <v>52</v>
      </c>
      <c r="J2308" s="65" t="s">
        <v>53</v>
      </c>
      <c r="K2308" s="65" t="s">
        <v>54</v>
      </c>
      <c r="L2308" s="66">
        <v>46155</v>
      </c>
      <c r="M2308" s="65" t="s">
        <v>55</v>
      </c>
      <c r="N2308" s="65" t="s">
        <v>48</v>
      </c>
      <c r="O2308" s="65" t="s">
        <v>92</v>
      </c>
      <c r="P2308" s="65" t="s">
        <v>59</v>
      </c>
      <c r="Q2308" s="65" t="s">
        <v>58</v>
      </c>
      <c r="R2308" s="67" t="s">
        <v>47</v>
      </c>
    </row>
    <row r="2309" spans="1:18">
      <c r="A2309" s="65" t="s">
        <v>93</v>
      </c>
      <c r="B2309" s="65" t="s">
        <v>45</v>
      </c>
      <c r="C2309" s="65" t="s">
        <v>46</v>
      </c>
      <c r="D2309" s="67" t="s">
        <v>47</v>
      </c>
      <c r="E2309" s="65" t="s">
        <v>76</v>
      </c>
      <c r="F2309" s="65" t="s">
        <v>64</v>
      </c>
      <c r="G2309" s="65" t="s">
        <v>50</v>
      </c>
      <c r="H2309" s="65" t="s">
        <v>51</v>
      </c>
      <c r="I2309" s="65" t="s">
        <v>52</v>
      </c>
      <c r="J2309" s="65" t="s">
        <v>53</v>
      </c>
      <c r="K2309" s="65" t="s">
        <v>54</v>
      </c>
      <c r="L2309" s="66">
        <v>46155</v>
      </c>
      <c r="M2309" s="65" t="s">
        <v>55</v>
      </c>
      <c r="N2309" s="65" t="s">
        <v>48</v>
      </c>
      <c r="O2309" s="65" t="s">
        <v>92</v>
      </c>
      <c r="P2309" s="65" t="s">
        <v>60</v>
      </c>
      <c r="Q2309" s="65" t="s">
        <v>58</v>
      </c>
      <c r="R2309" s="67" t="s">
        <v>47</v>
      </c>
    </row>
    <row r="2310" spans="1:18">
      <c r="A2310" s="65" t="s">
        <v>93</v>
      </c>
      <c r="B2310" s="65" t="s">
        <v>45</v>
      </c>
      <c r="C2310" s="65" t="s">
        <v>46</v>
      </c>
      <c r="D2310" s="67" t="s">
        <v>47</v>
      </c>
      <c r="E2310" s="65" t="s">
        <v>76</v>
      </c>
      <c r="F2310" s="65" t="s">
        <v>64</v>
      </c>
      <c r="G2310" s="65" t="s">
        <v>50</v>
      </c>
      <c r="H2310" s="65" t="s">
        <v>51</v>
      </c>
      <c r="I2310" s="65" t="s">
        <v>52</v>
      </c>
      <c r="J2310" s="65" t="s">
        <v>53</v>
      </c>
      <c r="K2310" s="65" t="s">
        <v>54</v>
      </c>
      <c r="L2310" s="66">
        <v>46155</v>
      </c>
      <c r="M2310" s="65" t="s">
        <v>55</v>
      </c>
      <c r="N2310" s="65" t="s">
        <v>48</v>
      </c>
      <c r="O2310" s="65" t="s">
        <v>92</v>
      </c>
      <c r="P2310" s="65" t="s">
        <v>61</v>
      </c>
      <c r="Q2310" s="65" t="s">
        <v>58</v>
      </c>
      <c r="R2310" s="67" t="s">
        <v>47</v>
      </c>
    </row>
    <row r="2311" spans="1:18">
      <c r="A2311" s="65" t="s">
        <v>93</v>
      </c>
      <c r="B2311" s="65" t="s">
        <v>45</v>
      </c>
      <c r="C2311" s="65" t="s">
        <v>46</v>
      </c>
      <c r="D2311" s="67" t="s">
        <v>47</v>
      </c>
      <c r="E2311" s="65" t="s">
        <v>76</v>
      </c>
      <c r="F2311" s="65" t="s">
        <v>64</v>
      </c>
      <c r="G2311" s="65" t="s">
        <v>50</v>
      </c>
      <c r="H2311" s="65" t="s">
        <v>51</v>
      </c>
      <c r="I2311" s="65" t="s">
        <v>52</v>
      </c>
      <c r="J2311" s="65" t="s">
        <v>53</v>
      </c>
      <c r="K2311" s="65" t="s">
        <v>54</v>
      </c>
      <c r="L2311" s="66">
        <v>46155</v>
      </c>
      <c r="M2311" s="65" t="s">
        <v>55</v>
      </c>
      <c r="N2311" s="65" t="s">
        <v>48</v>
      </c>
      <c r="O2311" s="65" t="s">
        <v>92</v>
      </c>
      <c r="P2311" s="65" t="s">
        <v>62</v>
      </c>
      <c r="Q2311" s="65" t="s">
        <v>58</v>
      </c>
      <c r="R2311" s="67" t="s">
        <v>47</v>
      </c>
    </row>
    <row r="2312" spans="1:18">
      <c r="A2312" s="65" t="s">
        <v>93</v>
      </c>
      <c r="B2312" s="65" t="s">
        <v>45</v>
      </c>
      <c r="C2312" s="65" t="s">
        <v>46</v>
      </c>
      <c r="D2312" s="67" t="s">
        <v>47</v>
      </c>
      <c r="E2312" s="65" t="s">
        <v>77</v>
      </c>
      <c r="F2312" s="65" t="s">
        <v>64</v>
      </c>
      <c r="G2312" s="65" t="s">
        <v>50</v>
      </c>
      <c r="H2312" s="65" t="s">
        <v>51</v>
      </c>
      <c r="I2312" s="65" t="s">
        <v>52</v>
      </c>
      <c r="J2312" s="65" t="s">
        <v>53</v>
      </c>
      <c r="K2312" s="65" t="s">
        <v>54</v>
      </c>
      <c r="L2312" s="66">
        <v>46155</v>
      </c>
      <c r="M2312" s="65" t="s">
        <v>55</v>
      </c>
      <c r="N2312" s="65" t="s">
        <v>48</v>
      </c>
      <c r="O2312" s="65" t="s">
        <v>92</v>
      </c>
      <c r="P2312" s="65" t="s">
        <v>57</v>
      </c>
      <c r="Q2312" s="65" t="s">
        <v>58</v>
      </c>
      <c r="R2312" s="67" t="s">
        <v>47</v>
      </c>
    </row>
    <row r="2313" spans="1:18">
      <c r="A2313" s="65" t="s">
        <v>93</v>
      </c>
      <c r="B2313" s="65" t="s">
        <v>45</v>
      </c>
      <c r="C2313" s="65" t="s">
        <v>46</v>
      </c>
      <c r="D2313" s="67" t="s">
        <v>47</v>
      </c>
      <c r="E2313" s="65" t="s">
        <v>77</v>
      </c>
      <c r="F2313" s="65" t="s">
        <v>64</v>
      </c>
      <c r="G2313" s="65" t="s">
        <v>50</v>
      </c>
      <c r="H2313" s="65" t="s">
        <v>51</v>
      </c>
      <c r="I2313" s="65" t="s">
        <v>52</v>
      </c>
      <c r="J2313" s="65" t="s">
        <v>53</v>
      </c>
      <c r="K2313" s="65" t="s">
        <v>54</v>
      </c>
      <c r="L2313" s="66">
        <v>46155</v>
      </c>
      <c r="M2313" s="65" t="s">
        <v>55</v>
      </c>
      <c r="N2313" s="65" t="s">
        <v>48</v>
      </c>
      <c r="O2313" s="65" t="s">
        <v>92</v>
      </c>
      <c r="P2313" s="65" t="s">
        <v>59</v>
      </c>
      <c r="Q2313" s="65" t="s">
        <v>58</v>
      </c>
      <c r="R2313" s="67" t="s">
        <v>47</v>
      </c>
    </row>
    <row r="2314" spans="1:18">
      <c r="A2314" s="65" t="s">
        <v>93</v>
      </c>
      <c r="B2314" s="65" t="s">
        <v>45</v>
      </c>
      <c r="C2314" s="65" t="s">
        <v>46</v>
      </c>
      <c r="D2314" s="67" t="s">
        <v>47</v>
      </c>
      <c r="E2314" s="65" t="s">
        <v>77</v>
      </c>
      <c r="F2314" s="65" t="s">
        <v>64</v>
      </c>
      <c r="G2314" s="65" t="s">
        <v>50</v>
      </c>
      <c r="H2314" s="65" t="s">
        <v>51</v>
      </c>
      <c r="I2314" s="65" t="s">
        <v>52</v>
      </c>
      <c r="J2314" s="65" t="s">
        <v>53</v>
      </c>
      <c r="K2314" s="65" t="s">
        <v>54</v>
      </c>
      <c r="L2314" s="66">
        <v>46155</v>
      </c>
      <c r="M2314" s="65" t="s">
        <v>55</v>
      </c>
      <c r="N2314" s="65" t="s">
        <v>48</v>
      </c>
      <c r="O2314" s="65" t="s">
        <v>92</v>
      </c>
      <c r="P2314" s="65" t="s">
        <v>60</v>
      </c>
      <c r="Q2314" s="65" t="s">
        <v>58</v>
      </c>
      <c r="R2314" s="67" t="s">
        <v>47</v>
      </c>
    </row>
    <row r="2315" spans="1:18">
      <c r="A2315" s="65" t="s">
        <v>93</v>
      </c>
      <c r="B2315" s="65" t="s">
        <v>45</v>
      </c>
      <c r="C2315" s="65" t="s">
        <v>46</v>
      </c>
      <c r="D2315" s="67" t="s">
        <v>47</v>
      </c>
      <c r="E2315" s="65" t="s">
        <v>77</v>
      </c>
      <c r="F2315" s="65" t="s">
        <v>64</v>
      </c>
      <c r="G2315" s="65" t="s">
        <v>50</v>
      </c>
      <c r="H2315" s="65" t="s">
        <v>51</v>
      </c>
      <c r="I2315" s="65" t="s">
        <v>52</v>
      </c>
      <c r="J2315" s="65" t="s">
        <v>53</v>
      </c>
      <c r="K2315" s="65" t="s">
        <v>54</v>
      </c>
      <c r="L2315" s="66">
        <v>46155</v>
      </c>
      <c r="M2315" s="65" t="s">
        <v>55</v>
      </c>
      <c r="N2315" s="65" t="s">
        <v>48</v>
      </c>
      <c r="O2315" s="65" t="s">
        <v>92</v>
      </c>
      <c r="P2315" s="65" t="s">
        <v>61</v>
      </c>
      <c r="Q2315" s="65" t="s">
        <v>58</v>
      </c>
      <c r="R2315" s="67" t="s">
        <v>47</v>
      </c>
    </row>
    <row r="2316" spans="1:18">
      <c r="A2316" s="65" t="s">
        <v>93</v>
      </c>
      <c r="B2316" s="65" t="s">
        <v>45</v>
      </c>
      <c r="C2316" s="65" t="s">
        <v>46</v>
      </c>
      <c r="D2316" s="67" t="s">
        <v>47</v>
      </c>
      <c r="E2316" s="65" t="s">
        <v>77</v>
      </c>
      <c r="F2316" s="65" t="s">
        <v>64</v>
      </c>
      <c r="G2316" s="65" t="s">
        <v>50</v>
      </c>
      <c r="H2316" s="65" t="s">
        <v>51</v>
      </c>
      <c r="I2316" s="65" t="s">
        <v>52</v>
      </c>
      <c r="J2316" s="65" t="s">
        <v>53</v>
      </c>
      <c r="K2316" s="65" t="s">
        <v>54</v>
      </c>
      <c r="L2316" s="66">
        <v>46155</v>
      </c>
      <c r="M2316" s="65" t="s">
        <v>55</v>
      </c>
      <c r="N2316" s="65" t="s">
        <v>48</v>
      </c>
      <c r="O2316" s="65" t="s">
        <v>92</v>
      </c>
      <c r="P2316" s="65" t="s">
        <v>62</v>
      </c>
      <c r="Q2316" s="65" t="s">
        <v>58</v>
      </c>
      <c r="R2316" s="67" t="s">
        <v>47</v>
      </c>
    </row>
    <row r="2317" spans="1:18">
      <c r="A2317" s="65" t="s">
        <v>93</v>
      </c>
      <c r="B2317" s="65" t="s">
        <v>45</v>
      </c>
      <c r="C2317" s="65" t="s">
        <v>46</v>
      </c>
      <c r="D2317" s="67" t="s">
        <v>47</v>
      </c>
      <c r="E2317" s="65" t="s">
        <v>78</v>
      </c>
      <c r="F2317" s="65" t="s">
        <v>64</v>
      </c>
      <c r="G2317" s="65" t="s">
        <v>50</v>
      </c>
      <c r="H2317" s="65" t="s">
        <v>51</v>
      </c>
      <c r="I2317" s="65" t="s">
        <v>52</v>
      </c>
      <c r="J2317" s="65" t="s">
        <v>53</v>
      </c>
      <c r="K2317" s="65" t="s">
        <v>54</v>
      </c>
      <c r="L2317" s="66">
        <v>46155</v>
      </c>
      <c r="M2317" s="65" t="s">
        <v>55</v>
      </c>
      <c r="N2317" s="65" t="s">
        <v>48</v>
      </c>
      <c r="O2317" s="65" t="s">
        <v>92</v>
      </c>
      <c r="P2317" s="65" t="s">
        <v>57</v>
      </c>
      <c r="Q2317" s="65" t="s">
        <v>58</v>
      </c>
      <c r="R2317" s="67" t="s">
        <v>47</v>
      </c>
    </row>
    <row r="2318" spans="1:18">
      <c r="A2318" s="65" t="s">
        <v>93</v>
      </c>
      <c r="B2318" s="65" t="s">
        <v>45</v>
      </c>
      <c r="C2318" s="65" t="s">
        <v>46</v>
      </c>
      <c r="D2318" s="67" t="s">
        <v>47</v>
      </c>
      <c r="E2318" s="65" t="s">
        <v>78</v>
      </c>
      <c r="F2318" s="65" t="s">
        <v>64</v>
      </c>
      <c r="G2318" s="65" t="s">
        <v>50</v>
      </c>
      <c r="H2318" s="65" t="s">
        <v>51</v>
      </c>
      <c r="I2318" s="65" t="s">
        <v>52</v>
      </c>
      <c r="J2318" s="65" t="s">
        <v>53</v>
      </c>
      <c r="K2318" s="65" t="s">
        <v>54</v>
      </c>
      <c r="L2318" s="66">
        <v>46155</v>
      </c>
      <c r="M2318" s="65" t="s">
        <v>55</v>
      </c>
      <c r="N2318" s="65" t="s">
        <v>48</v>
      </c>
      <c r="O2318" s="65" t="s">
        <v>92</v>
      </c>
      <c r="P2318" s="65" t="s">
        <v>59</v>
      </c>
      <c r="Q2318" s="65" t="s">
        <v>58</v>
      </c>
      <c r="R2318" s="67" t="s">
        <v>47</v>
      </c>
    </row>
    <row r="2319" spans="1:18">
      <c r="A2319" s="65" t="s">
        <v>93</v>
      </c>
      <c r="B2319" s="65" t="s">
        <v>45</v>
      </c>
      <c r="C2319" s="65" t="s">
        <v>46</v>
      </c>
      <c r="D2319" s="67" t="s">
        <v>47</v>
      </c>
      <c r="E2319" s="65" t="s">
        <v>78</v>
      </c>
      <c r="F2319" s="65" t="s">
        <v>64</v>
      </c>
      <c r="G2319" s="65" t="s">
        <v>50</v>
      </c>
      <c r="H2319" s="65" t="s">
        <v>51</v>
      </c>
      <c r="I2319" s="65" t="s">
        <v>52</v>
      </c>
      <c r="J2319" s="65" t="s">
        <v>53</v>
      </c>
      <c r="K2319" s="65" t="s">
        <v>54</v>
      </c>
      <c r="L2319" s="66">
        <v>46155</v>
      </c>
      <c r="M2319" s="65" t="s">
        <v>55</v>
      </c>
      <c r="N2319" s="65" t="s">
        <v>48</v>
      </c>
      <c r="O2319" s="65" t="s">
        <v>92</v>
      </c>
      <c r="P2319" s="65" t="s">
        <v>60</v>
      </c>
      <c r="Q2319" s="65" t="s">
        <v>58</v>
      </c>
      <c r="R2319" s="67" t="s">
        <v>47</v>
      </c>
    </row>
    <row r="2320" spans="1:18">
      <c r="A2320" s="65" t="s">
        <v>93</v>
      </c>
      <c r="B2320" s="65" t="s">
        <v>45</v>
      </c>
      <c r="C2320" s="65" t="s">
        <v>46</v>
      </c>
      <c r="D2320" s="67" t="s">
        <v>47</v>
      </c>
      <c r="E2320" s="65" t="s">
        <v>78</v>
      </c>
      <c r="F2320" s="65" t="s">
        <v>64</v>
      </c>
      <c r="G2320" s="65" t="s">
        <v>50</v>
      </c>
      <c r="H2320" s="65" t="s">
        <v>51</v>
      </c>
      <c r="I2320" s="65" t="s">
        <v>52</v>
      </c>
      <c r="J2320" s="65" t="s">
        <v>53</v>
      </c>
      <c r="K2320" s="65" t="s">
        <v>54</v>
      </c>
      <c r="L2320" s="66">
        <v>46155</v>
      </c>
      <c r="M2320" s="65" t="s">
        <v>55</v>
      </c>
      <c r="N2320" s="65" t="s">
        <v>48</v>
      </c>
      <c r="O2320" s="65" t="s">
        <v>92</v>
      </c>
      <c r="P2320" s="65" t="s">
        <v>61</v>
      </c>
      <c r="Q2320" s="65" t="s">
        <v>58</v>
      </c>
      <c r="R2320" s="67" t="s">
        <v>47</v>
      </c>
    </row>
    <row r="2321" spans="1:18">
      <c r="A2321" s="65" t="s">
        <v>93</v>
      </c>
      <c r="B2321" s="65" t="s">
        <v>45</v>
      </c>
      <c r="C2321" s="65" t="s">
        <v>46</v>
      </c>
      <c r="D2321" s="67" t="s">
        <v>47</v>
      </c>
      <c r="E2321" s="65" t="s">
        <v>78</v>
      </c>
      <c r="F2321" s="65" t="s">
        <v>64</v>
      </c>
      <c r="G2321" s="65" t="s">
        <v>50</v>
      </c>
      <c r="H2321" s="65" t="s">
        <v>51</v>
      </c>
      <c r="I2321" s="65" t="s">
        <v>52</v>
      </c>
      <c r="J2321" s="65" t="s">
        <v>53</v>
      </c>
      <c r="K2321" s="65" t="s">
        <v>54</v>
      </c>
      <c r="L2321" s="66">
        <v>46155</v>
      </c>
      <c r="M2321" s="65" t="s">
        <v>55</v>
      </c>
      <c r="N2321" s="65" t="s">
        <v>48</v>
      </c>
      <c r="O2321" s="65" t="s">
        <v>92</v>
      </c>
      <c r="P2321" s="65" t="s">
        <v>62</v>
      </c>
      <c r="Q2321" s="65" t="s">
        <v>58</v>
      </c>
      <c r="R2321" s="67" t="s">
        <v>47</v>
      </c>
    </row>
    <row r="2322" spans="1:18">
      <c r="A2322" s="65" t="s">
        <v>93</v>
      </c>
      <c r="B2322" s="65" t="s">
        <v>45</v>
      </c>
      <c r="C2322" s="65" t="s">
        <v>46</v>
      </c>
      <c r="D2322" s="67" t="s">
        <v>47</v>
      </c>
      <c r="E2322" s="65" t="s">
        <v>79</v>
      </c>
      <c r="F2322" s="65" t="s">
        <v>64</v>
      </c>
      <c r="G2322" s="65" t="s">
        <v>50</v>
      </c>
      <c r="H2322" s="65" t="s">
        <v>51</v>
      </c>
      <c r="I2322" s="65" t="s">
        <v>52</v>
      </c>
      <c r="J2322" s="65" t="s">
        <v>53</v>
      </c>
      <c r="K2322" s="65" t="s">
        <v>54</v>
      </c>
      <c r="L2322" s="66">
        <v>46155</v>
      </c>
      <c r="M2322" s="65" t="s">
        <v>55</v>
      </c>
      <c r="N2322" s="65" t="s">
        <v>48</v>
      </c>
      <c r="O2322" s="65" t="s">
        <v>92</v>
      </c>
      <c r="P2322" s="65" t="s">
        <v>57</v>
      </c>
      <c r="Q2322" s="65" t="s">
        <v>58</v>
      </c>
      <c r="R2322" s="67" t="s">
        <v>47</v>
      </c>
    </row>
    <row r="2323" spans="1:18">
      <c r="A2323" s="65" t="s">
        <v>93</v>
      </c>
      <c r="B2323" s="65" t="s">
        <v>45</v>
      </c>
      <c r="C2323" s="65" t="s">
        <v>46</v>
      </c>
      <c r="D2323" s="67" t="s">
        <v>47</v>
      </c>
      <c r="E2323" s="65" t="s">
        <v>79</v>
      </c>
      <c r="F2323" s="65" t="s">
        <v>64</v>
      </c>
      <c r="G2323" s="65" t="s">
        <v>50</v>
      </c>
      <c r="H2323" s="65" t="s">
        <v>51</v>
      </c>
      <c r="I2323" s="65" t="s">
        <v>52</v>
      </c>
      <c r="J2323" s="65" t="s">
        <v>53</v>
      </c>
      <c r="K2323" s="65" t="s">
        <v>54</v>
      </c>
      <c r="L2323" s="66">
        <v>46155</v>
      </c>
      <c r="M2323" s="65" t="s">
        <v>55</v>
      </c>
      <c r="N2323" s="65" t="s">
        <v>48</v>
      </c>
      <c r="O2323" s="65" t="s">
        <v>92</v>
      </c>
      <c r="P2323" s="65" t="s">
        <v>59</v>
      </c>
      <c r="Q2323" s="65" t="s">
        <v>58</v>
      </c>
      <c r="R2323" s="67" t="s">
        <v>47</v>
      </c>
    </row>
    <row r="2324" spans="1:18">
      <c r="A2324" s="65" t="s">
        <v>93</v>
      </c>
      <c r="B2324" s="65" t="s">
        <v>45</v>
      </c>
      <c r="C2324" s="65" t="s">
        <v>46</v>
      </c>
      <c r="D2324" s="67" t="s">
        <v>47</v>
      </c>
      <c r="E2324" s="65" t="s">
        <v>79</v>
      </c>
      <c r="F2324" s="65" t="s">
        <v>64</v>
      </c>
      <c r="G2324" s="65" t="s">
        <v>50</v>
      </c>
      <c r="H2324" s="65" t="s">
        <v>51</v>
      </c>
      <c r="I2324" s="65" t="s">
        <v>52</v>
      </c>
      <c r="J2324" s="65" t="s">
        <v>53</v>
      </c>
      <c r="K2324" s="65" t="s">
        <v>54</v>
      </c>
      <c r="L2324" s="66">
        <v>46155</v>
      </c>
      <c r="M2324" s="65" t="s">
        <v>55</v>
      </c>
      <c r="N2324" s="65" t="s">
        <v>48</v>
      </c>
      <c r="O2324" s="65" t="s">
        <v>92</v>
      </c>
      <c r="P2324" s="65" t="s">
        <v>60</v>
      </c>
      <c r="Q2324" s="65" t="s">
        <v>58</v>
      </c>
      <c r="R2324" s="67" t="s">
        <v>47</v>
      </c>
    </row>
    <row r="2325" spans="1:18">
      <c r="A2325" s="65" t="s">
        <v>93</v>
      </c>
      <c r="B2325" s="65" t="s">
        <v>45</v>
      </c>
      <c r="C2325" s="65" t="s">
        <v>46</v>
      </c>
      <c r="D2325" s="67" t="s">
        <v>47</v>
      </c>
      <c r="E2325" s="65" t="s">
        <v>79</v>
      </c>
      <c r="F2325" s="65" t="s">
        <v>64</v>
      </c>
      <c r="G2325" s="65" t="s">
        <v>50</v>
      </c>
      <c r="H2325" s="65" t="s">
        <v>51</v>
      </c>
      <c r="I2325" s="65" t="s">
        <v>52</v>
      </c>
      <c r="J2325" s="65" t="s">
        <v>53</v>
      </c>
      <c r="K2325" s="65" t="s">
        <v>54</v>
      </c>
      <c r="L2325" s="66">
        <v>46155</v>
      </c>
      <c r="M2325" s="65" t="s">
        <v>55</v>
      </c>
      <c r="N2325" s="65" t="s">
        <v>48</v>
      </c>
      <c r="O2325" s="65" t="s">
        <v>92</v>
      </c>
      <c r="P2325" s="65" t="s">
        <v>61</v>
      </c>
      <c r="Q2325" s="65" t="s">
        <v>58</v>
      </c>
      <c r="R2325" s="67" t="s">
        <v>47</v>
      </c>
    </row>
    <row r="2326" spans="1:18">
      <c r="A2326" s="65" t="s">
        <v>93</v>
      </c>
      <c r="B2326" s="65" t="s">
        <v>45</v>
      </c>
      <c r="C2326" s="65" t="s">
        <v>46</v>
      </c>
      <c r="D2326" s="67" t="s">
        <v>47</v>
      </c>
      <c r="E2326" s="65" t="s">
        <v>79</v>
      </c>
      <c r="F2326" s="65" t="s">
        <v>64</v>
      </c>
      <c r="G2326" s="65" t="s">
        <v>50</v>
      </c>
      <c r="H2326" s="65" t="s">
        <v>51</v>
      </c>
      <c r="I2326" s="65" t="s">
        <v>52</v>
      </c>
      <c r="J2326" s="65" t="s">
        <v>53</v>
      </c>
      <c r="K2326" s="65" t="s">
        <v>54</v>
      </c>
      <c r="L2326" s="66">
        <v>46155</v>
      </c>
      <c r="M2326" s="65" t="s">
        <v>55</v>
      </c>
      <c r="N2326" s="65" t="s">
        <v>48</v>
      </c>
      <c r="O2326" s="65" t="s">
        <v>92</v>
      </c>
      <c r="P2326" s="65" t="s">
        <v>62</v>
      </c>
      <c r="Q2326" s="65" t="s">
        <v>58</v>
      </c>
      <c r="R2326" s="67" t="s">
        <v>47</v>
      </c>
    </row>
    <row r="2327" spans="1:18">
      <c r="A2327" s="65" t="s">
        <v>93</v>
      </c>
      <c r="B2327" s="65" t="s">
        <v>45</v>
      </c>
      <c r="C2327" s="65" t="s">
        <v>46</v>
      </c>
      <c r="D2327" s="67">
        <v>0</v>
      </c>
      <c r="E2327" s="65" t="s">
        <v>48</v>
      </c>
      <c r="F2327" s="65" t="s">
        <v>49</v>
      </c>
      <c r="G2327" s="65" t="s">
        <v>50</v>
      </c>
      <c r="H2327" s="65" t="s">
        <v>51</v>
      </c>
      <c r="I2327" s="65" t="s">
        <v>52</v>
      </c>
      <c r="J2327" s="65" t="s">
        <v>53</v>
      </c>
      <c r="K2327" s="65" t="s">
        <v>54</v>
      </c>
      <c r="L2327" s="66">
        <v>46155</v>
      </c>
      <c r="M2327" s="65" t="s">
        <v>55</v>
      </c>
      <c r="N2327" s="65" t="s">
        <v>48</v>
      </c>
      <c r="O2327" s="65" t="s">
        <v>92</v>
      </c>
      <c r="P2327" s="65" t="s">
        <v>57</v>
      </c>
      <c r="Q2327" s="65" t="s">
        <v>58</v>
      </c>
      <c r="R2327" s="67">
        <v>0</v>
      </c>
    </row>
    <row r="2328" spans="1:18">
      <c r="A2328" s="65" t="s">
        <v>93</v>
      </c>
      <c r="B2328" s="65" t="s">
        <v>45</v>
      </c>
      <c r="C2328" s="65" t="s">
        <v>46</v>
      </c>
      <c r="D2328" s="67">
        <v>0</v>
      </c>
      <c r="E2328" s="65" t="s">
        <v>48</v>
      </c>
      <c r="F2328" s="65" t="s">
        <v>49</v>
      </c>
      <c r="G2328" s="65" t="s">
        <v>50</v>
      </c>
      <c r="H2328" s="65" t="s">
        <v>51</v>
      </c>
      <c r="I2328" s="65" t="s">
        <v>52</v>
      </c>
      <c r="J2328" s="65" t="s">
        <v>53</v>
      </c>
      <c r="K2328" s="65" t="s">
        <v>54</v>
      </c>
      <c r="L2328" s="66">
        <v>46155</v>
      </c>
      <c r="M2328" s="65" t="s">
        <v>55</v>
      </c>
      <c r="N2328" s="65" t="s">
        <v>48</v>
      </c>
      <c r="O2328" s="65" t="s">
        <v>92</v>
      </c>
      <c r="P2328" s="65" t="s">
        <v>64</v>
      </c>
      <c r="Q2328" s="65" t="s">
        <v>58</v>
      </c>
      <c r="R2328" s="67">
        <v>0</v>
      </c>
    </row>
    <row r="2329" spans="1:18">
      <c r="A2329" s="65" t="s">
        <v>93</v>
      </c>
      <c r="B2329" s="65" t="s">
        <v>45</v>
      </c>
      <c r="C2329" s="65" t="s">
        <v>46</v>
      </c>
      <c r="D2329" s="67">
        <v>0</v>
      </c>
      <c r="E2329" s="65" t="s">
        <v>48</v>
      </c>
      <c r="F2329" s="65" t="s">
        <v>49</v>
      </c>
      <c r="G2329" s="65" t="s">
        <v>50</v>
      </c>
      <c r="H2329" s="65" t="s">
        <v>51</v>
      </c>
      <c r="I2329" s="65" t="s">
        <v>52</v>
      </c>
      <c r="J2329" s="65" t="s">
        <v>53</v>
      </c>
      <c r="K2329" s="65" t="s">
        <v>54</v>
      </c>
      <c r="L2329" s="66">
        <v>46155</v>
      </c>
      <c r="M2329" s="65" t="s">
        <v>55</v>
      </c>
      <c r="N2329" s="65" t="s">
        <v>48</v>
      </c>
      <c r="O2329" s="65" t="s">
        <v>92</v>
      </c>
      <c r="P2329" s="65" t="s">
        <v>59</v>
      </c>
      <c r="Q2329" s="65" t="s">
        <v>58</v>
      </c>
      <c r="R2329" s="67">
        <v>0</v>
      </c>
    </row>
    <row r="2330" spans="1:18">
      <c r="A2330" s="65" t="s">
        <v>93</v>
      </c>
      <c r="B2330" s="65" t="s">
        <v>45</v>
      </c>
      <c r="C2330" s="65" t="s">
        <v>46</v>
      </c>
      <c r="D2330" s="67">
        <v>0</v>
      </c>
      <c r="E2330" s="65" t="s">
        <v>48</v>
      </c>
      <c r="F2330" s="65" t="s">
        <v>49</v>
      </c>
      <c r="G2330" s="65" t="s">
        <v>50</v>
      </c>
      <c r="H2330" s="65" t="s">
        <v>51</v>
      </c>
      <c r="I2330" s="65" t="s">
        <v>52</v>
      </c>
      <c r="J2330" s="65" t="s">
        <v>53</v>
      </c>
      <c r="K2330" s="65" t="s">
        <v>54</v>
      </c>
      <c r="L2330" s="66">
        <v>46155</v>
      </c>
      <c r="M2330" s="65" t="s">
        <v>55</v>
      </c>
      <c r="N2330" s="65" t="s">
        <v>48</v>
      </c>
      <c r="O2330" s="65" t="s">
        <v>92</v>
      </c>
      <c r="P2330" s="65" t="s">
        <v>60</v>
      </c>
      <c r="Q2330" s="65" t="s">
        <v>58</v>
      </c>
      <c r="R2330" s="67">
        <v>0</v>
      </c>
    </row>
    <row r="2331" spans="1:18">
      <c r="A2331" s="65" t="s">
        <v>93</v>
      </c>
      <c r="B2331" s="65" t="s">
        <v>45</v>
      </c>
      <c r="C2331" s="65" t="s">
        <v>46</v>
      </c>
      <c r="D2331" s="67">
        <v>0</v>
      </c>
      <c r="E2331" s="65" t="s">
        <v>48</v>
      </c>
      <c r="F2331" s="65" t="s">
        <v>49</v>
      </c>
      <c r="G2331" s="65" t="s">
        <v>50</v>
      </c>
      <c r="H2331" s="65" t="s">
        <v>51</v>
      </c>
      <c r="I2331" s="65" t="s">
        <v>52</v>
      </c>
      <c r="J2331" s="65" t="s">
        <v>53</v>
      </c>
      <c r="K2331" s="65" t="s">
        <v>54</v>
      </c>
      <c r="L2331" s="66">
        <v>46155</v>
      </c>
      <c r="M2331" s="65" t="s">
        <v>55</v>
      </c>
      <c r="N2331" s="65" t="s">
        <v>48</v>
      </c>
      <c r="O2331" s="65" t="s">
        <v>92</v>
      </c>
      <c r="P2331" s="65" t="s">
        <v>61</v>
      </c>
      <c r="Q2331" s="65" t="s">
        <v>58</v>
      </c>
      <c r="R2331" s="67">
        <v>0</v>
      </c>
    </row>
    <row r="2332" spans="1:18">
      <c r="A2332" s="65" t="s">
        <v>93</v>
      </c>
      <c r="B2332" s="65" t="s">
        <v>45</v>
      </c>
      <c r="C2332" s="65" t="s">
        <v>46</v>
      </c>
      <c r="D2332" s="67">
        <v>0</v>
      </c>
      <c r="E2332" s="65" t="s">
        <v>48</v>
      </c>
      <c r="F2332" s="65" t="s">
        <v>49</v>
      </c>
      <c r="G2332" s="65" t="s">
        <v>50</v>
      </c>
      <c r="H2332" s="65" t="s">
        <v>51</v>
      </c>
      <c r="I2332" s="65" t="s">
        <v>52</v>
      </c>
      <c r="J2332" s="65" t="s">
        <v>53</v>
      </c>
      <c r="K2332" s="65" t="s">
        <v>54</v>
      </c>
      <c r="L2332" s="66">
        <v>46155</v>
      </c>
      <c r="M2332" s="65" t="s">
        <v>55</v>
      </c>
      <c r="N2332" s="65" t="s">
        <v>48</v>
      </c>
      <c r="O2332" s="65" t="s">
        <v>92</v>
      </c>
      <c r="P2332" s="65" t="s">
        <v>62</v>
      </c>
      <c r="Q2332" s="65" t="s">
        <v>58</v>
      </c>
      <c r="R2332" s="67">
        <v>0</v>
      </c>
    </row>
    <row r="2333" spans="1:18">
      <c r="A2333" s="65" t="s">
        <v>93</v>
      </c>
      <c r="B2333" s="65" t="s">
        <v>45</v>
      </c>
      <c r="C2333" s="65" t="s">
        <v>46</v>
      </c>
      <c r="D2333" s="67">
        <v>0</v>
      </c>
      <c r="E2333" s="65" t="s">
        <v>48</v>
      </c>
      <c r="F2333" s="65" t="s">
        <v>49</v>
      </c>
      <c r="G2333" s="65" t="s">
        <v>50</v>
      </c>
      <c r="H2333" s="65" t="s">
        <v>51</v>
      </c>
      <c r="I2333" s="65" t="s">
        <v>52</v>
      </c>
      <c r="J2333" s="65" t="s">
        <v>53</v>
      </c>
      <c r="K2333" s="65" t="s">
        <v>54</v>
      </c>
      <c r="L2333" s="66">
        <v>46155</v>
      </c>
      <c r="M2333" s="65" t="s">
        <v>55</v>
      </c>
      <c r="N2333" s="65" t="s">
        <v>48</v>
      </c>
      <c r="O2333" s="65" t="s">
        <v>92</v>
      </c>
      <c r="P2333" s="65" t="s">
        <v>63</v>
      </c>
      <c r="Q2333" s="65" t="s">
        <v>58</v>
      </c>
      <c r="R2333" s="67">
        <v>0</v>
      </c>
    </row>
    <row r="2334" spans="1:18">
      <c r="A2334" s="65" t="s">
        <v>93</v>
      </c>
      <c r="B2334" s="65" t="s">
        <v>45</v>
      </c>
      <c r="C2334" s="65" t="s">
        <v>46</v>
      </c>
      <c r="D2334" s="67">
        <v>0</v>
      </c>
      <c r="E2334" s="65" t="s">
        <v>48</v>
      </c>
      <c r="F2334" s="65" t="s">
        <v>64</v>
      </c>
      <c r="G2334" s="65" t="s">
        <v>50</v>
      </c>
      <c r="H2334" s="65" t="s">
        <v>51</v>
      </c>
      <c r="I2334" s="65" t="s">
        <v>52</v>
      </c>
      <c r="J2334" s="65" t="s">
        <v>53</v>
      </c>
      <c r="K2334" s="65" t="s">
        <v>54</v>
      </c>
      <c r="L2334" s="66">
        <v>46155</v>
      </c>
      <c r="M2334" s="65" t="s">
        <v>55</v>
      </c>
      <c r="N2334" s="65" t="s">
        <v>48</v>
      </c>
      <c r="O2334" s="65" t="s">
        <v>92</v>
      </c>
      <c r="P2334" s="65" t="s">
        <v>57</v>
      </c>
      <c r="Q2334" s="65" t="s">
        <v>58</v>
      </c>
      <c r="R2334" s="67">
        <v>0</v>
      </c>
    </row>
    <row r="2335" spans="1:18">
      <c r="A2335" s="65" t="s">
        <v>93</v>
      </c>
      <c r="B2335" s="65" t="s">
        <v>45</v>
      </c>
      <c r="C2335" s="65" t="s">
        <v>46</v>
      </c>
      <c r="D2335" s="67">
        <v>0</v>
      </c>
      <c r="E2335" s="65" t="s">
        <v>48</v>
      </c>
      <c r="F2335" s="65" t="s">
        <v>64</v>
      </c>
      <c r="G2335" s="65" t="s">
        <v>50</v>
      </c>
      <c r="H2335" s="65" t="s">
        <v>51</v>
      </c>
      <c r="I2335" s="65" t="s">
        <v>52</v>
      </c>
      <c r="J2335" s="65" t="s">
        <v>53</v>
      </c>
      <c r="K2335" s="65" t="s">
        <v>54</v>
      </c>
      <c r="L2335" s="66">
        <v>46155</v>
      </c>
      <c r="M2335" s="65" t="s">
        <v>55</v>
      </c>
      <c r="N2335" s="65" t="s">
        <v>48</v>
      </c>
      <c r="O2335" s="65" t="s">
        <v>92</v>
      </c>
      <c r="P2335" s="65" t="s">
        <v>64</v>
      </c>
      <c r="Q2335" s="65" t="s">
        <v>58</v>
      </c>
      <c r="R2335" s="67">
        <v>0</v>
      </c>
    </row>
    <row r="2336" spans="1:18">
      <c r="A2336" s="65" t="s">
        <v>93</v>
      </c>
      <c r="B2336" s="65" t="s">
        <v>45</v>
      </c>
      <c r="C2336" s="65" t="s">
        <v>46</v>
      </c>
      <c r="D2336" s="67">
        <v>0</v>
      </c>
      <c r="E2336" s="65" t="s">
        <v>48</v>
      </c>
      <c r="F2336" s="65" t="s">
        <v>64</v>
      </c>
      <c r="G2336" s="65" t="s">
        <v>50</v>
      </c>
      <c r="H2336" s="65" t="s">
        <v>51</v>
      </c>
      <c r="I2336" s="65" t="s">
        <v>52</v>
      </c>
      <c r="J2336" s="65" t="s">
        <v>53</v>
      </c>
      <c r="K2336" s="65" t="s">
        <v>54</v>
      </c>
      <c r="L2336" s="66">
        <v>46155</v>
      </c>
      <c r="M2336" s="65" t="s">
        <v>55</v>
      </c>
      <c r="N2336" s="65" t="s">
        <v>48</v>
      </c>
      <c r="O2336" s="65" t="s">
        <v>92</v>
      </c>
      <c r="P2336" s="65" t="s">
        <v>59</v>
      </c>
      <c r="Q2336" s="65" t="s">
        <v>58</v>
      </c>
      <c r="R2336" s="67">
        <v>0</v>
      </c>
    </row>
    <row r="2337" spans="1:18">
      <c r="A2337" s="65" t="s">
        <v>93</v>
      </c>
      <c r="B2337" s="65" t="s">
        <v>45</v>
      </c>
      <c r="C2337" s="65" t="s">
        <v>46</v>
      </c>
      <c r="D2337" s="67">
        <v>0</v>
      </c>
      <c r="E2337" s="65" t="s">
        <v>48</v>
      </c>
      <c r="F2337" s="65" t="s">
        <v>64</v>
      </c>
      <c r="G2337" s="65" t="s">
        <v>50</v>
      </c>
      <c r="H2337" s="65" t="s">
        <v>51</v>
      </c>
      <c r="I2337" s="65" t="s">
        <v>52</v>
      </c>
      <c r="J2337" s="65" t="s">
        <v>53</v>
      </c>
      <c r="K2337" s="65" t="s">
        <v>54</v>
      </c>
      <c r="L2337" s="66">
        <v>46155</v>
      </c>
      <c r="M2337" s="65" t="s">
        <v>55</v>
      </c>
      <c r="N2337" s="65" t="s">
        <v>48</v>
      </c>
      <c r="O2337" s="65" t="s">
        <v>92</v>
      </c>
      <c r="P2337" s="65" t="s">
        <v>60</v>
      </c>
      <c r="Q2337" s="65" t="s">
        <v>58</v>
      </c>
      <c r="R2337" s="67">
        <v>0</v>
      </c>
    </row>
    <row r="2338" spans="1:18">
      <c r="A2338" s="65" t="s">
        <v>93</v>
      </c>
      <c r="B2338" s="65" t="s">
        <v>45</v>
      </c>
      <c r="C2338" s="65" t="s">
        <v>46</v>
      </c>
      <c r="D2338" s="67">
        <v>0</v>
      </c>
      <c r="E2338" s="65" t="s">
        <v>48</v>
      </c>
      <c r="F2338" s="65" t="s">
        <v>64</v>
      </c>
      <c r="G2338" s="65" t="s">
        <v>50</v>
      </c>
      <c r="H2338" s="65" t="s">
        <v>51</v>
      </c>
      <c r="I2338" s="65" t="s">
        <v>52</v>
      </c>
      <c r="J2338" s="65" t="s">
        <v>53</v>
      </c>
      <c r="K2338" s="65" t="s">
        <v>54</v>
      </c>
      <c r="L2338" s="66">
        <v>46155</v>
      </c>
      <c r="M2338" s="65" t="s">
        <v>55</v>
      </c>
      <c r="N2338" s="65" t="s">
        <v>48</v>
      </c>
      <c r="O2338" s="65" t="s">
        <v>92</v>
      </c>
      <c r="P2338" s="65" t="s">
        <v>61</v>
      </c>
      <c r="Q2338" s="65" t="s">
        <v>58</v>
      </c>
      <c r="R2338" s="67">
        <v>0</v>
      </c>
    </row>
    <row r="2339" spans="1:18">
      <c r="A2339" s="65" t="s">
        <v>93</v>
      </c>
      <c r="B2339" s="65" t="s">
        <v>45</v>
      </c>
      <c r="C2339" s="65" t="s">
        <v>46</v>
      </c>
      <c r="D2339" s="67">
        <v>0</v>
      </c>
      <c r="E2339" s="65" t="s">
        <v>48</v>
      </c>
      <c r="F2339" s="65" t="s">
        <v>64</v>
      </c>
      <c r="G2339" s="65" t="s">
        <v>50</v>
      </c>
      <c r="H2339" s="65" t="s">
        <v>51</v>
      </c>
      <c r="I2339" s="65" t="s">
        <v>52</v>
      </c>
      <c r="J2339" s="65" t="s">
        <v>53</v>
      </c>
      <c r="K2339" s="65" t="s">
        <v>54</v>
      </c>
      <c r="L2339" s="66">
        <v>46155</v>
      </c>
      <c r="M2339" s="65" t="s">
        <v>55</v>
      </c>
      <c r="N2339" s="65" t="s">
        <v>48</v>
      </c>
      <c r="O2339" s="65" t="s">
        <v>92</v>
      </c>
      <c r="P2339" s="65" t="s">
        <v>62</v>
      </c>
      <c r="Q2339" s="65" t="s">
        <v>58</v>
      </c>
      <c r="R2339" s="67">
        <v>0</v>
      </c>
    </row>
    <row r="2340" spans="1:18">
      <c r="A2340" s="65" t="s">
        <v>93</v>
      </c>
      <c r="B2340" s="65" t="s">
        <v>45</v>
      </c>
      <c r="C2340" s="65" t="s">
        <v>46</v>
      </c>
      <c r="D2340" s="67">
        <v>0</v>
      </c>
      <c r="E2340" s="65" t="s">
        <v>48</v>
      </c>
      <c r="F2340" s="65" t="s">
        <v>64</v>
      </c>
      <c r="G2340" s="65" t="s">
        <v>50</v>
      </c>
      <c r="H2340" s="65" t="s">
        <v>51</v>
      </c>
      <c r="I2340" s="65" t="s">
        <v>52</v>
      </c>
      <c r="J2340" s="65" t="s">
        <v>53</v>
      </c>
      <c r="K2340" s="65" t="s">
        <v>54</v>
      </c>
      <c r="L2340" s="66">
        <v>46155</v>
      </c>
      <c r="M2340" s="65" t="s">
        <v>55</v>
      </c>
      <c r="N2340" s="65" t="s">
        <v>48</v>
      </c>
      <c r="O2340" s="65" t="s">
        <v>92</v>
      </c>
      <c r="P2340" s="65" t="s">
        <v>63</v>
      </c>
      <c r="Q2340" s="65" t="s">
        <v>58</v>
      </c>
      <c r="R2340" s="67">
        <v>0</v>
      </c>
    </row>
    <row r="2341" spans="1:18">
      <c r="A2341" s="65" t="s">
        <v>93</v>
      </c>
      <c r="B2341" s="65" t="s">
        <v>45</v>
      </c>
      <c r="C2341" s="65" t="s">
        <v>46</v>
      </c>
      <c r="D2341" s="67">
        <v>0</v>
      </c>
      <c r="E2341" s="65" t="s">
        <v>65</v>
      </c>
      <c r="F2341" s="65" t="s">
        <v>66</v>
      </c>
      <c r="G2341" s="65" t="s">
        <v>50</v>
      </c>
      <c r="H2341" s="65" t="s">
        <v>51</v>
      </c>
      <c r="I2341" s="65" t="s">
        <v>52</v>
      </c>
      <c r="J2341" s="65" t="s">
        <v>53</v>
      </c>
      <c r="K2341" s="65" t="s">
        <v>54</v>
      </c>
      <c r="L2341" s="66">
        <v>46155</v>
      </c>
      <c r="M2341" s="65" t="s">
        <v>55</v>
      </c>
      <c r="N2341" s="65" t="s">
        <v>48</v>
      </c>
      <c r="O2341" s="65" t="s">
        <v>92</v>
      </c>
      <c r="P2341" s="65" t="s">
        <v>57</v>
      </c>
      <c r="Q2341" s="65" t="s">
        <v>58</v>
      </c>
      <c r="R2341" s="67">
        <v>0</v>
      </c>
    </row>
    <row r="2342" spans="1:18">
      <c r="A2342" s="65" t="s">
        <v>93</v>
      </c>
      <c r="B2342" s="65" t="s">
        <v>45</v>
      </c>
      <c r="C2342" s="65" t="s">
        <v>46</v>
      </c>
      <c r="D2342" s="67">
        <v>0</v>
      </c>
      <c r="E2342" s="65" t="s">
        <v>65</v>
      </c>
      <c r="F2342" s="65" t="s">
        <v>66</v>
      </c>
      <c r="G2342" s="65" t="s">
        <v>50</v>
      </c>
      <c r="H2342" s="65" t="s">
        <v>51</v>
      </c>
      <c r="I2342" s="65" t="s">
        <v>52</v>
      </c>
      <c r="J2342" s="65" t="s">
        <v>53</v>
      </c>
      <c r="K2342" s="65" t="s">
        <v>54</v>
      </c>
      <c r="L2342" s="66">
        <v>46155</v>
      </c>
      <c r="M2342" s="65" t="s">
        <v>55</v>
      </c>
      <c r="N2342" s="65" t="s">
        <v>48</v>
      </c>
      <c r="O2342" s="65" t="s">
        <v>92</v>
      </c>
      <c r="P2342" s="65" t="s">
        <v>59</v>
      </c>
      <c r="Q2342" s="65" t="s">
        <v>58</v>
      </c>
      <c r="R2342" s="67">
        <v>0</v>
      </c>
    </row>
    <row r="2343" spans="1:18">
      <c r="A2343" s="65" t="s">
        <v>93</v>
      </c>
      <c r="B2343" s="65" t="s">
        <v>45</v>
      </c>
      <c r="C2343" s="65" t="s">
        <v>46</v>
      </c>
      <c r="D2343" s="67">
        <v>0</v>
      </c>
      <c r="E2343" s="65" t="s">
        <v>65</v>
      </c>
      <c r="F2343" s="65" t="s">
        <v>66</v>
      </c>
      <c r="G2343" s="65" t="s">
        <v>50</v>
      </c>
      <c r="H2343" s="65" t="s">
        <v>51</v>
      </c>
      <c r="I2343" s="65" t="s">
        <v>52</v>
      </c>
      <c r="J2343" s="65" t="s">
        <v>53</v>
      </c>
      <c r="K2343" s="65" t="s">
        <v>54</v>
      </c>
      <c r="L2343" s="66">
        <v>46155</v>
      </c>
      <c r="M2343" s="65" t="s">
        <v>55</v>
      </c>
      <c r="N2343" s="65" t="s">
        <v>48</v>
      </c>
      <c r="O2343" s="65" t="s">
        <v>92</v>
      </c>
      <c r="P2343" s="65" t="s">
        <v>60</v>
      </c>
      <c r="Q2343" s="65" t="s">
        <v>58</v>
      </c>
      <c r="R2343" s="67">
        <v>0</v>
      </c>
    </row>
    <row r="2344" spans="1:18">
      <c r="A2344" s="65" t="s">
        <v>93</v>
      </c>
      <c r="B2344" s="65" t="s">
        <v>45</v>
      </c>
      <c r="C2344" s="65" t="s">
        <v>46</v>
      </c>
      <c r="D2344" s="67">
        <v>0</v>
      </c>
      <c r="E2344" s="65" t="s">
        <v>65</v>
      </c>
      <c r="F2344" s="65" t="s">
        <v>66</v>
      </c>
      <c r="G2344" s="65" t="s">
        <v>50</v>
      </c>
      <c r="H2344" s="65" t="s">
        <v>51</v>
      </c>
      <c r="I2344" s="65" t="s">
        <v>52</v>
      </c>
      <c r="J2344" s="65" t="s">
        <v>53</v>
      </c>
      <c r="K2344" s="65" t="s">
        <v>54</v>
      </c>
      <c r="L2344" s="66">
        <v>46155</v>
      </c>
      <c r="M2344" s="65" t="s">
        <v>55</v>
      </c>
      <c r="N2344" s="65" t="s">
        <v>48</v>
      </c>
      <c r="O2344" s="65" t="s">
        <v>92</v>
      </c>
      <c r="P2344" s="65" t="s">
        <v>61</v>
      </c>
      <c r="Q2344" s="65" t="s">
        <v>58</v>
      </c>
      <c r="R2344" s="67">
        <v>0</v>
      </c>
    </row>
    <row r="2345" spans="1:18">
      <c r="A2345" s="65" t="s">
        <v>93</v>
      </c>
      <c r="B2345" s="65" t="s">
        <v>45</v>
      </c>
      <c r="C2345" s="65" t="s">
        <v>46</v>
      </c>
      <c r="D2345" s="67">
        <v>0</v>
      </c>
      <c r="E2345" s="65" t="s">
        <v>65</v>
      </c>
      <c r="F2345" s="65" t="s">
        <v>66</v>
      </c>
      <c r="G2345" s="65" t="s">
        <v>50</v>
      </c>
      <c r="H2345" s="65" t="s">
        <v>51</v>
      </c>
      <c r="I2345" s="65" t="s">
        <v>52</v>
      </c>
      <c r="J2345" s="65" t="s">
        <v>53</v>
      </c>
      <c r="K2345" s="65" t="s">
        <v>54</v>
      </c>
      <c r="L2345" s="66">
        <v>46155</v>
      </c>
      <c r="M2345" s="65" t="s">
        <v>55</v>
      </c>
      <c r="N2345" s="65" t="s">
        <v>48</v>
      </c>
      <c r="O2345" s="65" t="s">
        <v>92</v>
      </c>
      <c r="P2345" s="65" t="s">
        <v>62</v>
      </c>
      <c r="Q2345" s="65" t="s">
        <v>58</v>
      </c>
      <c r="R2345" s="67">
        <v>0</v>
      </c>
    </row>
    <row r="2346" spans="1:18">
      <c r="A2346" s="65" t="s">
        <v>93</v>
      </c>
      <c r="B2346" s="65" t="s">
        <v>45</v>
      </c>
      <c r="C2346" s="65" t="s">
        <v>46</v>
      </c>
      <c r="D2346" s="67">
        <v>0</v>
      </c>
      <c r="E2346" s="65" t="s">
        <v>65</v>
      </c>
      <c r="F2346" s="65" t="s">
        <v>64</v>
      </c>
      <c r="G2346" s="65" t="s">
        <v>50</v>
      </c>
      <c r="H2346" s="65" t="s">
        <v>51</v>
      </c>
      <c r="I2346" s="65" t="s">
        <v>52</v>
      </c>
      <c r="J2346" s="65" t="s">
        <v>53</v>
      </c>
      <c r="K2346" s="65" t="s">
        <v>54</v>
      </c>
      <c r="L2346" s="66">
        <v>46155</v>
      </c>
      <c r="M2346" s="65" t="s">
        <v>55</v>
      </c>
      <c r="N2346" s="65" t="s">
        <v>48</v>
      </c>
      <c r="O2346" s="65" t="s">
        <v>92</v>
      </c>
      <c r="P2346" s="65" t="s">
        <v>57</v>
      </c>
      <c r="Q2346" s="65" t="s">
        <v>58</v>
      </c>
      <c r="R2346" s="67">
        <v>0</v>
      </c>
    </row>
    <row r="2347" spans="1:18">
      <c r="A2347" s="65" t="s">
        <v>93</v>
      </c>
      <c r="B2347" s="65" t="s">
        <v>45</v>
      </c>
      <c r="C2347" s="65" t="s">
        <v>46</v>
      </c>
      <c r="D2347" s="67">
        <v>0</v>
      </c>
      <c r="E2347" s="65" t="s">
        <v>65</v>
      </c>
      <c r="F2347" s="65" t="s">
        <v>64</v>
      </c>
      <c r="G2347" s="65" t="s">
        <v>50</v>
      </c>
      <c r="H2347" s="65" t="s">
        <v>51</v>
      </c>
      <c r="I2347" s="65" t="s">
        <v>52</v>
      </c>
      <c r="J2347" s="65" t="s">
        <v>53</v>
      </c>
      <c r="K2347" s="65" t="s">
        <v>54</v>
      </c>
      <c r="L2347" s="66">
        <v>46155</v>
      </c>
      <c r="M2347" s="65" t="s">
        <v>55</v>
      </c>
      <c r="N2347" s="65" t="s">
        <v>48</v>
      </c>
      <c r="O2347" s="65" t="s">
        <v>92</v>
      </c>
      <c r="P2347" s="65" t="s">
        <v>59</v>
      </c>
      <c r="Q2347" s="65" t="s">
        <v>58</v>
      </c>
      <c r="R2347" s="67">
        <v>0</v>
      </c>
    </row>
    <row r="2348" spans="1:18">
      <c r="A2348" s="65" t="s">
        <v>93</v>
      </c>
      <c r="B2348" s="65" t="s">
        <v>45</v>
      </c>
      <c r="C2348" s="65" t="s">
        <v>46</v>
      </c>
      <c r="D2348" s="67">
        <v>0</v>
      </c>
      <c r="E2348" s="65" t="s">
        <v>65</v>
      </c>
      <c r="F2348" s="65" t="s">
        <v>64</v>
      </c>
      <c r="G2348" s="65" t="s">
        <v>50</v>
      </c>
      <c r="H2348" s="65" t="s">
        <v>51</v>
      </c>
      <c r="I2348" s="65" t="s">
        <v>52</v>
      </c>
      <c r="J2348" s="65" t="s">
        <v>53</v>
      </c>
      <c r="K2348" s="65" t="s">
        <v>54</v>
      </c>
      <c r="L2348" s="66">
        <v>46155</v>
      </c>
      <c r="M2348" s="65" t="s">
        <v>55</v>
      </c>
      <c r="N2348" s="65" t="s">
        <v>48</v>
      </c>
      <c r="O2348" s="65" t="s">
        <v>92</v>
      </c>
      <c r="P2348" s="65" t="s">
        <v>60</v>
      </c>
      <c r="Q2348" s="65" t="s">
        <v>58</v>
      </c>
      <c r="R2348" s="67">
        <v>0</v>
      </c>
    </row>
    <row r="2349" spans="1:18">
      <c r="A2349" s="65" t="s">
        <v>93</v>
      </c>
      <c r="B2349" s="65" t="s">
        <v>45</v>
      </c>
      <c r="C2349" s="65" t="s">
        <v>46</v>
      </c>
      <c r="D2349" s="67">
        <v>0</v>
      </c>
      <c r="E2349" s="65" t="s">
        <v>65</v>
      </c>
      <c r="F2349" s="65" t="s">
        <v>64</v>
      </c>
      <c r="G2349" s="65" t="s">
        <v>50</v>
      </c>
      <c r="H2349" s="65" t="s">
        <v>51</v>
      </c>
      <c r="I2349" s="65" t="s">
        <v>52</v>
      </c>
      <c r="J2349" s="65" t="s">
        <v>53</v>
      </c>
      <c r="K2349" s="65" t="s">
        <v>54</v>
      </c>
      <c r="L2349" s="66">
        <v>46155</v>
      </c>
      <c r="M2349" s="65" t="s">
        <v>55</v>
      </c>
      <c r="N2349" s="65" t="s">
        <v>48</v>
      </c>
      <c r="O2349" s="65" t="s">
        <v>92</v>
      </c>
      <c r="P2349" s="65" t="s">
        <v>61</v>
      </c>
      <c r="Q2349" s="65" t="s">
        <v>58</v>
      </c>
      <c r="R2349" s="67">
        <v>0</v>
      </c>
    </row>
    <row r="2350" spans="1:18">
      <c r="A2350" s="65" t="s">
        <v>93</v>
      </c>
      <c r="B2350" s="65" t="s">
        <v>45</v>
      </c>
      <c r="C2350" s="65" t="s">
        <v>46</v>
      </c>
      <c r="D2350" s="67">
        <v>0</v>
      </c>
      <c r="E2350" s="65" t="s">
        <v>65</v>
      </c>
      <c r="F2350" s="65" t="s">
        <v>64</v>
      </c>
      <c r="G2350" s="65" t="s">
        <v>50</v>
      </c>
      <c r="H2350" s="65" t="s">
        <v>51</v>
      </c>
      <c r="I2350" s="65" t="s">
        <v>52</v>
      </c>
      <c r="J2350" s="65" t="s">
        <v>53</v>
      </c>
      <c r="K2350" s="65" t="s">
        <v>54</v>
      </c>
      <c r="L2350" s="66">
        <v>46155</v>
      </c>
      <c r="M2350" s="65" t="s">
        <v>55</v>
      </c>
      <c r="N2350" s="65" t="s">
        <v>48</v>
      </c>
      <c r="O2350" s="65" t="s">
        <v>92</v>
      </c>
      <c r="P2350" s="65" t="s">
        <v>62</v>
      </c>
      <c r="Q2350" s="65" t="s">
        <v>58</v>
      </c>
      <c r="R2350" s="67">
        <v>0</v>
      </c>
    </row>
    <row r="2351" spans="1:18">
      <c r="A2351" s="65" t="s">
        <v>93</v>
      </c>
      <c r="B2351" s="65" t="s">
        <v>45</v>
      </c>
      <c r="C2351" s="65" t="s">
        <v>46</v>
      </c>
      <c r="D2351" s="67">
        <v>0</v>
      </c>
      <c r="E2351" s="65" t="s">
        <v>67</v>
      </c>
      <c r="F2351" s="65" t="s">
        <v>66</v>
      </c>
      <c r="G2351" s="65" t="s">
        <v>50</v>
      </c>
      <c r="H2351" s="65" t="s">
        <v>51</v>
      </c>
      <c r="I2351" s="65" t="s">
        <v>52</v>
      </c>
      <c r="J2351" s="65" t="s">
        <v>53</v>
      </c>
      <c r="K2351" s="65" t="s">
        <v>54</v>
      </c>
      <c r="L2351" s="66">
        <v>46155</v>
      </c>
      <c r="M2351" s="65" t="s">
        <v>55</v>
      </c>
      <c r="N2351" s="65" t="s">
        <v>48</v>
      </c>
      <c r="O2351" s="65" t="s">
        <v>92</v>
      </c>
      <c r="P2351" s="65" t="s">
        <v>57</v>
      </c>
      <c r="Q2351" s="65" t="s">
        <v>58</v>
      </c>
      <c r="R2351" s="67">
        <v>0</v>
      </c>
    </row>
    <row r="2352" spans="1:18">
      <c r="A2352" s="65" t="s">
        <v>93</v>
      </c>
      <c r="B2352" s="65" t="s">
        <v>45</v>
      </c>
      <c r="C2352" s="65" t="s">
        <v>46</v>
      </c>
      <c r="D2352" s="67">
        <v>0</v>
      </c>
      <c r="E2352" s="65" t="s">
        <v>67</v>
      </c>
      <c r="F2352" s="65" t="s">
        <v>66</v>
      </c>
      <c r="G2352" s="65" t="s">
        <v>50</v>
      </c>
      <c r="H2352" s="65" t="s">
        <v>51</v>
      </c>
      <c r="I2352" s="65" t="s">
        <v>52</v>
      </c>
      <c r="J2352" s="65" t="s">
        <v>53</v>
      </c>
      <c r="K2352" s="65" t="s">
        <v>54</v>
      </c>
      <c r="L2352" s="66">
        <v>46155</v>
      </c>
      <c r="M2352" s="65" t="s">
        <v>55</v>
      </c>
      <c r="N2352" s="65" t="s">
        <v>48</v>
      </c>
      <c r="O2352" s="65" t="s">
        <v>92</v>
      </c>
      <c r="P2352" s="65" t="s">
        <v>59</v>
      </c>
      <c r="Q2352" s="65" t="s">
        <v>58</v>
      </c>
      <c r="R2352" s="67">
        <v>0</v>
      </c>
    </row>
    <row r="2353" spans="1:18">
      <c r="A2353" s="65" t="s">
        <v>93</v>
      </c>
      <c r="B2353" s="65" t="s">
        <v>45</v>
      </c>
      <c r="C2353" s="65" t="s">
        <v>46</v>
      </c>
      <c r="D2353" s="67">
        <v>0</v>
      </c>
      <c r="E2353" s="65" t="s">
        <v>67</v>
      </c>
      <c r="F2353" s="65" t="s">
        <v>66</v>
      </c>
      <c r="G2353" s="65" t="s">
        <v>50</v>
      </c>
      <c r="H2353" s="65" t="s">
        <v>51</v>
      </c>
      <c r="I2353" s="65" t="s">
        <v>52</v>
      </c>
      <c r="J2353" s="65" t="s">
        <v>53</v>
      </c>
      <c r="K2353" s="65" t="s">
        <v>54</v>
      </c>
      <c r="L2353" s="66">
        <v>46155</v>
      </c>
      <c r="M2353" s="65" t="s">
        <v>55</v>
      </c>
      <c r="N2353" s="65" t="s">
        <v>48</v>
      </c>
      <c r="O2353" s="65" t="s">
        <v>92</v>
      </c>
      <c r="P2353" s="65" t="s">
        <v>60</v>
      </c>
      <c r="Q2353" s="65" t="s">
        <v>58</v>
      </c>
      <c r="R2353" s="67">
        <v>0</v>
      </c>
    </row>
    <row r="2354" spans="1:18">
      <c r="A2354" s="65" t="s">
        <v>93</v>
      </c>
      <c r="B2354" s="65" t="s">
        <v>45</v>
      </c>
      <c r="C2354" s="65" t="s">
        <v>46</v>
      </c>
      <c r="D2354" s="67">
        <v>0</v>
      </c>
      <c r="E2354" s="65" t="s">
        <v>67</v>
      </c>
      <c r="F2354" s="65" t="s">
        <v>66</v>
      </c>
      <c r="G2354" s="65" t="s">
        <v>50</v>
      </c>
      <c r="H2354" s="65" t="s">
        <v>51</v>
      </c>
      <c r="I2354" s="65" t="s">
        <v>52</v>
      </c>
      <c r="J2354" s="65" t="s">
        <v>53</v>
      </c>
      <c r="K2354" s="65" t="s">
        <v>54</v>
      </c>
      <c r="L2354" s="66">
        <v>46155</v>
      </c>
      <c r="M2354" s="65" t="s">
        <v>55</v>
      </c>
      <c r="N2354" s="65" t="s">
        <v>48</v>
      </c>
      <c r="O2354" s="65" t="s">
        <v>92</v>
      </c>
      <c r="P2354" s="65" t="s">
        <v>61</v>
      </c>
      <c r="Q2354" s="65" t="s">
        <v>58</v>
      </c>
      <c r="R2354" s="67">
        <v>0</v>
      </c>
    </row>
    <row r="2355" spans="1:18">
      <c r="A2355" s="65" t="s">
        <v>93</v>
      </c>
      <c r="B2355" s="65" t="s">
        <v>45</v>
      </c>
      <c r="C2355" s="65" t="s">
        <v>46</v>
      </c>
      <c r="D2355" s="67">
        <v>0</v>
      </c>
      <c r="E2355" s="65" t="s">
        <v>67</v>
      </c>
      <c r="F2355" s="65" t="s">
        <v>66</v>
      </c>
      <c r="G2355" s="65" t="s">
        <v>50</v>
      </c>
      <c r="H2355" s="65" t="s">
        <v>51</v>
      </c>
      <c r="I2355" s="65" t="s">
        <v>52</v>
      </c>
      <c r="J2355" s="65" t="s">
        <v>53</v>
      </c>
      <c r="K2355" s="65" t="s">
        <v>54</v>
      </c>
      <c r="L2355" s="66">
        <v>46155</v>
      </c>
      <c r="M2355" s="65" t="s">
        <v>55</v>
      </c>
      <c r="N2355" s="65" t="s">
        <v>48</v>
      </c>
      <c r="O2355" s="65" t="s">
        <v>92</v>
      </c>
      <c r="P2355" s="65" t="s">
        <v>62</v>
      </c>
      <c r="Q2355" s="65" t="s">
        <v>58</v>
      </c>
      <c r="R2355" s="67">
        <v>0</v>
      </c>
    </row>
    <row r="2356" spans="1:18">
      <c r="A2356" s="65" t="s">
        <v>93</v>
      </c>
      <c r="B2356" s="65" t="s">
        <v>45</v>
      </c>
      <c r="C2356" s="65" t="s">
        <v>46</v>
      </c>
      <c r="D2356" s="67">
        <v>0</v>
      </c>
      <c r="E2356" s="65" t="s">
        <v>67</v>
      </c>
      <c r="F2356" s="65" t="s">
        <v>64</v>
      </c>
      <c r="G2356" s="65" t="s">
        <v>50</v>
      </c>
      <c r="H2356" s="65" t="s">
        <v>51</v>
      </c>
      <c r="I2356" s="65" t="s">
        <v>52</v>
      </c>
      <c r="J2356" s="65" t="s">
        <v>53</v>
      </c>
      <c r="K2356" s="65" t="s">
        <v>54</v>
      </c>
      <c r="L2356" s="66">
        <v>46155</v>
      </c>
      <c r="M2356" s="65" t="s">
        <v>55</v>
      </c>
      <c r="N2356" s="65" t="s">
        <v>48</v>
      </c>
      <c r="O2356" s="65" t="s">
        <v>92</v>
      </c>
      <c r="P2356" s="65" t="s">
        <v>57</v>
      </c>
      <c r="Q2356" s="65" t="s">
        <v>58</v>
      </c>
      <c r="R2356" s="67">
        <v>0</v>
      </c>
    </row>
    <row r="2357" spans="1:18">
      <c r="A2357" s="65" t="s">
        <v>93</v>
      </c>
      <c r="B2357" s="65" t="s">
        <v>45</v>
      </c>
      <c r="C2357" s="65" t="s">
        <v>46</v>
      </c>
      <c r="D2357" s="67">
        <v>0</v>
      </c>
      <c r="E2357" s="65" t="s">
        <v>67</v>
      </c>
      <c r="F2357" s="65" t="s">
        <v>64</v>
      </c>
      <c r="G2357" s="65" t="s">
        <v>50</v>
      </c>
      <c r="H2357" s="65" t="s">
        <v>51</v>
      </c>
      <c r="I2357" s="65" t="s">
        <v>52</v>
      </c>
      <c r="J2357" s="65" t="s">
        <v>53</v>
      </c>
      <c r="K2357" s="65" t="s">
        <v>54</v>
      </c>
      <c r="L2357" s="66">
        <v>46155</v>
      </c>
      <c r="M2357" s="65" t="s">
        <v>55</v>
      </c>
      <c r="N2357" s="65" t="s">
        <v>48</v>
      </c>
      <c r="O2357" s="65" t="s">
        <v>92</v>
      </c>
      <c r="P2357" s="65" t="s">
        <v>59</v>
      </c>
      <c r="Q2357" s="65" t="s">
        <v>58</v>
      </c>
      <c r="R2357" s="67">
        <v>0</v>
      </c>
    </row>
    <row r="2358" spans="1:18">
      <c r="A2358" s="65" t="s">
        <v>93</v>
      </c>
      <c r="B2358" s="65" t="s">
        <v>45</v>
      </c>
      <c r="C2358" s="65" t="s">
        <v>46</v>
      </c>
      <c r="D2358" s="67">
        <v>0</v>
      </c>
      <c r="E2358" s="65" t="s">
        <v>67</v>
      </c>
      <c r="F2358" s="65" t="s">
        <v>64</v>
      </c>
      <c r="G2358" s="65" t="s">
        <v>50</v>
      </c>
      <c r="H2358" s="65" t="s">
        <v>51</v>
      </c>
      <c r="I2358" s="65" t="s">
        <v>52</v>
      </c>
      <c r="J2358" s="65" t="s">
        <v>53</v>
      </c>
      <c r="K2358" s="65" t="s">
        <v>54</v>
      </c>
      <c r="L2358" s="66">
        <v>46155</v>
      </c>
      <c r="M2358" s="65" t="s">
        <v>55</v>
      </c>
      <c r="N2358" s="65" t="s">
        <v>48</v>
      </c>
      <c r="O2358" s="65" t="s">
        <v>92</v>
      </c>
      <c r="P2358" s="65" t="s">
        <v>60</v>
      </c>
      <c r="Q2358" s="65" t="s">
        <v>58</v>
      </c>
      <c r="R2358" s="67">
        <v>0</v>
      </c>
    </row>
    <row r="2359" spans="1:18">
      <c r="A2359" s="65" t="s">
        <v>93</v>
      </c>
      <c r="B2359" s="65" t="s">
        <v>45</v>
      </c>
      <c r="C2359" s="65" t="s">
        <v>46</v>
      </c>
      <c r="D2359" s="67">
        <v>0</v>
      </c>
      <c r="E2359" s="65" t="s">
        <v>67</v>
      </c>
      <c r="F2359" s="65" t="s">
        <v>64</v>
      </c>
      <c r="G2359" s="65" t="s">
        <v>50</v>
      </c>
      <c r="H2359" s="65" t="s">
        <v>51</v>
      </c>
      <c r="I2359" s="65" t="s">
        <v>52</v>
      </c>
      <c r="J2359" s="65" t="s">
        <v>53</v>
      </c>
      <c r="K2359" s="65" t="s">
        <v>54</v>
      </c>
      <c r="L2359" s="66">
        <v>46155</v>
      </c>
      <c r="M2359" s="65" t="s">
        <v>55</v>
      </c>
      <c r="N2359" s="65" t="s">
        <v>48</v>
      </c>
      <c r="O2359" s="65" t="s">
        <v>92</v>
      </c>
      <c r="P2359" s="65" t="s">
        <v>61</v>
      </c>
      <c r="Q2359" s="65" t="s">
        <v>58</v>
      </c>
      <c r="R2359" s="67">
        <v>0</v>
      </c>
    </row>
    <row r="2360" spans="1:18">
      <c r="A2360" s="65" t="s">
        <v>93</v>
      </c>
      <c r="B2360" s="65" t="s">
        <v>45</v>
      </c>
      <c r="C2360" s="65" t="s">
        <v>46</v>
      </c>
      <c r="D2360" s="67">
        <v>0</v>
      </c>
      <c r="E2360" s="65" t="s">
        <v>67</v>
      </c>
      <c r="F2360" s="65" t="s">
        <v>64</v>
      </c>
      <c r="G2360" s="65" t="s">
        <v>50</v>
      </c>
      <c r="H2360" s="65" t="s">
        <v>51</v>
      </c>
      <c r="I2360" s="65" t="s">
        <v>52</v>
      </c>
      <c r="J2360" s="65" t="s">
        <v>53</v>
      </c>
      <c r="K2360" s="65" t="s">
        <v>54</v>
      </c>
      <c r="L2360" s="66">
        <v>46155</v>
      </c>
      <c r="M2360" s="65" t="s">
        <v>55</v>
      </c>
      <c r="N2360" s="65" t="s">
        <v>48</v>
      </c>
      <c r="O2360" s="65" t="s">
        <v>92</v>
      </c>
      <c r="P2360" s="65" t="s">
        <v>62</v>
      </c>
      <c r="Q2360" s="65" t="s">
        <v>58</v>
      </c>
      <c r="R2360" s="67">
        <v>0</v>
      </c>
    </row>
    <row r="2361" spans="1:18">
      <c r="A2361" s="65" t="s">
        <v>93</v>
      </c>
      <c r="B2361" s="65" t="s">
        <v>45</v>
      </c>
      <c r="C2361" s="65" t="s">
        <v>46</v>
      </c>
      <c r="D2361" s="67">
        <v>0</v>
      </c>
      <c r="E2361" s="65" t="s">
        <v>68</v>
      </c>
      <c r="F2361" s="65" t="s">
        <v>66</v>
      </c>
      <c r="G2361" s="65" t="s">
        <v>50</v>
      </c>
      <c r="H2361" s="65" t="s">
        <v>51</v>
      </c>
      <c r="I2361" s="65" t="s">
        <v>52</v>
      </c>
      <c r="J2361" s="65" t="s">
        <v>53</v>
      </c>
      <c r="K2361" s="65" t="s">
        <v>54</v>
      </c>
      <c r="L2361" s="66">
        <v>46155</v>
      </c>
      <c r="M2361" s="65" t="s">
        <v>55</v>
      </c>
      <c r="N2361" s="65" t="s">
        <v>48</v>
      </c>
      <c r="O2361" s="65" t="s">
        <v>92</v>
      </c>
      <c r="P2361" s="65" t="s">
        <v>57</v>
      </c>
      <c r="Q2361" s="65" t="s">
        <v>58</v>
      </c>
      <c r="R2361" s="67">
        <v>0</v>
      </c>
    </row>
    <row r="2362" spans="1:18">
      <c r="A2362" s="65" t="s">
        <v>93</v>
      </c>
      <c r="B2362" s="65" t="s">
        <v>45</v>
      </c>
      <c r="C2362" s="65" t="s">
        <v>46</v>
      </c>
      <c r="D2362" s="67">
        <v>0</v>
      </c>
      <c r="E2362" s="65" t="s">
        <v>68</v>
      </c>
      <c r="F2362" s="65" t="s">
        <v>66</v>
      </c>
      <c r="G2362" s="65" t="s">
        <v>50</v>
      </c>
      <c r="H2362" s="65" t="s">
        <v>51</v>
      </c>
      <c r="I2362" s="65" t="s">
        <v>52</v>
      </c>
      <c r="J2362" s="65" t="s">
        <v>53</v>
      </c>
      <c r="K2362" s="65" t="s">
        <v>54</v>
      </c>
      <c r="L2362" s="66">
        <v>46155</v>
      </c>
      <c r="M2362" s="65" t="s">
        <v>55</v>
      </c>
      <c r="N2362" s="65" t="s">
        <v>48</v>
      </c>
      <c r="O2362" s="65" t="s">
        <v>92</v>
      </c>
      <c r="P2362" s="65" t="s">
        <v>59</v>
      </c>
      <c r="Q2362" s="65" t="s">
        <v>58</v>
      </c>
      <c r="R2362" s="67">
        <v>0</v>
      </c>
    </row>
    <row r="2363" spans="1:18">
      <c r="A2363" s="65" t="s">
        <v>93</v>
      </c>
      <c r="B2363" s="65" t="s">
        <v>45</v>
      </c>
      <c r="C2363" s="65" t="s">
        <v>46</v>
      </c>
      <c r="D2363" s="67">
        <v>0</v>
      </c>
      <c r="E2363" s="65" t="s">
        <v>68</v>
      </c>
      <c r="F2363" s="65" t="s">
        <v>66</v>
      </c>
      <c r="G2363" s="65" t="s">
        <v>50</v>
      </c>
      <c r="H2363" s="65" t="s">
        <v>51</v>
      </c>
      <c r="I2363" s="65" t="s">
        <v>52</v>
      </c>
      <c r="J2363" s="65" t="s">
        <v>53</v>
      </c>
      <c r="K2363" s="65" t="s">
        <v>54</v>
      </c>
      <c r="L2363" s="66">
        <v>46155</v>
      </c>
      <c r="M2363" s="65" t="s">
        <v>55</v>
      </c>
      <c r="N2363" s="65" t="s">
        <v>48</v>
      </c>
      <c r="O2363" s="65" t="s">
        <v>92</v>
      </c>
      <c r="P2363" s="65" t="s">
        <v>60</v>
      </c>
      <c r="Q2363" s="65" t="s">
        <v>58</v>
      </c>
      <c r="R2363" s="67">
        <v>0</v>
      </c>
    </row>
    <row r="2364" spans="1:18">
      <c r="A2364" s="65" t="s">
        <v>93</v>
      </c>
      <c r="B2364" s="65" t="s">
        <v>45</v>
      </c>
      <c r="C2364" s="65" t="s">
        <v>46</v>
      </c>
      <c r="D2364" s="67">
        <v>0</v>
      </c>
      <c r="E2364" s="65" t="s">
        <v>68</v>
      </c>
      <c r="F2364" s="65" t="s">
        <v>66</v>
      </c>
      <c r="G2364" s="65" t="s">
        <v>50</v>
      </c>
      <c r="H2364" s="65" t="s">
        <v>51</v>
      </c>
      <c r="I2364" s="65" t="s">
        <v>52</v>
      </c>
      <c r="J2364" s="65" t="s">
        <v>53</v>
      </c>
      <c r="K2364" s="65" t="s">
        <v>54</v>
      </c>
      <c r="L2364" s="66">
        <v>46155</v>
      </c>
      <c r="M2364" s="65" t="s">
        <v>55</v>
      </c>
      <c r="N2364" s="65" t="s">
        <v>48</v>
      </c>
      <c r="O2364" s="65" t="s">
        <v>92</v>
      </c>
      <c r="P2364" s="65" t="s">
        <v>61</v>
      </c>
      <c r="Q2364" s="65" t="s">
        <v>58</v>
      </c>
      <c r="R2364" s="67">
        <v>0</v>
      </c>
    </row>
    <row r="2365" spans="1:18">
      <c r="A2365" s="65" t="s">
        <v>93</v>
      </c>
      <c r="B2365" s="65" t="s">
        <v>45</v>
      </c>
      <c r="C2365" s="65" t="s">
        <v>46</v>
      </c>
      <c r="D2365" s="67">
        <v>0</v>
      </c>
      <c r="E2365" s="65" t="s">
        <v>68</v>
      </c>
      <c r="F2365" s="65" t="s">
        <v>66</v>
      </c>
      <c r="G2365" s="65" t="s">
        <v>50</v>
      </c>
      <c r="H2365" s="65" t="s">
        <v>51</v>
      </c>
      <c r="I2365" s="65" t="s">
        <v>52</v>
      </c>
      <c r="J2365" s="65" t="s">
        <v>53</v>
      </c>
      <c r="K2365" s="65" t="s">
        <v>54</v>
      </c>
      <c r="L2365" s="66">
        <v>46155</v>
      </c>
      <c r="M2365" s="65" t="s">
        <v>55</v>
      </c>
      <c r="N2365" s="65" t="s">
        <v>48</v>
      </c>
      <c r="O2365" s="65" t="s">
        <v>92</v>
      </c>
      <c r="P2365" s="65" t="s">
        <v>62</v>
      </c>
      <c r="Q2365" s="65" t="s">
        <v>58</v>
      </c>
      <c r="R2365" s="67">
        <v>0</v>
      </c>
    </row>
    <row r="2366" spans="1:18">
      <c r="A2366" s="65" t="s">
        <v>93</v>
      </c>
      <c r="B2366" s="65" t="s">
        <v>45</v>
      </c>
      <c r="C2366" s="65" t="s">
        <v>46</v>
      </c>
      <c r="D2366" s="67">
        <v>0</v>
      </c>
      <c r="E2366" s="65" t="s">
        <v>68</v>
      </c>
      <c r="F2366" s="65" t="s">
        <v>64</v>
      </c>
      <c r="G2366" s="65" t="s">
        <v>50</v>
      </c>
      <c r="H2366" s="65" t="s">
        <v>51</v>
      </c>
      <c r="I2366" s="65" t="s">
        <v>52</v>
      </c>
      <c r="J2366" s="65" t="s">
        <v>53</v>
      </c>
      <c r="K2366" s="65" t="s">
        <v>54</v>
      </c>
      <c r="L2366" s="66">
        <v>46155</v>
      </c>
      <c r="M2366" s="65" t="s">
        <v>55</v>
      </c>
      <c r="N2366" s="65" t="s">
        <v>48</v>
      </c>
      <c r="O2366" s="65" t="s">
        <v>92</v>
      </c>
      <c r="P2366" s="65" t="s">
        <v>57</v>
      </c>
      <c r="Q2366" s="65" t="s">
        <v>58</v>
      </c>
      <c r="R2366" s="67">
        <v>0</v>
      </c>
    </row>
    <row r="2367" spans="1:18">
      <c r="A2367" s="65" t="s">
        <v>93</v>
      </c>
      <c r="B2367" s="65" t="s">
        <v>45</v>
      </c>
      <c r="C2367" s="65" t="s">
        <v>46</v>
      </c>
      <c r="D2367" s="67">
        <v>0</v>
      </c>
      <c r="E2367" s="65" t="s">
        <v>68</v>
      </c>
      <c r="F2367" s="65" t="s">
        <v>64</v>
      </c>
      <c r="G2367" s="65" t="s">
        <v>50</v>
      </c>
      <c r="H2367" s="65" t="s">
        <v>51</v>
      </c>
      <c r="I2367" s="65" t="s">
        <v>52</v>
      </c>
      <c r="J2367" s="65" t="s">
        <v>53</v>
      </c>
      <c r="K2367" s="65" t="s">
        <v>54</v>
      </c>
      <c r="L2367" s="66">
        <v>46155</v>
      </c>
      <c r="M2367" s="65" t="s">
        <v>55</v>
      </c>
      <c r="N2367" s="65" t="s">
        <v>48</v>
      </c>
      <c r="O2367" s="65" t="s">
        <v>92</v>
      </c>
      <c r="P2367" s="65" t="s">
        <v>59</v>
      </c>
      <c r="Q2367" s="65" t="s">
        <v>58</v>
      </c>
      <c r="R2367" s="67">
        <v>0</v>
      </c>
    </row>
    <row r="2368" spans="1:18">
      <c r="A2368" s="65" t="s">
        <v>93</v>
      </c>
      <c r="B2368" s="65" t="s">
        <v>45</v>
      </c>
      <c r="C2368" s="65" t="s">
        <v>46</v>
      </c>
      <c r="D2368" s="67">
        <v>0</v>
      </c>
      <c r="E2368" s="65" t="s">
        <v>68</v>
      </c>
      <c r="F2368" s="65" t="s">
        <v>64</v>
      </c>
      <c r="G2368" s="65" t="s">
        <v>50</v>
      </c>
      <c r="H2368" s="65" t="s">
        <v>51</v>
      </c>
      <c r="I2368" s="65" t="s">
        <v>52</v>
      </c>
      <c r="J2368" s="65" t="s">
        <v>53</v>
      </c>
      <c r="K2368" s="65" t="s">
        <v>54</v>
      </c>
      <c r="L2368" s="66">
        <v>46155</v>
      </c>
      <c r="M2368" s="65" t="s">
        <v>55</v>
      </c>
      <c r="N2368" s="65" t="s">
        <v>48</v>
      </c>
      <c r="O2368" s="65" t="s">
        <v>92</v>
      </c>
      <c r="P2368" s="65" t="s">
        <v>60</v>
      </c>
      <c r="Q2368" s="65" t="s">
        <v>58</v>
      </c>
      <c r="R2368" s="67">
        <v>0</v>
      </c>
    </row>
    <row r="2369" spans="1:18">
      <c r="A2369" s="65" t="s">
        <v>93</v>
      </c>
      <c r="B2369" s="65" t="s">
        <v>45</v>
      </c>
      <c r="C2369" s="65" t="s">
        <v>46</v>
      </c>
      <c r="D2369" s="67">
        <v>0</v>
      </c>
      <c r="E2369" s="65" t="s">
        <v>68</v>
      </c>
      <c r="F2369" s="65" t="s">
        <v>64</v>
      </c>
      <c r="G2369" s="65" t="s">
        <v>50</v>
      </c>
      <c r="H2369" s="65" t="s">
        <v>51</v>
      </c>
      <c r="I2369" s="65" t="s">
        <v>52</v>
      </c>
      <c r="J2369" s="65" t="s">
        <v>53</v>
      </c>
      <c r="K2369" s="65" t="s">
        <v>54</v>
      </c>
      <c r="L2369" s="66">
        <v>46155</v>
      </c>
      <c r="M2369" s="65" t="s">
        <v>55</v>
      </c>
      <c r="N2369" s="65" t="s">
        <v>48</v>
      </c>
      <c r="O2369" s="65" t="s">
        <v>92</v>
      </c>
      <c r="P2369" s="65" t="s">
        <v>61</v>
      </c>
      <c r="Q2369" s="65" t="s">
        <v>58</v>
      </c>
      <c r="R2369" s="67">
        <v>0</v>
      </c>
    </row>
    <row r="2370" spans="1:18">
      <c r="A2370" s="65" t="s">
        <v>93</v>
      </c>
      <c r="B2370" s="65" t="s">
        <v>45</v>
      </c>
      <c r="C2370" s="65" t="s">
        <v>46</v>
      </c>
      <c r="D2370" s="67">
        <v>0</v>
      </c>
      <c r="E2370" s="65" t="s">
        <v>68</v>
      </c>
      <c r="F2370" s="65" t="s">
        <v>64</v>
      </c>
      <c r="G2370" s="65" t="s">
        <v>50</v>
      </c>
      <c r="H2370" s="65" t="s">
        <v>51</v>
      </c>
      <c r="I2370" s="65" t="s">
        <v>52</v>
      </c>
      <c r="J2370" s="65" t="s">
        <v>53</v>
      </c>
      <c r="K2370" s="65" t="s">
        <v>54</v>
      </c>
      <c r="L2370" s="66">
        <v>46155</v>
      </c>
      <c r="M2370" s="65" t="s">
        <v>55</v>
      </c>
      <c r="N2370" s="65" t="s">
        <v>48</v>
      </c>
      <c r="O2370" s="65" t="s">
        <v>92</v>
      </c>
      <c r="P2370" s="65" t="s">
        <v>62</v>
      </c>
      <c r="Q2370" s="65" t="s">
        <v>58</v>
      </c>
      <c r="R2370" s="67">
        <v>0</v>
      </c>
    </row>
    <row r="2371" spans="1:18">
      <c r="A2371" s="65" t="s">
        <v>93</v>
      </c>
      <c r="B2371" s="65" t="s">
        <v>45</v>
      </c>
      <c r="C2371" s="65" t="s">
        <v>46</v>
      </c>
      <c r="D2371" s="67">
        <v>0</v>
      </c>
      <c r="E2371" s="65" t="s">
        <v>69</v>
      </c>
      <c r="F2371" s="65" t="s">
        <v>66</v>
      </c>
      <c r="G2371" s="65" t="s">
        <v>50</v>
      </c>
      <c r="H2371" s="65" t="s">
        <v>51</v>
      </c>
      <c r="I2371" s="65" t="s">
        <v>52</v>
      </c>
      <c r="J2371" s="65" t="s">
        <v>53</v>
      </c>
      <c r="K2371" s="65" t="s">
        <v>54</v>
      </c>
      <c r="L2371" s="66">
        <v>46155</v>
      </c>
      <c r="M2371" s="65" t="s">
        <v>55</v>
      </c>
      <c r="N2371" s="65" t="s">
        <v>48</v>
      </c>
      <c r="O2371" s="65" t="s">
        <v>92</v>
      </c>
      <c r="P2371" s="65" t="s">
        <v>57</v>
      </c>
      <c r="Q2371" s="65" t="s">
        <v>58</v>
      </c>
      <c r="R2371" s="67">
        <v>0</v>
      </c>
    </row>
    <row r="2372" spans="1:18">
      <c r="A2372" s="65" t="s">
        <v>93</v>
      </c>
      <c r="B2372" s="65" t="s">
        <v>45</v>
      </c>
      <c r="C2372" s="65" t="s">
        <v>46</v>
      </c>
      <c r="D2372" s="67">
        <v>0</v>
      </c>
      <c r="E2372" s="65" t="s">
        <v>69</v>
      </c>
      <c r="F2372" s="65" t="s">
        <v>66</v>
      </c>
      <c r="G2372" s="65" t="s">
        <v>50</v>
      </c>
      <c r="H2372" s="65" t="s">
        <v>51</v>
      </c>
      <c r="I2372" s="65" t="s">
        <v>52</v>
      </c>
      <c r="J2372" s="65" t="s">
        <v>53</v>
      </c>
      <c r="K2372" s="65" t="s">
        <v>54</v>
      </c>
      <c r="L2372" s="66">
        <v>46155</v>
      </c>
      <c r="M2372" s="65" t="s">
        <v>55</v>
      </c>
      <c r="N2372" s="65" t="s">
        <v>48</v>
      </c>
      <c r="O2372" s="65" t="s">
        <v>92</v>
      </c>
      <c r="P2372" s="65" t="s">
        <v>59</v>
      </c>
      <c r="Q2372" s="65" t="s">
        <v>58</v>
      </c>
      <c r="R2372" s="67">
        <v>0</v>
      </c>
    </row>
    <row r="2373" spans="1:18">
      <c r="A2373" s="65" t="s">
        <v>93</v>
      </c>
      <c r="B2373" s="65" t="s">
        <v>45</v>
      </c>
      <c r="C2373" s="65" t="s">
        <v>46</v>
      </c>
      <c r="D2373" s="67">
        <v>0</v>
      </c>
      <c r="E2373" s="65" t="s">
        <v>69</v>
      </c>
      <c r="F2373" s="65" t="s">
        <v>66</v>
      </c>
      <c r="G2373" s="65" t="s">
        <v>50</v>
      </c>
      <c r="H2373" s="65" t="s">
        <v>51</v>
      </c>
      <c r="I2373" s="65" t="s">
        <v>52</v>
      </c>
      <c r="J2373" s="65" t="s">
        <v>53</v>
      </c>
      <c r="K2373" s="65" t="s">
        <v>54</v>
      </c>
      <c r="L2373" s="66">
        <v>46155</v>
      </c>
      <c r="M2373" s="65" t="s">
        <v>55</v>
      </c>
      <c r="N2373" s="65" t="s">
        <v>48</v>
      </c>
      <c r="O2373" s="65" t="s">
        <v>92</v>
      </c>
      <c r="P2373" s="65" t="s">
        <v>60</v>
      </c>
      <c r="Q2373" s="65" t="s">
        <v>58</v>
      </c>
      <c r="R2373" s="67">
        <v>0</v>
      </c>
    </row>
    <row r="2374" spans="1:18">
      <c r="A2374" s="65" t="s">
        <v>93</v>
      </c>
      <c r="B2374" s="65" t="s">
        <v>45</v>
      </c>
      <c r="C2374" s="65" t="s">
        <v>46</v>
      </c>
      <c r="D2374" s="67">
        <v>0</v>
      </c>
      <c r="E2374" s="65" t="s">
        <v>69</v>
      </c>
      <c r="F2374" s="65" t="s">
        <v>66</v>
      </c>
      <c r="G2374" s="65" t="s">
        <v>50</v>
      </c>
      <c r="H2374" s="65" t="s">
        <v>51</v>
      </c>
      <c r="I2374" s="65" t="s">
        <v>52</v>
      </c>
      <c r="J2374" s="65" t="s">
        <v>53</v>
      </c>
      <c r="K2374" s="65" t="s">
        <v>54</v>
      </c>
      <c r="L2374" s="66">
        <v>46155</v>
      </c>
      <c r="M2374" s="65" t="s">
        <v>55</v>
      </c>
      <c r="N2374" s="65" t="s">
        <v>48</v>
      </c>
      <c r="O2374" s="65" t="s">
        <v>92</v>
      </c>
      <c r="P2374" s="65" t="s">
        <v>61</v>
      </c>
      <c r="Q2374" s="65" t="s">
        <v>58</v>
      </c>
      <c r="R2374" s="67">
        <v>0</v>
      </c>
    </row>
    <row r="2375" spans="1:18">
      <c r="A2375" s="65" t="s">
        <v>93</v>
      </c>
      <c r="B2375" s="65" t="s">
        <v>45</v>
      </c>
      <c r="C2375" s="65" t="s">
        <v>46</v>
      </c>
      <c r="D2375" s="67">
        <v>0</v>
      </c>
      <c r="E2375" s="65" t="s">
        <v>69</v>
      </c>
      <c r="F2375" s="65" t="s">
        <v>66</v>
      </c>
      <c r="G2375" s="65" t="s">
        <v>50</v>
      </c>
      <c r="H2375" s="65" t="s">
        <v>51</v>
      </c>
      <c r="I2375" s="65" t="s">
        <v>52</v>
      </c>
      <c r="J2375" s="65" t="s">
        <v>53</v>
      </c>
      <c r="K2375" s="65" t="s">
        <v>54</v>
      </c>
      <c r="L2375" s="66">
        <v>46155</v>
      </c>
      <c r="M2375" s="65" t="s">
        <v>55</v>
      </c>
      <c r="N2375" s="65" t="s">
        <v>48</v>
      </c>
      <c r="O2375" s="65" t="s">
        <v>92</v>
      </c>
      <c r="P2375" s="65" t="s">
        <v>62</v>
      </c>
      <c r="Q2375" s="65" t="s">
        <v>58</v>
      </c>
      <c r="R2375" s="67">
        <v>0</v>
      </c>
    </row>
    <row r="2376" spans="1:18">
      <c r="A2376" s="65" t="s">
        <v>93</v>
      </c>
      <c r="B2376" s="65" t="s">
        <v>45</v>
      </c>
      <c r="C2376" s="65" t="s">
        <v>46</v>
      </c>
      <c r="D2376" s="67">
        <v>0</v>
      </c>
      <c r="E2376" s="65" t="s">
        <v>69</v>
      </c>
      <c r="F2376" s="65" t="s">
        <v>64</v>
      </c>
      <c r="G2376" s="65" t="s">
        <v>50</v>
      </c>
      <c r="H2376" s="65" t="s">
        <v>51</v>
      </c>
      <c r="I2376" s="65" t="s">
        <v>52</v>
      </c>
      <c r="J2376" s="65" t="s">
        <v>53</v>
      </c>
      <c r="K2376" s="65" t="s">
        <v>54</v>
      </c>
      <c r="L2376" s="66">
        <v>46155</v>
      </c>
      <c r="M2376" s="65" t="s">
        <v>55</v>
      </c>
      <c r="N2376" s="65" t="s">
        <v>48</v>
      </c>
      <c r="O2376" s="65" t="s">
        <v>92</v>
      </c>
      <c r="P2376" s="65" t="s">
        <v>57</v>
      </c>
      <c r="Q2376" s="65" t="s">
        <v>58</v>
      </c>
      <c r="R2376" s="67">
        <v>0</v>
      </c>
    </row>
    <row r="2377" spans="1:18">
      <c r="A2377" s="65" t="s">
        <v>93</v>
      </c>
      <c r="B2377" s="65" t="s">
        <v>45</v>
      </c>
      <c r="C2377" s="65" t="s">
        <v>46</v>
      </c>
      <c r="D2377" s="67">
        <v>0</v>
      </c>
      <c r="E2377" s="65" t="s">
        <v>69</v>
      </c>
      <c r="F2377" s="65" t="s">
        <v>64</v>
      </c>
      <c r="G2377" s="65" t="s">
        <v>50</v>
      </c>
      <c r="H2377" s="65" t="s">
        <v>51</v>
      </c>
      <c r="I2377" s="65" t="s">
        <v>52</v>
      </c>
      <c r="J2377" s="65" t="s">
        <v>53</v>
      </c>
      <c r="K2377" s="65" t="s">
        <v>54</v>
      </c>
      <c r="L2377" s="66">
        <v>46155</v>
      </c>
      <c r="M2377" s="65" t="s">
        <v>55</v>
      </c>
      <c r="N2377" s="65" t="s">
        <v>48</v>
      </c>
      <c r="O2377" s="65" t="s">
        <v>92</v>
      </c>
      <c r="P2377" s="65" t="s">
        <v>59</v>
      </c>
      <c r="Q2377" s="65" t="s">
        <v>58</v>
      </c>
      <c r="R2377" s="67">
        <v>0</v>
      </c>
    </row>
    <row r="2378" spans="1:18">
      <c r="A2378" s="65" t="s">
        <v>93</v>
      </c>
      <c r="B2378" s="65" t="s">
        <v>45</v>
      </c>
      <c r="C2378" s="65" t="s">
        <v>46</v>
      </c>
      <c r="D2378" s="67">
        <v>0</v>
      </c>
      <c r="E2378" s="65" t="s">
        <v>69</v>
      </c>
      <c r="F2378" s="65" t="s">
        <v>64</v>
      </c>
      <c r="G2378" s="65" t="s">
        <v>50</v>
      </c>
      <c r="H2378" s="65" t="s">
        <v>51</v>
      </c>
      <c r="I2378" s="65" t="s">
        <v>52</v>
      </c>
      <c r="J2378" s="65" t="s">
        <v>53</v>
      </c>
      <c r="K2378" s="65" t="s">
        <v>54</v>
      </c>
      <c r="L2378" s="66">
        <v>46155</v>
      </c>
      <c r="M2378" s="65" t="s">
        <v>55</v>
      </c>
      <c r="N2378" s="65" t="s">
        <v>48</v>
      </c>
      <c r="O2378" s="65" t="s">
        <v>92</v>
      </c>
      <c r="P2378" s="65" t="s">
        <v>60</v>
      </c>
      <c r="Q2378" s="65" t="s">
        <v>58</v>
      </c>
      <c r="R2378" s="67">
        <v>0</v>
      </c>
    </row>
    <row r="2379" spans="1:18">
      <c r="A2379" s="65" t="s">
        <v>93</v>
      </c>
      <c r="B2379" s="65" t="s">
        <v>45</v>
      </c>
      <c r="C2379" s="65" t="s">
        <v>46</v>
      </c>
      <c r="D2379" s="67">
        <v>0</v>
      </c>
      <c r="E2379" s="65" t="s">
        <v>69</v>
      </c>
      <c r="F2379" s="65" t="s">
        <v>64</v>
      </c>
      <c r="G2379" s="65" t="s">
        <v>50</v>
      </c>
      <c r="H2379" s="65" t="s">
        <v>51</v>
      </c>
      <c r="I2379" s="65" t="s">
        <v>52</v>
      </c>
      <c r="J2379" s="65" t="s">
        <v>53</v>
      </c>
      <c r="K2379" s="65" t="s">
        <v>54</v>
      </c>
      <c r="L2379" s="66">
        <v>46155</v>
      </c>
      <c r="M2379" s="65" t="s">
        <v>55</v>
      </c>
      <c r="N2379" s="65" t="s">
        <v>48</v>
      </c>
      <c r="O2379" s="65" t="s">
        <v>92</v>
      </c>
      <c r="P2379" s="65" t="s">
        <v>61</v>
      </c>
      <c r="Q2379" s="65" t="s">
        <v>58</v>
      </c>
      <c r="R2379" s="67">
        <v>0</v>
      </c>
    </row>
    <row r="2380" spans="1:18">
      <c r="A2380" s="65" t="s">
        <v>93</v>
      </c>
      <c r="B2380" s="65" t="s">
        <v>45</v>
      </c>
      <c r="C2380" s="65" t="s">
        <v>46</v>
      </c>
      <c r="D2380" s="67">
        <v>0</v>
      </c>
      <c r="E2380" s="65" t="s">
        <v>69</v>
      </c>
      <c r="F2380" s="65" t="s">
        <v>64</v>
      </c>
      <c r="G2380" s="65" t="s">
        <v>50</v>
      </c>
      <c r="H2380" s="65" t="s">
        <v>51</v>
      </c>
      <c r="I2380" s="65" t="s">
        <v>52</v>
      </c>
      <c r="J2380" s="65" t="s">
        <v>53</v>
      </c>
      <c r="K2380" s="65" t="s">
        <v>54</v>
      </c>
      <c r="L2380" s="66">
        <v>46155</v>
      </c>
      <c r="M2380" s="65" t="s">
        <v>55</v>
      </c>
      <c r="N2380" s="65" t="s">
        <v>48</v>
      </c>
      <c r="O2380" s="65" t="s">
        <v>92</v>
      </c>
      <c r="P2380" s="65" t="s">
        <v>62</v>
      </c>
      <c r="Q2380" s="65" t="s">
        <v>58</v>
      </c>
      <c r="R2380" s="67">
        <v>0</v>
      </c>
    </row>
    <row r="2381" spans="1:18">
      <c r="A2381" s="65" t="s">
        <v>93</v>
      </c>
      <c r="B2381" s="65" t="s">
        <v>45</v>
      </c>
      <c r="C2381" s="65" t="s">
        <v>46</v>
      </c>
      <c r="D2381" s="67">
        <v>0</v>
      </c>
      <c r="E2381" s="65" t="s">
        <v>70</v>
      </c>
      <c r="F2381" s="65" t="s">
        <v>64</v>
      </c>
      <c r="G2381" s="65" t="s">
        <v>50</v>
      </c>
      <c r="H2381" s="65" t="s">
        <v>51</v>
      </c>
      <c r="I2381" s="65" t="s">
        <v>52</v>
      </c>
      <c r="J2381" s="65" t="s">
        <v>53</v>
      </c>
      <c r="K2381" s="65" t="s">
        <v>54</v>
      </c>
      <c r="L2381" s="66">
        <v>46155</v>
      </c>
      <c r="M2381" s="65" t="s">
        <v>55</v>
      </c>
      <c r="N2381" s="65" t="s">
        <v>48</v>
      </c>
      <c r="O2381" s="65" t="s">
        <v>92</v>
      </c>
      <c r="P2381" s="65" t="s">
        <v>57</v>
      </c>
      <c r="Q2381" s="65" t="s">
        <v>58</v>
      </c>
      <c r="R2381" s="67">
        <v>0</v>
      </c>
    </row>
    <row r="2382" spans="1:18">
      <c r="A2382" s="65" t="s">
        <v>93</v>
      </c>
      <c r="B2382" s="65" t="s">
        <v>45</v>
      </c>
      <c r="C2382" s="65" t="s">
        <v>46</v>
      </c>
      <c r="D2382" s="67">
        <v>0</v>
      </c>
      <c r="E2382" s="65" t="s">
        <v>70</v>
      </c>
      <c r="F2382" s="65" t="s">
        <v>64</v>
      </c>
      <c r="G2382" s="65" t="s">
        <v>50</v>
      </c>
      <c r="H2382" s="65" t="s">
        <v>51</v>
      </c>
      <c r="I2382" s="65" t="s">
        <v>52</v>
      </c>
      <c r="J2382" s="65" t="s">
        <v>53</v>
      </c>
      <c r="K2382" s="65" t="s">
        <v>54</v>
      </c>
      <c r="L2382" s="66">
        <v>46155</v>
      </c>
      <c r="M2382" s="65" t="s">
        <v>55</v>
      </c>
      <c r="N2382" s="65" t="s">
        <v>48</v>
      </c>
      <c r="O2382" s="65" t="s">
        <v>92</v>
      </c>
      <c r="P2382" s="65" t="s">
        <v>59</v>
      </c>
      <c r="Q2382" s="65" t="s">
        <v>58</v>
      </c>
      <c r="R2382" s="67">
        <v>0</v>
      </c>
    </row>
    <row r="2383" spans="1:18">
      <c r="A2383" s="65" t="s">
        <v>93</v>
      </c>
      <c r="B2383" s="65" t="s">
        <v>45</v>
      </c>
      <c r="C2383" s="65" t="s">
        <v>46</v>
      </c>
      <c r="D2383" s="67">
        <v>0</v>
      </c>
      <c r="E2383" s="65" t="s">
        <v>70</v>
      </c>
      <c r="F2383" s="65" t="s">
        <v>64</v>
      </c>
      <c r="G2383" s="65" t="s">
        <v>50</v>
      </c>
      <c r="H2383" s="65" t="s">
        <v>51</v>
      </c>
      <c r="I2383" s="65" t="s">
        <v>52</v>
      </c>
      <c r="J2383" s="65" t="s">
        <v>53</v>
      </c>
      <c r="K2383" s="65" t="s">
        <v>54</v>
      </c>
      <c r="L2383" s="66">
        <v>46155</v>
      </c>
      <c r="M2383" s="65" t="s">
        <v>55</v>
      </c>
      <c r="N2383" s="65" t="s">
        <v>48</v>
      </c>
      <c r="O2383" s="65" t="s">
        <v>92</v>
      </c>
      <c r="P2383" s="65" t="s">
        <v>60</v>
      </c>
      <c r="Q2383" s="65" t="s">
        <v>58</v>
      </c>
      <c r="R2383" s="67">
        <v>0</v>
      </c>
    </row>
    <row r="2384" spans="1:18">
      <c r="A2384" s="65" t="s">
        <v>93</v>
      </c>
      <c r="B2384" s="65" t="s">
        <v>45</v>
      </c>
      <c r="C2384" s="65" t="s">
        <v>46</v>
      </c>
      <c r="D2384" s="67">
        <v>0</v>
      </c>
      <c r="E2384" s="65" t="s">
        <v>70</v>
      </c>
      <c r="F2384" s="65" t="s">
        <v>64</v>
      </c>
      <c r="G2384" s="65" t="s">
        <v>50</v>
      </c>
      <c r="H2384" s="65" t="s">
        <v>51</v>
      </c>
      <c r="I2384" s="65" t="s">
        <v>52</v>
      </c>
      <c r="J2384" s="65" t="s">
        <v>53</v>
      </c>
      <c r="K2384" s="65" t="s">
        <v>54</v>
      </c>
      <c r="L2384" s="66">
        <v>46155</v>
      </c>
      <c r="M2384" s="65" t="s">
        <v>55</v>
      </c>
      <c r="N2384" s="65" t="s">
        <v>48</v>
      </c>
      <c r="O2384" s="65" t="s">
        <v>92</v>
      </c>
      <c r="P2384" s="65" t="s">
        <v>61</v>
      </c>
      <c r="Q2384" s="65" t="s">
        <v>58</v>
      </c>
      <c r="R2384" s="67">
        <v>0</v>
      </c>
    </row>
    <row r="2385" spans="1:18">
      <c r="A2385" s="65" t="s">
        <v>93</v>
      </c>
      <c r="B2385" s="65" t="s">
        <v>45</v>
      </c>
      <c r="C2385" s="65" t="s">
        <v>46</v>
      </c>
      <c r="D2385" s="67">
        <v>0</v>
      </c>
      <c r="E2385" s="65" t="s">
        <v>70</v>
      </c>
      <c r="F2385" s="65" t="s">
        <v>64</v>
      </c>
      <c r="G2385" s="65" t="s">
        <v>50</v>
      </c>
      <c r="H2385" s="65" t="s">
        <v>51</v>
      </c>
      <c r="I2385" s="65" t="s">
        <v>52</v>
      </c>
      <c r="J2385" s="65" t="s">
        <v>53</v>
      </c>
      <c r="K2385" s="65" t="s">
        <v>54</v>
      </c>
      <c r="L2385" s="66">
        <v>46155</v>
      </c>
      <c r="M2385" s="65" t="s">
        <v>55</v>
      </c>
      <c r="N2385" s="65" t="s">
        <v>48</v>
      </c>
      <c r="O2385" s="65" t="s">
        <v>92</v>
      </c>
      <c r="P2385" s="65" t="s">
        <v>62</v>
      </c>
      <c r="Q2385" s="65" t="s">
        <v>58</v>
      </c>
      <c r="R2385" s="67">
        <v>0</v>
      </c>
    </row>
    <row r="2386" spans="1:18">
      <c r="A2386" s="65" t="s">
        <v>93</v>
      </c>
      <c r="B2386" s="65" t="s">
        <v>45</v>
      </c>
      <c r="C2386" s="65" t="s">
        <v>46</v>
      </c>
      <c r="D2386" s="67">
        <v>0</v>
      </c>
      <c r="E2386" s="65" t="s">
        <v>71</v>
      </c>
      <c r="F2386" s="65" t="s">
        <v>64</v>
      </c>
      <c r="G2386" s="65" t="s">
        <v>50</v>
      </c>
      <c r="H2386" s="65" t="s">
        <v>51</v>
      </c>
      <c r="I2386" s="65" t="s">
        <v>52</v>
      </c>
      <c r="J2386" s="65" t="s">
        <v>53</v>
      </c>
      <c r="K2386" s="65" t="s">
        <v>54</v>
      </c>
      <c r="L2386" s="66">
        <v>46155</v>
      </c>
      <c r="M2386" s="65" t="s">
        <v>55</v>
      </c>
      <c r="N2386" s="65" t="s">
        <v>48</v>
      </c>
      <c r="O2386" s="65" t="s">
        <v>92</v>
      </c>
      <c r="P2386" s="65" t="s">
        <v>57</v>
      </c>
      <c r="Q2386" s="65" t="s">
        <v>58</v>
      </c>
      <c r="R2386" s="67">
        <v>0</v>
      </c>
    </row>
    <row r="2387" spans="1:18">
      <c r="A2387" s="65" t="s">
        <v>93</v>
      </c>
      <c r="B2387" s="65" t="s">
        <v>45</v>
      </c>
      <c r="C2387" s="65" t="s">
        <v>46</v>
      </c>
      <c r="D2387" s="67">
        <v>0</v>
      </c>
      <c r="E2387" s="65" t="s">
        <v>71</v>
      </c>
      <c r="F2387" s="65" t="s">
        <v>64</v>
      </c>
      <c r="G2387" s="65" t="s">
        <v>50</v>
      </c>
      <c r="H2387" s="65" t="s">
        <v>51</v>
      </c>
      <c r="I2387" s="65" t="s">
        <v>52</v>
      </c>
      <c r="J2387" s="65" t="s">
        <v>53</v>
      </c>
      <c r="K2387" s="65" t="s">
        <v>54</v>
      </c>
      <c r="L2387" s="66">
        <v>46155</v>
      </c>
      <c r="M2387" s="65" t="s">
        <v>55</v>
      </c>
      <c r="N2387" s="65" t="s">
        <v>48</v>
      </c>
      <c r="O2387" s="65" t="s">
        <v>92</v>
      </c>
      <c r="P2387" s="65" t="s">
        <v>59</v>
      </c>
      <c r="Q2387" s="65" t="s">
        <v>58</v>
      </c>
      <c r="R2387" s="67">
        <v>0</v>
      </c>
    </row>
    <row r="2388" spans="1:18">
      <c r="A2388" s="65" t="s">
        <v>93</v>
      </c>
      <c r="B2388" s="65" t="s">
        <v>45</v>
      </c>
      <c r="C2388" s="65" t="s">
        <v>46</v>
      </c>
      <c r="D2388" s="67">
        <v>0</v>
      </c>
      <c r="E2388" s="65" t="s">
        <v>71</v>
      </c>
      <c r="F2388" s="65" t="s">
        <v>64</v>
      </c>
      <c r="G2388" s="65" t="s">
        <v>50</v>
      </c>
      <c r="H2388" s="65" t="s">
        <v>51</v>
      </c>
      <c r="I2388" s="65" t="s">
        <v>52</v>
      </c>
      <c r="J2388" s="65" t="s">
        <v>53</v>
      </c>
      <c r="K2388" s="65" t="s">
        <v>54</v>
      </c>
      <c r="L2388" s="66">
        <v>46155</v>
      </c>
      <c r="M2388" s="65" t="s">
        <v>55</v>
      </c>
      <c r="N2388" s="65" t="s">
        <v>48</v>
      </c>
      <c r="O2388" s="65" t="s">
        <v>92</v>
      </c>
      <c r="P2388" s="65" t="s">
        <v>60</v>
      </c>
      <c r="Q2388" s="65" t="s">
        <v>58</v>
      </c>
      <c r="R2388" s="67">
        <v>0</v>
      </c>
    </row>
    <row r="2389" spans="1:18">
      <c r="A2389" s="65" t="s">
        <v>93</v>
      </c>
      <c r="B2389" s="65" t="s">
        <v>45</v>
      </c>
      <c r="C2389" s="65" t="s">
        <v>46</v>
      </c>
      <c r="D2389" s="67">
        <v>0</v>
      </c>
      <c r="E2389" s="65" t="s">
        <v>71</v>
      </c>
      <c r="F2389" s="65" t="s">
        <v>64</v>
      </c>
      <c r="G2389" s="65" t="s">
        <v>50</v>
      </c>
      <c r="H2389" s="65" t="s">
        <v>51</v>
      </c>
      <c r="I2389" s="65" t="s">
        <v>52</v>
      </c>
      <c r="J2389" s="65" t="s">
        <v>53</v>
      </c>
      <c r="K2389" s="65" t="s">
        <v>54</v>
      </c>
      <c r="L2389" s="66">
        <v>46155</v>
      </c>
      <c r="M2389" s="65" t="s">
        <v>55</v>
      </c>
      <c r="N2389" s="65" t="s">
        <v>48</v>
      </c>
      <c r="O2389" s="65" t="s">
        <v>92</v>
      </c>
      <c r="P2389" s="65" t="s">
        <v>61</v>
      </c>
      <c r="Q2389" s="65" t="s">
        <v>58</v>
      </c>
      <c r="R2389" s="67">
        <v>0</v>
      </c>
    </row>
    <row r="2390" spans="1:18">
      <c r="A2390" s="65" t="s">
        <v>93</v>
      </c>
      <c r="B2390" s="65" t="s">
        <v>45</v>
      </c>
      <c r="C2390" s="65" t="s">
        <v>46</v>
      </c>
      <c r="D2390" s="67">
        <v>0</v>
      </c>
      <c r="E2390" s="65" t="s">
        <v>71</v>
      </c>
      <c r="F2390" s="65" t="s">
        <v>64</v>
      </c>
      <c r="G2390" s="65" t="s">
        <v>50</v>
      </c>
      <c r="H2390" s="65" t="s">
        <v>51</v>
      </c>
      <c r="I2390" s="65" t="s">
        <v>52</v>
      </c>
      <c r="J2390" s="65" t="s">
        <v>53</v>
      </c>
      <c r="K2390" s="65" t="s">
        <v>54</v>
      </c>
      <c r="L2390" s="66">
        <v>46155</v>
      </c>
      <c r="M2390" s="65" t="s">
        <v>55</v>
      </c>
      <c r="N2390" s="65" t="s">
        <v>48</v>
      </c>
      <c r="O2390" s="65" t="s">
        <v>92</v>
      </c>
      <c r="P2390" s="65" t="s">
        <v>62</v>
      </c>
      <c r="Q2390" s="65" t="s">
        <v>58</v>
      </c>
      <c r="R2390" s="67">
        <v>0</v>
      </c>
    </row>
    <row r="2391" spans="1:18">
      <c r="A2391" s="65" t="s">
        <v>93</v>
      </c>
      <c r="B2391" s="65" t="s">
        <v>45</v>
      </c>
      <c r="C2391" s="65" t="s">
        <v>46</v>
      </c>
      <c r="D2391" s="67">
        <v>0</v>
      </c>
      <c r="E2391" s="65" t="s">
        <v>72</v>
      </c>
      <c r="F2391" s="65" t="s">
        <v>64</v>
      </c>
      <c r="G2391" s="65" t="s">
        <v>50</v>
      </c>
      <c r="H2391" s="65" t="s">
        <v>51</v>
      </c>
      <c r="I2391" s="65" t="s">
        <v>52</v>
      </c>
      <c r="J2391" s="65" t="s">
        <v>53</v>
      </c>
      <c r="K2391" s="65" t="s">
        <v>54</v>
      </c>
      <c r="L2391" s="66">
        <v>46155</v>
      </c>
      <c r="M2391" s="65" t="s">
        <v>55</v>
      </c>
      <c r="N2391" s="65" t="s">
        <v>48</v>
      </c>
      <c r="O2391" s="65" t="s">
        <v>92</v>
      </c>
      <c r="P2391" s="65" t="s">
        <v>57</v>
      </c>
      <c r="Q2391" s="65" t="s">
        <v>58</v>
      </c>
      <c r="R2391" s="67">
        <v>0</v>
      </c>
    </row>
    <row r="2392" spans="1:18">
      <c r="A2392" s="65" t="s">
        <v>93</v>
      </c>
      <c r="B2392" s="65" t="s">
        <v>45</v>
      </c>
      <c r="C2392" s="65" t="s">
        <v>46</v>
      </c>
      <c r="D2392" s="67">
        <v>0</v>
      </c>
      <c r="E2392" s="65" t="s">
        <v>72</v>
      </c>
      <c r="F2392" s="65" t="s">
        <v>64</v>
      </c>
      <c r="G2392" s="65" t="s">
        <v>50</v>
      </c>
      <c r="H2392" s="65" t="s">
        <v>51</v>
      </c>
      <c r="I2392" s="65" t="s">
        <v>52</v>
      </c>
      <c r="J2392" s="65" t="s">
        <v>53</v>
      </c>
      <c r="K2392" s="65" t="s">
        <v>54</v>
      </c>
      <c r="L2392" s="66">
        <v>46155</v>
      </c>
      <c r="M2392" s="65" t="s">
        <v>55</v>
      </c>
      <c r="N2392" s="65" t="s">
        <v>48</v>
      </c>
      <c r="O2392" s="65" t="s">
        <v>92</v>
      </c>
      <c r="P2392" s="65" t="s">
        <v>59</v>
      </c>
      <c r="Q2392" s="65" t="s">
        <v>58</v>
      </c>
      <c r="R2392" s="67">
        <v>0</v>
      </c>
    </row>
    <row r="2393" spans="1:18">
      <c r="A2393" s="65" t="s">
        <v>93</v>
      </c>
      <c r="B2393" s="65" t="s">
        <v>45</v>
      </c>
      <c r="C2393" s="65" t="s">
        <v>46</v>
      </c>
      <c r="D2393" s="67">
        <v>0</v>
      </c>
      <c r="E2393" s="65" t="s">
        <v>72</v>
      </c>
      <c r="F2393" s="65" t="s">
        <v>64</v>
      </c>
      <c r="G2393" s="65" t="s">
        <v>50</v>
      </c>
      <c r="H2393" s="65" t="s">
        <v>51</v>
      </c>
      <c r="I2393" s="65" t="s">
        <v>52</v>
      </c>
      <c r="J2393" s="65" t="s">
        <v>53</v>
      </c>
      <c r="K2393" s="65" t="s">
        <v>54</v>
      </c>
      <c r="L2393" s="66">
        <v>46155</v>
      </c>
      <c r="M2393" s="65" t="s">
        <v>55</v>
      </c>
      <c r="N2393" s="65" t="s">
        <v>48</v>
      </c>
      <c r="O2393" s="65" t="s">
        <v>92</v>
      </c>
      <c r="P2393" s="65" t="s">
        <v>60</v>
      </c>
      <c r="Q2393" s="65" t="s">
        <v>58</v>
      </c>
      <c r="R2393" s="67">
        <v>0</v>
      </c>
    </row>
    <row r="2394" spans="1:18">
      <c r="A2394" s="65" t="s">
        <v>93</v>
      </c>
      <c r="B2394" s="65" t="s">
        <v>45</v>
      </c>
      <c r="C2394" s="65" t="s">
        <v>46</v>
      </c>
      <c r="D2394" s="67">
        <v>0</v>
      </c>
      <c r="E2394" s="65" t="s">
        <v>72</v>
      </c>
      <c r="F2394" s="65" t="s">
        <v>64</v>
      </c>
      <c r="G2394" s="65" t="s">
        <v>50</v>
      </c>
      <c r="H2394" s="65" t="s">
        <v>51</v>
      </c>
      <c r="I2394" s="65" t="s">
        <v>52</v>
      </c>
      <c r="J2394" s="65" t="s">
        <v>53</v>
      </c>
      <c r="K2394" s="65" t="s">
        <v>54</v>
      </c>
      <c r="L2394" s="66">
        <v>46155</v>
      </c>
      <c r="M2394" s="65" t="s">
        <v>55</v>
      </c>
      <c r="N2394" s="65" t="s">
        <v>48</v>
      </c>
      <c r="O2394" s="65" t="s">
        <v>92</v>
      </c>
      <c r="P2394" s="65" t="s">
        <v>61</v>
      </c>
      <c r="Q2394" s="65" t="s">
        <v>58</v>
      </c>
      <c r="R2394" s="67">
        <v>0</v>
      </c>
    </row>
    <row r="2395" spans="1:18">
      <c r="A2395" s="65" t="s">
        <v>93</v>
      </c>
      <c r="B2395" s="65" t="s">
        <v>45</v>
      </c>
      <c r="C2395" s="65" t="s">
        <v>46</v>
      </c>
      <c r="D2395" s="67">
        <v>0</v>
      </c>
      <c r="E2395" s="65" t="s">
        <v>72</v>
      </c>
      <c r="F2395" s="65" t="s">
        <v>64</v>
      </c>
      <c r="G2395" s="65" t="s">
        <v>50</v>
      </c>
      <c r="H2395" s="65" t="s">
        <v>51</v>
      </c>
      <c r="I2395" s="65" t="s">
        <v>52</v>
      </c>
      <c r="J2395" s="65" t="s">
        <v>53</v>
      </c>
      <c r="K2395" s="65" t="s">
        <v>54</v>
      </c>
      <c r="L2395" s="66">
        <v>46155</v>
      </c>
      <c r="M2395" s="65" t="s">
        <v>55</v>
      </c>
      <c r="N2395" s="65" t="s">
        <v>48</v>
      </c>
      <c r="O2395" s="65" t="s">
        <v>92</v>
      </c>
      <c r="P2395" s="65" t="s">
        <v>62</v>
      </c>
      <c r="Q2395" s="65" t="s">
        <v>58</v>
      </c>
      <c r="R2395" s="67">
        <v>0</v>
      </c>
    </row>
    <row r="2396" spans="1:18">
      <c r="A2396" s="65" t="s">
        <v>93</v>
      </c>
      <c r="B2396" s="65" t="s">
        <v>45</v>
      </c>
      <c r="C2396" s="65" t="s">
        <v>46</v>
      </c>
      <c r="D2396" s="67">
        <v>0</v>
      </c>
      <c r="E2396" s="65" t="s">
        <v>73</v>
      </c>
      <c r="F2396" s="65" t="s">
        <v>64</v>
      </c>
      <c r="G2396" s="65" t="s">
        <v>50</v>
      </c>
      <c r="H2396" s="65" t="s">
        <v>51</v>
      </c>
      <c r="I2396" s="65" t="s">
        <v>52</v>
      </c>
      <c r="J2396" s="65" t="s">
        <v>53</v>
      </c>
      <c r="K2396" s="65" t="s">
        <v>54</v>
      </c>
      <c r="L2396" s="66">
        <v>46155</v>
      </c>
      <c r="M2396" s="65" t="s">
        <v>55</v>
      </c>
      <c r="N2396" s="65" t="s">
        <v>48</v>
      </c>
      <c r="O2396" s="65" t="s">
        <v>92</v>
      </c>
      <c r="P2396" s="65" t="s">
        <v>57</v>
      </c>
      <c r="Q2396" s="65" t="s">
        <v>58</v>
      </c>
      <c r="R2396" s="67">
        <v>0</v>
      </c>
    </row>
    <row r="2397" spans="1:18">
      <c r="A2397" s="65" t="s">
        <v>93</v>
      </c>
      <c r="B2397" s="65" t="s">
        <v>45</v>
      </c>
      <c r="C2397" s="65" t="s">
        <v>46</v>
      </c>
      <c r="D2397" s="67">
        <v>0</v>
      </c>
      <c r="E2397" s="65" t="s">
        <v>73</v>
      </c>
      <c r="F2397" s="65" t="s">
        <v>64</v>
      </c>
      <c r="G2397" s="65" t="s">
        <v>50</v>
      </c>
      <c r="H2397" s="65" t="s">
        <v>51</v>
      </c>
      <c r="I2397" s="65" t="s">
        <v>52</v>
      </c>
      <c r="J2397" s="65" t="s">
        <v>53</v>
      </c>
      <c r="K2397" s="65" t="s">
        <v>54</v>
      </c>
      <c r="L2397" s="66">
        <v>46155</v>
      </c>
      <c r="M2397" s="65" t="s">
        <v>55</v>
      </c>
      <c r="N2397" s="65" t="s">
        <v>48</v>
      </c>
      <c r="O2397" s="65" t="s">
        <v>92</v>
      </c>
      <c r="P2397" s="65" t="s">
        <v>59</v>
      </c>
      <c r="Q2397" s="65" t="s">
        <v>58</v>
      </c>
      <c r="R2397" s="67">
        <v>0</v>
      </c>
    </row>
    <row r="2398" spans="1:18">
      <c r="A2398" s="65" t="s">
        <v>93</v>
      </c>
      <c r="B2398" s="65" t="s">
        <v>45</v>
      </c>
      <c r="C2398" s="65" t="s">
        <v>46</v>
      </c>
      <c r="D2398" s="67">
        <v>0</v>
      </c>
      <c r="E2398" s="65" t="s">
        <v>73</v>
      </c>
      <c r="F2398" s="65" t="s">
        <v>64</v>
      </c>
      <c r="G2398" s="65" t="s">
        <v>50</v>
      </c>
      <c r="H2398" s="65" t="s">
        <v>51</v>
      </c>
      <c r="I2398" s="65" t="s">
        <v>52</v>
      </c>
      <c r="J2398" s="65" t="s">
        <v>53</v>
      </c>
      <c r="K2398" s="65" t="s">
        <v>54</v>
      </c>
      <c r="L2398" s="66">
        <v>46155</v>
      </c>
      <c r="M2398" s="65" t="s">
        <v>55</v>
      </c>
      <c r="N2398" s="65" t="s">
        <v>48</v>
      </c>
      <c r="O2398" s="65" t="s">
        <v>92</v>
      </c>
      <c r="P2398" s="65" t="s">
        <v>60</v>
      </c>
      <c r="Q2398" s="65" t="s">
        <v>58</v>
      </c>
      <c r="R2398" s="67">
        <v>0</v>
      </c>
    </row>
    <row r="2399" spans="1:18">
      <c r="A2399" s="65" t="s">
        <v>93</v>
      </c>
      <c r="B2399" s="65" t="s">
        <v>45</v>
      </c>
      <c r="C2399" s="65" t="s">
        <v>46</v>
      </c>
      <c r="D2399" s="67">
        <v>0</v>
      </c>
      <c r="E2399" s="65" t="s">
        <v>73</v>
      </c>
      <c r="F2399" s="65" t="s">
        <v>64</v>
      </c>
      <c r="G2399" s="65" t="s">
        <v>50</v>
      </c>
      <c r="H2399" s="65" t="s">
        <v>51</v>
      </c>
      <c r="I2399" s="65" t="s">
        <v>52</v>
      </c>
      <c r="J2399" s="65" t="s">
        <v>53</v>
      </c>
      <c r="K2399" s="65" t="s">
        <v>54</v>
      </c>
      <c r="L2399" s="66">
        <v>46155</v>
      </c>
      <c r="M2399" s="65" t="s">
        <v>55</v>
      </c>
      <c r="N2399" s="65" t="s">
        <v>48</v>
      </c>
      <c r="O2399" s="65" t="s">
        <v>92</v>
      </c>
      <c r="P2399" s="65" t="s">
        <v>61</v>
      </c>
      <c r="Q2399" s="65" t="s">
        <v>58</v>
      </c>
      <c r="R2399" s="67">
        <v>0</v>
      </c>
    </row>
    <row r="2400" spans="1:18">
      <c r="A2400" s="65" t="s">
        <v>93</v>
      </c>
      <c r="B2400" s="65" t="s">
        <v>45</v>
      </c>
      <c r="C2400" s="65" t="s">
        <v>46</v>
      </c>
      <c r="D2400" s="67">
        <v>0</v>
      </c>
      <c r="E2400" s="65" t="s">
        <v>73</v>
      </c>
      <c r="F2400" s="65" t="s">
        <v>64</v>
      </c>
      <c r="G2400" s="65" t="s">
        <v>50</v>
      </c>
      <c r="H2400" s="65" t="s">
        <v>51</v>
      </c>
      <c r="I2400" s="65" t="s">
        <v>52</v>
      </c>
      <c r="J2400" s="65" t="s">
        <v>53</v>
      </c>
      <c r="K2400" s="65" t="s">
        <v>54</v>
      </c>
      <c r="L2400" s="66">
        <v>46155</v>
      </c>
      <c r="M2400" s="65" t="s">
        <v>55</v>
      </c>
      <c r="N2400" s="65" t="s">
        <v>48</v>
      </c>
      <c r="O2400" s="65" t="s">
        <v>92</v>
      </c>
      <c r="P2400" s="65" t="s">
        <v>62</v>
      </c>
      <c r="Q2400" s="65" t="s">
        <v>58</v>
      </c>
      <c r="R2400" s="67">
        <v>0</v>
      </c>
    </row>
    <row r="2401" spans="1:18">
      <c r="A2401" s="65" t="s">
        <v>93</v>
      </c>
      <c r="B2401" s="65" t="s">
        <v>45</v>
      </c>
      <c r="C2401" s="65" t="s">
        <v>46</v>
      </c>
      <c r="D2401" s="67">
        <v>0</v>
      </c>
      <c r="E2401" s="65" t="s">
        <v>74</v>
      </c>
      <c r="F2401" s="65" t="s">
        <v>64</v>
      </c>
      <c r="G2401" s="65" t="s">
        <v>50</v>
      </c>
      <c r="H2401" s="65" t="s">
        <v>51</v>
      </c>
      <c r="I2401" s="65" t="s">
        <v>52</v>
      </c>
      <c r="J2401" s="65" t="s">
        <v>53</v>
      </c>
      <c r="K2401" s="65" t="s">
        <v>54</v>
      </c>
      <c r="L2401" s="66">
        <v>46155</v>
      </c>
      <c r="M2401" s="65" t="s">
        <v>55</v>
      </c>
      <c r="N2401" s="65" t="s">
        <v>48</v>
      </c>
      <c r="O2401" s="65" t="s">
        <v>92</v>
      </c>
      <c r="P2401" s="65" t="s">
        <v>57</v>
      </c>
      <c r="Q2401" s="65" t="s">
        <v>58</v>
      </c>
      <c r="R2401" s="67">
        <v>0</v>
      </c>
    </row>
    <row r="2402" spans="1:18">
      <c r="A2402" s="65" t="s">
        <v>93</v>
      </c>
      <c r="B2402" s="65" t="s">
        <v>45</v>
      </c>
      <c r="C2402" s="65" t="s">
        <v>46</v>
      </c>
      <c r="D2402" s="67">
        <v>0</v>
      </c>
      <c r="E2402" s="65" t="s">
        <v>74</v>
      </c>
      <c r="F2402" s="65" t="s">
        <v>64</v>
      </c>
      <c r="G2402" s="65" t="s">
        <v>50</v>
      </c>
      <c r="H2402" s="65" t="s">
        <v>51</v>
      </c>
      <c r="I2402" s="65" t="s">
        <v>52</v>
      </c>
      <c r="J2402" s="65" t="s">
        <v>53</v>
      </c>
      <c r="K2402" s="65" t="s">
        <v>54</v>
      </c>
      <c r="L2402" s="66">
        <v>46155</v>
      </c>
      <c r="M2402" s="65" t="s">
        <v>55</v>
      </c>
      <c r="N2402" s="65" t="s">
        <v>48</v>
      </c>
      <c r="O2402" s="65" t="s">
        <v>92</v>
      </c>
      <c r="P2402" s="65" t="s">
        <v>59</v>
      </c>
      <c r="Q2402" s="65" t="s">
        <v>58</v>
      </c>
      <c r="R2402" s="67">
        <v>0</v>
      </c>
    </row>
    <row r="2403" spans="1:18">
      <c r="A2403" s="65" t="s">
        <v>93</v>
      </c>
      <c r="B2403" s="65" t="s">
        <v>45</v>
      </c>
      <c r="C2403" s="65" t="s">
        <v>46</v>
      </c>
      <c r="D2403" s="67">
        <v>0</v>
      </c>
      <c r="E2403" s="65" t="s">
        <v>74</v>
      </c>
      <c r="F2403" s="65" t="s">
        <v>64</v>
      </c>
      <c r="G2403" s="65" t="s">
        <v>50</v>
      </c>
      <c r="H2403" s="65" t="s">
        <v>51</v>
      </c>
      <c r="I2403" s="65" t="s">
        <v>52</v>
      </c>
      <c r="J2403" s="65" t="s">
        <v>53</v>
      </c>
      <c r="K2403" s="65" t="s">
        <v>54</v>
      </c>
      <c r="L2403" s="66">
        <v>46155</v>
      </c>
      <c r="M2403" s="65" t="s">
        <v>55</v>
      </c>
      <c r="N2403" s="65" t="s">
        <v>48</v>
      </c>
      <c r="O2403" s="65" t="s">
        <v>92</v>
      </c>
      <c r="P2403" s="65" t="s">
        <v>60</v>
      </c>
      <c r="Q2403" s="65" t="s">
        <v>58</v>
      </c>
      <c r="R2403" s="67">
        <v>0</v>
      </c>
    </row>
    <row r="2404" spans="1:18">
      <c r="A2404" s="65" t="s">
        <v>93</v>
      </c>
      <c r="B2404" s="65" t="s">
        <v>45</v>
      </c>
      <c r="C2404" s="65" t="s">
        <v>46</v>
      </c>
      <c r="D2404" s="67">
        <v>0</v>
      </c>
      <c r="E2404" s="65" t="s">
        <v>74</v>
      </c>
      <c r="F2404" s="65" t="s">
        <v>64</v>
      </c>
      <c r="G2404" s="65" t="s">
        <v>50</v>
      </c>
      <c r="H2404" s="65" t="s">
        <v>51</v>
      </c>
      <c r="I2404" s="65" t="s">
        <v>52</v>
      </c>
      <c r="J2404" s="65" t="s">
        <v>53</v>
      </c>
      <c r="K2404" s="65" t="s">
        <v>54</v>
      </c>
      <c r="L2404" s="66">
        <v>46155</v>
      </c>
      <c r="M2404" s="65" t="s">
        <v>55</v>
      </c>
      <c r="N2404" s="65" t="s">
        <v>48</v>
      </c>
      <c r="O2404" s="65" t="s">
        <v>92</v>
      </c>
      <c r="P2404" s="65" t="s">
        <v>61</v>
      </c>
      <c r="Q2404" s="65" t="s">
        <v>58</v>
      </c>
      <c r="R2404" s="67">
        <v>0</v>
      </c>
    </row>
    <row r="2405" spans="1:18">
      <c r="A2405" s="65" t="s">
        <v>93</v>
      </c>
      <c r="B2405" s="65" t="s">
        <v>45</v>
      </c>
      <c r="C2405" s="65" t="s">
        <v>46</v>
      </c>
      <c r="D2405" s="67">
        <v>0</v>
      </c>
      <c r="E2405" s="65" t="s">
        <v>74</v>
      </c>
      <c r="F2405" s="65" t="s">
        <v>64</v>
      </c>
      <c r="G2405" s="65" t="s">
        <v>50</v>
      </c>
      <c r="H2405" s="65" t="s">
        <v>51</v>
      </c>
      <c r="I2405" s="65" t="s">
        <v>52</v>
      </c>
      <c r="J2405" s="65" t="s">
        <v>53</v>
      </c>
      <c r="K2405" s="65" t="s">
        <v>54</v>
      </c>
      <c r="L2405" s="66">
        <v>46155</v>
      </c>
      <c r="M2405" s="65" t="s">
        <v>55</v>
      </c>
      <c r="N2405" s="65" t="s">
        <v>48</v>
      </c>
      <c r="O2405" s="65" t="s">
        <v>92</v>
      </c>
      <c r="P2405" s="65" t="s">
        <v>62</v>
      </c>
      <c r="Q2405" s="65" t="s">
        <v>58</v>
      </c>
      <c r="R2405" s="67">
        <v>0</v>
      </c>
    </row>
    <row r="2406" spans="1:18">
      <c r="A2406" s="65" t="s">
        <v>93</v>
      </c>
      <c r="B2406" s="65" t="s">
        <v>45</v>
      </c>
      <c r="C2406" s="65" t="s">
        <v>46</v>
      </c>
      <c r="D2406" s="67">
        <v>0</v>
      </c>
      <c r="E2406" s="65" t="s">
        <v>75</v>
      </c>
      <c r="F2406" s="65" t="s">
        <v>64</v>
      </c>
      <c r="G2406" s="65" t="s">
        <v>50</v>
      </c>
      <c r="H2406" s="65" t="s">
        <v>51</v>
      </c>
      <c r="I2406" s="65" t="s">
        <v>52</v>
      </c>
      <c r="J2406" s="65" t="s">
        <v>53</v>
      </c>
      <c r="K2406" s="65" t="s">
        <v>54</v>
      </c>
      <c r="L2406" s="66">
        <v>46155</v>
      </c>
      <c r="M2406" s="65" t="s">
        <v>55</v>
      </c>
      <c r="N2406" s="65" t="s">
        <v>48</v>
      </c>
      <c r="O2406" s="65" t="s">
        <v>92</v>
      </c>
      <c r="P2406" s="65" t="s">
        <v>57</v>
      </c>
      <c r="Q2406" s="65" t="s">
        <v>58</v>
      </c>
      <c r="R2406" s="67">
        <v>0</v>
      </c>
    </row>
    <row r="2407" spans="1:18">
      <c r="A2407" s="65" t="s">
        <v>93</v>
      </c>
      <c r="B2407" s="65" t="s">
        <v>45</v>
      </c>
      <c r="C2407" s="65" t="s">
        <v>46</v>
      </c>
      <c r="D2407" s="67">
        <v>0</v>
      </c>
      <c r="E2407" s="65" t="s">
        <v>75</v>
      </c>
      <c r="F2407" s="65" t="s">
        <v>64</v>
      </c>
      <c r="G2407" s="65" t="s">
        <v>50</v>
      </c>
      <c r="H2407" s="65" t="s">
        <v>51</v>
      </c>
      <c r="I2407" s="65" t="s">
        <v>52</v>
      </c>
      <c r="J2407" s="65" t="s">
        <v>53</v>
      </c>
      <c r="K2407" s="65" t="s">
        <v>54</v>
      </c>
      <c r="L2407" s="66">
        <v>46155</v>
      </c>
      <c r="M2407" s="65" t="s">
        <v>55</v>
      </c>
      <c r="N2407" s="65" t="s">
        <v>48</v>
      </c>
      <c r="O2407" s="65" t="s">
        <v>92</v>
      </c>
      <c r="P2407" s="65" t="s">
        <v>59</v>
      </c>
      <c r="Q2407" s="65" t="s">
        <v>58</v>
      </c>
      <c r="R2407" s="67">
        <v>0</v>
      </c>
    </row>
    <row r="2408" spans="1:18">
      <c r="A2408" s="65" t="s">
        <v>93</v>
      </c>
      <c r="B2408" s="65" t="s">
        <v>45</v>
      </c>
      <c r="C2408" s="65" t="s">
        <v>46</v>
      </c>
      <c r="D2408" s="67">
        <v>0</v>
      </c>
      <c r="E2408" s="65" t="s">
        <v>75</v>
      </c>
      <c r="F2408" s="65" t="s">
        <v>64</v>
      </c>
      <c r="G2408" s="65" t="s">
        <v>50</v>
      </c>
      <c r="H2408" s="65" t="s">
        <v>51</v>
      </c>
      <c r="I2408" s="65" t="s">
        <v>52</v>
      </c>
      <c r="J2408" s="65" t="s">
        <v>53</v>
      </c>
      <c r="K2408" s="65" t="s">
        <v>54</v>
      </c>
      <c r="L2408" s="66">
        <v>46155</v>
      </c>
      <c r="M2408" s="65" t="s">
        <v>55</v>
      </c>
      <c r="N2408" s="65" t="s">
        <v>48</v>
      </c>
      <c r="O2408" s="65" t="s">
        <v>92</v>
      </c>
      <c r="P2408" s="65" t="s">
        <v>60</v>
      </c>
      <c r="Q2408" s="65" t="s">
        <v>58</v>
      </c>
      <c r="R2408" s="67">
        <v>0</v>
      </c>
    </row>
    <row r="2409" spans="1:18">
      <c r="A2409" s="65" t="s">
        <v>93</v>
      </c>
      <c r="B2409" s="65" t="s">
        <v>45</v>
      </c>
      <c r="C2409" s="65" t="s">
        <v>46</v>
      </c>
      <c r="D2409" s="67">
        <v>0</v>
      </c>
      <c r="E2409" s="65" t="s">
        <v>75</v>
      </c>
      <c r="F2409" s="65" t="s">
        <v>64</v>
      </c>
      <c r="G2409" s="65" t="s">
        <v>50</v>
      </c>
      <c r="H2409" s="65" t="s">
        <v>51</v>
      </c>
      <c r="I2409" s="65" t="s">
        <v>52</v>
      </c>
      <c r="J2409" s="65" t="s">
        <v>53</v>
      </c>
      <c r="K2409" s="65" t="s">
        <v>54</v>
      </c>
      <c r="L2409" s="66">
        <v>46155</v>
      </c>
      <c r="M2409" s="65" t="s">
        <v>55</v>
      </c>
      <c r="N2409" s="65" t="s">
        <v>48</v>
      </c>
      <c r="O2409" s="65" t="s">
        <v>92</v>
      </c>
      <c r="P2409" s="65" t="s">
        <v>61</v>
      </c>
      <c r="Q2409" s="65" t="s">
        <v>58</v>
      </c>
      <c r="R2409" s="67">
        <v>0</v>
      </c>
    </row>
    <row r="2410" spans="1:18">
      <c r="A2410" s="65" t="s">
        <v>93</v>
      </c>
      <c r="B2410" s="65" t="s">
        <v>45</v>
      </c>
      <c r="C2410" s="65" t="s">
        <v>46</v>
      </c>
      <c r="D2410" s="67">
        <v>0</v>
      </c>
      <c r="E2410" s="65" t="s">
        <v>75</v>
      </c>
      <c r="F2410" s="65" t="s">
        <v>64</v>
      </c>
      <c r="G2410" s="65" t="s">
        <v>50</v>
      </c>
      <c r="H2410" s="65" t="s">
        <v>51</v>
      </c>
      <c r="I2410" s="65" t="s">
        <v>52</v>
      </c>
      <c r="J2410" s="65" t="s">
        <v>53</v>
      </c>
      <c r="K2410" s="65" t="s">
        <v>54</v>
      </c>
      <c r="L2410" s="66">
        <v>46155</v>
      </c>
      <c r="M2410" s="65" t="s">
        <v>55</v>
      </c>
      <c r="N2410" s="65" t="s">
        <v>48</v>
      </c>
      <c r="O2410" s="65" t="s">
        <v>92</v>
      </c>
      <c r="P2410" s="65" t="s">
        <v>62</v>
      </c>
      <c r="Q2410" s="65" t="s">
        <v>58</v>
      </c>
      <c r="R2410" s="67">
        <v>0</v>
      </c>
    </row>
    <row r="2411" spans="1:18">
      <c r="A2411" s="65" t="s">
        <v>93</v>
      </c>
      <c r="B2411" s="65" t="s">
        <v>45</v>
      </c>
      <c r="C2411" s="65" t="s">
        <v>46</v>
      </c>
      <c r="D2411" s="67">
        <v>0</v>
      </c>
      <c r="E2411" s="65" t="s">
        <v>76</v>
      </c>
      <c r="F2411" s="65" t="s">
        <v>64</v>
      </c>
      <c r="G2411" s="65" t="s">
        <v>50</v>
      </c>
      <c r="H2411" s="65" t="s">
        <v>51</v>
      </c>
      <c r="I2411" s="65" t="s">
        <v>52</v>
      </c>
      <c r="J2411" s="65" t="s">
        <v>53</v>
      </c>
      <c r="K2411" s="65" t="s">
        <v>54</v>
      </c>
      <c r="L2411" s="66">
        <v>46155</v>
      </c>
      <c r="M2411" s="65" t="s">
        <v>55</v>
      </c>
      <c r="N2411" s="65" t="s">
        <v>48</v>
      </c>
      <c r="O2411" s="65" t="s">
        <v>92</v>
      </c>
      <c r="P2411" s="65" t="s">
        <v>57</v>
      </c>
      <c r="Q2411" s="65" t="s">
        <v>58</v>
      </c>
      <c r="R2411" s="67">
        <v>0</v>
      </c>
    </row>
    <row r="2412" spans="1:18">
      <c r="A2412" s="65" t="s">
        <v>93</v>
      </c>
      <c r="B2412" s="65" t="s">
        <v>45</v>
      </c>
      <c r="C2412" s="65" t="s">
        <v>46</v>
      </c>
      <c r="D2412" s="67">
        <v>0</v>
      </c>
      <c r="E2412" s="65" t="s">
        <v>76</v>
      </c>
      <c r="F2412" s="65" t="s">
        <v>64</v>
      </c>
      <c r="G2412" s="65" t="s">
        <v>50</v>
      </c>
      <c r="H2412" s="65" t="s">
        <v>51</v>
      </c>
      <c r="I2412" s="65" t="s">
        <v>52</v>
      </c>
      <c r="J2412" s="65" t="s">
        <v>53</v>
      </c>
      <c r="K2412" s="65" t="s">
        <v>54</v>
      </c>
      <c r="L2412" s="66">
        <v>46155</v>
      </c>
      <c r="M2412" s="65" t="s">
        <v>55</v>
      </c>
      <c r="N2412" s="65" t="s">
        <v>48</v>
      </c>
      <c r="O2412" s="65" t="s">
        <v>92</v>
      </c>
      <c r="P2412" s="65" t="s">
        <v>59</v>
      </c>
      <c r="Q2412" s="65" t="s">
        <v>58</v>
      </c>
      <c r="R2412" s="67">
        <v>0</v>
      </c>
    </row>
    <row r="2413" spans="1:18">
      <c r="A2413" s="65" t="s">
        <v>93</v>
      </c>
      <c r="B2413" s="65" t="s">
        <v>45</v>
      </c>
      <c r="C2413" s="65" t="s">
        <v>46</v>
      </c>
      <c r="D2413" s="67">
        <v>0</v>
      </c>
      <c r="E2413" s="65" t="s">
        <v>76</v>
      </c>
      <c r="F2413" s="65" t="s">
        <v>64</v>
      </c>
      <c r="G2413" s="65" t="s">
        <v>50</v>
      </c>
      <c r="H2413" s="65" t="s">
        <v>51</v>
      </c>
      <c r="I2413" s="65" t="s">
        <v>52</v>
      </c>
      <c r="J2413" s="65" t="s">
        <v>53</v>
      </c>
      <c r="K2413" s="65" t="s">
        <v>54</v>
      </c>
      <c r="L2413" s="66">
        <v>46155</v>
      </c>
      <c r="M2413" s="65" t="s">
        <v>55</v>
      </c>
      <c r="N2413" s="65" t="s">
        <v>48</v>
      </c>
      <c r="O2413" s="65" t="s">
        <v>92</v>
      </c>
      <c r="P2413" s="65" t="s">
        <v>60</v>
      </c>
      <c r="Q2413" s="65" t="s">
        <v>58</v>
      </c>
      <c r="R2413" s="67">
        <v>0</v>
      </c>
    </row>
    <row r="2414" spans="1:18">
      <c r="A2414" s="65" t="s">
        <v>93</v>
      </c>
      <c r="B2414" s="65" t="s">
        <v>45</v>
      </c>
      <c r="C2414" s="65" t="s">
        <v>46</v>
      </c>
      <c r="D2414" s="67">
        <v>0</v>
      </c>
      <c r="E2414" s="65" t="s">
        <v>76</v>
      </c>
      <c r="F2414" s="65" t="s">
        <v>64</v>
      </c>
      <c r="G2414" s="65" t="s">
        <v>50</v>
      </c>
      <c r="H2414" s="65" t="s">
        <v>51</v>
      </c>
      <c r="I2414" s="65" t="s">
        <v>52</v>
      </c>
      <c r="J2414" s="65" t="s">
        <v>53</v>
      </c>
      <c r="K2414" s="65" t="s">
        <v>54</v>
      </c>
      <c r="L2414" s="66">
        <v>46155</v>
      </c>
      <c r="M2414" s="65" t="s">
        <v>55</v>
      </c>
      <c r="N2414" s="65" t="s">
        <v>48</v>
      </c>
      <c r="O2414" s="65" t="s">
        <v>92</v>
      </c>
      <c r="P2414" s="65" t="s">
        <v>61</v>
      </c>
      <c r="Q2414" s="65" t="s">
        <v>58</v>
      </c>
      <c r="R2414" s="67">
        <v>0</v>
      </c>
    </row>
    <row r="2415" spans="1:18">
      <c r="A2415" s="65" t="s">
        <v>93</v>
      </c>
      <c r="B2415" s="65" t="s">
        <v>45</v>
      </c>
      <c r="C2415" s="65" t="s">
        <v>46</v>
      </c>
      <c r="D2415" s="67">
        <v>0</v>
      </c>
      <c r="E2415" s="65" t="s">
        <v>76</v>
      </c>
      <c r="F2415" s="65" t="s">
        <v>64</v>
      </c>
      <c r="G2415" s="65" t="s">
        <v>50</v>
      </c>
      <c r="H2415" s="65" t="s">
        <v>51</v>
      </c>
      <c r="I2415" s="65" t="s">
        <v>52</v>
      </c>
      <c r="J2415" s="65" t="s">
        <v>53</v>
      </c>
      <c r="K2415" s="65" t="s">
        <v>54</v>
      </c>
      <c r="L2415" s="66">
        <v>46155</v>
      </c>
      <c r="M2415" s="65" t="s">
        <v>55</v>
      </c>
      <c r="N2415" s="65" t="s">
        <v>48</v>
      </c>
      <c r="O2415" s="65" t="s">
        <v>92</v>
      </c>
      <c r="P2415" s="65" t="s">
        <v>62</v>
      </c>
      <c r="Q2415" s="65" t="s">
        <v>58</v>
      </c>
      <c r="R2415" s="67">
        <v>0</v>
      </c>
    </row>
    <row r="2416" spans="1:18">
      <c r="A2416" s="65" t="s">
        <v>93</v>
      </c>
      <c r="B2416" s="65" t="s">
        <v>45</v>
      </c>
      <c r="C2416" s="65" t="s">
        <v>46</v>
      </c>
      <c r="D2416" s="67">
        <v>0</v>
      </c>
      <c r="E2416" s="65" t="s">
        <v>77</v>
      </c>
      <c r="F2416" s="65" t="s">
        <v>64</v>
      </c>
      <c r="G2416" s="65" t="s">
        <v>50</v>
      </c>
      <c r="H2416" s="65" t="s">
        <v>51</v>
      </c>
      <c r="I2416" s="65" t="s">
        <v>52</v>
      </c>
      <c r="J2416" s="65" t="s">
        <v>53</v>
      </c>
      <c r="K2416" s="65" t="s">
        <v>54</v>
      </c>
      <c r="L2416" s="66">
        <v>46155</v>
      </c>
      <c r="M2416" s="65" t="s">
        <v>55</v>
      </c>
      <c r="N2416" s="65" t="s">
        <v>48</v>
      </c>
      <c r="O2416" s="65" t="s">
        <v>92</v>
      </c>
      <c r="P2416" s="65" t="s">
        <v>57</v>
      </c>
      <c r="Q2416" s="65" t="s">
        <v>58</v>
      </c>
      <c r="R2416" s="67">
        <v>0</v>
      </c>
    </row>
    <row r="2417" spans="1:18">
      <c r="A2417" s="65" t="s">
        <v>93</v>
      </c>
      <c r="B2417" s="65" t="s">
        <v>45</v>
      </c>
      <c r="C2417" s="65" t="s">
        <v>46</v>
      </c>
      <c r="D2417" s="67">
        <v>0</v>
      </c>
      <c r="E2417" s="65" t="s">
        <v>77</v>
      </c>
      <c r="F2417" s="65" t="s">
        <v>64</v>
      </c>
      <c r="G2417" s="65" t="s">
        <v>50</v>
      </c>
      <c r="H2417" s="65" t="s">
        <v>51</v>
      </c>
      <c r="I2417" s="65" t="s">
        <v>52</v>
      </c>
      <c r="J2417" s="65" t="s">
        <v>53</v>
      </c>
      <c r="K2417" s="65" t="s">
        <v>54</v>
      </c>
      <c r="L2417" s="66">
        <v>46155</v>
      </c>
      <c r="M2417" s="65" t="s">
        <v>55</v>
      </c>
      <c r="N2417" s="65" t="s">
        <v>48</v>
      </c>
      <c r="O2417" s="65" t="s">
        <v>92</v>
      </c>
      <c r="P2417" s="65" t="s">
        <v>59</v>
      </c>
      <c r="Q2417" s="65" t="s">
        <v>58</v>
      </c>
      <c r="R2417" s="67">
        <v>0</v>
      </c>
    </row>
    <row r="2418" spans="1:18">
      <c r="A2418" s="65" t="s">
        <v>93</v>
      </c>
      <c r="B2418" s="65" t="s">
        <v>45</v>
      </c>
      <c r="C2418" s="65" t="s">
        <v>46</v>
      </c>
      <c r="D2418" s="67">
        <v>0</v>
      </c>
      <c r="E2418" s="65" t="s">
        <v>77</v>
      </c>
      <c r="F2418" s="65" t="s">
        <v>64</v>
      </c>
      <c r="G2418" s="65" t="s">
        <v>50</v>
      </c>
      <c r="H2418" s="65" t="s">
        <v>51</v>
      </c>
      <c r="I2418" s="65" t="s">
        <v>52</v>
      </c>
      <c r="J2418" s="65" t="s">
        <v>53</v>
      </c>
      <c r="K2418" s="65" t="s">
        <v>54</v>
      </c>
      <c r="L2418" s="66">
        <v>46155</v>
      </c>
      <c r="M2418" s="65" t="s">
        <v>55</v>
      </c>
      <c r="N2418" s="65" t="s">
        <v>48</v>
      </c>
      <c r="O2418" s="65" t="s">
        <v>92</v>
      </c>
      <c r="P2418" s="65" t="s">
        <v>60</v>
      </c>
      <c r="Q2418" s="65" t="s">
        <v>58</v>
      </c>
      <c r="R2418" s="67">
        <v>0</v>
      </c>
    </row>
    <row r="2419" spans="1:18">
      <c r="A2419" s="65" t="s">
        <v>93</v>
      </c>
      <c r="B2419" s="65" t="s">
        <v>45</v>
      </c>
      <c r="C2419" s="65" t="s">
        <v>46</v>
      </c>
      <c r="D2419" s="67">
        <v>0</v>
      </c>
      <c r="E2419" s="65" t="s">
        <v>77</v>
      </c>
      <c r="F2419" s="65" t="s">
        <v>64</v>
      </c>
      <c r="G2419" s="65" t="s">
        <v>50</v>
      </c>
      <c r="H2419" s="65" t="s">
        <v>51</v>
      </c>
      <c r="I2419" s="65" t="s">
        <v>52</v>
      </c>
      <c r="J2419" s="65" t="s">
        <v>53</v>
      </c>
      <c r="K2419" s="65" t="s">
        <v>54</v>
      </c>
      <c r="L2419" s="66">
        <v>46155</v>
      </c>
      <c r="M2419" s="65" t="s">
        <v>55</v>
      </c>
      <c r="N2419" s="65" t="s">
        <v>48</v>
      </c>
      <c r="O2419" s="65" t="s">
        <v>92</v>
      </c>
      <c r="P2419" s="65" t="s">
        <v>61</v>
      </c>
      <c r="Q2419" s="65" t="s">
        <v>58</v>
      </c>
      <c r="R2419" s="67">
        <v>0</v>
      </c>
    </row>
    <row r="2420" spans="1:18">
      <c r="A2420" s="65" t="s">
        <v>93</v>
      </c>
      <c r="B2420" s="65" t="s">
        <v>45</v>
      </c>
      <c r="C2420" s="65" t="s">
        <v>46</v>
      </c>
      <c r="D2420" s="67">
        <v>0</v>
      </c>
      <c r="E2420" s="65" t="s">
        <v>77</v>
      </c>
      <c r="F2420" s="65" t="s">
        <v>64</v>
      </c>
      <c r="G2420" s="65" t="s">
        <v>50</v>
      </c>
      <c r="H2420" s="65" t="s">
        <v>51</v>
      </c>
      <c r="I2420" s="65" t="s">
        <v>52</v>
      </c>
      <c r="J2420" s="65" t="s">
        <v>53</v>
      </c>
      <c r="K2420" s="65" t="s">
        <v>54</v>
      </c>
      <c r="L2420" s="66">
        <v>46155</v>
      </c>
      <c r="M2420" s="65" t="s">
        <v>55</v>
      </c>
      <c r="N2420" s="65" t="s">
        <v>48</v>
      </c>
      <c r="O2420" s="65" t="s">
        <v>92</v>
      </c>
      <c r="P2420" s="65" t="s">
        <v>62</v>
      </c>
      <c r="Q2420" s="65" t="s">
        <v>58</v>
      </c>
      <c r="R2420" s="67">
        <v>0</v>
      </c>
    </row>
    <row r="2421" spans="1:18">
      <c r="A2421" s="65" t="s">
        <v>93</v>
      </c>
      <c r="B2421" s="65" t="s">
        <v>45</v>
      </c>
      <c r="C2421" s="65" t="s">
        <v>46</v>
      </c>
      <c r="D2421" s="67">
        <v>0</v>
      </c>
      <c r="E2421" s="65" t="s">
        <v>78</v>
      </c>
      <c r="F2421" s="65" t="s">
        <v>64</v>
      </c>
      <c r="G2421" s="65" t="s">
        <v>50</v>
      </c>
      <c r="H2421" s="65" t="s">
        <v>51</v>
      </c>
      <c r="I2421" s="65" t="s">
        <v>52</v>
      </c>
      <c r="J2421" s="65" t="s">
        <v>53</v>
      </c>
      <c r="K2421" s="65" t="s">
        <v>54</v>
      </c>
      <c r="L2421" s="66">
        <v>46155</v>
      </c>
      <c r="M2421" s="65" t="s">
        <v>55</v>
      </c>
      <c r="N2421" s="65" t="s">
        <v>48</v>
      </c>
      <c r="O2421" s="65" t="s">
        <v>92</v>
      </c>
      <c r="P2421" s="65" t="s">
        <v>57</v>
      </c>
      <c r="Q2421" s="65" t="s">
        <v>58</v>
      </c>
      <c r="R2421" s="67">
        <v>0</v>
      </c>
    </row>
    <row r="2422" spans="1:18">
      <c r="A2422" s="65" t="s">
        <v>93</v>
      </c>
      <c r="B2422" s="65" t="s">
        <v>45</v>
      </c>
      <c r="C2422" s="65" t="s">
        <v>46</v>
      </c>
      <c r="D2422" s="67">
        <v>0</v>
      </c>
      <c r="E2422" s="65" t="s">
        <v>78</v>
      </c>
      <c r="F2422" s="65" t="s">
        <v>64</v>
      </c>
      <c r="G2422" s="65" t="s">
        <v>50</v>
      </c>
      <c r="H2422" s="65" t="s">
        <v>51</v>
      </c>
      <c r="I2422" s="65" t="s">
        <v>52</v>
      </c>
      <c r="J2422" s="65" t="s">
        <v>53</v>
      </c>
      <c r="K2422" s="65" t="s">
        <v>54</v>
      </c>
      <c r="L2422" s="66">
        <v>46155</v>
      </c>
      <c r="M2422" s="65" t="s">
        <v>55</v>
      </c>
      <c r="N2422" s="65" t="s">
        <v>48</v>
      </c>
      <c r="O2422" s="65" t="s">
        <v>92</v>
      </c>
      <c r="P2422" s="65" t="s">
        <v>59</v>
      </c>
      <c r="Q2422" s="65" t="s">
        <v>58</v>
      </c>
      <c r="R2422" s="67">
        <v>0</v>
      </c>
    </row>
    <row r="2423" spans="1:18">
      <c r="A2423" s="65" t="s">
        <v>93</v>
      </c>
      <c r="B2423" s="65" t="s">
        <v>45</v>
      </c>
      <c r="C2423" s="65" t="s">
        <v>46</v>
      </c>
      <c r="D2423" s="67">
        <v>0</v>
      </c>
      <c r="E2423" s="65" t="s">
        <v>78</v>
      </c>
      <c r="F2423" s="65" t="s">
        <v>64</v>
      </c>
      <c r="G2423" s="65" t="s">
        <v>50</v>
      </c>
      <c r="H2423" s="65" t="s">
        <v>51</v>
      </c>
      <c r="I2423" s="65" t="s">
        <v>52</v>
      </c>
      <c r="J2423" s="65" t="s">
        <v>53</v>
      </c>
      <c r="K2423" s="65" t="s">
        <v>54</v>
      </c>
      <c r="L2423" s="66">
        <v>46155</v>
      </c>
      <c r="M2423" s="65" t="s">
        <v>55</v>
      </c>
      <c r="N2423" s="65" t="s">
        <v>48</v>
      </c>
      <c r="O2423" s="65" t="s">
        <v>92</v>
      </c>
      <c r="P2423" s="65" t="s">
        <v>60</v>
      </c>
      <c r="Q2423" s="65" t="s">
        <v>58</v>
      </c>
      <c r="R2423" s="67">
        <v>0</v>
      </c>
    </row>
    <row r="2424" spans="1:18">
      <c r="A2424" s="65" t="s">
        <v>93</v>
      </c>
      <c r="B2424" s="65" t="s">
        <v>45</v>
      </c>
      <c r="C2424" s="65" t="s">
        <v>46</v>
      </c>
      <c r="D2424" s="67">
        <v>0</v>
      </c>
      <c r="E2424" s="65" t="s">
        <v>78</v>
      </c>
      <c r="F2424" s="65" t="s">
        <v>64</v>
      </c>
      <c r="G2424" s="65" t="s">
        <v>50</v>
      </c>
      <c r="H2424" s="65" t="s">
        <v>51</v>
      </c>
      <c r="I2424" s="65" t="s">
        <v>52</v>
      </c>
      <c r="J2424" s="65" t="s">
        <v>53</v>
      </c>
      <c r="K2424" s="65" t="s">
        <v>54</v>
      </c>
      <c r="L2424" s="66">
        <v>46155</v>
      </c>
      <c r="M2424" s="65" t="s">
        <v>55</v>
      </c>
      <c r="N2424" s="65" t="s">
        <v>48</v>
      </c>
      <c r="O2424" s="65" t="s">
        <v>92</v>
      </c>
      <c r="P2424" s="65" t="s">
        <v>61</v>
      </c>
      <c r="Q2424" s="65" t="s">
        <v>58</v>
      </c>
      <c r="R2424" s="67">
        <v>0</v>
      </c>
    </row>
    <row r="2425" spans="1:18">
      <c r="A2425" s="65" t="s">
        <v>93</v>
      </c>
      <c r="B2425" s="65" t="s">
        <v>45</v>
      </c>
      <c r="C2425" s="65" t="s">
        <v>46</v>
      </c>
      <c r="D2425" s="67">
        <v>0</v>
      </c>
      <c r="E2425" s="65" t="s">
        <v>78</v>
      </c>
      <c r="F2425" s="65" t="s">
        <v>64</v>
      </c>
      <c r="G2425" s="65" t="s">
        <v>50</v>
      </c>
      <c r="H2425" s="65" t="s">
        <v>51</v>
      </c>
      <c r="I2425" s="65" t="s">
        <v>52</v>
      </c>
      <c r="J2425" s="65" t="s">
        <v>53</v>
      </c>
      <c r="K2425" s="65" t="s">
        <v>54</v>
      </c>
      <c r="L2425" s="66">
        <v>46155</v>
      </c>
      <c r="M2425" s="65" t="s">
        <v>55</v>
      </c>
      <c r="N2425" s="65" t="s">
        <v>48</v>
      </c>
      <c r="O2425" s="65" t="s">
        <v>92</v>
      </c>
      <c r="P2425" s="65" t="s">
        <v>62</v>
      </c>
      <c r="Q2425" s="65" t="s">
        <v>58</v>
      </c>
      <c r="R2425" s="67">
        <v>0</v>
      </c>
    </row>
    <row r="2426" spans="1:18">
      <c r="A2426" s="65" t="s">
        <v>93</v>
      </c>
      <c r="B2426" s="65" t="s">
        <v>45</v>
      </c>
      <c r="C2426" s="65" t="s">
        <v>46</v>
      </c>
      <c r="D2426" s="67">
        <v>0</v>
      </c>
      <c r="E2426" s="65" t="s">
        <v>79</v>
      </c>
      <c r="F2426" s="65" t="s">
        <v>64</v>
      </c>
      <c r="G2426" s="65" t="s">
        <v>50</v>
      </c>
      <c r="H2426" s="65" t="s">
        <v>51</v>
      </c>
      <c r="I2426" s="65" t="s">
        <v>52</v>
      </c>
      <c r="J2426" s="65" t="s">
        <v>53</v>
      </c>
      <c r="K2426" s="65" t="s">
        <v>54</v>
      </c>
      <c r="L2426" s="66">
        <v>46155</v>
      </c>
      <c r="M2426" s="65" t="s">
        <v>55</v>
      </c>
      <c r="N2426" s="65" t="s">
        <v>48</v>
      </c>
      <c r="O2426" s="65" t="s">
        <v>92</v>
      </c>
      <c r="P2426" s="65" t="s">
        <v>57</v>
      </c>
      <c r="Q2426" s="65" t="s">
        <v>58</v>
      </c>
      <c r="R2426" s="67">
        <v>0</v>
      </c>
    </row>
    <row r="2427" spans="1:18">
      <c r="A2427" s="65" t="s">
        <v>93</v>
      </c>
      <c r="B2427" s="65" t="s">
        <v>45</v>
      </c>
      <c r="C2427" s="65" t="s">
        <v>46</v>
      </c>
      <c r="D2427" s="67">
        <v>0</v>
      </c>
      <c r="E2427" s="65" t="s">
        <v>79</v>
      </c>
      <c r="F2427" s="65" t="s">
        <v>64</v>
      </c>
      <c r="G2427" s="65" t="s">
        <v>50</v>
      </c>
      <c r="H2427" s="65" t="s">
        <v>51</v>
      </c>
      <c r="I2427" s="65" t="s">
        <v>52</v>
      </c>
      <c r="J2427" s="65" t="s">
        <v>53</v>
      </c>
      <c r="K2427" s="65" t="s">
        <v>54</v>
      </c>
      <c r="L2427" s="66">
        <v>46155</v>
      </c>
      <c r="M2427" s="65" t="s">
        <v>55</v>
      </c>
      <c r="N2427" s="65" t="s">
        <v>48</v>
      </c>
      <c r="O2427" s="65" t="s">
        <v>92</v>
      </c>
      <c r="P2427" s="65" t="s">
        <v>59</v>
      </c>
      <c r="Q2427" s="65" t="s">
        <v>58</v>
      </c>
      <c r="R2427" s="67">
        <v>0</v>
      </c>
    </row>
    <row r="2428" spans="1:18">
      <c r="A2428" s="65" t="s">
        <v>93</v>
      </c>
      <c r="B2428" s="65" t="s">
        <v>45</v>
      </c>
      <c r="C2428" s="65" t="s">
        <v>46</v>
      </c>
      <c r="D2428" s="67">
        <v>0</v>
      </c>
      <c r="E2428" s="65" t="s">
        <v>79</v>
      </c>
      <c r="F2428" s="65" t="s">
        <v>64</v>
      </c>
      <c r="G2428" s="65" t="s">
        <v>50</v>
      </c>
      <c r="H2428" s="65" t="s">
        <v>51</v>
      </c>
      <c r="I2428" s="65" t="s">
        <v>52</v>
      </c>
      <c r="J2428" s="65" t="s">
        <v>53</v>
      </c>
      <c r="K2428" s="65" t="s">
        <v>54</v>
      </c>
      <c r="L2428" s="66">
        <v>46155</v>
      </c>
      <c r="M2428" s="65" t="s">
        <v>55</v>
      </c>
      <c r="N2428" s="65" t="s">
        <v>48</v>
      </c>
      <c r="O2428" s="65" t="s">
        <v>92</v>
      </c>
      <c r="P2428" s="65" t="s">
        <v>60</v>
      </c>
      <c r="Q2428" s="65" t="s">
        <v>58</v>
      </c>
      <c r="R2428" s="67">
        <v>0</v>
      </c>
    </row>
    <row r="2429" spans="1:18">
      <c r="A2429" s="65" t="s">
        <v>93</v>
      </c>
      <c r="B2429" s="65" t="s">
        <v>45</v>
      </c>
      <c r="C2429" s="65" t="s">
        <v>46</v>
      </c>
      <c r="D2429" s="67">
        <v>0</v>
      </c>
      <c r="E2429" s="65" t="s">
        <v>79</v>
      </c>
      <c r="F2429" s="65" t="s">
        <v>64</v>
      </c>
      <c r="G2429" s="65" t="s">
        <v>50</v>
      </c>
      <c r="H2429" s="65" t="s">
        <v>51</v>
      </c>
      <c r="I2429" s="65" t="s">
        <v>52</v>
      </c>
      <c r="J2429" s="65" t="s">
        <v>53</v>
      </c>
      <c r="K2429" s="65" t="s">
        <v>54</v>
      </c>
      <c r="L2429" s="66">
        <v>46155</v>
      </c>
      <c r="M2429" s="65" t="s">
        <v>55</v>
      </c>
      <c r="N2429" s="65" t="s">
        <v>48</v>
      </c>
      <c r="O2429" s="65" t="s">
        <v>92</v>
      </c>
      <c r="P2429" s="65" t="s">
        <v>61</v>
      </c>
      <c r="Q2429" s="65" t="s">
        <v>58</v>
      </c>
      <c r="R2429" s="67">
        <v>0</v>
      </c>
    </row>
    <row r="2430" spans="1:18">
      <c r="A2430" s="65" t="s">
        <v>93</v>
      </c>
      <c r="B2430" s="65" t="s">
        <v>45</v>
      </c>
      <c r="C2430" s="65" t="s">
        <v>46</v>
      </c>
      <c r="D2430" s="67">
        <v>0</v>
      </c>
      <c r="E2430" s="65" t="s">
        <v>79</v>
      </c>
      <c r="F2430" s="65" t="s">
        <v>64</v>
      </c>
      <c r="G2430" s="65" t="s">
        <v>50</v>
      </c>
      <c r="H2430" s="65" t="s">
        <v>51</v>
      </c>
      <c r="I2430" s="65" t="s">
        <v>52</v>
      </c>
      <c r="J2430" s="65" t="s">
        <v>53</v>
      </c>
      <c r="K2430" s="65" t="s">
        <v>54</v>
      </c>
      <c r="L2430" s="66">
        <v>46155</v>
      </c>
      <c r="M2430" s="65" t="s">
        <v>55</v>
      </c>
      <c r="N2430" s="65" t="s">
        <v>48</v>
      </c>
      <c r="O2430" s="65" t="s">
        <v>92</v>
      </c>
      <c r="P2430" s="65" t="s">
        <v>62</v>
      </c>
      <c r="Q2430" s="65" t="s">
        <v>58</v>
      </c>
      <c r="R2430" s="67">
        <v>0</v>
      </c>
    </row>
    <row r="2431" spans="1:18">
      <c r="A2431" s="65" t="s">
        <v>93</v>
      </c>
      <c r="B2431" s="65" t="s">
        <v>45</v>
      </c>
      <c r="C2431" s="65" t="s">
        <v>46</v>
      </c>
      <c r="D2431" s="67">
        <v>0.39999000000000001</v>
      </c>
      <c r="E2431" s="65" t="s">
        <v>65</v>
      </c>
      <c r="F2431" s="65" t="s">
        <v>66</v>
      </c>
      <c r="G2431" s="65" t="s">
        <v>50</v>
      </c>
      <c r="H2431" s="65" t="s">
        <v>51</v>
      </c>
      <c r="I2431" s="65" t="s">
        <v>52</v>
      </c>
      <c r="J2431" s="65" t="s">
        <v>53</v>
      </c>
      <c r="K2431" s="65" t="s">
        <v>54</v>
      </c>
      <c r="L2431" s="66">
        <v>46155</v>
      </c>
      <c r="M2431" s="65" t="s">
        <v>55</v>
      </c>
      <c r="N2431" s="65" t="s">
        <v>48</v>
      </c>
      <c r="O2431" s="65" t="s">
        <v>92</v>
      </c>
      <c r="P2431" s="65" t="s">
        <v>64</v>
      </c>
      <c r="Q2431" s="65" t="s">
        <v>58</v>
      </c>
      <c r="R2431" s="67">
        <v>0.39999000000000001</v>
      </c>
    </row>
    <row r="2432" spans="1:18">
      <c r="A2432" s="65" t="s">
        <v>93</v>
      </c>
      <c r="B2432" s="65" t="s">
        <v>45</v>
      </c>
      <c r="C2432" s="65" t="s">
        <v>46</v>
      </c>
      <c r="D2432" s="67">
        <v>0.39999000000000001</v>
      </c>
      <c r="E2432" s="65" t="s">
        <v>65</v>
      </c>
      <c r="F2432" s="65" t="s">
        <v>66</v>
      </c>
      <c r="G2432" s="65" t="s">
        <v>50</v>
      </c>
      <c r="H2432" s="65" t="s">
        <v>51</v>
      </c>
      <c r="I2432" s="65" t="s">
        <v>52</v>
      </c>
      <c r="J2432" s="65" t="s">
        <v>53</v>
      </c>
      <c r="K2432" s="65" t="s">
        <v>54</v>
      </c>
      <c r="L2432" s="66">
        <v>46155</v>
      </c>
      <c r="M2432" s="65" t="s">
        <v>55</v>
      </c>
      <c r="N2432" s="65" t="s">
        <v>48</v>
      </c>
      <c r="O2432" s="65" t="s">
        <v>92</v>
      </c>
      <c r="P2432" s="65" t="s">
        <v>63</v>
      </c>
      <c r="Q2432" s="65" t="s">
        <v>58</v>
      </c>
      <c r="R2432" s="67">
        <v>0.39999000000000001</v>
      </c>
    </row>
    <row r="2433" spans="1:18">
      <c r="A2433" s="65" t="s">
        <v>93</v>
      </c>
      <c r="B2433" s="65" t="s">
        <v>45</v>
      </c>
      <c r="C2433" s="65" t="s">
        <v>46</v>
      </c>
      <c r="D2433" s="67">
        <v>0.39999000000000001</v>
      </c>
      <c r="E2433" s="65" t="s">
        <v>65</v>
      </c>
      <c r="F2433" s="65" t="s">
        <v>64</v>
      </c>
      <c r="G2433" s="65" t="s">
        <v>50</v>
      </c>
      <c r="H2433" s="65" t="s">
        <v>51</v>
      </c>
      <c r="I2433" s="65" t="s">
        <v>52</v>
      </c>
      <c r="J2433" s="65" t="s">
        <v>53</v>
      </c>
      <c r="K2433" s="65" t="s">
        <v>54</v>
      </c>
      <c r="L2433" s="66">
        <v>46155</v>
      </c>
      <c r="M2433" s="65" t="s">
        <v>55</v>
      </c>
      <c r="N2433" s="65" t="s">
        <v>48</v>
      </c>
      <c r="O2433" s="65" t="s">
        <v>92</v>
      </c>
      <c r="P2433" s="65" t="s">
        <v>64</v>
      </c>
      <c r="Q2433" s="65" t="s">
        <v>58</v>
      </c>
      <c r="R2433" s="67">
        <v>0.39999000000000001</v>
      </c>
    </row>
    <row r="2434" spans="1:18">
      <c r="A2434" s="65" t="s">
        <v>93</v>
      </c>
      <c r="B2434" s="65" t="s">
        <v>45</v>
      </c>
      <c r="C2434" s="65" t="s">
        <v>46</v>
      </c>
      <c r="D2434" s="67">
        <v>0.39999000000000001</v>
      </c>
      <c r="E2434" s="65" t="s">
        <v>65</v>
      </c>
      <c r="F2434" s="65" t="s">
        <v>64</v>
      </c>
      <c r="G2434" s="65" t="s">
        <v>50</v>
      </c>
      <c r="H2434" s="65" t="s">
        <v>51</v>
      </c>
      <c r="I2434" s="65" t="s">
        <v>52</v>
      </c>
      <c r="J2434" s="65" t="s">
        <v>53</v>
      </c>
      <c r="K2434" s="65" t="s">
        <v>54</v>
      </c>
      <c r="L2434" s="66">
        <v>46155</v>
      </c>
      <c r="M2434" s="65" t="s">
        <v>55</v>
      </c>
      <c r="N2434" s="65" t="s">
        <v>48</v>
      </c>
      <c r="O2434" s="65" t="s">
        <v>92</v>
      </c>
      <c r="P2434" s="65" t="s">
        <v>63</v>
      </c>
      <c r="Q2434" s="65" t="s">
        <v>58</v>
      </c>
      <c r="R2434" s="67">
        <v>0.39999000000000001</v>
      </c>
    </row>
    <row r="2435" spans="1:18">
      <c r="A2435" s="65" t="s">
        <v>93</v>
      </c>
      <c r="B2435" s="65" t="s">
        <v>45</v>
      </c>
      <c r="C2435" s="65" t="s">
        <v>46</v>
      </c>
      <c r="D2435" s="67">
        <v>1.0115559999999999</v>
      </c>
      <c r="E2435" s="65" t="s">
        <v>67</v>
      </c>
      <c r="F2435" s="65" t="s">
        <v>66</v>
      </c>
      <c r="G2435" s="65" t="s">
        <v>50</v>
      </c>
      <c r="H2435" s="65" t="s">
        <v>51</v>
      </c>
      <c r="I2435" s="65" t="s">
        <v>52</v>
      </c>
      <c r="J2435" s="65" t="s">
        <v>53</v>
      </c>
      <c r="K2435" s="65" t="s">
        <v>54</v>
      </c>
      <c r="L2435" s="66">
        <v>46155</v>
      </c>
      <c r="M2435" s="65" t="s">
        <v>55</v>
      </c>
      <c r="N2435" s="65" t="s">
        <v>48</v>
      </c>
      <c r="O2435" s="65" t="s">
        <v>92</v>
      </c>
      <c r="P2435" s="65" t="s">
        <v>64</v>
      </c>
      <c r="Q2435" s="65" t="s">
        <v>58</v>
      </c>
      <c r="R2435" s="67">
        <v>1.0115559999999999</v>
      </c>
    </row>
    <row r="2436" spans="1:18">
      <c r="A2436" s="65" t="s">
        <v>93</v>
      </c>
      <c r="B2436" s="65" t="s">
        <v>45</v>
      </c>
      <c r="C2436" s="65" t="s">
        <v>46</v>
      </c>
      <c r="D2436" s="67">
        <v>1.0115559999999999</v>
      </c>
      <c r="E2436" s="65" t="s">
        <v>67</v>
      </c>
      <c r="F2436" s="65" t="s">
        <v>66</v>
      </c>
      <c r="G2436" s="65" t="s">
        <v>50</v>
      </c>
      <c r="H2436" s="65" t="s">
        <v>51</v>
      </c>
      <c r="I2436" s="65" t="s">
        <v>52</v>
      </c>
      <c r="J2436" s="65" t="s">
        <v>53</v>
      </c>
      <c r="K2436" s="65" t="s">
        <v>54</v>
      </c>
      <c r="L2436" s="66">
        <v>46155</v>
      </c>
      <c r="M2436" s="65" t="s">
        <v>55</v>
      </c>
      <c r="N2436" s="65" t="s">
        <v>48</v>
      </c>
      <c r="O2436" s="65" t="s">
        <v>92</v>
      </c>
      <c r="P2436" s="65" t="s">
        <v>63</v>
      </c>
      <c r="Q2436" s="65" t="s">
        <v>58</v>
      </c>
      <c r="R2436" s="67">
        <v>1.0115559999999999</v>
      </c>
    </row>
    <row r="2437" spans="1:18">
      <c r="A2437" s="65" t="s">
        <v>93</v>
      </c>
      <c r="B2437" s="65" t="s">
        <v>45</v>
      </c>
      <c r="C2437" s="65" t="s">
        <v>46</v>
      </c>
      <c r="D2437" s="67">
        <v>1.0115559999999999</v>
      </c>
      <c r="E2437" s="65" t="s">
        <v>67</v>
      </c>
      <c r="F2437" s="65" t="s">
        <v>64</v>
      </c>
      <c r="G2437" s="65" t="s">
        <v>50</v>
      </c>
      <c r="H2437" s="65" t="s">
        <v>51</v>
      </c>
      <c r="I2437" s="65" t="s">
        <v>52</v>
      </c>
      <c r="J2437" s="65" t="s">
        <v>53</v>
      </c>
      <c r="K2437" s="65" t="s">
        <v>54</v>
      </c>
      <c r="L2437" s="66">
        <v>46155</v>
      </c>
      <c r="M2437" s="65" t="s">
        <v>55</v>
      </c>
      <c r="N2437" s="65" t="s">
        <v>48</v>
      </c>
      <c r="O2437" s="65" t="s">
        <v>92</v>
      </c>
      <c r="P2437" s="65" t="s">
        <v>64</v>
      </c>
      <c r="Q2437" s="65" t="s">
        <v>58</v>
      </c>
      <c r="R2437" s="67">
        <v>1.0115559999999999</v>
      </c>
    </row>
    <row r="2438" spans="1:18">
      <c r="A2438" s="65" t="s">
        <v>93</v>
      </c>
      <c r="B2438" s="65" t="s">
        <v>45</v>
      </c>
      <c r="C2438" s="65" t="s">
        <v>46</v>
      </c>
      <c r="D2438" s="67">
        <v>1.0115559999999999</v>
      </c>
      <c r="E2438" s="65" t="s">
        <v>67</v>
      </c>
      <c r="F2438" s="65" t="s">
        <v>64</v>
      </c>
      <c r="G2438" s="65" t="s">
        <v>50</v>
      </c>
      <c r="H2438" s="65" t="s">
        <v>51</v>
      </c>
      <c r="I2438" s="65" t="s">
        <v>52</v>
      </c>
      <c r="J2438" s="65" t="s">
        <v>53</v>
      </c>
      <c r="K2438" s="65" t="s">
        <v>54</v>
      </c>
      <c r="L2438" s="66">
        <v>46155</v>
      </c>
      <c r="M2438" s="65" t="s">
        <v>55</v>
      </c>
      <c r="N2438" s="65" t="s">
        <v>48</v>
      </c>
      <c r="O2438" s="65" t="s">
        <v>92</v>
      </c>
      <c r="P2438" s="65" t="s">
        <v>63</v>
      </c>
      <c r="Q2438" s="65" t="s">
        <v>58</v>
      </c>
      <c r="R2438" s="67">
        <v>1.0115559999999999</v>
      </c>
    </row>
    <row r="2439" spans="1:18">
      <c r="A2439" s="65" t="s">
        <v>93</v>
      </c>
      <c r="B2439" s="65" t="s">
        <v>45</v>
      </c>
      <c r="C2439" s="65" t="s">
        <v>46</v>
      </c>
      <c r="D2439" s="67">
        <v>1.0837669999999999</v>
      </c>
      <c r="E2439" s="65" t="s">
        <v>68</v>
      </c>
      <c r="F2439" s="65" t="s">
        <v>66</v>
      </c>
      <c r="G2439" s="65" t="s">
        <v>50</v>
      </c>
      <c r="H2439" s="65" t="s">
        <v>51</v>
      </c>
      <c r="I2439" s="65" t="s">
        <v>52</v>
      </c>
      <c r="J2439" s="65" t="s">
        <v>53</v>
      </c>
      <c r="K2439" s="65" t="s">
        <v>54</v>
      </c>
      <c r="L2439" s="66">
        <v>46155</v>
      </c>
      <c r="M2439" s="65" t="s">
        <v>55</v>
      </c>
      <c r="N2439" s="65" t="s">
        <v>48</v>
      </c>
      <c r="O2439" s="65" t="s">
        <v>92</v>
      </c>
      <c r="P2439" s="65" t="s">
        <v>64</v>
      </c>
      <c r="Q2439" s="65" t="s">
        <v>58</v>
      </c>
      <c r="R2439" s="67">
        <v>1.0837669999999999</v>
      </c>
    </row>
    <row r="2440" spans="1:18">
      <c r="A2440" s="65" t="s">
        <v>93</v>
      </c>
      <c r="B2440" s="65" t="s">
        <v>45</v>
      </c>
      <c r="C2440" s="65" t="s">
        <v>46</v>
      </c>
      <c r="D2440" s="67">
        <v>1.0837669999999999</v>
      </c>
      <c r="E2440" s="65" t="s">
        <v>68</v>
      </c>
      <c r="F2440" s="65" t="s">
        <v>66</v>
      </c>
      <c r="G2440" s="65" t="s">
        <v>50</v>
      </c>
      <c r="H2440" s="65" t="s">
        <v>51</v>
      </c>
      <c r="I2440" s="65" t="s">
        <v>52</v>
      </c>
      <c r="J2440" s="65" t="s">
        <v>53</v>
      </c>
      <c r="K2440" s="65" t="s">
        <v>54</v>
      </c>
      <c r="L2440" s="66">
        <v>46155</v>
      </c>
      <c r="M2440" s="65" t="s">
        <v>55</v>
      </c>
      <c r="N2440" s="65" t="s">
        <v>48</v>
      </c>
      <c r="O2440" s="65" t="s">
        <v>92</v>
      </c>
      <c r="P2440" s="65" t="s">
        <v>63</v>
      </c>
      <c r="Q2440" s="65" t="s">
        <v>58</v>
      </c>
      <c r="R2440" s="67">
        <v>1.0837669999999999</v>
      </c>
    </row>
    <row r="2441" spans="1:18">
      <c r="A2441" s="65" t="s">
        <v>93</v>
      </c>
      <c r="B2441" s="65" t="s">
        <v>45</v>
      </c>
      <c r="C2441" s="65" t="s">
        <v>46</v>
      </c>
      <c r="D2441" s="67">
        <v>1.0837669999999999</v>
      </c>
      <c r="E2441" s="65" t="s">
        <v>68</v>
      </c>
      <c r="F2441" s="65" t="s">
        <v>64</v>
      </c>
      <c r="G2441" s="65" t="s">
        <v>50</v>
      </c>
      <c r="H2441" s="65" t="s">
        <v>51</v>
      </c>
      <c r="I2441" s="65" t="s">
        <v>52</v>
      </c>
      <c r="J2441" s="65" t="s">
        <v>53</v>
      </c>
      <c r="K2441" s="65" t="s">
        <v>54</v>
      </c>
      <c r="L2441" s="66">
        <v>46155</v>
      </c>
      <c r="M2441" s="65" t="s">
        <v>55</v>
      </c>
      <c r="N2441" s="65" t="s">
        <v>48</v>
      </c>
      <c r="O2441" s="65" t="s">
        <v>92</v>
      </c>
      <c r="P2441" s="65" t="s">
        <v>64</v>
      </c>
      <c r="Q2441" s="65" t="s">
        <v>58</v>
      </c>
      <c r="R2441" s="67">
        <v>1.0837669999999999</v>
      </c>
    </row>
    <row r="2442" spans="1:18">
      <c r="A2442" s="65" t="s">
        <v>93</v>
      </c>
      <c r="B2442" s="65" t="s">
        <v>45</v>
      </c>
      <c r="C2442" s="65" t="s">
        <v>46</v>
      </c>
      <c r="D2442" s="67">
        <v>1.0837669999999999</v>
      </c>
      <c r="E2442" s="65" t="s">
        <v>68</v>
      </c>
      <c r="F2442" s="65" t="s">
        <v>64</v>
      </c>
      <c r="G2442" s="65" t="s">
        <v>50</v>
      </c>
      <c r="H2442" s="65" t="s">
        <v>51</v>
      </c>
      <c r="I2442" s="65" t="s">
        <v>52</v>
      </c>
      <c r="J2442" s="65" t="s">
        <v>53</v>
      </c>
      <c r="K2442" s="65" t="s">
        <v>54</v>
      </c>
      <c r="L2442" s="66">
        <v>46155</v>
      </c>
      <c r="M2442" s="65" t="s">
        <v>55</v>
      </c>
      <c r="N2442" s="65" t="s">
        <v>48</v>
      </c>
      <c r="O2442" s="65" t="s">
        <v>92</v>
      </c>
      <c r="P2442" s="65" t="s">
        <v>63</v>
      </c>
      <c r="Q2442" s="65" t="s">
        <v>58</v>
      </c>
      <c r="R2442" s="67">
        <v>1.0837669999999999</v>
      </c>
    </row>
    <row r="2443" spans="1:18">
      <c r="A2443" s="65" t="s">
        <v>93</v>
      </c>
      <c r="B2443" s="65" t="s">
        <v>45</v>
      </c>
      <c r="C2443" s="65" t="s">
        <v>46</v>
      </c>
      <c r="D2443" s="67">
        <v>1.0837669999999999</v>
      </c>
      <c r="E2443" s="65" t="s">
        <v>69</v>
      </c>
      <c r="F2443" s="65" t="s">
        <v>66</v>
      </c>
      <c r="G2443" s="65" t="s">
        <v>50</v>
      </c>
      <c r="H2443" s="65" t="s">
        <v>51</v>
      </c>
      <c r="I2443" s="65" t="s">
        <v>52</v>
      </c>
      <c r="J2443" s="65" t="s">
        <v>53</v>
      </c>
      <c r="K2443" s="65" t="s">
        <v>54</v>
      </c>
      <c r="L2443" s="66">
        <v>46155</v>
      </c>
      <c r="M2443" s="65" t="s">
        <v>55</v>
      </c>
      <c r="N2443" s="65" t="s">
        <v>48</v>
      </c>
      <c r="O2443" s="65" t="s">
        <v>92</v>
      </c>
      <c r="P2443" s="65" t="s">
        <v>64</v>
      </c>
      <c r="Q2443" s="65" t="s">
        <v>58</v>
      </c>
      <c r="R2443" s="67">
        <v>1.0837669999999999</v>
      </c>
    </row>
    <row r="2444" spans="1:18">
      <c r="A2444" s="65" t="s">
        <v>93</v>
      </c>
      <c r="B2444" s="65" t="s">
        <v>45</v>
      </c>
      <c r="C2444" s="65" t="s">
        <v>46</v>
      </c>
      <c r="D2444" s="67">
        <v>1.0837669999999999</v>
      </c>
      <c r="E2444" s="65" t="s">
        <v>69</v>
      </c>
      <c r="F2444" s="65" t="s">
        <v>66</v>
      </c>
      <c r="G2444" s="65" t="s">
        <v>50</v>
      </c>
      <c r="H2444" s="65" t="s">
        <v>51</v>
      </c>
      <c r="I2444" s="65" t="s">
        <v>52</v>
      </c>
      <c r="J2444" s="65" t="s">
        <v>53</v>
      </c>
      <c r="K2444" s="65" t="s">
        <v>54</v>
      </c>
      <c r="L2444" s="66">
        <v>46155</v>
      </c>
      <c r="M2444" s="65" t="s">
        <v>55</v>
      </c>
      <c r="N2444" s="65" t="s">
        <v>48</v>
      </c>
      <c r="O2444" s="65" t="s">
        <v>92</v>
      </c>
      <c r="P2444" s="65" t="s">
        <v>63</v>
      </c>
      <c r="Q2444" s="65" t="s">
        <v>58</v>
      </c>
      <c r="R2444" s="67">
        <v>1.0837669999999999</v>
      </c>
    </row>
    <row r="2445" spans="1:18">
      <c r="A2445" s="65" t="s">
        <v>93</v>
      </c>
      <c r="B2445" s="65" t="s">
        <v>45</v>
      </c>
      <c r="C2445" s="65" t="s">
        <v>46</v>
      </c>
      <c r="D2445" s="67">
        <v>1.0837669999999999</v>
      </c>
      <c r="E2445" s="65" t="s">
        <v>69</v>
      </c>
      <c r="F2445" s="65" t="s">
        <v>64</v>
      </c>
      <c r="G2445" s="65" t="s">
        <v>50</v>
      </c>
      <c r="H2445" s="65" t="s">
        <v>51</v>
      </c>
      <c r="I2445" s="65" t="s">
        <v>52</v>
      </c>
      <c r="J2445" s="65" t="s">
        <v>53</v>
      </c>
      <c r="K2445" s="65" t="s">
        <v>54</v>
      </c>
      <c r="L2445" s="66">
        <v>46155</v>
      </c>
      <c r="M2445" s="65" t="s">
        <v>55</v>
      </c>
      <c r="N2445" s="65" t="s">
        <v>48</v>
      </c>
      <c r="O2445" s="65" t="s">
        <v>92</v>
      </c>
      <c r="P2445" s="65" t="s">
        <v>64</v>
      </c>
      <c r="Q2445" s="65" t="s">
        <v>58</v>
      </c>
      <c r="R2445" s="67">
        <v>1.0837669999999999</v>
      </c>
    </row>
    <row r="2446" spans="1:18">
      <c r="A2446" s="65" t="s">
        <v>93</v>
      </c>
      <c r="B2446" s="65" t="s">
        <v>45</v>
      </c>
      <c r="C2446" s="65" t="s">
        <v>46</v>
      </c>
      <c r="D2446" s="67">
        <v>1.0837669999999999</v>
      </c>
      <c r="E2446" s="65" t="s">
        <v>69</v>
      </c>
      <c r="F2446" s="65" t="s">
        <v>64</v>
      </c>
      <c r="G2446" s="65" t="s">
        <v>50</v>
      </c>
      <c r="H2446" s="65" t="s">
        <v>51</v>
      </c>
      <c r="I2446" s="65" t="s">
        <v>52</v>
      </c>
      <c r="J2446" s="65" t="s">
        <v>53</v>
      </c>
      <c r="K2446" s="65" t="s">
        <v>54</v>
      </c>
      <c r="L2446" s="66">
        <v>46155</v>
      </c>
      <c r="M2446" s="65" t="s">
        <v>55</v>
      </c>
      <c r="N2446" s="65" t="s">
        <v>48</v>
      </c>
      <c r="O2446" s="65" t="s">
        <v>92</v>
      </c>
      <c r="P2446" s="65" t="s">
        <v>63</v>
      </c>
      <c r="Q2446" s="65" t="s">
        <v>58</v>
      </c>
      <c r="R2446" s="67">
        <v>1.0837669999999999</v>
      </c>
    </row>
    <row r="2447" spans="1:18">
      <c r="A2447" s="65" t="s">
        <v>93</v>
      </c>
      <c r="B2447" s="65" t="s">
        <v>45</v>
      </c>
      <c r="C2447" s="65" t="s">
        <v>46</v>
      </c>
      <c r="D2447" s="67">
        <v>1.0837669999999999</v>
      </c>
      <c r="E2447" s="65" t="s">
        <v>70</v>
      </c>
      <c r="F2447" s="65" t="s">
        <v>64</v>
      </c>
      <c r="G2447" s="65" t="s">
        <v>50</v>
      </c>
      <c r="H2447" s="65" t="s">
        <v>51</v>
      </c>
      <c r="I2447" s="65" t="s">
        <v>52</v>
      </c>
      <c r="J2447" s="65" t="s">
        <v>53</v>
      </c>
      <c r="K2447" s="65" t="s">
        <v>54</v>
      </c>
      <c r="L2447" s="66">
        <v>46155</v>
      </c>
      <c r="M2447" s="65" t="s">
        <v>55</v>
      </c>
      <c r="N2447" s="65" t="s">
        <v>48</v>
      </c>
      <c r="O2447" s="65" t="s">
        <v>92</v>
      </c>
      <c r="P2447" s="65" t="s">
        <v>64</v>
      </c>
      <c r="Q2447" s="65" t="s">
        <v>58</v>
      </c>
      <c r="R2447" s="67">
        <v>1.0837669999999999</v>
      </c>
    </row>
    <row r="2448" spans="1:18">
      <c r="A2448" s="65" t="s">
        <v>93</v>
      </c>
      <c r="B2448" s="65" t="s">
        <v>45</v>
      </c>
      <c r="C2448" s="65" t="s">
        <v>46</v>
      </c>
      <c r="D2448" s="67">
        <v>1.0837669999999999</v>
      </c>
      <c r="E2448" s="65" t="s">
        <v>70</v>
      </c>
      <c r="F2448" s="65" t="s">
        <v>64</v>
      </c>
      <c r="G2448" s="65" t="s">
        <v>50</v>
      </c>
      <c r="H2448" s="65" t="s">
        <v>51</v>
      </c>
      <c r="I2448" s="65" t="s">
        <v>52</v>
      </c>
      <c r="J2448" s="65" t="s">
        <v>53</v>
      </c>
      <c r="K2448" s="65" t="s">
        <v>54</v>
      </c>
      <c r="L2448" s="66">
        <v>46155</v>
      </c>
      <c r="M2448" s="65" t="s">
        <v>55</v>
      </c>
      <c r="N2448" s="65" t="s">
        <v>48</v>
      </c>
      <c r="O2448" s="65" t="s">
        <v>92</v>
      </c>
      <c r="P2448" s="65" t="s">
        <v>63</v>
      </c>
      <c r="Q2448" s="65" t="s">
        <v>58</v>
      </c>
      <c r="R2448" s="67">
        <v>1.0837669999999999</v>
      </c>
    </row>
    <row r="2449" spans="1:18">
      <c r="A2449" s="65" t="s">
        <v>93</v>
      </c>
      <c r="B2449" s="65" t="s">
        <v>45</v>
      </c>
      <c r="C2449" s="65" t="s">
        <v>46</v>
      </c>
      <c r="D2449" s="67">
        <v>1.0837669999999999</v>
      </c>
      <c r="E2449" s="65" t="s">
        <v>71</v>
      </c>
      <c r="F2449" s="65" t="s">
        <v>64</v>
      </c>
      <c r="G2449" s="65" t="s">
        <v>50</v>
      </c>
      <c r="H2449" s="65" t="s">
        <v>51</v>
      </c>
      <c r="I2449" s="65" t="s">
        <v>52</v>
      </c>
      <c r="J2449" s="65" t="s">
        <v>53</v>
      </c>
      <c r="K2449" s="65" t="s">
        <v>54</v>
      </c>
      <c r="L2449" s="66">
        <v>46155</v>
      </c>
      <c r="M2449" s="65" t="s">
        <v>55</v>
      </c>
      <c r="N2449" s="65" t="s">
        <v>48</v>
      </c>
      <c r="O2449" s="65" t="s">
        <v>92</v>
      </c>
      <c r="P2449" s="65" t="s">
        <v>64</v>
      </c>
      <c r="Q2449" s="65" t="s">
        <v>58</v>
      </c>
      <c r="R2449" s="67">
        <v>1.0837669999999999</v>
      </c>
    </row>
    <row r="2450" spans="1:18">
      <c r="A2450" s="65" t="s">
        <v>93</v>
      </c>
      <c r="B2450" s="65" t="s">
        <v>45</v>
      </c>
      <c r="C2450" s="65" t="s">
        <v>46</v>
      </c>
      <c r="D2450" s="67">
        <v>1.0837669999999999</v>
      </c>
      <c r="E2450" s="65" t="s">
        <v>71</v>
      </c>
      <c r="F2450" s="65" t="s">
        <v>64</v>
      </c>
      <c r="G2450" s="65" t="s">
        <v>50</v>
      </c>
      <c r="H2450" s="65" t="s">
        <v>51</v>
      </c>
      <c r="I2450" s="65" t="s">
        <v>52</v>
      </c>
      <c r="J2450" s="65" t="s">
        <v>53</v>
      </c>
      <c r="K2450" s="65" t="s">
        <v>54</v>
      </c>
      <c r="L2450" s="66">
        <v>46155</v>
      </c>
      <c r="M2450" s="65" t="s">
        <v>55</v>
      </c>
      <c r="N2450" s="65" t="s">
        <v>48</v>
      </c>
      <c r="O2450" s="65" t="s">
        <v>92</v>
      </c>
      <c r="P2450" s="65" t="s">
        <v>63</v>
      </c>
      <c r="Q2450" s="65" t="s">
        <v>58</v>
      </c>
      <c r="R2450" s="67">
        <v>1.0837669999999999</v>
      </c>
    </row>
    <row r="2451" spans="1:18">
      <c r="A2451" s="65" t="s">
        <v>93</v>
      </c>
      <c r="B2451" s="65" t="s">
        <v>45</v>
      </c>
      <c r="C2451" s="65" t="s">
        <v>46</v>
      </c>
      <c r="D2451" s="67">
        <v>1.0837669999999999</v>
      </c>
      <c r="E2451" s="65" t="s">
        <v>72</v>
      </c>
      <c r="F2451" s="65" t="s">
        <v>64</v>
      </c>
      <c r="G2451" s="65" t="s">
        <v>50</v>
      </c>
      <c r="H2451" s="65" t="s">
        <v>51</v>
      </c>
      <c r="I2451" s="65" t="s">
        <v>52</v>
      </c>
      <c r="J2451" s="65" t="s">
        <v>53</v>
      </c>
      <c r="K2451" s="65" t="s">
        <v>54</v>
      </c>
      <c r="L2451" s="66">
        <v>46155</v>
      </c>
      <c r="M2451" s="65" t="s">
        <v>55</v>
      </c>
      <c r="N2451" s="65" t="s">
        <v>48</v>
      </c>
      <c r="O2451" s="65" t="s">
        <v>92</v>
      </c>
      <c r="P2451" s="65" t="s">
        <v>64</v>
      </c>
      <c r="Q2451" s="65" t="s">
        <v>58</v>
      </c>
      <c r="R2451" s="67">
        <v>1.0837669999999999</v>
      </c>
    </row>
    <row r="2452" spans="1:18">
      <c r="A2452" s="65" t="s">
        <v>93</v>
      </c>
      <c r="B2452" s="65" t="s">
        <v>45</v>
      </c>
      <c r="C2452" s="65" t="s">
        <v>46</v>
      </c>
      <c r="D2452" s="67">
        <v>1.0837669999999999</v>
      </c>
      <c r="E2452" s="65" t="s">
        <v>72</v>
      </c>
      <c r="F2452" s="65" t="s">
        <v>64</v>
      </c>
      <c r="G2452" s="65" t="s">
        <v>50</v>
      </c>
      <c r="H2452" s="65" t="s">
        <v>51</v>
      </c>
      <c r="I2452" s="65" t="s">
        <v>52</v>
      </c>
      <c r="J2452" s="65" t="s">
        <v>53</v>
      </c>
      <c r="K2452" s="65" t="s">
        <v>54</v>
      </c>
      <c r="L2452" s="66">
        <v>46155</v>
      </c>
      <c r="M2452" s="65" t="s">
        <v>55</v>
      </c>
      <c r="N2452" s="65" t="s">
        <v>48</v>
      </c>
      <c r="O2452" s="65" t="s">
        <v>92</v>
      </c>
      <c r="P2452" s="65" t="s">
        <v>63</v>
      </c>
      <c r="Q2452" s="65" t="s">
        <v>58</v>
      </c>
      <c r="R2452" s="67">
        <v>1.0837669999999999</v>
      </c>
    </row>
    <row r="2453" spans="1:18">
      <c r="A2453" s="65" t="s">
        <v>93</v>
      </c>
      <c r="B2453" s="65" t="s">
        <v>45</v>
      </c>
      <c r="C2453" s="65" t="s">
        <v>46</v>
      </c>
      <c r="D2453" s="67">
        <v>1.0837669999999999</v>
      </c>
      <c r="E2453" s="65" t="s">
        <v>73</v>
      </c>
      <c r="F2453" s="65" t="s">
        <v>64</v>
      </c>
      <c r="G2453" s="65" t="s">
        <v>50</v>
      </c>
      <c r="H2453" s="65" t="s">
        <v>51</v>
      </c>
      <c r="I2453" s="65" t="s">
        <v>52</v>
      </c>
      <c r="J2453" s="65" t="s">
        <v>53</v>
      </c>
      <c r="K2453" s="65" t="s">
        <v>54</v>
      </c>
      <c r="L2453" s="66">
        <v>46155</v>
      </c>
      <c r="M2453" s="65" t="s">
        <v>55</v>
      </c>
      <c r="N2453" s="65" t="s">
        <v>48</v>
      </c>
      <c r="O2453" s="65" t="s">
        <v>92</v>
      </c>
      <c r="P2453" s="65" t="s">
        <v>64</v>
      </c>
      <c r="Q2453" s="65" t="s">
        <v>58</v>
      </c>
      <c r="R2453" s="67">
        <v>1.0837669999999999</v>
      </c>
    </row>
    <row r="2454" spans="1:18">
      <c r="A2454" s="65" t="s">
        <v>93</v>
      </c>
      <c r="B2454" s="65" t="s">
        <v>45</v>
      </c>
      <c r="C2454" s="65" t="s">
        <v>46</v>
      </c>
      <c r="D2454" s="67">
        <v>1.0837669999999999</v>
      </c>
      <c r="E2454" s="65" t="s">
        <v>73</v>
      </c>
      <c r="F2454" s="65" t="s">
        <v>64</v>
      </c>
      <c r="G2454" s="65" t="s">
        <v>50</v>
      </c>
      <c r="H2454" s="65" t="s">
        <v>51</v>
      </c>
      <c r="I2454" s="65" t="s">
        <v>52</v>
      </c>
      <c r="J2454" s="65" t="s">
        <v>53</v>
      </c>
      <c r="K2454" s="65" t="s">
        <v>54</v>
      </c>
      <c r="L2454" s="66">
        <v>46155</v>
      </c>
      <c r="M2454" s="65" t="s">
        <v>55</v>
      </c>
      <c r="N2454" s="65" t="s">
        <v>48</v>
      </c>
      <c r="O2454" s="65" t="s">
        <v>92</v>
      </c>
      <c r="P2454" s="65" t="s">
        <v>63</v>
      </c>
      <c r="Q2454" s="65" t="s">
        <v>58</v>
      </c>
      <c r="R2454" s="67">
        <v>1.0837669999999999</v>
      </c>
    </row>
    <row r="2455" spans="1:18">
      <c r="A2455" s="65" t="s">
        <v>93</v>
      </c>
      <c r="B2455" s="65" t="s">
        <v>45</v>
      </c>
      <c r="C2455" s="65" t="s">
        <v>46</v>
      </c>
      <c r="D2455" s="67">
        <v>1.0837669999999999</v>
      </c>
      <c r="E2455" s="65" t="s">
        <v>74</v>
      </c>
      <c r="F2455" s="65" t="s">
        <v>64</v>
      </c>
      <c r="G2455" s="65" t="s">
        <v>50</v>
      </c>
      <c r="H2455" s="65" t="s">
        <v>51</v>
      </c>
      <c r="I2455" s="65" t="s">
        <v>52</v>
      </c>
      <c r="J2455" s="65" t="s">
        <v>53</v>
      </c>
      <c r="K2455" s="65" t="s">
        <v>54</v>
      </c>
      <c r="L2455" s="66">
        <v>46155</v>
      </c>
      <c r="M2455" s="65" t="s">
        <v>55</v>
      </c>
      <c r="N2455" s="65" t="s">
        <v>48</v>
      </c>
      <c r="O2455" s="65" t="s">
        <v>92</v>
      </c>
      <c r="P2455" s="65" t="s">
        <v>64</v>
      </c>
      <c r="Q2455" s="65" t="s">
        <v>58</v>
      </c>
      <c r="R2455" s="67">
        <v>1.0837669999999999</v>
      </c>
    </row>
    <row r="2456" spans="1:18">
      <c r="A2456" s="65" t="s">
        <v>93</v>
      </c>
      <c r="B2456" s="65" t="s">
        <v>45</v>
      </c>
      <c r="C2456" s="65" t="s">
        <v>46</v>
      </c>
      <c r="D2456" s="67">
        <v>1.0837669999999999</v>
      </c>
      <c r="E2456" s="65" t="s">
        <v>74</v>
      </c>
      <c r="F2456" s="65" t="s">
        <v>64</v>
      </c>
      <c r="G2456" s="65" t="s">
        <v>50</v>
      </c>
      <c r="H2456" s="65" t="s">
        <v>51</v>
      </c>
      <c r="I2456" s="65" t="s">
        <v>52</v>
      </c>
      <c r="J2456" s="65" t="s">
        <v>53</v>
      </c>
      <c r="K2456" s="65" t="s">
        <v>54</v>
      </c>
      <c r="L2456" s="66">
        <v>46155</v>
      </c>
      <c r="M2456" s="65" t="s">
        <v>55</v>
      </c>
      <c r="N2456" s="65" t="s">
        <v>48</v>
      </c>
      <c r="O2456" s="65" t="s">
        <v>92</v>
      </c>
      <c r="P2456" s="65" t="s">
        <v>63</v>
      </c>
      <c r="Q2456" s="65" t="s">
        <v>58</v>
      </c>
      <c r="R2456" s="67">
        <v>1.0837669999999999</v>
      </c>
    </row>
    <row r="2457" spans="1:18">
      <c r="A2457" s="65" t="s">
        <v>93</v>
      </c>
      <c r="B2457" s="65" t="s">
        <v>45</v>
      </c>
      <c r="C2457" s="65" t="s">
        <v>46</v>
      </c>
      <c r="D2457" s="67">
        <v>1.0837669999999999</v>
      </c>
      <c r="E2457" s="65" t="s">
        <v>75</v>
      </c>
      <c r="F2457" s="65" t="s">
        <v>64</v>
      </c>
      <c r="G2457" s="65" t="s">
        <v>50</v>
      </c>
      <c r="H2457" s="65" t="s">
        <v>51</v>
      </c>
      <c r="I2457" s="65" t="s">
        <v>52</v>
      </c>
      <c r="J2457" s="65" t="s">
        <v>53</v>
      </c>
      <c r="K2457" s="65" t="s">
        <v>54</v>
      </c>
      <c r="L2457" s="66">
        <v>46155</v>
      </c>
      <c r="M2457" s="65" t="s">
        <v>55</v>
      </c>
      <c r="N2457" s="65" t="s">
        <v>48</v>
      </c>
      <c r="O2457" s="65" t="s">
        <v>92</v>
      </c>
      <c r="P2457" s="65" t="s">
        <v>64</v>
      </c>
      <c r="Q2457" s="65" t="s">
        <v>58</v>
      </c>
      <c r="R2457" s="67">
        <v>1.0837669999999999</v>
      </c>
    </row>
    <row r="2458" spans="1:18">
      <c r="A2458" s="65" t="s">
        <v>93</v>
      </c>
      <c r="B2458" s="65" t="s">
        <v>45</v>
      </c>
      <c r="C2458" s="65" t="s">
        <v>46</v>
      </c>
      <c r="D2458" s="67">
        <v>1.0837669999999999</v>
      </c>
      <c r="E2458" s="65" t="s">
        <v>75</v>
      </c>
      <c r="F2458" s="65" t="s">
        <v>64</v>
      </c>
      <c r="G2458" s="65" t="s">
        <v>50</v>
      </c>
      <c r="H2458" s="65" t="s">
        <v>51</v>
      </c>
      <c r="I2458" s="65" t="s">
        <v>52</v>
      </c>
      <c r="J2458" s="65" t="s">
        <v>53</v>
      </c>
      <c r="K2458" s="65" t="s">
        <v>54</v>
      </c>
      <c r="L2458" s="66">
        <v>46155</v>
      </c>
      <c r="M2458" s="65" t="s">
        <v>55</v>
      </c>
      <c r="N2458" s="65" t="s">
        <v>48</v>
      </c>
      <c r="O2458" s="65" t="s">
        <v>92</v>
      </c>
      <c r="P2458" s="65" t="s">
        <v>63</v>
      </c>
      <c r="Q2458" s="65" t="s">
        <v>58</v>
      </c>
      <c r="R2458" s="67">
        <v>1.0837669999999999</v>
      </c>
    </row>
    <row r="2459" spans="1:18">
      <c r="A2459" s="65" t="s">
        <v>93</v>
      </c>
      <c r="B2459" s="65" t="s">
        <v>45</v>
      </c>
      <c r="C2459" s="65" t="s">
        <v>46</v>
      </c>
      <c r="D2459" s="67">
        <v>1.0837669999999999</v>
      </c>
      <c r="E2459" s="65" t="s">
        <v>76</v>
      </c>
      <c r="F2459" s="65" t="s">
        <v>64</v>
      </c>
      <c r="G2459" s="65" t="s">
        <v>50</v>
      </c>
      <c r="H2459" s="65" t="s">
        <v>51</v>
      </c>
      <c r="I2459" s="65" t="s">
        <v>52</v>
      </c>
      <c r="J2459" s="65" t="s">
        <v>53</v>
      </c>
      <c r="K2459" s="65" t="s">
        <v>54</v>
      </c>
      <c r="L2459" s="66">
        <v>46155</v>
      </c>
      <c r="M2459" s="65" t="s">
        <v>55</v>
      </c>
      <c r="N2459" s="65" t="s">
        <v>48</v>
      </c>
      <c r="O2459" s="65" t="s">
        <v>92</v>
      </c>
      <c r="P2459" s="65" t="s">
        <v>64</v>
      </c>
      <c r="Q2459" s="65" t="s">
        <v>58</v>
      </c>
      <c r="R2459" s="67">
        <v>1.0837669999999999</v>
      </c>
    </row>
    <row r="2460" spans="1:18">
      <c r="A2460" s="65" t="s">
        <v>93</v>
      </c>
      <c r="B2460" s="65" t="s">
        <v>45</v>
      </c>
      <c r="C2460" s="65" t="s">
        <v>46</v>
      </c>
      <c r="D2460" s="67">
        <v>1.0837669999999999</v>
      </c>
      <c r="E2460" s="65" t="s">
        <v>76</v>
      </c>
      <c r="F2460" s="65" t="s">
        <v>64</v>
      </c>
      <c r="G2460" s="65" t="s">
        <v>50</v>
      </c>
      <c r="H2460" s="65" t="s">
        <v>51</v>
      </c>
      <c r="I2460" s="65" t="s">
        <v>52</v>
      </c>
      <c r="J2460" s="65" t="s">
        <v>53</v>
      </c>
      <c r="K2460" s="65" t="s">
        <v>54</v>
      </c>
      <c r="L2460" s="66">
        <v>46155</v>
      </c>
      <c r="M2460" s="65" t="s">
        <v>55</v>
      </c>
      <c r="N2460" s="65" t="s">
        <v>48</v>
      </c>
      <c r="O2460" s="65" t="s">
        <v>92</v>
      </c>
      <c r="P2460" s="65" t="s">
        <v>63</v>
      </c>
      <c r="Q2460" s="65" t="s">
        <v>58</v>
      </c>
      <c r="R2460" s="67">
        <v>1.0837669999999999</v>
      </c>
    </row>
    <row r="2461" spans="1:18">
      <c r="A2461" s="65" t="s">
        <v>93</v>
      </c>
      <c r="B2461" s="65" t="s">
        <v>45</v>
      </c>
      <c r="C2461" s="65" t="s">
        <v>46</v>
      </c>
      <c r="D2461" s="67">
        <v>1.0837669999999999</v>
      </c>
      <c r="E2461" s="65" t="s">
        <v>77</v>
      </c>
      <c r="F2461" s="65" t="s">
        <v>64</v>
      </c>
      <c r="G2461" s="65" t="s">
        <v>50</v>
      </c>
      <c r="H2461" s="65" t="s">
        <v>51</v>
      </c>
      <c r="I2461" s="65" t="s">
        <v>52</v>
      </c>
      <c r="J2461" s="65" t="s">
        <v>53</v>
      </c>
      <c r="K2461" s="65" t="s">
        <v>54</v>
      </c>
      <c r="L2461" s="66">
        <v>46155</v>
      </c>
      <c r="M2461" s="65" t="s">
        <v>55</v>
      </c>
      <c r="N2461" s="65" t="s">
        <v>48</v>
      </c>
      <c r="O2461" s="65" t="s">
        <v>92</v>
      </c>
      <c r="P2461" s="65" t="s">
        <v>64</v>
      </c>
      <c r="Q2461" s="65" t="s">
        <v>58</v>
      </c>
      <c r="R2461" s="67">
        <v>1.0837669999999999</v>
      </c>
    </row>
    <row r="2462" spans="1:18">
      <c r="A2462" s="65" t="s">
        <v>93</v>
      </c>
      <c r="B2462" s="65" t="s">
        <v>45</v>
      </c>
      <c r="C2462" s="65" t="s">
        <v>46</v>
      </c>
      <c r="D2462" s="67">
        <v>1.0837669999999999</v>
      </c>
      <c r="E2462" s="65" t="s">
        <v>77</v>
      </c>
      <c r="F2462" s="65" t="s">
        <v>64</v>
      </c>
      <c r="G2462" s="65" t="s">
        <v>50</v>
      </c>
      <c r="H2462" s="65" t="s">
        <v>51</v>
      </c>
      <c r="I2462" s="65" t="s">
        <v>52</v>
      </c>
      <c r="J2462" s="65" t="s">
        <v>53</v>
      </c>
      <c r="K2462" s="65" t="s">
        <v>54</v>
      </c>
      <c r="L2462" s="66">
        <v>46155</v>
      </c>
      <c r="M2462" s="65" t="s">
        <v>55</v>
      </c>
      <c r="N2462" s="65" t="s">
        <v>48</v>
      </c>
      <c r="O2462" s="65" t="s">
        <v>92</v>
      </c>
      <c r="P2462" s="65" t="s">
        <v>63</v>
      </c>
      <c r="Q2462" s="65" t="s">
        <v>58</v>
      </c>
      <c r="R2462" s="67">
        <v>1.0837669999999999</v>
      </c>
    </row>
    <row r="2463" spans="1:18">
      <c r="A2463" s="65" t="s">
        <v>93</v>
      </c>
      <c r="B2463" s="65" t="s">
        <v>45</v>
      </c>
      <c r="C2463" s="65" t="s">
        <v>46</v>
      </c>
      <c r="D2463" s="67">
        <v>1.0837669999999999</v>
      </c>
      <c r="E2463" s="65" t="s">
        <v>78</v>
      </c>
      <c r="F2463" s="65" t="s">
        <v>64</v>
      </c>
      <c r="G2463" s="65" t="s">
        <v>50</v>
      </c>
      <c r="H2463" s="65" t="s">
        <v>51</v>
      </c>
      <c r="I2463" s="65" t="s">
        <v>52</v>
      </c>
      <c r="J2463" s="65" t="s">
        <v>53</v>
      </c>
      <c r="K2463" s="65" t="s">
        <v>54</v>
      </c>
      <c r="L2463" s="66">
        <v>46155</v>
      </c>
      <c r="M2463" s="65" t="s">
        <v>55</v>
      </c>
      <c r="N2463" s="65" t="s">
        <v>48</v>
      </c>
      <c r="O2463" s="65" t="s">
        <v>92</v>
      </c>
      <c r="P2463" s="65" t="s">
        <v>64</v>
      </c>
      <c r="Q2463" s="65" t="s">
        <v>58</v>
      </c>
      <c r="R2463" s="67">
        <v>1.0837669999999999</v>
      </c>
    </row>
    <row r="2464" spans="1:18">
      <c r="A2464" s="65" t="s">
        <v>93</v>
      </c>
      <c r="B2464" s="65" t="s">
        <v>45</v>
      </c>
      <c r="C2464" s="65" t="s">
        <v>46</v>
      </c>
      <c r="D2464" s="67">
        <v>1.0837669999999999</v>
      </c>
      <c r="E2464" s="65" t="s">
        <v>78</v>
      </c>
      <c r="F2464" s="65" t="s">
        <v>64</v>
      </c>
      <c r="G2464" s="65" t="s">
        <v>50</v>
      </c>
      <c r="H2464" s="65" t="s">
        <v>51</v>
      </c>
      <c r="I2464" s="65" t="s">
        <v>52</v>
      </c>
      <c r="J2464" s="65" t="s">
        <v>53</v>
      </c>
      <c r="K2464" s="65" t="s">
        <v>54</v>
      </c>
      <c r="L2464" s="66">
        <v>46155</v>
      </c>
      <c r="M2464" s="65" t="s">
        <v>55</v>
      </c>
      <c r="N2464" s="65" t="s">
        <v>48</v>
      </c>
      <c r="O2464" s="65" t="s">
        <v>92</v>
      </c>
      <c r="P2464" s="65" t="s">
        <v>63</v>
      </c>
      <c r="Q2464" s="65" t="s">
        <v>58</v>
      </c>
      <c r="R2464" s="67">
        <v>1.0837669999999999</v>
      </c>
    </row>
    <row r="2465" spans="1:18">
      <c r="A2465" s="65" t="s">
        <v>93</v>
      </c>
      <c r="B2465" s="65" t="s">
        <v>45</v>
      </c>
      <c r="C2465" s="65" t="s">
        <v>46</v>
      </c>
      <c r="D2465" s="67">
        <v>1.0837669999999999</v>
      </c>
      <c r="E2465" s="65" t="s">
        <v>79</v>
      </c>
      <c r="F2465" s="65" t="s">
        <v>64</v>
      </c>
      <c r="G2465" s="65" t="s">
        <v>50</v>
      </c>
      <c r="H2465" s="65" t="s">
        <v>51</v>
      </c>
      <c r="I2465" s="65" t="s">
        <v>52</v>
      </c>
      <c r="J2465" s="65" t="s">
        <v>53</v>
      </c>
      <c r="K2465" s="65" t="s">
        <v>54</v>
      </c>
      <c r="L2465" s="66">
        <v>46155</v>
      </c>
      <c r="M2465" s="65" t="s">
        <v>55</v>
      </c>
      <c r="N2465" s="65" t="s">
        <v>48</v>
      </c>
      <c r="O2465" s="65" t="s">
        <v>92</v>
      </c>
      <c r="P2465" s="65" t="s">
        <v>64</v>
      </c>
      <c r="Q2465" s="65" t="s">
        <v>58</v>
      </c>
      <c r="R2465" s="67">
        <v>1.0837669999999999</v>
      </c>
    </row>
    <row r="2466" spans="1:18">
      <c r="A2466" s="65" t="s">
        <v>93</v>
      </c>
      <c r="B2466" s="65" t="s">
        <v>45</v>
      </c>
      <c r="C2466" s="65" t="s">
        <v>46</v>
      </c>
      <c r="D2466" s="67">
        <v>1.0837669999999999</v>
      </c>
      <c r="E2466" s="65" t="s">
        <v>79</v>
      </c>
      <c r="F2466" s="65" t="s">
        <v>64</v>
      </c>
      <c r="G2466" s="65" t="s">
        <v>50</v>
      </c>
      <c r="H2466" s="65" t="s">
        <v>51</v>
      </c>
      <c r="I2466" s="65" t="s">
        <v>52</v>
      </c>
      <c r="J2466" s="65" t="s">
        <v>53</v>
      </c>
      <c r="K2466" s="65" t="s">
        <v>54</v>
      </c>
      <c r="L2466" s="66">
        <v>46155</v>
      </c>
      <c r="M2466" s="65" t="s">
        <v>55</v>
      </c>
      <c r="N2466" s="65" t="s">
        <v>48</v>
      </c>
      <c r="O2466" s="65" t="s">
        <v>92</v>
      </c>
      <c r="P2466" s="65" t="s">
        <v>63</v>
      </c>
      <c r="Q2466" s="65" t="s">
        <v>58</v>
      </c>
      <c r="R2466" s="67">
        <v>1.0837669999999999</v>
      </c>
    </row>
    <row r="2467" spans="1:18">
      <c r="A2467" s="65" t="s">
        <v>93</v>
      </c>
      <c r="B2467" s="65" t="s">
        <v>80</v>
      </c>
      <c r="C2467" s="65" t="s">
        <v>81</v>
      </c>
      <c r="D2467" s="67" t="s">
        <v>47</v>
      </c>
      <c r="E2467" s="65" t="s">
        <v>48</v>
      </c>
      <c r="F2467" s="65" t="s">
        <v>49</v>
      </c>
      <c r="G2467" s="65" t="s">
        <v>50</v>
      </c>
      <c r="H2467" s="65" t="s">
        <v>51</v>
      </c>
      <c r="I2467" s="65" t="s">
        <v>52</v>
      </c>
      <c r="J2467" s="65" t="s">
        <v>53</v>
      </c>
      <c r="K2467" s="65" t="s">
        <v>54</v>
      </c>
      <c r="L2467" s="66">
        <v>46155</v>
      </c>
      <c r="M2467" s="65" t="s">
        <v>55</v>
      </c>
      <c r="N2467" s="65" t="s">
        <v>48</v>
      </c>
      <c r="O2467" s="65" t="s">
        <v>92</v>
      </c>
      <c r="P2467" s="65" t="s">
        <v>57</v>
      </c>
      <c r="Q2467" s="65" t="s">
        <v>58</v>
      </c>
      <c r="R2467" s="67" t="s">
        <v>47</v>
      </c>
    </row>
    <row r="2468" spans="1:18">
      <c r="A2468" s="65" t="s">
        <v>93</v>
      </c>
      <c r="B2468" s="65" t="s">
        <v>80</v>
      </c>
      <c r="C2468" s="65" t="s">
        <v>81</v>
      </c>
      <c r="D2468" s="67" t="s">
        <v>47</v>
      </c>
      <c r="E2468" s="65" t="s">
        <v>48</v>
      </c>
      <c r="F2468" s="65" t="s">
        <v>49</v>
      </c>
      <c r="G2468" s="65" t="s">
        <v>50</v>
      </c>
      <c r="H2468" s="65" t="s">
        <v>51</v>
      </c>
      <c r="I2468" s="65" t="s">
        <v>52</v>
      </c>
      <c r="J2468" s="65" t="s">
        <v>53</v>
      </c>
      <c r="K2468" s="65" t="s">
        <v>54</v>
      </c>
      <c r="L2468" s="66">
        <v>46155</v>
      </c>
      <c r="M2468" s="65" t="s">
        <v>55</v>
      </c>
      <c r="N2468" s="65" t="s">
        <v>48</v>
      </c>
      <c r="O2468" s="65" t="s">
        <v>92</v>
      </c>
      <c r="P2468" s="65" t="s">
        <v>59</v>
      </c>
      <c r="Q2468" s="65" t="s">
        <v>58</v>
      </c>
      <c r="R2468" s="67" t="s">
        <v>47</v>
      </c>
    </row>
    <row r="2469" spans="1:18">
      <c r="A2469" s="65" t="s">
        <v>93</v>
      </c>
      <c r="B2469" s="65" t="s">
        <v>80</v>
      </c>
      <c r="C2469" s="65" t="s">
        <v>81</v>
      </c>
      <c r="D2469" s="67" t="s">
        <v>47</v>
      </c>
      <c r="E2469" s="65" t="s">
        <v>48</v>
      </c>
      <c r="F2469" s="65" t="s">
        <v>49</v>
      </c>
      <c r="G2469" s="65" t="s">
        <v>50</v>
      </c>
      <c r="H2469" s="65" t="s">
        <v>51</v>
      </c>
      <c r="I2469" s="65" t="s">
        <v>52</v>
      </c>
      <c r="J2469" s="65" t="s">
        <v>53</v>
      </c>
      <c r="K2469" s="65" t="s">
        <v>54</v>
      </c>
      <c r="L2469" s="66">
        <v>46155</v>
      </c>
      <c r="M2469" s="65" t="s">
        <v>55</v>
      </c>
      <c r="N2469" s="65" t="s">
        <v>48</v>
      </c>
      <c r="O2469" s="65" t="s">
        <v>92</v>
      </c>
      <c r="P2469" s="65" t="s">
        <v>60</v>
      </c>
      <c r="Q2469" s="65" t="s">
        <v>58</v>
      </c>
      <c r="R2469" s="67" t="s">
        <v>47</v>
      </c>
    </row>
    <row r="2470" spans="1:18">
      <c r="A2470" s="65" t="s">
        <v>93</v>
      </c>
      <c r="B2470" s="65" t="s">
        <v>80</v>
      </c>
      <c r="C2470" s="65" t="s">
        <v>81</v>
      </c>
      <c r="D2470" s="67" t="s">
        <v>47</v>
      </c>
      <c r="E2470" s="65" t="s">
        <v>48</v>
      </c>
      <c r="F2470" s="65" t="s">
        <v>49</v>
      </c>
      <c r="G2470" s="65" t="s">
        <v>50</v>
      </c>
      <c r="H2470" s="65" t="s">
        <v>51</v>
      </c>
      <c r="I2470" s="65" t="s">
        <v>52</v>
      </c>
      <c r="J2470" s="65" t="s">
        <v>53</v>
      </c>
      <c r="K2470" s="65" t="s">
        <v>54</v>
      </c>
      <c r="L2470" s="66">
        <v>46155</v>
      </c>
      <c r="M2470" s="65" t="s">
        <v>55</v>
      </c>
      <c r="N2470" s="65" t="s">
        <v>48</v>
      </c>
      <c r="O2470" s="65" t="s">
        <v>92</v>
      </c>
      <c r="P2470" s="65" t="s">
        <v>61</v>
      </c>
      <c r="Q2470" s="65" t="s">
        <v>58</v>
      </c>
      <c r="R2470" s="67" t="s">
        <v>47</v>
      </c>
    </row>
    <row r="2471" spans="1:18">
      <c r="A2471" s="65" t="s">
        <v>93</v>
      </c>
      <c r="B2471" s="65" t="s">
        <v>80</v>
      </c>
      <c r="C2471" s="65" t="s">
        <v>81</v>
      </c>
      <c r="D2471" s="67" t="s">
        <v>47</v>
      </c>
      <c r="E2471" s="65" t="s">
        <v>48</v>
      </c>
      <c r="F2471" s="65" t="s">
        <v>49</v>
      </c>
      <c r="G2471" s="65" t="s">
        <v>50</v>
      </c>
      <c r="H2471" s="65" t="s">
        <v>51</v>
      </c>
      <c r="I2471" s="65" t="s">
        <v>52</v>
      </c>
      <c r="J2471" s="65" t="s">
        <v>53</v>
      </c>
      <c r="K2471" s="65" t="s">
        <v>54</v>
      </c>
      <c r="L2471" s="66">
        <v>46155</v>
      </c>
      <c r="M2471" s="65" t="s">
        <v>55</v>
      </c>
      <c r="N2471" s="65" t="s">
        <v>48</v>
      </c>
      <c r="O2471" s="65" t="s">
        <v>92</v>
      </c>
      <c r="P2471" s="65" t="s">
        <v>62</v>
      </c>
      <c r="Q2471" s="65" t="s">
        <v>58</v>
      </c>
      <c r="R2471" s="67" t="s">
        <v>47</v>
      </c>
    </row>
    <row r="2472" spans="1:18">
      <c r="A2472" s="65" t="s">
        <v>93</v>
      </c>
      <c r="B2472" s="65" t="s">
        <v>80</v>
      </c>
      <c r="C2472" s="65" t="s">
        <v>81</v>
      </c>
      <c r="D2472" s="67" t="s">
        <v>47</v>
      </c>
      <c r="E2472" s="65" t="s">
        <v>48</v>
      </c>
      <c r="F2472" s="65" t="s">
        <v>64</v>
      </c>
      <c r="G2472" s="65" t="s">
        <v>50</v>
      </c>
      <c r="H2472" s="65" t="s">
        <v>51</v>
      </c>
      <c r="I2472" s="65" t="s">
        <v>52</v>
      </c>
      <c r="J2472" s="65" t="s">
        <v>53</v>
      </c>
      <c r="K2472" s="65" t="s">
        <v>54</v>
      </c>
      <c r="L2472" s="66">
        <v>46155</v>
      </c>
      <c r="M2472" s="65" t="s">
        <v>55</v>
      </c>
      <c r="N2472" s="65" t="s">
        <v>48</v>
      </c>
      <c r="O2472" s="65" t="s">
        <v>92</v>
      </c>
      <c r="P2472" s="65" t="s">
        <v>57</v>
      </c>
      <c r="Q2472" s="65" t="s">
        <v>58</v>
      </c>
      <c r="R2472" s="67" t="s">
        <v>47</v>
      </c>
    </row>
    <row r="2473" spans="1:18">
      <c r="A2473" s="65" t="s">
        <v>93</v>
      </c>
      <c r="B2473" s="65" t="s">
        <v>80</v>
      </c>
      <c r="C2473" s="65" t="s">
        <v>81</v>
      </c>
      <c r="D2473" s="67" t="s">
        <v>47</v>
      </c>
      <c r="E2473" s="65" t="s">
        <v>48</v>
      </c>
      <c r="F2473" s="65" t="s">
        <v>64</v>
      </c>
      <c r="G2473" s="65" t="s">
        <v>50</v>
      </c>
      <c r="H2473" s="65" t="s">
        <v>51</v>
      </c>
      <c r="I2473" s="65" t="s">
        <v>52</v>
      </c>
      <c r="J2473" s="65" t="s">
        <v>53</v>
      </c>
      <c r="K2473" s="65" t="s">
        <v>54</v>
      </c>
      <c r="L2473" s="66">
        <v>46155</v>
      </c>
      <c r="M2473" s="65" t="s">
        <v>55</v>
      </c>
      <c r="N2473" s="65" t="s">
        <v>48</v>
      </c>
      <c r="O2473" s="65" t="s">
        <v>92</v>
      </c>
      <c r="P2473" s="65" t="s">
        <v>59</v>
      </c>
      <c r="Q2473" s="65" t="s">
        <v>58</v>
      </c>
      <c r="R2473" s="67" t="s">
        <v>47</v>
      </c>
    </row>
    <row r="2474" spans="1:18">
      <c r="A2474" s="65" t="s">
        <v>93</v>
      </c>
      <c r="B2474" s="65" t="s">
        <v>80</v>
      </c>
      <c r="C2474" s="65" t="s">
        <v>81</v>
      </c>
      <c r="D2474" s="67" t="s">
        <v>47</v>
      </c>
      <c r="E2474" s="65" t="s">
        <v>48</v>
      </c>
      <c r="F2474" s="65" t="s">
        <v>64</v>
      </c>
      <c r="G2474" s="65" t="s">
        <v>50</v>
      </c>
      <c r="H2474" s="65" t="s">
        <v>51</v>
      </c>
      <c r="I2474" s="65" t="s">
        <v>52</v>
      </c>
      <c r="J2474" s="65" t="s">
        <v>53</v>
      </c>
      <c r="K2474" s="65" t="s">
        <v>54</v>
      </c>
      <c r="L2474" s="66">
        <v>46155</v>
      </c>
      <c r="M2474" s="65" t="s">
        <v>55</v>
      </c>
      <c r="N2474" s="65" t="s">
        <v>48</v>
      </c>
      <c r="O2474" s="65" t="s">
        <v>92</v>
      </c>
      <c r="P2474" s="65" t="s">
        <v>60</v>
      </c>
      <c r="Q2474" s="65" t="s">
        <v>58</v>
      </c>
      <c r="R2474" s="67" t="s">
        <v>47</v>
      </c>
    </row>
    <row r="2475" spans="1:18">
      <c r="A2475" s="65" t="s">
        <v>93</v>
      </c>
      <c r="B2475" s="65" t="s">
        <v>80</v>
      </c>
      <c r="C2475" s="65" t="s">
        <v>81</v>
      </c>
      <c r="D2475" s="67" t="s">
        <v>47</v>
      </c>
      <c r="E2475" s="65" t="s">
        <v>48</v>
      </c>
      <c r="F2475" s="65" t="s">
        <v>64</v>
      </c>
      <c r="G2475" s="65" t="s">
        <v>50</v>
      </c>
      <c r="H2475" s="65" t="s">
        <v>51</v>
      </c>
      <c r="I2475" s="65" t="s">
        <v>52</v>
      </c>
      <c r="J2475" s="65" t="s">
        <v>53</v>
      </c>
      <c r="K2475" s="65" t="s">
        <v>54</v>
      </c>
      <c r="L2475" s="66">
        <v>46155</v>
      </c>
      <c r="M2475" s="65" t="s">
        <v>55</v>
      </c>
      <c r="N2475" s="65" t="s">
        <v>48</v>
      </c>
      <c r="O2475" s="65" t="s">
        <v>92</v>
      </c>
      <c r="P2475" s="65" t="s">
        <v>61</v>
      </c>
      <c r="Q2475" s="65" t="s">
        <v>58</v>
      </c>
      <c r="R2475" s="67" t="s">
        <v>47</v>
      </c>
    </row>
    <row r="2476" spans="1:18">
      <c r="A2476" s="65" t="s">
        <v>93</v>
      </c>
      <c r="B2476" s="65" t="s">
        <v>80</v>
      </c>
      <c r="C2476" s="65" t="s">
        <v>81</v>
      </c>
      <c r="D2476" s="67" t="s">
        <v>47</v>
      </c>
      <c r="E2476" s="65" t="s">
        <v>48</v>
      </c>
      <c r="F2476" s="65" t="s">
        <v>64</v>
      </c>
      <c r="G2476" s="65" t="s">
        <v>50</v>
      </c>
      <c r="H2476" s="65" t="s">
        <v>51</v>
      </c>
      <c r="I2476" s="65" t="s">
        <v>52</v>
      </c>
      <c r="J2476" s="65" t="s">
        <v>53</v>
      </c>
      <c r="K2476" s="65" t="s">
        <v>54</v>
      </c>
      <c r="L2476" s="66">
        <v>46155</v>
      </c>
      <c r="M2476" s="65" t="s">
        <v>55</v>
      </c>
      <c r="N2476" s="65" t="s">
        <v>48</v>
      </c>
      <c r="O2476" s="65" t="s">
        <v>92</v>
      </c>
      <c r="P2476" s="65" t="s">
        <v>62</v>
      </c>
      <c r="Q2476" s="65" t="s">
        <v>58</v>
      </c>
      <c r="R2476" s="67" t="s">
        <v>47</v>
      </c>
    </row>
    <row r="2477" spans="1:18">
      <c r="A2477" s="65" t="s">
        <v>93</v>
      </c>
      <c r="B2477" s="65" t="s">
        <v>80</v>
      </c>
      <c r="C2477" s="65" t="s">
        <v>81</v>
      </c>
      <c r="D2477" s="67" t="s">
        <v>47</v>
      </c>
      <c r="E2477" s="65" t="s">
        <v>65</v>
      </c>
      <c r="F2477" s="65" t="s">
        <v>66</v>
      </c>
      <c r="G2477" s="65" t="s">
        <v>50</v>
      </c>
      <c r="H2477" s="65" t="s">
        <v>51</v>
      </c>
      <c r="I2477" s="65" t="s">
        <v>52</v>
      </c>
      <c r="J2477" s="65" t="s">
        <v>53</v>
      </c>
      <c r="K2477" s="65" t="s">
        <v>54</v>
      </c>
      <c r="L2477" s="66">
        <v>46155</v>
      </c>
      <c r="M2477" s="65" t="s">
        <v>55</v>
      </c>
      <c r="N2477" s="65" t="s">
        <v>48</v>
      </c>
      <c r="O2477" s="65" t="s">
        <v>92</v>
      </c>
      <c r="P2477" s="65" t="s">
        <v>57</v>
      </c>
      <c r="Q2477" s="65" t="s">
        <v>58</v>
      </c>
      <c r="R2477" s="67" t="s">
        <v>47</v>
      </c>
    </row>
    <row r="2478" spans="1:18">
      <c r="A2478" s="65" t="s">
        <v>93</v>
      </c>
      <c r="B2478" s="65" t="s">
        <v>80</v>
      </c>
      <c r="C2478" s="65" t="s">
        <v>81</v>
      </c>
      <c r="D2478" s="67" t="s">
        <v>47</v>
      </c>
      <c r="E2478" s="65" t="s">
        <v>65</v>
      </c>
      <c r="F2478" s="65" t="s">
        <v>66</v>
      </c>
      <c r="G2478" s="65" t="s">
        <v>50</v>
      </c>
      <c r="H2478" s="65" t="s">
        <v>51</v>
      </c>
      <c r="I2478" s="65" t="s">
        <v>52</v>
      </c>
      <c r="J2478" s="65" t="s">
        <v>53</v>
      </c>
      <c r="K2478" s="65" t="s">
        <v>54</v>
      </c>
      <c r="L2478" s="66">
        <v>46155</v>
      </c>
      <c r="M2478" s="65" t="s">
        <v>55</v>
      </c>
      <c r="N2478" s="65" t="s">
        <v>48</v>
      </c>
      <c r="O2478" s="65" t="s">
        <v>92</v>
      </c>
      <c r="P2478" s="65" t="s">
        <v>59</v>
      </c>
      <c r="Q2478" s="65" t="s">
        <v>58</v>
      </c>
      <c r="R2478" s="67" t="s">
        <v>47</v>
      </c>
    </row>
    <row r="2479" spans="1:18">
      <c r="A2479" s="65" t="s">
        <v>93</v>
      </c>
      <c r="B2479" s="65" t="s">
        <v>80</v>
      </c>
      <c r="C2479" s="65" t="s">
        <v>81</v>
      </c>
      <c r="D2479" s="67" t="s">
        <v>47</v>
      </c>
      <c r="E2479" s="65" t="s">
        <v>65</v>
      </c>
      <c r="F2479" s="65" t="s">
        <v>66</v>
      </c>
      <c r="G2479" s="65" t="s">
        <v>50</v>
      </c>
      <c r="H2479" s="65" t="s">
        <v>51</v>
      </c>
      <c r="I2479" s="65" t="s">
        <v>52</v>
      </c>
      <c r="J2479" s="65" t="s">
        <v>53</v>
      </c>
      <c r="K2479" s="65" t="s">
        <v>54</v>
      </c>
      <c r="L2479" s="66">
        <v>46155</v>
      </c>
      <c r="M2479" s="65" t="s">
        <v>55</v>
      </c>
      <c r="N2479" s="65" t="s">
        <v>48</v>
      </c>
      <c r="O2479" s="65" t="s">
        <v>92</v>
      </c>
      <c r="P2479" s="65" t="s">
        <v>60</v>
      </c>
      <c r="Q2479" s="65" t="s">
        <v>58</v>
      </c>
      <c r="R2479" s="67" t="s">
        <v>47</v>
      </c>
    </row>
    <row r="2480" spans="1:18">
      <c r="A2480" s="65" t="s">
        <v>93</v>
      </c>
      <c r="B2480" s="65" t="s">
        <v>80</v>
      </c>
      <c r="C2480" s="65" t="s">
        <v>81</v>
      </c>
      <c r="D2480" s="67" t="s">
        <v>47</v>
      </c>
      <c r="E2480" s="65" t="s">
        <v>65</v>
      </c>
      <c r="F2480" s="65" t="s">
        <v>66</v>
      </c>
      <c r="G2480" s="65" t="s">
        <v>50</v>
      </c>
      <c r="H2480" s="65" t="s">
        <v>51</v>
      </c>
      <c r="I2480" s="65" t="s">
        <v>52</v>
      </c>
      <c r="J2480" s="65" t="s">
        <v>53</v>
      </c>
      <c r="K2480" s="65" t="s">
        <v>54</v>
      </c>
      <c r="L2480" s="66">
        <v>46155</v>
      </c>
      <c r="M2480" s="65" t="s">
        <v>55</v>
      </c>
      <c r="N2480" s="65" t="s">
        <v>48</v>
      </c>
      <c r="O2480" s="65" t="s">
        <v>92</v>
      </c>
      <c r="P2480" s="65" t="s">
        <v>61</v>
      </c>
      <c r="Q2480" s="65" t="s">
        <v>58</v>
      </c>
      <c r="R2480" s="67" t="s">
        <v>47</v>
      </c>
    </row>
    <row r="2481" spans="1:18">
      <c r="A2481" s="65" t="s">
        <v>93</v>
      </c>
      <c r="B2481" s="65" t="s">
        <v>80</v>
      </c>
      <c r="C2481" s="65" t="s">
        <v>81</v>
      </c>
      <c r="D2481" s="67" t="s">
        <v>47</v>
      </c>
      <c r="E2481" s="65" t="s">
        <v>65</v>
      </c>
      <c r="F2481" s="65" t="s">
        <v>66</v>
      </c>
      <c r="G2481" s="65" t="s">
        <v>50</v>
      </c>
      <c r="H2481" s="65" t="s">
        <v>51</v>
      </c>
      <c r="I2481" s="65" t="s">
        <v>52</v>
      </c>
      <c r="J2481" s="65" t="s">
        <v>53</v>
      </c>
      <c r="K2481" s="65" t="s">
        <v>54</v>
      </c>
      <c r="L2481" s="66">
        <v>46155</v>
      </c>
      <c r="M2481" s="65" t="s">
        <v>55</v>
      </c>
      <c r="N2481" s="65" t="s">
        <v>48</v>
      </c>
      <c r="O2481" s="65" t="s">
        <v>92</v>
      </c>
      <c r="P2481" s="65" t="s">
        <v>62</v>
      </c>
      <c r="Q2481" s="65" t="s">
        <v>58</v>
      </c>
      <c r="R2481" s="67" t="s">
        <v>47</v>
      </c>
    </row>
    <row r="2482" spans="1:18">
      <c r="A2482" s="65" t="s">
        <v>93</v>
      </c>
      <c r="B2482" s="65" t="s">
        <v>80</v>
      </c>
      <c r="C2482" s="65" t="s">
        <v>81</v>
      </c>
      <c r="D2482" s="67" t="s">
        <v>47</v>
      </c>
      <c r="E2482" s="65" t="s">
        <v>65</v>
      </c>
      <c r="F2482" s="65" t="s">
        <v>64</v>
      </c>
      <c r="G2482" s="65" t="s">
        <v>50</v>
      </c>
      <c r="H2482" s="65" t="s">
        <v>51</v>
      </c>
      <c r="I2482" s="65" t="s">
        <v>52</v>
      </c>
      <c r="J2482" s="65" t="s">
        <v>53</v>
      </c>
      <c r="K2482" s="65" t="s">
        <v>54</v>
      </c>
      <c r="L2482" s="66">
        <v>46155</v>
      </c>
      <c r="M2482" s="65" t="s">
        <v>55</v>
      </c>
      <c r="N2482" s="65" t="s">
        <v>48</v>
      </c>
      <c r="O2482" s="65" t="s">
        <v>92</v>
      </c>
      <c r="P2482" s="65" t="s">
        <v>57</v>
      </c>
      <c r="Q2482" s="65" t="s">
        <v>58</v>
      </c>
      <c r="R2482" s="67" t="s">
        <v>47</v>
      </c>
    </row>
    <row r="2483" spans="1:18">
      <c r="A2483" s="65" t="s">
        <v>93</v>
      </c>
      <c r="B2483" s="65" t="s">
        <v>80</v>
      </c>
      <c r="C2483" s="65" t="s">
        <v>81</v>
      </c>
      <c r="D2483" s="67" t="s">
        <v>47</v>
      </c>
      <c r="E2483" s="65" t="s">
        <v>65</v>
      </c>
      <c r="F2483" s="65" t="s">
        <v>64</v>
      </c>
      <c r="G2483" s="65" t="s">
        <v>50</v>
      </c>
      <c r="H2483" s="65" t="s">
        <v>51</v>
      </c>
      <c r="I2483" s="65" t="s">
        <v>52</v>
      </c>
      <c r="J2483" s="65" t="s">
        <v>53</v>
      </c>
      <c r="K2483" s="65" t="s">
        <v>54</v>
      </c>
      <c r="L2483" s="66">
        <v>46155</v>
      </c>
      <c r="M2483" s="65" t="s">
        <v>55</v>
      </c>
      <c r="N2483" s="65" t="s">
        <v>48</v>
      </c>
      <c r="O2483" s="65" t="s">
        <v>92</v>
      </c>
      <c r="P2483" s="65" t="s">
        <v>59</v>
      </c>
      <c r="Q2483" s="65" t="s">
        <v>58</v>
      </c>
      <c r="R2483" s="67" t="s">
        <v>47</v>
      </c>
    </row>
    <row r="2484" spans="1:18">
      <c r="A2484" s="65" t="s">
        <v>93</v>
      </c>
      <c r="B2484" s="65" t="s">
        <v>80</v>
      </c>
      <c r="C2484" s="65" t="s">
        <v>81</v>
      </c>
      <c r="D2484" s="67" t="s">
        <v>47</v>
      </c>
      <c r="E2484" s="65" t="s">
        <v>65</v>
      </c>
      <c r="F2484" s="65" t="s">
        <v>64</v>
      </c>
      <c r="G2484" s="65" t="s">
        <v>50</v>
      </c>
      <c r="H2484" s="65" t="s">
        <v>51</v>
      </c>
      <c r="I2484" s="65" t="s">
        <v>52</v>
      </c>
      <c r="J2484" s="65" t="s">
        <v>53</v>
      </c>
      <c r="K2484" s="65" t="s">
        <v>54</v>
      </c>
      <c r="L2484" s="66">
        <v>46155</v>
      </c>
      <c r="M2484" s="65" t="s">
        <v>55</v>
      </c>
      <c r="N2484" s="65" t="s">
        <v>48</v>
      </c>
      <c r="O2484" s="65" t="s">
        <v>92</v>
      </c>
      <c r="P2484" s="65" t="s">
        <v>60</v>
      </c>
      <c r="Q2484" s="65" t="s">
        <v>58</v>
      </c>
      <c r="R2484" s="67" t="s">
        <v>47</v>
      </c>
    </row>
    <row r="2485" spans="1:18">
      <c r="A2485" s="65" t="s">
        <v>93</v>
      </c>
      <c r="B2485" s="65" t="s">
        <v>80</v>
      </c>
      <c r="C2485" s="65" t="s">
        <v>81</v>
      </c>
      <c r="D2485" s="67" t="s">
        <v>47</v>
      </c>
      <c r="E2485" s="65" t="s">
        <v>65</v>
      </c>
      <c r="F2485" s="65" t="s">
        <v>64</v>
      </c>
      <c r="G2485" s="65" t="s">
        <v>50</v>
      </c>
      <c r="H2485" s="65" t="s">
        <v>51</v>
      </c>
      <c r="I2485" s="65" t="s">
        <v>52</v>
      </c>
      <c r="J2485" s="65" t="s">
        <v>53</v>
      </c>
      <c r="K2485" s="65" t="s">
        <v>54</v>
      </c>
      <c r="L2485" s="66">
        <v>46155</v>
      </c>
      <c r="M2485" s="65" t="s">
        <v>55</v>
      </c>
      <c r="N2485" s="65" t="s">
        <v>48</v>
      </c>
      <c r="O2485" s="65" t="s">
        <v>92</v>
      </c>
      <c r="P2485" s="65" t="s">
        <v>61</v>
      </c>
      <c r="Q2485" s="65" t="s">
        <v>58</v>
      </c>
      <c r="R2485" s="67" t="s">
        <v>47</v>
      </c>
    </row>
    <row r="2486" spans="1:18">
      <c r="A2486" s="65" t="s">
        <v>93</v>
      </c>
      <c r="B2486" s="65" t="s">
        <v>80</v>
      </c>
      <c r="C2486" s="65" t="s">
        <v>81</v>
      </c>
      <c r="D2486" s="67" t="s">
        <v>47</v>
      </c>
      <c r="E2486" s="65" t="s">
        <v>65</v>
      </c>
      <c r="F2486" s="65" t="s">
        <v>64</v>
      </c>
      <c r="G2486" s="65" t="s">
        <v>50</v>
      </c>
      <c r="H2486" s="65" t="s">
        <v>51</v>
      </c>
      <c r="I2486" s="65" t="s">
        <v>52</v>
      </c>
      <c r="J2486" s="65" t="s">
        <v>53</v>
      </c>
      <c r="K2486" s="65" t="s">
        <v>54</v>
      </c>
      <c r="L2486" s="66">
        <v>46155</v>
      </c>
      <c r="M2486" s="65" t="s">
        <v>55</v>
      </c>
      <c r="N2486" s="65" t="s">
        <v>48</v>
      </c>
      <c r="O2486" s="65" t="s">
        <v>92</v>
      </c>
      <c r="P2486" s="65" t="s">
        <v>62</v>
      </c>
      <c r="Q2486" s="65" t="s">
        <v>58</v>
      </c>
      <c r="R2486" s="67" t="s">
        <v>47</v>
      </c>
    </row>
    <row r="2487" spans="1:18">
      <c r="A2487" s="65" t="s">
        <v>93</v>
      </c>
      <c r="B2487" s="65" t="s">
        <v>80</v>
      </c>
      <c r="C2487" s="65" t="s">
        <v>81</v>
      </c>
      <c r="D2487" s="67" t="s">
        <v>47</v>
      </c>
      <c r="E2487" s="65" t="s">
        <v>67</v>
      </c>
      <c r="F2487" s="65" t="s">
        <v>66</v>
      </c>
      <c r="G2487" s="65" t="s">
        <v>50</v>
      </c>
      <c r="H2487" s="65" t="s">
        <v>51</v>
      </c>
      <c r="I2487" s="65" t="s">
        <v>52</v>
      </c>
      <c r="J2487" s="65" t="s">
        <v>53</v>
      </c>
      <c r="K2487" s="65" t="s">
        <v>54</v>
      </c>
      <c r="L2487" s="66">
        <v>46155</v>
      </c>
      <c r="M2487" s="65" t="s">
        <v>55</v>
      </c>
      <c r="N2487" s="65" t="s">
        <v>48</v>
      </c>
      <c r="O2487" s="65" t="s">
        <v>92</v>
      </c>
      <c r="P2487" s="65" t="s">
        <v>61</v>
      </c>
      <c r="Q2487" s="65" t="s">
        <v>58</v>
      </c>
      <c r="R2487" s="67" t="s">
        <v>47</v>
      </c>
    </row>
    <row r="2488" spans="1:18">
      <c r="A2488" s="65" t="s">
        <v>93</v>
      </c>
      <c r="B2488" s="65" t="s">
        <v>80</v>
      </c>
      <c r="C2488" s="65" t="s">
        <v>81</v>
      </c>
      <c r="D2488" s="67" t="s">
        <v>47</v>
      </c>
      <c r="E2488" s="65" t="s">
        <v>67</v>
      </c>
      <c r="F2488" s="65" t="s">
        <v>66</v>
      </c>
      <c r="G2488" s="65" t="s">
        <v>50</v>
      </c>
      <c r="H2488" s="65" t="s">
        <v>51</v>
      </c>
      <c r="I2488" s="65" t="s">
        <v>52</v>
      </c>
      <c r="J2488" s="65" t="s">
        <v>53</v>
      </c>
      <c r="K2488" s="65" t="s">
        <v>54</v>
      </c>
      <c r="L2488" s="66">
        <v>46155</v>
      </c>
      <c r="M2488" s="65" t="s">
        <v>55</v>
      </c>
      <c r="N2488" s="65" t="s">
        <v>48</v>
      </c>
      <c r="O2488" s="65" t="s">
        <v>92</v>
      </c>
      <c r="P2488" s="65" t="s">
        <v>62</v>
      </c>
      <c r="Q2488" s="65" t="s">
        <v>58</v>
      </c>
      <c r="R2488" s="67" t="s">
        <v>47</v>
      </c>
    </row>
    <row r="2489" spans="1:18">
      <c r="A2489" s="65" t="s">
        <v>93</v>
      </c>
      <c r="B2489" s="65" t="s">
        <v>80</v>
      </c>
      <c r="C2489" s="65" t="s">
        <v>81</v>
      </c>
      <c r="D2489" s="67" t="s">
        <v>47</v>
      </c>
      <c r="E2489" s="65" t="s">
        <v>67</v>
      </c>
      <c r="F2489" s="65" t="s">
        <v>64</v>
      </c>
      <c r="G2489" s="65" t="s">
        <v>50</v>
      </c>
      <c r="H2489" s="65" t="s">
        <v>51</v>
      </c>
      <c r="I2489" s="65" t="s">
        <v>52</v>
      </c>
      <c r="J2489" s="65" t="s">
        <v>53</v>
      </c>
      <c r="K2489" s="65" t="s">
        <v>54</v>
      </c>
      <c r="L2489" s="66">
        <v>46155</v>
      </c>
      <c r="M2489" s="65" t="s">
        <v>55</v>
      </c>
      <c r="N2489" s="65" t="s">
        <v>48</v>
      </c>
      <c r="O2489" s="65" t="s">
        <v>92</v>
      </c>
      <c r="P2489" s="65" t="s">
        <v>57</v>
      </c>
      <c r="Q2489" s="65" t="s">
        <v>58</v>
      </c>
      <c r="R2489" s="67" t="s">
        <v>47</v>
      </c>
    </row>
    <row r="2490" spans="1:18">
      <c r="A2490" s="65" t="s">
        <v>93</v>
      </c>
      <c r="B2490" s="65" t="s">
        <v>80</v>
      </c>
      <c r="C2490" s="65" t="s">
        <v>81</v>
      </c>
      <c r="D2490" s="67" t="s">
        <v>47</v>
      </c>
      <c r="E2490" s="65" t="s">
        <v>67</v>
      </c>
      <c r="F2490" s="65" t="s">
        <v>64</v>
      </c>
      <c r="G2490" s="65" t="s">
        <v>50</v>
      </c>
      <c r="H2490" s="65" t="s">
        <v>51</v>
      </c>
      <c r="I2490" s="65" t="s">
        <v>52</v>
      </c>
      <c r="J2490" s="65" t="s">
        <v>53</v>
      </c>
      <c r="K2490" s="65" t="s">
        <v>54</v>
      </c>
      <c r="L2490" s="66">
        <v>46155</v>
      </c>
      <c r="M2490" s="65" t="s">
        <v>55</v>
      </c>
      <c r="N2490" s="65" t="s">
        <v>48</v>
      </c>
      <c r="O2490" s="65" t="s">
        <v>92</v>
      </c>
      <c r="P2490" s="65" t="s">
        <v>59</v>
      </c>
      <c r="Q2490" s="65" t="s">
        <v>58</v>
      </c>
      <c r="R2490" s="67" t="s">
        <v>47</v>
      </c>
    </row>
    <row r="2491" spans="1:18">
      <c r="A2491" s="65" t="s">
        <v>93</v>
      </c>
      <c r="B2491" s="65" t="s">
        <v>80</v>
      </c>
      <c r="C2491" s="65" t="s">
        <v>81</v>
      </c>
      <c r="D2491" s="67" t="s">
        <v>47</v>
      </c>
      <c r="E2491" s="65" t="s">
        <v>67</v>
      </c>
      <c r="F2491" s="65" t="s">
        <v>64</v>
      </c>
      <c r="G2491" s="65" t="s">
        <v>50</v>
      </c>
      <c r="H2491" s="65" t="s">
        <v>51</v>
      </c>
      <c r="I2491" s="65" t="s">
        <v>52</v>
      </c>
      <c r="J2491" s="65" t="s">
        <v>53</v>
      </c>
      <c r="K2491" s="65" t="s">
        <v>54</v>
      </c>
      <c r="L2491" s="66">
        <v>46155</v>
      </c>
      <c r="M2491" s="65" t="s">
        <v>55</v>
      </c>
      <c r="N2491" s="65" t="s">
        <v>48</v>
      </c>
      <c r="O2491" s="65" t="s">
        <v>92</v>
      </c>
      <c r="P2491" s="65" t="s">
        <v>60</v>
      </c>
      <c r="Q2491" s="65" t="s">
        <v>58</v>
      </c>
      <c r="R2491" s="67" t="s">
        <v>47</v>
      </c>
    </row>
    <row r="2492" spans="1:18">
      <c r="A2492" s="65" t="s">
        <v>93</v>
      </c>
      <c r="B2492" s="65" t="s">
        <v>80</v>
      </c>
      <c r="C2492" s="65" t="s">
        <v>81</v>
      </c>
      <c r="D2492" s="67" t="s">
        <v>47</v>
      </c>
      <c r="E2492" s="65" t="s">
        <v>67</v>
      </c>
      <c r="F2492" s="65" t="s">
        <v>64</v>
      </c>
      <c r="G2492" s="65" t="s">
        <v>50</v>
      </c>
      <c r="H2492" s="65" t="s">
        <v>51</v>
      </c>
      <c r="I2492" s="65" t="s">
        <v>52</v>
      </c>
      <c r="J2492" s="65" t="s">
        <v>53</v>
      </c>
      <c r="K2492" s="65" t="s">
        <v>54</v>
      </c>
      <c r="L2492" s="66">
        <v>46155</v>
      </c>
      <c r="M2492" s="65" t="s">
        <v>55</v>
      </c>
      <c r="N2492" s="65" t="s">
        <v>48</v>
      </c>
      <c r="O2492" s="65" t="s">
        <v>92</v>
      </c>
      <c r="P2492" s="65" t="s">
        <v>61</v>
      </c>
      <c r="Q2492" s="65" t="s">
        <v>58</v>
      </c>
      <c r="R2492" s="67" t="s">
        <v>47</v>
      </c>
    </row>
    <row r="2493" spans="1:18">
      <c r="A2493" s="65" t="s">
        <v>93</v>
      </c>
      <c r="B2493" s="65" t="s">
        <v>80</v>
      </c>
      <c r="C2493" s="65" t="s">
        <v>81</v>
      </c>
      <c r="D2493" s="67" t="s">
        <v>47</v>
      </c>
      <c r="E2493" s="65" t="s">
        <v>67</v>
      </c>
      <c r="F2493" s="65" t="s">
        <v>64</v>
      </c>
      <c r="G2493" s="65" t="s">
        <v>50</v>
      </c>
      <c r="H2493" s="65" t="s">
        <v>51</v>
      </c>
      <c r="I2493" s="65" t="s">
        <v>52</v>
      </c>
      <c r="J2493" s="65" t="s">
        <v>53</v>
      </c>
      <c r="K2493" s="65" t="s">
        <v>54</v>
      </c>
      <c r="L2493" s="66">
        <v>46155</v>
      </c>
      <c r="M2493" s="65" t="s">
        <v>55</v>
      </c>
      <c r="N2493" s="65" t="s">
        <v>48</v>
      </c>
      <c r="O2493" s="65" t="s">
        <v>92</v>
      </c>
      <c r="P2493" s="65" t="s">
        <v>62</v>
      </c>
      <c r="Q2493" s="65" t="s">
        <v>58</v>
      </c>
      <c r="R2493" s="67" t="s">
        <v>47</v>
      </c>
    </row>
    <row r="2494" spans="1:18">
      <c r="A2494" s="65" t="s">
        <v>93</v>
      </c>
      <c r="B2494" s="65" t="s">
        <v>80</v>
      </c>
      <c r="C2494" s="65" t="s">
        <v>81</v>
      </c>
      <c r="D2494" s="67" t="s">
        <v>47</v>
      </c>
      <c r="E2494" s="65" t="s">
        <v>68</v>
      </c>
      <c r="F2494" s="65" t="s">
        <v>66</v>
      </c>
      <c r="G2494" s="65" t="s">
        <v>50</v>
      </c>
      <c r="H2494" s="65" t="s">
        <v>51</v>
      </c>
      <c r="I2494" s="65" t="s">
        <v>52</v>
      </c>
      <c r="J2494" s="65" t="s">
        <v>53</v>
      </c>
      <c r="K2494" s="65" t="s">
        <v>54</v>
      </c>
      <c r="L2494" s="66">
        <v>46155</v>
      </c>
      <c r="M2494" s="65" t="s">
        <v>55</v>
      </c>
      <c r="N2494" s="65" t="s">
        <v>48</v>
      </c>
      <c r="O2494" s="65" t="s">
        <v>92</v>
      </c>
      <c r="P2494" s="65" t="s">
        <v>57</v>
      </c>
      <c r="Q2494" s="65" t="s">
        <v>58</v>
      </c>
      <c r="R2494" s="67" t="s">
        <v>47</v>
      </c>
    </row>
    <row r="2495" spans="1:18">
      <c r="A2495" s="65" t="s">
        <v>93</v>
      </c>
      <c r="B2495" s="65" t="s">
        <v>80</v>
      </c>
      <c r="C2495" s="65" t="s">
        <v>81</v>
      </c>
      <c r="D2495" s="67" t="s">
        <v>47</v>
      </c>
      <c r="E2495" s="65" t="s">
        <v>68</v>
      </c>
      <c r="F2495" s="65" t="s">
        <v>66</v>
      </c>
      <c r="G2495" s="65" t="s">
        <v>50</v>
      </c>
      <c r="H2495" s="65" t="s">
        <v>51</v>
      </c>
      <c r="I2495" s="65" t="s">
        <v>52</v>
      </c>
      <c r="J2495" s="65" t="s">
        <v>53</v>
      </c>
      <c r="K2495" s="65" t="s">
        <v>54</v>
      </c>
      <c r="L2495" s="66">
        <v>46155</v>
      </c>
      <c r="M2495" s="65" t="s">
        <v>55</v>
      </c>
      <c r="N2495" s="65" t="s">
        <v>48</v>
      </c>
      <c r="O2495" s="65" t="s">
        <v>92</v>
      </c>
      <c r="P2495" s="65" t="s">
        <v>59</v>
      </c>
      <c r="Q2495" s="65" t="s">
        <v>58</v>
      </c>
      <c r="R2495" s="67" t="s">
        <v>47</v>
      </c>
    </row>
    <row r="2496" spans="1:18">
      <c r="A2496" s="65" t="s">
        <v>93</v>
      </c>
      <c r="B2496" s="65" t="s">
        <v>80</v>
      </c>
      <c r="C2496" s="65" t="s">
        <v>81</v>
      </c>
      <c r="D2496" s="67" t="s">
        <v>47</v>
      </c>
      <c r="E2496" s="65" t="s">
        <v>68</v>
      </c>
      <c r="F2496" s="65" t="s">
        <v>66</v>
      </c>
      <c r="G2496" s="65" t="s">
        <v>50</v>
      </c>
      <c r="H2496" s="65" t="s">
        <v>51</v>
      </c>
      <c r="I2496" s="65" t="s">
        <v>52</v>
      </c>
      <c r="J2496" s="65" t="s">
        <v>53</v>
      </c>
      <c r="K2496" s="65" t="s">
        <v>54</v>
      </c>
      <c r="L2496" s="66">
        <v>46155</v>
      </c>
      <c r="M2496" s="65" t="s">
        <v>55</v>
      </c>
      <c r="N2496" s="65" t="s">
        <v>48</v>
      </c>
      <c r="O2496" s="65" t="s">
        <v>92</v>
      </c>
      <c r="P2496" s="65" t="s">
        <v>60</v>
      </c>
      <c r="Q2496" s="65" t="s">
        <v>58</v>
      </c>
      <c r="R2496" s="67" t="s">
        <v>47</v>
      </c>
    </row>
    <row r="2497" spans="1:18">
      <c r="A2497" s="65" t="s">
        <v>93</v>
      </c>
      <c r="B2497" s="65" t="s">
        <v>80</v>
      </c>
      <c r="C2497" s="65" t="s">
        <v>81</v>
      </c>
      <c r="D2497" s="67" t="s">
        <v>47</v>
      </c>
      <c r="E2497" s="65" t="s">
        <v>68</v>
      </c>
      <c r="F2497" s="65" t="s">
        <v>66</v>
      </c>
      <c r="G2497" s="65" t="s">
        <v>50</v>
      </c>
      <c r="H2497" s="65" t="s">
        <v>51</v>
      </c>
      <c r="I2497" s="65" t="s">
        <v>52</v>
      </c>
      <c r="J2497" s="65" t="s">
        <v>53</v>
      </c>
      <c r="K2497" s="65" t="s">
        <v>54</v>
      </c>
      <c r="L2497" s="66">
        <v>46155</v>
      </c>
      <c r="M2497" s="65" t="s">
        <v>55</v>
      </c>
      <c r="N2497" s="65" t="s">
        <v>48</v>
      </c>
      <c r="O2497" s="65" t="s">
        <v>92</v>
      </c>
      <c r="P2497" s="65" t="s">
        <v>61</v>
      </c>
      <c r="Q2497" s="65" t="s">
        <v>58</v>
      </c>
      <c r="R2497" s="67" t="s">
        <v>47</v>
      </c>
    </row>
    <row r="2498" spans="1:18">
      <c r="A2498" s="65" t="s">
        <v>93</v>
      </c>
      <c r="B2498" s="65" t="s">
        <v>80</v>
      </c>
      <c r="C2498" s="65" t="s">
        <v>81</v>
      </c>
      <c r="D2498" s="67" t="s">
        <v>47</v>
      </c>
      <c r="E2498" s="65" t="s">
        <v>68</v>
      </c>
      <c r="F2498" s="65" t="s">
        <v>66</v>
      </c>
      <c r="G2498" s="65" t="s">
        <v>50</v>
      </c>
      <c r="H2498" s="65" t="s">
        <v>51</v>
      </c>
      <c r="I2498" s="65" t="s">
        <v>52</v>
      </c>
      <c r="J2498" s="65" t="s">
        <v>53</v>
      </c>
      <c r="K2498" s="65" t="s">
        <v>54</v>
      </c>
      <c r="L2498" s="66">
        <v>46155</v>
      </c>
      <c r="M2498" s="65" t="s">
        <v>55</v>
      </c>
      <c r="N2498" s="65" t="s">
        <v>48</v>
      </c>
      <c r="O2498" s="65" t="s">
        <v>92</v>
      </c>
      <c r="P2498" s="65" t="s">
        <v>62</v>
      </c>
      <c r="Q2498" s="65" t="s">
        <v>58</v>
      </c>
      <c r="R2498" s="67" t="s">
        <v>47</v>
      </c>
    </row>
    <row r="2499" spans="1:18">
      <c r="A2499" s="65" t="s">
        <v>93</v>
      </c>
      <c r="B2499" s="65" t="s">
        <v>80</v>
      </c>
      <c r="C2499" s="65" t="s">
        <v>81</v>
      </c>
      <c r="D2499" s="67" t="s">
        <v>47</v>
      </c>
      <c r="E2499" s="65" t="s">
        <v>68</v>
      </c>
      <c r="F2499" s="65" t="s">
        <v>64</v>
      </c>
      <c r="G2499" s="65" t="s">
        <v>50</v>
      </c>
      <c r="H2499" s="65" t="s">
        <v>51</v>
      </c>
      <c r="I2499" s="65" t="s">
        <v>52</v>
      </c>
      <c r="J2499" s="65" t="s">
        <v>53</v>
      </c>
      <c r="K2499" s="65" t="s">
        <v>54</v>
      </c>
      <c r="L2499" s="66">
        <v>46155</v>
      </c>
      <c r="M2499" s="65" t="s">
        <v>55</v>
      </c>
      <c r="N2499" s="65" t="s">
        <v>48</v>
      </c>
      <c r="O2499" s="65" t="s">
        <v>92</v>
      </c>
      <c r="P2499" s="65" t="s">
        <v>57</v>
      </c>
      <c r="Q2499" s="65" t="s">
        <v>58</v>
      </c>
      <c r="R2499" s="67" t="s">
        <v>47</v>
      </c>
    </row>
    <row r="2500" spans="1:18">
      <c r="A2500" s="65" t="s">
        <v>93</v>
      </c>
      <c r="B2500" s="65" t="s">
        <v>80</v>
      </c>
      <c r="C2500" s="65" t="s">
        <v>81</v>
      </c>
      <c r="D2500" s="67" t="s">
        <v>47</v>
      </c>
      <c r="E2500" s="65" t="s">
        <v>68</v>
      </c>
      <c r="F2500" s="65" t="s">
        <v>64</v>
      </c>
      <c r="G2500" s="65" t="s">
        <v>50</v>
      </c>
      <c r="H2500" s="65" t="s">
        <v>51</v>
      </c>
      <c r="I2500" s="65" t="s">
        <v>52</v>
      </c>
      <c r="J2500" s="65" t="s">
        <v>53</v>
      </c>
      <c r="K2500" s="65" t="s">
        <v>54</v>
      </c>
      <c r="L2500" s="66">
        <v>46155</v>
      </c>
      <c r="M2500" s="65" t="s">
        <v>55</v>
      </c>
      <c r="N2500" s="65" t="s">
        <v>48</v>
      </c>
      <c r="O2500" s="65" t="s">
        <v>92</v>
      </c>
      <c r="P2500" s="65" t="s">
        <v>59</v>
      </c>
      <c r="Q2500" s="65" t="s">
        <v>58</v>
      </c>
      <c r="R2500" s="67" t="s">
        <v>47</v>
      </c>
    </row>
    <row r="2501" spans="1:18">
      <c r="A2501" s="65" t="s">
        <v>93</v>
      </c>
      <c r="B2501" s="65" t="s">
        <v>80</v>
      </c>
      <c r="C2501" s="65" t="s">
        <v>81</v>
      </c>
      <c r="D2501" s="67" t="s">
        <v>47</v>
      </c>
      <c r="E2501" s="65" t="s">
        <v>68</v>
      </c>
      <c r="F2501" s="65" t="s">
        <v>64</v>
      </c>
      <c r="G2501" s="65" t="s">
        <v>50</v>
      </c>
      <c r="H2501" s="65" t="s">
        <v>51</v>
      </c>
      <c r="I2501" s="65" t="s">
        <v>52</v>
      </c>
      <c r="J2501" s="65" t="s">
        <v>53</v>
      </c>
      <c r="K2501" s="65" t="s">
        <v>54</v>
      </c>
      <c r="L2501" s="66">
        <v>46155</v>
      </c>
      <c r="M2501" s="65" t="s">
        <v>55</v>
      </c>
      <c r="N2501" s="65" t="s">
        <v>48</v>
      </c>
      <c r="O2501" s="65" t="s">
        <v>92</v>
      </c>
      <c r="P2501" s="65" t="s">
        <v>60</v>
      </c>
      <c r="Q2501" s="65" t="s">
        <v>58</v>
      </c>
      <c r="R2501" s="67" t="s">
        <v>47</v>
      </c>
    </row>
    <row r="2502" spans="1:18">
      <c r="A2502" s="65" t="s">
        <v>93</v>
      </c>
      <c r="B2502" s="65" t="s">
        <v>80</v>
      </c>
      <c r="C2502" s="65" t="s">
        <v>81</v>
      </c>
      <c r="D2502" s="67" t="s">
        <v>47</v>
      </c>
      <c r="E2502" s="65" t="s">
        <v>68</v>
      </c>
      <c r="F2502" s="65" t="s">
        <v>64</v>
      </c>
      <c r="G2502" s="65" t="s">
        <v>50</v>
      </c>
      <c r="H2502" s="65" t="s">
        <v>51</v>
      </c>
      <c r="I2502" s="65" t="s">
        <v>52</v>
      </c>
      <c r="J2502" s="65" t="s">
        <v>53</v>
      </c>
      <c r="K2502" s="65" t="s">
        <v>54</v>
      </c>
      <c r="L2502" s="66">
        <v>46155</v>
      </c>
      <c r="M2502" s="65" t="s">
        <v>55</v>
      </c>
      <c r="N2502" s="65" t="s">
        <v>48</v>
      </c>
      <c r="O2502" s="65" t="s">
        <v>92</v>
      </c>
      <c r="P2502" s="65" t="s">
        <v>61</v>
      </c>
      <c r="Q2502" s="65" t="s">
        <v>58</v>
      </c>
      <c r="R2502" s="67" t="s">
        <v>47</v>
      </c>
    </row>
    <row r="2503" spans="1:18">
      <c r="A2503" s="65" t="s">
        <v>93</v>
      </c>
      <c r="B2503" s="65" t="s">
        <v>80</v>
      </c>
      <c r="C2503" s="65" t="s">
        <v>81</v>
      </c>
      <c r="D2503" s="67" t="s">
        <v>47</v>
      </c>
      <c r="E2503" s="65" t="s">
        <v>68</v>
      </c>
      <c r="F2503" s="65" t="s">
        <v>64</v>
      </c>
      <c r="G2503" s="65" t="s">
        <v>50</v>
      </c>
      <c r="H2503" s="65" t="s">
        <v>51</v>
      </c>
      <c r="I2503" s="65" t="s">
        <v>52</v>
      </c>
      <c r="J2503" s="65" t="s">
        <v>53</v>
      </c>
      <c r="K2503" s="65" t="s">
        <v>54</v>
      </c>
      <c r="L2503" s="66">
        <v>46155</v>
      </c>
      <c r="M2503" s="65" t="s">
        <v>55</v>
      </c>
      <c r="N2503" s="65" t="s">
        <v>48</v>
      </c>
      <c r="O2503" s="65" t="s">
        <v>92</v>
      </c>
      <c r="P2503" s="65" t="s">
        <v>62</v>
      </c>
      <c r="Q2503" s="65" t="s">
        <v>58</v>
      </c>
      <c r="R2503" s="67" t="s">
        <v>47</v>
      </c>
    </row>
    <row r="2504" spans="1:18">
      <c r="A2504" s="65" t="s">
        <v>93</v>
      </c>
      <c r="B2504" s="65" t="s">
        <v>80</v>
      </c>
      <c r="C2504" s="65" t="s">
        <v>81</v>
      </c>
      <c r="D2504" s="67" t="s">
        <v>47</v>
      </c>
      <c r="E2504" s="65" t="s">
        <v>69</v>
      </c>
      <c r="F2504" s="65" t="s">
        <v>66</v>
      </c>
      <c r="G2504" s="65" t="s">
        <v>50</v>
      </c>
      <c r="H2504" s="65" t="s">
        <v>51</v>
      </c>
      <c r="I2504" s="65" t="s">
        <v>52</v>
      </c>
      <c r="J2504" s="65" t="s">
        <v>53</v>
      </c>
      <c r="K2504" s="65" t="s">
        <v>54</v>
      </c>
      <c r="L2504" s="66">
        <v>46155</v>
      </c>
      <c r="M2504" s="65" t="s">
        <v>55</v>
      </c>
      <c r="N2504" s="65" t="s">
        <v>48</v>
      </c>
      <c r="O2504" s="65" t="s">
        <v>92</v>
      </c>
      <c r="P2504" s="65" t="s">
        <v>57</v>
      </c>
      <c r="Q2504" s="65" t="s">
        <v>58</v>
      </c>
      <c r="R2504" s="67" t="s">
        <v>47</v>
      </c>
    </row>
    <row r="2505" spans="1:18">
      <c r="A2505" s="65" t="s">
        <v>93</v>
      </c>
      <c r="B2505" s="65" t="s">
        <v>80</v>
      </c>
      <c r="C2505" s="65" t="s">
        <v>81</v>
      </c>
      <c r="D2505" s="67" t="s">
        <v>47</v>
      </c>
      <c r="E2505" s="65" t="s">
        <v>69</v>
      </c>
      <c r="F2505" s="65" t="s">
        <v>66</v>
      </c>
      <c r="G2505" s="65" t="s">
        <v>50</v>
      </c>
      <c r="H2505" s="65" t="s">
        <v>51</v>
      </c>
      <c r="I2505" s="65" t="s">
        <v>52</v>
      </c>
      <c r="J2505" s="65" t="s">
        <v>53</v>
      </c>
      <c r="K2505" s="65" t="s">
        <v>54</v>
      </c>
      <c r="L2505" s="66">
        <v>46155</v>
      </c>
      <c r="M2505" s="65" t="s">
        <v>55</v>
      </c>
      <c r="N2505" s="65" t="s">
        <v>48</v>
      </c>
      <c r="O2505" s="65" t="s">
        <v>92</v>
      </c>
      <c r="P2505" s="65" t="s">
        <v>59</v>
      </c>
      <c r="Q2505" s="65" t="s">
        <v>58</v>
      </c>
      <c r="R2505" s="67" t="s">
        <v>47</v>
      </c>
    </row>
    <row r="2506" spans="1:18">
      <c r="A2506" s="65" t="s">
        <v>93</v>
      </c>
      <c r="B2506" s="65" t="s">
        <v>80</v>
      </c>
      <c r="C2506" s="65" t="s">
        <v>81</v>
      </c>
      <c r="D2506" s="67" t="s">
        <v>47</v>
      </c>
      <c r="E2506" s="65" t="s">
        <v>69</v>
      </c>
      <c r="F2506" s="65" t="s">
        <v>66</v>
      </c>
      <c r="G2506" s="65" t="s">
        <v>50</v>
      </c>
      <c r="H2506" s="65" t="s">
        <v>51</v>
      </c>
      <c r="I2506" s="65" t="s">
        <v>52</v>
      </c>
      <c r="J2506" s="65" t="s">
        <v>53</v>
      </c>
      <c r="K2506" s="65" t="s">
        <v>54</v>
      </c>
      <c r="L2506" s="66">
        <v>46155</v>
      </c>
      <c r="M2506" s="65" t="s">
        <v>55</v>
      </c>
      <c r="N2506" s="65" t="s">
        <v>48</v>
      </c>
      <c r="O2506" s="65" t="s">
        <v>92</v>
      </c>
      <c r="P2506" s="65" t="s">
        <v>60</v>
      </c>
      <c r="Q2506" s="65" t="s">
        <v>58</v>
      </c>
      <c r="R2506" s="67" t="s">
        <v>47</v>
      </c>
    </row>
    <row r="2507" spans="1:18">
      <c r="A2507" s="65" t="s">
        <v>93</v>
      </c>
      <c r="B2507" s="65" t="s">
        <v>80</v>
      </c>
      <c r="C2507" s="65" t="s">
        <v>81</v>
      </c>
      <c r="D2507" s="67" t="s">
        <v>47</v>
      </c>
      <c r="E2507" s="65" t="s">
        <v>69</v>
      </c>
      <c r="F2507" s="65" t="s">
        <v>66</v>
      </c>
      <c r="G2507" s="65" t="s">
        <v>50</v>
      </c>
      <c r="H2507" s="65" t="s">
        <v>51</v>
      </c>
      <c r="I2507" s="65" t="s">
        <v>52</v>
      </c>
      <c r="J2507" s="65" t="s">
        <v>53</v>
      </c>
      <c r="K2507" s="65" t="s">
        <v>54</v>
      </c>
      <c r="L2507" s="66">
        <v>46155</v>
      </c>
      <c r="M2507" s="65" t="s">
        <v>55</v>
      </c>
      <c r="N2507" s="65" t="s">
        <v>48</v>
      </c>
      <c r="O2507" s="65" t="s">
        <v>92</v>
      </c>
      <c r="P2507" s="65" t="s">
        <v>61</v>
      </c>
      <c r="Q2507" s="65" t="s">
        <v>58</v>
      </c>
      <c r="R2507" s="67" t="s">
        <v>47</v>
      </c>
    </row>
    <row r="2508" spans="1:18">
      <c r="A2508" s="65" t="s">
        <v>93</v>
      </c>
      <c r="B2508" s="65" t="s">
        <v>80</v>
      </c>
      <c r="C2508" s="65" t="s">
        <v>81</v>
      </c>
      <c r="D2508" s="67" t="s">
        <v>47</v>
      </c>
      <c r="E2508" s="65" t="s">
        <v>69</v>
      </c>
      <c r="F2508" s="65" t="s">
        <v>66</v>
      </c>
      <c r="G2508" s="65" t="s">
        <v>50</v>
      </c>
      <c r="H2508" s="65" t="s">
        <v>51</v>
      </c>
      <c r="I2508" s="65" t="s">
        <v>52</v>
      </c>
      <c r="J2508" s="65" t="s">
        <v>53</v>
      </c>
      <c r="K2508" s="65" t="s">
        <v>54</v>
      </c>
      <c r="L2508" s="66">
        <v>46155</v>
      </c>
      <c r="M2508" s="65" t="s">
        <v>55</v>
      </c>
      <c r="N2508" s="65" t="s">
        <v>48</v>
      </c>
      <c r="O2508" s="65" t="s">
        <v>92</v>
      </c>
      <c r="P2508" s="65" t="s">
        <v>62</v>
      </c>
      <c r="Q2508" s="65" t="s">
        <v>58</v>
      </c>
      <c r="R2508" s="67" t="s">
        <v>47</v>
      </c>
    </row>
    <row r="2509" spans="1:18">
      <c r="A2509" s="65" t="s">
        <v>93</v>
      </c>
      <c r="B2509" s="65" t="s">
        <v>80</v>
      </c>
      <c r="C2509" s="65" t="s">
        <v>81</v>
      </c>
      <c r="D2509" s="67" t="s">
        <v>47</v>
      </c>
      <c r="E2509" s="65" t="s">
        <v>69</v>
      </c>
      <c r="F2509" s="65" t="s">
        <v>64</v>
      </c>
      <c r="G2509" s="65" t="s">
        <v>50</v>
      </c>
      <c r="H2509" s="65" t="s">
        <v>51</v>
      </c>
      <c r="I2509" s="65" t="s">
        <v>52</v>
      </c>
      <c r="J2509" s="65" t="s">
        <v>53</v>
      </c>
      <c r="K2509" s="65" t="s">
        <v>54</v>
      </c>
      <c r="L2509" s="66">
        <v>46155</v>
      </c>
      <c r="M2509" s="65" t="s">
        <v>55</v>
      </c>
      <c r="N2509" s="65" t="s">
        <v>48</v>
      </c>
      <c r="O2509" s="65" t="s">
        <v>92</v>
      </c>
      <c r="P2509" s="65" t="s">
        <v>57</v>
      </c>
      <c r="Q2509" s="65" t="s">
        <v>58</v>
      </c>
      <c r="R2509" s="67" t="s">
        <v>47</v>
      </c>
    </row>
    <row r="2510" spans="1:18">
      <c r="A2510" s="65" t="s">
        <v>93</v>
      </c>
      <c r="B2510" s="65" t="s">
        <v>80</v>
      </c>
      <c r="C2510" s="65" t="s">
        <v>81</v>
      </c>
      <c r="D2510" s="67" t="s">
        <v>47</v>
      </c>
      <c r="E2510" s="65" t="s">
        <v>69</v>
      </c>
      <c r="F2510" s="65" t="s">
        <v>64</v>
      </c>
      <c r="G2510" s="65" t="s">
        <v>50</v>
      </c>
      <c r="H2510" s="65" t="s">
        <v>51</v>
      </c>
      <c r="I2510" s="65" t="s">
        <v>52</v>
      </c>
      <c r="J2510" s="65" t="s">
        <v>53</v>
      </c>
      <c r="K2510" s="65" t="s">
        <v>54</v>
      </c>
      <c r="L2510" s="66">
        <v>46155</v>
      </c>
      <c r="M2510" s="65" t="s">
        <v>55</v>
      </c>
      <c r="N2510" s="65" t="s">
        <v>48</v>
      </c>
      <c r="O2510" s="65" t="s">
        <v>92</v>
      </c>
      <c r="P2510" s="65" t="s">
        <v>59</v>
      </c>
      <c r="Q2510" s="65" t="s">
        <v>58</v>
      </c>
      <c r="R2510" s="67" t="s">
        <v>47</v>
      </c>
    </row>
    <row r="2511" spans="1:18">
      <c r="A2511" s="65" t="s">
        <v>93</v>
      </c>
      <c r="B2511" s="65" t="s">
        <v>80</v>
      </c>
      <c r="C2511" s="65" t="s">
        <v>81</v>
      </c>
      <c r="D2511" s="67" t="s">
        <v>47</v>
      </c>
      <c r="E2511" s="65" t="s">
        <v>69</v>
      </c>
      <c r="F2511" s="65" t="s">
        <v>64</v>
      </c>
      <c r="G2511" s="65" t="s">
        <v>50</v>
      </c>
      <c r="H2511" s="65" t="s">
        <v>51</v>
      </c>
      <c r="I2511" s="65" t="s">
        <v>52</v>
      </c>
      <c r="J2511" s="65" t="s">
        <v>53</v>
      </c>
      <c r="K2511" s="65" t="s">
        <v>54</v>
      </c>
      <c r="L2511" s="66">
        <v>46155</v>
      </c>
      <c r="M2511" s="65" t="s">
        <v>55</v>
      </c>
      <c r="N2511" s="65" t="s">
        <v>48</v>
      </c>
      <c r="O2511" s="65" t="s">
        <v>92</v>
      </c>
      <c r="P2511" s="65" t="s">
        <v>60</v>
      </c>
      <c r="Q2511" s="65" t="s">
        <v>58</v>
      </c>
      <c r="R2511" s="67" t="s">
        <v>47</v>
      </c>
    </row>
    <row r="2512" spans="1:18">
      <c r="A2512" s="65" t="s">
        <v>93</v>
      </c>
      <c r="B2512" s="65" t="s">
        <v>80</v>
      </c>
      <c r="C2512" s="65" t="s">
        <v>81</v>
      </c>
      <c r="D2512" s="67" t="s">
        <v>47</v>
      </c>
      <c r="E2512" s="65" t="s">
        <v>69</v>
      </c>
      <c r="F2512" s="65" t="s">
        <v>64</v>
      </c>
      <c r="G2512" s="65" t="s">
        <v>50</v>
      </c>
      <c r="H2512" s="65" t="s">
        <v>51</v>
      </c>
      <c r="I2512" s="65" t="s">
        <v>52</v>
      </c>
      <c r="J2512" s="65" t="s">
        <v>53</v>
      </c>
      <c r="K2512" s="65" t="s">
        <v>54</v>
      </c>
      <c r="L2512" s="66">
        <v>46155</v>
      </c>
      <c r="M2512" s="65" t="s">
        <v>55</v>
      </c>
      <c r="N2512" s="65" t="s">
        <v>48</v>
      </c>
      <c r="O2512" s="65" t="s">
        <v>92</v>
      </c>
      <c r="P2512" s="65" t="s">
        <v>61</v>
      </c>
      <c r="Q2512" s="65" t="s">
        <v>58</v>
      </c>
      <c r="R2512" s="67" t="s">
        <v>47</v>
      </c>
    </row>
    <row r="2513" spans="1:18">
      <c r="A2513" s="65" t="s">
        <v>93</v>
      </c>
      <c r="B2513" s="65" t="s">
        <v>80</v>
      </c>
      <c r="C2513" s="65" t="s">
        <v>81</v>
      </c>
      <c r="D2513" s="67" t="s">
        <v>47</v>
      </c>
      <c r="E2513" s="65" t="s">
        <v>69</v>
      </c>
      <c r="F2513" s="65" t="s">
        <v>64</v>
      </c>
      <c r="G2513" s="65" t="s">
        <v>50</v>
      </c>
      <c r="H2513" s="65" t="s">
        <v>51</v>
      </c>
      <c r="I2513" s="65" t="s">
        <v>52</v>
      </c>
      <c r="J2513" s="65" t="s">
        <v>53</v>
      </c>
      <c r="K2513" s="65" t="s">
        <v>54</v>
      </c>
      <c r="L2513" s="66">
        <v>46155</v>
      </c>
      <c r="M2513" s="65" t="s">
        <v>55</v>
      </c>
      <c r="N2513" s="65" t="s">
        <v>48</v>
      </c>
      <c r="O2513" s="65" t="s">
        <v>92</v>
      </c>
      <c r="P2513" s="65" t="s">
        <v>62</v>
      </c>
      <c r="Q2513" s="65" t="s">
        <v>58</v>
      </c>
      <c r="R2513" s="67" t="s">
        <v>47</v>
      </c>
    </row>
    <row r="2514" spans="1:18">
      <c r="A2514" s="65" t="s">
        <v>93</v>
      </c>
      <c r="B2514" s="65" t="s">
        <v>80</v>
      </c>
      <c r="C2514" s="65" t="s">
        <v>81</v>
      </c>
      <c r="D2514" s="67" t="s">
        <v>47</v>
      </c>
      <c r="E2514" s="65" t="s">
        <v>70</v>
      </c>
      <c r="F2514" s="65" t="s">
        <v>64</v>
      </c>
      <c r="G2514" s="65" t="s">
        <v>50</v>
      </c>
      <c r="H2514" s="65" t="s">
        <v>51</v>
      </c>
      <c r="I2514" s="65" t="s">
        <v>52</v>
      </c>
      <c r="J2514" s="65" t="s">
        <v>53</v>
      </c>
      <c r="K2514" s="65" t="s">
        <v>54</v>
      </c>
      <c r="L2514" s="66">
        <v>46155</v>
      </c>
      <c r="M2514" s="65" t="s">
        <v>55</v>
      </c>
      <c r="N2514" s="65" t="s">
        <v>48</v>
      </c>
      <c r="O2514" s="65" t="s">
        <v>92</v>
      </c>
      <c r="P2514" s="65" t="s">
        <v>57</v>
      </c>
      <c r="Q2514" s="65" t="s">
        <v>58</v>
      </c>
      <c r="R2514" s="67" t="s">
        <v>47</v>
      </c>
    </row>
    <row r="2515" spans="1:18">
      <c r="A2515" s="65" t="s">
        <v>93</v>
      </c>
      <c r="B2515" s="65" t="s">
        <v>80</v>
      </c>
      <c r="C2515" s="65" t="s">
        <v>81</v>
      </c>
      <c r="D2515" s="67" t="s">
        <v>47</v>
      </c>
      <c r="E2515" s="65" t="s">
        <v>70</v>
      </c>
      <c r="F2515" s="65" t="s">
        <v>64</v>
      </c>
      <c r="G2515" s="65" t="s">
        <v>50</v>
      </c>
      <c r="H2515" s="65" t="s">
        <v>51</v>
      </c>
      <c r="I2515" s="65" t="s">
        <v>52</v>
      </c>
      <c r="J2515" s="65" t="s">
        <v>53</v>
      </c>
      <c r="K2515" s="65" t="s">
        <v>54</v>
      </c>
      <c r="L2515" s="66">
        <v>46155</v>
      </c>
      <c r="M2515" s="65" t="s">
        <v>55</v>
      </c>
      <c r="N2515" s="65" t="s">
        <v>48</v>
      </c>
      <c r="O2515" s="65" t="s">
        <v>92</v>
      </c>
      <c r="P2515" s="65" t="s">
        <v>59</v>
      </c>
      <c r="Q2515" s="65" t="s">
        <v>58</v>
      </c>
      <c r="R2515" s="67" t="s">
        <v>47</v>
      </c>
    </row>
    <row r="2516" spans="1:18">
      <c r="A2516" s="65" t="s">
        <v>93</v>
      </c>
      <c r="B2516" s="65" t="s">
        <v>80</v>
      </c>
      <c r="C2516" s="65" t="s">
        <v>81</v>
      </c>
      <c r="D2516" s="67" t="s">
        <v>47</v>
      </c>
      <c r="E2516" s="65" t="s">
        <v>70</v>
      </c>
      <c r="F2516" s="65" t="s">
        <v>64</v>
      </c>
      <c r="G2516" s="65" t="s">
        <v>50</v>
      </c>
      <c r="H2516" s="65" t="s">
        <v>51</v>
      </c>
      <c r="I2516" s="65" t="s">
        <v>52</v>
      </c>
      <c r="J2516" s="65" t="s">
        <v>53</v>
      </c>
      <c r="K2516" s="65" t="s">
        <v>54</v>
      </c>
      <c r="L2516" s="66">
        <v>46155</v>
      </c>
      <c r="M2516" s="65" t="s">
        <v>55</v>
      </c>
      <c r="N2516" s="65" t="s">
        <v>48</v>
      </c>
      <c r="O2516" s="65" t="s">
        <v>92</v>
      </c>
      <c r="P2516" s="65" t="s">
        <v>60</v>
      </c>
      <c r="Q2516" s="65" t="s">
        <v>58</v>
      </c>
      <c r="R2516" s="67" t="s">
        <v>47</v>
      </c>
    </row>
    <row r="2517" spans="1:18">
      <c r="A2517" s="65" t="s">
        <v>93</v>
      </c>
      <c r="B2517" s="65" t="s">
        <v>80</v>
      </c>
      <c r="C2517" s="65" t="s">
        <v>81</v>
      </c>
      <c r="D2517" s="67" t="s">
        <v>47</v>
      </c>
      <c r="E2517" s="65" t="s">
        <v>70</v>
      </c>
      <c r="F2517" s="65" t="s">
        <v>64</v>
      </c>
      <c r="G2517" s="65" t="s">
        <v>50</v>
      </c>
      <c r="H2517" s="65" t="s">
        <v>51</v>
      </c>
      <c r="I2517" s="65" t="s">
        <v>52</v>
      </c>
      <c r="J2517" s="65" t="s">
        <v>53</v>
      </c>
      <c r="K2517" s="65" t="s">
        <v>54</v>
      </c>
      <c r="L2517" s="66">
        <v>46155</v>
      </c>
      <c r="M2517" s="65" t="s">
        <v>55</v>
      </c>
      <c r="N2517" s="65" t="s">
        <v>48</v>
      </c>
      <c r="O2517" s="65" t="s">
        <v>92</v>
      </c>
      <c r="P2517" s="65" t="s">
        <v>61</v>
      </c>
      <c r="Q2517" s="65" t="s">
        <v>58</v>
      </c>
      <c r="R2517" s="67" t="s">
        <v>47</v>
      </c>
    </row>
    <row r="2518" spans="1:18">
      <c r="A2518" s="65" t="s">
        <v>93</v>
      </c>
      <c r="B2518" s="65" t="s">
        <v>80</v>
      </c>
      <c r="C2518" s="65" t="s">
        <v>81</v>
      </c>
      <c r="D2518" s="67" t="s">
        <v>47</v>
      </c>
      <c r="E2518" s="65" t="s">
        <v>70</v>
      </c>
      <c r="F2518" s="65" t="s">
        <v>64</v>
      </c>
      <c r="G2518" s="65" t="s">
        <v>50</v>
      </c>
      <c r="H2518" s="65" t="s">
        <v>51</v>
      </c>
      <c r="I2518" s="65" t="s">
        <v>52</v>
      </c>
      <c r="J2518" s="65" t="s">
        <v>53</v>
      </c>
      <c r="K2518" s="65" t="s">
        <v>54</v>
      </c>
      <c r="L2518" s="66">
        <v>46155</v>
      </c>
      <c r="M2518" s="65" t="s">
        <v>55</v>
      </c>
      <c r="N2518" s="65" t="s">
        <v>48</v>
      </c>
      <c r="O2518" s="65" t="s">
        <v>92</v>
      </c>
      <c r="P2518" s="65" t="s">
        <v>62</v>
      </c>
      <c r="Q2518" s="65" t="s">
        <v>58</v>
      </c>
      <c r="R2518" s="67" t="s">
        <v>47</v>
      </c>
    </row>
    <row r="2519" spans="1:18">
      <c r="A2519" s="65" t="s">
        <v>93</v>
      </c>
      <c r="B2519" s="65" t="s">
        <v>80</v>
      </c>
      <c r="C2519" s="65" t="s">
        <v>81</v>
      </c>
      <c r="D2519" s="67" t="s">
        <v>47</v>
      </c>
      <c r="E2519" s="65" t="s">
        <v>71</v>
      </c>
      <c r="F2519" s="65" t="s">
        <v>64</v>
      </c>
      <c r="G2519" s="65" t="s">
        <v>50</v>
      </c>
      <c r="H2519" s="65" t="s">
        <v>51</v>
      </c>
      <c r="I2519" s="65" t="s">
        <v>52</v>
      </c>
      <c r="J2519" s="65" t="s">
        <v>53</v>
      </c>
      <c r="K2519" s="65" t="s">
        <v>54</v>
      </c>
      <c r="L2519" s="66">
        <v>46155</v>
      </c>
      <c r="M2519" s="65" t="s">
        <v>55</v>
      </c>
      <c r="N2519" s="65" t="s">
        <v>48</v>
      </c>
      <c r="O2519" s="65" t="s">
        <v>92</v>
      </c>
      <c r="P2519" s="65" t="s">
        <v>57</v>
      </c>
      <c r="Q2519" s="65" t="s">
        <v>58</v>
      </c>
      <c r="R2519" s="67" t="s">
        <v>47</v>
      </c>
    </row>
    <row r="2520" spans="1:18">
      <c r="A2520" s="65" t="s">
        <v>93</v>
      </c>
      <c r="B2520" s="65" t="s">
        <v>80</v>
      </c>
      <c r="C2520" s="65" t="s">
        <v>81</v>
      </c>
      <c r="D2520" s="67" t="s">
        <v>47</v>
      </c>
      <c r="E2520" s="65" t="s">
        <v>71</v>
      </c>
      <c r="F2520" s="65" t="s">
        <v>64</v>
      </c>
      <c r="G2520" s="65" t="s">
        <v>50</v>
      </c>
      <c r="H2520" s="65" t="s">
        <v>51</v>
      </c>
      <c r="I2520" s="65" t="s">
        <v>52</v>
      </c>
      <c r="J2520" s="65" t="s">
        <v>53</v>
      </c>
      <c r="K2520" s="65" t="s">
        <v>54</v>
      </c>
      <c r="L2520" s="66">
        <v>46155</v>
      </c>
      <c r="M2520" s="65" t="s">
        <v>55</v>
      </c>
      <c r="N2520" s="65" t="s">
        <v>48</v>
      </c>
      <c r="O2520" s="65" t="s">
        <v>92</v>
      </c>
      <c r="P2520" s="65" t="s">
        <v>59</v>
      </c>
      <c r="Q2520" s="65" t="s">
        <v>58</v>
      </c>
      <c r="R2520" s="67" t="s">
        <v>47</v>
      </c>
    </row>
    <row r="2521" spans="1:18">
      <c r="A2521" s="65" t="s">
        <v>93</v>
      </c>
      <c r="B2521" s="65" t="s">
        <v>80</v>
      </c>
      <c r="C2521" s="65" t="s">
        <v>81</v>
      </c>
      <c r="D2521" s="67" t="s">
        <v>47</v>
      </c>
      <c r="E2521" s="65" t="s">
        <v>71</v>
      </c>
      <c r="F2521" s="65" t="s">
        <v>64</v>
      </c>
      <c r="G2521" s="65" t="s">
        <v>50</v>
      </c>
      <c r="H2521" s="65" t="s">
        <v>51</v>
      </c>
      <c r="I2521" s="65" t="s">
        <v>52</v>
      </c>
      <c r="J2521" s="65" t="s">
        <v>53</v>
      </c>
      <c r="K2521" s="65" t="s">
        <v>54</v>
      </c>
      <c r="L2521" s="66">
        <v>46155</v>
      </c>
      <c r="M2521" s="65" t="s">
        <v>55</v>
      </c>
      <c r="N2521" s="65" t="s">
        <v>48</v>
      </c>
      <c r="O2521" s="65" t="s">
        <v>92</v>
      </c>
      <c r="P2521" s="65" t="s">
        <v>60</v>
      </c>
      <c r="Q2521" s="65" t="s">
        <v>58</v>
      </c>
      <c r="R2521" s="67" t="s">
        <v>47</v>
      </c>
    </row>
    <row r="2522" spans="1:18">
      <c r="A2522" s="65" t="s">
        <v>93</v>
      </c>
      <c r="B2522" s="65" t="s">
        <v>80</v>
      </c>
      <c r="C2522" s="65" t="s">
        <v>81</v>
      </c>
      <c r="D2522" s="67" t="s">
        <v>47</v>
      </c>
      <c r="E2522" s="65" t="s">
        <v>71</v>
      </c>
      <c r="F2522" s="65" t="s">
        <v>64</v>
      </c>
      <c r="G2522" s="65" t="s">
        <v>50</v>
      </c>
      <c r="H2522" s="65" t="s">
        <v>51</v>
      </c>
      <c r="I2522" s="65" t="s">
        <v>52</v>
      </c>
      <c r="J2522" s="65" t="s">
        <v>53</v>
      </c>
      <c r="K2522" s="65" t="s">
        <v>54</v>
      </c>
      <c r="L2522" s="66">
        <v>46155</v>
      </c>
      <c r="M2522" s="65" t="s">
        <v>55</v>
      </c>
      <c r="N2522" s="65" t="s">
        <v>48</v>
      </c>
      <c r="O2522" s="65" t="s">
        <v>92</v>
      </c>
      <c r="P2522" s="65" t="s">
        <v>61</v>
      </c>
      <c r="Q2522" s="65" t="s">
        <v>58</v>
      </c>
      <c r="R2522" s="67" t="s">
        <v>47</v>
      </c>
    </row>
    <row r="2523" spans="1:18">
      <c r="A2523" s="65" t="s">
        <v>93</v>
      </c>
      <c r="B2523" s="65" t="s">
        <v>80</v>
      </c>
      <c r="C2523" s="65" t="s">
        <v>81</v>
      </c>
      <c r="D2523" s="67" t="s">
        <v>47</v>
      </c>
      <c r="E2523" s="65" t="s">
        <v>71</v>
      </c>
      <c r="F2523" s="65" t="s">
        <v>64</v>
      </c>
      <c r="G2523" s="65" t="s">
        <v>50</v>
      </c>
      <c r="H2523" s="65" t="s">
        <v>51</v>
      </c>
      <c r="I2523" s="65" t="s">
        <v>52</v>
      </c>
      <c r="J2523" s="65" t="s">
        <v>53</v>
      </c>
      <c r="K2523" s="65" t="s">
        <v>54</v>
      </c>
      <c r="L2523" s="66">
        <v>46155</v>
      </c>
      <c r="M2523" s="65" t="s">
        <v>55</v>
      </c>
      <c r="N2523" s="65" t="s">
        <v>48</v>
      </c>
      <c r="O2523" s="65" t="s">
        <v>92</v>
      </c>
      <c r="P2523" s="65" t="s">
        <v>62</v>
      </c>
      <c r="Q2523" s="65" t="s">
        <v>58</v>
      </c>
      <c r="R2523" s="67" t="s">
        <v>47</v>
      </c>
    </row>
    <row r="2524" spans="1:18">
      <c r="A2524" s="65" t="s">
        <v>93</v>
      </c>
      <c r="B2524" s="65" t="s">
        <v>80</v>
      </c>
      <c r="C2524" s="65" t="s">
        <v>81</v>
      </c>
      <c r="D2524" s="67" t="s">
        <v>47</v>
      </c>
      <c r="E2524" s="65" t="s">
        <v>72</v>
      </c>
      <c r="F2524" s="65" t="s">
        <v>64</v>
      </c>
      <c r="G2524" s="65" t="s">
        <v>50</v>
      </c>
      <c r="H2524" s="65" t="s">
        <v>51</v>
      </c>
      <c r="I2524" s="65" t="s">
        <v>52</v>
      </c>
      <c r="J2524" s="65" t="s">
        <v>53</v>
      </c>
      <c r="K2524" s="65" t="s">
        <v>54</v>
      </c>
      <c r="L2524" s="66">
        <v>46155</v>
      </c>
      <c r="M2524" s="65" t="s">
        <v>55</v>
      </c>
      <c r="N2524" s="65" t="s">
        <v>48</v>
      </c>
      <c r="O2524" s="65" t="s">
        <v>92</v>
      </c>
      <c r="P2524" s="65" t="s">
        <v>57</v>
      </c>
      <c r="Q2524" s="65" t="s">
        <v>58</v>
      </c>
      <c r="R2524" s="67" t="s">
        <v>47</v>
      </c>
    </row>
    <row r="2525" spans="1:18">
      <c r="A2525" s="65" t="s">
        <v>93</v>
      </c>
      <c r="B2525" s="65" t="s">
        <v>80</v>
      </c>
      <c r="C2525" s="65" t="s">
        <v>81</v>
      </c>
      <c r="D2525" s="67" t="s">
        <v>47</v>
      </c>
      <c r="E2525" s="65" t="s">
        <v>72</v>
      </c>
      <c r="F2525" s="65" t="s">
        <v>64</v>
      </c>
      <c r="G2525" s="65" t="s">
        <v>50</v>
      </c>
      <c r="H2525" s="65" t="s">
        <v>51</v>
      </c>
      <c r="I2525" s="65" t="s">
        <v>52</v>
      </c>
      <c r="J2525" s="65" t="s">
        <v>53</v>
      </c>
      <c r="K2525" s="65" t="s">
        <v>54</v>
      </c>
      <c r="L2525" s="66">
        <v>46155</v>
      </c>
      <c r="M2525" s="65" t="s">
        <v>55</v>
      </c>
      <c r="N2525" s="65" t="s">
        <v>48</v>
      </c>
      <c r="O2525" s="65" t="s">
        <v>92</v>
      </c>
      <c r="P2525" s="65" t="s">
        <v>59</v>
      </c>
      <c r="Q2525" s="65" t="s">
        <v>58</v>
      </c>
      <c r="R2525" s="67" t="s">
        <v>47</v>
      </c>
    </row>
    <row r="2526" spans="1:18">
      <c r="A2526" s="65" t="s">
        <v>93</v>
      </c>
      <c r="B2526" s="65" t="s">
        <v>80</v>
      </c>
      <c r="C2526" s="65" t="s">
        <v>81</v>
      </c>
      <c r="D2526" s="67" t="s">
        <v>47</v>
      </c>
      <c r="E2526" s="65" t="s">
        <v>72</v>
      </c>
      <c r="F2526" s="65" t="s">
        <v>64</v>
      </c>
      <c r="G2526" s="65" t="s">
        <v>50</v>
      </c>
      <c r="H2526" s="65" t="s">
        <v>51</v>
      </c>
      <c r="I2526" s="65" t="s">
        <v>52</v>
      </c>
      <c r="J2526" s="65" t="s">
        <v>53</v>
      </c>
      <c r="K2526" s="65" t="s">
        <v>54</v>
      </c>
      <c r="L2526" s="66">
        <v>46155</v>
      </c>
      <c r="M2526" s="65" t="s">
        <v>55</v>
      </c>
      <c r="N2526" s="65" t="s">
        <v>48</v>
      </c>
      <c r="O2526" s="65" t="s">
        <v>92</v>
      </c>
      <c r="P2526" s="65" t="s">
        <v>60</v>
      </c>
      <c r="Q2526" s="65" t="s">
        <v>58</v>
      </c>
      <c r="R2526" s="67" t="s">
        <v>47</v>
      </c>
    </row>
    <row r="2527" spans="1:18">
      <c r="A2527" s="65" t="s">
        <v>93</v>
      </c>
      <c r="B2527" s="65" t="s">
        <v>80</v>
      </c>
      <c r="C2527" s="65" t="s">
        <v>81</v>
      </c>
      <c r="D2527" s="67" t="s">
        <v>47</v>
      </c>
      <c r="E2527" s="65" t="s">
        <v>72</v>
      </c>
      <c r="F2527" s="65" t="s">
        <v>64</v>
      </c>
      <c r="G2527" s="65" t="s">
        <v>50</v>
      </c>
      <c r="H2527" s="65" t="s">
        <v>51</v>
      </c>
      <c r="I2527" s="65" t="s">
        <v>52</v>
      </c>
      <c r="J2527" s="65" t="s">
        <v>53</v>
      </c>
      <c r="K2527" s="65" t="s">
        <v>54</v>
      </c>
      <c r="L2527" s="66">
        <v>46155</v>
      </c>
      <c r="M2527" s="65" t="s">
        <v>55</v>
      </c>
      <c r="N2527" s="65" t="s">
        <v>48</v>
      </c>
      <c r="O2527" s="65" t="s">
        <v>92</v>
      </c>
      <c r="P2527" s="65" t="s">
        <v>61</v>
      </c>
      <c r="Q2527" s="65" t="s">
        <v>58</v>
      </c>
      <c r="R2527" s="67" t="s">
        <v>47</v>
      </c>
    </row>
    <row r="2528" spans="1:18">
      <c r="A2528" s="65" t="s">
        <v>93</v>
      </c>
      <c r="B2528" s="65" t="s">
        <v>80</v>
      </c>
      <c r="C2528" s="65" t="s">
        <v>81</v>
      </c>
      <c r="D2528" s="67" t="s">
        <v>47</v>
      </c>
      <c r="E2528" s="65" t="s">
        <v>72</v>
      </c>
      <c r="F2528" s="65" t="s">
        <v>64</v>
      </c>
      <c r="G2528" s="65" t="s">
        <v>50</v>
      </c>
      <c r="H2528" s="65" t="s">
        <v>51</v>
      </c>
      <c r="I2528" s="65" t="s">
        <v>52</v>
      </c>
      <c r="J2528" s="65" t="s">
        <v>53</v>
      </c>
      <c r="K2528" s="65" t="s">
        <v>54</v>
      </c>
      <c r="L2528" s="66">
        <v>46155</v>
      </c>
      <c r="M2528" s="65" t="s">
        <v>55</v>
      </c>
      <c r="N2528" s="65" t="s">
        <v>48</v>
      </c>
      <c r="O2528" s="65" t="s">
        <v>92</v>
      </c>
      <c r="P2528" s="65" t="s">
        <v>62</v>
      </c>
      <c r="Q2528" s="65" t="s">
        <v>58</v>
      </c>
      <c r="R2528" s="67" t="s">
        <v>47</v>
      </c>
    </row>
    <row r="2529" spans="1:18">
      <c r="A2529" s="65" t="s">
        <v>93</v>
      </c>
      <c r="B2529" s="65" t="s">
        <v>80</v>
      </c>
      <c r="C2529" s="65" t="s">
        <v>81</v>
      </c>
      <c r="D2529" s="67" t="s">
        <v>47</v>
      </c>
      <c r="E2529" s="65" t="s">
        <v>73</v>
      </c>
      <c r="F2529" s="65" t="s">
        <v>64</v>
      </c>
      <c r="G2529" s="65" t="s">
        <v>50</v>
      </c>
      <c r="H2529" s="65" t="s">
        <v>51</v>
      </c>
      <c r="I2529" s="65" t="s">
        <v>52</v>
      </c>
      <c r="J2529" s="65" t="s">
        <v>53</v>
      </c>
      <c r="K2529" s="65" t="s">
        <v>54</v>
      </c>
      <c r="L2529" s="66">
        <v>46155</v>
      </c>
      <c r="M2529" s="65" t="s">
        <v>55</v>
      </c>
      <c r="N2529" s="65" t="s">
        <v>48</v>
      </c>
      <c r="O2529" s="65" t="s">
        <v>92</v>
      </c>
      <c r="P2529" s="65" t="s">
        <v>57</v>
      </c>
      <c r="Q2529" s="65" t="s">
        <v>58</v>
      </c>
      <c r="R2529" s="67" t="s">
        <v>47</v>
      </c>
    </row>
    <row r="2530" spans="1:18">
      <c r="A2530" s="65" t="s">
        <v>93</v>
      </c>
      <c r="B2530" s="65" t="s">
        <v>80</v>
      </c>
      <c r="C2530" s="65" t="s">
        <v>81</v>
      </c>
      <c r="D2530" s="67" t="s">
        <v>47</v>
      </c>
      <c r="E2530" s="65" t="s">
        <v>73</v>
      </c>
      <c r="F2530" s="65" t="s">
        <v>64</v>
      </c>
      <c r="G2530" s="65" t="s">
        <v>50</v>
      </c>
      <c r="H2530" s="65" t="s">
        <v>51</v>
      </c>
      <c r="I2530" s="65" t="s">
        <v>52</v>
      </c>
      <c r="J2530" s="65" t="s">
        <v>53</v>
      </c>
      <c r="K2530" s="65" t="s">
        <v>54</v>
      </c>
      <c r="L2530" s="66">
        <v>46155</v>
      </c>
      <c r="M2530" s="65" t="s">
        <v>55</v>
      </c>
      <c r="N2530" s="65" t="s">
        <v>48</v>
      </c>
      <c r="O2530" s="65" t="s">
        <v>92</v>
      </c>
      <c r="P2530" s="65" t="s">
        <v>59</v>
      </c>
      <c r="Q2530" s="65" t="s">
        <v>58</v>
      </c>
      <c r="R2530" s="67" t="s">
        <v>47</v>
      </c>
    </row>
    <row r="2531" spans="1:18">
      <c r="A2531" s="65" t="s">
        <v>93</v>
      </c>
      <c r="B2531" s="65" t="s">
        <v>80</v>
      </c>
      <c r="C2531" s="65" t="s">
        <v>81</v>
      </c>
      <c r="D2531" s="67" t="s">
        <v>47</v>
      </c>
      <c r="E2531" s="65" t="s">
        <v>73</v>
      </c>
      <c r="F2531" s="65" t="s">
        <v>64</v>
      </c>
      <c r="G2531" s="65" t="s">
        <v>50</v>
      </c>
      <c r="H2531" s="65" t="s">
        <v>51</v>
      </c>
      <c r="I2531" s="65" t="s">
        <v>52</v>
      </c>
      <c r="J2531" s="65" t="s">
        <v>53</v>
      </c>
      <c r="K2531" s="65" t="s">
        <v>54</v>
      </c>
      <c r="L2531" s="66">
        <v>46155</v>
      </c>
      <c r="M2531" s="65" t="s">
        <v>55</v>
      </c>
      <c r="N2531" s="65" t="s">
        <v>48</v>
      </c>
      <c r="O2531" s="65" t="s">
        <v>92</v>
      </c>
      <c r="P2531" s="65" t="s">
        <v>60</v>
      </c>
      <c r="Q2531" s="65" t="s">
        <v>58</v>
      </c>
      <c r="R2531" s="67" t="s">
        <v>47</v>
      </c>
    </row>
    <row r="2532" spans="1:18">
      <c r="A2532" s="65" t="s">
        <v>93</v>
      </c>
      <c r="B2532" s="65" t="s">
        <v>80</v>
      </c>
      <c r="C2532" s="65" t="s">
        <v>81</v>
      </c>
      <c r="D2532" s="67" t="s">
        <v>47</v>
      </c>
      <c r="E2532" s="65" t="s">
        <v>73</v>
      </c>
      <c r="F2532" s="65" t="s">
        <v>64</v>
      </c>
      <c r="G2532" s="65" t="s">
        <v>50</v>
      </c>
      <c r="H2532" s="65" t="s">
        <v>51</v>
      </c>
      <c r="I2532" s="65" t="s">
        <v>52</v>
      </c>
      <c r="J2532" s="65" t="s">
        <v>53</v>
      </c>
      <c r="K2532" s="65" t="s">
        <v>54</v>
      </c>
      <c r="L2532" s="66">
        <v>46155</v>
      </c>
      <c r="M2532" s="65" t="s">
        <v>55</v>
      </c>
      <c r="N2532" s="65" t="s">
        <v>48</v>
      </c>
      <c r="O2532" s="65" t="s">
        <v>92</v>
      </c>
      <c r="P2532" s="65" t="s">
        <v>61</v>
      </c>
      <c r="Q2532" s="65" t="s">
        <v>58</v>
      </c>
      <c r="R2532" s="67" t="s">
        <v>47</v>
      </c>
    </row>
    <row r="2533" spans="1:18">
      <c r="A2533" s="65" t="s">
        <v>93</v>
      </c>
      <c r="B2533" s="65" t="s">
        <v>80</v>
      </c>
      <c r="C2533" s="65" t="s">
        <v>81</v>
      </c>
      <c r="D2533" s="67" t="s">
        <v>47</v>
      </c>
      <c r="E2533" s="65" t="s">
        <v>73</v>
      </c>
      <c r="F2533" s="65" t="s">
        <v>64</v>
      </c>
      <c r="G2533" s="65" t="s">
        <v>50</v>
      </c>
      <c r="H2533" s="65" t="s">
        <v>51</v>
      </c>
      <c r="I2533" s="65" t="s">
        <v>52</v>
      </c>
      <c r="J2533" s="65" t="s">
        <v>53</v>
      </c>
      <c r="K2533" s="65" t="s">
        <v>54</v>
      </c>
      <c r="L2533" s="66">
        <v>46155</v>
      </c>
      <c r="M2533" s="65" t="s">
        <v>55</v>
      </c>
      <c r="N2533" s="65" t="s">
        <v>48</v>
      </c>
      <c r="O2533" s="65" t="s">
        <v>92</v>
      </c>
      <c r="P2533" s="65" t="s">
        <v>62</v>
      </c>
      <c r="Q2533" s="65" t="s">
        <v>58</v>
      </c>
      <c r="R2533" s="67" t="s">
        <v>47</v>
      </c>
    </row>
    <row r="2534" spans="1:18">
      <c r="A2534" s="65" t="s">
        <v>93</v>
      </c>
      <c r="B2534" s="65" t="s">
        <v>80</v>
      </c>
      <c r="C2534" s="65" t="s">
        <v>81</v>
      </c>
      <c r="D2534" s="67" t="s">
        <v>47</v>
      </c>
      <c r="E2534" s="65" t="s">
        <v>74</v>
      </c>
      <c r="F2534" s="65" t="s">
        <v>64</v>
      </c>
      <c r="G2534" s="65" t="s">
        <v>50</v>
      </c>
      <c r="H2534" s="65" t="s">
        <v>51</v>
      </c>
      <c r="I2534" s="65" t="s">
        <v>52</v>
      </c>
      <c r="J2534" s="65" t="s">
        <v>53</v>
      </c>
      <c r="K2534" s="65" t="s">
        <v>54</v>
      </c>
      <c r="L2534" s="66">
        <v>46155</v>
      </c>
      <c r="M2534" s="65" t="s">
        <v>55</v>
      </c>
      <c r="N2534" s="65" t="s">
        <v>48</v>
      </c>
      <c r="O2534" s="65" t="s">
        <v>92</v>
      </c>
      <c r="P2534" s="65" t="s">
        <v>57</v>
      </c>
      <c r="Q2534" s="65" t="s">
        <v>58</v>
      </c>
      <c r="R2534" s="67" t="s">
        <v>47</v>
      </c>
    </row>
    <row r="2535" spans="1:18">
      <c r="A2535" s="65" t="s">
        <v>93</v>
      </c>
      <c r="B2535" s="65" t="s">
        <v>80</v>
      </c>
      <c r="C2535" s="65" t="s">
        <v>81</v>
      </c>
      <c r="D2535" s="67" t="s">
        <v>47</v>
      </c>
      <c r="E2535" s="65" t="s">
        <v>74</v>
      </c>
      <c r="F2535" s="65" t="s">
        <v>64</v>
      </c>
      <c r="G2535" s="65" t="s">
        <v>50</v>
      </c>
      <c r="H2535" s="65" t="s">
        <v>51</v>
      </c>
      <c r="I2535" s="65" t="s">
        <v>52</v>
      </c>
      <c r="J2535" s="65" t="s">
        <v>53</v>
      </c>
      <c r="K2535" s="65" t="s">
        <v>54</v>
      </c>
      <c r="L2535" s="66">
        <v>46155</v>
      </c>
      <c r="M2535" s="65" t="s">
        <v>55</v>
      </c>
      <c r="N2535" s="65" t="s">
        <v>48</v>
      </c>
      <c r="O2535" s="65" t="s">
        <v>92</v>
      </c>
      <c r="P2535" s="65" t="s">
        <v>59</v>
      </c>
      <c r="Q2535" s="65" t="s">
        <v>58</v>
      </c>
      <c r="R2535" s="67" t="s">
        <v>47</v>
      </c>
    </row>
    <row r="2536" spans="1:18">
      <c r="A2536" s="65" t="s">
        <v>93</v>
      </c>
      <c r="B2536" s="65" t="s">
        <v>80</v>
      </c>
      <c r="C2536" s="65" t="s">
        <v>81</v>
      </c>
      <c r="D2536" s="67" t="s">
        <v>47</v>
      </c>
      <c r="E2536" s="65" t="s">
        <v>74</v>
      </c>
      <c r="F2536" s="65" t="s">
        <v>64</v>
      </c>
      <c r="G2536" s="65" t="s">
        <v>50</v>
      </c>
      <c r="H2536" s="65" t="s">
        <v>51</v>
      </c>
      <c r="I2536" s="65" t="s">
        <v>52</v>
      </c>
      <c r="J2536" s="65" t="s">
        <v>53</v>
      </c>
      <c r="K2536" s="65" t="s">
        <v>54</v>
      </c>
      <c r="L2536" s="66">
        <v>46155</v>
      </c>
      <c r="M2536" s="65" t="s">
        <v>55</v>
      </c>
      <c r="N2536" s="65" t="s">
        <v>48</v>
      </c>
      <c r="O2536" s="65" t="s">
        <v>92</v>
      </c>
      <c r="P2536" s="65" t="s">
        <v>60</v>
      </c>
      <c r="Q2536" s="65" t="s">
        <v>58</v>
      </c>
      <c r="R2536" s="67" t="s">
        <v>47</v>
      </c>
    </row>
    <row r="2537" spans="1:18">
      <c r="A2537" s="65" t="s">
        <v>93</v>
      </c>
      <c r="B2537" s="65" t="s">
        <v>80</v>
      </c>
      <c r="C2537" s="65" t="s">
        <v>81</v>
      </c>
      <c r="D2537" s="67" t="s">
        <v>47</v>
      </c>
      <c r="E2537" s="65" t="s">
        <v>74</v>
      </c>
      <c r="F2537" s="65" t="s">
        <v>64</v>
      </c>
      <c r="G2537" s="65" t="s">
        <v>50</v>
      </c>
      <c r="H2537" s="65" t="s">
        <v>51</v>
      </c>
      <c r="I2537" s="65" t="s">
        <v>52</v>
      </c>
      <c r="J2537" s="65" t="s">
        <v>53</v>
      </c>
      <c r="K2537" s="65" t="s">
        <v>54</v>
      </c>
      <c r="L2537" s="66">
        <v>46155</v>
      </c>
      <c r="M2537" s="65" t="s">
        <v>55</v>
      </c>
      <c r="N2537" s="65" t="s">
        <v>48</v>
      </c>
      <c r="O2537" s="65" t="s">
        <v>92</v>
      </c>
      <c r="P2537" s="65" t="s">
        <v>61</v>
      </c>
      <c r="Q2537" s="65" t="s">
        <v>58</v>
      </c>
      <c r="R2537" s="67" t="s">
        <v>47</v>
      </c>
    </row>
    <row r="2538" spans="1:18">
      <c r="A2538" s="65" t="s">
        <v>93</v>
      </c>
      <c r="B2538" s="65" t="s">
        <v>80</v>
      </c>
      <c r="C2538" s="65" t="s">
        <v>81</v>
      </c>
      <c r="D2538" s="67" t="s">
        <v>47</v>
      </c>
      <c r="E2538" s="65" t="s">
        <v>74</v>
      </c>
      <c r="F2538" s="65" t="s">
        <v>64</v>
      </c>
      <c r="G2538" s="65" t="s">
        <v>50</v>
      </c>
      <c r="H2538" s="65" t="s">
        <v>51</v>
      </c>
      <c r="I2538" s="65" t="s">
        <v>52</v>
      </c>
      <c r="J2538" s="65" t="s">
        <v>53</v>
      </c>
      <c r="K2538" s="65" t="s">
        <v>54</v>
      </c>
      <c r="L2538" s="66">
        <v>46155</v>
      </c>
      <c r="M2538" s="65" t="s">
        <v>55</v>
      </c>
      <c r="N2538" s="65" t="s">
        <v>48</v>
      </c>
      <c r="O2538" s="65" t="s">
        <v>92</v>
      </c>
      <c r="P2538" s="65" t="s">
        <v>62</v>
      </c>
      <c r="Q2538" s="65" t="s">
        <v>58</v>
      </c>
      <c r="R2538" s="67" t="s">
        <v>47</v>
      </c>
    </row>
    <row r="2539" spans="1:18">
      <c r="A2539" s="65" t="s">
        <v>93</v>
      </c>
      <c r="B2539" s="65" t="s">
        <v>80</v>
      </c>
      <c r="C2539" s="65" t="s">
        <v>81</v>
      </c>
      <c r="D2539" s="67" t="s">
        <v>47</v>
      </c>
      <c r="E2539" s="65" t="s">
        <v>75</v>
      </c>
      <c r="F2539" s="65" t="s">
        <v>64</v>
      </c>
      <c r="G2539" s="65" t="s">
        <v>50</v>
      </c>
      <c r="H2539" s="65" t="s">
        <v>51</v>
      </c>
      <c r="I2539" s="65" t="s">
        <v>52</v>
      </c>
      <c r="J2539" s="65" t="s">
        <v>53</v>
      </c>
      <c r="K2539" s="65" t="s">
        <v>54</v>
      </c>
      <c r="L2539" s="66">
        <v>46155</v>
      </c>
      <c r="M2539" s="65" t="s">
        <v>55</v>
      </c>
      <c r="N2539" s="65" t="s">
        <v>48</v>
      </c>
      <c r="O2539" s="65" t="s">
        <v>92</v>
      </c>
      <c r="P2539" s="65" t="s">
        <v>57</v>
      </c>
      <c r="Q2539" s="65" t="s">
        <v>58</v>
      </c>
      <c r="R2539" s="67" t="s">
        <v>47</v>
      </c>
    </row>
    <row r="2540" spans="1:18">
      <c r="A2540" s="65" t="s">
        <v>93</v>
      </c>
      <c r="B2540" s="65" t="s">
        <v>80</v>
      </c>
      <c r="C2540" s="65" t="s">
        <v>81</v>
      </c>
      <c r="D2540" s="67" t="s">
        <v>47</v>
      </c>
      <c r="E2540" s="65" t="s">
        <v>75</v>
      </c>
      <c r="F2540" s="65" t="s">
        <v>64</v>
      </c>
      <c r="G2540" s="65" t="s">
        <v>50</v>
      </c>
      <c r="H2540" s="65" t="s">
        <v>51</v>
      </c>
      <c r="I2540" s="65" t="s">
        <v>52</v>
      </c>
      <c r="J2540" s="65" t="s">
        <v>53</v>
      </c>
      <c r="K2540" s="65" t="s">
        <v>54</v>
      </c>
      <c r="L2540" s="66">
        <v>46155</v>
      </c>
      <c r="M2540" s="65" t="s">
        <v>55</v>
      </c>
      <c r="N2540" s="65" t="s">
        <v>48</v>
      </c>
      <c r="O2540" s="65" t="s">
        <v>92</v>
      </c>
      <c r="P2540" s="65" t="s">
        <v>59</v>
      </c>
      <c r="Q2540" s="65" t="s">
        <v>58</v>
      </c>
      <c r="R2540" s="67" t="s">
        <v>47</v>
      </c>
    </row>
    <row r="2541" spans="1:18">
      <c r="A2541" s="65" t="s">
        <v>93</v>
      </c>
      <c r="B2541" s="65" t="s">
        <v>80</v>
      </c>
      <c r="C2541" s="65" t="s">
        <v>81</v>
      </c>
      <c r="D2541" s="67" t="s">
        <v>47</v>
      </c>
      <c r="E2541" s="65" t="s">
        <v>75</v>
      </c>
      <c r="F2541" s="65" t="s">
        <v>64</v>
      </c>
      <c r="G2541" s="65" t="s">
        <v>50</v>
      </c>
      <c r="H2541" s="65" t="s">
        <v>51</v>
      </c>
      <c r="I2541" s="65" t="s">
        <v>52</v>
      </c>
      <c r="J2541" s="65" t="s">
        <v>53</v>
      </c>
      <c r="K2541" s="65" t="s">
        <v>54</v>
      </c>
      <c r="L2541" s="66">
        <v>46155</v>
      </c>
      <c r="M2541" s="65" t="s">
        <v>55</v>
      </c>
      <c r="N2541" s="65" t="s">
        <v>48</v>
      </c>
      <c r="O2541" s="65" t="s">
        <v>92</v>
      </c>
      <c r="P2541" s="65" t="s">
        <v>60</v>
      </c>
      <c r="Q2541" s="65" t="s">
        <v>58</v>
      </c>
      <c r="R2541" s="67" t="s">
        <v>47</v>
      </c>
    </row>
    <row r="2542" spans="1:18">
      <c r="A2542" s="65" t="s">
        <v>93</v>
      </c>
      <c r="B2542" s="65" t="s">
        <v>80</v>
      </c>
      <c r="C2542" s="65" t="s">
        <v>81</v>
      </c>
      <c r="D2542" s="67" t="s">
        <v>47</v>
      </c>
      <c r="E2542" s="65" t="s">
        <v>75</v>
      </c>
      <c r="F2542" s="65" t="s">
        <v>64</v>
      </c>
      <c r="G2542" s="65" t="s">
        <v>50</v>
      </c>
      <c r="H2542" s="65" t="s">
        <v>51</v>
      </c>
      <c r="I2542" s="65" t="s">
        <v>52</v>
      </c>
      <c r="J2542" s="65" t="s">
        <v>53</v>
      </c>
      <c r="K2542" s="65" t="s">
        <v>54</v>
      </c>
      <c r="L2542" s="66">
        <v>46155</v>
      </c>
      <c r="M2542" s="65" t="s">
        <v>55</v>
      </c>
      <c r="N2542" s="65" t="s">
        <v>48</v>
      </c>
      <c r="O2542" s="65" t="s">
        <v>92</v>
      </c>
      <c r="P2542" s="65" t="s">
        <v>61</v>
      </c>
      <c r="Q2542" s="65" t="s">
        <v>58</v>
      </c>
      <c r="R2542" s="67" t="s">
        <v>47</v>
      </c>
    </row>
    <row r="2543" spans="1:18">
      <c r="A2543" s="65" t="s">
        <v>93</v>
      </c>
      <c r="B2543" s="65" t="s">
        <v>80</v>
      </c>
      <c r="C2543" s="65" t="s">
        <v>81</v>
      </c>
      <c r="D2543" s="67" t="s">
        <v>47</v>
      </c>
      <c r="E2543" s="65" t="s">
        <v>75</v>
      </c>
      <c r="F2543" s="65" t="s">
        <v>64</v>
      </c>
      <c r="G2543" s="65" t="s">
        <v>50</v>
      </c>
      <c r="H2543" s="65" t="s">
        <v>51</v>
      </c>
      <c r="I2543" s="65" t="s">
        <v>52</v>
      </c>
      <c r="J2543" s="65" t="s">
        <v>53</v>
      </c>
      <c r="K2543" s="65" t="s">
        <v>54</v>
      </c>
      <c r="L2543" s="66">
        <v>46155</v>
      </c>
      <c r="M2543" s="65" t="s">
        <v>55</v>
      </c>
      <c r="N2543" s="65" t="s">
        <v>48</v>
      </c>
      <c r="O2543" s="65" t="s">
        <v>92</v>
      </c>
      <c r="P2543" s="65" t="s">
        <v>62</v>
      </c>
      <c r="Q2543" s="65" t="s">
        <v>58</v>
      </c>
      <c r="R2543" s="67" t="s">
        <v>47</v>
      </c>
    </row>
    <row r="2544" spans="1:18">
      <c r="A2544" s="65" t="s">
        <v>93</v>
      </c>
      <c r="B2544" s="65" t="s">
        <v>80</v>
      </c>
      <c r="C2544" s="65" t="s">
        <v>81</v>
      </c>
      <c r="D2544" s="67" t="s">
        <v>47</v>
      </c>
      <c r="E2544" s="65" t="s">
        <v>76</v>
      </c>
      <c r="F2544" s="65" t="s">
        <v>64</v>
      </c>
      <c r="G2544" s="65" t="s">
        <v>50</v>
      </c>
      <c r="H2544" s="65" t="s">
        <v>51</v>
      </c>
      <c r="I2544" s="65" t="s">
        <v>52</v>
      </c>
      <c r="J2544" s="65" t="s">
        <v>53</v>
      </c>
      <c r="K2544" s="65" t="s">
        <v>54</v>
      </c>
      <c r="L2544" s="66">
        <v>46155</v>
      </c>
      <c r="M2544" s="65" t="s">
        <v>55</v>
      </c>
      <c r="N2544" s="65" t="s">
        <v>48</v>
      </c>
      <c r="O2544" s="65" t="s">
        <v>92</v>
      </c>
      <c r="P2544" s="65" t="s">
        <v>57</v>
      </c>
      <c r="Q2544" s="65" t="s">
        <v>58</v>
      </c>
      <c r="R2544" s="67" t="s">
        <v>47</v>
      </c>
    </row>
    <row r="2545" spans="1:18">
      <c r="A2545" s="65" t="s">
        <v>93</v>
      </c>
      <c r="B2545" s="65" t="s">
        <v>80</v>
      </c>
      <c r="C2545" s="65" t="s">
        <v>81</v>
      </c>
      <c r="D2545" s="67" t="s">
        <v>47</v>
      </c>
      <c r="E2545" s="65" t="s">
        <v>76</v>
      </c>
      <c r="F2545" s="65" t="s">
        <v>64</v>
      </c>
      <c r="G2545" s="65" t="s">
        <v>50</v>
      </c>
      <c r="H2545" s="65" t="s">
        <v>51</v>
      </c>
      <c r="I2545" s="65" t="s">
        <v>52</v>
      </c>
      <c r="J2545" s="65" t="s">
        <v>53</v>
      </c>
      <c r="K2545" s="65" t="s">
        <v>54</v>
      </c>
      <c r="L2545" s="66">
        <v>46155</v>
      </c>
      <c r="M2545" s="65" t="s">
        <v>55</v>
      </c>
      <c r="N2545" s="65" t="s">
        <v>48</v>
      </c>
      <c r="O2545" s="65" t="s">
        <v>92</v>
      </c>
      <c r="P2545" s="65" t="s">
        <v>59</v>
      </c>
      <c r="Q2545" s="65" t="s">
        <v>58</v>
      </c>
      <c r="R2545" s="67" t="s">
        <v>47</v>
      </c>
    </row>
    <row r="2546" spans="1:18">
      <c r="A2546" s="65" t="s">
        <v>93</v>
      </c>
      <c r="B2546" s="65" t="s">
        <v>80</v>
      </c>
      <c r="C2546" s="65" t="s">
        <v>81</v>
      </c>
      <c r="D2546" s="67" t="s">
        <v>47</v>
      </c>
      <c r="E2546" s="65" t="s">
        <v>76</v>
      </c>
      <c r="F2546" s="65" t="s">
        <v>64</v>
      </c>
      <c r="G2546" s="65" t="s">
        <v>50</v>
      </c>
      <c r="H2546" s="65" t="s">
        <v>51</v>
      </c>
      <c r="I2546" s="65" t="s">
        <v>52</v>
      </c>
      <c r="J2546" s="65" t="s">
        <v>53</v>
      </c>
      <c r="K2546" s="65" t="s">
        <v>54</v>
      </c>
      <c r="L2546" s="66">
        <v>46155</v>
      </c>
      <c r="M2546" s="65" t="s">
        <v>55</v>
      </c>
      <c r="N2546" s="65" t="s">
        <v>48</v>
      </c>
      <c r="O2546" s="65" t="s">
        <v>92</v>
      </c>
      <c r="P2546" s="65" t="s">
        <v>60</v>
      </c>
      <c r="Q2546" s="65" t="s">
        <v>58</v>
      </c>
      <c r="R2546" s="67" t="s">
        <v>47</v>
      </c>
    </row>
    <row r="2547" spans="1:18">
      <c r="A2547" s="65" t="s">
        <v>93</v>
      </c>
      <c r="B2547" s="65" t="s">
        <v>80</v>
      </c>
      <c r="C2547" s="65" t="s">
        <v>81</v>
      </c>
      <c r="D2547" s="67" t="s">
        <v>47</v>
      </c>
      <c r="E2547" s="65" t="s">
        <v>76</v>
      </c>
      <c r="F2547" s="65" t="s">
        <v>64</v>
      </c>
      <c r="G2547" s="65" t="s">
        <v>50</v>
      </c>
      <c r="H2547" s="65" t="s">
        <v>51</v>
      </c>
      <c r="I2547" s="65" t="s">
        <v>52</v>
      </c>
      <c r="J2547" s="65" t="s">
        <v>53</v>
      </c>
      <c r="K2547" s="65" t="s">
        <v>54</v>
      </c>
      <c r="L2547" s="66">
        <v>46155</v>
      </c>
      <c r="M2547" s="65" t="s">
        <v>55</v>
      </c>
      <c r="N2547" s="65" t="s">
        <v>48</v>
      </c>
      <c r="O2547" s="65" t="s">
        <v>92</v>
      </c>
      <c r="P2547" s="65" t="s">
        <v>61</v>
      </c>
      <c r="Q2547" s="65" t="s">
        <v>58</v>
      </c>
      <c r="R2547" s="67" t="s">
        <v>47</v>
      </c>
    </row>
    <row r="2548" spans="1:18">
      <c r="A2548" s="65" t="s">
        <v>93</v>
      </c>
      <c r="B2548" s="65" t="s">
        <v>80</v>
      </c>
      <c r="C2548" s="65" t="s">
        <v>81</v>
      </c>
      <c r="D2548" s="67" t="s">
        <v>47</v>
      </c>
      <c r="E2548" s="65" t="s">
        <v>76</v>
      </c>
      <c r="F2548" s="65" t="s">
        <v>64</v>
      </c>
      <c r="G2548" s="65" t="s">
        <v>50</v>
      </c>
      <c r="H2548" s="65" t="s">
        <v>51</v>
      </c>
      <c r="I2548" s="65" t="s">
        <v>52</v>
      </c>
      <c r="J2548" s="65" t="s">
        <v>53</v>
      </c>
      <c r="K2548" s="65" t="s">
        <v>54</v>
      </c>
      <c r="L2548" s="66">
        <v>46155</v>
      </c>
      <c r="M2548" s="65" t="s">
        <v>55</v>
      </c>
      <c r="N2548" s="65" t="s">
        <v>48</v>
      </c>
      <c r="O2548" s="65" t="s">
        <v>92</v>
      </c>
      <c r="P2548" s="65" t="s">
        <v>62</v>
      </c>
      <c r="Q2548" s="65" t="s">
        <v>58</v>
      </c>
      <c r="R2548" s="67" t="s">
        <v>47</v>
      </c>
    </row>
    <row r="2549" spans="1:18">
      <c r="A2549" s="65" t="s">
        <v>93</v>
      </c>
      <c r="B2549" s="65" t="s">
        <v>80</v>
      </c>
      <c r="C2549" s="65" t="s">
        <v>81</v>
      </c>
      <c r="D2549" s="67" t="s">
        <v>47</v>
      </c>
      <c r="E2549" s="65" t="s">
        <v>77</v>
      </c>
      <c r="F2549" s="65" t="s">
        <v>64</v>
      </c>
      <c r="G2549" s="65" t="s">
        <v>50</v>
      </c>
      <c r="H2549" s="65" t="s">
        <v>51</v>
      </c>
      <c r="I2549" s="65" t="s">
        <v>52</v>
      </c>
      <c r="J2549" s="65" t="s">
        <v>53</v>
      </c>
      <c r="K2549" s="65" t="s">
        <v>54</v>
      </c>
      <c r="L2549" s="66">
        <v>46155</v>
      </c>
      <c r="M2549" s="65" t="s">
        <v>55</v>
      </c>
      <c r="N2549" s="65" t="s">
        <v>48</v>
      </c>
      <c r="O2549" s="65" t="s">
        <v>92</v>
      </c>
      <c r="P2549" s="65" t="s">
        <v>57</v>
      </c>
      <c r="Q2549" s="65" t="s">
        <v>58</v>
      </c>
      <c r="R2549" s="67" t="s">
        <v>47</v>
      </c>
    </row>
    <row r="2550" spans="1:18">
      <c r="A2550" s="65" t="s">
        <v>93</v>
      </c>
      <c r="B2550" s="65" t="s">
        <v>80</v>
      </c>
      <c r="C2550" s="65" t="s">
        <v>81</v>
      </c>
      <c r="D2550" s="67" t="s">
        <v>47</v>
      </c>
      <c r="E2550" s="65" t="s">
        <v>77</v>
      </c>
      <c r="F2550" s="65" t="s">
        <v>64</v>
      </c>
      <c r="G2550" s="65" t="s">
        <v>50</v>
      </c>
      <c r="H2550" s="65" t="s">
        <v>51</v>
      </c>
      <c r="I2550" s="65" t="s">
        <v>52</v>
      </c>
      <c r="J2550" s="65" t="s">
        <v>53</v>
      </c>
      <c r="K2550" s="65" t="s">
        <v>54</v>
      </c>
      <c r="L2550" s="66">
        <v>46155</v>
      </c>
      <c r="M2550" s="65" t="s">
        <v>55</v>
      </c>
      <c r="N2550" s="65" t="s">
        <v>48</v>
      </c>
      <c r="O2550" s="65" t="s">
        <v>92</v>
      </c>
      <c r="P2550" s="65" t="s">
        <v>59</v>
      </c>
      <c r="Q2550" s="65" t="s">
        <v>58</v>
      </c>
      <c r="R2550" s="67" t="s">
        <v>47</v>
      </c>
    </row>
    <row r="2551" spans="1:18">
      <c r="A2551" s="65" t="s">
        <v>93</v>
      </c>
      <c r="B2551" s="65" t="s">
        <v>80</v>
      </c>
      <c r="C2551" s="65" t="s">
        <v>81</v>
      </c>
      <c r="D2551" s="67" t="s">
        <v>47</v>
      </c>
      <c r="E2551" s="65" t="s">
        <v>77</v>
      </c>
      <c r="F2551" s="65" t="s">
        <v>64</v>
      </c>
      <c r="G2551" s="65" t="s">
        <v>50</v>
      </c>
      <c r="H2551" s="65" t="s">
        <v>51</v>
      </c>
      <c r="I2551" s="65" t="s">
        <v>52</v>
      </c>
      <c r="J2551" s="65" t="s">
        <v>53</v>
      </c>
      <c r="K2551" s="65" t="s">
        <v>54</v>
      </c>
      <c r="L2551" s="66">
        <v>46155</v>
      </c>
      <c r="M2551" s="65" t="s">
        <v>55</v>
      </c>
      <c r="N2551" s="65" t="s">
        <v>48</v>
      </c>
      <c r="O2551" s="65" t="s">
        <v>92</v>
      </c>
      <c r="P2551" s="65" t="s">
        <v>60</v>
      </c>
      <c r="Q2551" s="65" t="s">
        <v>58</v>
      </c>
      <c r="R2551" s="67" t="s">
        <v>47</v>
      </c>
    </row>
    <row r="2552" spans="1:18">
      <c r="A2552" s="65" t="s">
        <v>93</v>
      </c>
      <c r="B2552" s="65" t="s">
        <v>80</v>
      </c>
      <c r="C2552" s="65" t="s">
        <v>81</v>
      </c>
      <c r="D2552" s="67" t="s">
        <v>47</v>
      </c>
      <c r="E2552" s="65" t="s">
        <v>77</v>
      </c>
      <c r="F2552" s="65" t="s">
        <v>64</v>
      </c>
      <c r="G2552" s="65" t="s">
        <v>50</v>
      </c>
      <c r="H2552" s="65" t="s">
        <v>51</v>
      </c>
      <c r="I2552" s="65" t="s">
        <v>52</v>
      </c>
      <c r="J2552" s="65" t="s">
        <v>53</v>
      </c>
      <c r="K2552" s="65" t="s">
        <v>54</v>
      </c>
      <c r="L2552" s="66">
        <v>46155</v>
      </c>
      <c r="M2552" s="65" t="s">
        <v>55</v>
      </c>
      <c r="N2552" s="65" t="s">
        <v>48</v>
      </c>
      <c r="O2552" s="65" t="s">
        <v>92</v>
      </c>
      <c r="P2552" s="65" t="s">
        <v>61</v>
      </c>
      <c r="Q2552" s="65" t="s">
        <v>58</v>
      </c>
      <c r="R2552" s="67" t="s">
        <v>47</v>
      </c>
    </row>
    <row r="2553" spans="1:18">
      <c r="A2553" s="65" t="s">
        <v>93</v>
      </c>
      <c r="B2553" s="65" t="s">
        <v>80</v>
      </c>
      <c r="C2553" s="65" t="s">
        <v>81</v>
      </c>
      <c r="D2553" s="67" t="s">
        <v>47</v>
      </c>
      <c r="E2553" s="65" t="s">
        <v>77</v>
      </c>
      <c r="F2553" s="65" t="s">
        <v>64</v>
      </c>
      <c r="G2553" s="65" t="s">
        <v>50</v>
      </c>
      <c r="H2553" s="65" t="s">
        <v>51</v>
      </c>
      <c r="I2553" s="65" t="s">
        <v>52</v>
      </c>
      <c r="J2553" s="65" t="s">
        <v>53</v>
      </c>
      <c r="K2553" s="65" t="s">
        <v>54</v>
      </c>
      <c r="L2553" s="66">
        <v>46155</v>
      </c>
      <c r="M2553" s="65" t="s">
        <v>55</v>
      </c>
      <c r="N2553" s="65" t="s">
        <v>48</v>
      </c>
      <c r="O2553" s="65" t="s">
        <v>92</v>
      </c>
      <c r="P2553" s="65" t="s">
        <v>62</v>
      </c>
      <c r="Q2553" s="65" t="s">
        <v>58</v>
      </c>
      <c r="R2553" s="67" t="s">
        <v>47</v>
      </c>
    </row>
    <row r="2554" spans="1:18">
      <c r="A2554" s="65" t="s">
        <v>93</v>
      </c>
      <c r="B2554" s="65" t="s">
        <v>80</v>
      </c>
      <c r="C2554" s="65" t="s">
        <v>81</v>
      </c>
      <c r="D2554" s="67" t="s">
        <v>47</v>
      </c>
      <c r="E2554" s="65" t="s">
        <v>78</v>
      </c>
      <c r="F2554" s="65" t="s">
        <v>64</v>
      </c>
      <c r="G2554" s="65" t="s">
        <v>50</v>
      </c>
      <c r="H2554" s="65" t="s">
        <v>51</v>
      </c>
      <c r="I2554" s="65" t="s">
        <v>52</v>
      </c>
      <c r="J2554" s="65" t="s">
        <v>53</v>
      </c>
      <c r="K2554" s="65" t="s">
        <v>54</v>
      </c>
      <c r="L2554" s="66">
        <v>46155</v>
      </c>
      <c r="M2554" s="65" t="s">
        <v>55</v>
      </c>
      <c r="N2554" s="65" t="s">
        <v>48</v>
      </c>
      <c r="O2554" s="65" t="s">
        <v>92</v>
      </c>
      <c r="P2554" s="65" t="s">
        <v>57</v>
      </c>
      <c r="Q2554" s="65" t="s">
        <v>58</v>
      </c>
      <c r="R2554" s="67" t="s">
        <v>47</v>
      </c>
    </row>
    <row r="2555" spans="1:18">
      <c r="A2555" s="65" t="s">
        <v>93</v>
      </c>
      <c r="B2555" s="65" t="s">
        <v>80</v>
      </c>
      <c r="C2555" s="65" t="s">
        <v>81</v>
      </c>
      <c r="D2555" s="67" t="s">
        <v>47</v>
      </c>
      <c r="E2555" s="65" t="s">
        <v>78</v>
      </c>
      <c r="F2555" s="65" t="s">
        <v>64</v>
      </c>
      <c r="G2555" s="65" t="s">
        <v>50</v>
      </c>
      <c r="H2555" s="65" t="s">
        <v>51</v>
      </c>
      <c r="I2555" s="65" t="s">
        <v>52</v>
      </c>
      <c r="J2555" s="65" t="s">
        <v>53</v>
      </c>
      <c r="K2555" s="65" t="s">
        <v>54</v>
      </c>
      <c r="L2555" s="66">
        <v>46155</v>
      </c>
      <c r="M2555" s="65" t="s">
        <v>55</v>
      </c>
      <c r="N2555" s="65" t="s">
        <v>48</v>
      </c>
      <c r="O2555" s="65" t="s">
        <v>92</v>
      </c>
      <c r="P2555" s="65" t="s">
        <v>59</v>
      </c>
      <c r="Q2555" s="65" t="s">
        <v>58</v>
      </c>
      <c r="R2555" s="67" t="s">
        <v>47</v>
      </c>
    </row>
    <row r="2556" spans="1:18">
      <c r="A2556" s="65" t="s">
        <v>93</v>
      </c>
      <c r="B2556" s="65" t="s">
        <v>80</v>
      </c>
      <c r="C2556" s="65" t="s">
        <v>81</v>
      </c>
      <c r="D2556" s="67" t="s">
        <v>47</v>
      </c>
      <c r="E2556" s="65" t="s">
        <v>78</v>
      </c>
      <c r="F2556" s="65" t="s">
        <v>64</v>
      </c>
      <c r="G2556" s="65" t="s">
        <v>50</v>
      </c>
      <c r="H2556" s="65" t="s">
        <v>51</v>
      </c>
      <c r="I2556" s="65" t="s">
        <v>52</v>
      </c>
      <c r="J2556" s="65" t="s">
        <v>53</v>
      </c>
      <c r="K2556" s="65" t="s">
        <v>54</v>
      </c>
      <c r="L2556" s="66">
        <v>46155</v>
      </c>
      <c r="M2556" s="65" t="s">
        <v>55</v>
      </c>
      <c r="N2556" s="65" t="s">
        <v>48</v>
      </c>
      <c r="O2556" s="65" t="s">
        <v>92</v>
      </c>
      <c r="P2556" s="65" t="s">
        <v>60</v>
      </c>
      <c r="Q2556" s="65" t="s">
        <v>58</v>
      </c>
      <c r="R2556" s="67" t="s">
        <v>47</v>
      </c>
    </row>
    <row r="2557" spans="1:18">
      <c r="A2557" s="65" t="s">
        <v>93</v>
      </c>
      <c r="B2557" s="65" t="s">
        <v>80</v>
      </c>
      <c r="C2557" s="65" t="s">
        <v>81</v>
      </c>
      <c r="D2557" s="67" t="s">
        <v>47</v>
      </c>
      <c r="E2557" s="65" t="s">
        <v>78</v>
      </c>
      <c r="F2557" s="65" t="s">
        <v>64</v>
      </c>
      <c r="G2557" s="65" t="s">
        <v>50</v>
      </c>
      <c r="H2557" s="65" t="s">
        <v>51</v>
      </c>
      <c r="I2557" s="65" t="s">
        <v>52</v>
      </c>
      <c r="J2557" s="65" t="s">
        <v>53</v>
      </c>
      <c r="K2557" s="65" t="s">
        <v>54</v>
      </c>
      <c r="L2557" s="66">
        <v>46155</v>
      </c>
      <c r="M2557" s="65" t="s">
        <v>55</v>
      </c>
      <c r="N2557" s="65" t="s">
        <v>48</v>
      </c>
      <c r="O2557" s="65" t="s">
        <v>92</v>
      </c>
      <c r="P2557" s="65" t="s">
        <v>61</v>
      </c>
      <c r="Q2557" s="65" t="s">
        <v>58</v>
      </c>
      <c r="R2557" s="67" t="s">
        <v>47</v>
      </c>
    </row>
    <row r="2558" spans="1:18">
      <c r="A2558" s="65" t="s">
        <v>93</v>
      </c>
      <c r="B2558" s="65" t="s">
        <v>80</v>
      </c>
      <c r="C2558" s="65" t="s">
        <v>81</v>
      </c>
      <c r="D2558" s="67" t="s">
        <v>47</v>
      </c>
      <c r="E2558" s="65" t="s">
        <v>78</v>
      </c>
      <c r="F2558" s="65" t="s">
        <v>64</v>
      </c>
      <c r="G2558" s="65" t="s">
        <v>50</v>
      </c>
      <c r="H2558" s="65" t="s">
        <v>51</v>
      </c>
      <c r="I2558" s="65" t="s">
        <v>52</v>
      </c>
      <c r="J2558" s="65" t="s">
        <v>53</v>
      </c>
      <c r="K2558" s="65" t="s">
        <v>54</v>
      </c>
      <c r="L2558" s="66">
        <v>46155</v>
      </c>
      <c r="M2558" s="65" t="s">
        <v>55</v>
      </c>
      <c r="N2558" s="65" t="s">
        <v>48</v>
      </c>
      <c r="O2558" s="65" t="s">
        <v>92</v>
      </c>
      <c r="P2558" s="65" t="s">
        <v>62</v>
      </c>
      <c r="Q2558" s="65" t="s">
        <v>58</v>
      </c>
      <c r="R2558" s="67" t="s">
        <v>47</v>
      </c>
    </row>
    <row r="2559" spans="1:18">
      <c r="A2559" s="65" t="s">
        <v>93</v>
      </c>
      <c r="B2559" s="65" t="s">
        <v>80</v>
      </c>
      <c r="C2559" s="65" t="s">
        <v>81</v>
      </c>
      <c r="D2559" s="67" t="s">
        <v>47</v>
      </c>
      <c r="E2559" s="65" t="s">
        <v>79</v>
      </c>
      <c r="F2559" s="65" t="s">
        <v>64</v>
      </c>
      <c r="G2559" s="65" t="s">
        <v>50</v>
      </c>
      <c r="H2559" s="65" t="s">
        <v>51</v>
      </c>
      <c r="I2559" s="65" t="s">
        <v>52</v>
      </c>
      <c r="J2559" s="65" t="s">
        <v>53</v>
      </c>
      <c r="K2559" s="65" t="s">
        <v>54</v>
      </c>
      <c r="L2559" s="66">
        <v>46155</v>
      </c>
      <c r="M2559" s="65" t="s">
        <v>55</v>
      </c>
      <c r="N2559" s="65" t="s">
        <v>48</v>
      </c>
      <c r="O2559" s="65" t="s">
        <v>92</v>
      </c>
      <c r="P2559" s="65" t="s">
        <v>57</v>
      </c>
      <c r="Q2559" s="65" t="s">
        <v>58</v>
      </c>
      <c r="R2559" s="67" t="s">
        <v>47</v>
      </c>
    </row>
    <row r="2560" spans="1:18">
      <c r="A2560" s="65" t="s">
        <v>93</v>
      </c>
      <c r="B2560" s="65" t="s">
        <v>80</v>
      </c>
      <c r="C2560" s="65" t="s">
        <v>81</v>
      </c>
      <c r="D2560" s="67" t="s">
        <v>47</v>
      </c>
      <c r="E2560" s="65" t="s">
        <v>79</v>
      </c>
      <c r="F2560" s="65" t="s">
        <v>64</v>
      </c>
      <c r="G2560" s="65" t="s">
        <v>50</v>
      </c>
      <c r="H2560" s="65" t="s">
        <v>51</v>
      </c>
      <c r="I2560" s="65" t="s">
        <v>52</v>
      </c>
      <c r="J2560" s="65" t="s">
        <v>53</v>
      </c>
      <c r="K2560" s="65" t="s">
        <v>54</v>
      </c>
      <c r="L2560" s="66">
        <v>46155</v>
      </c>
      <c r="M2560" s="65" t="s">
        <v>55</v>
      </c>
      <c r="N2560" s="65" t="s">
        <v>48</v>
      </c>
      <c r="O2560" s="65" t="s">
        <v>92</v>
      </c>
      <c r="P2560" s="65" t="s">
        <v>59</v>
      </c>
      <c r="Q2560" s="65" t="s">
        <v>58</v>
      </c>
      <c r="R2560" s="67" t="s">
        <v>47</v>
      </c>
    </row>
    <row r="2561" spans="1:18">
      <c r="A2561" s="65" t="s">
        <v>93</v>
      </c>
      <c r="B2561" s="65" t="s">
        <v>80</v>
      </c>
      <c r="C2561" s="65" t="s">
        <v>81</v>
      </c>
      <c r="D2561" s="67" t="s">
        <v>47</v>
      </c>
      <c r="E2561" s="65" t="s">
        <v>79</v>
      </c>
      <c r="F2561" s="65" t="s">
        <v>64</v>
      </c>
      <c r="G2561" s="65" t="s">
        <v>50</v>
      </c>
      <c r="H2561" s="65" t="s">
        <v>51</v>
      </c>
      <c r="I2561" s="65" t="s">
        <v>52</v>
      </c>
      <c r="J2561" s="65" t="s">
        <v>53</v>
      </c>
      <c r="K2561" s="65" t="s">
        <v>54</v>
      </c>
      <c r="L2561" s="66">
        <v>46155</v>
      </c>
      <c r="M2561" s="65" t="s">
        <v>55</v>
      </c>
      <c r="N2561" s="65" t="s">
        <v>48</v>
      </c>
      <c r="O2561" s="65" t="s">
        <v>92</v>
      </c>
      <c r="P2561" s="65" t="s">
        <v>60</v>
      </c>
      <c r="Q2561" s="65" t="s">
        <v>58</v>
      </c>
      <c r="R2561" s="67" t="s">
        <v>47</v>
      </c>
    </row>
    <row r="2562" spans="1:18">
      <c r="A2562" s="65" t="s">
        <v>93</v>
      </c>
      <c r="B2562" s="65" t="s">
        <v>80</v>
      </c>
      <c r="C2562" s="65" t="s">
        <v>81</v>
      </c>
      <c r="D2562" s="67" t="s">
        <v>47</v>
      </c>
      <c r="E2562" s="65" t="s">
        <v>79</v>
      </c>
      <c r="F2562" s="65" t="s">
        <v>64</v>
      </c>
      <c r="G2562" s="65" t="s">
        <v>50</v>
      </c>
      <c r="H2562" s="65" t="s">
        <v>51</v>
      </c>
      <c r="I2562" s="65" t="s">
        <v>52</v>
      </c>
      <c r="J2562" s="65" t="s">
        <v>53</v>
      </c>
      <c r="K2562" s="65" t="s">
        <v>54</v>
      </c>
      <c r="L2562" s="66">
        <v>46155</v>
      </c>
      <c r="M2562" s="65" t="s">
        <v>55</v>
      </c>
      <c r="N2562" s="65" t="s">
        <v>48</v>
      </c>
      <c r="O2562" s="65" t="s">
        <v>92</v>
      </c>
      <c r="P2562" s="65" t="s">
        <v>61</v>
      </c>
      <c r="Q2562" s="65" t="s">
        <v>58</v>
      </c>
      <c r="R2562" s="67" t="s">
        <v>47</v>
      </c>
    </row>
    <row r="2563" spans="1:18">
      <c r="A2563" s="65" t="s">
        <v>93</v>
      </c>
      <c r="B2563" s="65" t="s">
        <v>80</v>
      </c>
      <c r="C2563" s="65" t="s">
        <v>81</v>
      </c>
      <c r="D2563" s="67" t="s">
        <v>47</v>
      </c>
      <c r="E2563" s="65" t="s">
        <v>79</v>
      </c>
      <c r="F2563" s="65" t="s">
        <v>64</v>
      </c>
      <c r="G2563" s="65" t="s">
        <v>50</v>
      </c>
      <c r="H2563" s="65" t="s">
        <v>51</v>
      </c>
      <c r="I2563" s="65" t="s">
        <v>52</v>
      </c>
      <c r="J2563" s="65" t="s">
        <v>53</v>
      </c>
      <c r="K2563" s="65" t="s">
        <v>54</v>
      </c>
      <c r="L2563" s="66">
        <v>46155</v>
      </c>
      <c r="M2563" s="65" t="s">
        <v>55</v>
      </c>
      <c r="N2563" s="65" t="s">
        <v>48</v>
      </c>
      <c r="O2563" s="65" t="s">
        <v>92</v>
      </c>
      <c r="P2563" s="65" t="s">
        <v>62</v>
      </c>
      <c r="Q2563" s="65" t="s">
        <v>58</v>
      </c>
      <c r="R2563" s="67" t="s">
        <v>47</v>
      </c>
    </row>
    <row r="2564" spans="1:18">
      <c r="A2564" s="65" t="s">
        <v>93</v>
      </c>
      <c r="B2564" s="65" t="s">
        <v>80</v>
      </c>
      <c r="C2564" s="65" t="s">
        <v>81</v>
      </c>
      <c r="D2564" s="67">
        <v>0</v>
      </c>
      <c r="E2564" s="65" t="s">
        <v>48</v>
      </c>
      <c r="F2564" s="65" t="s">
        <v>49</v>
      </c>
      <c r="G2564" s="65" t="s">
        <v>50</v>
      </c>
      <c r="H2564" s="65" t="s">
        <v>51</v>
      </c>
      <c r="I2564" s="65" t="s">
        <v>52</v>
      </c>
      <c r="J2564" s="65" t="s">
        <v>53</v>
      </c>
      <c r="K2564" s="65" t="s">
        <v>54</v>
      </c>
      <c r="L2564" s="66">
        <v>46155</v>
      </c>
      <c r="M2564" s="65" t="s">
        <v>55</v>
      </c>
      <c r="N2564" s="65" t="s">
        <v>48</v>
      </c>
      <c r="O2564" s="65" t="s">
        <v>92</v>
      </c>
      <c r="P2564" s="65" t="s">
        <v>57</v>
      </c>
      <c r="Q2564" s="65" t="s">
        <v>58</v>
      </c>
      <c r="R2564" s="67">
        <v>0</v>
      </c>
    </row>
    <row r="2565" spans="1:18">
      <c r="A2565" s="65" t="s">
        <v>93</v>
      </c>
      <c r="B2565" s="65" t="s">
        <v>80</v>
      </c>
      <c r="C2565" s="65" t="s">
        <v>81</v>
      </c>
      <c r="D2565" s="67">
        <v>0</v>
      </c>
      <c r="E2565" s="65" t="s">
        <v>48</v>
      </c>
      <c r="F2565" s="65" t="s">
        <v>49</v>
      </c>
      <c r="G2565" s="65" t="s">
        <v>50</v>
      </c>
      <c r="H2565" s="65" t="s">
        <v>51</v>
      </c>
      <c r="I2565" s="65" t="s">
        <v>52</v>
      </c>
      <c r="J2565" s="65" t="s">
        <v>53</v>
      </c>
      <c r="K2565" s="65" t="s">
        <v>54</v>
      </c>
      <c r="L2565" s="66">
        <v>46155</v>
      </c>
      <c r="M2565" s="65" t="s">
        <v>55</v>
      </c>
      <c r="N2565" s="65" t="s">
        <v>48</v>
      </c>
      <c r="O2565" s="65" t="s">
        <v>92</v>
      </c>
      <c r="P2565" s="65" t="s">
        <v>59</v>
      </c>
      <c r="Q2565" s="65" t="s">
        <v>58</v>
      </c>
      <c r="R2565" s="67">
        <v>0</v>
      </c>
    </row>
    <row r="2566" spans="1:18">
      <c r="A2566" s="65" t="s">
        <v>93</v>
      </c>
      <c r="B2566" s="65" t="s">
        <v>80</v>
      </c>
      <c r="C2566" s="65" t="s">
        <v>81</v>
      </c>
      <c r="D2566" s="67">
        <v>0</v>
      </c>
      <c r="E2566" s="65" t="s">
        <v>48</v>
      </c>
      <c r="F2566" s="65" t="s">
        <v>49</v>
      </c>
      <c r="G2566" s="65" t="s">
        <v>50</v>
      </c>
      <c r="H2566" s="65" t="s">
        <v>51</v>
      </c>
      <c r="I2566" s="65" t="s">
        <v>52</v>
      </c>
      <c r="J2566" s="65" t="s">
        <v>53</v>
      </c>
      <c r="K2566" s="65" t="s">
        <v>54</v>
      </c>
      <c r="L2566" s="66">
        <v>46155</v>
      </c>
      <c r="M2566" s="65" t="s">
        <v>55</v>
      </c>
      <c r="N2566" s="65" t="s">
        <v>48</v>
      </c>
      <c r="O2566" s="65" t="s">
        <v>92</v>
      </c>
      <c r="P2566" s="65" t="s">
        <v>60</v>
      </c>
      <c r="Q2566" s="65" t="s">
        <v>58</v>
      </c>
      <c r="R2566" s="67">
        <v>0</v>
      </c>
    </row>
    <row r="2567" spans="1:18">
      <c r="A2567" s="65" t="s">
        <v>93</v>
      </c>
      <c r="B2567" s="65" t="s">
        <v>80</v>
      </c>
      <c r="C2567" s="65" t="s">
        <v>81</v>
      </c>
      <c r="D2567" s="67">
        <v>0</v>
      </c>
      <c r="E2567" s="65" t="s">
        <v>48</v>
      </c>
      <c r="F2567" s="65" t="s">
        <v>49</v>
      </c>
      <c r="G2567" s="65" t="s">
        <v>50</v>
      </c>
      <c r="H2567" s="65" t="s">
        <v>51</v>
      </c>
      <c r="I2567" s="65" t="s">
        <v>52</v>
      </c>
      <c r="J2567" s="65" t="s">
        <v>53</v>
      </c>
      <c r="K2567" s="65" t="s">
        <v>54</v>
      </c>
      <c r="L2567" s="66">
        <v>46155</v>
      </c>
      <c r="M2567" s="65" t="s">
        <v>55</v>
      </c>
      <c r="N2567" s="65" t="s">
        <v>48</v>
      </c>
      <c r="O2567" s="65" t="s">
        <v>92</v>
      </c>
      <c r="P2567" s="65" t="s">
        <v>61</v>
      </c>
      <c r="Q2567" s="65" t="s">
        <v>58</v>
      </c>
      <c r="R2567" s="67">
        <v>0</v>
      </c>
    </row>
    <row r="2568" spans="1:18">
      <c r="A2568" s="65" t="s">
        <v>93</v>
      </c>
      <c r="B2568" s="65" t="s">
        <v>80</v>
      </c>
      <c r="C2568" s="65" t="s">
        <v>81</v>
      </c>
      <c r="D2568" s="67">
        <v>0</v>
      </c>
      <c r="E2568" s="65" t="s">
        <v>48</v>
      </c>
      <c r="F2568" s="65" t="s">
        <v>49</v>
      </c>
      <c r="G2568" s="65" t="s">
        <v>50</v>
      </c>
      <c r="H2568" s="65" t="s">
        <v>51</v>
      </c>
      <c r="I2568" s="65" t="s">
        <v>52</v>
      </c>
      <c r="J2568" s="65" t="s">
        <v>53</v>
      </c>
      <c r="K2568" s="65" t="s">
        <v>54</v>
      </c>
      <c r="L2568" s="66">
        <v>46155</v>
      </c>
      <c r="M2568" s="65" t="s">
        <v>55</v>
      </c>
      <c r="N2568" s="65" t="s">
        <v>48</v>
      </c>
      <c r="O2568" s="65" t="s">
        <v>92</v>
      </c>
      <c r="P2568" s="65" t="s">
        <v>62</v>
      </c>
      <c r="Q2568" s="65" t="s">
        <v>58</v>
      </c>
      <c r="R2568" s="67">
        <v>0</v>
      </c>
    </row>
    <row r="2569" spans="1:18">
      <c r="A2569" s="65" t="s">
        <v>93</v>
      </c>
      <c r="B2569" s="65" t="s">
        <v>80</v>
      </c>
      <c r="C2569" s="65" t="s">
        <v>81</v>
      </c>
      <c r="D2569" s="67">
        <v>0</v>
      </c>
      <c r="E2569" s="65" t="s">
        <v>48</v>
      </c>
      <c r="F2569" s="65" t="s">
        <v>64</v>
      </c>
      <c r="G2569" s="65" t="s">
        <v>50</v>
      </c>
      <c r="H2569" s="65" t="s">
        <v>51</v>
      </c>
      <c r="I2569" s="65" t="s">
        <v>52</v>
      </c>
      <c r="J2569" s="65" t="s">
        <v>53</v>
      </c>
      <c r="K2569" s="65" t="s">
        <v>54</v>
      </c>
      <c r="L2569" s="66">
        <v>46155</v>
      </c>
      <c r="M2569" s="65" t="s">
        <v>55</v>
      </c>
      <c r="N2569" s="65" t="s">
        <v>48</v>
      </c>
      <c r="O2569" s="65" t="s">
        <v>92</v>
      </c>
      <c r="P2569" s="65" t="s">
        <v>57</v>
      </c>
      <c r="Q2569" s="65" t="s">
        <v>58</v>
      </c>
      <c r="R2569" s="67">
        <v>0</v>
      </c>
    </row>
    <row r="2570" spans="1:18">
      <c r="A2570" s="65" t="s">
        <v>93</v>
      </c>
      <c r="B2570" s="65" t="s">
        <v>80</v>
      </c>
      <c r="C2570" s="65" t="s">
        <v>81</v>
      </c>
      <c r="D2570" s="67">
        <v>0</v>
      </c>
      <c r="E2570" s="65" t="s">
        <v>48</v>
      </c>
      <c r="F2570" s="65" t="s">
        <v>64</v>
      </c>
      <c r="G2570" s="65" t="s">
        <v>50</v>
      </c>
      <c r="H2570" s="65" t="s">
        <v>51</v>
      </c>
      <c r="I2570" s="65" t="s">
        <v>52</v>
      </c>
      <c r="J2570" s="65" t="s">
        <v>53</v>
      </c>
      <c r="K2570" s="65" t="s">
        <v>54</v>
      </c>
      <c r="L2570" s="66">
        <v>46155</v>
      </c>
      <c r="M2570" s="65" t="s">
        <v>55</v>
      </c>
      <c r="N2570" s="65" t="s">
        <v>48</v>
      </c>
      <c r="O2570" s="65" t="s">
        <v>92</v>
      </c>
      <c r="P2570" s="65" t="s">
        <v>59</v>
      </c>
      <c r="Q2570" s="65" t="s">
        <v>58</v>
      </c>
      <c r="R2570" s="67">
        <v>0</v>
      </c>
    </row>
    <row r="2571" spans="1:18">
      <c r="A2571" s="65" t="s">
        <v>93</v>
      </c>
      <c r="B2571" s="65" t="s">
        <v>80</v>
      </c>
      <c r="C2571" s="65" t="s">
        <v>81</v>
      </c>
      <c r="D2571" s="67">
        <v>0</v>
      </c>
      <c r="E2571" s="65" t="s">
        <v>48</v>
      </c>
      <c r="F2571" s="65" t="s">
        <v>64</v>
      </c>
      <c r="G2571" s="65" t="s">
        <v>50</v>
      </c>
      <c r="H2571" s="65" t="s">
        <v>51</v>
      </c>
      <c r="I2571" s="65" t="s">
        <v>52</v>
      </c>
      <c r="J2571" s="65" t="s">
        <v>53</v>
      </c>
      <c r="K2571" s="65" t="s">
        <v>54</v>
      </c>
      <c r="L2571" s="66">
        <v>46155</v>
      </c>
      <c r="M2571" s="65" t="s">
        <v>55</v>
      </c>
      <c r="N2571" s="65" t="s">
        <v>48</v>
      </c>
      <c r="O2571" s="65" t="s">
        <v>92</v>
      </c>
      <c r="P2571" s="65" t="s">
        <v>60</v>
      </c>
      <c r="Q2571" s="65" t="s">
        <v>58</v>
      </c>
      <c r="R2571" s="67">
        <v>0</v>
      </c>
    </row>
    <row r="2572" spans="1:18">
      <c r="A2572" s="65" t="s">
        <v>93</v>
      </c>
      <c r="B2572" s="65" t="s">
        <v>80</v>
      </c>
      <c r="C2572" s="65" t="s">
        <v>81</v>
      </c>
      <c r="D2572" s="67">
        <v>0</v>
      </c>
      <c r="E2572" s="65" t="s">
        <v>48</v>
      </c>
      <c r="F2572" s="65" t="s">
        <v>64</v>
      </c>
      <c r="G2572" s="65" t="s">
        <v>50</v>
      </c>
      <c r="H2572" s="65" t="s">
        <v>51</v>
      </c>
      <c r="I2572" s="65" t="s">
        <v>52</v>
      </c>
      <c r="J2572" s="65" t="s">
        <v>53</v>
      </c>
      <c r="K2572" s="65" t="s">
        <v>54</v>
      </c>
      <c r="L2572" s="66">
        <v>46155</v>
      </c>
      <c r="M2572" s="65" t="s">
        <v>55</v>
      </c>
      <c r="N2572" s="65" t="s">
        <v>48</v>
      </c>
      <c r="O2572" s="65" t="s">
        <v>92</v>
      </c>
      <c r="P2572" s="65" t="s">
        <v>61</v>
      </c>
      <c r="Q2572" s="65" t="s">
        <v>58</v>
      </c>
      <c r="R2572" s="67">
        <v>0</v>
      </c>
    </row>
    <row r="2573" spans="1:18">
      <c r="A2573" s="65" t="s">
        <v>93</v>
      </c>
      <c r="B2573" s="65" t="s">
        <v>80</v>
      </c>
      <c r="C2573" s="65" t="s">
        <v>81</v>
      </c>
      <c r="D2573" s="67">
        <v>0</v>
      </c>
      <c r="E2573" s="65" t="s">
        <v>48</v>
      </c>
      <c r="F2573" s="65" t="s">
        <v>64</v>
      </c>
      <c r="G2573" s="65" t="s">
        <v>50</v>
      </c>
      <c r="H2573" s="65" t="s">
        <v>51</v>
      </c>
      <c r="I2573" s="65" t="s">
        <v>52</v>
      </c>
      <c r="J2573" s="65" t="s">
        <v>53</v>
      </c>
      <c r="K2573" s="65" t="s">
        <v>54</v>
      </c>
      <c r="L2573" s="66">
        <v>46155</v>
      </c>
      <c r="M2573" s="65" t="s">
        <v>55</v>
      </c>
      <c r="N2573" s="65" t="s">
        <v>48</v>
      </c>
      <c r="O2573" s="65" t="s">
        <v>92</v>
      </c>
      <c r="P2573" s="65" t="s">
        <v>62</v>
      </c>
      <c r="Q2573" s="65" t="s">
        <v>58</v>
      </c>
      <c r="R2573" s="67">
        <v>0</v>
      </c>
    </row>
    <row r="2574" spans="1:18">
      <c r="A2574" s="65" t="s">
        <v>93</v>
      </c>
      <c r="B2574" s="65" t="s">
        <v>80</v>
      </c>
      <c r="C2574" s="65" t="s">
        <v>81</v>
      </c>
      <c r="D2574" s="67">
        <v>0</v>
      </c>
      <c r="E2574" s="65" t="s">
        <v>65</v>
      </c>
      <c r="F2574" s="65" t="s">
        <v>66</v>
      </c>
      <c r="G2574" s="65" t="s">
        <v>50</v>
      </c>
      <c r="H2574" s="65" t="s">
        <v>51</v>
      </c>
      <c r="I2574" s="65" t="s">
        <v>52</v>
      </c>
      <c r="J2574" s="65" t="s">
        <v>53</v>
      </c>
      <c r="K2574" s="65" t="s">
        <v>54</v>
      </c>
      <c r="L2574" s="66">
        <v>46155</v>
      </c>
      <c r="M2574" s="65" t="s">
        <v>55</v>
      </c>
      <c r="N2574" s="65" t="s">
        <v>48</v>
      </c>
      <c r="O2574" s="65" t="s">
        <v>92</v>
      </c>
      <c r="P2574" s="65" t="s">
        <v>57</v>
      </c>
      <c r="Q2574" s="65" t="s">
        <v>58</v>
      </c>
      <c r="R2574" s="67">
        <v>0</v>
      </c>
    </row>
    <row r="2575" spans="1:18">
      <c r="A2575" s="65" t="s">
        <v>93</v>
      </c>
      <c r="B2575" s="65" t="s">
        <v>80</v>
      </c>
      <c r="C2575" s="65" t="s">
        <v>81</v>
      </c>
      <c r="D2575" s="67">
        <v>0</v>
      </c>
      <c r="E2575" s="65" t="s">
        <v>65</v>
      </c>
      <c r="F2575" s="65" t="s">
        <v>66</v>
      </c>
      <c r="G2575" s="65" t="s">
        <v>50</v>
      </c>
      <c r="H2575" s="65" t="s">
        <v>51</v>
      </c>
      <c r="I2575" s="65" t="s">
        <v>52</v>
      </c>
      <c r="J2575" s="65" t="s">
        <v>53</v>
      </c>
      <c r="K2575" s="65" t="s">
        <v>54</v>
      </c>
      <c r="L2575" s="66">
        <v>46155</v>
      </c>
      <c r="M2575" s="65" t="s">
        <v>55</v>
      </c>
      <c r="N2575" s="65" t="s">
        <v>48</v>
      </c>
      <c r="O2575" s="65" t="s">
        <v>92</v>
      </c>
      <c r="P2575" s="65" t="s">
        <v>59</v>
      </c>
      <c r="Q2575" s="65" t="s">
        <v>58</v>
      </c>
      <c r="R2575" s="67">
        <v>0</v>
      </c>
    </row>
    <row r="2576" spans="1:18">
      <c r="A2576" s="65" t="s">
        <v>93</v>
      </c>
      <c r="B2576" s="65" t="s">
        <v>80</v>
      </c>
      <c r="C2576" s="65" t="s">
        <v>81</v>
      </c>
      <c r="D2576" s="67">
        <v>0</v>
      </c>
      <c r="E2576" s="65" t="s">
        <v>65</v>
      </c>
      <c r="F2576" s="65" t="s">
        <v>66</v>
      </c>
      <c r="G2576" s="65" t="s">
        <v>50</v>
      </c>
      <c r="H2576" s="65" t="s">
        <v>51</v>
      </c>
      <c r="I2576" s="65" t="s">
        <v>52</v>
      </c>
      <c r="J2576" s="65" t="s">
        <v>53</v>
      </c>
      <c r="K2576" s="65" t="s">
        <v>54</v>
      </c>
      <c r="L2576" s="66">
        <v>46155</v>
      </c>
      <c r="M2576" s="65" t="s">
        <v>55</v>
      </c>
      <c r="N2576" s="65" t="s">
        <v>48</v>
      </c>
      <c r="O2576" s="65" t="s">
        <v>92</v>
      </c>
      <c r="P2576" s="65" t="s">
        <v>60</v>
      </c>
      <c r="Q2576" s="65" t="s">
        <v>58</v>
      </c>
      <c r="R2576" s="67">
        <v>0</v>
      </c>
    </row>
    <row r="2577" spans="1:18">
      <c r="A2577" s="65" t="s">
        <v>93</v>
      </c>
      <c r="B2577" s="65" t="s">
        <v>80</v>
      </c>
      <c r="C2577" s="65" t="s">
        <v>81</v>
      </c>
      <c r="D2577" s="67">
        <v>0</v>
      </c>
      <c r="E2577" s="65" t="s">
        <v>65</v>
      </c>
      <c r="F2577" s="65" t="s">
        <v>66</v>
      </c>
      <c r="G2577" s="65" t="s">
        <v>50</v>
      </c>
      <c r="H2577" s="65" t="s">
        <v>51</v>
      </c>
      <c r="I2577" s="65" t="s">
        <v>52</v>
      </c>
      <c r="J2577" s="65" t="s">
        <v>53</v>
      </c>
      <c r="K2577" s="65" t="s">
        <v>54</v>
      </c>
      <c r="L2577" s="66">
        <v>46155</v>
      </c>
      <c r="M2577" s="65" t="s">
        <v>55</v>
      </c>
      <c r="N2577" s="65" t="s">
        <v>48</v>
      </c>
      <c r="O2577" s="65" t="s">
        <v>92</v>
      </c>
      <c r="P2577" s="65" t="s">
        <v>61</v>
      </c>
      <c r="Q2577" s="65" t="s">
        <v>58</v>
      </c>
      <c r="R2577" s="67">
        <v>0</v>
      </c>
    </row>
    <row r="2578" spans="1:18">
      <c r="A2578" s="65" t="s">
        <v>93</v>
      </c>
      <c r="B2578" s="65" t="s">
        <v>80</v>
      </c>
      <c r="C2578" s="65" t="s">
        <v>81</v>
      </c>
      <c r="D2578" s="67">
        <v>0</v>
      </c>
      <c r="E2578" s="65" t="s">
        <v>65</v>
      </c>
      <c r="F2578" s="65" t="s">
        <v>66</v>
      </c>
      <c r="G2578" s="65" t="s">
        <v>50</v>
      </c>
      <c r="H2578" s="65" t="s">
        <v>51</v>
      </c>
      <c r="I2578" s="65" t="s">
        <v>52</v>
      </c>
      <c r="J2578" s="65" t="s">
        <v>53</v>
      </c>
      <c r="K2578" s="65" t="s">
        <v>54</v>
      </c>
      <c r="L2578" s="66">
        <v>46155</v>
      </c>
      <c r="M2578" s="65" t="s">
        <v>55</v>
      </c>
      <c r="N2578" s="65" t="s">
        <v>48</v>
      </c>
      <c r="O2578" s="65" t="s">
        <v>92</v>
      </c>
      <c r="P2578" s="65" t="s">
        <v>62</v>
      </c>
      <c r="Q2578" s="65" t="s">
        <v>58</v>
      </c>
      <c r="R2578" s="67">
        <v>0</v>
      </c>
    </row>
    <row r="2579" spans="1:18">
      <c r="A2579" s="65" t="s">
        <v>93</v>
      </c>
      <c r="B2579" s="65" t="s">
        <v>80</v>
      </c>
      <c r="C2579" s="65" t="s">
        <v>81</v>
      </c>
      <c r="D2579" s="67">
        <v>0</v>
      </c>
      <c r="E2579" s="65" t="s">
        <v>65</v>
      </c>
      <c r="F2579" s="65" t="s">
        <v>64</v>
      </c>
      <c r="G2579" s="65" t="s">
        <v>50</v>
      </c>
      <c r="H2579" s="65" t="s">
        <v>51</v>
      </c>
      <c r="I2579" s="65" t="s">
        <v>52</v>
      </c>
      <c r="J2579" s="65" t="s">
        <v>53</v>
      </c>
      <c r="K2579" s="65" t="s">
        <v>54</v>
      </c>
      <c r="L2579" s="66">
        <v>46155</v>
      </c>
      <c r="M2579" s="65" t="s">
        <v>55</v>
      </c>
      <c r="N2579" s="65" t="s">
        <v>48</v>
      </c>
      <c r="O2579" s="65" t="s">
        <v>92</v>
      </c>
      <c r="P2579" s="65" t="s">
        <v>57</v>
      </c>
      <c r="Q2579" s="65" t="s">
        <v>58</v>
      </c>
      <c r="R2579" s="67">
        <v>0</v>
      </c>
    </row>
    <row r="2580" spans="1:18">
      <c r="A2580" s="65" t="s">
        <v>93</v>
      </c>
      <c r="B2580" s="65" t="s">
        <v>80</v>
      </c>
      <c r="C2580" s="65" t="s">
        <v>81</v>
      </c>
      <c r="D2580" s="67">
        <v>0</v>
      </c>
      <c r="E2580" s="65" t="s">
        <v>65</v>
      </c>
      <c r="F2580" s="65" t="s">
        <v>64</v>
      </c>
      <c r="G2580" s="65" t="s">
        <v>50</v>
      </c>
      <c r="H2580" s="65" t="s">
        <v>51</v>
      </c>
      <c r="I2580" s="65" t="s">
        <v>52</v>
      </c>
      <c r="J2580" s="65" t="s">
        <v>53</v>
      </c>
      <c r="K2580" s="65" t="s">
        <v>54</v>
      </c>
      <c r="L2580" s="66">
        <v>46155</v>
      </c>
      <c r="M2580" s="65" t="s">
        <v>55</v>
      </c>
      <c r="N2580" s="65" t="s">
        <v>48</v>
      </c>
      <c r="O2580" s="65" t="s">
        <v>92</v>
      </c>
      <c r="P2580" s="65" t="s">
        <v>59</v>
      </c>
      <c r="Q2580" s="65" t="s">
        <v>58</v>
      </c>
      <c r="R2580" s="67">
        <v>0</v>
      </c>
    </row>
    <row r="2581" spans="1:18">
      <c r="A2581" s="65" t="s">
        <v>93</v>
      </c>
      <c r="B2581" s="65" t="s">
        <v>80</v>
      </c>
      <c r="C2581" s="65" t="s">
        <v>81</v>
      </c>
      <c r="D2581" s="67">
        <v>0</v>
      </c>
      <c r="E2581" s="65" t="s">
        <v>65</v>
      </c>
      <c r="F2581" s="65" t="s">
        <v>64</v>
      </c>
      <c r="G2581" s="65" t="s">
        <v>50</v>
      </c>
      <c r="H2581" s="65" t="s">
        <v>51</v>
      </c>
      <c r="I2581" s="65" t="s">
        <v>52</v>
      </c>
      <c r="J2581" s="65" t="s">
        <v>53</v>
      </c>
      <c r="K2581" s="65" t="s">
        <v>54</v>
      </c>
      <c r="L2581" s="66">
        <v>46155</v>
      </c>
      <c r="M2581" s="65" t="s">
        <v>55</v>
      </c>
      <c r="N2581" s="65" t="s">
        <v>48</v>
      </c>
      <c r="O2581" s="65" t="s">
        <v>92</v>
      </c>
      <c r="P2581" s="65" t="s">
        <v>60</v>
      </c>
      <c r="Q2581" s="65" t="s">
        <v>58</v>
      </c>
      <c r="R2581" s="67">
        <v>0</v>
      </c>
    </row>
    <row r="2582" spans="1:18">
      <c r="A2582" s="65" t="s">
        <v>93</v>
      </c>
      <c r="B2582" s="65" t="s">
        <v>80</v>
      </c>
      <c r="C2582" s="65" t="s">
        <v>81</v>
      </c>
      <c r="D2582" s="67">
        <v>0</v>
      </c>
      <c r="E2582" s="65" t="s">
        <v>65</v>
      </c>
      <c r="F2582" s="65" t="s">
        <v>64</v>
      </c>
      <c r="G2582" s="65" t="s">
        <v>50</v>
      </c>
      <c r="H2582" s="65" t="s">
        <v>51</v>
      </c>
      <c r="I2582" s="65" t="s">
        <v>52</v>
      </c>
      <c r="J2582" s="65" t="s">
        <v>53</v>
      </c>
      <c r="K2582" s="65" t="s">
        <v>54</v>
      </c>
      <c r="L2582" s="66">
        <v>46155</v>
      </c>
      <c r="M2582" s="65" t="s">
        <v>55</v>
      </c>
      <c r="N2582" s="65" t="s">
        <v>48</v>
      </c>
      <c r="O2582" s="65" t="s">
        <v>92</v>
      </c>
      <c r="P2582" s="65" t="s">
        <v>61</v>
      </c>
      <c r="Q2582" s="65" t="s">
        <v>58</v>
      </c>
      <c r="R2582" s="67">
        <v>0</v>
      </c>
    </row>
    <row r="2583" spans="1:18">
      <c r="A2583" s="65" t="s">
        <v>93</v>
      </c>
      <c r="B2583" s="65" t="s">
        <v>80</v>
      </c>
      <c r="C2583" s="65" t="s">
        <v>81</v>
      </c>
      <c r="D2583" s="67">
        <v>0</v>
      </c>
      <c r="E2583" s="65" t="s">
        <v>65</v>
      </c>
      <c r="F2583" s="65" t="s">
        <v>64</v>
      </c>
      <c r="G2583" s="65" t="s">
        <v>50</v>
      </c>
      <c r="H2583" s="65" t="s">
        <v>51</v>
      </c>
      <c r="I2583" s="65" t="s">
        <v>52</v>
      </c>
      <c r="J2583" s="65" t="s">
        <v>53</v>
      </c>
      <c r="K2583" s="65" t="s">
        <v>54</v>
      </c>
      <c r="L2583" s="66">
        <v>46155</v>
      </c>
      <c r="M2583" s="65" t="s">
        <v>55</v>
      </c>
      <c r="N2583" s="65" t="s">
        <v>48</v>
      </c>
      <c r="O2583" s="65" t="s">
        <v>92</v>
      </c>
      <c r="P2583" s="65" t="s">
        <v>62</v>
      </c>
      <c r="Q2583" s="65" t="s">
        <v>58</v>
      </c>
      <c r="R2583" s="67">
        <v>0</v>
      </c>
    </row>
    <row r="2584" spans="1:18">
      <c r="A2584" s="65" t="s">
        <v>93</v>
      </c>
      <c r="B2584" s="65" t="s">
        <v>80</v>
      </c>
      <c r="C2584" s="65" t="s">
        <v>81</v>
      </c>
      <c r="D2584" s="67">
        <v>0</v>
      </c>
      <c r="E2584" s="65" t="s">
        <v>67</v>
      </c>
      <c r="F2584" s="65" t="s">
        <v>66</v>
      </c>
      <c r="G2584" s="65" t="s">
        <v>50</v>
      </c>
      <c r="H2584" s="65" t="s">
        <v>51</v>
      </c>
      <c r="I2584" s="65" t="s">
        <v>52</v>
      </c>
      <c r="J2584" s="65" t="s">
        <v>53</v>
      </c>
      <c r="K2584" s="65" t="s">
        <v>54</v>
      </c>
      <c r="L2584" s="66">
        <v>46155</v>
      </c>
      <c r="M2584" s="65" t="s">
        <v>55</v>
      </c>
      <c r="N2584" s="65" t="s">
        <v>48</v>
      </c>
      <c r="O2584" s="65" t="s">
        <v>92</v>
      </c>
      <c r="P2584" s="65" t="s">
        <v>57</v>
      </c>
      <c r="Q2584" s="65" t="s">
        <v>58</v>
      </c>
      <c r="R2584" s="67">
        <v>0</v>
      </c>
    </row>
    <row r="2585" spans="1:18">
      <c r="A2585" s="65" t="s">
        <v>93</v>
      </c>
      <c r="B2585" s="65" t="s">
        <v>80</v>
      </c>
      <c r="C2585" s="65" t="s">
        <v>81</v>
      </c>
      <c r="D2585" s="67">
        <v>0</v>
      </c>
      <c r="E2585" s="65" t="s">
        <v>67</v>
      </c>
      <c r="F2585" s="65" t="s">
        <v>66</v>
      </c>
      <c r="G2585" s="65" t="s">
        <v>50</v>
      </c>
      <c r="H2585" s="65" t="s">
        <v>51</v>
      </c>
      <c r="I2585" s="65" t="s">
        <v>52</v>
      </c>
      <c r="J2585" s="65" t="s">
        <v>53</v>
      </c>
      <c r="K2585" s="65" t="s">
        <v>54</v>
      </c>
      <c r="L2585" s="66">
        <v>46155</v>
      </c>
      <c r="M2585" s="65" t="s">
        <v>55</v>
      </c>
      <c r="N2585" s="65" t="s">
        <v>48</v>
      </c>
      <c r="O2585" s="65" t="s">
        <v>92</v>
      </c>
      <c r="P2585" s="65" t="s">
        <v>59</v>
      </c>
      <c r="Q2585" s="65" t="s">
        <v>58</v>
      </c>
      <c r="R2585" s="67">
        <v>0</v>
      </c>
    </row>
    <row r="2586" spans="1:18">
      <c r="A2586" s="65" t="s">
        <v>93</v>
      </c>
      <c r="B2586" s="65" t="s">
        <v>80</v>
      </c>
      <c r="C2586" s="65" t="s">
        <v>81</v>
      </c>
      <c r="D2586" s="67">
        <v>0</v>
      </c>
      <c r="E2586" s="65" t="s">
        <v>67</v>
      </c>
      <c r="F2586" s="65" t="s">
        <v>66</v>
      </c>
      <c r="G2586" s="65" t="s">
        <v>50</v>
      </c>
      <c r="H2586" s="65" t="s">
        <v>51</v>
      </c>
      <c r="I2586" s="65" t="s">
        <v>52</v>
      </c>
      <c r="J2586" s="65" t="s">
        <v>53</v>
      </c>
      <c r="K2586" s="65" t="s">
        <v>54</v>
      </c>
      <c r="L2586" s="66">
        <v>46155</v>
      </c>
      <c r="M2586" s="65" t="s">
        <v>55</v>
      </c>
      <c r="N2586" s="65" t="s">
        <v>48</v>
      </c>
      <c r="O2586" s="65" t="s">
        <v>92</v>
      </c>
      <c r="P2586" s="65" t="s">
        <v>60</v>
      </c>
      <c r="Q2586" s="65" t="s">
        <v>58</v>
      </c>
      <c r="R2586" s="67">
        <v>0</v>
      </c>
    </row>
    <row r="2587" spans="1:18">
      <c r="A2587" s="65" t="s">
        <v>93</v>
      </c>
      <c r="B2587" s="65" t="s">
        <v>80</v>
      </c>
      <c r="C2587" s="65" t="s">
        <v>81</v>
      </c>
      <c r="D2587" s="67">
        <v>0</v>
      </c>
      <c r="E2587" s="65" t="s">
        <v>67</v>
      </c>
      <c r="F2587" s="65" t="s">
        <v>66</v>
      </c>
      <c r="G2587" s="65" t="s">
        <v>50</v>
      </c>
      <c r="H2587" s="65" t="s">
        <v>51</v>
      </c>
      <c r="I2587" s="65" t="s">
        <v>52</v>
      </c>
      <c r="J2587" s="65" t="s">
        <v>53</v>
      </c>
      <c r="K2587" s="65" t="s">
        <v>54</v>
      </c>
      <c r="L2587" s="66">
        <v>46155</v>
      </c>
      <c r="M2587" s="65" t="s">
        <v>55</v>
      </c>
      <c r="N2587" s="65" t="s">
        <v>48</v>
      </c>
      <c r="O2587" s="65" t="s">
        <v>92</v>
      </c>
      <c r="P2587" s="65" t="s">
        <v>61</v>
      </c>
      <c r="Q2587" s="65" t="s">
        <v>58</v>
      </c>
      <c r="R2587" s="67">
        <v>0</v>
      </c>
    </row>
    <row r="2588" spans="1:18">
      <c r="A2588" s="65" t="s">
        <v>93</v>
      </c>
      <c r="B2588" s="65" t="s">
        <v>80</v>
      </c>
      <c r="C2588" s="65" t="s">
        <v>81</v>
      </c>
      <c r="D2588" s="67">
        <v>0</v>
      </c>
      <c r="E2588" s="65" t="s">
        <v>67</v>
      </c>
      <c r="F2588" s="65" t="s">
        <v>66</v>
      </c>
      <c r="G2588" s="65" t="s">
        <v>50</v>
      </c>
      <c r="H2588" s="65" t="s">
        <v>51</v>
      </c>
      <c r="I2588" s="65" t="s">
        <v>52</v>
      </c>
      <c r="J2588" s="65" t="s">
        <v>53</v>
      </c>
      <c r="K2588" s="65" t="s">
        <v>54</v>
      </c>
      <c r="L2588" s="66">
        <v>46155</v>
      </c>
      <c r="M2588" s="65" t="s">
        <v>55</v>
      </c>
      <c r="N2588" s="65" t="s">
        <v>48</v>
      </c>
      <c r="O2588" s="65" t="s">
        <v>92</v>
      </c>
      <c r="P2588" s="65" t="s">
        <v>62</v>
      </c>
      <c r="Q2588" s="65" t="s">
        <v>58</v>
      </c>
      <c r="R2588" s="67">
        <v>0</v>
      </c>
    </row>
    <row r="2589" spans="1:18">
      <c r="A2589" s="65" t="s">
        <v>93</v>
      </c>
      <c r="B2589" s="65" t="s">
        <v>80</v>
      </c>
      <c r="C2589" s="65" t="s">
        <v>81</v>
      </c>
      <c r="D2589" s="67">
        <v>0</v>
      </c>
      <c r="E2589" s="65" t="s">
        <v>67</v>
      </c>
      <c r="F2589" s="65" t="s">
        <v>64</v>
      </c>
      <c r="G2589" s="65" t="s">
        <v>50</v>
      </c>
      <c r="H2589" s="65" t="s">
        <v>51</v>
      </c>
      <c r="I2589" s="65" t="s">
        <v>52</v>
      </c>
      <c r="J2589" s="65" t="s">
        <v>53</v>
      </c>
      <c r="K2589" s="65" t="s">
        <v>54</v>
      </c>
      <c r="L2589" s="66">
        <v>46155</v>
      </c>
      <c r="M2589" s="65" t="s">
        <v>55</v>
      </c>
      <c r="N2589" s="65" t="s">
        <v>48</v>
      </c>
      <c r="O2589" s="65" t="s">
        <v>92</v>
      </c>
      <c r="P2589" s="65" t="s">
        <v>57</v>
      </c>
      <c r="Q2589" s="65" t="s">
        <v>58</v>
      </c>
      <c r="R2589" s="67">
        <v>0</v>
      </c>
    </row>
    <row r="2590" spans="1:18">
      <c r="A2590" s="65" t="s">
        <v>93</v>
      </c>
      <c r="B2590" s="65" t="s">
        <v>80</v>
      </c>
      <c r="C2590" s="65" t="s">
        <v>81</v>
      </c>
      <c r="D2590" s="67">
        <v>0</v>
      </c>
      <c r="E2590" s="65" t="s">
        <v>67</v>
      </c>
      <c r="F2590" s="65" t="s">
        <v>64</v>
      </c>
      <c r="G2590" s="65" t="s">
        <v>50</v>
      </c>
      <c r="H2590" s="65" t="s">
        <v>51</v>
      </c>
      <c r="I2590" s="65" t="s">
        <v>52</v>
      </c>
      <c r="J2590" s="65" t="s">
        <v>53</v>
      </c>
      <c r="K2590" s="65" t="s">
        <v>54</v>
      </c>
      <c r="L2590" s="66">
        <v>46155</v>
      </c>
      <c r="M2590" s="65" t="s">
        <v>55</v>
      </c>
      <c r="N2590" s="65" t="s">
        <v>48</v>
      </c>
      <c r="O2590" s="65" t="s">
        <v>92</v>
      </c>
      <c r="P2590" s="65" t="s">
        <v>59</v>
      </c>
      <c r="Q2590" s="65" t="s">
        <v>58</v>
      </c>
      <c r="R2590" s="67">
        <v>0</v>
      </c>
    </row>
    <row r="2591" spans="1:18">
      <c r="A2591" s="65" t="s">
        <v>93</v>
      </c>
      <c r="B2591" s="65" t="s">
        <v>80</v>
      </c>
      <c r="C2591" s="65" t="s">
        <v>81</v>
      </c>
      <c r="D2591" s="67">
        <v>0</v>
      </c>
      <c r="E2591" s="65" t="s">
        <v>67</v>
      </c>
      <c r="F2591" s="65" t="s">
        <v>64</v>
      </c>
      <c r="G2591" s="65" t="s">
        <v>50</v>
      </c>
      <c r="H2591" s="65" t="s">
        <v>51</v>
      </c>
      <c r="I2591" s="65" t="s">
        <v>52</v>
      </c>
      <c r="J2591" s="65" t="s">
        <v>53</v>
      </c>
      <c r="K2591" s="65" t="s">
        <v>54</v>
      </c>
      <c r="L2591" s="66">
        <v>46155</v>
      </c>
      <c r="M2591" s="65" t="s">
        <v>55</v>
      </c>
      <c r="N2591" s="65" t="s">
        <v>48</v>
      </c>
      <c r="O2591" s="65" t="s">
        <v>92</v>
      </c>
      <c r="P2591" s="65" t="s">
        <v>60</v>
      </c>
      <c r="Q2591" s="65" t="s">
        <v>58</v>
      </c>
      <c r="R2591" s="67">
        <v>0</v>
      </c>
    </row>
    <row r="2592" spans="1:18">
      <c r="A2592" s="65" t="s">
        <v>93</v>
      </c>
      <c r="B2592" s="65" t="s">
        <v>80</v>
      </c>
      <c r="C2592" s="65" t="s">
        <v>81</v>
      </c>
      <c r="D2592" s="67">
        <v>0</v>
      </c>
      <c r="E2592" s="65" t="s">
        <v>67</v>
      </c>
      <c r="F2592" s="65" t="s">
        <v>64</v>
      </c>
      <c r="G2592" s="65" t="s">
        <v>50</v>
      </c>
      <c r="H2592" s="65" t="s">
        <v>51</v>
      </c>
      <c r="I2592" s="65" t="s">
        <v>52</v>
      </c>
      <c r="J2592" s="65" t="s">
        <v>53</v>
      </c>
      <c r="K2592" s="65" t="s">
        <v>54</v>
      </c>
      <c r="L2592" s="66">
        <v>46155</v>
      </c>
      <c r="M2592" s="65" t="s">
        <v>55</v>
      </c>
      <c r="N2592" s="65" t="s">
        <v>48</v>
      </c>
      <c r="O2592" s="65" t="s">
        <v>92</v>
      </c>
      <c r="P2592" s="65" t="s">
        <v>61</v>
      </c>
      <c r="Q2592" s="65" t="s">
        <v>58</v>
      </c>
      <c r="R2592" s="67">
        <v>0</v>
      </c>
    </row>
    <row r="2593" spans="1:18">
      <c r="A2593" s="65" t="s">
        <v>93</v>
      </c>
      <c r="B2593" s="65" t="s">
        <v>80</v>
      </c>
      <c r="C2593" s="65" t="s">
        <v>81</v>
      </c>
      <c r="D2593" s="67">
        <v>0</v>
      </c>
      <c r="E2593" s="65" t="s">
        <v>67</v>
      </c>
      <c r="F2593" s="65" t="s">
        <v>64</v>
      </c>
      <c r="G2593" s="65" t="s">
        <v>50</v>
      </c>
      <c r="H2593" s="65" t="s">
        <v>51</v>
      </c>
      <c r="I2593" s="65" t="s">
        <v>52</v>
      </c>
      <c r="J2593" s="65" t="s">
        <v>53</v>
      </c>
      <c r="K2593" s="65" t="s">
        <v>54</v>
      </c>
      <c r="L2593" s="66">
        <v>46155</v>
      </c>
      <c r="M2593" s="65" t="s">
        <v>55</v>
      </c>
      <c r="N2593" s="65" t="s">
        <v>48</v>
      </c>
      <c r="O2593" s="65" t="s">
        <v>92</v>
      </c>
      <c r="P2593" s="65" t="s">
        <v>62</v>
      </c>
      <c r="Q2593" s="65" t="s">
        <v>58</v>
      </c>
      <c r="R2593" s="67">
        <v>0</v>
      </c>
    </row>
    <row r="2594" spans="1:18">
      <c r="A2594" s="65" t="s">
        <v>93</v>
      </c>
      <c r="B2594" s="65" t="s">
        <v>80</v>
      </c>
      <c r="C2594" s="65" t="s">
        <v>81</v>
      </c>
      <c r="D2594" s="67">
        <v>0</v>
      </c>
      <c r="E2594" s="65" t="s">
        <v>68</v>
      </c>
      <c r="F2594" s="65" t="s">
        <v>66</v>
      </c>
      <c r="G2594" s="65" t="s">
        <v>50</v>
      </c>
      <c r="H2594" s="65" t="s">
        <v>51</v>
      </c>
      <c r="I2594" s="65" t="s">
        <v>52</v>
      </c>
      <c r="J2594" s="65" t="s">
        <v>53</v>
      </c>
      <c r="K2594" s="65" t="s">
        <v>54</v>
      </c>
      <c r="L2594" s="66">
        <v>46155</v>
      </c>
      <c r="M2594" s="65" t="s">
        <v>55</v>
      </c>
      <c r="N2594" s="65" t="s">
        <v>48</v>
      </c>
      <c r="O2594" s="65" t="s">
        <v>92</v>
      </c>
      <c r="P2594" s="65" t="s">
        <v>57</v>
      </c>
      <c r="Q2594" s="65" t="s">
        <v>58</v>
      </c>
      <c r="R2594" s="67">
        <v>0</v>
      </c>
    </row>
    <row r="2595" spans="1:18">
      <c r="A2595" s="65" t="s">
        <v>93</v>
      </c>
      <c r="B2595" s="65" t="s">
        <v>80</v>
      </c>
      <c r="C2595" s="65" t="s">
        <v>81</v>
      </c>
      <c r="D2595" s="67">
        <v>0</v>
      </c>
      <c r="E2595" s="65" t="s">
        <v>68</v>
      </c>
      <c r="F2595" s="65" t="s">
        <v>66</v>
      </c>
      <c r="G2595" s="65" t="s">
        <v>50</v>
      </c>
      <c r="H2595" s="65" t="s">
        <v>51</v>
      </c>
      <c r="I2595" s="65" t="s">
        <v>52</v>
      </c>
      <c r="J2595" s="65" t="s">
        <v>53</v>
      </c>
      <c r="K2595" s="65" t="s">
        <v>54</v>
      </c>
      <c r="L2595" s="66">
        <v>46155</v>
      </c>
      <c r="M2595" s="65" t="s">
        <v>55</v>
      </c>
      <c r="N2595" s="65" t="s">
        <v>48</v>
      </c>
      <c r="O2595" s="65" t="s">
        <v>92</v>
      </c>
      <c r="P2595" s="65" t="s">
        <v>59</v>
      </c>
      <c r="Q2595" s="65" t="s">
        <v>58</v>
      </c>
      <c r="R2595" s="67">
        <v>0</v>
      </c>
    </row>
    <row r="2596" spans="1:18">
      <c r="A2596" s="65" t="s">
        <v>93</v>
      </c>
      <c r="B2596" s="65" t="s">
        <v>80</v>
      </c>
      <c r="C2596" s="65" t="s">
        <v>81</v>
      </c>
      <c r="D2596" s="67">
        <v>0</v>
      </c>
      <c r="E2596" s="65" t="s">
        <v>68</v>
      </c>
      <c r="F2596" s="65" t="s">
        <v>66</v>
      </c>
      <c r="G2596" s="65" t="s">
        <v>50</v>
      </c>
      <c r="H2596" s="65" t="s">
        <v>51</v>
      </c>
      <c r="I2596" s="65" t="s">
        <v>52</v>
      </c>
      <c r="J2596" s="65" t="s">
        <v>53</v>
      </c>
      <c r="K2596" s="65" t="s">
        <v>54</v>
      </c>
      <c r="L2596" s="66">
        <v>46155</v>
      </c>
      <c r="M2596" s="65" t="s">
        <v>55</v>
      </c>
      <c r="N2596" s="65" t="s">
        <v>48</v>
      </c>
      <c r="O2596" s="65" t="s">
        <v>92</v>
      </c>
      <c r="P2596" s="65" t="s">
        <v>60</v>
      </c>
      <c r="Q2596" s="65" t="s">
        <v>58</v>
      </c>
      <c r="R2596" s="67">
        <v>0</v>
      </c>
    </row>
    <row r="2597" spans="1:18">
      <c r="A2597" s="65" t="s">
        <v>93</v>
      </c>
      <c r="B2597" s="65" t="s">
        <v>80</v>
      </c>
      <c r="C2597" s="65" t="s">
        <v>81</v>
      </c>
      <c r="D2597" s="67">
        <v>0</v>
      </c>
      <c r="E2597" s="65" t="s">
        <v>68</v>
      </c>
      <c r="F2597" s="65" t="s">
        <v>66</v>
      </c>
      <c r="G2597" s="65" t="s">
        <v>50</v>
      </c>
      <c r="H2597" s="65" t="s">
        <v>51</v>
      </c>
      <c r="I2597" s="65" t="s">
        <v>52</v>
      </c>
      <c r="J2597" s="65" t="s">
        <v>53</v>
      </c>
      <c r="K2597" s="65" t="s">
        <v>54</v>
      </c>
      <c r="L2597" s="66">
        <v>46155</v>
      </c>
      <c r="M2597" s="65" t="s">
        <v>55</v>
      </c>
      <c r="N2597" s="65" t="s">
        <v>48</v>
      </c>
      <c r="O2597" s="65" t="s">
        <v>92</v>
      </c>
      <c r="P2597" s="65" t="s">
        <v>61</v>
      </c>
      <c r="Q2597" s="65" t="s">
        <v>58</v>
      </c>
      <c r="R2597" s="67">
        <v>0</v>
      </c>
    </row>
    <row r="2598" spans="1:18">
      <c r="A2598" s="65" t="s">
        <v>93</v>
      </c>
      <c r="B2598" s="65" t="s">
        <v>80</v>
      </c>
      <c r="C2598" s="65" t="s">
        <v>81</v>
      </c>
      <c r="D2598" s="67">
        <v>0</v>
      </c>
      <c r="E2598" s="65" t="s">
        <v>68</v>
      </c>
      <c r="F2598" s="65" t="s">
        <v>66</v>
      </c>
      <c r="G2598" s="65" t="s">
        <v>50</v>
      </c>
      <c r="H2598" s="65" t="s">
        <v>51</v>
      </c>
      <c r="I2598" s="65" t="s">
        <v>52</v>
      </c>
      <c r="J2598" s="65" t="s">
        <v>53</v>
      </c>
      <c r="K2598" s="65" t="s">
        <v>54</v>
      </c>
      <c r="L2598" s="66">
        <v>46155</v>
      </c>
      <c r="M2598" s="65" t="s">
        <v>55</v>
      </c>
      <c r="N2598" s="65" t="s">
        <v>48</v>
      </c>
      <c r="O2598" s="65" t="s">
        <v>92</v>
      </c>
      <c r="P2598" s="65" t="s">
        <v>62</v>
      </c>
      <c r="Q2598" s="65" t="s">
        <v>58</v>
      </c>
      <c r="R2598" s="67">
        <v>0</v>
      </c>
    </row>
    <row r="2599" spans="1:18">
      <c r="A2599" s="65" t="s">
        <v>93</v>
      </c>
      <c r="B2599" s="65" t="s">
        <v>80</v>
      </c>
      <c r="C2599" s="65" t="s">
        <v>81</v>
      </c>
      <c r="D2599" s="67">
        <v>0</v>
      </c>
      <c r="E2599" s="65" t="s">
        <v>68</v>
      </c>
      <c r="F2599" s="65" t="s">
        <v>64</v>
      </c>
      <c r="G2599" s="65" t="s">
        <v>50</v>
      </c>
      <c r="H2599" s="65" t="s">
        <v>51</v>
      </c>
      <c r="I2599" s="65" t="s">
        <v>52</v>
      </c>
      <c r="J2599" s="65" t="s">
        <v>53</v>
      </c>
      <c r="K2599" s="65" t="s">
        <v>54</v>
      </c>
      <c r="L2599" s="66">
        <v>46155</v>
      </c>
      <c r="M2599" s="65" t="s">
        <v>55</v>
      </c>
      <c r="N2599" s="65" t="s">
        <v>48</v>
      </c>
      <c r="O2599" s="65" t="s">
        <v>92</v>
      </c>
      <c r="P2599" s="65" t="s">
        <v>57</v>
      </c>
      <c r="Q2599" s="65" t="s">
        <v>58</v>
      </c>
      <c r="R2599" s="67">
        <v>0</v>
      </c>
    </row>
    <row r="2600" spans="1:18">
      <c r="A2600" s="65" t="s">
        <v>93</v>
      </c>
      <c r="B2600" s="65" t="s">
        <v>80</v>
      </c>
      <c r="C2600" s="65" t="s">
        <v>81</v>
      </c>
      <c r="D2600" s="67">
        <v>0</v>
      </c>
      <c r="E2600" s="65" t="s">
        <v>68</v>
      </c>
      <c r="F2600" s="65" t="s">
        <v>64</v>
      </c>
      <c r="G2600" s="65" t="s">
        <v>50</v>
      </c>
      <c r="H2600" s="65" t="s">
        <v>51</v>
      </c>
      <c r="I2600" s="65" t="s">
        <v>52</v>
      </c>
      <c r="J2600" s="65" t="s">
        <v>53</v>
      </c>
      <c r="K2600" s="65" t="s">
        <v>54</v>
      </c>
      <c r="L2600" s="66">
        <v>46155</v>
      </c>
      <c r="M2600" s="65" t="s">
        <v>55</v>
      </c>
      <c r="N2600" s="65" t="s">
        <v>48</v>
      </c>
      <c r="O2600" s="65" t="s">
        <v>92</v>
      </c>
      <c r="P2600" s="65" t="s">
        <v>59</v>
      </c>
      <c r="Q2600" s="65" t="s">
        <v>58</v>
      </c>
      <c r="R2600" s="67">
        <v>0</v>
      </c>
    </row>
    <row r="2601" spans="1:18">
      <c r="A2601" s="65" t="s">
        <v>93</v>
      </c>
      <c r="B2601" s="65" t="s">
        <v>80</v>
      </c>
      <c r="C2601" s="65" t="s">
        <v>81</v>
      </c>
      <c r="D2601" s="67">
        <v>0</v>
      </c>
      <c r="E2601" s="65" t="s">
        <v>68</v>
      </c>
      <c r="F2601" s="65" t="s">
        <v>64</v>
      </c>
      <c r="G2601" s="65" t="s">
        <v>50</v>
      </c>
      <c r="H2601" s="65" t="s">
        <v>51</v>
      </c>
      <c r="I2601" s="65" t="s">
        <v>52</v>
      </c>
      <c r="J2601" s="65" t="s">
        <v>53</v>
      </c>
      <c r="K2601" s="65" t="s">
        <v>54</v>
      </c>
      <c r="L2601" s="66">
        <v>46155</v>
      </c>
      <c r="M2601" s="65" t="s">
        <v>55</v>
      </c>
      <c r="N2601" s="65" t="s">
        <v>48</v>
      </c>
      <c r="O2601" s="65" t="s">
        <v>92</v>
      </c>
      <c r="P2601" s="65" t="s">
        <v>60</v>
      </c>
      <c r="Q2601" s="65" t="s">
        <v>58</v>
      </c>
      <c r="R2601" s="67">
        <v>0</v>
      </c>
    </row>
    <row r="2602" spans="1:18">
      <c r="A2602" s="65" t="s">
        <v>93</v>
      </c>
      <c r="B2602" s="65" t="s">
        <v>80</v>
      </c>
      <c r="C2602" s="65" t="s">
        <v>81</v>
      </c>
      <c r="D2602" s="67">
        <v>0</v>
      </c>
      <c r="E2602" s="65" t="s">
        <v>68</v>
      </c>
      <c r="F2602" s="65" t="s">
        <v>64</v>
      </c>
      <c r="G2602" s="65" t="s">
        <v>50</v>
      </c>
      <c r="H2602" s="65" t="s">
        <v>51</v>
      </c>
      <c r="I2602" s="65" t="s">
        <v>52</v>
      </c>
      <c r="J2602" s="65" t="s">
        <v>53</v>
      </c>
      <c r="K2602" s="65" t="s">
        <v>54</v>
      </c>
      <c r="L2602" s="66">
        <v>46155</v>
      </c>
      <c r="M2602" s="65" t="s">
        <v>55</v>
      </c>
      <c r="N2602" s="65" t="s">
        <v>48</v>
      </c>
      <c r="O2602" s="65" t="s">
        <v>92</v>
      </c>
      <c r="P2602" s="65" t="s">
        <v>61</v>
      </c>
      <c r="Q2602" s="65" t="s">
        <v>58</v>
      </c>
      <c r="R2602" s="67">
        <v>0</v>
      </c>
    </row>
    <row r="2603" spans="1:18">
      <c r="A2603" s="65" t="s">
        <v>93</v>
      </c>
      <c r="B2603" s="65" t="s">
        <v>80</v>
      </c>
      <c r="C2603" s="65" t="s">
        <v>81</v>
      </c>
      <c r="D2603" s="67">
        <v>0</v>
      </c>
      <c r="E2603" s="65" t="s">
        <v>68</v>
      </c>
      <c r="F2603" s="65" t="s">
        <v>64</v>
      </c>
      <c r="G2603" s="65" t="s">
        <v>50</v>
      </c>
      <c r="H2603" s="65" t="s">
        <v>51</v>
      </c>
      <c r="I2603" s="65" t="s">
        <v>52</v>
      </c>
      <c r="J2603" s="65" t="s">
        <v>53</v>
      </c>
      <c r="K2603" s="65" t="s">
        <v>54</v>
      </c>
      <c r="L2603" s="66">
        <v>46155</v>
      </c>
      <c r="M2603" s="65" t="s">
        <v>55</v>
      </c>
      <c r="N2603" s="65" t="s">
        <v>48</v>
      </c>
      <c r="O2603" s="65" t="s">
        <v>92</v>
      </c>
      <c r="P2603" s="65" t="s">
        <v>62</v>
      </c>
      <c r="Q2603" s="65" t="s">
        <v>58</v>
      </c>
      <c r="R2603" s="67">
        <v>0</v>
      </c>
    </row>
    <row r="2604" spans="1:18">
      <c r="A2604" s="65" t="s">
        <v>93</v>
      </c>
      <c r="B2604" s="65" t="s">
        <v>80</v>
      </c>
      <c r="C2604" s="65" t="s">
        <v>81</v>
      </c>
      <c r="D2604" s="67">
        <v>0</v>
      </c>
      <c r="E2604" s="65" t="s">
        <v>69</v>
      </c>
      <c r="F2604" s="65" t="s">
        <v>66</v>
      </c>
      <c r="G2604" s="65" t="s">
        <v>50</v>
      </c>
      <c r="H2604" s="65" t="s">
        <v>51</v>
      </c>
      <c r="I2604" s="65" t="s">
        <v>52</v>
      </c>
      <c r="J2604" s="65" t="s">
        <v>53</v>
      </c>
      <c r="K2604" s="65" t="s">
        <v>54</v>
      </c>
      <c r="L2604" s="66">
        <v>46155</v>
      </c>
      <c r="M2604" s="65" t="s">
        <v>55</v>
      </c>
      <c r="N2604" s="65" t="s">
        <v>48</v>
      </c>
      <c r="O2604" s="65" t="s">
        <v>92</v>
      </c>
      <c r="P2604" s="65" t="s">
        <v>57</v>
      </c>
      <c r="Q2604" s="65" t="s">
        <v>58</v>
      </c>
      <c r="R2604" s="67">
        <v>0</v>
      </c>
    </row>
    <row r="2605" spans="1:18">
      <c r="A2605" s="65" t="s">
        <v>93</v>
      </c>
      <c r="B2605" s="65" t="s">
        <v>80</v>
      </c>
      <c r="C2605" s="65" t="s">
        <v>81</v>
      </c>
      <c r="D2605" s="67">
        <v>0</v>
      </c>
      <c r="E2605" s="65" t="s">
        <v>69</v>
      </c>
      <c r="F2605" s="65" t="s">
        <v>66</v>
      </c>
      <c r="G2605" s="65" t="s">
        <v>50</v>
      </c>
      <c r="H2605" s="65" t="s">
        <v>51</v>
      </c>
      <c r="I2605" s="65" t="s">
        <v>52</v>
      </c>
      <c r="J2605" s="65" t="s">
        <v>53</v>
      </c>
      <c r="K2605" s="65" t="s">
        <v>54</v>
      </c>
      <c r="L2605" s="66">
        <v>46155</v>
      </c>
      <c r="M2605" s="65" t="s">
        <v>55</v>
      </c>
      <c r="N2605" s="65" t="s">
        <v>48</v>
      </c>
      <c r="O2605" s="65" t="s">
        <v>92</v>
      </c>
      <c r="P2605" s="65" t="s">
        <v>64</v>
      </c>
      <c r="Q2605" s="65" t="s">
        <v>58</v>
      </c>
      <c r="R2605" s="67">
        <v>0</v>
      </c>
    </row>
    <row r="2606" spans="1:18">
      <c r="A2606" s="65" t="s">
        <v>93</v>
      </c>
      <c r="B2606" s="65" t="s">
        <v>80</v>
      </c>
      <c r="C2606" s="65" t="s">
        <v>81</v>
      </c>
      <c r="D2606" s="67">
        <v>0</v>
      </c>
      <c r="E2606" s="65" t="s">
        <v>69</v>
      </c>
      <c r="F2606" s="65" t="s">
        <v>66</v>
      </c>
      <c r="G2606" s="65" t="s">
        <v>50</v>
      </c>
      <c r="H2606" s="65" t="s">
        <v>51</v>
      </c>
      <c r="I2606" s="65" t="s">
        <v>52</v>
      </c>
      <c r="J2606" s="65" t="s">
        <v>53</v>
      </c>
      <c r="K2606" s="65" t="s">
        <v>54</v>
      </c>
      <c r="L2606" s="66">
        <v>46155</v>
      </c>
      <c r="M2606" s="65" t="s">
        <v>55</v>
      </c>
      <c r="N2606" s="65" t="s">
        <v>48</v>
      </c>
      <c r="O2606" s="65" t="s">
        <v>92</v>
      </c>
      <c r="P2606" s="65" t="s">
        <v>59</v>
      </c>
      <c r="Q2606" s="65" t="s">
        <v>58</v>
      </c>
      <c r="R2606" s="67">
        <v>0</v>
      </c>
    </row>
    <row r="2607" spans="1:18">
      <c r="A2607" s="65" t="s">
        <v>93</v>
      </c>
      <c r="B2607" s="65" t="s">
        <v>80</v>
      </c>
      <c r="C2607" s="65" t="s">
        <v>81</v>
      </c>
      <c r="D2607" s="67">
        <v>0</v>
      </c>
      <c r="E2607" s="65" t="s">
        <v>69</v>
      </c>
      <c r="F2607" s="65" t="s">
        <v>66</v>
      </c>
      <c r="G2607" s="65" t="s">
        <v>50</v>
      </c>
      <c r="H2607" s="65" t="s">
        <v>51</v>
      </c>
      <c r="I2607" s="65" t="s">
        <v>52</v>
      </c>
      <c r="J2607" s="65" t="s">
        <v>53</v>
      </c>
      <c r="K2607" s="65" t="s">
        <v>54</v>
      </c>
      <c r="L2607" s="66">
        <v>46155</v>
      </c>
      <c r="M2607" s="65" t="s">
        <v>55</v>
      </c>
      <c r="N2607" s="65" t="s">
        <v>48</v>
      </c>
      <c r="O2607" s="65" t="s">
        <v>92</v>
      </c>
      <c r="P2607" s="65" t="s">
        <v>60</v>
      </c>
      <c r="Q2607" s="65" t="s">
        <v>58</v>
      </c>
      <c r="R2607" s="67">
        <v>0</v>
      </c>
    </row>
    <row r="2608" spans="1:18">
      <c r="A2608" s="65" t="s">
        <v>93</v>
      </c>
      <c r="B2608" s="65" t="s">
        <v>80</v>
      </c>
      <c r="C2608" s="65" t="s">
        <v>81</v>
      </c>
      <c r="D2608" s="67">
        <v>0</v>
      </c>
      <c r="E2608" s="65" t="s">
        <v>69</v>
      </c>
      <c r="F2608" s="65" t="s">
        <v>66</v>
      </c>
      <c r="G2608" s="65" t="s">
        <v>50</v>
      </c>
      <c r="H2608" s="65" t="s">
        <v>51</v>
      </c>
      <c r="I2608" s="65" t="s">
        <v>52</v>
      </c>
      <c r="J2608" s="65" t="s">
        <v>53</v>
      </c>
      <c r="K2608" s="65" t="s">
        <v>54</v>
      </c>
      <c r="L2608" s="66">
        <v>46155</v>
      </c>
      <c r="M2608" s="65" t="s">
        <v>55</v>
      </c>
      <c r="N2608" s="65" t="s">
        <v>48</v>
      </c>
      <c r="O2608" s="65" t="s">
        <v>92</v>
      </c>
      <c r="P2608" s="65" t="s">
        <v>61</v>
      </c>
      <c r="Q2608" s="65" t="s">
        <v>58</v>
      </c>
      <c r="R2608" s="67">
        <v>0</v>
      </c>
    </row>
    <row r="2609" spans="1:18">
      <c r="A2609" s="65" t="s">
        <v>93</v>
      </c>
      <c r="B2609" s="65" t="s">
        <v>80</v>
      </c>
      <c r="C2609" s="65" t="s">
        <v>81</v>
      </c>
      <c r="D2609" s="67">
        <v>0</v>
      </c>
      <c r="E2609" s="65" t="s">
        <v>69</v>
      </c>
      <c r="F2609" s="65" t="s">
        <v>66</v>
      </c>
      <c r="G2609" s="65" t="s">
        <v>50</v>
      </c>
      <c r="H2609" s="65" t="s">
        <v>51</v>
      </c>
      <c r="I2609" s="65" t="s">
        <v>52</v>
      </c>
      <c r="J2609" s="65" t="s">
        <v>53</v>
      </c>
      <c r="K2609" s="65" t="s">
        <v>54</v>
      </c>
      <c r="L2609" s="66">
        <v>46155</v>
      </c>
      <c r="M2609" s="65" t="s">
        <v>55</v>
      </c>
      <c r="N2609" s="65" t="s">
        <v>48</v>
      </c>
      <c r="O2609" s="65" t="s">
        <v>92</v>
      </c>
      <c r="P2609" s="65" t="s">
        <v>62</v>
      </c>
      <c r="Q2609" s="65" t="s">
        <v>58</v>
      </c>
      <c r="R2609" s="67">
        <v>0</v>
      </c>
    </row>
    <row r="2610" spans="1:18">
      <c r="A2610" s="65" t="s">
        <v>93</v>
      </c>
      <c r="B2610" s="65" t="s">
        <v>80</v>
      </c>
      <c r="C2610" s="65" t="s">
        <v>81</v>
      </c>
      <c r="D2610" s="67">
        <v>0</v>
      </c>
      <c r="E2610" s="65" t="s">
        <v>69</v>
      </c>
      <c r="F2610" s="65" t="s">
        <v>66</v>
      </c>
      <c r="G2610" s="65" t="s">
        <v>50</v>
      </c>
      <c r="H2610" s="65" t="s">
        <v>51</v>
      </c>
      <c r="I2610" s="65" t="s">
        <v>52</v>
      </c>
      <c r="J2610" s="65" t="s">
        <v>53</v>
      </c>
      <c r="K2610" s="65" t="s">
        <v>54</v>
      </c>
      <c r="L2610" s="66">
        <v>46155</v>
      </c>
      <c r="M2610" s="65" t="s">
        <v>55</v>
      </c>
      <c r="N2610" s="65" t="s">
        <v>48</v>
      </c>
      <c r="O2610" s="65" t="s">
        <v>92</v>
      </c>
      <c r="P2610" s="65" t="s">
        <v>63</v>
      </c>
      <c r="Q2610" s="65" t="s">
        <v>58</v>
      </c>
      <c r="R2610" s="67">
        <v>0</v>
      </c>
    </row>
    <row r="2611" spans="1:18">
      <c r="A2611" s="65" t="s">
        <v>93</v>
      </c>
      <c r="B2611" s="65" t="s">
        <v>80</v>
      </c>
      <c r="C2611" s="65" t="s">
        <v>81</v>
      </c>
      <c r="D2611" s="67">
        <v>0</v>
      </c>
      <c r="E2611" s="65" t="s">
        <v>69</v>
      </c>
      <c r="F2611" s="65" t="s">
        <v>64</v>
      </c>
      <c r="G2611" s="65" t="s">
        <v>50</v>
      </c>
      <c r="H2611" s="65" t="s">
        <v>51</v>
      </c>
      <c r="I2611" s="65" t="s">
        <v>52</v>
      </c>
      <c r="J2611" s="65" t="s">
        <v>53</v>
      </c>
      <c r="K2611" s="65" t="s">
        <v>54</v>
      </c>
      <c r="L2611" s="66">
        <v>46155</v>
      </c>
      <c r="M2611" s="65" t="s">
        <v>55</v>
      </c>
      <c r="N2611" s="65" t="s">
        <v>48</v>
      </c>
      <c r="O2611" s="65" t="s">
        <v>92</v>
      </c>
      <c r="P2611" s="65" t="s">
        <v>57</v>
      </c>
      <c r="Q2611" s="65" t="s">
        <v>58</v>
      </c>
      <c r="R2611" s="67">
        <v>0</v>
      </c>
    </row>
    <row r="2612" spans="1:18">
      <c r="A2612" s="65" t="s">
        <v>93</v>
      </c>
      <c r="B2612" s="65" t="s">
        <v>80</v>
      </c>
      <c r="C2612" s="65" t="s">
        <v>81</v>
      </c>
      <c r="D2612" s="67">
        <v>0</v>
      </c>
      <c r="E2612" s="65" t="s">
        <v>69</v>
      </c>
      <c r="F2612" s="65" t="s">
        <v>64</v>
      </c>
      <c r="G2612" s="65" t="s">
        <v>50</v>
      </c>
      <c r="H2612" s="65" t="s">
        <v>51</v>
      </c>
      <c r="I2612" s="65" t="s">
        <v>52</v>
      </c>
      <c r="J2612" s="65" t="s">
        <v>53</v>
      </c>
      <c r="K2612" s="65" t="s">
        <v>54</v>
      </c>
      <c r="L2612" s="66">
        <v>46155</v>
      </c>
      <c r="M2612" s="65" t="s">
        <v>55</v>
      </c>
      <c r="N2612" s="65" t="s">
        <v>48</v>
      </c>
      <c r="O2612" s="65" t="s">
        <v>92</v>
      </c>
      <c r="P2612" s="65" t="s">
        <v>64</v>
      </c>
      <c r="Q2612" s="65" t="s">
        <v>58</v>
      </c>
      <c r="R2612" s="67">
        <v>0</v>
      </c>
    </row>
    <row r="2613" spans="1:18">
      <c r="A2613" s="65" t="s">
        <v>93</v>
      </c>
      <c r="B2613" s="65" t="s">
        <v>80</v>
      </c>
      <c r="C2613" s="65" t="s">
        <v>81</v>
      </c>
      <c r="D2613" s="67">
        <v>0</v>
      </c>
      <c r="E2613" s="65" t="s">
        <v>69</v>
      </c>
      <c r="F2613" s="65" t="s">
        <v>64</v>
      </c>
      <c r="G2613" s="65" t="s">
        <v>50</v>
      </c>
      <c r="H2613" s="65" t="s">
        <v>51</v>
      </c>
      <c r="I2613" s="65" t="s">
        <v>52</v>
      </c>
      <c r="J2613" s="65" t="s">
        <v>53</v>
      </c>
      <c r="K2613" s="65" t="s">
        <v>54</v>
      </c>
      <c r="L2613" s="66">
        <v>46155</v>
      </c>
      <c r="M2613" s="65" t="s">
        <v>55</v>
      </c>
      <c r="N2613" s="65" t="s">
        <v>48</v>
      </c>
      <c r="O2613" s="65" t="s">
        <v>92</v>
      </c>
      <c r="P2613" s="65" t="s">
        <v>59</v>
      </c>
      <c r="Q2613" s="65" t="s">
        <v>58</v>
      </c>
      <c r="R2613" s="67">
        <v>0</v>
      </c>
    </row>
    <row r="2614" spans="1:18">
      <c r="A2614" s="65" t="s">
        <v>93</v>
      </c>
      <c r="B2614" s="65" t="s">
        <v>80</v>
      </c>
      <c r="C2614" s="65" t="s">
        <v>81</v>
      </c>
      <c r="D2614" s="67">
        <v>0</v>
      </c>
      <c r="E2614" s="65" t="s">
        <v>69</v>
      </c>
      <c r="F2614" s="65" t="s">
        <v>64</v>
      </c>
      <c r="G2614" s="65" t="s">
        <v>50</v>
      </c>
      <c r="H2614" s="65" t="s">
        <v>51</v>
      </c>
      <c r="I2614" s="65" t="s">
        <v>52</v>
      </c>
      <c r="J2614" s="65" t="s">
        <v>53</v>
      </c>
      <c r="K2614" s="65" t="s">
        <v>54</v>
      </c>
      <c r="L2614" s="66">
        <v>46155</v>
      </c>
      <c r="M2614" s="65" t="s">
        <v>55</v>
      </c>
      <c r="N2614" s="65" t="s">
        <v>48</v>
      </c>
      <c r="O2614" s="65" t="s">
        <v>92</v>
      </c>
      <c r="P2614" s="65" t="s">
        <v>60</v>
      </c>
      <c r="Q2614" s="65" t="s">
        <v>58</v>
      </c>
      <c r="R2614" s="67">
        <v>0</v>
      </c>
    </row>
    <row r="2615" spans="1:18">
      <c r="A2615" s="65" t="s">
        <v>93</v>
      </c>
      <c r="B2615" s="65" t="s">
        <v>80</v>
      </c>
      <c r="C2615" s="65" t="s">
        <v>81</v>
      </c>
      <c r="D2615" s="67">
        <v>0</v>
      </c>
      <c r="E2615" s="65" t="s">
        <v>69</v>
      </c>
      <c r="F2615" s="65" t="s">
        <v>64</v>
      </c>
      <c r="G2615" s="65" t="s">
        <v>50</v>
      </c>
      <c r="H2615" s="65" t="s">
        <v>51</v>
      </c>
      <c r="I2615" s="65" t="s">
        <v>52</v>
      </c>
      <c r="J2615" s="65" t="s">
        <v>53</v>
      </c>
      <c r="K2615" s="65" t="s">
        <v>54</v>
      </c>
      <c r="L2615" s="66">
        <v>46155</v>
      </c>
      <c r="M2615" s="65" t="s">
        <v>55</v>
      </c>
      <c r="N2615" s="65" t="s">
        <v>48</v>
      </c>
      <c r="O2615" s="65" t="s">
        <v>92</v>
      </c>
      <c r="P2615" s="65" t="s">
        <v>61</v>
      </c>
      <c r="Q2615" s="65" t="s">
        <v>58</v>
      </c>
      <c r="R2615" s="67">
        <v>0</v>
      </c>
    </row>
    <row r="2616" spans="1:18">
      <c r="A2616" s="65" t="s">
        <v>93</v>
      </c>
      <c r="B2616" s="65" t="s">
        <v>80</v>
      </c>
      <c r="C2616" s="65" t="s">
        <v>81</v>
      </c>
      <c r="D2616" s="67">
        <v>0</v>
      </c>
      <c r="E2616" s="65" t="s">
        <v>69</v>
      </c>
      <c r="F2616" s="65" t="s">
        <v>64</v>
      </c>
      <c r="G2616" s="65" t="s">
        <v>50</v>
      </c>
      <c r="H2616" s="65" t="s">
        <v>51</v>
      </c>
      <c r="I2616" s="65" t="s">
        <v>52</v>
      </c>
      <c r="J2616" s="65" t="s">
        <v>53</v>
      </c>
      <c r="K2616" s="65" t="s">
        <v>54</v>
      </c>
      <c r="L2616" s="66">
        <v>46155</v>
      </c>
      <c r="M2616" s="65" t="s">
        <v>55</v>
      </c>
      <c r="N2616" s="65" t="s">
        <v>48</v>
      </c>
      <c r="O2616" s="65" t="s">
        <v>92</v>
      </c>
      <c r="P2616" s="65" t="s">
        <v>62</v>
      </c>
      <c r="Q2616" s="65" t="s">
        <v>58</v>
      </c>
      <c r="R2616" s="67">
        <v>0</v>
      </c>
    </row>
    <row r="2617" spans="1:18">
      <c r="A2617" s="65" t="s">
        <v>93</v>
      </c>
      <c r="B2617" s="65" t="s">
        <v>80</v>
      </c>
      <c r="C2617" s="65" t="s">
        <v>81</v>
      </c>
      <c r="D2617" s="67">
        <v>0</v>
      </c>
      <c r="E2617" s="65" t="s">
        <v>69</v>
      </c>
      <c r="F2617" s="65" t="s">
        <v>64</v>
      </c>
      <c r="G2617" s="65" t="s">
        <v>50</v>
      </c>
      <c r="H2617" s="65" t="s">
        <v>51</v>
      </c>
      <c r="I2617" s="65" t="s">
        <v>52</v>
      </c>
      <c r="J2617" s="65" t="s">
        <v>53</v>
      </c>
      <c r="K2617" s="65" t="s">
        <v>54</v>
      </c>
      <c r="L2617" s="66">
        <v>46155</v>
      </c>
      <c r="M2617" s="65" t="s">
        <v>55</v>
      </c>
      <c r="N2617" s="65" t="s">
        <v>48</v>
      </c>
      <c r="O2617" s="65" t="s">
        <v>92</v>
      </c>
      <c r="P2617" s="65" t="s">
        <v>63</v>
      </c>
      <c r="Q2617" s="65" t="s">
        <v>58</v>
      </c>
      <c r="R2617" s="67">
        <v>0</v>
      </c>
    </row>
    <row r="2618" spans="1:18">
      <c r="A2618" s="65" t="s">
        <v>93</v>
      </c>
      <c r="B2618" s="65" t="s">
        <v>80</v>
      </c>
      <c r="C2618" s="65" t="s">
        <v>81</v>
      </c>
      <c r="D2618" s="67">
        <v>0</v>
      </c>
      <c r="E2618" s="65" t="s">
        <v>70</v>
      </c>
      <c r="F2618" s="65" t="s">
        <v>64</v>
      </c>
      <c r="G2618" s="65" t="s">
        <v>50</v>
      </c>
      <c r="H2618" s="65" t="s">
        <v>51</v>
      </c>
      <c r="I2618" s="65" t="s">
        <v>52</v>
      </c>
      <c r="J2618" s="65" t="s">
        <v>53</v>
      </c>
      <c r="K2618" s="65" t="s">
        <v>54</v>
      </c>
      <c r="L2618" s="66">
        <v>46155</v>
      </c>
      <c r="M2618" s="65" t="s">
        <v>55</v>
      </c>
      <c r="N2618" s="65" t="s">
        <v>48</v>
      </c>
      <c r="O2618" s="65" t="s">
        <v>92</v>
      </c>
      <c r="P2618" s="65" t="s">
        <v>57</v>
      </c>
      <c r="Q2618" s="65" t="s">
        <v>58</v>
      </c>
      <c r="R2618" s="67">
        <v>0</v>
      </c>
    </row>
    <row r="2619" spans="1:18">
      <c r="A2619" s="65" t="s">
        <v>93</v>
      </c>
      <c r="B2619" s="65" t="s">
        <v>80</v>
      </c>
      <c r="C2619" s="65" t="s">
        <v>81</v>
      </c>
      <c r="D2619" s="67">
        <v>0</v>
      </c>
      <c r="E2619" s="65" t="s">
        <v>70</v>
      </c>
      <c r="F2619" s="65" t="s">
        <v>64</v>
      </c>
      <c r="G2619" s="65" t="s">
        <v>50</v>
      </c>
      <c r="H2619" s="65" t="s">
        <v>51</v>
      </c>
      <c r="I2619" s="65" t="s">
        <v>52</v>
      </c>
      <c r="J2619" s="65" t="s">
        <v>53</v>
      </c>
      <c r="K2619" s="65" t="s">
        <v>54</v>
      </c>
      <c r="L2619" s="66">
        <v>46155</v>
      </c>
      <c r="M2619" s="65" t="s">
        <v>55</v>
      </c>
      <c r="N2619" s="65" t="s">
        <v>48</v>
      </c>
      <c r="O2619" s="65" t="s">
        <v>92</v>
      </c>
      <c r="P2619" s="65" t="s">
        <v>64</v>
      </c>
      <c r="Q2619" s="65" t="s">
        <v>58</v>
      </c>
      <c r="R2619" s="67">
        <v>0</v>
      </c>
    </row>
    <row r="2620" spans="1:18">
      <c r="A2620" s="65" t="s">
        <v>93</v>
      </c>
      <c r="B2620" s="65" t="s">
        <v>80</v>
      </c>
      <c r="C2620" s="65" t="s">
        <v>81</v>
      </c>
      <c r="D2620" s="67">
        <v>0</v>
      </c>
      <c r="E2620" s="65" t="s">
        <v>70</v>
      </c>
      <c r="F2620" s="65" t="s">
        <v>64</v>
      </c>
      <c r="G2620" s="65" t="s">
        <v>50</v>
      </c>
      <c r="H2620" s="65" t="s">
        <v>51</v>
      </c>
      <c r="I2620" s="65" t="s">
        <v>52</v>
      </c>
      <c r="J2620" s="65" t="s">
        <v>53</v>
      </c>
      <c r="K2620" s="65" t="s">
        <v>54</v>
      </c>
      <c r="L2620" s="66">
        <v>46155</v>
      </c>
      <c r="M2620" s="65" t="s">
        <v>55</v>
      </c>
      <c r="N2620" s="65" t="s">
        <v>48</v>
      </c>
      <c r="O2620" s="65" t="s">
        <v>92</v>
      </c>
      <c r="P2620" s="65" t="s">
        <v>59</v>
      </c>
      <c r="Q2620" s="65" t="s">
        <v>58</v>
      </c>
      <c r="R2620" s="67">
        <v>0</v>
      </c>
    </row>
    <row r="2621" spans="1:18">
      <c r="A2621" s="65" t="s">
        <v>93</v>
      </c>
      <c r="B2621" s="65" t="s">
        <v>80</v>
      </c>
      <c r="C2621" s="65" t="s">
        <v>81</v>
      </c>
      <c r="D2621" s="67">
        <v>0</v>
      </c>
      <c r="E2621" s="65" t="s">
        <v>70</v>
      </c>
      <c r="F2621" s="65" t="s">
        <v>64</v>
      </c>
      <c r="G2621" s="65" t="s">
        <v>50</v>
      </c>
      <c r="H2621" s="65" t="s">
        <v>51</v>
      </c>
      <c r="I2621" s="65" t="s">
        <v>52</v>
      </c>
      <c r="J2621" s="65" t="s">
        <v>53</v>
      </c>
      <c r="K2621" s="65" t="s">
        <v>54</v>
      </c>
      <c r="L2621" s="66">
        <v>46155</v>
      </c>
      <c r="M2621" s="65" t="s">
        <v>55</v>
      </c>
      <c r="N2621" s="65" t="s">
        <v>48</v>
      </c>
      <c r="O2621" s="65" t="s">
        <v>92</v>
      </c>
      <c r="P2621" s="65" t="s">
        <v>60</v>
      </c>
      <c r="Q2621" s="65" t="s">
        <v>58</v>
      </c>
      <c r="R2621" s="67">
        <v>0</v>
      </c>
    </row>
    <row r="2622" spans="1:18">
      <c r="A2622" s="65" t="s">
        <v>93</v>
      </c>
      <c r="B2622" s="65" t="s">
        <v>80</v>
      </c>
      <c r="C2622" s="65" t="s">
        <v>81</v>
      </c>
      <c r="D2622" s="67">
        <v>0</v>
      </c>
      <c r="E2622" s="65" t="s">
        <v>70</v>
      </c>
      <c r="F2622" s="65" t="s">
        <v>64</v>
      </c>
      <c r="G2622" s="65" t="s">
        <v>50</v>
      </c>
      <c r="H2622" s="65" t="s">
        <v>51</v>
      </c>
      <c r="I2622" s="65" t="s">
        <v>52</v>
      </c>
      <c r="J2622" s="65" t="s">
        <v>53</v>
      </c>
      <c r="K2622" s="65" t="s">
        <v>54</v>
      </c>
      <c r="L2622" s="66">
        <v>46155</v>
      </c>
      <c r="M2622" s="65" t="s">
        <v>55</v>
      </c>
      <c r="N2622" s="65" t="s">
        <v>48</v>
      </c>
      <c r="O2622" s="65" t="s">
        <v>92</v>
      </c>
      <c r="P2622" s="65" t="s">
        <v>61</v>
      </c>
      <c r="Q2622" s="65" t="s">
        <v>58</v>
      </c>
      <c r="R2622" s="67">
        <v>0</v>
      </c>
    </row>
    <row r="2623" spans="1:18">
      <c r="A2623" s="65" t="s">
        <v>93</v>
      </c>
      <c r="B2623" s="65" t="s">
        <v>80</v>
      </c>
      <c r="C2623" s="65" t="s">
        <v>81</v>
      </c>
      <c r="D2623" s="67">
        <v>0</v>
      </c>
      <c r="E2623" s="65" t="s">
        <v>70</v>
      </c>
      <c r="F2623" s="65" t="s">
        <v>64</v>
      </c>
      <c r="G2623" s="65" t="s">
        <v>50</v>
      </c>
      <c r="H2623" s="65" t="s">
        <v>51</v>
      </c>
      <c r="I2623" s="65" t="s">
        <v>52</v>
      </c>
      <c r="J2623" s="65" t="s">
        <v>53</v>
      </c>
      <c r="K2623" s="65" t="s">
        <v>54</v>
      </c>
      <c r="L2623" s="66">
        <v>46155</v>
      </c>
      <c r="M2623" s="65" t="s">
        <v>55</v>
      </c>
      <c r="N2623" s="65" t="s">
        <v>48</v>
      </c>
      <c r="O2623" s="65" t="s">
        <v>92</v>
      </c>
      <c r="P2623" s="65" t="s">
        <v>62</v>
      </c>
      <c r="Q2623" s="65" t="s">
        <v>58</v>
      </c>
      <c r="R2623" s="67">
        <v>0</v>
      </c>
    </row>
    <row r="2624" spans="1:18">
      <c r="A2624" s="65" t="s">
        <v>93</v>
      </c>
      <c r="B2624" s="65" t="s">
        <v>80</v>
      </c>
      <c r="C2624" s="65" t="s">
        <v>81</v>
      </c>
      <c r="D2624" s="67">
        <v>0</v>
      </c>
      <c r="E2624" s="65" t="s">
        <v>70</v>
      </c>
      <c r="F2624" s="65" t="s">
        <v>64</v>
      </c>
      <c r="G2624" s="65" t="s">
        <v>50</v>
      </c>
      <c r="H2624" s="65" t="s">
        <v>51</v>
      </c>
      <c r="I2624" s="65" t="s">
        <v>52</v>
      </c>
      <c r="J2624" s="65" t="s">
        <v>53</v>
      </c>
      <c r="K2624" s="65" t="s">
        <v>54</v>
      </c>
      <c r="L2624" s="66">
        <v>46155</v>
      </c>
      <c r="M2624" s="65" t="s">
        <v>55</v>
      </c>
      <c r="N2624" s="65" t="s">
        <v>48</v>
      </c>
      <c r="O2624" s="65" t="s">
        <v>92</v>
      </c>
      <c r="P2624" s="65" t="s">
        <v>63</v>
      </c>
      <c r="Q2624" s="65" t="s">
        <v>58</v>
      </c>
      <c r="R2624" s="67">
        <v>0</v>
      </c>
    </row>
    <row r="2625" spans="1:18">
      <c r="A2625" s="65" t="s">
        <v>93</v>
      </c>
      <c r="B2625" s="65" t="s">
        <v>80</v>
      </c>
      <c r="C2625" s="65" t="s">
        <v>81</v>
      </c>
      <c r="D2625" s="67">
        <v>0</v>
      </c>
      <c r="E2625" s="65" t="s">
        <v>71</v>
      </c>
      <c r="F2625" s="65" t="s">
        <v>64</v>
      </c>
      <c r="G2625" s="65" t="s">
        <v>50</v>
      </c>
      <c r="H2625" s="65" t="s">
        <v>51</v>
      </c>
      <c r="I2625" s="65" t="s">
        <v>52</v>
      </c>
      <c r="J2625" s="65" t="s">
        <v>53</v>
      </c>
      <c r="K2625" s="65" t="s">
        <v>54</v>
      </c>
      <c r="L2625" s="66">
        <v>46155</v>
      </c>
      <c r="M2625" s="65" t="s">
        <v>55</v>
      </c>
      <c r="N2625" s="65" t="s">
        <v>48</v>
      </c>
      <c r="O2625" s="65" t="s">
        <v>92</v>
      </c>
      <c r="P2625" s="65" t="s">
        <v>57</v>
      </c>
      <c r="Q2625" s="65" t="s">
        <v>58</v>
      </c>
      <c r="R2625" s="67">
        <v>0</v>
      </c>
    </row>
    <row r="2626" spans="1:18">
      <c r="A2626" s="65" t="s">
        <v>93</v>
      </c>
      <c r="B2626" s="65" t="s">
        <v>80</v>
      </c>
      <c r="C2626" s="65" t="s">
        <v>81</v>
      </c>
      <c r="D2626" s="67">
        <v>0</v>
      </c>
      <c r="E2626" s="65" t="s">
        <v>71</v>
      </c>
      <c r="F2626" s="65" t="s">
        <v>64</v>
      </c>
      <c r="G2626" s="65" t="s">
        <v>50</v>
      </c>
      <c r="H2626" s="65" t="s">
        <v>51</v>
      </c>
      <c r="I2626" s="65" t="s">
        <v>52</v>
      </c>
      <c r="J2626" s="65" t="s">
        <v>53</v>
      </c>
      <c r="K2626" s="65" t="s">
        <v>54</v>
      </c>
      <c r="L2626" s="66">
        <v>46155</v>
      </c>
      <c r="M2626" s="65" t="s">
        <v>55</v>
      </c>
      <c r="N2626" s="65" t="s">
        <v>48</v>
      </c>
      <c r="O2626" s="65" t="s">
        <v>92</v>
      </c>
      <c r="P2626" s="65" t="s">
        <v>64</v>
      </c>
      <c r="Q2626" s="65" t="s">
        <v>58</v>
      </c>
      <c r="R2626" s="67">
        <v>0</v>
      </c>
    </row>
    <row r="2627" spans="1:18">
      <c r="A2627" s="65" t="s">
        <v>93</v>
      </c>
      <c r="B2627" s="65" t="s">
        <v>80</v>
      </c>
      <c r="C2627" s="65" t="s">
        <v>81</v>
      </c>
      <c r="D2627" s="67">
        <v>0</v>
      </c>
      <c r="E2627" s="65" t="s">
        <v>71</v>
      </c>
      <c r="F2627" s="65" t="s">
        <v>64</v>
      </c>
      <c r="G2627" s="65" t="s">
        <v>50</v>
      </c>
      <c r="H2627" s="65" t="s">
        <v>51</v>
      </c>
      <c r="I2627" s="65" t="s">
        <v>52</v>
      </c>
      <c r="J2627" s="65" t="s">
        <v>53</v>
      </c>
      <c r="K2627" s="65" t="s">
        <v>54</v>
      </c>
      <c r="L2627" s="66">
        <v>46155</v>
      </c>
      <c r="M2627" s="65" t="s">
        <v>55</v>
      </c>
      <c r="N2627" s="65" t="s">
        <v>48</v>
      </c>
      <c r="O2627" s="65" t="s">
        <v>92</v>
      </c>
      <c r="P2627" s="65" t="s">
        <v>59</v>
      </c>
      <c r="Q2627" s="65" t="s">
        <v>58</v>
      </c>
      <c r="R2627" s="67">
        <v>0</v>
      </c>
    </row>
    <row r="2628" spans="1:18">
      <c r="A2628" s="65" t="s">
        <v>93</v>
      </c>
      <c r="B2628" s="65" t="s">
        <v>80</v>
      </c>
      <c r="C2628" s="65" t="s">
        <v>81</v>
      </c>
      <c r="D2628" s="67">
        <v>0</v>
      </c>
      <c r="E2628" s="65" t="s">
        <v>71</v>
      </c>
      <c r="F2628" s="65" t="s">
        <v>64</v>
      </c>
      <c r="G2628" s="65" t="s">
        <v>50</v>
      </c>
      <c r="H2628" s="65" t="s">
        <v>51</v>
      </c>
      <c r="I2628" s="65" t="s">
        <v>52</v>
      </c>
      <c r="J2628" s="65" t="s">
        <v>53</v>
      </c>
      <c r="K2628" s="65" t="s">
        <v>54</v>
      </c>
      <c r="L2628" s="66">
        <v>46155</v>
      </c>
      <c r="M2628" s="65" t="s">
        <v>55</v>
      </c>
      <c r="N2628" s="65" t="s">
        <v>48</v>
      </c>
      <c r="O2628" s="65" t="s">
        <v>92</v>
      </c>
      <c r="P2628" s="65" t="s">
        <v>60</v>
      </c>
      <c r="Q2628" s="65" t="s">
        <v>58</v>
      </c>
      <c r="R2628" s="67">
        <v>0</v>
      </c>
    </row>
    <row r="2629" spans="1:18">
      <c r="A2629" s="65" t="s">
        <v>93</v>
      </c>
      <c r="B2629" s="65" t="s">
        <v>80</v>
      </c>
      <c r="C2629" s="65" t="s">
        <v>81</v>
      </c>
      <c r="D2629" s="67">
        <v>0</v>
      </c>
      <c r="E2629" s="65" t="s">
        <v>71</v>
      </c>
      <c r="F2629" s="65" t="s">
        <v>64</v>
      </c>
      <c r="G2629" s="65" t="s">
        <v>50</v>
      </c>
      <c r="H2629" s="65" t="s">
        <v>51</v>
      </c>
      <c r="I2629" s="65" t="s">
        <v>52</v>
      </c>
      <c r="J2629" s="65" t="s">
        <v>53</v>
      </c>
      <c r="K2629" s="65" t="s">
        <v>54</v>
      </c>
      <c r="L2629" s="66">
        <v>46155</v>
      </c>
      <c r="M2629" s="65" t="s">
        <v>55</v>
      </c>
      <c r="N2629" s="65" t="s">
        <v>48</v>
      </c>
      <c r="O2629" s="65" t="s">
        <v>92</v>
      </c>
      <c r="P2629" s="65" t="s">
        <v>61</v>
      </c>
      <c r="Q2629" s="65" t="s">
        <v>58</v>
      </c>
      <c r="R2629" s="67">
        <v>0</v>
      </c>
    </row>
    <row r="2630" spans="1:18">
      <c r="A2630" s="65" t="s">
        <v>93</v>
      </c>
      <c r="B2630" s="65" t="s">
        <v>80</v>
      </c>
      <c r="C2630" s="65" t="s">
        <v>81</v>
      </c>
      <c r="D2630" s="67">
        <v>0</v>
      </c>
      <c r="E2630" s="65" t="s">
        <v>71</v>
      </c>
      <c r="F2630" s="65" t="s">
        <v>64</v>
      </c>
      <c r="G2630" s="65" t="s">
        <v>50</v>
      </c>
      <c r="H2630" s="65" t="s">
        <v>51</v>
      </c>
      <c r="I2630" s="65" t="s">
        <v>52</v>
      </c>
      <c r="J2630" s="65" t="s">
        <v>53</v>
      </c>
      <c r="K2630" s="65" t="s">
        <v>54</v>
      </c>
      <c r="L2630" s="66">
        <v>46155</v>
      </c>
      <c r="M2630" s="65" t="s">
        <v>55</v>
      </c>
      <c r="N2630" s="65" t="s">
        <v>48</v>
      </c>
      <c r="O2630" s="65" t="s">
        <v>92</v>
      </c>
      <c r="P2630" s="65" t="s">
        <v>62</v>
      </c>
      <c r="Q2630" s="65" t="s">
        <v>58</v>
      </c>
      <c r="R2630" s="67">
        <v>0</v>
      </c>
    </row>
    <row r="2631" spans="1:18">
      <c r="A2631" s="65" t="s">
        <v>93</v>
      </c>
      <c r="B2631" s="65" t="s">
        <v>80</v>
      </c>
      <c r="C2631" s="65" t="s">
        <v>81</v>
      </c>
      <c r="D2631" s="67">
        <v>0</v>
      </c>
      <c r="E2631" s="65" t="s">
        <v>71</v>
      </c>
      <c r="F2631" s="65" t="s">
        <v>64</v>
      </c>
      <c r="G2631" s="65" t="s">
        <v>50</v>
      </c>
      <c r="H2631" s="65" t="s">
        <v>51</v>
      </c>
      <c r="I2631" s="65" t="s">
        <v>52</v>
      </c>
      <c r="J2631" s="65" t="s">
        <v>53</v>
      </c>
      <c r="K2631" s="65" t="s">
        <v>54</v>
      </c>
      <c r="L2631" s="66">
        <v>46155</v>
      </c>
      <c r="M2631" s="65" t="s">
        <v>55</v>
      </c>
      <c r="N2631" s="65" t="s">
        <v>48</v>
      </c>
      <c r="O2631" s="65" t="s">
        <v>92</v>
      </c>
      <c r="P2631" s="65" t="s">
        <v>63</v>
      </c>
      <c r="Q2631" s="65" t="s">
        <v>58</v>
      </c>
      <c r="R2631" s="67">
        <v>0</v>
      </c>
    </row>
    <row r="2632" spans="1:18">
      <c r="A2632" s="65" t="s">
        <v>93</v>
      </c>
      <c r="B2632" s="65" t="s">
        <v>80</v>
      </c>
      <c r="C2632" s="65" t="s">
        <v>81</v>
      </c>
      <c r="D2632" s="67">
        <v>0</v>
      </c>
      <c r="E2632" s="65" t="s">
        <v>72</v>
      </c>
      <c r="F2632" s="65" t="s">
        <v>64</v>
      </c>
      <c r="G2632" s="65" t="s">
        <v>50</v>
      </c>
      <c r="H2632" s="65" t="s">
        <v>51</v>
      </c>
      <c r="I2632" s="65" t="s">
        <v>52</v>
      </c>
      <c r="J2632" s="65" t="s">
        <v>53</v>
      </c>
      <c r="K2632" s="65" t="s">
        <v>54</v>
      </c>
      <c r="L2632" s="66">
        <v>46155</v>
      </c>
      <c r="M2632" s="65" t="s">
        <v>55</v>
      </c>
      <c r="N2632" s="65" t="s">
        <v>48</v>
      </c>
      <c r="O2632" s="65" t="s">
        <v>92</v>
      </c>
      <c r="P2632" s="65" t="s">
        <v>57</v>
      </c>
      <c r="Q2632" s="65" t="s">
        <v>58</v>
      </c>
      <c r="R2632" s="67">
        <v>0</v>
      </c>
    </row>
    <row r="2633" spans="1:18">
      <c r="A2633" s="65" t="s">
        <v>93</v>
      </c>
      <c r="B2633" s="65" t="s">
        <v>80</v>
      </c>
      <c r="C2633" s="65" t="s">
        <v>81</v>
      </c>
      <c r="D2633" s="67">
        <v>0</v>
      </c>
      <c r="E2633" s="65" t="s">
        <v>72</v>
      </c>
      <c r="F2633" s="65" t="s">
        <v>64</v>
      </c>
      <c r="G2633" s="65" t="s">
        <v>50</v>
      </c>
      <c r="H2633" s="65" t="s">
        <v>51</v>
      </c>
      <c r="I2633" s="65" t="s">
        <v>52</v>
      </c>
      <c r="J2633" s="65" t="s">
        <v>53</v>
      </c>
      <c r="K2633" s="65" t="s">
        <v>54</v>
      </c>
      <c r="L2633" s="66">
        <v>46155</v>
      </c>
      <c r="M2633" s="65" t="s">
        <v>55</v>
      </c>
      <c r="N2633" s="65" t="s">
        <v>48</v>
      </c>
      <c r="O2633" s="65" t="s">
        <v>92</v>
      </c>
      <c r="P2633" s="65" t="s">
        <v>64</v>
      </c>
      <c r="Q2633" s="65" t="s">
        <v>58</v>
      </c>
      <c r="R2633" s="67">
        <v>0</v>
      </c>
    </row>
    <row r="2634" spans="1:18">
      <c r="A2634" s="65" t="s">
        <v>93</v>
      </c>
      <c r="B2634" s="65" t="s">
        <v>80</v>
      </c>
      <c r="C2634" s="65" t="s">
        <v>81</v>
      </c>
      <c r="D2634" s="67">
        <v>0</v>
      </c>
      <c r="E2634" s="65" t="s">
        <v>72</v>
      </c>
      <c r="F2634" s="65" t="s">
        <v>64</v>
      </c>
      <c r="G2634" s="65" t="s">
        <v>50</v>
      </c>
      <c r="H2634" s="65" t="s">
        <v>51</v>
      </c>
      <c r="I2634" s="65" t="s">
        <v>52</v>
      </c>
      <c r="J2634" s="65" t="s">
        <v>53</v>
      </c>
      <c r="K2634" s="65" t="s">
        <v>54</v>
      </c>
      <c r="L2634" s="66">
        <v>46155</v>
      </c>
      <c r="M2634" s="65" t="s">
        <v>55</v>
      </c>
      <c r="N2634" s="65" t="s">
        <v>48</v>
      </c>
      <c r="O2634" s="65" t="s">
        <v>92</v>
      </c>
      <c r="P2634" s="65" t="s">
        <v>59</v>
      </c>
      <c r="Q2634" s="65" t="s">
        <v>58</v>
      </c>
      <c r="R2634" s="67">
        <v>0</v>
      </c>
    </row>
    <row r="2635" spans="1:18">
      <c r="A2635" s="65" t="s">
        <v>93</v>
      </c>
      <c r="B2635" s="65" t="s">
        <v>80</v>
      </c>
      <c r="C2635" s="65" t="s">
        <v>81</v>
      </c>
      <c r="D2635" s="67">
        <v>0</v>
      </c>
      <c r="E2635" s="65" t="s">
        <v>72</v>
      </c>
      <c r="F2635" s="65" t="s">
        <v>64</v>
      </c>
      <c r="G2635" s="65" t="s">
        <v>50</v>
      </c>
      <c r="H2635" s="65" t="s">
        <v>51</v>
      </c>
      <c r="I2635" s="65" t="s">
        <v>52</v>
      </c>
      <c r="J2635" s="65" t="s">
        <v>53</v>
      </c>
      <c r="K2635" s="65" t="s">
        <v>54</v>
      </c>
      <c r="L2635" s="66">
        <v>46155</v>
      </c>
      <c r="M2635" s="65" t="s">
        <v>55</v>
      </c>
      <c r="N2635" s="65" t="s">
        <v>48</v>
      </c>
      <c r="O2635" s="65" t="s">
        <v>92</v>
      </c>
      <c r="P2635" s="65" t="s">
        <v>60</v>
      </c>
      <c r="Q2635" s="65" t="s">
        <v>58</v>
      </c>
      <c r="R2635" s="67">
        <v>0</v>
      </c>
    </row>
    <row r="2636" spans="1:18">
      <c r="A2636" s="65" t="s">
        <v>93</v>
      </c>
      <c r="B2636" s="65" t="s">
        <v>80</v>
      </c>
      <c r="C2636" s="65" t="s">
        <v>81</v>
      </c>
      <c r="D2636" s="67">
        <v>0</v>
      </c>
      <c r="E2636" s="65" t="s">
        <v>72</v>
      </c>
      <c r="F2636" s="65" t="s">
        <v>64</v>
      </c>
      <c r="G2636" s="65" t="s">
        <v>50</v>
      </c>
      <c r="H2636" s="65" t="s">
        <v>51</v>
      </c>
      <c r="I2636" s="65" t="s">
        <v>52</v>
      </c>
      <c r="J2636" s="65" t="s">
        <v>53</v>
      </c>
      <c r="K2636" s="65" t="s">
        <v>54</v>
      </c>
      <c r="L2636" s="66">
        <v>46155</v>
      </c>
      <c r="M2636" s="65" t="s">
        <v>55</v>
      </c>
      <c r="N2636" s="65" t="s">
        <v>48</v>
      </c>
      <c r="O2636" s="65" t="s">
        <v>92</v>
      </c>
      <c r="P2636" s="65" t="s">
        <v>61</v>
      </c>
      <c r="Q2636" s="65" t="s">
        <v>58</v>
      </c>
      <c r="R2636" s="67">
        <v>0</v>
      </c>
    </row>
    <row r="2637" spans="1:18">
      <c r="A2637" s="65" t="s">
        <v>93</v>
      </c>
      <c r="B2637" s="65" t="s">
        <v>80</v>
      </c>
      <c r="C2637" s="65" t="s">
        <v>81</v>
      </c>
      <c r="D2637" s="67">
        <v>0</v>
      </c>
      <c r="E2637" s="65" t="s">
        <v>72</v>
      </c>
      <c r="F2637" s="65" t="s">
        <v>64</v>
      </c>
      <c r="G2637" s="65" t="s">
        <v>50</v>
      </c>
      <c r="H2637" s="65" t="s">
        <v>51</v>
      </c>
      <c r="I2637" s="65" t="s">
        <v>52</v>
      </c>
      <c r="J2637" s="65" t="s">
        <v>53</v>
      </c>
      <c r="K2637" s="65" t="s">
        <v>54</v>
      </c>
      <c r="L2637" s="66">
        <v>46155</v>
      </c>
      <c r="M2637" s="65" t="s">
        <v>55</v>
      </c>
      <c r="N2637" s="65" t="s">
        <v>48</v>
      </c>
      <c r="O2637" s="65" t="s">
        <v>92</v>
      </c>
      <c r="P2637" s="65" t="s">
        <v>62</v>
      </c>
      <c r="Q2637" s="65" t="s">
        <v>58</v>
      </c>
      <c r="R2637" s="67">
        <v>0</v>
      </c>
    </row>
    <row r="2638" spans="1:18">
      <c r="A2638" s="65" t="s">
        <v>93</v>
      </c>
      <c r="B2638" s="65" t="s">
        <v>80</v>
      </c>
      <c r="C2638" s="65" t="s">
        <v>81</v>
      </c>
      <c r="D2638" s="67">
        <v>0</v>
      </c>
      <c r="E2638" s="65" t="s">
        <v>72</v>
      </c>
      <c r="F2638" s="65" t="s">
        <v>64</v>
      </c>
      <c r="G2638" s="65" t="s">
        <v>50</v>
      </c>
      <c r="H2638" s="65" t="s">
        <v>51</v>
      </c>
      <c r="I2638" s="65" t="s">
        <v>52</v>
      </c>
      <c r="J2638" s="65" t="s">
        <v>53</v>
      </c>
      <c r="K2638" s="65" t="s">
        <v>54</v>
      </c>
      <c r="L2638" s="66">
        <v>46155</v>
      </c>
      <c r="M2638" s="65" t="s">
        <v>55</v>
      </c>
      <c r="N2638" s="65" t="s">
        <v>48</v>
      </c>
      <c r="O2638" s="65" t="s">
        <v>92</v>
      </c>
      <c r="P2638" s="65" t="s">
        <v>63</v>
      </c>
      <c r="Q2638" s="65" t="s">
        <v>58</v>
      </c>
      <c r="R2638" s="67">
        <v>0</v>
      </c>
    </row>
    <row r="2639" spans="1:18">
      <c r="A2639" s="65" t="s">
        <v>93</v>
      </c>
      <c r="B2639" s="65" t="s">
        <v>80</v>
      </c>
      <c r="C2639" s="65" t="s">
        <v>81</v>
      </c>
      <c r="D2639" s="67">
        <v>0</v>
      </c>
      <c r="E2639" s="65" t="s">
        <v>73</v>
      </c>
      <c r="F2639" s="65" t="s">
        <v>64</v>
      </c>
      <c r="G2639" s="65" t="s">
        <v>50</v>
      </c>
      <c r="H2639" s="65" t="s">
        <v>51</v>
      </c>
      <c r="I2639" s="65" t="s">
        <v>52</v>
      </c>
      <c r="J2639" s="65" t="s">
        <v>53</v>
      </c>
      <c r="K2639" s="65" t="s">
        <v>54</v>
      </c>
      <c r="L2639" s="66">
        <v>46155</v>
      </c>
      <c r="M2639" s="65" t="s">
        <v>55</v>
      </c>
      <c r="N2639" s="65" t="s">
        <v>48</v>
      </c>
      <c r="O2639" s="65" t="s">
        <v>92</v>
      </c>
      <c r="P2639" s="65" t="s">
        <v>57</v>
      </c>
      <c r="Q2639" s="65" t="s">
        <v>58</v>
      </c>
      <c r="R2639" s="67">
        <v>0</v>
      </c>
    </row>
    <row r="2640" spans="1:18">
      <c r="A2640" s="65" t="s">
        <v>93</v>
      </c>
      <c r="B2640" s="65" t="s">
        <v>80</v>
      </c>
      <c r="C2640" s="65" t="s">
        <v>81</v>
      </c>
      <c r="D2640" s="67">
        <v>0</v>
      </c>
      <c r="E2640" s="65" t="s">
        <v>73</v>
      </c>
      <c r="F2640" s="65" t="s">
        <v>64</v>
      </c>
      <c r="G2640" s="65" t="s">
        <v>50</v>
      </c>
      <c r="H2640" s="65" t="s">
        <v>51</v>
      </c>
      <c r="I2640" s="65" t="s">
        <v>52</v>
      </c>
      <c r="J2640" s="65" t="s">
        <v>53</v>
      </c>
      <c r="K2640" s="65" t="s">
        <v>54</v>
      </c>
      <c r="L2640" s="66">
        <v>46155</v>
      </c>
      <c r="M2640" s="65" t="s">
        <v>55</v>
      </c>
      <c r="N2640" s="65" t="s">
        <v>48</v>
      </c>
      <c r="O2640" s="65" t="s">
        <v>92</v>
      </c>
      <c r="P2640" s="65" t="s">
        <v>64</v>
      </c>
      <c r="Q2640" s="65" t="s">
        <v>58</v>
      </c>
      <c r="R2640" s="67">
        <v>0</v>
      </c>
    </row>
    <row r="2641" spans="1:18">
      <c r="A2641" s="65" t="s">
        <v>93</v>
      </c>
      <c r="B2641" s="65" t="s">
        <v>80</v>
      </c>
      <c r="C2641" s="65" t="s">
        <v>81</v>
      </c>
      <c r="D2641" s="67">
        <v>0</v>
      </c>
      <c r="E2641" s="65" t="s">
        <v>73</v>
      </c>
      <c r="F2641" s="65" t="s">
        <v>64</v>
      </c>
      <c r="G2641" s="65" t="s">
        <v>50</v>
      </c>
      <c r="H2641" s="65" t="s">
        <v>51</v>
      </c>
      <c r="I2641" s="65" t="s">
        <v>52</v>
      </c>
      <c r="J2641" s="65" t="s">
        <v>53</v>
      </c>
      <c r="K2641" s="65" t="s">
        <v>54</v>
      </c>
      <c r="L2641" s="66">
        <v>46155</v>
      </c>
      <c r="M2641" s="65" t="s">
        <v>55</v>
      </c>
      <c r="N2641" s="65" t="s">
        <v>48</v>
      </c>
      <c r="O2641" s="65" t="s">
        <v>92</v>
      </c>
      <c r="P2641" s="65" t="s">
        <v>59</v>
      </c>
      <c r="Q2641" s="65" t="s">
        <v>58</v>
      </c>
      <c r="R2641" s="67">
        <v>0</v>
      </c>
    </row>
    <row r="2642" spans="1:18">
      <c r="A2642" s="65" t="s">
        <v>93</v>
      </c>
      <c r="B2642" s="65" t="s">
        <v>80</v>
      </c>
      <c r="C2642" s="65" t="s">
        <v>81</v>
      </c>
      <c r="D2642" s="67">
        <v>0</v>
      </c>
      <c r="E2642" s="65" t="s">
        <v>73</v>
      </c>
      <c r="F2642" s="65" t="s">
        <v>64</v>
      </c>
      <c r="G2642" s="65" t="s">
        <v>50</v>
      </c>
      <c r="H2642" s="65" t="s">
        <v>51</v>
      </c>
      <c r="I2642" s="65" t="s">
        <v>52</v>
      </c>
      <c r="J2642" s="65" t="s">
        <v>53</v>
      </c>
      <c r="K2642" s="65" t="s">
        <v>54</v>
      </c>
      <c r="L2642" s="66">
        <v>46155</v>
      </c>
      <c r="M2642" s="65" t="s">
        <v>55</v>
      </c>
      <c r="N2642" s="65" t="s">
        <v>48</v>
      </c>
      <c r="O2642" s="65" t="s">
        <v>92</v>
      </c>
      <c r="P2642" s="65" t="s">
        <v>60</v>
      </c>
      <c r="Q2642" s="65" t="s">
        <v>58</v>
      </c>
      <c r="R2642" s="67">
        <v>0</v>
      </c>
    </row>
    <row r="2643" spans="1:18">
      <c r="A2643" s="65" t="s">
        <v>93</v>
      </c>
      <c r="B2643" s="65" t="s">
        <v>80</v>
      </c>
      <c r="C2643" s="65" t="s">
        <v>81</v>
      </c>
      <c r="D2643" s="67">
        <v>0</v>
      </c>
      <c r="E2643" s="65" t="s">
        <v>73</v>
      </c>
      <c r="F2643" s="65" t="s">
        <v>64</v>
      </c>
      <c r="G2643" s="65" t="s">
        <v>50</v>
      </c>
      <c r="H2643" s="65" t="s">
        <v>51</v>
      </c>
      <c r="I2643" s="65" t="s">
        <v>52</v>
      </c>
      <c r="J2643" s="65" t="s">
        <v>53</v>
      </c>
      <c r="K2643" s="65" t="s">
        <v>54</v>
      </c>
      <c r="L2643" s="66">
        <v>46155</v>
      </c>
      <c r="M2643" s="65" t="s">
        <v>55</v>
      </c>
      <c r="N2643" s="65" t="s">
        <v>48</v>
      </c>
      <c r="O2643" s="65" t="s">
        <v>92</v>
      </c>
      <c r="P2643" s="65" t="s">
        <v>61</v>
      </c>
      <c r="Q2643" s="65" t="s">
        <v>58</v>
      </c>
      <c r="R2643" s="67">
        <v>0</v>
      </c>
    </row>
    <row r="2644" spans="1:18">
      <c r="A2644" s="65" t="s">
        <v>93</v>
      </c>
      <c r="B2644" s="65" t="s">
        <v>80</v>
      </c>
      <c r="C2644" s="65" t="s">
        <v>81</v>
      </c>
      <c r="D2644" s="67">
        <v>0</v>
      </c>
      <c r="E2644" s="65" t="s">
        <v>73</v>
      </c>
      <c r="F2644" s="65" t="s">
        <v>64</v>
      </c>
      <c r="G2644" s="65" t="s">
        <v>50</v>
      </c>
      <c r="H2644" s="65" t="s">
        <v>51</v>
      </c>
      <c r="I2644" s="65" t="s">
        <v>52</v>
      </c>
      <c r="J2644" s="65" t="s">
        <v>53</v>
      </c>
      <c r="K2644" s="65" t="s">
        <v>54</v>
      </c>
      <c r="L2644" s="66">
        <v>46155</v>
      </c>
      <c r="M2644" s="65" t="s">
        <v>55</v>
      </c>
      <c r="N2644" s="65" t="s">
        <v>48</v>
      </c>
      <c r="O2644" s="65" t="s">
        <v>92</v>
      </c>
      <c r="P2644" s="65" t="s">
        <v>62</v>
      </c>
      <c r="Q2644" s="65" t="s">
        <v>58</v>
      </c>
      <c r="R2644" s="67">
        <v>0</v>
      </c>
    </row>
    <row r="2645" spans="1:18">
      <c r="A2645" s="65" t="s">
        <v>93</v>
      </c>
      <c r="B2645" s="65" t="s">
        <v>80</v>
      </c>
      <c r="C2645" s="65" t="s">
        <v>81</v>
      </c>
      <c r="D2645" s="67">
        <v>0</v>
      </c>
      <c r="E2645" s="65" t="s">
        <v>73</v>
      </c>
      <c r="F2645" s="65" t="s">
        <v>64</v>
      </c>
      <c r="G2645" s="65" t="s">
        <v>50</v>
      </c>
      <c r="H2645" s="65" t="s">
        <v>51</v>
      </c>
      <c r="I2645" s="65" t="s">
        <v>52</v>
      </c>
      <c r="J2645" s="65" t="s">
        <v>53</v>
      </c>
      <c r="K2645" s="65" t="s">
        <v>54</v>
      </c>
      <c r="L2645" s="66">
        <v>46155</v>
      </c>
      <c r="M2645" s="65" t="s">
        <v>55</v>
      </c>
      <c r="N2645" s="65" t="s">
        <v>48</v>
      </c>
      <c r="O2645" s="65" t="s">
        <v>92</v>
      </c>
      <c r="P2645" s="65" t="s">
        <v>63</v>
      </c>
      <c r="Q2645" s="65" t="s">
        <v>58</v>
      </c>
      <c r="R2645" s="67">
        <v>0</v>
      </c>
    </row>
    <row r="2646" spans="1:18">
      <c r="A2646" s="65" t="s">
        <v>93</v>
      </c>
      <c r="B2646" s="65" t="s">
        <v>80</v>
      </c>
      <c r="C2646" s="65" t="s">
        <v>81</v>
      </c>
      <c r="D2646" s="67">
        <v>0</v>
      </c>
      <c r="E2646" s="65" t="s">
        <v>74</v>
      </c>
      <c r="F2646" s="65" t="s">
        <v>64</v>
      </c>
      <c r="G2646" s="65" t="s">
        <v>50</v>
      </c>
      <c r="H2646" s="65" t="s">
        <v>51</v>
      </c>
      <c r="I2646" s="65" t="s">
        <v>52</v>
      </c>
      <c r="J2646" s="65" t="s">
        <v>53</v>
      </c>
      <c r="K2646" s="65" t="s">
        <v>54</v>
      </c>
      <c r="L2646" s="66">
        <v>46155</v>
      </c>
      <c r="M2646" s="65" t="s">
        <v>55</v>
      </c>
      <c r="N2646" s="65" t="s">
        <v>48</v>
      </c>
      <c r="O2646" s="65" t="s">
        <v>92</v>
      </c>
      <c r="P2646" s="65" t="s">
        <v>57</v>
      </c>
      <c r="Q2646" s="65" t="s">
        <v>58</v>
      </c>
      <c r="R2646" s="67">
        <v>0</v>
      </c>
    </row>
    <row r="2647" spans="1:18">
      <c r="A2647" s="65" t="s">
        <v>93</v>
      </c>
      <c r="B2647" s="65" t="s">
        <v>80</v>
      </c>
      <c r="C2647" s="65" t="s">
        <v>81</v>
      </c>
      <c r="D2647" s="67">
        <v>0</v>
      </c>
      <c r="E2647" s="65" t="s">
        <v>74</v>
      </c>
      <c r="F2647" s="65" t="s">
        <v>64</v>
      </c>
      <c r="G2647" s="65" t="s">
        <v>50</v>
      </c>
      <c r="H2647" s="65" t="s">
        <v>51</v>
      </c>
      <c r="I2647" s="65" t="s">
        <v>52</v>
      </c>
      <c r="J2647" s="65" t="s">
        <v>53</v>
      </c>
      <c r="K2647" s="65" t="s">
        <v>54</v>
      </c>
      <c r="L2647" s="66">
        <v>46155</v>
      </c>
      <c r="M2647" s="65" t="s">
        <v>55</v>
      </c>
      <c r="N2647" s="65" t="s">
        <v>48</v>
      </c>
      <c r="O2647" s="65" t="s">
        <v>92</v>
      </c>
      <c r="P2647" s="65" t="s">
        <v>64</v>
      </c>
      <c r="Q2647" s="65" t="s">
        <v>58</v>
      </c>
      <c r="R2647" s="67">
        <v>0</v>
      </c>
    </row>
    <row r="2648" spans="1:18">
      <c r="A2648" s="65" t="s">
        <v>93</v>
      </c>
      <c r="B2648" s="65" t="s">
        <v>80</v>
      </c>
      <c r="C2648" s="65" t="s">
        <v>81</v>
      </c>
      <c r="D2648" s="67">
        <v>0</v>
      </c>
      <c r="E2648" s="65" t="s">
        <v>74</v>
      </c>
      <c r="F2648" s="65" t="s">
        <v>64</v>
      </c>
      <c r="G2648" s="65" t="s">
        <v>50</v>
      </c>
      <c r="H2648" s="65" t="s">
        <v>51</v>
      </c>
      <c r="I2648" s="65" t="s">
        <v>52</v>
      </c>
      <c r="J2648" s="65" t="s">
        <v>53</v>
      </c>
      <c r="K2648" s="65" t="s">
        <v>54</v>
      </c>
      <c r="L2648" s="66">
        <v>46155</v>
      </c>
      <c r="M2648" s="65" t="s">
        <v>55</v>
      </c>
      <c r="N2648" s="65" t="s">
        <v>48</v>
      </c>
      <c r="O2648" s="65" t="s">
        <v>92</v>
      </c>
      <c r="P2648" s="65" t="s">
        <v>59</v>
      </c>
      <c r="Q2648" s="65" t="s">
        <v>58</v>
      </c>
      <c r="R2648" s="67">
        <v>0</v>
      </c>
    </row>
    <row r="2649" spans="1:18">
      <c r="A2649" s="65" t="s">
        <v>93</v>
      </c>
      <c r="B2649" s="65" t="s">
        <v>80</v>
      </c>
      <c r="C2649" s="65" t="s">
        <v>81</v>
      </c>
      <c r="D2649" s="67">
        <v>0</v>
      </c>
      <c r="E2649" s="65" t="s">
        <v>74</v>
      </c>
      <c r="F2649" s="65" t="s">
        <v>64</v>
      </c>
      <c r="G2649" s="65" t="s">
        <v>50</v>
      </c>
      <c r="H2649" s="65" t="s">
        <v>51</v>
      </c>
      <c r="I2649" s="65" t="s">
        <v>52</v>
      </c>
      <c r="J2649" s="65" t="s">
        <v>53</v>
      </c>
      <c r="K2649" s="65" t="s">
        <v>54</v>
      </c>
      <c r="L2649" s="66">
        <v>46155</v>
      </c>
      <c r="M2649" s="65" t="s">
        <v>55</v>
      </c>
      <c r="N2649" s="65" t="s">
        <v>48</v>
      </c>
      <c r="O2649" s="65" t="s">
        <v>92</v>
      </c>
      <c r="P2649" s="65" t="s">
        <v>60</v>
      </c>
      <c r="Q2649" s="65" t="s">
        <v>58</v>
      </c>
      <c r="R2649" s="67">
        <v>0</v>
      </c>
    </row>
    <row r="2650" spans="1:18">
      <c r="A2650" s="65" t="s">
        <v>93</v>
      </c>
      <c r="B2650" s="65" t="s">
        <v>80</v>
      </c>
      <c r="C2650" s="65" t="s">
        <v>81</v>
      </c>
      <c r="D2650" s="67">
        <v>0</v>
      </c>
      <c r="E2650" s="65" t="s">
        <v>74</v>
      </c>
      <c r="F2650" s="65" t="s">
        <v>64</v>
      </c>
      <c r="G2650" s="65" t="s">
        <v>50</v>
      </c>
      <c r="H2650" s="65" t="s">
        <v>51</v>
      </c>
      <c r="I2650" s="65" t="s">
        <v>52</v>
      </c>
      <c r="J2650" s="65" t="s">
        <v>53</v>
      </c>
      <c r="K2650" s="65" t="s">
        <v>54</v>
      </c>
      <c r="L2650" s="66">
        <v>46155</v>
      </c>
      <c r="M2650" s="65" t="s">
        <v>55</v>
      </c>
      <c r="N2650" s="65" t="s">
        <v>48</v>
      </c>
      <c r="O2650" s="65" t="s">
        <v>92</v>
      </c>
      <c r="P2650" s="65" t="s">
        <v>61</v>
      </c>
      <c r="Q2650" s="65" t="s">
        <v>58</v>
      </c>
      <c r="R2650" s="67">
        <v>0</v>
      </c>
    </row>
    <row r="2651" spans="1:18">
      <c r="A2651" s="65" t="s">
        <v>93</v>
      </c>
      <c r="B2651" s="65" t="s">
        <v>80</v>
      </c>
      <c r="C2651" s="65" t="s">
        <v>81</v>
      </c>
      <c r="D2651" s="67">
        <v>0</v>
      </c>
      <c r="E2651" s="65" t="s">
        <v>74</v>
      </c>
      <c r="F2651" s="65" t="s">
        <v>64</v>
      </c>
      <c r="G2651" s="65" t="s">
        <v>50</v>
      </c>
      <c r="H2651" s="65" t="s">
        <v>51</v>
      </c>
      <c r="I2651" s="65" t="s">
        <v>52</v>
      </c>
      <c r="J2651" s="65" t="s">
        <v>53</v>
      </c>
      <c r="K2651" s="65" t="s">
        <v>54</v>
      </c>
      <c r="L2651" s="66">
        <v>46155</v>
      </c>
      <c r="M2651" s="65" t="s">
        <v>55</v>
      </c>
      <c r="N2651" s="65" t="s">
        <v>48</v>
      </c>
      <c r="O2651" s="65" t="s">
        <v>92</v>
      </c>
      <c r="P2651" s="65" t="s">
        <v>62</v>
      </c>
      <c r="Q2651" s="65" t="s">
        <v>58</v>
      </c>
      <c r="R2651" s="67">
        <v>0</v>
      </c>
    </row>
    <row r="2652" spans="1:18">
      <c r="A2652" s="65" t="s">
        <v>93</v>
      </c>
      <c r="B2652" s="65" t="s">
        <v>80</v>
      </c>
      <c r="C2652" s="65" t="s">
        <v>81</v>
      </c>
      <c r="D2652" s="67">
        <v>0</v>
      </c>
      <c r="E2652" s="65" t="s">
        <v>74</v>
      </c>
      <c r="F2652" s="65" t="s">
        <v>64</v>
      </c>
      <c r="G2652" s="65" t="s">
        <v>50</v>
      </c>
      <c r="H2652" s="65" t="s">
        <v>51</v>
      </c>
      <c r="I2652" s="65" t="s">
        <v>52</v>
      </c>
      <c r="J2652" s="65" t="s">
        <v>53</v>
      </c>
      <c r="K2652" s="65" t="s">
        <v>54</v>
      </c>
      <c r="L2652" s="66">
        <v>46155</v>
      </c>
      <c r="M2652" s="65" t="s">
        <v>55</v>
      </c>
      <c r="N2652" s="65" t="s">
        <v>48</v>
      </c>
      <c r="O2652" s="65" t="s">
        <v>92</v>
      </c>
      <c r="P2652" s="65" t="s">
        <v>63</v>
      </c>
      <c r="Q2652" s="65" t="s">
        <v>58</v>
      </c>
      <c r="R2652" s="67">
        <v>0</v>
      </c>
    </row>
    <row r="2653" spans="1:18">
      <c r="A2653" s="65" t="s">
        <v>93</v>
      </c>
      <c r="B2653" s="65" t="s">
        <v>80</v>
      </c>
      <c r="C2653" s="65" t="s">
        <v>81</v>
      </c>
      <c r="D2653" s="67">
        <v>0</v>
      </c>
      <c r="E2653" s="65" t="s">
        <v>75</v>
      </c>
      <c r="F2653" s="65" t="s">
        <v>64</v>
      </c>
      <c r="G2653" s="65" t="s">
        <v>50</v>
      </c>
      <c r="H2653" s="65" t="s">
        <v>51</v>
      </c>
      <c r="I2653" s="65" t="s">
        <v>52</v>
      </c>
      <c r="J2653" s="65" t="s">
        <v>53</v>
      </c>
      <c r="K2653" s="65" t="s">
        <v>54</v>
      </c>
      <c r="L2653" s="66">
        <v>46155</v>
      </c>
      <c r="M2653" s="65" t="s">
        <v>55</v>
      </c>
      <c r="N2653" s="65" t="s">
        <v>48</v>
      </c>
      <c r="O2653" s="65" t="s">
        <v>92</v>
      </c>
      <c r="P2653" s="65" t="s">
        <v>57</v>
      </c>
      <c r="Q2653" s="65" t="s">
        <v>58</v>
      </c>
      <c r="R2653" s="67">
        <v>0</v>
      </c>
    </row>
    <row r="2654" spans="1:18">
      <c r="A2654" s="65" t="s">
        <v>93</v>
      </c>
      <c r="B2654" s="65" t="s">
        <v>80</v>
      </c>
      <c r="C2654" s="65" t="s">
        <v>81</v>
      </c>
      <c r="D2654" s="67">
        <v>0</v>
      </c>
      <c r="E2654" s="65" t="s">
        <v>75</v>
      </c>
      <c r="F2654" s="65" t="s">
        <v>64</v>
      </c>
      <c r="G2654" s="65" t="s">
        <v>50</v>
      </c>
      <c r="H2654" s="65" t="s">
        <v>51</v>
      </c>
      <c r="I2654" s="65" t="s">
        <v>52</v>
      </c>
      <c r="J2654" s="65" t="s">
        <v>53</v>
      </c>
      <c r="K2654" s="65" t="s">
        <v>54</v>
      </c>
      <c r="L2654" s="66">
        <v>46155</v>
      </c>
      <c r="M2654" s="65" t="s">
        <v>55</v>
      </c>
      <c r="N2654" s="65" t="s">
        <v>48</v>
      </c>
      <c r="O2654" s="65" t="s">
        <v>92</v>
      </c>
      <c r="P2654" s="65" t="s">
        <v>64</v>
      </c>
      <c r="Q2654" s="65" t="s">
        <v>58</v>
      </c>
      <c r="R2654" s="67">
        <v>0</v>
      </c>
    </row>
    <row r="2655" spans="1:18">
      <c r="A2655" s="65" t="s">
        <v>93</v>
      </c>
      <c r="B2655" s="65" t="s">
        <v>80</v>
      </c>
      <c r="C2655" s="65" t="s">
        <v>81</v>
      </c>
      <c r="D2655" s="67">
        <v>0</v>
      </c>
      <c r="E2655" s="65" t="s">
        <v>75</v>
      </c>
      <c r="F2655" s="65" t="s">
        <v>64</v>
      </c>
      <c r="G2655" s="65" t="s">
        <v>50</v>
      </c>
      <c r="H2655" s="65" t="s">
        <v>51</v>
      </c>
      <c r="I2655" s="65" t="s">
        <v>52</v>
      </c>
      <c r="J2655" s="65" t="s">
        <v>53</v>
      </c>
      <c r="K2655" s="65" t="s">
        <v>54</v>
      </c>
      <c r="L2655" s="66">
        <v>46155</v>
      </c>
      <c r="M2655" s="65" t="s">
        <v>55</v>
      </c>
      <c r="N2655" s="65" t="s">
        <v>48</v>
      </c>
      <c r="O2655" s="65" t="s">
        <v>92</v>
      </c>
      <c r="P2655" s="65" t="s">
        <v>59</v>
      </c>
      <c r="Q2655" s="65" t="s">
        <v>58</v>
      </c>
      <c r="R2655" s="67">
        <v>0</v>
      </c>
    </row>
    <row r="2656" spans="1:18">
      <c r="A2656" s="65" t="s">
        <v>93</v>
      </c>
      <c r="B2656" s="65" t="s">
        <v>80</v>
      </c>
      <c r="C2656" s="65" t="s">
        <v>81</v>
      </c>
      <c r="D2656" s="67">
        <v>0</v>
      </c>
      <c r="E2656" s="65" t="s">
        <v>75</v>
      </c>
      <c r="F2656" s="65" t="s">
        <v>64</v>
      </c>
      <c r="G2656" s="65" t="s">
        <v>50</v>
      </c>
      <c r="H2656" s="65" t="s">
        <v>51</v>
      </c>
      <c r="I2656" s="65" t="s">
        <v>52</v>
      </c>
      <c r="J2656" s="65" t="s">
        <v>53</v>
      </c>
      <c r="K2656" s="65" t="s">
        <v>54</v>
      </c>
      <c r="L2656" s="66">
        <v>46155</v>
      </c>
      <c r="M2656" s="65" t="s">
        <v>55</v>
      </c>
      <c r="N2656" s="65" t="s">
        <v>48</v>
      </c>
      <c r="O2656" s="65" t="s">
        <v>92</v>
      </c>
      <c r="P2656" s="65" t="s">
        <v>60</v>
      </c>
      <c r="Q2656" s="65" t="s">
        <v>58</v>
      </c>
      <c r="R2656" s="67">
        <v>0</v>
      </c>
    </row>
    <row r="2657" spans="1:18">
      <c r="A2657" s="65" t="s">
        <v>93</v>
      </c>
      <c r="B2657" s="65" t="s">
        <v>80</v>
      </c>
      <c r="C2657" s="65" t="s">
        <v>81</v>
      </c>
      <c r="D2657" s="67">
        <v>0</v>
      </c>
      <c r="E2657" s="65" t="s">
        <v>75</v>
      </c>
      <c r="F2657" s="65" t="s">
        <v>64</v>
      </c>
      <c r="G2657" s="65" t="s">
        <v>50</v>
      </c>
      <c r="H2657" s="65" t="s">
        <v>51</v>
      </c>
      <c r="I2657" s="65" t="s">
        <v>52</v>
      </c>
      <c r="J2657" s="65" t="s">
        <v>53</v>
      </c>
      <c r="K2657" s="65" t="s">
        <v>54</v>
      </c>
      <c r="L2657" s="66">
        <v>46155</v>
      </c>
      <c r="M2657" s="65" t="s">
        <v>55</v>
      </c>
      <c r="N2657" s="65" t="s">
        <v>48</v>
      </c>
      <c r="O2657" s="65" t="s">
        <v>92</v>
      </c>
      <c r="P2657" s="65" t="s">
        <v>61</v>
      </c>
      <c r="Q2657" s="65" t="s">
        <v>58</v>
      </c>
      <c r="R2657" s="67">
        <v>0</v>
      </c>
    </row>
    <row r="2658" spans="1:18">
      <c r="A2658" s="65" t="s">
        <v>93</v>
      </c>
      <c r="B2658" s="65" t="s">
        <v>80</v>
      </c>
      <c r="C2658" s="65" t="s">
        <v>81</v>
      </c>
      <c r="D2658" s="67">
        <v>0</v>
      </c>
      <c r="E2658" s="65" t="s">
        <v>75</v>
      </c>
      <c r="F2658" s="65" t="s">
        <v>64</v>
      </c>
      <c r="G2658" s="65" t="s">
        <v>50</v>
      </c>
      <c r="H2658" s="65" t="s">
        <v>51</v>
      </c>
      <c r="I2658" s="65" t="s">
        <v>52</v>
      </c>
      <c r="J2658" s="65" t="s">
        <v>53</v>
      </c>
      <c r="K2658" s="65" t="s">
        <v>54</v>
      </c>
      <c r="L2658" s="66">
        <v>46155</v>
      </c>
      <c r="M2658" s="65" t="s">
        <v>55</v>
      </c>
      <c r="N2658" s="65" t="s">
        <v>48</v>
      </c>
      <c r="O2658" s="65" t="s">
        <v>92</v>
      </c>
      <c r="P2658" s="65" t="s">
        <v>62</v>
      </c>
      <c r="Q2658" s="65" t="s">
        <v>58</v>
      </c>
      <c r="R2658" s="67">
        <v>0</v>
      </c>
    </row>
    <row r="2659" spans="1:18">
      <c r="A2659" s="65" t="s">
        <v>93</v>
      </c>
      <c r="B2659" s="65" t="s">
        <v>80</v>
      </c>
      <c r="C2659" s="65" t="s">
        <v>81</v>
      </c>
      <c r="D2659" s="67">
        <v>0</v>
      </c>
      <c r="E2659" s="65" t="s">
        <v>75</v>
      </c>
      <c r="F2659" s="65" t="s">
        <v>64</v>
      </c>
      <c r="G2659" s="65" t="s">
        <v>50</v>
      </c>
      <c r="H2659" s="65" t="s">
        <v>51</v>
      </c>
      <c r="I2659" s="65" t="s">
        <v>52</v>
      </c>
      <c r="J2659" s="65" t="s">
        <v>53</v>
      </c>
      <c r="K2659" s="65" t="s">
        <v>54</v>
      </c>
      <c r="L2659" s="66">
        <v>46155</v>
      </c>
      <c r="M2659" s="65" t="s">
        <v>55</v>
      </c>
      <c r="N2659" s="65" t="s">
        <v>48</v>
      </c>
      <c r="O2659" s="65" t="s">
        <v>92</v>
      </c>
      <c r="P2659" s="65" t="s">
        <v>63</v>
      </c>
      <c r="Q2659" s="65" t="s">
        <v>58</v>
      </c>
      <c r="R2659" s="67">
        <v>0</v>
      </c>
    </row>
    <row r="2660" spans="1:18">
      <c r="A2660" s="65" t="s">
        <v>93</v>
      </c>
      <c r="B2660" s="65" t="s">
        <v>80</v>
      </c>
      <c r="C2660" s="65" t="s">
        <v>81</v>
      </c>
      <c r="D2660" s="67">
        <v>0</v>
      </c>
      <c r="E2660" s="65" t="s">
        <v>76</v>
      </c>
      <c r="F2660" s="65" t="s">
        <v>64</v>
      </c>
      <c r="G2660" s="65" t="s">
        <v>50</v>
      </c>
      <c r="H2660" s="65" t="s">
        <v>51</v>
      </c>
      <c r="I2660" s="65" t="s">
        <v>52</v>
      </c>
      <c r="J2660" s="65" t="s">
        <v>53</v>
      </c>
      <c r="K2660" s="65" t="s">
        <v>54</v>
      </c>
      <c r="L2660" s="66">
        <v>46155</v>
      </c>
      <c r="M2660" s="65" t="s">
        <v>55</v>
      </c>
      <c r="N2660" s="65" t="s">
        <v>48</v>
      </c>
      <c r="O2660" s="65" t="s">
        <v>92</v>
      </c>
      <c r="P2660" s="65" t="s">
        <v>57</v>
      </c>
      <c r="Q2660" s="65" t="s">
        <v>58</v>
      </c>
      <c r="R2660" s="67">
        <v>0</v>
      </c>
    </row>
    <row r="2661" spans="1:18">
      <c r="A2661" s="65" t="s">
        <v>93</v>
      </c>
      <c r="B2661" s="65" t="s">
        <v>80</v>
      </c>
      <c r="C2661" s="65" t="s">
        <v>81</v>
      </c>
      <c r="D2661" s="67">
        <v>0</v>
      </c>
      <c r="E2661" s="65" t="s">
        <v>76</v>
      </c>
      <c r="F2661" s="65" t="s">
        <v>64</v>
      </c>
      <c r="G2661" s="65" t="s">
        <v>50</v>
      </c>
      <c r="H2661" s="65" t="s">
        <v>51</v>
      </c>
      <c r="I2661" s="65" t="s">
        <v>52</v>
      </c>
      <c r="J2661" s="65" t="s">
        <v>53</v>
      </c>
      <c r="K2661" s="65" t="s">
        <v>54</v>
      </c>
      <c r="L2661" s="66">
        <v>46155</v>
      </c>
      <c r="M2661" s="65" t="s">
        <v>55</v>
      </c>
      <c r="N2661" s="65" t="s">
        <v>48</v>
      </c>
      <c r="O2661" s="65" t="s">
        <v>92</v>
      </c>
      <c r="P2661" s="65" t="s">
        <v>64</v>
      </c>
      <c r="Q2661" s="65" t="s">
        <v>58</v>
      </c>
      <c r="R2661" s="67">
        <v>0</v>
      </c>
    </row>
    <row r="2662" spans="1:18">
      <c r="A2662" s="65" t="s">
        <v>93</v>
      </c>
      <c r="B2662" s="65" t="s">
        <v>80</v>
      </c>
      <c r="C2662" s="65" t="s">
        <v>81</v>
      </c>
      <c r="D2662" s="67">
        <v>0</v>
      </c>
      <c r="E2662" s="65" t="s">
        <v>76</v>
      </c>
      <c r="F2662" s="65" t="s">
        <v>64</v>
      </c>
      <c r="G2662" s="65" t="s">
        <v>50</v>
      </c>
      <c r="H2662" s="65" t="s">
        <v>51</v>
      </c>
      <c r="I2662" s="65" t="s">
        <v>52</v>
      </c>
      <c r="J2662" s="65" t="s">
        <v>53</v>
      </c>
      <c r="K2662" s="65" t="s">
        <v>54</v>
      </c>
      <c r="L2662" s="66">
        <v>46155</v>
      </c>
      <c r="M2662" s="65" t="s">
        <v>55</v>
      </c>
      <c r="N2662" s="65" t="s">
        <v>48</v>
      </c>
      <c r="O2662" s="65" t="s">
        <v>92</v>
      </c>
      <c r="P2662" s="65" t="s">
        <v>59</v>
      </c>
      <c r="Q2662" s="65" t="s">
        <v>58</v>
      </c>
      <c r="R2662" s="67">
        <v>0</v>
      </c>
    </row>
    <row r="2663" spans="1:18">
      <c r="A2663" s="65" t="s">
        <v>93</v>
      </c>
      <c r="B2663" s="65" t="s">
        <v>80</v>
      </c>
      <c r="C2663" s="65" t="s">
        <v>81</v>
      </c>
      <c r="D2663" s="67">
        <v>0</v>
      </c>
      <c r="E2663" s="65" t="s">
        <v>76</v>
      </c>
      <c r="F2663" s="65" t="s">
        <v>64</v>
      </c>
      <c r="G2663" s="65" t="s">
        <v>50</v>
      </c>
      <c r="H2663" s="65" t="s">
        <v>51</v>
      </c>
      <c r="I2663" s="65" t="s">
        <v>52</v>
      </c>
      <c r="J2663" s="65" t="s">
        <v>53</v>
      </c>
      <c r="K2663" s="65" t="s">
        <v>54</v>
      </c>
      <c r="L2663" s="66">
        <v>46155</v>
      </c>
      <c r="M2663" s="65" t="s">
        <v>55</v>
      </c>
      <c r="N2663" s="65" t="s">
        <v>48</v>
      </c>
      <c r="O2663" s="65" t="s">
        <v>92</v>
      </c>
      <c r="P2663" s="65" t="s">
        <v>60</v>
      </c>
      <c r="Q2663" s="65" t="s">
        <v>58</v>
      </c>
      <c r="R2663" s="67">
        <v>0</v>
      </c>
    </row>
    <row r="2664" spans="1:18">
      <c r="A2664" s="65" t="s">
        <v>93</v>
      </c>
      <c r="B2664" s="65" t="s">
        <v>80</v>
      </c>
      <c r="C2664" s="65" t="s">
        <v>81</v>
      </c>
      <c r="D2664" s="67">
        <v>0</v>
      </c>
      <c r="E2664" s="65" t="s">
        <v>76</v>
      </c>
      <c r="F2664" s="65" t="s">
        <v>64</v>
      </c>
      <c r="G2664" s="65" t="s">
        <v>50</v>
      </c>
      <c r="H2664" s="65" t="s">
        <v>51</v>
      </c>
      <c r="I2664" s="65" t="s">
        <v>52</v>
      </c>
      <c r="J2664" s="65" t="s">
        <v>53</v>
      </c>
      <c r="K2664" s="65" t="s">
        <v>54</v>
      </c>
      <c r="L2664" s="66">
        <v>46155</v>
      </c>
      <c r="M2664" s="65" t="s">
        <v>55</v>
      </c>
      <c r="N2664" s="65" t="s">
        <v>48</v>
      </c>
      <c r="O2664" s="65" t="s">
        <v>92</v>
      </c>
      <c r="P2664" s="65" t="s">
        <v>61</v>
      </c>
      <c r="Q2664" s="65" t="s">
        <v>58</v>
      </c>
      <c r="R2664" s="67">
        <v>0</v>
      </c>
    </row>
    <row r="2665" spans="1:18">
      <c r="A2665" s="65" t="s">
        <v>93</v>
      </c>
      <c r="B2665" s="65" t="s">
        <v>80</v>
      </c>
      <c r="C2665" s="65" t="s">
        <v>81</v>
      </c>
      <c r="D2665" s="67">
        <v>0</v>
      </c>
      <c r="E2665" s="65" t="s">
        <v>76</v>
      </c>
      <c r="F2665" s="65" t="s">
        <v>64</v>
      </c>
      <c r="G2665" s="65" t="s">
        <v>50</v>
      </c>
      <c r="H2665" s="65" t="s">
        <v>51</v>
      </c>
      <c r="I2665" s="65" t="s">
        <v>52</v>
      </c>
      <c r="J2665" s="65" t="s">
        <v>53</v>
      </c>
      <c r="K2665" s="65" t="s">
        <v>54</v>
      </c>
      <c r="L2665" s="66">
        <v>46155</v>
      </c>
      <c r="M2665" s="65" t="s">
        <v>55</v>
      </c>
      <c r="N2665" s="65" t="s">
        <v>48</v>
      </c>
      <c r="O2665" s="65" t="s">
        <v>92</v>
      </c>
      <c r="P2665" s="65" t="s">
        <v>62</v>
      </c>
      <c r="Q2665" s="65" t="s">
        <v>58</v>
      </c>
      <c r="R2665" s="67">
        <v>0</v>
      </c>
    </row>
    <row r="2666" spans="1:18">
      <c r="A2666" s="65" t="s">
        <v>93</v>
      </c>
      <c r="B2666" s="65" t="s">
        <v>80</v>
      </c>
      <c r="C2666" s="65" t="s">
        <v>81</v>
      </c>
      <c r="D2666" s="67">
        <v>0</v>
      </c>
      <c r="E2666" s="65" t="s">
        <v>76</v>
      </c>
      <c r="F2666" s="65" t="s">
        <v>64</v>
      </c>
      <c r="G2666" s="65" t="s">
        <v>50</v>
      </c>
      <c r="H2666" s="65" t="s">
        <v>51</v>
      </c>
      <c r="I2666" s="65" t="s">
        <v>52</v>
      </c>
      <c r="J2666" s="65" t="s">
        <v>53</v>
      </c>
      <c r="K2666" s="65" t="s">
        <v>54</v>
      </c>
      <c r="L2666" s="66">
        <v>46155</v>
      </c>
      <c r="M2666" s="65" t="s">
        <v>55</v>
      </c>
      <c r="N2666" s="65" t="s">
        <v>48</v>
      </c>
      <c r="O2666" s="65" t="s">
        <v>92</v>
      </c>
      <c r="P2666" s="65" t="s">
        <v>63</v>
      </c>
      <c r="Q2666" s="65" t="s">
        <v>58</v>
      </c>
      <c r="R2666" s="67">
        <v>0</v>
      </c>
    </row>
    <row r="2667" spans="1:18">
      <c r="A2667" s="65" t="s">
        <v>93</v>
      </c>
      <c r="B2667" s="65" t="s">
        <v>80</v>
      </c>
      <c r="C2667" s="65" t="s">
        <v>81</v>
      </c>
      <c r="D2667" s="67">
        <v>0</v>
      </c>
      <c r="E2667" s="65" t="s">
        <v>77</v>
      </c>
      <c r="F2667" s="65" t="s">
        <v>64</v>
      </c>
      <c r="G2667" s="65" t="s">
        <v>50</v>
      </c>
      <c r="H2667" s="65" t="s">
        <v>51</v>
      </c>
      <c r="I2667" s="65" t="s">
        <v>52</v>
      </c>
      <c r="J2667" s="65" t="s">
        <v>53</v>
      </c>
      <c r="K2667" s="65" t="s">
        <v>54</v>
      </c>
      <c r="L2667" s="66">
        <v>46155</v>
      </c>
      <c r="M2667" s="65" t="s">
        <v>55</v>
      </c>
      <c r="N2667" s="65" t="s">
        <v>48</v>
      </c>
      <c r="O2667" s="65" t="s">
        <v>92</v>
      </c>
      <c r="P2667" s="65" t="s">
        <v>57</v>
      </c>
      <c r="Q2667" s="65" t="s">
        <v>58</v>
      </c>
      <c r="R2667" s="67">
        <v>0</v>
      </c>
    </row>
    <row r="2668" spans="1:18">
      <c r="A2668" s="65" t="s">
        <v>93</v>
      </c>
      <c r="B2668" s="65" t="s">
        <v>80</v>
      </c>
      <c r="C2668" s="65" t="s">
        <v>81</v>
      </c>
      <c r="D2668" s="67">
        <v>0</v>
      </c>
      <c r="E2668" s="65" t="s">
        <v>77</v>
      </c>
      <c r="F2668" s="65" t="s">
        <v>64</v>
      </c>
      <c r="G2668" s="65" t="s">
        <v>50</v>
      </c>
      <c r="H2668" s="65" t="s">
        <v>51</v>
      </c>
      <c r="I2668" s="65" t="s">
        <v>52</v>
      </c>
      <c r="J2668" s="65" t="s">
        <v>53</v>
      </c>
      <c r="K2668" s="65" t="s">
        <v>54</v>
      </c>
      <c r="L2668" s="66">
        <v>46155</v>
      </c>
      <c r="M2668" s="65" t="s">
        <v>55</v>
      </c>
      <c r="N2668" s="65" t="s">
        <v>48</v>
      </c>
      <c r="O2668" s="65" t="s">
        <v>92</v>
      </c>
      <c r="P2668" s="65" t="s">
        <v>64</v>
      </c>
      <c r="Q2668" s="65" t="s">
        <v>58</v>
      </c>
      <c r="R2668" s="67">
        <v>0</v>
      </c>
    </row>
    <row r="2669" spans="1:18">
      <c r="A2669" s="65" t="s">
        <v>93</v>
      </c>
      <c r="B2669" s="65" t="s">
        <v>80</v>
      </c>
      <c r="C2669" s="65" t="s">
        <v>81</v>
      </c>
      <c r="D2669" s="67">
        <v>0</v>
      </c>
      <c r="E2669" s="65" t="s">
        <v>77</v>
      </c>
      <c r="F2669" s="65" t="s">
        <v>64</v>
      </c>
      <c r="G2669" s="65" t="s">
        <v>50</v>
      </c>
      <c r="H2669" s="65" t="s">
        <v>51</v>
      </c>
      <c r="I2669" s="65" t="s">
        <v>52</v>
      </c>
      <c r="J2669" s="65" t="s">
        <v>53</v>
      </c>
      <c r="K2669" s="65" t="s">
        <v>54</v>
      </c>
      <c r="L2669" s="66">
        <v>46155</v>
      </c>
      <c r="M2669" s="65" t="s">
        <v>55</v>
      </c>
      <c r="N2669" s="65" t="s">
        <v>48</v>
      </c>
      <c r="O2669" s="65" t="s">
        <v>92</v>
      </c>
      <c r="P2669" s="65" t="s">
        <v>59</v>
      </c>
      <c r="Q2669" s="65" t="s">
        <v>58</v>
      </c>
      <c r="R2669" s="67">
        <v>0</v>
      </c>
    </row>
    <row r="2670" spans="1:18">
      <c r="A2670" s="65" t="s">
        <v>93</v>
      </c>
      <c r="B2670" s="65" t="s">
        <v>80</v>
      </c>
      <c r="C2670" s="65" t="s">
        <v>81</v>
      </c>
      <c r="D2670" s="67">
        <v>0</v>
      </c>
      <c r="E2670" s="65" t="s">
        <v>77</v>
      </c>
      <c r="F2670" s="65" t="s">
        <v>64</v>
      </c>
      <c r="G2670" s="65" t="s">
        <v>50</v>
      </c>
      <c r="H2670" s="65" t="s">
        <v>51</v>
      </c>
      <c r="I2670" s="65" t="s">
        <v>52</v>
      </c>
      <c r="J2670" s="65" t="s">
        <v>53</v>
      </c>
      <c r="K2670" s="65" t="s">
        <v>54</v>
      </c>
      <c r="L2670" s="66">
        <v>46155</v>
      </c>
      <c r="M2670" s="65" t="s">
        <v>55</v>
      </c>
      <c r="N2670" s="65" t="s">
        <v>48</v>
      </c>
      <c r="O2670" s="65" t="s">
        <v>92</v>
      </c>
      <c r="P2670" s="65" t="s">
        <v>60</v>
      </c>
      <c r="Q2670" s="65" t="s">
        <v>58</v>
      </c>
      <c r="R2670" s="67">
        <v>0</v>
      </c>
    </row>
    <row r="2671" spans="1:18">
      <c r="A2671" s="65" t="s">
        <v>93</v>
      </c>
      <c r="B2671" s="65" t="s">
        <v>80</v>
      </c>
      <c r="C2671" s="65" t="s">
        <v>81</v>
      </c>
      <c r="D2671" s="67">
        <v>0</v>
      </c>
      <c r="E2671" s="65" t="s">
        <v>77</v>
      </c>
      <c r="F2671" s="65" t="s">
        <v>64</v>
      </c>
      <c r="G2671" s="65" t="s">
        <v>50</v>
      </c>
      <c r="H2671" s="65" t="s">
        <v>51</v>
      </c>
      <c r="I2671" s="65" t="s">
        <v>52</v>
      </c>
      <c r="J2671" s="65" t="s">
        <v>53</v>
      </c>
      <c r="K2671" s="65" t="s">
        <v>54</v>
      </c>
      <c r="L2671" s="66">
        <v>46155</v>
      </c>
      <c r="M2671" s="65" t="s">
        <v>55</v>
      </c>
      <c r="N2671" s="65" t="s">
        <v>48</v>
      </c>
      <c r="O2671" s="65" t="s">
        <v>92</v>
      </c>
      <c r="P2671" s="65" t="s">
        <v>61</v>
      </c>
      <c r="Q2671" s="65" t="s">
        <v>58</v>
      </c>
      <c r="R2671" s="67">
        <v>0</v>
      </c>
    </row>
    <row r="2672" spans="1:18">
      <c r="A2672" s="65" t="s">
        <v>93</v>
      </c>
      <c r="B2672" s="65" t="s">
        <v>80</v>
      </c>
      <c r="C2672" s="65" t="s">
        <v>81</v>
      </c>
      <c r="D2672" s="67">
        <v>0</v>
      </c>
      <c r="E2672" s="65" t="s">
        <v>77</v>
      </c>
      <c r="F2672" s="65" t="s">
        <v>64</v>
      </c>
      <c r="G2672" s="65" t="s">
        <v>50</v>
      </c>
      <c r="H2672" s="65" t="s">
        <v>51</v>
      </c>
      <c r="I2672" s="65" t="s">
        <v>52</v>
      </c>
      <c r="J2672" s="65" t="s">
        <v>53</v>
      </c>
      <c r="K2672" s="65" t="s">
        <v>54</v>
      </c>
      <c r="L2672" s="66">
        <v>46155</v>
      </c>
      <c r="M2672" s="65" t="s">
        <v>55</v>
      </c>
      <c r="N2672" s="65" t="s">
        <v>48</v>
      </c>
      <c r="O2672" s="65" t="s">
        <v>92</v>
      </c>
      <c r="P2672" s="65" t="s">
        <v>62</v>
      </c>
      <c r="Q2672" s="65" t="s">
        <v>58</v>
      </c>
      <c r="R2672" s="67">
        <v>0</v>
      </c>
    </row>
    <row r="2673" spans="1:18">
      <c r="A2673" s="65" t="s">
        <v>93</v>
      </c>
      <c r="B2673" s="65" t="s">
        <v>80</v>
      </c>
      <c r="C2673" s="65" t="s">
        <v>81</v>
      </c>
      <c r="D2673" s="67">
        <v>0</v>
      </c>
      <c r="E2673" s="65" t="s">
        <v>77</v>
      </c>
      <c r="F2673" s="65" t="s">
        <v>64</v>
      </c>
      <c r="G2673" s="65" t="s">
        <v>50</v>
      </c>
      <c r="H2673" s="65" t="s">
        <v>51</v>
      </c>
      <c r="I2673" s="65" t="s">
        <v>52</v>
      </c>
      <c r="J2673" s="65" t="s">
        <v>53</v>
      </c>
      <c r="K2673" s="65" t="s">
        <v>54</v>
      </c>
      <c r="L2673" s="66">
        <v>46155</v>
      </c>
      <c r="M2673" s="65" t="s">
        <v>55</v>
      </c>
      <c r="N2673" s="65" t="s">
        <v>48</v>
      </c>
      <c r="O2673" s="65" t="s">
        <v>92</v>
      </c>
      <c r="P2673" s="65" t="s">
        <v>63</v>
      </c>
      <c r="Q2673" s="65" t="s">
        <v>58</v>
      </c>
      <c r="R2673" s="67">
        <v>0</v>
      </c>
    </row>
    <row r="2674" spans="1:18">
      <c r="A2674" s="65" t="s">
        <v>93</v>
      </c>
      <c r="B2674" s="65" t="s">
        <v>80</v>
      </c>
      <c r="C2674" s="65" t="s">
        <v>81</v>
      </c>
      <c r="D2674" s="67">
        <v>0</v>
      </c>
      <c r="E2674" s="65" t="s">
        <v>78</v>
      </c>
      <c r="F2674" s="65" t="s">
        <v>64</v>
      </c>
      <c r="G2674" s="65" t="s">
        <v>50</v>
      </c>
      <c r="H2674" s="65" t="s">
        <v>51</v>
      </c>
      <c r="I2674" s="65" t="s">
        <v>52</v>
      </c>
      <c r="J2674" s="65" t="s">
        <v>53</v>
      </c>
      <c r="K2674" s="65" t="s">
        <v>54</v>
      </c>
      <c r="L2674" s="66">
        <v>46155</v>
      </c>
      <c r="M2674" s="65" t="s">
        <v>55</v>
      </c>
      <c r="N2674" s="65" t="s">
        <v>48</v>
      </c>
      <c r="O2674" s="65" t="s">
        <v>92</v>
      </c>
      <c r="P2674" s="65" t="s">
        <v>57</v>
      </c>
      <c r="Q2674" s="65" t="s">
        <v>58</v>
      </c>
      <c r="R2674" s="67">
        <v>0</v>
      </c>
    </row>
    <row r="2675" spans="1:18">
      <c r="A2675" s="65" t="s">
        <v>93</v>
      </c>
      <c r="B2675" s="65" t="s">
        <v>80</v>
      </c>
      <c r="C2675" s="65" t="s">
        <v>81</v>
      </c>
      <c r="D2675" s="67">
        <v>0</v>
      </c>
      <c r="E2675" s="65" t="s">
        <v>78</v>
      </c>
      <c r="F2675" s="65" t="s">
        <v>64</v>
      </c>
      <c r="G2675" s="65" t="s">
        <v>50</v>
      </c>
      <c r="H2675" s="65" t="s">
        <v>51</v>
      </c>
      <c r="I2675" s="65" t="s">
        <v>52</v>
      </c>
      <c r="J2675" s="65" t="s">
        <v>53</v>
      </c>
      <c r="K2675" s="65" t="s">
        <v>54</v>
      </c>
      <c r="L2675" s="66">
        <v>46155</v>
      </c>
      <c r="M2675" s="65" t="s">
        <v>55</v>
      </c>
      <c r="N2675" s="65" t="s">
        <v>48</v>
      </c>
      <c r="O2675" s="65" t="s">
        <v>92</v>
      </c>
      <c r="P2675" s="65" t="s">
        <v>64</v>
      </c>
      <c r="Q2675" s="65" t="s">
        <v>58</v>
      </c>
      <c r="R2675" s="67">
        <v>0</v>
      </c>
    </row>
    <row r="2676" spans="1:18">
      <c r="A2676" s="65" t="s">
        <v>93</v>
      </c>
      <c r="B2676" s="65" t="s">
        <v>80</v>
      </c>
      <c r="C2676" s="65" t="s">
        <v>81</v>
      </c>
      <c r="D2676" s="67">
        <v>0</v>
      </c>
      <c r="E2676" s="65" t="s">
        <v>78</v>
      </c>
      <c r="F2676" s="65" t="s">
        <v>64</v>
      </c>
      <c r="G2676" s="65" t="s">
        <v>50</v>
      </c>
      <c r="H2676" s="65" t="s">
        <v>51</v>
      </c>
      <c r="I2676" s="65" t="s">
        <v>52</v>
      </c>
      <c r="J2676" s="65" t="s">
        <v>53</v>
      </c>
      <c r="K2676" s="65" t="s">
        <v>54</v>
      </c>
      <c r="L2676" s="66">
        <v>46155</v>
      </c>
      <c r="M2676" s="65" t="s">
        <v>55</v>
      </c>
      <c r="N2676" s="65" t="s">
        <v>48</v>
      </c>
      <c r="O2676" s="65" t="s">
        <v>92</v>
      </c>
      <c r="P2676" s="65" t="s">
        <v>59</v>
      </c>
      <c r="Q2676" s="65" t="s">
        <v>58</v>
      </c>
      <c r="R2676" s="67">
        <v>0</v>
      </c>
    </row>
    <row r="2677" spans="1:18">
      <c r="A2677" s="65" t="s">
        <v>93</v>
      </c>
      <c r="B2677" s="65" t="s">
        <v>80</v>
      </c>
      <c r="C2677" s="65" t="s">
        <v>81</v>
      </c>
      <c r="D2677" s="67">
        <v>0</v>
      </c>
      <c r="E2677" s="65" t="s">
        <v>78</v>
      </c>
      <c r="F2677" s="65" t="s">
        <v>64</v>
      </c>
      <c r="G2677" s="65" t="s">
        <v>50</v>
      </c>
      <c r="H2677" s="65" t="s">
        <v>51</v>
      </c>
      <c r="I2677" s="65" t="s">
        <v>52</v>
      </c>
      <c r="J2677" s="65" t="s">
        <v>53</v>
      </c>
      <c r="K2677" s="65" t="s">
        <v>54</v>
      </c>
      <c r="L2677" s="66">
        <v>46155</v>
      </c>
      <c r="M2677" s="65" t="s">
        <v>55</v>
      </c>
      <c r="N2677" s="65" t="s">
        <v>48</v>
      </c>
      <c r="O2677" s="65" t="s">
        <v>92</v>
      </c>
      <c r="P2677" s="65" t="s">
        <v>60</v>
      </c>
      <c r="Q2677" s="65" t="s">
        <v>58</v>
      </c>
      <c r="R2677" s="67">
        <v>0</v>
      </c>
    </row>
    <row r="2678" spans="1:18">
      <c r="A2678" s="65" t="s">
        <v>93</v>
      </c>
      <c r="B2678" s="65" t="s">
        <v>80</v>
      </c>
      <c r="C2678" s="65" t="s">
        <v>81</v>
      </c>
      <c r="D2678" s="67">
        <v>0</v>
      </c>
      <c r="E2678" s="65" t="s">
        <v>78</v>
      </c>
      <c r="F2678" s="65" t="s">
        <v>64</v>
      </c>
      <c r="G2678" s="65" t="s">
        <v>50</v>
      </c>
      <c r="H2678" s="65" t="s">
        <v>51</v>
      </c>
      <c r="I2678" s="65" t="s">
        <v>52</v>
      </c>
      <c r="J2678" s="65" t="s">
        <v>53</v>
      </c>
      <c r="K2678" s="65" t="s">
        <v>54</v>
      </c>
      <c r="L2678" s="66">
        <v>46155</v>
      </c>
      <c r="M2678" s="65" t="s">
        <v>55</v>
      </c>
      <c r="N2678" s="65" t="s">
        <v>48</v>
      </c>
      <c r="O2678" s="65" t="s">
        <v>92</v>
      </c>
      <c r="P2678" s="65" t="s">
        <v>61</v>
      </c>
      <c r="Q2678" s="65" t="s">
        <v>58</v>
      </c>
      <c r="R2678" s="67">
        <v>0</v>
      </c>
    </row>
    <row r="2679" spans="1:18">
      <c r="A2679" s="65" t="s">
        <v>93</v>
      </c>
      <c r="B2679" s="65" t="s">
        <v>80</v>
      </c>
      <c r="C2679" s="65" t="s">
        <v>81</v>
      </c>
      <c r="D2679" s="67">
        <v>0</v>
      </c>
      <c r="E2679" s="65" t="s">
        <v>78</v>
      </c>
      <c r="F2679" s="65" t="s">
        <v>64</v>
      </c>
      <c r="G2679" s="65" t="s">
        <v>50</v>
      </c>
      <c r="H2679" s="65" t="s">
        <v>51</v>
      </c>
      <c r="I2679" s="65" t="s">
        <v>52</v>
      </c>
      <c r="J2679" s="65" t="s">
        <v>53</v>
      </c>
      <c r="K2679" s="65" t="s">
        <v>54</v>
      </c>
      <c r="L2679" s="66">
        <v>46155</v>
      </c>
      <c r="M2679" s="65" t="s">
        <v>55</v>
      </c>
      <c r="N2679" s="65" t="s">
        <v>48</v>
      </c>
      <c r="O2679" s="65" t="s">
        <v>92</v>
      </c>
      <c r="P2679" s="65" t="s">
        <v>62</v>
      </c>
      <c r="Q2679" s="65" t="s">
        <v>58</v>
      </c>
      <c r="R2679" s="67">
        <v>0</v>
      </c>
    </row>
    <row r="2680" spans="1:18">
      <c r="A2680" s="65" t="s">
        <v>93</v>
      </c>
      <c r="B2680" s="65" t="s">
        <v>80</v>
      </c>
      <c r="C2680" s="65" t="s">
        <v>81</v>
      </c>
      <c r="D2680" s="67">
        <v>0</v>
      </c>
      <c r="E2680" s="65" t="s">
        <v>78</v>
      </c>
      <c r="F2680" s="65" t="s">
        <v>64</v>
      </c>
      <c r="G2680" s="65" t="s">
        <v>50</v>
      </c>
      <c r="H2680" s="65" t="s">
        <v>51</v>
      </c>
      <c r="I2680" s="65" t="s">
        <v>52</v>
      </c>
      <c r="J2680" s="65" t="s">
        <v>53</v>
      </c>
      <c r="K2680" s="65" t="s">
        <v>54</v>
      </c>
      <c r="L2680" s="66">
        <v>46155</v>
      </c>
      <c r="M2680" s="65" t="s">
        <v>55</v>
      </c>
      <c r="N2680" s="65" t="s">
        <v>48</v>
      </c>
      <c r="O2680" s="65" t="s">
        <v>92</v>
      </c>
      <c r="P2680" s="65" t="s">
        <v>63</v>
      </c>
      <c r="Q2680" s="65" t="s">
        <v>58</v>
      </c>
      <c r="R2680" s="67">
        <v>0</v>
      </c>
    </row>
    <row r="2681" spans="1:18">
      <c r="A2681" s="65" t="s">
        <v>93</v>
      </c>
      <c r="B2681" s="65" t="s">
        <v>80</v>
      </c>
      <c r="C2681" s="65" t="s">
        <v>81</v>
      </c>
      <c r="D2681" s="67">
        <v>0</v>
      </c>
      <c r="E2681" s="65" t="s">
        <v>79</v>
      </c>
      <c r="F2681" s="65" t="s">
        <v>64</v>
      </c>
      <c r="G2681" s="65" t="s">
        <v>50</v>
      </c>
      <c r="H2681" s="65" t="s">
        <v>51</v>
      </c>
      <c r="I2681" s="65" t="s">
        <v>52</v>
      </c>
      <c r="J2681" s="65" t="s">
        <v>53</v>
      </c>
      <c r="K2681" s="65" t="s">
        <v>54</v>
      </c>
      <c r="L2681" s="66">
        <v>46155</v>
      </c>
      <c r="M2681" s="65" t="s">
        <v>55</v>
      </c>
      <c r="N2681" s="65" t="s">
        <v>48</v>
      </c>
      <c r="O2681" s="65" t="s">
        <v>92</v>
      </c>
      <c r="P2681" s="65" t="s">
        <v>57</v>
      </c>
      <c r="Q2681" s="65" t="s">
        <v>58</v>
      </c>
      <c r="R2681" s="67">
        <v>0</v>
      </c>
    </row>
    <row r="2682" spans="1:18">
      <c r="A2682" s="65" t="s">
        <v>93</v>
      </c>
      <c r="B2682" s="65" t="s">
        <v>80</v>
      </c>
      <c r="C2682" s="65" t="s">
        <v>81</v>
      </c>
      <c r="D2682" s="67">
        <v>0</v>
      </c>
      <c r="E2682" s="65" t="s">
        <v>79</v>
      </c>
      <c r="F2682" s="65" t="s">
        <v>64</v>
      </c>
      <c r="G2682" s="65" t="s">
        <v>50</v>
      </c>
      <c r="H2682" s="65" t="s">
        <v>51</v>
      </c>
      <c r="I2682" s="65" t="s">
        <v>52</v>
      </c>
      <c r="J2682" s="65" t="s">
        <v>53</v>
      </c>
      <c r="K2682" s="65" t="s">
        <v>54</v>
      </c>
      <c r="L2682" s="66">
        <v>46155</v>
      </c>
      <c r="M2682" s="65" t="s">
        <v>55</v>
      </c>
      <c r="N2682" s="65" t="s">
        <v>48</v>
      </c>
      <c r="O2682" s="65" t="s">
        <v>92</v>
      </c>
      <c r="P2682" s="65" t="s">
        <v>64</v>
      </c>
      <c r="Q2682" s="65" t="s">
        <v>58</v>
      </c>
      <c r="R2682" s="67">
        <v>0</v>
      </c>
    </row>
    <row r="2683" spans="1:18">
      <c r="A2683" s="65" t="s">
        <v>93</v>
      </c>
      <c r="B2683" s="65" t="s">
        <v>80</v>
      </c>
      <c r="C2683" s="65" t="s">
        <v>81</v>
      </c>
      <c r="D2683" s="67">
        <v>0</v>
      </c>
      <c r="E2683" s="65" t="s">
        <v>79</v>
      </c>
      <c r="F2683" s="65" t="s">
        <v>64</v>
      </c>
      <c r="G2683" s="65" t="s">
        <v>50</v>
      </c>
      <c r="H2683" s="65" t="s">
        <v>51</v>
      </c>
      <c r="I2683" s="65" t="s">
        <v>52</v>
      </c>
      <c r="J2683" s="65" t="s">
        <v>53</v>
      </c>
      <c r="K2683" s="65" t="s">
        <v>54</v>
      </c>
      <c r="L2683" s="66">
        <v>46155</v>
      </c>
      <c r="M2683" s="65" t="s">
        <v>55</v>
      </c>
      <c r="N2683" s="65" t="s">
        <v>48</v>
      </c>
      <c r="O2683" s="65" t="s">
        <v>92</v>
      </c>
      <c r="P2683" s="65" t="s">
        <v>59</v>
      </c>
      <c r="Q2683" s="65" t="s">
        <v>58</v>
      </c>
      <c r="R2683" s="67">
        <v>0</v>
      </c>
    </row>
    <row r="2684" spans="1:18">
      <c r="A2684" s="65" t="s">
        <v>93</v>
      </c>
      <c r="B2684" s="65" t="s">
        <v>80</v>
      </c>
      <c r="C2684" s="65" t="s">
        <v>81</v>
      </c>
      <c r="D2684" s="67">
        <v>0</v>
      </c>
      <c r="E2684" s="65" t="s">
        <v>79</v>
      </c>
      <c r="F2684" s="65" t="s">
        <v>64</v>
      </c>
      <c r="G2684" s="65" t="s">
        <v>50</v>
      </c>
      <c r="H2684" s="65" t="s">
        <v>51</v>
      </c>
      <c r="I2684" s="65" t="s">
        <v>52</v>
      </c>
      <c r="J2684" s="65" t="s">
        <v>53</v>
      </c>
      <c r="K2684" s="65" t="s">
        <v>54</v>
      </c>
      <c r="L2684" s="66">
        <v>46155</v>
      </c>
      <c r="M2684" s="65" t="s">
        <v>55</v>
      </c>
      <c r="N2684" s="65" t="s">
        <v>48</v>
      </c>
      <c r="O2684" s="65" t="s">
        <v>92</v>
      </c>
      <c r="P2684" s="65" t="s">
        <v>60</v>
      </c>
      <c r="Q2684" s="65" t="s">
        <v>58</v>
      </c>
      <c r="R2684" s="67">
        <v>0</v>
      </c>
    </row>
    <row r="2685" spans="1:18">
      <c r="A2685" s="65" t="s">
        <v>93</v>
      </c>
      <c r="B2685" s="65" t="s">
        <v>80</v>
      </c>
      <c r="C2685" s="65" t="s">
        <v>81</v>
      </c>
      <c r="D2685" s="67">
        <v>0</v>
      </c>
      <c r="E2685" s="65" t="s">
        <v>79</v>
      </c>
      <c r="F2685" s="65" t="s">
        <v>64</v>
      </c>
      <c r="G2685" s="65" t="s">
        <v>50</v>
      </c>
      <c r="H2685" s="65" t="s">
        <v>51</v>
      </c>
      <c r="I2685" s="65" t="s">
        <v>52</v>
      </c>
      <c r="J2685" s="65" t="s">
        <v>53</v>
      </c>
      <c r="K2685" s="65" t="s">
        <v>54</v>
      </c>
      <c r="L2685" s="66">
        <v>46155</v>
      </c>
      <c r="M2685" s="65" t="s">
        <v>55</v>
      </c>
      <c r="N2685" s="65" t="s">
        <v>48</v>
      </c>
      <c r="O2685" s="65" t="s">
        <v>92</v>
      </c>
      <c r="P2685" s="65" t="s">
        <v>61</v>
      </c>
      <c r="Q2685" s="65" t="s">
        <v>58</v>
      </c>
      <c r="R2685" s="67">
        <v>0</v>
      </c>
    </row>
    <row r="2686" spans="1:18">
      <c r="A2686" s="65" t="s">
        <v>93</v>
      </c>
      <c r="B2686" s="65" t="s">
        <v>80</v>
      </c>
      <c r="C2686" s="65" t="s">
        <v>81</v>
      </c>
      <c r="D2686" s="67">
        <v>0</v>
      </c>
      <c r="E2686" s="65" t="s">
        <v>79</v>
      </c>
      <c r="F2686" s="65" t="s">
        <v>64</v>
      </c>
      <c r="G2686" s="65" t="s">
        <v>50</v>
      </c>
      <c r="H2686" s="65" t="s">
        <v>51</v>
      </c>
      <c r="I2686" s="65" t="s">
        <v>52</v>
      </c>
      <c r="J2686" s="65" t="s">
        <v>53</v>
      </c>
      <c r="K2686" s="65" t="s">
        <v>54</v>
      </c>
      <c r="L2686" s="66">
        <v>46155</v>
      </c>
      <c r="M2686" s="65" t="s">
        <v>55</v>
      </c>
      <c r="N2686" s="65" t="s">
        <v>48</v>
      </c>
      <c r="O2686" s="65" t="s">
        <v>92</v>
      </c>
      <c r="P2686" s="65" t="s">
        <v>62</v>
      </c>
      <c r="Q2686" s="65" t="s">
        <v>58</v>
      </c>
      <c r="R2686" s="67">
        <v>0</v>
      </c>
    </row>
    <row r="2687" spans="1:18">
      <c r="A2687" s="65" t="s">
        <v>93</v>
      </c>
      <c r="B2687" s="65" t="s">
        <v>80</v>
      </c>
      <c r="C2687" s="65" t="s">
        <v>81</v>
      </c>
      <c r="D2687" s="67">
        <v>0</v>
      </c>
      <c r="E2687" s="65" t="s">
        <v>79</v>
      </c>
      <c r="F2687" s="65" t="s">
        <v>64</v>
      </c>
      <c r="G2687" s="65" t="s">
        <v>50</v>
      </c>
      <c r="H2687" s="65" t="s">
        <v>51</v>
      </c>
      <c r="I2687" s="65" t="s">
        <v>52</v>
      </c>
      <c r="J2687" s="65" t="s">
        <v>53</v>
      </c>
      <c r="K2687" s="65" t="s">
        <v>54</v>
      </c>
      <c r="L2687" s="66">
        <v>46155</v>
      </c>
      <c r="M2687" s="65" t="s">
        <v>55</v>
      </c>
      <c r="N2687" s="65" t="s">
        <v>48</v>
      </c>
      <c r="O2687" s="65" t="s">
        <v>92</v>
      </c>
      <c r="P2687" s="65" t="s">
        <v>63</v>
      </c>
      <c r="Q2687" s="65" t="s">
        <v>58</v>
      </c>
      <c r="R2687" s="67">
        <v>0</v>
      </c>
    </row>
    <row r="2688" spans="1:18">
      <c r="A2688" s="65" t="s">
        <v>93</v>
      </c>
      <c r="B2688" s="65" t="s">
        <v>80</v>
      </c>
      <c r="C2688" s="65" t="s">
        <v>81</v>
      </c>
      <c r="D2688" s="67">
        <v>0.203126292304289</v>
      </c>
      <c r="E2688" s="65" t="s">
        <v>68</v>
      </c>
      <c r="F2688" s="65" t="s">
        <v>66</v>
      </c>
      <c r="G2688" s="65" t="s">
        <v>50</v>
      </c>
      <c r="H2688" s="65" t="s">
        <v>51</v>
      </c>
      <c r="I2688" s="65" t="s">
        <v>52</v>
      </c>
      <c r="J2688" s="65" t="s">
        <v>53</v>
      </c>
      <c r="K2688" s="65" t="s">
        <v>54</v>
      </c>
      <c r="L2688" s="66">
        <v>46155</v>
      </c>
      <c r="M2688" s="65" t="s">
        <v>55</v>
      </c>
      <c r="N2688" s="65" t="s">
        <v>48</v>
      </c>
      <c r="O2688" s="65" t="s">
        <v>92</v>
      </c>
      <c r="P2688" s="65" t="s">
        <v>64</v>
      </c>
      <c r="Q2688" s="65" t="s">
        <v>58</v>
      </c>
      <c r="R2688" s="67">
        <v>0.203126292304289</v>
      </c>
    </row>
    <row r="2689" spans="1:18">
      <c r="A2689" s="65" t="s">
        <v>93</v>
      </c>
      <c r="B2689" s="65" t="s">
        <v>80</v>
      </c>
      <c r="C2689" s="65" t="s">
        <v>81</v>
      </c>
      <c r="D2689" s="67">
        <v>0.203126292304289</v>
      </c>
      <c r="E2689" s="65" t="s">
        <v>68</v>
      </c>
      <c r="F2689" s="65" t="s">
        <v>66</v>
      </c>
      <c r="G2689" s="65" t="s">
        <v>50</v>
      </c>
      <c r="H2689" s="65" t="s">
        <v>51</v>
      </c>
      <c r="I2689" s="65" t="s">
        <v>52</v>
      </c>
      <c r="J2689" s="65" t="s">
        <v>53</v>
      </c>
      <c r="K2689" s="65" t="s">
        <v>54</v>
      </c>
      <c r="L2689" s="66">
        <v>46155</v>
      </c>
      <c r="M2689" s="65" t="s">
        <v>55</v>
      </c>
      <c r="N2689" s="65" t="s">
        <v>48</v>
      </c>
      <c r="O2689" s="65" t="s">
        <v>92</v>
      </c>
      <c r="P2689" s="65" t="s">
        <v>63</v>
      </c>
      <c r="Q2689" s="65" t="s">
        <v>58</v>
      </c>
      <c r="R2689" s="67">
        <v>0.203126292304289</v>
      </c>
    </row>
    <row r="2690" spans="1:18">
      <c r="A2690" s="65" t="s">
        <v>93</v>
      </c>
      <c r="B2690" s="65" t="s">
        <v>80</v>
      </c>
      <c r="C2690" s="65" t="s">
        <v>81</v>
      </c>
      <c r="D2690" s="67">
        <v>0.203126292304289</v>
      </c>
      <c r="E2690" s="65" t="s">
        <v>68</v>
      </c>
      <c r="F2690" s="65" t="s">
        <v>64</v>
      </c>
      <c r="G2690" s="65" t="s">
        <v>50</v>
      </c>
      <c r="H2690" s="65" t="s">
        <v>51</v>
      </c>
      <c r="I2690" s="65" t="s">
        <v>52</v>
      </c>
      <c r="J2690" s="65" t="s">
        <v>53</v>
      </c>
      <c r="K2690" s="65" t="s">
        <v>54</v>
      </c>
      <c r="L2690" s="66">
        <v>46155</v>
      </c>
      <c r="M2690" s="65" t="s">
        <v>55</v>
      </c>
      <c r="N2690" s="65" t="s">
        <v>48</v>
      </c>
      <c r="O2690" s="65" t="s">
        <v>92</v>
      </c>
      <c r="P2690" s="65" t="s">
        <v>64</v>
      </c>
      <c r="Q2690" s="65" t="s">
        <v>58</v>
      </c>
      <c r="R2690" s="67">
        <v>0.203126292304289</v>
      </c>
    </row>
    <row r="2691" spans="1:18">
      <c r="A2691" s="65" t="s">
        <v>93</v>
      </c>
      <c r="B2691" s="65" t="s">
        <v>80</v>
      </c>
      <c r="C2691" s="65" t="s">
        <v>81</v>
      </c>
      <c r="D2691" s="67">
        <v>0.203126292304289</v>
      </c>
      <c r="E2691" s="65" t="s">
        <v>68</v>
      </c>
      <c r="F2691" s="65" t="s">
        <v>64</v>
      </c>
      <c r="G2691" s="65" t="s">
        <v>50</v>
      </c>
      <c r="H2691" s="65" t="s">
        <v>51</v>
      </c>
      <c r="I2691" s="65" t="s">
        <v>52</v>
      </c>
      <c r="J2691" s="65" t="s">
        <v>53</v>
      </c>
      <c r="K2691" s="65" t="s">
        <v>54</v>
      </c>
      <c r="L2691" s="66">
        <v>46155</v>
      </c>
      <c r="M2691" s="65" t="s">
        <v>55</v>
      </c>
      <c r="N2691" s="65" t="s">
        <v>48</v>
      </c>
      <c r="O2691" s="65" t="s">
        <v>92</v>
      </c>
      <c r="P2691" s="65" t="s">
        <v>63</v>
      </c>
      <c r="Q2691" s="65" t="s">
        <v>58</v>
      </c>
      <c r="R2691" s="67">
        <v>0.203126292304289</v>
      </c>
    </row>
    <row r="2692" spans="1:18">
      <c r="A2692" s="65" t="s">
        <v>93</v>
      </c>
      <c r="B2692" s="65" t="s">
        <v>80</v>
      </c>
      <c r="C2692" s="65" t="s">
        <v>81</v>
      </c>
      <c r="D2692" s="67">
        <v>14.9717670512974</v>
      </c>
      <c r="E2692" s="65" t="s">
        <v>48</v>
      </c>
      <c r="F2692" s="65" t="s">
        <v>49</v>
      </c>
      <c r="G2692" s="65" t="s">
        <v>50</v>
      </c>
      <c r="H2692" s="65" t="s">
        <v>51</v>
      </c>
      <c r="I2692" s="65" t="s">
        <v>52</v>
      </c>
      <c r="J2692" s="65" t="s">
        <v>53</v>
      </c>
      <c r="K2692" s="65" t="s">
        <v>54</v>
      </c>
      <c r="L2692" s="66">
        <v>46155</v>
      </c>
      <c r="M2692" s="65" t="s">
        <v>55</v>
      </c>
      <c r="N2692" s="65" t="s">
        <v>48</v>
      </c>
      <c r="O2692" s="65" t="s">
        <v>92</v>
      </c>
      <c r="P2692" s="65" t="s">
        <v>64</v>
      </c>
      <c r="Q2692" s="65" t="s">
        <v>58</v>
      </c>
      <c r="R2692" s="67">
        <v>14.9717670512974</v>
      </c>
    </row>
    <row r="2693" spans="1:18">
      <c r="A2693" s="65" t="s">
        <v>93</v>
      </c>
      <c r="B2693" s="65" t="s">
        <v>80</v>
      </c>
      <c r="C2693" s="65" t="s">
        <v>81</v>
      </c>
      <c r="D2693" s="67">
        <v>14.9717670512974</v>
      </c>
      <c r="E2693" s="65" t="s">
        <v>48</v>
      </c>
      <c r="F2693" s="65" t="s">
        <v>49</v>
      </c>
      <c r="G2693" s="65" t="s">
        <v>50</v>
      </c>
      <c r="H2693" s="65" t="s">
        <v>51</v>
      </c>
      <c r="I2693" s="65" t="s">
        <v>52</v>
      </c>
      <c r="J2693" s="65" t="s">
        <v>53</v>
      </c>
      <c r="K2693" s="65" t="s">
        <v>54</v>
      </c>
      <c r="L2693" s="66">
        <v>46155</v>
      </c>
      <c r="M2693" s="65" t="s">
        <v>55</v>
      </c>
      <c r="N2693" s="65" t="s">
        <v>48</v>
      </c>
      <c r="O2693" s="65" t="s">
        <v>92</v>
      </c>
      <c r="P2693" s="65" t="s">
        <v>63</v>
      </c>
      <c r="Q2693" s="65" t="s">
        <v>58</v>
      </c>
      <c r="R2693" s="67">
        <v>14.9717670512974</v>
      </c>
    </row>
    <row r="2694" spans="1:18">
      <c r="A2694" s="65" t="s">
        <v>93</v>
      </c>
      <c r="B2694" s="65" t="s">
        <v>80</v>
      </c>
      <c r="C2694" s="65" t="s">
        <v>81</v>
      </c>
      <c r="D2694" s="67">
        <v>14.9717670512974</v>
      </c>
      <c r="E2694" s="65" t="s">
        <v>48</v>
      </c>
      <c r="F2694" s="65" t="s">
        <v>64</v>
      </c>
      <c r="G2694" s="65" t="s">
        <v>50</v>
      </c>
      <c r="H2694" s="65" t="s">
        <v>51</v>
      </c>
      <c r="I2694" s="65" t="s">
        <v>52</v>
      </c>
      <c r="J2694" s="65" t="s">
        <v>53</v>
      </c>
      <c r="K2694" s="65" t="s">
        <v>54</v>
      </c>
      <c r="L2694" s="66">
        <v>46155</v>
      </c>
      <c r="M2694" s="65" t="s">
        <v>55</v>
      </c>
      <c r="N2694" s="65" t="s">
        <v>48</v>
      </c>
      <c r="O2694" s="65" t="s">
        <v>92</v>
      </c>
      <c r="P2694" s="65" t="s">
        <v>64</v>
      </c>
      <c r="Q2694" s="65" t="s">
        <v>58</v>
      </c>
      <c r="R2694" s="67">
        <v>14.9717670512974</v>
      </c>
    </row>
    <row r="2695" spans="1:18">
      <c r="A2695" s="65" t="s">
        <v>93</v>
      </c>
      <c r="B2695" s="65" t="s">
        <v>80</v>
      </c>
      <c r="C2695" s="65" t="s">
        <v>81</v>
      </c>
      <c r="D2695" s="67">
        <v>14.9717670512974</v>
      </c>
      <c r="E2695" s="65" t="s">
        <v>48</v>
      </c>
      <c r="F2695" s="65" t="s">
        <v>64</v>
      </c>
      <c r="G2695" s="65" t="s">
        <v>50</v>
      </c>
      <c r="H2695" s="65" t="s">
        <v>51</v>
      </c>
      <c r="I2695" s="65" t="s">
        <v>52</v>
      </c>
      <c r="J2695" s="65" t="s">
        <v>53</v>
      </c>
      <c r="K2695" s="65" t="s">
        <v>54</v>
      </c>
      <c r="L2695" s="66">
        <v>46155</v>
      </c>
      <c r="M2695" s="65" t="s">
        <v>55</v>
      </c>
      <c r="N2695" s="65" t="s">
        <v>48</v>
      </c>
      <c r="O2695" s="65" t="s">
        <v>92</v>
      </c>
      <c r="P2695" s="65" t="s">
        <v>63</v>
      </c>
      <c r="Q2695" s="65" t="s">
        <v>58</v>
      </c>
      <c r="R2695" s="67">
        <v>14.9717670512974</v>
      </c>
    </row>
    <row r="2696" spans="1:18">
      <c r="A2696" s="65" t="s">
        <v>93</v>
      </c>
      <c r="B2696" s="65" t="s">
        <v>80</v>
      </c>
      <c r="C2696" s="65" t="s">
        <v>81</v>
      </c>
      <c r="D2696" s="67">
        <v>31.580487551950402</v>
      </c>
      <c r="E2696" s="65" t="s">
        <v>65</v>
      </c>
      <c r="F2696" s="65" t="s">
        <v>66</v>
      </c>
      <c r="G2696" s="65" t="s">
        <v>50</v>
      </c>
      <c r="H2696" s="65" t="s">
        <v>51</v>
      </c>
      <c r="I2696" s="65" t="s">
        <v>52</v>
      </c>
      <c r="J2696" s="65" t="s">
        <v>53</v>
      </c>
      <c r="K2696" s="65" t="s">
        <v>54</v>
      </c>
      <c r="L2696" s="66">
        <v>46155</v>
      </c>
      <c r="M2696" s="65" t="s">
        <v>55</v>
      </c>
      <c r="N2696" s="65" t="s">
        <v>48</v>
      </c>
      <c r="O2696" s="65" t="s">
        <v>92</v>
      </c>
      <c r="P2696" s="65" t="s">
        <v>64</v>
      </c>
      <c r="Q2696" s="65" t="s">
        <v>58</v>
      </c>
      <c r="R2696" s="67">
        <v>31.580487551950402</v>
      </c>
    </row>
    <row r="2697" spans="1:18">
      <c r="A2697" s="65" t="s">
        <v>93</v>
      </c>
      <c r="B2697" s="65" t="s">
        <v>80</v>
      </c>
      <c r="C2697" s="65" t="s">
        <v>81</v>
      </c>
      <c r="D2697" s="67">
        <v>31.580487551950402</v>
      </c>
      <c r="E2697" s="65" t="s">
        <v>65</v>
      </c>
      <c r="F2697" s="65" t="s">
        <v>66</v>
      </c>
      <c r="G2697" s="65" t="s">
        <v>50</v>
      </c>
      <c r="H2697" s="65" t="s">
        <v>51</v>
      </c>
      <c r="I2697" s="65" t="s">
        <v>52</v>
      </c>
      <c r="J2697" s="65" t="s">
        <v>53</v>
      </c>
      <c r="K2697" s="65" t="s">
        <v>54</v>
      </c>
      <c r="L2697" s="66">
        <v>46155</v>
      </c>
      <c r="M2697" s="65" t="s">
        <v>55</v>
      </c>
      <c r="N2697" s="65" t="s">
        <v>48</v>
      </c>
      <c r="O2697" s="65" t="s">
        <v>92</v>
      </c>
      <c r="P2697" s="65" t="s">
        <v>63</v>
      </c>
      <c r="Q2697" s="65" t="s">
        <v>58</v>
      </c>
      <c r="R2697" s="67">
        <v>31.580487551950402</v>
      </c>
    </row>
    <row r="2698" spans="1:18">
      <c r="A2698" s="65" t="s">
        <v>93</v>
      </c>
      <c r="B2698" s="65" t="s">
        <v>80</v>
      </c>
      <c r="C2698" s="65" t="s">
        <v>81</v>
      </c>
      <c r="D2698" s="67">
        <v>31.580487551950402</v>
      </c>
      <c r="E2698" s="65" t="s">
        <v>65</v>
      </c>
      <c r="F2698" s="65" t="s">
        <v>64</v>
      </c>
      <c r="G2698" s="65" t="s">
        <v>50</v>
      </c>
      <c r="H2698" s="65" t="s">
        <v>51</v>
      </c>
      <c r="I2698" s="65" t="s">
        <v>52</v>
      </c>
      <c r="J2698" s="65" t="s">
        <v>53</v>
      </c>
      <c r="K2698" s="65" t="s">
        <v>54</v>
      </c>
      <c r="L2698" s="66">
        <v>46155</v>
      </c>
      <c r="M2698" s="65" t="s">
        <v>55</v>
      </c>
      <c r="N2698" s="65" t="s">
        <v>48</v>
      </c>
      <c r="O2698" s="65" t="s">
        <v>92</v>
      </c>
      <c r="P2698" s="65" t="s">
        <v>64</v>
      </c>
      <c r="Q2698" s="65" t="s">
        <v>58</v>
      </c>
      <c r="R2698" s="67">
        <v>31.580487551950402</v>
      </c>
    </row>
    <row r="2699" spans="1:18">
      <c r="A2699" s="65" t="s">
        <v>93</v>
      </c>
      <c r="B2699" s="65" t="s">
        <v>80</v>
      </c>
      <c r="C2699" s="65" t="s">
        <v>81</v>
      </c>
      <c r="D2699" s="67">
        <v>31.580487551950402</v>
      </c>
      <c r="E2699" s="65" t="s">
        <v>65</v>
      </c>
      <c r="F2699" s="65" t="s">
        <v>64</v>
      </c>
      <c r="G2699" s="65" t="s">
        <v>50</v>
      </c>
      <c r="H2699" s="65" t="s">
        <v>51</v>
      </c>
      <c r="I2699" s="65" t="s">
        <v>52</v>
      </c>
      <c r="J2699" s="65" t="s">
        <v>53</v>
      </c>
      <c r="K2699" s="65" t="s">
        <v>54</v>
      </c>
      <c r="L2699" s="66">
        <v>46155</v>
      </c>
      <c r="M2699" s="65" t="s">
        <v>55</v>
      </c>
      <c r="N2699" s="65" t="s">
        <v>48</v>
      </c>
      <c r="O2699" s="65" t="s">
        <v>92</v>
      </c>
      <c r="P2699" s="65" t="s">
        <v>63</v>
      </c>
      <c r="Q2699" s="65" t="s">
        <v>58</v>
      </c>
      <c r="R2699" s="67">
        <v>31.580487551950402</v>
      </c>
    </row>
    <row r="2700" spans="1:18">
      <c r="A2700" s="65" t="s">
        <v>93</v>
      </c>
      <c r="B2700" s="65" t="s">
        <v>80</v>
      </c>
      <c r="C2700" s="65" t="s">
        <v>81</v>
      </c>
      <c r="D2700" s="67">
        <v>9.0359506654813107</v>
      </c>
      <c r="E2700" s="65" t="s">
        <v>67</v>
      </c>
      <c r="F2700" s="65" t="s">
        <v>66</v>
      </c>
      <c r="G2700" s="65" t="s">
        <v>50</v>
      </c>
      <c r="H2700" s="65" t="s">
        <v>51</v>
      </c>
      <c r="I2700" s="65" t="s">
        <v>52</v>
      </c>
      <c r="J2700" s="65" t="s">
        <v>53</v>
      </c>
      <c r="K2700" s="65" t="s">
        <v>54</v>
      </c>
      <c r="L2700" s="66">
        <v>46155</v>
      </c>
      <c r="M2700" s="65" t="s">
        <v>55</v>
      </c>
      <c r="N2700" s="65" t="s">
        <v>48</v>
      </c>
      <c r="O2700" s="65" t="s">
        <v>92</v>
      </c>
      <c r="P2700" s="65" t="s">
        <v>64</v>
      </c>
      <c r="Q2700" s="65" t="s">
        <v>58</v>
      </c>
      <c r="R2700" s="67">
        <v>9.0359506654813107</v>
      </c>
    </row>
    <row r="2701" spans="1:18">
      <c r="A2701" s="65" t="s">
        <v>93</v>
      </c>
      <c r="B2701" s="65" t="s">
        <v>80</v>
      </c>
      <c r="C2701" s="65" t="s">
        <v>81</v>
      </c>
      <c r="D2701" s="67">
        <v>9.0359506654813107</v>
      </c>
      <c r="E2701" s="65" t="s">
        <v>67</v>
      </c>
      <c r="F2701" s="65" t="s">
        <v>66</v>
      </c>
      <c r="G2701" s="65" t="s">
        <v>50</v>
      </c>
      <c r="H2701" s="65" t="s">
        <v>51</v>
      </c>
      <c r="I2701" s="65" t="s">
        <v>52</v>
      </c>
      <c r="J2701" s="65" t="s">
        <v>53</v>
      </c>
      <c r="K2701" s="65" t="s">
        <v>54</v>
      </c>
      <c r="L2701" s="66">
        <v>46155</v>
      </c>
      <c r="M2701" s="65" t="s">
        <v>55</v>
      </c>
      <c r="N2701" s="65" t="s">
        <v>48</v>
      </c>
      <c r="O2701" s="65" t="s">
        <v>92</v>
      </c>
      <c r="P2701" s="65" t="s">
        <v>63</v>
      </c>
      <c r="Q2701" s="65" t="s">
        <v>58</v>
      </c>
      <c r="R2701" s="67">
        <v>9.0359506654813107</v>
      </c>
    </row>
    <row r="2702" spans="1:18">
      <c r="A2702" s="65" t="s">
        <v>93</v>
      </c>
      <c r="B2702" s="65" t="s">
        <v>80</v>
      </c>
      <c r="C2702" s="65" t="s">
        <v>81</v>
      </c>
      <c r="D2702" s="67">
        <v>9.0359506654813107</v>
      </c>
      <c r="E2702" s="65" t="s">
        <v>67</v>
      </c>
      <c r="F2702" s="65" t="s">
        <v>64</v>
      </c>
      <c r="G2702" s="65" t="s">
        <v>50</v>
      </c>
      <c r="H2702" s="65" t="s">
        <v>51</v>
      </c>
      <c r="I2702" s="65" t="s">
        <v>52</v>
      </c>
      <c r="J2702" s="65" t="s">
        <v>53</v>
      </c>
      <c r="K2702" s="65" t="s">
        <v>54</v>
      </c>
      <c r="L2702" s="66">
        <v>46155</v>
      </c>
      <c r="M2702" s="65" t="s">
        <v>55</v>
      </c>
      <c r="N2702" s="65" t="s">
        <v>48</v>
      </c>
      <c r="O2702" s="65" t="s">
        <v>92</v>
      </c>
      <c r="P2702" s="65" t="s">
        <v>64</v>
      </c>
      <c r="Q2702" s="65" t="s">
        <v>58</v>
      </c>
      <c r="R2702" s="67">
        <v>9.0359506654813107</v>
      </c>
    </row>
    <row r="2703" spans="1:18">
      <c r="A2703" s="65" t="s">
        <v>93</v>
      </c>
      <c r="B2703" s="65" t="s">
        <v>80</v>
      </c>
      <c r="C2703" s="65" t="s">
        <v>81</v>
      </c>
      <c r="D2703" s="67">
        <v>9.0359506654813107</v>
      </c>
      <c r="E2703" s="65" t="s">
        <v>67</v>
      </c>
      <c r="F2703" s="65" t="s">
        <v>64</v>
      </c>
      <c r="G2703" s="65" t="s">
        <v>50</v>
      </c>
      <c r="H2703" s="65" t="s">
        <v>51</v>
      </c>
      <c r="I2703" s="65" t="s">
        <v>52</v>
      </c>
      <c r="J2703" s="65" t="s">
        <v>53</v>
      </c>
      <c r="K2703" s="65" t="s">
        <v>54</v>
      </c>
      <c r="L2703" s="66">
        <v>46155</v>
      </c>
      <c r="M2703" s="65" t="s">
        <v>55</v>
      </c>
      <c r="N2703" s="65" t="s">
        <v>48</v>
      </c>
      <c r="O2703" s="65" t="s">
        <v>92</v>
      </c>
      <c r="P2703" s="65" t="s">
        <v>63</v>
      </c>
      <c r="Q2703" s="65" t="s">
        <v>58</v>
      </c>
      <c r="R2703" s="67">
        <v>9.0359506654813107</v>
      </c>
    </row>
    <row r="2704" spans="1:18">
      <c r="A2704" s="65" t="s">
        <v>93</v>
      </c>
      <c r="B2704" s="65" t="s">
        <v>82</v>
      </c>
      <c r="C2704" s="65" t="s">
        <v>83</v>
      </c>
      <c r="D2704" s="67">
        <v>0</v>
      </c>
      <c r="E2704" s="65" t="s">
        <v>48</v>
      </c>
      <c r="F2704" s="65" t="s">
        <v>49</v>
      </c>
      <c r="G2704" s="65" t="s">
        <v>50</v>
      </c>
      <c r="H2704" s="65" t="s">
        <v>51</v>
      </c>
      <c r="I2704" s="65" t="s">
        <v>52</v>
      </c>
      <c r="J2704" s="65" t="s">
        <v>53</v>
      </c>
      <c r="K2704" s="65" t="s">
        <v>54</v>
      </c>
      <c r="L2704" s="66">
        <v>46155</v>
      </c>
      <c r="M2704" s="65" t="s">
        <v>55</v>
      </c>
      <c r="N2704" s="65" t="s">
        <v>48</v>
      </c>
      <c r="O2704" s="65" t="s">
        <v>92</v>
      </c>
      <c r="P2704" s="65" t="s">
        <v>57</v>
      </c>
      <c r="Q2704" s="65" t="s">
        <v>58</v>
      </c>
      <c r="R2704" s="67">
        <v>0</v>
      </c>
    </row>
    <row r="2705" spans="1:18">
      <c r="A2705" s="65" t="s">
        <v>93</v>
      </c>
      <c r="B2705" s="65" t="s">
        <v>82</v>
      </c>
      <c r="C2705" s="65" t="s">
        <v>83</v>
      </c>
      <c r="D2705" s="67">
        <v>0</v>
      </c>
      <c r="E2705" s="65" t="s">
        <v>48</v>
      </c>
      <c r="F2705" s="65" t="s">
        <v>49</v>
      </c>
      <c r="G2705" s="65" t="s">
        <v>50</v>
      </c>
      <c r="H2705" s="65" t="s">
        <v>51</v>
      </c>
      <c r="I2705" s="65" t="s">
        <v>52</v>
      </c>
      <c r="J2705" s="65" t="s">
        <v>53</v>
      </c>
      <c r="K2705" s="65" t="s">
        <v>54</v>
      </c>
      <c r="L2705" s="66">
        <v>46155</v>
      </c>
      <c r="M2705" s="65" t="s">
        <v>55</v>
      </c>
      <c r="N2705" s="65" t="s">
        <v>48</v>
      </c>
      <c r="O2705" s="65" t="s">
        <v>92</v>
      </c>
      <c r="P2705" s="65" t="s">
        <v>59</v>
      </c>
      <c r="Q2705" s="65" t="s">
        <v>58</v>
      </c>
      <c r="R2705" s="67">
        <v>0</v>
      </c>
    </row>
    <row r="2706" spans="1:18">
      <c r="A2706" s="65" t="s">
        <v>93</v>
      </c>
      <c r="B2706" s="65" t="s">
        <v>82</v>
      </c>
      <c r="C2706" s="65" t="s">
        <v>83</v>
      </c>
      <c r="D2706" s="67">
        <v>0</v>
      </c>
      <c r="E2706" s="65" t="s">
        <v>48</v>
      </c>
      <c r="F2706" s="65" t="s">
        <v>49</v>
      </c>
      <c r="G2706" s="65" t="s">
        <v>50</v>
      </c>
      <c r="H2706" s="65" t="s">
        <v>51</v>
      </c>
      <c r="I2706" s="65" t="s">
        <v>52</v>
      </c>
      <c r="J2706" s="65" t="s">
        <v>53</v>
      </c>
      <c r="K2706" s="65" t="s">
        <v>54</v>
      </c>
      <c r="L2706" s="66">
        <v>46155</v>
      </c>
      <c r="M2706" s="65" t="s">
        <v>55</v>
      </c>
      <c r="N2706" s="65" t="s">
        <v>48</v>
      </c>
      <c r="O2706" s="65" t="s">
        <v>92</v>
      </c>
      <c r="P2706" s="65" t="s">
        <v>60</v>
      </c>
      <c r="Q2706" s="65" t="s">
        <v>58</v>
      </c>
      <c r="R2706" s="67">
        <v>0</v>
      </c>
    </row>
    <row r="2707" spans="1:18">
      <c r="A2707" s="65" t="s">
        <v>93</v>
      </c>
      <c r="B2707" s="65" t="s">
        <v>82</v>
      </c>
      <c r="C2707" s="65" t="s">
        <v>83</v>
      </c>
      <c r="D2707" s="67">
        <v>0</v>
      </c>
      <c r="E2707" s="65" t="s">
        <v>48</v>
      </c>
      <c r="F2707" s="65" t="s">
        <v>49</v>
      </c>
      <c r="G2707" s="65" t="s">
        <v>50</v>
      </c>
      <c r="H2707" s="65" t="s">
        <v>51</v>
      </c>
      <c r="I2707" s="65" t="s">
        <v>52</v>
      </c>
      <c r="J2707" s="65" t="s">
        <v>53</v>
      </c>
      <c r="K2707" s="65" t="s">
        <v>54</v>
      </c>
      <c r="L2707" s="66">
        <v>46155</v>
      </c>
      <c r="M2707" s="65" t="s">
        <v>55</v>
      </c>
      <c r="N2707" s="65" t="s">
        <v>48</v>
      </c>
      <c r="O2707" s="65" t="s">
        <v>92</v>
      </c>
      <c r="P2707" s="65" t="s">
        <v>61</v>
      </c>
      <c r="Q2707" s="65" t="s">
        <v>58</v>
      </c>
      <c r="R2707" s="67">
        <v>0</v>
      </c>
    </row>
    <row r="2708" spans="1:18">
      <c r="A2708" s="65" t="s">
        <v>93</v>
      </c>
      <c r="B2708" s="65" t="s">
        <v>82</v>
      </c>
      <c r="C2708" s="65" t="s">
        <v>83</v>
      </c>
      <c r="D2708" s="67">
        <v>0</v>
      </c>
      <c r="E2708" s="65" t="s">
        <v>48</v>
      </c>
      <c r="F2708" s="65" t="s">
        <v>49</v>
      </c>
      <c r="G2708" s="65" t="s">
        <v>50</v>
      </c>
      <c r="H2708" s="65" t="s">
        <v>51</v>
      </c>
      <c r="I2708" s="65" t="s">
        <v>52</v>
      </c>
      <c r="J2708" s="65" t="s">
        <v>53</v>
      </c>
      <c r="K2708" s="65" t="s">
        <v>54</v>
      </c>
      <c r="L2708" s="66">
        <v>46155</v>
      </c>
      <c r="M2708" s="65" t="s">
        <v>55</v>
      </c>
      <c r="N2708" s="65" t="s">
        <v>48</v>
      </c>
      <c r="O2708" s="65" t="s">
        <v>92</v>
      </c>
      <c r="P2708" s="65" t="s">
        <v>62</v>
      </c>
      <c r="Q2708" s="65" t="s">
        <v>58</v>
      </c>
      <c r="R2708" s="67">
        <v>0</v>
      </c>
    </row>
    <row r="2709" spans="1:18">
      <c r="A2709" s="65" t="s">
        <v>93</v>
      </c>
      <c r="B2709" s="65" t="s">
        <v>82</v>
      </c>
      <c r="C2709" s="65" t="s">
        <v>83</v>
      </c>
      <c r="D2709" s="67">
        <v>0</v>
      </c>
      <c r="E2709" s="65" t="s">
        <v>48</v>
      </c>
      <c r="F2709" s="65" t="s">
        <v>64</v>
      </c>
      <c r="G2709" s="65" t="s">
        <v>50</v>
      </c>
      <c r="H2709" s="65" t="s">
        <v>51</v>
      </c>
      <c r="I2709" s="65" t="s">
        <v>52</v>
      </c>
      <c r="J2709" s="65" t="s">
        <v>53</v>
      </c>
      <c r="K2709" s="65" t="s">
        <v>54</v>
      </c>
      <c r="L2709" s="66">
        <v>46155</v>
      </c>
      <c r="M2709" s="65" t="s">
        <v>55</v>
      </c>
      <c r="N2709" s="65" t="s">
        <v>48</v>
      </c>
      <c r="O2709" s="65" t="s">
        <v>92</v>
      </c>
      <c r="P2709" s="65" t="s">
        <v>57</v>
      </c>
      <c r="Q2709" s="65" t="s">
        <v>58</v>
      </c>
      <c r="R2709" s="67">
        <v>0</v>
      </c>
    </row>
    <row r="2710" spans="1:18">
      <c r="A2710" s="65" t="s">
        <v>93</v>
      </c>
      <c r="B2710" s="65" t="s">
        <v>82</v>
      </c>
      <c r="C2710" s="65" t="s">
        <v>83</v>
      </c>
      <c r="D2710" s="67">
        <v>0</v>
      </c>
      <c r="E2710" s="65" t="s">
        <v>48</v>
      </c>
      <c r="F2710" s="65" t="s">
        <v>64</v>
      </c>
      <c r="G2710" s="65" t="s">
        <v>50</v>
      </c>
      <c r="H2710" s="65" t="s">
        <v>51</v>
      </c>
      <c r="I2710" s="65" t="s">
        <v>52</v>
      </c>
      <c r="J2710" s="65" t="s">
        <v>53</v>
      </c>
      <c r="K2710" s="65" t="s">
        <v>54</v>
      </c>
      <c r="L2710" s="66">
        <v>46155</v>
      </c>
      <c r="M2710" s="65" t="s">
        <v>55</v>
      </c>
      <c r="N2710" s="65" t="s">
        <v>48</v>
      </c>
      <c r="O2710" s="65" t="s">
        <v>92</v>
      </c>
      <c r="P2710" s="65" t="s">
        <v>59</v>
      </c>
      <c r="Q2710" s="65" t="s">
        <v>58</v>
      </c>
      <c r="R2710" s="67">
        <v>0</v>
      </c>
    </row>
    <row r="2711" spans="1:18">
      <c r="A2711" s="65" t="s">
        <v>93</v>
      </c>
      <c r="B2711" s="65" t="s">
        <v>82</v>
      </c>
      <c r="C2711" s="65" t="s">
        <v>83</v>
      </c>
      <c r="D2711" s="67">
        <v>0</v>
      </c>
      <c r="E2711" s="65" t="s">
        <v>48</v>
      </c>
      <c r="F2711" s="65" t="s">
        <v>64</v>
      </c>
      <c r="G2711" s="65" t="s">
        <v>50</v>
      </c>
      <c r="H2711" s="65" t="s">
        <v>51</v>
      </c>
      <c r="I2711" s="65" t="s">
        <v>52</v>
      </c>
      <c r="J2711" s="65" t="s">
        <v>53</v>
      </c>
      <c r="K2711" s="65" t="s">
        <v>54</v>
      </c>
      <c r="L2711" s="66">
        <v>46155</v>
      </c>
      <c r="M2711" s="65" t="s">
        <v>55</v>
      </c>
      <c r="N2711" s="65" t="s">
        <v>48</v>
      </c>
      <c r="O2711" s="65" t="s">
        <v>92</v>
      </c>
      <c r="P2711" s="65" t="s">
        <v>60</v>
      </c>
      <c r="Q2711" s="65" t="s">
        <v>58</v>
      </c>
      <c r="R2711" s="67">
        <v>0</v>
      </c>
    </row>
    <row r="2712" spans="1:18">
      <c r="A2712" s="65" t="s">
        <v>93</v>
      </c>
      <c r="B2712" s="65" t="s">
        <v>82</v>
      </c>
      <c r="C2712" s="65" t="s">
        <v>83</v>
      </c>
      <c r="D2712" s="67">
        <v>0</v>
      </c>
      <c r="E2712" s="65" t="s">
        <v>48</v>
      </c>
      <c r="F2712" s="65" t="s">
        <v>64</v>
      </c>
      <c r="G2712" s="65" t="s">
        <v>50</v>
      </c>
      <c r="H2712" s="65" t="s">
        <v>51</v>
      </c>
      <c r="I2712" s="65" t="s">
        <v>52</v>
      </c>
      <c r="J2712" s="65" t="s">
        <v>53</v>
      </c>
      <c r="K2712" s="65" t="s">
        <v>54</v>
      </c>
      <c r="L2712" s="66">
        <v>46155</v>
      </c>
      <c r="M2712" s="65" t="s">
        <v>55</v>
      </c>
      <c r="N2712" s="65" t="s">
        <v>48</v>
      </c>
      <c r="O2712" s="65" t="s">
        <v>92</v>
      </c>
      <c r="P2712" s="65" t="s">
        <v>61</v>
      </c>
      <c r="Q2712" s="65" t="s">
        <v>58</v>
      </c>
      <c r="R2712" s="67">
        <v>0</v>
      </c>
    </row>
    <row r="2713" spans="1:18">
      <c r="A2713" s="65" t="s">
        <v>93</v>
      </c>
      <c r="B2713" s="65" t="s">
        <v>82</v>
      </c>
      <c r="C2713" s="65" t="s">
        <v>83</v>
      </c>
      <c r="D2713" s="67">
        <v>0</v>
      </c>
      <c r="E2713" s="65" t="s">
        <v>48</v>
      </c>
      <c r="F2713" s="65" t="s">
        <v>64</v>
      </c>
      <c r="G2713" s="65" t="s">
        <v>50</v>
      </c>
      <c r="H2713" s="65" t="s">
        <v>51</v>
      </c>
      <c r="I2713" s="65" t="s">
        <v>52</v>
      </c>
      <c r="J2713" s="65" t="s">
        <v>53</v>
      </c>
      <c r="K2713" s="65" t="s">
        <v>54</v>
      </c>
      <c r="L2713" s="66">
        <v>46155</v>
      </c>
      <c r="M2713" s="65" t="s">
        <v>55</v>
      </c>
      <c r="N2713" s="65" t="s">
        <v>48</v>
      </c>
      <c r="O2713" s="65" t="s">
        <v>92</v>
      </c>
      <c r="P2713" s="65" t="s">
        <v>62</v>
      </c>
      <c r="Q2713" s="65" t="s">
        <v>58</v>
      </c>
      <c r="R2713" s="67">
        <v>0</v>
      </c>
    </row>
    <row r="2714" spans="1:18">
      <c r="A2714" s="65" t="s">
        <v>93</v>
      </c>
      <c r="B2714" s="65" t="s">
        <v>82</v>
      </c>
      <c r="C2714" s="65" t="s">
        <v>83</v>
      </c>
      <c r="D2714" s="67">
        <v>0</v>
      </c>
      <c r="E2714" s="65" t="s">
        <v>65</v>
      </c>
      <c r="F2714" s="65" t="s">
        <v>66</v>
      </c>
      <c r="G2714" s="65" t="s">
        <v>50</v>
      </c>
      <c r="H2714" s="65" t="s">
        <v>51</v>
      </c>
      <c r="I2714" s="65" t="s">
        <v>52</v>
      </c>
      <c r="J2714" s="65" t="s">
        <v>53</v>
      </c>
      <c r="K2714" s="65" t="s">
        <v>54</v>
      </c>
      <c r="L2714" s="66">
        <v>46155</v>
      </c>
      <c r="M2714" s="65" t="s">
        <v>55</v>
      </c>
      <c r="N2714" s="65" t="s">
        <v>48</v>
      </c>
      <c r="O2714" s="65" t="s">
        <v>92</v>
      </c>
      <c r="P2714" s="65" t="s">
        <v>57</v>
      </c>
      <c r="Q2714" s="65" t="s">
        <v>58</v>
      </c>
      <c r="R2714" s="67">
        <v>0</v>
      </c>
    </row>
    <row r="2715" spans="1:18">
      <c r="A2715" s="65" t="s">
        <v>93</v>
      </c>
      <c r="B2715" s="65" t="s">
        <v>82</v>
      </c>
      <c r="C2715" s="65" t="s">
        <v>83</v>
      </c>
      <c r="D2715" s="67">
        <v>0</v>
      </c>
      <c r="E2715" s="65" t="s">
        <v>65</v>
      </c>
      <c r="F2715" s="65" t="s">
        <v>66</v>
      </c>
      <c r="G2715" s="65" t="s">
        <v>50</v>
      </c>
      <c r="H2715" s="65" t="s">
        <v>51</v>
      </c>
      <c r="I2715" s="65" t="s">
        <v>52</v>
      </c>
      <c r="J2715" s="65" t="s">
        <v>53</v>
      </c>
      <c r="K2715" s="65" t="s">
        <v>54</v>
      </c>
      <c r="L2715" s="66">
        <v>46155</v>
      </c>
      <c r="M2715" s="65" t="s">
        <v>55</v>
      </c>
      <c r="N2715" s="65" t="s">
        <v>48</v>
      </c>
      <c r="O2715" s="65" t="s">
        <v>92</v>
      </c>
      <c r="P2715" s="65" t="s">
        <v>59</v>
      </c>
      <c r="Q2715" s="65" t="s">
        <v>58</v>
      </c>
      <c r="R2715" s="67">
        <v>0</v>
      </c>
    </row>
    <row r="2716" spans="1:18">
      <c r="A2716" s="65" t="s">
        <v>93</v>
      </c>
      <c r="B2716" s="65" t="s">
        <v>82</v>
      </c>
      <c r="C2716" s="65" t="s">
        <v>83</v>
      </c>
      <c r="D2716" s="67">
        <v>0</v>
      </c>
      <c r="E2716" s="65" t="s">
        <v>65</v>
      </c>
      <c r="F2716" s="65" t="s">
        <v>66</v>
      </c>
      <c r="G2716" s="65" t="s">
        <v>50</v>
      </c>
      <c r="H2716" s="65" t="s">
        <v>51</v>
      </c>
      <c r="I2716" s="65" t="s">
        <v>52</v>
      </c>
      <c r="J2716" s="65" t="s">
        <v>53</v>
      </c>
      <c r="K2716" s="65" t="s">
        <v>54</v>
      </c>
      <c r="L2716" s="66">
        <v>46155</v>
      </c>
      <c r="M2716" s="65" t="s">
        <v>55</v>
      </c>
      <c r="N2716" s="65" t="s">
        <v>48</v>
      </c>
      <c r="O2716" s="65" t="s">
        <v>92</v>
      </c>
      <c r="P2716" s="65" t="s">
        <v>60</v>
      </c>
      <c r="Q2716" s="65" t="s">
        <v>58</v>
      </c>
      <c r="R2716" s="67">
        <v>0</v>
      </c>
    </row>
    <row r="2717" spans="1:18">
      <c r="A2717" s="65" t="s">
        <v>93</v>
      </c>
      <c r="B2717" s="65" t="s">
        <v>82</v>
      </c>
      <c r="C2717" s="65" t="s">
        <v>83</v>
      </c>
      <c r="D2717" s="67">
        <v>0</v>
      </c>
      <c r="E2717" s="65" t="s">
        <v>65</v>
      </c>
      <c r="F2717" s="65" t="s">
        <v>66</v>
      </c>
      <c r="G2717" s="65" t="s">
        <v>50</v>
      </c>
      <c r="H2717" s="65" t="s">
        <v>51</v>
      </c>
      <c r="I2717" s="65" t="s">
        <v>52</v>
      </c>
      <c r="J2717" s="65" t="s">
        <v>53</v>
      </c>
      <c r="K2717" s="65" t="s">
        <v>54</v>
      </c>
      <c r="L2717" s="66">
        <v>46155</v>
      </c>
      <c r="M2717" s="65" t="s">
        <v>55</v>
      </c>
      <c r="N2717" s="65" t="s">
        <v>48</v>
      </c>
      <c r="O2717" s="65" t="s">
        <v>92</v>
      </c>
      <c r="P2717" s="65" t="s">
        <v>61</v>
      </c>
      <c r="Q2717" s="65" t="s">
        <v>58</v>
      </c>
      <c r="R2717" s="67">
        <v>0</v>
      </c>
    </row>
    <row r="2718" spans="1:18">
      <c r="A2718" s="65" t="s">
        <v>93</v>
      </c>
      <c r="B2718" s="65" t="s">
        <v>82</v>
      </c>
      <c r="C2718" s="65" t="s">
        <v>83</v>
      </c>
      <c r="D2718" s="67">
        <v>0</v>
      </c>
      <c r="E2718" s="65" t="s">
        <v>65</v>
      </c>
      <c r="F2718" s="65" t="s">
        <v>66</v>
      </c>
      <c r="G2718" s="65" t="s">
        <v>50</v>
      </c>
      <c r="H2718" s="65" t="s">
        <v>51</v>
      </c>
      <c r="I2718" s="65" t="s">
        <v>52</v>
      </c>
      <c r="J2718" s="65" t="s">
        <v>53</v>
      </c>
      <c r="K2718" s="65" t="s">
        <v>54</v>
      </c>
      <c r="L2718" s="66">
        <v>46155</v>
      </c>
      <c r="M2718" s="65" t="s">
        <v>55</v>
      </c>
      <c r="N2718" s="65" t="s">
        <v>48</v>
      </c>
      <c r="O2718" s="65" t="s">
        <v>92</v>
      </c>
      <c r="P2718" s="65" t="s">
        <v>62</v>
      </c>
      <c r="Q2718" s="65" t="s">
        <v>58</v>
      </c>
      <c r="R2718" s="67">
        <v>0</v>
      </c>
    </row>
    <row r="2719" spans="1:18">
      <c r="A2719" s="65" t="s">
        <v>93</v>
      </c>
      <c r="B2719" s="65" t="s">
        <v>82</v>
      </c>
      <c r="C2719" s="65" t="s">
        <v>83</v>
      </c>
      <c r="D2719" s="67">
        <v>0</v>
      </c>
      <c r="E2719" s="65" t="s">
        <v>65</v>
      </c>
      <c r="F2719" s="65" t="s">
        <v>64</v>
      </c>
      <c r="G2719" s="65" t="s">
        <v>50</v>
      </c>
      <c r="H2719" s="65" t="s">
        <v>51</v>
      </c>
      <c r="I2719" s="65" t="s">
        <v>52</v>
      </c>
      <c r="J2719" s="65" t="s">
        <v>53</v>
      </c>
      <c r="K2719" s="65" t="s">
        <v>54</v>
      </c>
      <c r="L2719" s="66">
        <v>46155</v>
      </c>
      <c r="M2719" s="65" t="s">
        <v>55</v>
      </c>
      <c r="N2719" s="65" t="s">
        <v>48</v>
      </c>
      <c r="O2719" s="65" t="s">
        <v>92</v>
      </c>
      <c r="P2719" s="65" t="s">
        <v>57</v>
      </c>
      <c r="Q2719" s="65" t="s">
        <v>58</v>
      </c>
      <c r="R2719" s="67">
        <v>0</v>
      </c>
    </row>
    <row r="2720" spans="1:18">
      <c r="A2720" s="65" t="s">
        <v>93</v>
      </c>
      <c r="B2720" s="65" t="s">
        <v>82</v>
      </c>
      <c r="C2720" s="65" t="s">
        <v>83</v>
      </c>
      <c r="D2720" s="67">
        <v>0</v>
      </c>
      <c r="E2720" s="65" t="s">
        <v>65</v>
      </c>
      <c r="F2720" s="65" t="s">
        <v>64</v>
      </c>
      <c r="G2720" s="65" t="s">
        <v>50</v>
      </c>
      <c r="H2720" s="65" t="s">
        <v>51</v>
      </c>
      <c r="I2720" s="65" t="s">
        <v>52</v>
      </c>
      <c r="J2720" s="65" t="s">
        <v>53</v>
      </c>
      <c r="K2720" s="65" t="s">
        <v>54</v>
      </c>
      <c r="L2720" s="66">
        <v>46155</v>
      </c>
      <c r="M2720" s="65" t="s">
        <v>55</v>
      </c>
      <c r="N2720" s="65" t="s">
        <v>48</v>
      </c>
      <c r="O2720" s="65" t="s">
        <v>92</v>
      </c>
      <c r="P2720" s="65" t="s">
        <v>59</v>
      </c>
      <c r="Q2720" s="65" t="s">
        <v>58</v>
      </c>
      <c r="R2720" s="67">
        <v>0</v>
      </c>
    </row>
    <row r="2721" spans="1:18">
      <c r="A2721" s="65" t="s">
        <v>93</v>
      </c>
      <c r="B2721" s="65" t="s">
        <v>82</v>
      </c>
      <c r="C2721" s="65" t="s">
        <v>83</v>
      </c>
      <c r="D2721" s="67">
        <v>0</v>
      </c>
      <c r="E2721" s="65" t="s">
        <v>65</v>
      </c>
      <c r="F2721" s="65" t="s">
        <v>64</v>
      </c>
      <c r="G2721" s="65" t="s">
        <v>50</v>
      </c>
      <c r="H2721" s="65" t="s">
        <v>51</v>
      </c>
      <c r="I2721" s="65" t="s">
        <v>52</v>
      </c>
      <c r="J2721" s="65" t="s">
        <v>53</v>
      </c>
      <c r="K2721" s="65" t="s">
        <v>54</v>
      </c>
      <c r="L2721" s="66">
        <v>46155</v>
      </c>
      <c r="M2721" s="65" t="s">
        <v>55</v>
      </c>
      <c r="N2721" s="65" t="s">
        <v>48</v>
      </c>
      <c r="O2721" s="65" t="s">
        <v>92</v>
      </c>
      <c r="P2721" s="65" t="s">
        <v>60</v>
      </c>
      <c r="Q2721" s="65" t="s">
        <v>58</v>
      </c>
      <c r="R2721" s="67">
        <v>0</v>
      </c>
    </row>
    <row r="2722" spans="1:18">
      <c r="A2722" s="65" t="s">
        <v>93</v>
      </c>
      <c r="B2722" s="65" t="s">
        <v>82</v>
      </c>
      <c r="C2722" s="65" t="s">
        <v>83</v>
      </c>
      <c r="D2722" s="67">
        <v>0</v>
      </c>
      <c r="E2722" s="65" t="s">
        <v>65</v>
      </c>
      <c r="F2722" s="65" t="s">
        <v>64</v>
      </c>
      <c r="G2722" s="65" t="s">
        <v>50</v>
      </c>
      <c r="H2722" s="65" t="s">
        <v>51</v>
      </c>
      <c r="I2722" s="65" t="s">
        <v>52</v>
      </c>
      <c r="J2722" s="65" t="s">
        <v>53</v>
      </c>
      <c r="K2722" s="65" t="s">
        <v>54</v>
      </c>
      <c r="L2722" s="66">
        <v>46155</v>
      </c>
      <c r="M2722" s="65" t="s">
        <v>55</v>
      </c>
      <c r="N2722" s="65" t="s">
        <v>48</v>
      </c>
      <c r="O2722" s="65" t="s">
        <v>92</v>
      </c>
      <c r="P2722" s="65" t="s">
        <v>61</v>
      </c>
      <c r="Q2722" s="65" t="s">
        <v>58</v>
      </c>
      <c r="R2722" s="67">
        <v>0</v>
      </c>
    </row>
    <row r="2723" spans="1:18">
      <c r="A2723" s="65" t="s">
        <v>93</v>
      </c>
      <c r="B2723" s="65" t="s">
        <v>82</v>
      </c>
      <c r="C2723" s="65" t="s">
        <v>83</v>
      </c>
      <c r="D2723" s="67">
        <v>0</v>
      </c>
      <c r="E2723" s="65" t="s">
        <v>65</v>
      </c>
      <c r="F2723" s="65" t="s">
        <v>64</v>
      </c>
      <c r="G2723" s="65" t="s">
        <v>50</v>
      </c>
      <c r="H2723" s="65" t="s">
        <v>51</v>
      </c>
      <c r="I2723" s="65" t="s">
        <v>52</v>
      </c>
      <c r="J2723" s="65" t="s">
        <v>53</v>
      </c>
      <c r="K2723" s="65" t="s">
        <v>54</v>
      </c>
      <c r="L2723" s="66">
        <v>46155</v>
      </c>
      <c r="M2723" s="65" t="s">
        <v>55</v>
      </c>
      <c r="N2723" s="65" t="s">
        <v>48</v>
      </c>
      <c r="O2723" s="65" t="s">
        <v>92</v>
      </c>
      <c r="P2723" s="65" t="s">
        <v>62</v>
      </c>
      <c r="Q2723" s="65" t="s">
        <v>58</v>
      </c>
      <c r="R2723" s="67">
        <v>0</v>
      </c>
    </row>
    <row r="2724" spans="1:18">
      <c r="A2724" s="65" t="s">
        <v>93</v>
      </c>
      <c r="B2724" s="65" t="s">
        <v>82</v>
      </c>
      <c r="C2724" s="65" t="s">
        <v>83</v>
      </c>
      <c r="D2724" s="67">
        <v>0</v>
      </c>
      <c r="E2724" s="65" t="s">
        <v>67</v>
      </c>
      <c r="F2724" s="65" t="s">
        <v>66</v>
      </c>
      <c r="G2724" s="65" t="s">
        <v>50</v>
      </c>
      <c r="H2724" s="65" t="s">
        <v>51</v>
      </c>
      <c r="I2724" s="65" t="s">
        <v>52</v>
      </c>
      <c r="J2724" s="65" t="s">
        <v>53</v>
      </c>
      <c r="K2724" s="65" t="s">
        <v>54</v>
      </c>
      <c r="L2724" s="66">
        <v>46155</v>
      </c>
      <c r="M2724" s="65" t="s">
        <v>55</v>
      </c>
      <c r="N2724" s="65" t="s">
        <v>48</v>
      </c>
      <c r="O2724" s="65" t="s">
        <v>92</v>
      </c>
      <c r="P2724" s="65" t="s">
        <v>57</v>
      </c>
      <c r="Q2724" s="65" t="s">
        <v>58</v>
      </c>
      <c r="R2724" s="67">
        <v>0</v>
      </c>
    </row>
    <row r="2725" spans="1:18">
      <c r="A2725" s="65" t="s">
        <v>93</v>
      </c>
      <c r="B2725" s="65" t="s">
        <v>82</v>
      </c>
      <c r="C2725" s="65" t="s">
        <v>83</v>
      </c>
      <c r="D2725" s="67">
        <v>0</v>
      </c>
      <c r="E2725" s="65" t="s">
        <v>67</v>
      </c>
      <c r="F2725" s="65" t="s">
        <v>66</v>
      </c>
      <c r="G2725" s="65" t="s">
        <v>50</v>
      </c>
      <c r="H2725" s="65" t="s">
        <v>51</v>
      </c>
      <c r="I2725" s="65" t="s">
        <v>52</v>
      </c>
      <c r="J2725" s="65" t="s">
        <v>53</v>
      </c>
      <c r="K2725" s="65" t="s">
        <v>54</v>
      </c>
      <c r="L2725" s="66">
        <v>46155</v>
      </c>
      <c r="M2725" s="65" t="s">
        <v>55</v>
      </c>
      <c r="N2725" s="65" t="s">
        <v>48</v>
      </c>
      <c r="O2725" s="65" t="s">
        <v>92</v>
      </c>
      <c r="P2725" s="65" t="s">
        <v>59</v>
      </c>
      <c r="Q2725" s="65" t="s">
        <v>58</v>
      </c>
      <c r="R2725" s="67">
        <v>0</v>
      </c>
    </row>
    <row r="2726" spans="1:18">
      <c r="A2726" s="65" t="s">
        <v>93</v>
      </c>
      <c r="B2726" s="65" t="s">
        <v>82</v>
      </c>
      <c r="C2726" s="65" t="s">
        <v>83</v>
      </c>
      <c r="D2726" s="67">
        <v>0</v>
      </c>
      <c r="E2726" s="65" t="s">
        <v>67</v>
      </c>
      <c r="F2726" s="65" t="s">
        <v>66</v>
      </c>
      <c r="G2726" s="65" t="s">
        <v>50</v>
      </c>
      <c r="H2726" s="65" t="s">
        <v>51</v>
      </c>
      <c r="I2726" s="65" t="s">
        <v>52</v>
      </c>
      <c r="J2726" s="65" t="s">
        <v>53</v>
      </c>
      <c r="K2726" s="65" t="s">
        <v>54</v>
      </c>
      <c r="L2726" s="66">
        <v>46155</v>
      </c>
      <c r="M2726" s="65" t="s">
        <v>55</v>
      </c>
      <c r="N2726" s="65" t="s">
        <v>48</v>
      </c>
      <c r="O2726" s="65" t="s">
        <v>92</v>
      </c>
      <c r="P2726" s="65" t="s">
        <v>60</v>
      </c>
      <c r="Q2726" s="65" t="s">
        <v>58</v>
      </c>
      <c r="R2726" s="67">
        <v>0</v>
      </c>
    </row>
    <row r="2727" spans="1:18">
      <c r="A2727" s="65" t="s">
        <v>93</v>
      </c>
      <c r="B2727" s="65" t="s">
        <v>82</v>
      </c>
      <c r="C2727" s="65" t="s">
        <v>83</v>
      </c>
      <c r="D2727" s="67">
        <v>0</v>
      </c>
      <c r="E2727" s="65" t="s">
        <v>67</v>
      </c>
      <c r="F2727" s="65" t="s">
        <v>66</v>
      </c>
      <c r="G2727" s="65" t="s">
        <v>50</v>
      </c>
      <c r="H2727" s="65" t="s">
        <v>51</v>
      </c>
      <c r="I2727" s="65" t="s">
        <v>52</v>
      </c>
      <c r="J2727" s="65" t="s">
        <v>53</v>
      </c>
      <c r="K2727" s="65" t="s">
        <v>54</v>
      </c>
      <c r="L2727" s="66">
        <v>46155</v>
      </c>
      <c r="M2727" s="65" t="s">
        <v>55</v>
      </c>
      <c r="N2727" s="65" t="s">
        <v>48</v>
      </c>
      <c r="O2727" s="65" t="s">
        <v>92</v>
      </c>
      <c r="P2727" s="65" t="s">
        <v>61</v>
      </c>
      <c r="Q2727" s="65" t="s">
        <v>58</v>
      </c>
      <c r="R2727" s="67">
        <v>0</v>
      </c>
    </row>
    <row r="2728" spans="1:18">
      <c r="A2728" s="65" t="s">
        <v>93</v>
      </c>
      <c r="B2728" s="65" t="s">
        <v>82</v>
      </c>
      <c r="C2728" s="65" t="s">
        <v>83</v>
      </c>
      <c r="D2728" s="67">
        <v>0</v>
      </c>
      <c r="E2728" s="65" t="s">
        <v>67</v>
      </c>
      <c r="F2728" s="65" t="s">
        <v>66</v>
      </c>
      <c r="G2728" s="65" t="s">
        <v>50</v>
      </c>
      <c r="H2728" s="65" t="s">
        <v>51</v>
      </c>
      <c r="I2728" s="65" t="s">
        <v>52</v>
      </c>
      <c r="J2728" s="65" t="s">
        <v>53</v>
      </c>
      <c r="K2728" s="65" t="s">
        <v>54</v>
      </c>
      <c r="L2728" s="66">
        <v>46155</v>
      </c>
      <c r="M2728" s="65" t="s">
        <v>55</v>
      </c>
      <c r="N2728" s="65" t="s">
        <v>48</v>
      </c>
      <c r="O2728" s="65" t="s">
        <v>92</v>
      </c>
      <c r="P2728" s="65" t="s">
        <v>62</v>
      </c>
      <c r="Q2728" s="65" t="s">
        <v>58</v>
      </c>
      <c r="R2728" s="67">
        <v>0</v>
      </c>
    </row>
    <row r="2729" spans="1:18">
      <c r="A2729" s="65" t="s">
        <v>93</v>
      </c>
      <c r="B2729" s="65" t="s">
        <v>82</v>
      </c>
      <c r="C2729" s="65" t="s">
        <v>83</v>
      </c>
      <c r="D2729" s="67">
        <v>0</v>
      </c>
      <c r="E2729" s="65" t="s">
        <v>67</v>
      </c>
      <c r="F2729" s="65" t="s">
        <v>64</v>
      </c>
      <c r="G2729" s="65" t="s">
        <v>50</v>
      </c>
      <c r="H2729" s="65" t="s">
        <v>51</v>
      </c>
      <c r="I2729" s="65" t="s">
        <v>52</v>
      </c>
      <c r="J2729" s="65" t="s">
        <v>53</v>
      </c>
      <c r="K2729" s="65" t="s">
        <v>54</v>
      </c>
      <c r="L2729" s="66">
        <v>46155</v>
      </c>
      <c r="M2729" s="65" t="s">
        <v>55</v>
      </c>
      <c r="N2729" s="65" t="s">
        <v>48</v>
      </c>
      <c r="O2729" s="65" t="s">
        <v>92</v>
      </c>
      <c r="P2729" s="65" t="s">
        <v>57</v>
      </c>
      <c r="Q2729" s="65" t="s">
        <v>58</v>
      </c>
      <c r="R2729" s="67">
        <v>0</v>
      </c>
    </row>
    <row r="2730" spans="1:18">
      <c r="A2730" s="65" t="s">
        <v>93</v>
      </c>
      <c r="B2730" s="65" t="s">
        <v>82</v>
      </c>
      <c r="C2730" s="65" t="s">
        <v>83</v>
      </c>
      <c r="D2730" s="67">
        <v>0</v>
      </c>
      <c r="E2730" s="65" t="s">
        <v>67</v>
      </c>
      <c r="F2730" s="65" t="s">
        <v>64</v>
      </c>
      <c r="G2730" s="65" t="s">
        <v>50</v>
      </c>
      <c r="H2730" s="65" t="s">
        <v>51</v>
      </c>
      <c r="I2730" s="65" t="s">
        <v>52</v>
      </c>
      <c r="J2730" s="65" t="s">
        <v>53</v>
      </c>
      <c r="K2730" s="65" t="s">
        <v>54</v>
      </c>
      <c r="L2730" s="66">
        <v>46155</v>
      </c>
      <c r="M2730" s="65" t="s">
        <v>55</v>
      </c>
      <c r="N2730" s="65" t="s">
        <v>48</v>
      </c>
      <c r="O2730" s="65" t="s">
        <v>92</v>
      </c>
      <c r="P2730" s="65" t="s">
        <v>59</v>
      </c>
      <c r="Q2730" s="65" t="s">
        <v>58</v>
      </c>
      <c r="R2730" s="67">
        <v>0</v>
      </c>
    </row>
    <row r="2731" spans="1:18">
      <c r="A2731" s="65" t="s">
        <v>93</v>
      </c>
      <c r="B2731" s="65" t="s">
        <v>82</v>
      </c>
      <c r="C2731" s="65" t="s">
        <v>83</v>
      </c>
      <c r="D2731" s="67">
        <v>0</v>
      </c>
      <c r="E2731" s="65" t="s">
        <v>67</v>
      </c>
      <c r="F2731" s="65" t="s">
        <v>64</v>
      </c>
      <c r="G2731" s="65" t="s">
        <v>50</v>
      </c>
      <c r="H2731" s="65" t="s">
        <v>51</v>
      </c>
      <c r="I2731" s="65" t="s">
        <v>52</v>
      </c>
      <c r="J2731" s="65" t="s">
        <v>53</v>
      </c>
      <c r="K2731" s="65" t="s">
        <v>54</v>
      </c>
      <c r="L2731" s="66">
        <v>46155</v>
      </c>
      <c r="M2731" s="65" t="s">
        <v>55</v>
      </c>
      <c r="N2731" s="65" t="s">
        <v>48</v>
      </c>
      <c r="O2731" s="65" t="s">
        <v>92</v>
      </c>
      <c r="P2731" s="65" t="s">
        <v>60</v>
      </c>
      <c r="Q2731" s="65" t="s">
        <v>58</v>
      </c>
      <c r="R2731" s="67">
        <v>0</v>
      </c>
    </row>
    <row r="2732" spans="1:18">
      <c r="A2732" s="65" t="s">
        <v>93</v>
      </c>
      <c r="B2732" s="65" t="s">
        <v>82</v>
      </c>
      <c r="C2732" s="65" t="s">
        <v>83</v>
      </c>
      <c r="D2732" s="67">
        <v>0</v>
      </c>
      <c r="E2732" s="65" t="s">
        <v>67</v>
      </c>
      <c r="F2732" s="65" t="s">
        <v>64</v>
      </c>
      <c r="G2732" s="65" t="s">
        <v>50</v>
      </c>
      <c r="H2732" s="65" t="s">
        <v>51</v>
      </c>
      <c r="I2732" s="65" t="s">
        <v>52</v>
      </c>
      <c r="J2732" s="65" t="s">
        <v>53</v>
      </c>
      <c r="K2732" s="65" t="s">
        <v>54</v>
      </c>
      <c r="L2732" s="66">
        <v>46155</v>
      </c>
      <c r="M2732" s="65" t="s">
        <v>55</v>
      </c>
      <c r="N2732" s="65" t="s">
        <v>48</v>
      </c>
      <c r="O2732" s="65" t="s">
        <v>92</v>
      </c>
      <c r="P2732" s="65" t="s">
        <v>61</v>
      </c>
      <c r="Q2732" s="65" t="s">
        <v>58</v>
      </c>
      <c r="R2732" s="67">
        <v>0</v>
      </c>
    </row>
    <row r="2733" spans="1:18">
      <c r="A2733" s="65" t="s">
        <v>93</v>
      </c>
      <c r="B2733" s="65" t="s">
        <v>82</v>
      </c>
      <c r="C2733" s="65" t="s">
        <v>83</v>
      </c>
      <c r="D2733" s="67">
        <v>0</v>
      </c>
      <c r="E2733" s="65" t="s">
        <v>67</v>
      </c>
      <c r="F2733" s="65" t="s">
        <v>64</v>
      </c>
      <c r="G2733" s="65" t="s">
        <v>50</v>
      </c>
      <c r="H2733" s="65" t="s">
        <v>51</v>
      </c>
      <c r="I2733" s="65" t="s">
        <v>52</v>
      </c>
      <c r="J2733" s="65" t="s">
        <v>53</v>
      </c>
      <c r="K2733" s="65" t="s">
        <v>54</v>
      </c>
      <c r="L2733" s="66">
        <v>46155</v>
      </c>
      <c r="M2733" s="65" t="s">
        <v>55</v>
      </c>
      <c r="N2733" s="65" t="s">
        <v>48</v>
      </c>
      <c r="O2733" s="65" t="s">
        <v>92</v>
      </c>
      <c r="P2733" s="65" t="s">
        <v>62</v>
      </c>
      <c r="Q2733" s="65" t="s">
        <v>58</v>
      </c>
      <c r="R2733" s="67">
        <v>0</v>
      </c>
    </row>
    <row r="2734" spans="1:18">
      <c r="A2734" s="65" t="s">
        <v>93</v>
      </c>
      <c r="B2734" s="65" t="s">
        <v>82</v>
      </c>
      <c r="C2734" s="65" t="s">
        <v>83</v>
      </c>
      <c r="D2734" s="67">
        <v>0</v>
      </c>
      <c r="E2734" s="65" t="s">
        <v>68</v>
      </c>
      <c r="F2734" s="65" t="s">
        <v>66</v>
      </c>
      <c r="G2734" s="65" t="s">
        <v>50</v>
      </c>
      <c r="H2734" s="65" t="s">
        <v>51</v>
      </c>
      <c r="I2734" s="65" t="s">
        <v>52</v>
      </c>
      <c r="J2734" s="65" t="s">
        <v>53</v>
      </c>
      <c r="K2734" s="65" t="s">
        <v>54</v>
      </c>
      <c r="L2734" s="66">
        <v>46155</v>
      </c>
      <c r="M2734" s="65" t="s">
        <v>55</v>
      </c>
      <c r="N2734" s="65" t="s">
        <v>48</v>
      </c>
      <c r="O2734" s="65" t="s">
        <v>92</v>
      </c>
      <c r="P2734" s="65" t="s">
        <v>57</v>
      </c>
      <c r="Q2734" s="65" t="s">
        <v>58</v>
      </c>
      <c r="R2734" s="67">
        <v>0</v>
      </c>
    </row>
    <row r="2735" spans="1:18">
      <c r="A2735" s="65" t="s">
        <v>93</v>
      </c>
      <c r="B2735" s="65" t="s">
        <v>82</v>
      </c>
      <c r="C2735" s="65" t="s">
        <v>83</v>
      </c>
      <c r="D2735" s="67">
        <v>0</v>
      </c>
      <c r="E2735" s="65" t="s">
        <v>68</v>
      </c>
      <c r="F2735" s="65" t="s">
        <v>66</v>
      </c>
      <c r="G2735" s="65" t="s">
        <v>50</v>
      </c>
      <c r="H2735" s="65" t="s">
        <v>51</v>
      </c>
      <c r="I2735" s="65" t="s">
        <v>52</v>
      </c>
      <c r="J2735" s="65" t="s">
        <v>53</v>
      </c>
      <c r="K2735" s="65" t="s">
        <v>54</v>
      </c>
      <c r="L2735" s="66">
        <v>46155</v>
      </c>
      <c r="M2735" s="65" t="s">
        <v>55</v>
      </c>
      <c r="N2735" s="65" t="s">
        <v>48</v>
      </c>
      <c r="O2735" s="65" t="s">
        <v>92</v>
      </c>
      <c r="P2735" s="65" t="s">
        <v>59</v>
      </c>
      <c r="Q2735" s="65" t="s">
        <v>58</v>
      </c>
      <c r="R2735" s="67">
        <v>0</v>
      </c>
    </row>
    <row r="2736" spans="1:18">
      <c r="A2736" s="65" t="s">
        <v>93</v>
      </c>
      <c r="B2736" s="65" t="s">
        <v>82</v>
      </c>
      <c r="C2736" s="65" t="s">
        <v>83</v>
      </c>
      <c r="D2736" s="67">
        <v>0</v>
      </c>
      <c r="E2736" s="65" t="s">
        <v>68</v>
      </c>
      <c r="F2736" s="65" t="s">
        <v>66</v>
      </c>
      <c r="G2736" s="65" t="s">
        <v>50</v>
      </c>
      <c r="H2736" s="65" t="s">
        <v>51</v>
      </c>
      <c r="I2736" s="65" t="s">
        <v>52</v>
      </c>
      <c r="J2736" s="65" t="s">
        <v>53</v>
      </c>
      <c r="K2736" s="65" t="s">
        <v>54</v>
      </c>
      <c r="L2736" s="66">
        <v>46155</v>
      </c>
      <c r="M2736" s="65" t="s">
        <v>55</v>
      </c>
      <c r="N2736" s="65" t="s">
        <v>48</v>
      </c>
      <c r="O2736" s="65" t="s">
        <v>92</v>
      </c>
      <c r="P2736" s="65" t="s">
        <v>60</v>
      </c>
      <c r="Q2736" s="65" t="s">
        <v>58</v>
      </c>
      <c r="R2736" s="67">
        <v>0</v>
      </c>
    </row>
    <row r="2737" spans="1:18">
      <c r="A2737" s="65" t="s">
        <v>93</v>
      </c>
      <c r="B2737" s="65" t="s">
        <v>82</v>
      </c>
      <c r="C2737" s="65" t="s">
        <v>83</v>
      </c>
      <c r="D2737" s="67">
        <v>0</v>
      </c>
      <c r="E2737" s="65" t="s">
        <v>68</v>
      </c>
      <c r="F2737" s="65" t="s">
        <v>66</v>
      </c>
      <c r="G2737" s="65" t="s">
        <v>50</v>
      </c>
      <c r="H2737" s="65" t="s">
        <v>51</v>
      </c>
      <c r="I2737" s="65" t="s">
        <v>52</v>
      </c>
      <c r="J2737" s="65" t="s">
        <v>53</v>
      </c>
      <c r="K2737" s="65" t="s">
        <v>54</v>
      </c>
      <c r="L2737" s="66">
        <v>46155</v>
      </c>
      <c r="M2737" s="65" t="s">
        <v>55</v>
      </c>
      <c r="N2737" s="65" t="s">
        <v>48</v>
      </c>
      <c r="O2737" s="65" t="s">
        <v>92</v>
      </c>
      <c r="P2737" s="65" t="s">
        <v>61</v>
      </c>
      <c r="Q2737" s="65" t="s">
        <v>58</v>
      </c>
      <c r="R2737" s="67">
        <v>0</v>
      </c>
    </row>
    <row r="2738" spans="1:18">
      <c r="A2738" s="65" t="s">
        <v>93</v>
      </c>
      <c r="B2738" s="65" t="s">
        <v>82</v>
      </c>
      <c r="C2738" s="65" t="s">
        <v>83</v>
      </c>
      <c r="D2738" s="67">
        <v>0</v>
      </c>
      <c r="E2738" s="65" t="s">
        <v>68</v>
      </c>
      <c r="F2738" s="65" t="s">
        <v>66</v>
      </c>
      <c r="G2738" s="65" t="s">
        <v>50</v>
      </c>
      <c r="H2738" s="65" t="s">
        <v>51</v>
      </c>
      <c r="I2738" s="65" t="s">
        <v>52</v>
      </c>
      <c r="J2738" s="65" t="s">
        <v>53</v>
      </c>
      <c r="K2738" s="65" t="s">
        <v>54</v>
      </c>
      <c r="L2738" s="66">
        <v>46155</v>
      </c>
      <c r="M2738" s="65" t="s">
        <v>55</v>
      </c>
      <c r="N2738" s="65" t="s">
        <v>48</v>
      </c>
      <c r="O2738" s="65" t="s">
        <v>92</v>
      </c>
      <c r="P2738" s="65" t="s">
        <v>62</v>
      </c>
      <c r="Q2738" s="65" t="s">
        <v>58</v>
      </c>
      <c r="R2738" s="67">
        <v>0</v>
      </c>
    </row>
    <row r="2739" spans="1:18">
      <c r="A2739" s="65" t="s">
        <v>93</v>
      </c>
      <c r="B2739" s="65" t="s">
        <v>82</v>
      </c>
      <c r="C2739" s="65" t="s">
        <v>83</v>
      </c>
      <c r="D2739" s="67">
        <v>0</v>
      </c>
      <c r="E2739" s="65" t="s">
        <v>68</v>
      </c>
      <c r="F2739" s="65" t="s">
        <v>64</v>
      </c>
      <c r="G2739" s="65" t="s">
        <v>50</v>
      </c>
      <c r="H2739" s="65" t="s">
        <v>51</v>
      </c>
      <c r="I2739" s="65" t="s">
        <v>52</v>
      </c>
      <c r="J2739" s="65" t="s">
        <v>53</v>
      </c>
      <c r="K2739" s="65" t="s">
        <v>54</v>
      </c>
      <c r="L2739" s="66">
        <v>46155</v>
      </c>
      <c r="M2739" s="65" t="s">
        <v>55</v>
      </c>
      <c r="N2739" s="65" t="s">
        <v>48</v>
      </c>
      <c r="O2739" s="65" t="s">
        <v>92</v>
      </c>
      <c r="P2739" s="65" t="s">
        <v>57</v>
      </c>
      <c r="Q2739" s="65" t="s">
        <v>58</v>
      </c>
      <c r="R2739" s="67">
        <v>0</v>
      </c>
    </row>
    <row r="2740" spans="1:18">
      <c r="A2740" s="65" t="s">
        <v>93</v>
      </c>
      <c r="B2740" s="65" t="s">
        <v>82</v>
      </c>
      <c r="C2740" s="65" t="s">
        <v>83</v>
      </c>
      <c r="D2740" s="67">
        <v>0</v>
      </c>
      <c r="E2740" s="65" t="s">
        <v>68</v>
      </c>
      <c r="F2740" s="65" t="s">
        <v>64</v>
      </c>
      <c r="G2740" s="65" t="s">
        <v>50</v>
      </c>
      <c r="H2740" s="65" t="s">
        <v>51</v>
      </c>
      <c r="I2740" s="65" t="s">
        <v>52</v>
      </c>
      <c r="J2740" s="65" t="s">
        <v>53</v>
      </c>
      <c r="K2740" s="65" t="s">
        <v>54</v>
      </c>
      <c r="L2740" s="66">
        <v>46155</v>
      </c>
      <c r="M2740" s="65" t="s">
        <v>55</v>
      </c>
      <c r="N2740" s="65" t="s">
        <v>48</v>
      </c>
      <c r="O2740" s="65" t="s">
        <v>92</v>
      </c>
      <c r="P2740" s="65" t="s">
        <v>59</v>
      </c>
      <c r="Q2740" s="65" t="s">
        <v>58</v>
      </c>
      <c r="R2740" s="67">
        <v>0</v>
      </c>
    </row>
    <row r="2741" spans="1:18">
      <c r="A2741" s="65" t="s">
        <v>93</v>
      </c>
      <c r="B2741" s="65" t="s">
        <v>82</v>
      </c>
      <c r="C2741" s="65" t="s">
        <v>83</v>
      </c>
      <c r="D2741" s="67">
        <v>0</v>
      </c>
      <c r="E2741" s="65" t="s">
        <v>68</v>
      </c>
      <c r="F2741" s="65" t="s">
        <v>64</v>
      </c>
      <c r="G2741" s="65" t="s">
        <v>50</v>
      </c>
      <c r="H2741" s="65" t="s">
        <v>51</v>
      </c>
      <c r="I2741" s="65" t="s">
        <v>52</v>
      </c>
      <c r="J2741" s="65" t="s">
        <v>53</v>
      </c>
      <c r="K2741" s="65" t="s">
        <v>54</v>
      </c>
      <c r="L2741" s="66">
        <v>46155</v>
      </c>
      <c r="M2741" s="65" t="s">
        <v>55</v>
      </c>
      <c r="N2741" s="65" t="s">
        <v>48</v>
      </c>
      <c r="O2741" s="65" t="s">
        <v>92</v>
      </c>
      <c r="P2741" s="65" t="s">
        <v>60</v>
      </c>
      <c r="Q2741" s="65" t="s">
        <v>58</v>
      </c>
      <c r="R2741" s="67">
        <v>0</v>
      </c>
    </row>
    <row r="2742" spans="1:18">
      <c r="A2742" s="65" t="s">
        <v>93</v>
      </c>
      <c r="B2742" s="65" t="s">
        <v>82</v>
      </c>
      <c r="C2742" s="65" t="s">
        <v>83</v>
      </c>
      <c r="D2742" s="67">
        <v>0</v>
      </c>
      <c r="E2742" s="65" t="s">
        <v>68</v>
      </c>
      <c r="F2742" s="65" t="s">
        <v>64</v>
      </c>
      <c r="G2742" s="65" t="s">
        <v>50</v>
      </c>
      <c r="H2742" s="65" t="s">
        <v>51</v>
      </c>
      <c r="I2742" s="65" t="s">
        <v>52</v>
      </c>
      <c r="J2742" s="65" t="s">
        <v>53</v>
      </c>
      <c r="K2742" s="65" t="s">
        <v>54</v>
      </c>
      <c r="L2742" s="66">
        <v>46155</v>
      </c>
      <c r="M2742" s="65" t="s">
        <v>55</v>
      </c>
      <c r="N2742" s="65" t="s">
        <v>48</v>
      </c>
      <c r="O2742" s="65" t="s">
        <v>92</v>
      </c>
      <c r="P2742" s="65" t="s">
        <v>61</v>
      </c>
      <c r="Q2742" s="65" t="s">
        <v>58</v>
      </c>
      <c r="R2742" s="67">
        <v>0</v>
      </c>
    </row>
    <row r="2743" spans="1:18">
      <c r="A2743" s="65" t="s">
        <v>93</v>
      </c>
      <c r="B2743" s="65" t="s">
        <v>82</v>
      </c>
      <c r="C2743" s="65" t="s">
        <v>83</v>
      </c>
      <c r="D2743" s="67">
        <v>0</v>
      </c>
      <c r="E2743" s="65" t="s">
        <v>68</v>
      </c>
      <c r="F2743" s="65" t="s">
        <v>64</v>
      </c>
      <c r="G2743" s="65" t="s">
        <v>50</v>
      </c>
      <c r="H2743" s="65" t="s">
        <v>51</v>
      </c>
      <c r="I2743" s="65" t="s">
        <v>52</v>
      </c>
      <c r="J2743" s="65" t="s">
        <v>53</v>
      </c>
      <c r="K2743" s="65" t="s">
        <v>54</v>
      </c>
      <c r="L2743" s="66">
        <v>46155</v>
      </c>
      <c r="M2743" s="65" t="s">
        <v>55</v>
      </c>
      <c r="N2743" s="65" t="s">
        <v>48</v>
      </c>
      <c r="O2743" s="65" t="s">
        <v>92</v>
      </c>
      <c r="P2743" s="65" t="s">
        <v>62</v>
      </c>
      <c r="Q2743" s="65" t="s">
        <v>58</v>
      </c>
      <c r="R2743" s="67">
        <v>0</v>
      </c>
    </row>
    <row r="2744" spans="1:18">
      <c r="A2744" s="65" t="s">
        <v>93</v>
      </c>
      <c r="B2744" s="65" t="s">
        <v>82</v>
      </c>
      <c r="C2744" s="65" t="s">
        <v>83</v>
      </c>
      <c r="D2744" s="67">
        <v>0</v>
      </c>
      <c r="E2744" s="65" t="s">
        <v>69</v>
      </c>
      <c r="F2744" s="65" t="s">
        <v>66</v>
      </c>
      <c r="G2744" s="65" t="s">
        <v>50</v>
      </c>
      <c r="H2744" s="65" t="s">
        <v>51</v>
      </c>
      <c r="I2744" s="65" t="s">
        <v>52</v>
      </c>
      <c r="J2744" s="65" t="s">
        <v>53</v>
      </c>
      <c r="K2744" s="65" t="s">
        <v>54</v>
      </c>
      <c r="L2744" s="66">
        <v>46155</v>
      </c>
      <c r="M2744" s="65" t="s">
        <v>55</v>
      </c>
      <c r="N2744" s="65" t="s">
        <v>48</v>
      </c>
      <c r="O2744" s="65" t="s">
        <v>92</v>
      </c>
      <c r="P2744" s="65" t="s">
        <v>57</v>
      </c>
      <c r="Q2744" s="65" t="s">
        <v>58</v>
      </c>
      <c r="R2744" s="67">
        <v>0</v>
      </c>
    </row>
    <row r="2745" spans="1:18">
      <c r="A2745" s="65" t="s">
        <v>93</v>
      </c>
      <c r="B2745" s="65" t="s">
        <v>82</v>
      </c>
      <c r="C2745" s="65" t="s">
        <v>83</v>
      </c>
      <c r="D2745" s="67">
        <v>0</v>
      </c>
      <c r="E2745" s="65" t="s">
        <v>69</v>
      </c>
      <c r="F2745" s="65" t="s">
        <v>66</v>
      </c>
      <c r="G2745" s="65" t="s">
        <v>50</v>
      </c>
      <c r="H2745" s="65" t="s">
        <v>51</v>
      </c>
      <c r="I2745" s="65" t="s">
        <v>52</v>
      </c>
      <c r="J2745" s="65" t="s">
        <v>53</v>
      </c>
      <c r="K2745" s="65" t="s">
        <v>54</v>
      </c>
      <c r="L2745" s="66">
        <v>46155</v>
      </c>
      <c r="M2745" s="65" t="s">
        <v>55</v>
      </c>
      <c r="N2745" s="65" t="s">
        <v>48</v>
      </c>
      <c r="O2745" s="65" t="s">
        <v>92</v>
      </c>
      <c r="P2745" s="65" t="s">
        <v>59</v>
      </c>
      <c r="Q2745" s="65" t="s">
        <v>58</v>
      </c>
      <c r="R2745" s="67">
        <v>0</v>
      </c>
    </row>
    <row r="2746" spans="1:18">
      <c r="A2746" s="65" t="s">
        <v>93</v>
      </c>
      <c r="B2746" s="65" t="s">
        <v>82</v>
      </c>
      <c r="C2746" s="65" t="s">
        <v>83</v>
      </c>
      <c r="D2746" s="67">
        <v>0</v>
      </c>
      <c r="E2746" s="65" t="s">
        <v>69</v>
      </c>
      <c r="F2746" s="65" t="s">
        <v>66</v>
      </c>
      <c r="G2746" s="65" t="s">
        <v>50</v>
      </c>
      <c r="H2746" s="65" t="s">
        <v>51</v>
      </c>
      <c r="I2746" s="65" t="s">
        <v>52</v>
      </c>
      <c r="J2746" s="65" t="s">
        <v>53</v>
      </c>
      <c r="K2746" s="65" t="s">
        <v>54</v>
      </c>
      <c r="L2746" s="66">
        <v>46155</v>
      </c>
      <c r="M2746" s="65" t="s">
        <v>55</v>
      </c>
      <c r="N2746" s="65" t="s">
        <v>48</v>
      </c>
      <c r="O2746" s="65" t="s">
        <v>92</v>
      </c>
      <c r="P2746" s="65" t="s">
        <v>60</v>
      </c>
      <c r="Q2746" s="65" t="s">
        <v>58</v>
      </c>
      <c r="R2746" s="67">
        <v>0</v>
      </c>
    </row>
    <row r="2747" spans="1:18">
      <c r="A2747" s="65" t="s">
        <v>93</v>
      </c>
      <c r="B2747" s="65" t="s">
        <v>82</v>
      </c>
      <c r="C2747" s="65" t="s">
        <v>83</v>
      </c>
      <c r="D2747" s="67">
        <v>0</v>
      </c>
      <c r="E2747" s="65" t="s">
        <v>69</v>
      </c>
      <c r="F2747" s="65" t="s">
        <v>66</v>
      </c>
      <c r="G2747" s="65" t="s">
        <v>50</v>
      </c>
      <c r="H2747" s="65" t="s">
        <v>51</v>
      </c>
      <c r="I2747" s="65" t="s">
        <v>52</v>
      </c>
      <c r="J2747" s="65" t="s">
        <v>53</v>
      </c>
      <c r="K2747" s="65" t="s">
        <v>54</v>
      </c>
      <c r="L2747" s="66">
        <v>46155</v>
      </c>
      <c r="M2747" s="65" t="s">
        <v>55</v>
      </c>
      <c r="N2747" s="65" t="s">
        <v>48</v>
      </c>
      <c r="O2747" s="65" t="s">
        <v>92</v>
      </c>
      <c r="P2747" s="65" t="s">
        <v>61</v>
      </c>
      <c r="Q2747" s="65" t="s">
        <v>58</v>
      </c>
      <c r="R2747" s="67">
        <v>0</v>
      </c>
    </row>
    <row r="2748" spans="1:18">
      <c r="A2748" s="65" t="s">
        <v>93</v>
      </c>
      <c r="B2748" s="65" t="s">
        <v>82</v>
      </c>
      <c r="C2748" s="65" t="s">
        <v>83</v>
      </c>
      <c r="D2748" s="67">
        <v>0</v>
      </c>
      <c r="E2748" s="65" t="s">
        <v>69</v>
      </c>
      <c r="F2748" s="65" t="s">
        <v>66</v>
      </c>
      <c r="G2748" s="65" t="s">
        <v>50</v>
      </c>
      <c r="H2748" s="65" t="s">
        <v>51</v>
      </c>
      <c r="I2748" s="65" t="s">
        <v>52</v>
      </c>
      <c r="J2748" s="65" t="s">
        <v>53</v>
      </c>
      <c r="K2748" s="65" t="s">
        <v>54</v>
      </c>
      <c r="L2748" s="66">
        <v>46155</v>
      </c>
      <c r="M2748" s="65" t="s">
        <v>55</v>
      </c>
      <c r="N2748" s="65" t="s">
        <v>48</v>
      </c>
      <c r="O2748" s="65" t="s">
        <v>92</v>
      </c>
      <c r="P2748" s="65" t="s">
        <v>62</v>
      </c>
      <c r="Q2748" s="65" t="s">
        <v>58</v>
      </c>
      <c r="R2748" s="67">
        <v>0</v>
      </c>
    </row>
    <row r="2749" spans="1:18">
      <c r="A2749" s="65" t="s">
        <v>93</v>
      </c>
      <c r="B2749" s="65" t="s">
        <v>82</v>
      </c>
      <c r="C2749" s="65" t="s">
        <v>83</v>
      </c>
      <c r="D2749" s="67">
        <v>0</v>
      </c>
      <c r="E2749" s="65" t="s">
        <v>69</v>
      </c>
      <c r="F2749" s="65" t="s">
        <v>64</v>
      </c>
      <c r="G2749" s="65" t="s">
        <v>50</v>
      </c>
      <c r="H2749" s="65" t="s">
        <v>51</v>
      </c>
      <c r="I2749" s="65" t="s">
        <v>52</v>
      </c>
      <c r="J2749" s="65" t="s">
        <v>53</v>
      </c>
      <c r="K2749" s="65" t="s">
        <v>54</v>
      </c>
      <c r="L2749" s="66">
        <v>46155</v>
      </c>
      <c r="M2749" s="65" t="s">
        <v>55</v>
      </c>
      <c r="N2749" s="65" t="s">
        <v>48</v>
      </c>
      <c r="O2749" s="65" t="s">
        <v>92</v>
      </c>
      <c r="P2749" s="65" t="s">
        <v>57</v>
      </c>
      <c r="Q2749" s="65" t="s">
        <v>58</v>
      </c>
      <c r="R2749" s="67">
        <v>0</v>
      </c>
    </row>
    <row r="2750" spans="1:18">
      <c r="A2750" s="65" t="s">
        <v>93</v>
      </c>
      <c r="B2750" s="65" t="s">
        <v>82</v>
      </c>
      <c r="C2750" s="65" t="s">
        <v>83</v>
      </c>
      <c r="D2750" s="67">
        <v>0</v>
      </c>
      <c r="E2750" s="65" t="s">
        <v>69</v>
      </c>
      <c r="F2750" s="65" t="s">
        <v>64</v>
      </c>
      <c r="G2750" s="65" t="s">
        <v>50</v>
      </c>
      <c r="H2750" s="65" t="s">
        <v>51</v>
      </c>
      <c r="I2750" s="65" t="s">
        <v>52</v>
      </c>
      <c r="J2750" s="65" t="s">
        <v>53</v>
      </c>
      <c r="K2750" s="65" t="s">
        <v>54</v>
      </c>
      <c r="L2750" s="66">
        <v>46155</v>
      </c>
      <c r="M2750" s="65" t="s">
        <v>55</v>
      </c>
      <c r="N2750" s="65" t="s">
        <v>48</v>
      </c>
      <c r="O2750" s="65" t="s">
        <v>92</v>
      </c>
      <c r="P2750" s="65" t="s">
        <v>59</v>
      </c>
      <c r="Q2750" s="65" t="s">
        <v>58</v>
      </c>
      <c r="R2750" s="67">
        <v>0</v>
      </c>
    </row>
    <row r="2751" spans="1:18">
      <c r="A2751" s="65" t="s">
        <v>93</v>
      </c>
      <c r="B2751" s="65" t="s">
        <v>82</v>
      </c>
      <c r="C2751" s="65" t="s">
        <v>83</v>
      </c>
      <c r="D2751" s="67">
        <v>0</v>
      </c>
      <c r="E2751" s="65" t="s">
        <v>69</v>
      </c>
      <c r="F2751" s="65" t="s">
        <v>64</v>
      </c>
      <c r="G2751" s="65" t="s">
        <v>50</v>
      </c>
      <c r="H2751" s="65" t="s">
        <v>51</v>
      </c>
      <c r="I2751" s="65" t="s">
        <v>52</v>
      </c>
      <c r="J2751" s="65" t="s">
        <v>53</v>
      </c>
      <c r="K2751" s="65" t="s">
        <v>54</v>
      </c>
      <c r="L2751" s="66">
        <v>46155</v>
      </c>
      <c r="M2751" s="65" t="s">
        <v>55</v>
      </c>
      <c r="N2751" s="65" t="s">
        <v>48</v>
      </c>
      <c r="O2751" s="65" t="s">
        <v>92</v>
      </c>
      <c r="P2751" s="65" t="s">
        <v>60</v>
      </c>
      <c r="Q2751" s="65" t="s">
        <v>58</v>
      </c>
      <c r="R2751" s="67">
        <v>0</v>
      </c>
    </row>
    <row r="2752" spans="1:18">
      <c r="A2752" s="65" t="s">
        <v>93</v>
      </c>
      <c r="B2752" s="65" t="s">
        <v>82</v>
      </c>
      <c r="C2752" s="65" t="s">
        <v>83</v>
      </c>
      <c r="D2752" s="67">
        <v>0</v>
      </c>
      <c r="E2752" s="65" t="s">
        <v>69</v>
      </c>
      <c r="F2752" s="65" t="s">
        <v>64</v>
      </c>
      <c r="G2752" s="65" t="s">
        <v>50</v>
      </c>
      <c r="H2752" s="65" t="s">
        <v>51</v>
      </c>
      <c r="I2752" s="65" t="s">
        <v>52</v>
      </c>
      <c r="J2752" s="65" t="s">
        <v>53</v>
      </c>
      <c r="K2752" s="65" t="s">
        <v>54</v>
      </c>
      <c r="L2752" s="66">
        <v>46155</v>
      </c>
      <c r="M2752" s="65" t="s">
        <v>55</v>
      </c>
      <c r="N2752" s="65" t="s">
        <v>48</v>
      </c>
      <c r="O2752" s="65" t="s">
        <v>92</v>
      </c>
      <c r="P2752" s="65" t="s">
        <v>61</v>
      </c>
      <c r="Q2752" s="65" t="s">
        <v>58</v>
      </c>
      <c r="R2752" s="67">
        <v>0</v>
      </c>
    </row>
    <row r="2753" spans="1:18">
      <c r="A2753" s="65" t="s">
        <v>93</v>
      </c>
      <c r="B2753" s="65" t="s">
        <v>82</v>
      </c>
      <c r="C2753" s="65" t="s">
        <v>83</v>
      </c>
      <c r="D2753" s="67">
        <v>0</v>
      </c>
      <c r="E2753" s="65" t="s">
        <v>69</v>
      </c>
      <c r="F2753" s="65" t="s">
        <v>64</v>
      </c>
      <c r="G2753" s="65" t="s">
        <v>50</v>
      </c>
      <c r="H2753" s="65" t="s">
        <v>51</v>
      </c>
      <c r="I2753" s="65" t="s">
        <v>52</v>
      </c>
      <c r="J2753" s="65" t="s">
        <v>53</v>
      </c>
      <c r="K2753" s="65" t="s">
        <v>54</v>
      </c>
      <c r="L2753" s="66">
        <v>46155</v>
      </c>
      <c r="M2753" s="65" t="s">
        <v>55</v>
      </c>
      <c r="N2753" s="65" t="s">
        <v>48</v>
      </c>
      <c r="O2753" s="65" t="s">
        <v>92</v>
      </c>
      <c r="P2753" s="65" t="s">
        <v>62</v>
      </c>
      <c r="Q2753" s="65" t="s">
        <v>58</v>
      </c>
      <c r="R2753" s="67">
        <v>0</v>
      </c>
    </row>
    <row r="2754" spans="1:18">
      <c r="A2754" s="65" t="s">
        <v>93</v>
      </c>
      <c r="B2754" s="65" t="s">
        <v>82</v>
      </c>
      <c r="C2754" s="65" t="s">
        <v>83</v>
      </c>
      <c r="D2754" s="67">
        <v>0</v>
      </c>
      <c r="E2754" s="65" t="s">
        <v>70</v>
      </c>
      <c r="F2754" s="65" t="s">
        <v>64</v>
      </c>
      <c r="G2754" s="65" t="s">
        <v>50</v>
      </c>
      <c r="H2754" s="65" t="s">
        <v>51</v>
      </c>
      <c r="I2754" s="65" t="s">
        <v>52</v>
      </c>
      <c r="J2754" s="65" t="s">
        <v>53</v>
      </c>
      <c r="K2754" s="65" t="s">
        <v>54</v>
      </c>
      <c r="L2754" s="66">
        <v>46155</v>
      </c>
      <c r="M2754" s="65" t="s">
        <v>55</v>
      </c>
      <c r="N2754" s="65" t="s">
        <v>48</v>
      </c>
      <c r="O2754" s="65" t="s">
        <v>92</v>
      </c>
      <c r="P2754" s="65" t="s">
        <v>57</v>
      </c>
      <c r="Q2754" s="65" t="s">
        <v>58</v>
      </c>
      <c r="R2754" s="67">
        <v>0</v>
      </c>
    </row>
    <row r="2755" spans="1:18">
      <c r="A2755" s="65" t="s">
        <v>93</v>
      </c>
      <c r="B2755" s="65" t="s">
        <v>82</v>
      </c>
      <c r="C2755" s="65" t="s">
        <v>83</v>
      </c>
      <c r="D2755" s="67">
        <v>0</v>
      </c>
      <c r="E2755" s="65" t="s">
        <v>70</v>
      </c>
      <c r="F2755" s="65" t="s">
        <v>64</v>
      </c>
      <c r="G2755" s="65" t="s">
        <v>50</v>
      </c>
      <c r="H2755" s="65" t="s">
        <v>51</v>
      </c>
      <c r="I2755" s="65" t="s">
        <v>52</v>
      </c>
      <c r="J2755" s="65" t="s">
        <v>53</v>
      </c>
      <c r="K2755" s="65" t="s">
        <v>54</v>
      </c>
      <c r="L2755" s="66">
        <v>46155</v>
      </c>
      <c r="M2755" s="65" t="s">
        <v>55</v>
      </c>
      <c r="N2755" s="65" t="s">
        <v>48</v>
      </c>
      <c r="O2755" s="65" t="s">
        <v>92</v>
      </c>
      <c r="P2755" s="65" t="s">
        <v>59</v>
      </c>
      <c r="Q2755" s="65" t="s">
        <v>58</v>
      </c>
      <c r="R2755" s="67">
        <v>0</v>
      </c>
    </row>
    <row r="2756" spans="1:18">
      <c r="A2756" s="65" t="s">
        <v>93</v>
      </c>
      <c r="B2756" s="65" t="s">
        <v>82</v>
      </c>
      <c r="C2756" s="65" t="s">
        <v>83</v>
      </c>
      <c r="D2756" s="67">
        <v>0</v>
      </c>
      <c r="E2756" s="65" t="s">
        <v>70</v>
      </c>
      <c r="F2756" s="65" t="s">
        <v>64</v>
      </c>
      <c r="G2756" s="65" t="s">
        <v>50</v>
      </c>
      <c r="H2756" s="65" t="s">
        <v>51</v>
      </c>
      <c r="I2756" s="65" t="s">
        <v>52</v>
      </c>
      <c r="J2756" s="65" t="s">
        <v>53</v>
      </c>
      <c r="K2756" s="65" t="s">
        <v>54</v>
      </c>
      <c r="L2756" s="66">
        <v>46155</v>
      </c>
      <c r="M2756" s="65" t="s">
        <v>55</v>
      </c>
      <c r="N2756" s="65" t="s">
        <v>48</v>
      </c>
      <c r="O2756" s="65" t="s">
        <v>92</v>
      </c>
      <c r="P2756" s="65" t="s">
        <v>60</v>
      </c>
      <c r="Q2756" s="65" t="s">
        <v>58</v>
      </c>
      <c r="R2756" s="67">
        <v>0</v>
      </c>
    </row>
    <row r="2757" spans="1:18">
      <c r="A2757" s="65" t="s">
        <v>93</v>
      </c>
      <c r="B2757" s="65" t="s">
        <v>82</v>
      </c>
      <c r="C2757" s="65" t="s">
        <v>83</v>
      </c>
      <c r="D2757" s="67">
        <v>0</v>
      </c>
      <c r="E2757" s="65" t="s">
        <v>70</v>
      </c>
      <c r="F2757" s="65" t="s">
        <v>64</v>
      </c>
      <c r="G2757" s="65" t="s">
        <v>50</v>
      </c>
      <c r="H2757" s="65" t="s">
        <v>51</v>
      </c>
      <c r="I2757" s="65" t="s">
        <v>52</v>
      </c>
      <c r="J2757" s="65" t="s">
        <v>53</v>
      </c>
      <c r="K2757" s="65" t="s">
        <v>54</v>
      </c>
      <c r="L2757" s="66">
        <v>46155</v>
      </c>
      <c r="M2757" s="65" t="s">
        <v>55</v>
      </c>
      <c r="N2757" s="65" t="s">
        <v>48</v>
      </c>
      <c r="O2757" s="65" t="s">
        <v>92</v>
      </c>
      <c r="P2757" s="65" t="s">
        <v>61</v>
      </c>
      <c r="Q2757" s="65" t="s">
        <v>58</v>
      </c>
      <c r="R2757" s="67">
        <v>0</v>
      </c>
    </row>
    <row r="2758" spans="1:18">
      <c r="A2758" s="65" t="s">
        <v>93</v>
      </c>
      <c r="B2758" s="65" t="s">
        <v>82</v>
      </c>
      <c r="C2758" s="65" t="s">
        <v>83</v>
      </c>
      <c r="D2758" s="67">
        <v>0</v>
      </c>
      <c r="E2758" s="65" t="s">
        <v>70</v>
      </c>
      <c r="F2758" s="65" t="s">
        <v>64</v>
      </c>
      <c r="G2758" s="65" t="s">
        <v>50</v>
      </c>
      <c r="H2758" s="65" t="s">
        <v>51</v>
      </c>
      <c r="I2758" s="65" t="s">
        <v>52</v>
      </c>
      <c r="J2758" s="65" t="s">
        <v>53</v>
      </c>
      <c r="K2758" s="65" t="s">
        <v>54</v>
      </c>
      <c r="L2758" s="66">
        <v>46155</v>
      </c>
      <c r="M2758" s="65" t="s">
        <v>55</v>
      </c>
      <c r="N2758" s="65" t="s">
        <v>48</v>
      </c>
      <c r="O2758" s="65" t="s">
        <v>92</v>
      </c>
      <c r="P2758" s="65" t="s">
        <v>62</v>
      </c>
      <c r="Q2758" s="65" t="s">
        <v>58</v>
      </c>
      <c r="R2758" s="67">
        <v>0</v>
      </c>
    </row>
    <row r="2759" spans="1:18">
      <c r="A2759" s="65" t="s">
        <v>93</v>
      </c>
      <c r="B2759" s="65" t="s">
        <v>82</v>
      </c>
      <c r="C2759" s="65" t="s">
        <v>83</v>
      </c>
      <c r="D2759" s="67">
        <v>0</v>
      </c>
      <c r="E2759" s="65" t="s">
        <v>71</v>
      </c>
      <c r="F2759" s="65" t="s">
        <v>64</v>
      </c>
      <c r="G2759" s="65" t="s">
        <v>50</v>
      </c>
      <c r="H2759" s="65" t="s">
        <v>51</v>
      </c>
      <c r="I2759" s="65" t="s">
        <v>52</v>
      </c>
      <c r="J2759" s="65" t="s">
        <v>53</v>
      </c>
      <c r="K2759" s="65" t="s">
        <v>54</v>
      </c>
      <c r="L2759" s="66">
        <v>46155</v>
      </c>
      <c r="M2759" s="65" t="s">
        <v>55</v>
      </c>
      <c r="N2759" s="65" t="s">
        <v>48</v>
      </c>
      <c r="O2759" s="65" t="s">
        <v>92</v>
      </c>
      <c r="P2759" s="65" t="s">
        <v>57</v>
      </c>
      <c r="Q2759" s="65" t="s">
        <v>58</v>
      </c>
      <c r="R2759" s="67">
        <v>0</v>
      </c>
    </row>
    <row r="2760" spans="1:18">
      <c r="A2760" s="65" t="s">
        <v>93</v>
      </c>
      <c r="B2760" s="65" t="s">
        <v>82</v>
      </c>
      <c r="C2760" s="65" t="s">
        <v>83</v>
      </c>
      <c r="D2760" s="67">
        <v>0</v>
      </c>
      <c r="E2760" s="65" t="s">
        <v>71</v>
      </c>
      <c r="F2760" s="65" t="s">
        <v>64</v>
      </c>
      <c r="G2760" s="65" t="s">
        <v>50</v>
      </c>
      <c r="H2760" s="65" t="s">
        <v>51</v>
      </c>
      <c r="I2760" s="65" t="s">
        <v>52</v>
      </c>
      <c r="J2760" s="65" t="s">
        <v>53</v>
      </c>
      <c r="K2760" s="65" t="s">
        <v>54</v>
      </c>
      <c r="L2760" s="66">
        <v>46155</v>
      </c>
      <c r="M2760" s="65" t="s">
        <v>55</v>
      </c>
      <c r="N2760" s="65" t="s">
        <v>48</v>
      </c>
      <c r="O2760" s="65" t="s">
        <v>92</v>
      </c>
      <c r="P2760" s="65" t="s">
        <v>59</v>
      </c>
      <c r="Q2760" s="65" t="s">
        <v>58</v>
      </c>
      <c r="R2760" s="67">
        <v>0</v>
      </c>
    </row>
    <row r="2761" spans="1:18">
      <c r="A2761" s="65" t="s">
        <v>93</v>
      </c>
      <c r="B2761" s="65" t="s">
        <v>82</v>
      </c>
      <c r="C2761" s="65" t="s">
        <v>83</v>
      </c>
      <c r="D2761" s="67">
        <v>0</v>
      </c>
      <c r="E2761" s="65" t="s">
        <v>71</v>
      </c>
      <c r="F2761" s="65" t="s">
        <v>64</v>
      </c>
      <c r="G2761" s="65" t="s">
        <v>50</v>
      </c>
      <c r="H2761" s="65" t="s">
        <v>51</v>
      </c>
      <c r="I2761" s="65" t="s">
        <v>52</v>
      </c>
      <c r="J2761" s="65" t="s">
        <v>53</v>
      </c>
      <c r="K2761" s="65" t="s">
        <v>54</v>
      </c>
      <c r="L2761" s="66">
        <v>46155</v>
      </c>
      <c r="M2761" s="65" t="s">
        <v>55</v>
      </c>
      <c r="N2761" s="65" t="s">
        <v>48</v>
      </c>
      <c r="O2761" s="65" t="s">
        <v>92</v>
      </c>
      <c r="P2761" s="65" t="s">
        <v>60</v>
      </c>
      <c r="Q2761" s="65" t="s">
        <v>58</v>
      </c>
      <c r="R2761" s="67">
        <v>0</v>
      </c>
    </row>
    <row r="2762" spans="1:18">
      <c r="A2762" s="65" t="s">
        <v>93</v>
      </c>
      <c r="B2762" s="65" t="s">
        <v>82</v>
      </c>
      <c r="C2762" s="65" t="s">
        <v>83</v>
      </c>
      <c r="D2762" s="67">
        <v>0</v>
      </c>
      <c r="E2762" s="65" t="s">
        <v>71</v>
      </c>
      <c r="F2762" s="65" t="s">
        <v>64</v>
      </c>
      <c r="G2762" s="65" t="s">
        <v>50</v>
      </c>
      <c r="H2762" s="65" t="s">
        <v>51</v>
      </c>
      <c r="I2762" s="65" t="s">
        <v>52</v>
      </c>
      <c r="J2762" s="65" t="s">
        <v>53</v>
      </c>
      <c r="K2762" s="65" t="s">
        <v>54</v>
      </c>
      <c r="L2762" s="66">
        <v>46155</v>
      </c>
      <c r="M2762" s="65" t="s">
        <v>55</v>
      </c>
      <c r="N2762" s="65" t="s">
        <v>48</v>
      </c>
      <c r="O2762" s="65" t="s">
        <v>92</v>
      </c>
      <c r="P2762" s="65" t="s">
        <v>61</v>
      </c>
      <c r="Q2762" s="65" t="s">
        <v>58</v>
      </c>
      <c r="R2762" s="67">
        <v>0</v>
      </c>
    </row>
    <row r="2763" spans="1:18">
      <c r="A2763" s="65" t="s">
        <v>93</v>
      </c>
      <c r="B2763" s="65" t="s">
        <v>82</v>
      </c>
      <c r="C2763" s="65" t="s">
        <v>83</v>
      </c>
      <c r="D2763" s="67">
        <v>0</v>
      </c>
      <c r="E2763" s="65" t="s">
        <v>71</v>
      </c>
      <c r="F2763" s="65" t="s">
        <v>64</v>
      </c>
      <c r="G2763" s="65" t="s">
        <v>50</v>
      </c>
      <c r="H2763" s="65" t="s">
        <v>51</v>
      </c>
      <c r="I2763" s="65" t="s">
        <v>52</v>
      </c>
      <c r="J2763" s="65" t="s">
        <v>53</v>
      </c>
      <c r="K2763" s="65" t="s">
        <v>54</v>
      </c>
      <c r="L2763" s="66">
        <v>46155</v>
      </c>
      <c r="M2763" s="65" t="s">
        <v>55</v>
      </c>
      <c r="N2763" s="65" t="s">
        <v>48</v>
      </c>
      <c r="O2763" s="65" t="s">
        <v>92</v>
      </c>
      <c r="P2763" s="65" t="s">
        <v>62</v>
      </c>
      <c r="Q2763" s="65" t="s">
        <v>58</v>
      </c>
      <c r="R2763" s="67">
        <v>0</v>
      </c>
    </row>
    <row r="2764" spans="1:18">
      <c r="A2764" s="65" t="s">
        <v>93</v>
      </c>
      <c r="B2764" s="65" t="s">
        <v>82</v>
      </c>
      <c r="C2764" s="65" t="s">
        <v>83</v>
      </c>
      <c r="D2764" s="67">
        <v>0</v>
      </c>
      <c r="E2764" s="65" t="s">
        <v>72</v>
      </c>
      <c r="F2764" s="65" t="s">
        <v>64</v>
      </c>
      <c r="G2764" s="65" t="s">
        <v>50</v>
      </c>
      <c r="H2764" s="65" t="s">
        <v>51</v>
      </c>
      <c r="I2764" s="65" t="s">
        <v>52</v>
      </c>
      <c r="J2764" s="65" t="s">
        <v>53</v>
      </c>
      <c r="K2764" s="65" t="s">
        <v>54</v>
      </c>
      <c r="L2764" s="66">
        <v>46155</v>
      </c>
      <c r="M2764" s="65" t="s">
        <v>55</v>
      </c>
      <c r="N2764" s="65" t="s">
        <v>48</v>
      </c>
      <c r="O2764" s="65" t="s">
        <v>92</v>
      </c>
      <c r="P2764" s="65" t="s">
        <v>57</v>
      </c>
      <c r="Q2764" s="65" t="s">
        <v>58</v>
      </c>
      <c r="R2764" s="67">
        <v>0</v>
      </c>
    </row>
    <row r="2765" spans="1:18">
      <c r="A2765" s="65" t="s">
        <v>93</v>
      </c>
      <c r="B2765" s="65" t="s">
        <v>82</v>
      </c>
      <c r="C2765" s="65" t="s">
        <v>83</v>
      </c>
      <c r="D2765" s="67">
        <v>0</v>
      </c>
      <c r="E2765" s="65" t="s">
        <v>72</v>
      </c>
      <c r="F2765" s="65" t="s">
        <v>64</v>
      </c>
      <c r="G2765" s="65" t="s">
        <v>50</v>
      </c>
      <c r="H2765" s="65" t="s">
        <v>51</v>
      </c>
      <c r="I2765" s="65" t="s">
        <v>52</v>
      </c>
      <c r="J2765" s="65" t="s">
        <v>53</v>
      </c>
      <c r="K2765" s="65" t="s">
        <v>54</v>
      </c>
      <c r="L2765" s="66">
        <v>46155</v>
      </c>
      <c r="M2765" s="65" t="s">
        <v>55</v>
      </c>
      <c r="N2765" s="65" t="s">
        <v>48</v>
      </c>
      <c r="O2765" s="65" t="s">
        <v>92</v>
      </c>
      <c r="P2765" s="65" t="s">
        <v>59</v>
      </c>
      <c r="Q2765" s="65" t="s">
        <v>58</v>
      </c>
      <c r="R2765" s="67">
        <v>0</v>
      </c>
    </row>
    <row r="2766" spans="1:18">
      <c r="A2766" s="65" t="s">
        <v>93</v>
      </c>
      <c r="B2766" s="65" t="s">
        <v>82</v>
      </c>
      <c r="C2766" s="65" t="s">
        <v>83</v>
      </c>
      <c r="D2766" s="67">
        <v>0</v>
      </c>
      <c r="E2766" s="65" t="s">
        <v>72</v>
      </c>
      <c r="F2766" s="65" t="s">
        <v>64</v>
      </c>
      <c r="G2766" s="65" t="s">
        <v>50</v>
      </c>
      <c r="H2766" s="65" t="s">
        <v>51</v>
      </c>
      <c r="I2766" s="65" t="s">
        <v>52</v>
      </c>
      <c r="J2766" s="65" t="s">
        <v>53</v>
      </c>
      <c r="K2766" s="65" t="s">
        <v>54</v>
      </c>
      <c r="L2766" s="66">
        <v>46155</v>
      </c>
      <c r="M2766" s="65" t="s">
        <v>55</v>
      </c>
      <c r="N2766" s="65" t="s">
        <v>48</v>
      </c>
      <c r="O2766" s="65" t="s">
        <v>92</v>
      </c>
      <c r="P2766" s="65" t="s">
        <v>60</v>
      </c>
      <c r="Q2766" s="65" t="s">
        <v>58</v>
      </c>
      <c r="R2766" s="67">
        <v>0</v>
      </c>
    </row>
    <row r="2767" spans="1:18">
      <c r="A2767" s="65" t="s">
        <v>93</v>
      </c>
      <c r="B2767" s="65" t="s">
        <v>82</v>
      </c>
      <c r="C2767" s="65" t="s">
        <v>83</v>
      </c>
      <c r="D2767" s="67">
        <v>0</v>
      </c>
      <c r="E2767" s="65" t="s">
        <v>72</v>
      </c>
      <c r="F2767" s="65" t="s">
        <v>64</v>
      </c>
      <c r="G2767" s="65" t="s">
        <v>50</v>
      </c>
      <c r="H2767" s="65" t="s">
        <v>51</v>
      </c>
      <c r="I2767" s="65" t="s">
        <v>52</v>
      </c>
      <c r="J2767" s="65" t="s">
        <v>53</v>
      </c>
      <c r="K2767" s="65" t="s">
        <v>54</v>
      </c>
      <c r="L2767" s="66">
        <v>46155</v>
      </c>
      <c r="M2767" s="65" t="s">
        <v>55</v>
      </c>
      <c r="N2767" s="65" t="s">
        <v>48</v>
      </c>
      <c r="O2767" s="65" t="s">
        <v>92</v>
      </c>
      <c r="P2767" s="65" t="s">
        <v>61</v>
      </c>
      <c r="Q2767" s="65" t="s">
        <v>58</v>
      </c>
      <c r="R2767" s="67">
        <v>0</v>
      </c>
    </row>
    <row r="2768" spans="1:18">
      <c r="A2768" s="65" t="s">
        <v>93</v>
      </c>
      <c r="B2768" s="65" t="s">
        <v>82</v>
      </c>
      <c r="C2768" s="65" t="s">
        <v>83</v>
      </c>
      <c r="D2768" s="67">
        <v>0</v>
      </c>
      <c r="E2768" s="65" t="s">
        <v>72</v>
      </c>
      <c r="F2768" s="65" t="s">
        <v>64</v>
      </c>
      <c r="G2768" s="65" t="s">
        <v>50</v>
      </c>
      <c r="H2768" s="65" t="s">
        <v>51</v>
      </c>
      <c r="I2768" s="65" t="s">
        <v>52</v>
      </c>
      <c r="J2768" s="65" t="s">
        <v>53</v>
      </c>
      <c r="K2768" s="65" t="s">
        <v>54</v>
      </c>
      <c r="L2768" s="66">
        <v>46155</v>
      </c>
      <c r="M2768" s="65" t="s">
        <v>55</v>
      </c>
      <c r="N2768" s="65" t="s">
        <v>48</v>
      </c>
      <c r="O2768" s="65" t="s">
        <v>92</v>
      </c>
      <c r="P2768" s="65" t="s">
        <v>62</v>
      </c>
      <c r="Q2768" s="65" t="s">
        <v>58</v>
      </c>
      <c r="R2768" s="67">
        <v>0</v>
      </c>
    </row>
    <row r="2769" spans="1:18">
      <c r="A2769" s="65" t="s">
        <v>93</v>
      </c>
      <c r="B2769" s="65" t="s">
        <v>82</v>
      </c>
      <c r="C2769" s="65" t="s">
        <v>83</v>
      </c>
      <c r="D2769" s="67">
        <v>0</v>
      </c>
      <c r="E2769" s="65" t="s">
        <v>73</v>
      </c>
      <c r="F2769" s="65" t="s">
        <v>64</v>
      </c>
      <c r="G2769" s="65" t="s">
        <v>50</v>
      </c>
      <c r="H2769" s="65" t="s">
        <v>51</v>
      </c>
      <c r="I2769" s="65" t="s">
        <v>52</v>
      </c>
      <c r="J2769" s="65" t="s">
        <v>53</v>
      </c>
      <c r="K2769" s="65" t="s">
        <v>54</v>
      </c>
      <c r="L2769" s="66">
        <v>46155</v>
      </c>
      <c r="M2769" s="65" t="s">
        <v>55</v>
      </c>
      <c r="N2769" s="65" t="s">
        <v>48</v>
      </c>
      <c r="O2769" s="65" t="s">
        <v>92</v>
      </c>
      <c r="P2769" s="65" t="s">
        <v>57</v>
      </c>
      <c r="Q2769" s="65" t="s">
        <v>58</v>
      </c>
      <c r="R2769" s="67">
        <v>0</v>
      </c>
    </row>
    <row r="2770" spans="1:18">
      <c r="A2770" s="65" t="s">
        <v>93</v>
      </c>
      <c r="B2770" s="65" t="s">
        <v>82</v>
      </c>
      <c r="C2770" s="65" t="s">
        <v>83</v>
      </c>
      <c r="D2770" s="67">
        <v>0</v>
      </c>
      <c r="E2770" s="65" t="s">
        <v>73</v>
      </c>
      <c r="F2770" s="65" t="s">
        <v>64</v>
      </c>
      <c r="G2770" s="65" t="s">
        <v>50</v>
      </c>
      <c r="H2770" s="65" t="s">
        <v>51</v>
      </c>
      <c r="I2770" s="65" t="s">
        <v>52</v>
      </c>
      <c r="J2770" s="65" t="s">
        <v>53</v>
      </c>
      <c r="K2770" s="65" t="s">
        <v>54</v>
      </c>
      <c r="L2770" s="66">
        <v>46155</v>
      </c>
      <c r="M2770" s="65" t="s">
        <v>55</v>
      </c>
      <c r="N2770" s="65" t="s">
        <v>48</v>
      </c>
      <c r="O2770" s="65" t="s">
        <v>92</v>
      </c>
      <c r="P2770" s="65" t="s">
        <v>59</v>
      </c>
      <c r="Q2770" s="65" t="s">
        <v>58</v>
      </c>
      <c r="R2770" s="67">
        <v>0</v>
      </c>
    </row>
    <row r="2771" spans="1:18">
      <c r="A2771" s="65" t="s">
        <v>93</v>
      </c>
      <c r="B2771" s="65" t="s">
        <v>82</v>
      </c>
      <c r="C2771" s="65" t="s">
        <v>83</v>
      </c>
      <c r="D2771" s="67">
        <v>0</v>
      </c>
      <c r="E2771" s="65" t="s">
        <v>73</v>
      </c>
      <c r="F2771" s="65" t="s">
        <v>64</v>
      </c>
      <c r="G2771" s="65" t="s">
        <v>50</v>
      </c>
      <c r="H2771" s="65" t="s">
        <v>51</v>
      </c>
      <c r="I2771" s="65" t="s">
        <v>52</v>
      </c>
      <c r="J2771" s="65" t="s">
        <v>53</v>
      </c>
      <c r="K2771" s="65" t="s">
        <v>54</v>
      </c>
      <c r="L2771" s="66">
        <v>46155</v>
      </c>
      <c r="M2771" s="65" t="s">
        <v>55</v>
      </c>
      <c r="N2771" s="65" t="s">
        <v>48</v>
      </c>
      <c r="O2771" s="65" t="s">
        <v>92</v>
      </c>
      <c r="P2771" s="65" t="s">
        <v>60</v>
      </c>
      <c r="Q2771" s="65" t="s">
        <v>58</v>
      </c>
      <c r="R2771" s="67">
        <v>0</v>
      </c>
    </row>
    <row r="2772" spans="1:18">
      <c r="A2772" s="65" t="s">
        <v>93</v>
      </c>
      <c r="B2772" s="65" t="s">
        <v>82</v>
      </c>
      <c r="C2772" s="65" t="s">
        <v>83</v>
      </c>
      <c r="D2772" s="67">
        <v>0</v>
      </c>
      <c r="E2772" s="65" t="s">
        <v>73</v>
      </c>
      <c r="F2772" s="65" t="s">
        <v>64</v>
      </c>
      <c r="G2772" s="65" t="s">
        <v>50</v>
      </c>
      <c r="H2772" s="65" t="s">
        <v>51</v>
      </c>
      <c r="I2772" s="65" t="s">
        <v>52</v>
      </c>
      <c r="J2772" s="65" t="s">
        <v>53</v>
      </c>
      <c r="K2772" s="65" t="s">
        <v>54</v>
      </c>
      <c r="L2772" s="66">
        <v>46155</v>
      </c>
      <c r="M2772" s="65" t="s">
        <v>55</v>
      </c>
      <c r="N2772" s="65" t="s">
        <v>48</v>
      </c>
      <c r="O2772" s="65" t="s">
        <v>92</v>
      </c>
      <c r="P2772" s="65" t="s">
        <v>61</v>
      </c>
      <c r="Q2772" s="65" t="s">
        <v>58</v>
      </c>
      <c r="R2772" s="67">
        <v>0</v>
      </c>
    </row>
    <row r="2773" spans="1:18">
      <c r="A2773" s="65" t="s">
        <v>93</v>
      </c>
      <c r="B2773" s="65" t="s">
        <v>82</v>
      </c>
      <c r="C2773" s="65" t="s">
        <v>83</v>
      </c>
      <c r="D2773" s="67">
        <v>0</v>
      </c>
      <c r="E2773" s="65" t="s">
        <v>73</v>
      </c>
      <c r="F2773" s="65" t="s">
        <v>64</v>
      </c>
      <c r="G2773" s="65" t="s">
        <v>50</v>
      </c>
      <c r="H2773" s="65" t="s">
        <v>51</v>
      </c>
      <c r="I2773" s="65" t="s">
        <v>52</v>
      </c>
      <c r="J2773" s="65" t="s">
        <v>53</v>
      </c>
      <c r="K2773" s="65" t="s">
        <v>54</v>
      </c>
      <c r="L2773" s="66">
        <v>46155</v>
      </c>
      <c r="M2773" s="65" t="s">
        <v>55</v>
      </c>
      <c r="N2773" s="65" t="s">
        <v>48</v>
      </c>
      <c r="O2773" s="65" t="s">
        <v>92</v>
      </c>
      <c r="P2773" s="65" t="s">
        <v>62</v>
      </c>
      <c r="Q2773" s="65" t="s">
        <v>58</v>
      </c>
      <c r="R2773" s="67">
        <v>0</v>
      </c>
    </row>
    <row r="2774" spans="1:18">
      <c r="A2774" s="65" t="s">
        <v>93</v>
      </c>
      <c r="B2774" s="65" t="s">
        <v>82</v>
      </c>
      <c r="C2774" s="65" t="s">
        <v>83</v>
      </c>
      <c r="D2774" s="67">
        <v>0</v>
      </c>
      <c r="E2774" s="65" t="s">
        <v>74</v>
      </c>
      <c r="F2774" s="65" t="s">
        <v>64</v>
      </c>
      <c r="G2774" s="65" t="s">
        <v>50</v>
      </c>
      <c r="H2774" s="65" t="s">
        <v>51</v>
      </c>
      <c r="I2774" s="65" t="s">
        <v>52</v>
      </c>
      <c r="J2774" s="65" t="s">
        <v>53</v>
      </c>
      <c r="K2774" s="65" t="s">
        <v>54</v>
      </c>
      <c r="L2774" s="66">
        <v>46155</v>
      </c>
      <c r="M2774" s="65" t="s">
        <v>55</v>
      </c>
      <c r="N2774" s="65" t="s">
        <v>48</v>
      </c>
      <c r="O2774" s="65" t="s">
        <v>92</v>
      </c>
      <c r="P2774" s="65" t="s">
        <v>57</v>
      </c>
      <c r="Q2774" s="65" t="s">
        <v>58</v>
      </c>
      <c r="R2774" s="67">
        <v>0</v>
      </c>
    </row>
    <row r="2775" spans="1:18">
      <c r="A2775" s="65" t="s">
        <v>93</v>
      </c>
      <c r="B2775" s="65" t="s">
        <v>82</v>
      </c>
      <c r="C2775" s="65" t="s">
        <v>83</v>
      </c>
      <c r="D2775" s="67">
        <v>0</v>
      </c>
      <c r="E2775" s="65" t="s">
        <v>74</v>
      </c>
      <c r="F2775" s="65" t="s">
        <v>64</v>
      </c>
      <c r="G2775" s="65" t="s">
        <v>50</v>
      </c>
      <c r="H2775" s="65" t="s">
        <v>51</v>
      </c>
      <c r="I2775" s="65" t="s">
        <v>52</v>
      </c>
      <c r="J2775" s="65" t="s">
        <v>53</v>
      </c>
      <c r="K2775" s="65" t="s">
        <v>54</v>
      </c>
      <c r="L2775" s="66">
        <v>46155</v>
      </c>
      <c r="M2775" s="65" t="s">
        <v>55</v>
      </c>
      <c r="N2775" s="65" t="s">
        <v>48</v>
      </c>
      <c r="O2775" s="65" t="s">
        <v>92</v>
      </c>
      <c r="P2775" s="65" t="s">
        <v>59</v>
      </c>
      <c r="Q2775" s="65" t="s">
        <v>58</v>
      </c>
      <c r="R2775" s="67">
        <v>0</v>
      </c>
    </row>
    <row r="2776" spans="1:18">
      <c r="A2776" s="65" t="s">
        <v>93</v>
      </c>
      <c r="B2776" s="65" t="s">
        <v>82</v>
      </c>
      <c r="C2776" s="65" t="s">
        <v>83</v>
      </c>
      <c r="D2776" s="67">
        <v>0</v>
      </c>
      <c r="E2776" s="65" t="s">
        <v>74</v>
      </c>
      <c r="F2776" s="65" t="s">
        <v>64</v>
      </c>
      <c r="G2776" s="65" t="s">
        <v>50</v>
      </c>
      <c r="H2776" s="65" t="s">
        <v>51</v>
      </c>
      <c r="I2776" s="65" t="s">
        <v>52</v>
      </c>
      <c r="J2776" s="65" t="s">
        <v>53</v>
      </c>
      <c r="K2776" s="65" t="s">
        <v>54</v>
      </c>
      <c r="L2776" s="66">
        <v>46155</v>
      </c>
      <c r="M2776" s="65" t="s">
        <v>55</v>
      </c>
      <c r="N2776" s="65" t="s">
        <v>48</v>
      </c>
      <c r="O2776" s="65" t="s">
        <v>92</v>
      </c>
      <c r="P2776" s="65" t="s">
        <v>60</v>
      </c>
      <c r="Q2776" s="65" t="s">
        <v>58</v>
      </c>
      <c r="R2776" s="67">
        <v>0</v>
      </c>
    </row>
    <row r="2777" spans="1:18">
      <c r="A2777" s="65" t="s">
        <v>93</v>
      </c>
      <c r="B2777" s="65" t="s">
        <v>82</v>
      </c>
      <c r="C2777" s="65" t="s">
        <v>83</v>
      </c>
      <c r="D2777" s="67">
        <v>0</v>
      </c>
      <c r="E2777" s="65" t="s">
        <v>74</v>
      </c>
      <c r="F2777" s="65" t="s">
        <v>64</v>
      </c>
      <c r="G2777" s="65" t="s">
        <v>50</v>
      </c>
      <c r="H2777" s="65" t="s">
        <v>51</v>
      </c>
      <c r="I2777" s="65" t="s">
        <v>52</v>
      </c>
      <c r="J2777" s="65" t="s">
        <v>53</v>
      </c>
      <c r="K2777" s="65" t="s">
        <v>54</v>
      </c>
      <c r="L2777" s="66">
        <v>46155</v>
      </c>
      <c r="M2777" s="65" t="s">
        <v>55</v>
      </c>
      <c r="N2777" s="65" t="s">
        <v>48</v>
      </c>
      <c r="O2777" s="65" t="s">
        <v>92</v>
      </c>
      <c r="P2777" s="65" t="s">
        <v>61</v>
      </c>
      <c r="Q2777" s="65" t="s">
        <v>58</v>
      </c>
      <c r="R2777" s="67">
        <v>0</v>
      </c>
    </row>
    <row r="2778" spans="1:18">
      <c r="A2778" s="65" t="s">
        <v>93</v>
      </c>
      <c r="B2778" s="65" t="s">
        <v>82</v>
      </c>
      <c r="C2778" s="65" t="s">
        <v>83</v>
      </c>
      <c r="D2778" s="67">
        <v>0</v>
      </c>
      <c r="E2778" s="65" t="s">
        <v>74</v>
      </c>
      <c r="F2778" s="65" t="s">
        <v>64</v>
      </c>
      <c r="G2778" s="65" t="s">
        <v>50</v>
      </c>
      <c r="H2778" s="65" t="s">
        <v>51</v>
      </c>
      <c r="I2778" s="65" t="s">
        <v>52</v>
      </c>
      <c r="J2778" s="65" t="s">
        <v>53</v>
      </c>
      <c r="K2778" s="65" t="s">
        <v>54</v>
      </c>
      <c r="L2778" s="66">
        <v>46155</v>
      </c>
      <c r="M2778" s="65" t="s">
        <v>55</v>
      </c>
      <c r="N2778" s="65" t="s">
        <v>48</v>
      </c>
      <c r="O2778" s="65" t="s">
        <v>92</v>
      </c>
      <c r="P2778" s="65" t="s">
        <v>62</v>
      </c>
      <c r="Q2778" s="65" t="s">
        <v>58</v>
      </c>
      <c r="R2778" s="67">
        <v>0</v>
      </c>
    </row>
    <row r="2779" spans="1:18">
      <c r="A2779" s="65" t="s">
        <v>93</v>
      </c>
      <c r="B2779" s="65" t="s">
        <v>82</v>
      </c>
      <c r="C2779" s="65" t="s">
        <v>83</v>
      </c>
      <c r="D2779" s="67">
        <v>0</v>
      </c>
      <c r="E2779" s="65" t="s">
        <v>75</v>
      </c>
      <c r="F2779" s="65" t="s">
        <v>64</v>
      </c>
      <c r="G2779" s="65" t="s">
        <v>50</v>
      </c>
      <c r="H2779" s="65" t="s">
        <v>51</v>
      </c>
      <c r="I2779" s="65" t="s">
        <v>52</v>
      </c>
      <c r="J2779" s="65" t="s">
        <v>53</v>
      </c>
      <c r="K2779" s="65" t="s">
        <v>54</v>
      </c>
      <c r="L2779" s="66">
        <v>46155</v>
      </c>
      <c r="M2779" s="65" t="s">
        <v>55</v>
      </c>
      <c r="N2779" s="65" t="s">
        <v>48</v>
      </c>
      <c r="O2779" s="65" t="s">
        <v>92</v>
      </c>
      <c r="P2779" s="65" t="s">
        <v>57</v>
      </c>
      <c r="Q2779" s="65" t="s">
        <v>58</v>
      </c>
      <c r="R2779" s="67">
        <v>0</v>
      </c>
    </row>
    <row r="2780" spans="1:18">
      <c r="A2780" s="65" t="s">
        <v>93</v>
      </c>
      <c r="B2780" s="65" t="s">
        <v>82</v>
      </c>
      <c r="C2780" s="65" t="s">
        <v>83</v>
      </c>
      <c r="D2780" s="67">
        <v>0</v>
      </c>
      <c r="E2780" s="65" t="s">
        <v>75</v>
      </c>
      <c r="F2780" s="65" t="s">
        <v>64</v>
      </c>
      <c r="G2780" s="65" t="s">
        <v>50</v>
      </c>
      <c r="H2780" s="65" t="s">
        <v>51</v>
      </c>
      <c r="I2780" s="65" t="s">
        <v>52</v>
      </c>
      <c r="J2780" s="65" t="s">
        <v>53</v>
      </c>
      <c r="K2780" s="65" t="s">
        <v>54</v>
      </c>
      <c r="L2780" s="66">
        <v>46155</v>
      </c>
      <c r="M2780" s="65" t="s">
        <v>55</v>
      </c>
      <c r="N2780" s="65" t="s">
        <v>48</v>
      </c>
      <c r="O2780" s="65" t="s">
        <v>92</v>
      </c>
      <c r="P2780" s="65" t="s">
        <v>59</v>
      </c>
      <c r="Q2780" s="65" t="s">
        <v>58</v>
      </c>
      <c r="R2780" s="67">
        <v>0</v>
      </c>
    </row>
    <row r="2781" spans="1:18">
      <c r="A2781" s="65" t="s">
        <v>93</v>
      </c>
      <c r="B2781" s="65" t="s">
        <v>82</v>
      </c>
      <c r="C2781" s="65" t="s">
        <v>83</v>
      </c>
      <c r="D2781" s="67">
        <v>0</v>
      </c>
      <c r="E2781" s="65" t="s">
        <v>75</v>
      </c>
      <c r="F2781" s="65" t="s">
        <v>64</v>
      </c>
      <c r="G2781" s="65" t="s">
        <v>50</v>
      </c>
      <c r="H2781" s="65" t="s">
        <v>51</v>
      </c>
      <c r="I2781" s="65" t="s">
        <v>52</v>
      </c>
      <c r="J2781" s="65" t="s">
        <v>53</v>
      </c>
      <c r="K2781" s="65" t="s">
        <v>54</v>
      </c>
      <c r="L2781" s="66">
        <v>46155</v>
      </c>
      <c r="M2781" s="65" t="s">
        <v>55</v>
      </c>
      <c r="N2781" s="65" t="s">
        <v>48</v>
      </c>
      <c r="O2781" s="65" t="s">
        <v>92</v>
      </c>
      <c r="P2781" s="65" t="s">
        <v>60</v>
      </c>
      <c r="Q2781" s="65" t="s">
        <v>58</v>
      </c>
      <c r="R2781" s="67">
        <v>0</v>
      </c>
    </row>
    <row r="2782" spans="1:18">
      <c r="A2782" s="65" t="s">
        <v>93</v>
      </c>
      <c r="B2782" s="65" t="s">
        <v>82</v>
      </c>
      <c r="C2782" s="65" t="s">
        <v>83</v>
      </c>
      <c r="D2782" s="67">
        <v>0</v>
      </c>
      <c r="E2782" s="65" t="s">
        <v>75</v>
      </c>
      <c r="F2782" s="65" t="s">
        <v>64</v>
      </c>
      <c r="G2782" s="65" t="s">
        <v>50</v>
      </c>
      <c r="H2782" s="65" t="s">
        <v>51</v>
      </c>
      <c r="I2782" s="65" t="s">
        <v>52</v>
      </c>
      <c r="J2782" s="65" t="s">
        <v>53</v>
      </c>
      <c r="K2782" s="65" t="s">
        <v>54</v>
      </c>
      <c r="L2782" s="66">
        <v>46155</v>
      </c>
      <c r="M2782" s="65" t="s">
        <v>55</v>
      </c>
      <c r="N2782" s="65" t="s">
        <v>48</v>
      </c>
      <c r="O2782" s="65" t="s">
        <v>92</v>
      </c>
      <c r="P2782" s="65" t="s">
        <v>61</v>
      </c>
      <c r="Q2782" s="65" t="s">
        <v>58</v>
      </c>
      <c r="R2782" s="67">
        <v>0</v>
      </c>
    </row>
    <row r="2783" spans="1:18">
      <c r="A2783" s="65" t="s">
        <v>93</v>
      </c>
      <c r="B2783" s="65" t="s">
        <v>82</v>
      </c>
      <c r="C2783" s="65" t="s">
        <v>83</v>
      </c>
      <c r="D2783" s="67">
        <v>0</v>
      </c>
      <c r="E2783" s="65" t="s">
        <v>75</v>
      </c>
      <c r="F2783" s="65" t="s">
        <v>64</v>
      </c>
      <c r="G2783" s="65" t="s">
        <v>50</v>
      </c>
      <c r="H2783" s="65" t="s">
        <v>51</v>
      </c>
      <c r="I2783" s="65" t="s">
        <v>52</v>
      </c>
      <c r="J2783" s="65" t="s">
        <v>53</v>
      </c>
      <c r="K2783" s="65" t="s">
        <v>54</v>
      </c>
      <c r="L2783" s="66">
        <v>46155</v>
      </c>
      <c r="M2783" s="65" t="s">
        <v>55</v>
      </c>
      <c r="N2783" s="65" t="s">
        <v>48</v>
      </c>
      <c r="O2783" s="65" t="s">
        <v>92</v>
      </c>
      <c r="P2783" s="65" t="s">
        <v>62</v>
      </c>
      <c r="Q2783" s="65" t="s">
        <v>58</v>
      </c>
      <c r="R2783" s="67">
        <v>0</v>
      </c>
    </row>
    <row r="2784" spans="1:18">
      <c r="A2784" s="65" t="s">
        <v>93</v>
      </c>
      <c r="B2784" s="65" t="s">
        <v>82</v>
      </c>
      <c r="C2784" s="65" t="s">
        <v>83</v>
      </c>
      <c r="D2784" s="67">
        <v>0</v>
      </c>
      <c r="E2784" s="65" t="s">
        <v>76</v>
      </c>
      <c r="F2784" s="65" t="s">
        <v>64</v>
      </c>
      <c r="G2784" s="65" t="s">
        <v>50</v>
      </c>
      <c r="H2784" s="65" t="s">
        <v>51</v>
      </c>
      <c r="I2784" s="65" t="s">
        <v>52</v>
      </c>
      <c r="J2784" s="65" t="s">
        <v>53</v>
      </c>
      <c r="K2784" s="65" t="s">
        <v>54</v>
      </c>
      <c r="L2784" s="66">
        <v>46155</v>
      </c>
      <c r="M2784" s="65" t="s">
        <v>55</v>
      </c>
      <c r="N2784" s="65" t="s">
        <v>48</v>
      </c>
      <c r="O2784" s="65" t="s">
        <v>92</v>
      </c>
      <c r="P2784" s="65" t="s">
        <v>57</v>
      </c>
      <c r="Q2784" s="65" t="s">
        <v>58</v>
      </c>
      <c r="R2784" s="67">
        <v>0</v>
      </c>
    </row>
    <row r="2785" spans="1:18">
      <c r="A2785" s="65" t="s">
        <v>93</v>
      </c>
      <c r="B2785" s="65" t="s">
        <v>82</v>
      </c>
      <c r="C2785" s="65" t="s">
        <v>83</v>
      </c>
      <c r="D2785" s="67">
        <v>0</v>
      </c>
      <c r="E2785" s="65" t="s">
        <v>76</v>
      </c>
      <c r="F2785" s="65" t="s">
        <v>64</v>
      </c>
      <c r="G2785" s="65" t="s">
        <v>50</v>
      </c>
      <c r="H2785" s="65" t="s">
        <v>51</v>
      </c>
      <c r="I2785" s="65" t="s">
        <v>52</v>
      </c>
      <c r="J2785" s="65" t="s">
        <v>53</v>
      </c>
      <c r="K2785" s="65" t="s">
        <v>54</v>
      </c>
      <c r="L2785" s="66">
        <v>46155</v>
      </c>
      <c r="M2785" s="65" t="s">
        <v>55</v>
      </c>
      <c r="N2785" s="65" t="s">
        <v>48</v>
      </c>
      <c r="O2785" s="65" t="s">
        <v>92</v>
      </c>
      <c r="P2785" s="65" t="s">
        <v>59</v>
      </c>
      <c r="Q2785" s="65" t="s">
        <v>58</v>
      </c>
      <c r="R2785" s="67">
        <v>0</v>
      </c>
    </row>
    <row r="2786" spans="1:18">
      <c r="A2786" s="65" t="s">
        <v>93</v>
      </c>
      <c r="B2786" s="65" t="s">
        <v>82</v>
      </c>
      <c r="C2786" s="65" t="s">
        <v>83</v>
      </c>
      <c r="D2786" s="67">
        <v>0</v>
      </c>
      <c r="E2786" s="65" t="s">
        <v>76</v>
      </c>
      <c r="F2786" s="65" t="s">
        <v>64</v>
      </c>
      <c r="G2786" s="65" t="s">
        <v>50</v>
      </c>
      <c r="H2786" s="65" t="s">
        <v>51</v>
      </c>
      <c r="I2786" s="65" t="s">
        <v>52</v>
      </c>
      <c r="J2786" s="65" t="s">
        <v>53</v>
      </c>
      <c r="K2786" s="65" t="s">
        <v>54</v>
      </c>
      <c r="L2786" s="66">
        <v>46155</v>
      </c>
      <c r="M2786" s="65" t="s">
        <v>55</v>
      </c>
      <c r="N2786" s="65" t="s">
        <v>48</v>
      </c>
      <c r="O2786" s="65" t="s">
        <v>92</v>
      </c>
      <c r="P2786" s="65" t="s">
        <v>60</v>
      </c>
      <c r="Q2786" s="65" t="s">
        <v>58</v>
      </c>
      <c r="R2786" s="67">
        <v>0</v>
      </c>
    </row>
    <row r="2787" spans="1:18">
      <c r="A2787" s="65" t="s">
        <v>93</v>
      </c>
      <c r="B2787" s="65" t="s">
        <v>82</v>
      </c>
      <c r="C2787" s="65" t="s">
        <v>83</v>
      </c>
      <c r="D2787" s="67">
        <v>0</v>
      </c>
      <c r="E2787" s="65" t="s">
        <v>76</v>
      </c>
      <c r="F2787" s="65" t="s">
        <v>64</v>
      </c>
      <c r="G2787" s="65" t="s">
        <v>50</v>
      </c>
      <c r="H2787" s="65" t="s">
        <v>51</v>
      </c>
      <c r="I2787" s="65" t="s">
        <v>52</v>
      </c>
      <c r="J2787" s="65" t="s">
        <v>53</v>
      </c>
      <c r="K2787" s="65" t="s">
        <v>54</v>
      </c>
      <c r="L2787" s="66">
        <v>46155</v>
      </c>
      <c r="M2787" s="65" t="s">
        <v>55</v>
      </c>
      <c r="N2787" s="65" t="s">
        <v>48</v>
      </c>
      <c r="O2787" s="65" t="s">
        <v>92</v>
      </c>
      <c r="P2787" s="65" t="s">
        <v>61</v>
      </c>
      <c r="Q2787" s="65" t="s">
        <v>58</v>
      </c>
      <c r="R2787" s="67">
        <v>0</v>
      </c>
    </row>
    <row r="2788" spans="1:18">
      <c r="A2788" s="65" t="s">
        <v>93</v>
      </c>
      <c r="B2788" s="65" t="s">
        <v>82</v>
      </c>
      <c r="C2788" s="65" t="s">
        <v>83</v>
      </c>
      <c r="D2788" s="67">
        <v>0</v>
      </c>
      <c r="E2788" s="65" t="s">
        <v>76</v>
      </c>
      <c r="F2788" s="65" t="s">
        <v>64</v>
      </c>
      <c r="G2788" s="65" t="s">
        <v>50</v>
      </c>
      <c r="H2788" s="65" t="s">
        <v>51</v>
      </c>
      <c r="I2788" s="65" t="s">
        <v>52</v>
      </c>
      <c r="J2788" s="65" t="s">
        <v>53</v>
      </c>
      <c r="K2788" s="65" t="s">
        <v>54</v>
      </c>
      <c r="L2788" s="66">
        <v>46155</v>
      </c>
      <c r="M2788" s="65" t="s">
        <v>55</v>
      </c>
      <c r="N2788" s="65" t="s">
        <v>48</v>
      </c>
      <c r="O2788" s="65" t="s">
        <v>92</v>
      </c>
      <c r="P2788" s="65" t="s">
        <v>62</v>
      </c>
      <c r="Q2788" s="65" t="s">
        <v>58</v>
      </c>
      <c r="R2788" s="67">
        <v>0</v>
      </c>
    </row>
    <row r="2789" spans="1:18">
      <c r="A2789" s="65" t="s">
        <v>93</v>
      </c>
      <c r="B2789" s="65" t="s">
        <v>82</v>
      </c>
      <c r="C2789" s="65" t="s">
        <v>83</v>
      </c>
      <c r="D2789" s="67">
        <v>0</v>
      </c>
      <c r="E2789" s="65" t="s">
        <v>77</v>
      </c>
      <c r="F2789" s="65" t="s">
        <v>64</v>
      </c>
      <c r="G2789" s="65" t="s">
        <v>50</v>
      </c>
      <c r="H2789" s="65" t="s">
        <v>51</v>
      </c>
      <c r="I2789" s="65" t="s">
        <v>52</v>
      </c>
      <c r="J2789" s="65" t="s">
        <v>53</v>
      </c>
      <c r="K2789" s="65" t="s">
        <v>54</v>
      </c>
      <c r="L2789" s="66">
        <v>46155</v>
      </c>
      <c r="M2789" s="65" t="s">
        <v>55</v>
      </c>
      <c r="N2789" s="65" t="s">
        <v>48</v>
      </c>
      <c r="O2789" s="65" t="s">
        <v>92</v>
      </c>
      <c r="P2789" s="65" t="s">
        <v>57</v>
      </c>
      <c r="Q2789" s="65" t="s">
        <v>58</v>
      </c>
      <c r="R2789" s="67">
        <v>0</v>
      </c>
    </row>
    <row r="2790" spans="1:18">
      <c r="A2790" s="65" t="s">
        <v>93</v>
      </c>
      <c r="B2790" s="65" t="s">
        <v>82</v>
      </c>
      <c r="C2790" s="65" t="s">
        <v>83</v>
      </c>
      <c r="D2790" s="67">
        <v>0</v>
      </c>
      <c r="E2790" s="65" t="s">
        <v>77</v>
      </c>
      <c r="F2790" s="65" t="s">
        <v>64</v>
      </c>
      <c r="G2790" s="65" t="s">
        <v>50</v>
      </c>
      <c r="H2790" s="65" t="s">
        <v>51</v>
      </c>
      <c r="I2790" s="65" t="s">
        <v>52</v>
      </c>
      <c r="J2790" s="65" t="s">
        <v>53</v>
      </c>
      <c r="K2790" s="65" t="s">
        <v>54</v>
      </c>
      <c r="L2790" s="66">
        <v>46155</v>
      </c>
      <c r="M2790" s="65" t="s">
        <v>55</v>
      </c>
      <c r="N2790" s="65" t="s">
        <v>48</v>
      </c>
      <c r="O2790" s="65" t="s">
        <v>92</v>
      </c>
      <c r="P2790" s="65" t="s">
        <v>59</v>
      </c>
      <c r="Q2790" s="65" t="s">
        <v>58</v>
      </c>
      <c r="R2790" s="67">
        <v>0</v>
      </c>
    </row>
    <row r="2791" spans="1:18">
      <c r="A2791" s="65" t="s">
        <v>93</v>
      </c>
      <c r="B2791" s="65" t="s">
        <v>82</v>
      </c>
      <c r="C2791" s="65" t="s">
        <v>83</v>
      </c>
      <c r="D2791" s="67">
        <v>0</v>
      </c>
      <c r="E2791" s="65" t="s">
        <v>77</v>
      </c>
      <c r="F2791" s="65" t="s">
        <v>64</v>
      </c>
      <c r="G2791" s="65" t="s">
        <v>50</v>
      </c>
      <c r="H2791" s="65" t="s">
        <v>51</v>
      </c>
      <c r="I2791" s="65" t="s">
        <v>52</v>
      </c>
      <c r="J2791" s="65" t="s">
        <v>53</v>
      </c>
      <c r="K2791" s="65" t="s">
        <v>54</v>
      </c>
      <c r="L2791" s="66">
        <v>46155</v>
      </c>
      <c r="M2791" s="65" t="s">
        <v>55</v>
      </c>
      <c r="N2791" s="65" t="s">
        <v>48</v>
      </c>
      <c r="O2791" s="65" t="s">
        <v>92</v>
      </c>
      <c r="P2791" s="65" t="s">
        <v>60</v>
      </c>
      <c r="Q2791" s="65" t="s">
        <v>58</v>
      </c>
      <c r="R2791" s="67">
        <v>0</v>
      </c>
    </row>
    <row r="2792" spans="1:18">
      <c r="A2792" s="65" t="s">
        <v>93</v>
      </c>
      <c r="B2792" s="65" t="s">
        <v>82</v>
      </c>
      <c r="C2792" s="65" t="s">
        <v>83</v>
      </c>
      <c r="D2792" s="67">
        <v>0</v>
      </c>
      <c r="E2792" s="65" t="s">
        <v>77</v>
      </c>
      <c r="F2792" s="65" t="s">
        <v>64</v>
      </c>
      <c r="G2792" s="65" t="s">
        <v>50</v>
      </c>
      <c r="H2792" s="65" t="s">
        <v>51</v>
      </c>
      <c r="I2792" s="65" t="s">
        <v>52</v>
      </c>
      <c r="J2792" s="65" t="s">
        <v>53</v>
      </c>
      <c r="K2792" s="65" t="s">
        <v>54</v>
      </c>
      <c r="L2792" s="66">
        <v>46155</v>
      </c>
      <c r="M2792" s="65" t="s">
        <v>55</v>
      </c>
      <c r="N2792" s="65" t="s">
        <v>48</v>
      </c>
      <c r="O2792" s="65" t="s">
        <v>92</v>
      </c>
      <c r="P2792" s="65" t="s">
        <v>61</v>
      </c>
      <c r="Q2792" s="65" t="s">
        <v>58</v>
      </c>
      <c r="R2792" s="67">
        <v>0</v>
      </c>
    </row>
    <row r="2793" spans="1:18">
      <c r="A2793" s="65" t="s">
        <v>93</v>
      </c>
      <c r="B2793" s="65" t="s">
        <v>82</v>
      </c>
      <c r="C2793" s="65" t="s">
        <v>83</v>
      </c>
      <c r="D2793" s="67">
        <v>0</v>
      </c>
      <c r="E2793" s="65" t="s">
        <v>77</v>
      </c>
      <c r="F2793" s="65" t="s">
        <v>64</v>
      </c>
      <c r="G2793" s="65" t="s">
        <v>50</v>
      </c>
      <c r="H2793" s="65" t="s">
        <v>51</v>
      </c>
      <c r="I2793" s="65" t="s">
        <v>52</v>
      </c>
      <c r="J2793" s="65" t="s">
        <v>53</v>
      </c>
      <c r="K2793" s="65" t="s">
        <v>54</v>
      </c>
      <c r="L2793" s="66">
        <v>46155</v>
      </c>
      <c r="M2793" s="65" t="s">
        <v>55</v>
      </c>
      <c r="N2793" s="65" t="s">
        <v>48</v>
      </c>
      <c r="O2793" s="65" t="s">
        <v>92</v>
      </c>
      <c r="P2793" s="65" t="s">
        <v>62</v>
      </c>
      <c r="Q2793" s="65" t="s">
        <v>58</v>
      </c>
      <c r="R2793" s="67">
        <v>0</v>
      </c>
    </row>
    <row r="2794" spans="1:18">
      <c r="A2794" s="65" t="s">
        <v>93</v>
      </c>
      <c r="B2794" s="65" t="s">
        <v>82</v>
      </c>
      <c r="C2794" s="65" t="s">
        <v>83</v>
      </c>
      <c r="D2794" s="67">
        <v>0</v>
      </c>
      <c r="E2794" s="65" t="s">
        <v>78</v>
      </c>
      <c r="F2794" s="65" t="s">
        <v>64</v>
      </c>
      <c r="G2794" s="65" t="s">
        <v>50</v>
      </c>
      <c r="H2794" s="65" t="s">
        <v>51</v>
      </c>
      <c r="I2794" s="65" t="s">
        <v>52</v>
      </c>
      <c r="J2794" s="65" t="s">
        <v>53</v>
      </c>
      <c r="K2794" s="65" t="s">
        <v>54</v>
      </c>
      <c r="L2794" s="66">
        <v>46155</v>
      </c>
      <c r="M2794" s="65" t="s">
        <v>55</v>
      </c>
      <c r="N2794" s="65" t="s">
        <v>48</v>
      </c>
      <c r="O2794" s="65" t="s">
        <v>92</v>
      </c>
      <c r="P2794" s="65" t="s">
        <v>57</v>
      </c>
      <c r="Q2794" s="65" t="s">
        <v>58</v>
      </c>
      <c r="R2794" s="67">
        <v>0</v>
      </c>
    </row>
    <row r="2795" spans="1:18">
      <c r="A2795" s="65" t="s">
        <v>93</v>
      </c>
      <c r="B2795" s="65" t="s">
        <v>82</v>
      </c>
      <c r="C2795" s="65" t="s">
        <v>83</v>
      </c>
      <c r="D2795" s="67">
        <v>0</v>
      </c>
      <c r="E2795" s="65" t="s">
        <v>78</v>
      </c>
      <c r="F2795" s="65" t="s">
        <v>64</v>
      </c>
      <c r="G2795" s="65" t="s">
        <v>50</v>
      </c>
      <c r="H2795" s="65" t="s">
        <v>51</v>
      </c>
      <c r="I2795" s="65" t="s">
        <v>52</v>
      </c>
      <c r="J2795" s="65" t="s">
        <v>53</v>
      </c>
      <c r="K2795" s="65" t="s">
        <v>54</v>
      </c>
      <c r="L2795" s="66">
        <v>46155</v>
      </c>
      <c r="M2795" s="65" t="s">
        <v>55</v>
      </c>
      <c r="N2795" s="65" t="s">
        <v>48</v>
      </c>
      <c r="O2795" s="65" t="s">
        <v>92</v>
      </c>
      <c r="P2795" s="65" t="s">
        <v>59</v>
      </c>
      <c r="Q2795" s="65" t="s">
        <v>58</v>
      </c>
      <c r="R2795" s="67">
        <v>0</v>
      </c>
    </row>
    <row r="2796" spans="1:18">
      <c r="A2796" s="65" t="s">
        <v>93</v>
      </c>
      <c r="B2796" s="65" t="s">
        <v>82</v>
      </c>
      <c r="C2796" s="65" t="s">
        <v>83</v>
      </c>
      <c r="D2796" s="67">
        <v>0</v>
      </c>
      <c r="E2796" s="65" t="s">
        <v>78</v>
      </c>
      <c r="F2796" s="65" t="s">
        <v>64</v>
      </c>
      <c r="G2796" s="65" t="s">
        <v>50</v>
      </c>
      <c r="H2796" s="65" t="s">
        <v>51</v>
      </c>
      <c r="I2796" s="65" t="s">
        <v>52</v>
      </c>
      <c r="J2796" s="65" t="s">
        <v>53</v>
      </c>
      <c r="K2796" s="65" t="s">
        <v>54</v>
      </c>
      <c r="L2796" s="66">
        <v>46155</v>
      </c>
      <c r="M2796" s="65" t="s">
        <v>55</v>
      </c>
      <c r="N2796" s="65" t="s">
        <v>48</v>
      </c>
      <c r="O2796" s="65" t="s">
        <v>92</v>
      </c>
      <c r="P2796" s="65" t="s">
        <v>60</v>
      </c>
      <c r="Q2796" s="65" t="s">
        <v>58</v>
      </c>
      <c r="R2796" s="67">
        <v>0</v>
      </c>
    </row>
    <row r="2797" spans="1:18">
      <c r="A2797" s="65" t="s">
        <v>93</v>
      </c>
      <c r="B2797" s="65" t="s">
        <v>82</v>
      </c>
      <c r="C2797" s="65" t="s">
        <v>83</v>
      </c>
      <c r="D2797" s="67">
        <v>0</v>
      </c>
      <c r="E2797" s="65" t="s">
        <v>78</v>
      </c>
      <c r="F2797" s="65" t="s">
        <v>64</v>
      </c>
      <c r="G2797" s="65" t="s">
        <v>50</v>
      </c>
      <c r="H2797" s="65" t="s">
        <v>51</v>
      </c>
      <c r="I2797" s="65" t="s">
        <v>52</v>
      </c>
      <c r="J2797" s="65" t="s">
        <v>53</v>
      </c>
      <c r="K2797" s="65" t="s">
        <v>54</v>
      </c>
      <c r="L2797" s="66">
        <v>46155</v>
      </c>
      <c r="M2797" s="65" t="s">
        <v>55</v>
      </c>
      <c r="N2797" s="65" t="s">
        <v>48</v>
      </c>
      <c r="O2797" s="65" t="s">
        <v>92</v>
      </c>
      <c r="P2797" s="65" t="s">
        <v>61</v>
      </c>
      <c r="Q2797" s="65" t="s">
        <v>58</v>
      </c>
      <c r="R2797" s="67">
        <v>0</v>
      </c>
    </row>
    <row r="2798" spans="1:18">
      <c r="A2798" s="65" t="s">
        <v>93</v>
      </c>
      <c r="B2798" s="65" t="s">
        <v>82</v>
      </c>
      <c r="C2798" s="65" t="s">
        <v>83</v>
      </c>
      <c r="D2798" s="67">
        <v>0</v>
      </c>
      <c r="E2798" s="65" t="s">
        <v>78</v>
      </c>
      <c r="F2798" s="65" t="s">
        <v>64</v>
      </c>
      <c r="G2798" s="65" t="s">
        <v>50</v>
      </c>
      <c r="H2798" s="65" t="s">
        <v>51</v>
      </c>
      <c r="I2798" s="65" t="s">
        <v>52</v>
      </c>
      <c r="J2798" s="65" t="s">
        <v>53</v>
      </c>
      <c r="K2798" s="65" t="s">
        <v>54</v>
      </c>
      <c r="L2798" s="66">
        <v>46155</v>
      </c>
      <c r="M2798" s="65" t="s">
        <v>55</v>
      </c>
      <c r="N2798" s="65" t="s">
        <v>48</v>
      </c>
      <c r="O2798" s="65" t="s">
        <v>92</v>
      </c>
      <c r="P2798" s="65" t="s">
        <v>62</v>
      </c>
      <c r="Q2798" s="65" t="s">
        <v>58</v>
      </c>
      <c r="R2798" s="67">
        <v>0</v>
      </c>
    </row>
    <row r="2799" spans="1:18">
      <c r="A2799" s="65" t="s">
        <v>93</v>
      </c>
      <c r="B2799" s="65" t="s">
        <v>82</v>
      </c>
      <c r="C2799" s="65" t="s">
        <v>83</v>
      </c>
      <c r="D2799" s="67">
        <v>0</v>
      </c>
      <c r="E2799" s="65" t="s">
        <v>79</v>
      </c>
      <c r="F2799" s="65" t="s">
        <v>64</v>
      </c>
      <c r="G2799" s="65" t="s">
        <v>50</v>
      </c>
      <c r="H2799" s="65" t="s">
        <v>51</v>
      </c>
      <c r="I2799" s="65" t="s">
        <v>52</v>
      </c>
      <c r="J2799" s="65" t="s">
        <v>53</v>
      </c>
      <c r="K2799" s="65" t="s">
        <v>54</v>
      </c>
      <c r="L2799" s="66">
        <v>46155</v>
      </c>
      <c r="M2799" s="65" t="s">
        <v>55</v>
      </c>
      <c r="N2799" s="65" t="s">
        <v>48</v>
      </c>
      <c r="O2799" s="65" t="s">
        <v>92</v>
      </c>
      <c r="P2799" s="65" t="s">
        <v>57</v>
      </c>
      <c r="Q2799" s="65" t="s">
        <v>58</v>
      </c>
      <c r="R2799" s="67">
        <v>0</v>
      </c>
    </row>
    <row r="2800" spans="1:18">
      <c r="A2800" s="65" t="s">
        <v>93</v>
      </c>
      <c r="B2800" s="65" t="s">
        <v>82</v>
      </c>
      <c r="C2800" s="65" t="s">
        <v>83</v>
      </c>
      <c r="D2800" s="67">
        <v>0</v>
      </c>
      <c r="E2800" s="65" t="s">
        <v>79</v>
      </c>
      <c r="F2800" s="65" t="s">
        <v>64</v>
      </c>
      <c r="G2800" s="65" t="s">
        <v>50</v>
      </c>
      <c r="H2800" s="65" t="s">
        <v>51</v>
      </c>
      <c r="I2800" s="65" t="s">
        <v>52</v>
      </c>
      <c r="J2800" s="65" t="s">
        <v>53</v>
      </c>
      <c r="K2800" s="65" t="s">
        <v>54</v>
      </c>
      <c r="L2800" s="66">
        <v>46155</v>
      </c>
      <c r="M2800" s="65" t="s">
        <v>55</v>
      </c>
      <c r="N2800" s="65" t="s">
        <v>48</v>
      </c>
      <c r="O2800" s="65" t="s">
        <v>92</v>
      </c>
      <c r="P2800" s="65" t="s">
        <v>59</v>
      </c>
      <c r="Q2800" s="65" t="s">
        <v>58</v>
      </c>
      <c r="R2800" s="67">
        <v>0</v>
      </c>
    </row>
    <row r="2801" spans="1:18">
      <c r="A2801" s="65" t="s">
        <v>93</v>
      </c>
      <c r="B2801" s="65" t="s">
        <v>82</v>
      </c>
      <c r="C2801" s="65" t="s">
        <v>83</v>
      </c>
      <c r="D2801" s="67">
        <v>0</v>
      </c>
      <c r="E2801" s="65" t="s">
        <v>79</v>
      </c>
      <c r="F2801" s="65" t="s">
        <v>64</v>
      </c>
      <c r="G2801" s="65" t="s">
        <v>50</v>
      </c>
      <c r="H2801" s="65" t="s">
        <v>51</v>
      </c>
      <c r="I2801" s="65" t="s">
        <v>52</v>
      </c>
      <c r="J2801" s="65" t="s">
        <v>53</v>
      </c>
      <c r="K2801" s="65" t="s">
        <v>54</v>
      </c>
      <c r="L2801" s="66">
        <v>46155</v>
      </c>
      <c r="M2801" s="65" t="s">
        <v>55</v>
      </c>
      <c r="N2801" s="65" t="s">
        <v>48</v>
      </c>
      <c r="O2801" s="65" t="s">
        <v>92</v>
      </c>
      <c r="P2801" s="65" t="s">
        <v>60</v>
      </c>
      <c r="Q2801" s="65" t="s">
        <v>58</v>
      </c>
      <c r="R2801" s="67">
        <v>0</v>
      </c>
    </row>
    <row r="2802" spans="1:18">
      <c r="A2802" s="65" t="s">
        <v>93</v>
      </c>
      <c r="B2802" s="65" t="s">
        <v>82</v>
      </c>
      <c r="C2802" s="65" t="s">
        <v>83</v>
      </c>
      <c r="D2802" s="67">
        <v>0</v>
      </c>
      <c r="E2802" s="65" t="s">
        <v>79</v>
      </c>
      <c r="F2802" s="65" t="s">
        <v>64</v>
      </c>
      <c r="G2802" s="65" t="s">
        <v>50</v>
      </c>
      <c r="H2802" s="65" t="s">
        <v>51</v>
      </c>
      <c r="I2802" s="65" t="s">
        <v>52</v>
      </c>
      <c r="J2802" s="65" t="s">
        <v>53</v>
      </c>
      <c r="K2802" s="65" t="s">
        <v>54</v>
      </c>
      <c r="L2802" s="66">
        <v>46155</v>
      </c>
      <c r="M2802" s="65" t="s">
        <v>55</v>
      </c>
      <c r="N2802" s="65" t="s">
        <v>48</v>
      </c>
      <c r="O2802" s="65" t="s">
        <v>92</v>
      </c>
      <c r="P2802" s="65" t="s">
        <v>61</v>
      </c>
      <c r="Q2802" s="65" t="s">
        <v>58</v>
      </c>
      <c r="R2802" s="67">
        <v>0</v>
      </c>
    </row>
    <row r="2803" spans="1:18">
      <c r="A2803" s="65" t="s">
        <v>93</v>
      </c>
      <c r="B2803" s="65" t="s">
        <v>82</v>
      </c>
      <c r="C2803" s="65" t="s">
        <v>83</v>
      </c>
      <c r="D2803" s="67">
        <v>0</v>
      </c>
      <c r="E2803" s="65" t="s">
        <v>79</v>
      </c>
      <c r="F2803" s="65" t="s">
        <v>64</v>
      </c>
      <c r="G2803" s="65" t="s">
        <v>50</v>
      </c>
      <c r="H2803" s="65" t="s">
        <v>51</v>
      </c>
      <c r="I2803" s="65" t="s">
        <v>52</v>
      </c>
      <c r="J2803" s="65" t="s">
        <v>53</v>
      </c>
      <c r="K2803" s="65" t="s">
        <v>54</v>
      </c>
      <c r="L2803" s="66">
        <v>46155</v>
      </c>
      <c r="M2803" s="65" t="s">
        <v>55</v>
      </c>
      <c r="N2803" s="65" t="s">
        <v>48</v>
      </c>
      <c r="O2803" s="65" t="s">
        <v>92</v>
      </c>
      <c r="P2803" s="65" t="s">
        <v>62</v>
      </c>
      <c r="Q2803" s="65" t="s">
        <v>58</v>
      </c>
      <c r="R2803" s="67">
        <v>0</v>
      </c>
    </row>
    <row r="2804" spans="1:18">
      <c r="A2804" s="65" t="s">
        <v>93</v>
      </c>
      <c r="B2804" s="65" t="s">
        <v>82</v>
      </c>
      <c r="C2804" s="65" t="s">
        <v>83</v>
      </c>
      <c r="D2804" s="67">
        <v>1.0837669999999999</v>
      </c>
      <c r="E2804" s="65" t="s">
        <v>69</v>
      </c>
      <c r="F2804" s="65" t="s">
        <v>66</v>
      </c>
      <c r="G2804" s="65" t="s">
        <v>50</v>
      </c>
      <c r="H2804" s="65" t="s">
        <v>51</v>
      </c>
      <c r="I2804" s="65" t="s">
        <v>52</v>
      </c>
      <c r="J2804" s="65" t="s">
        <v>53</v>
      </c>
      <c r="K2804" s="65" t="s">
        <v>54</v>
      </c>
      <c r="L2804" s="66">
        <v>46155</v>
      </c>
      <c r="M2804" s="65" t="s">
        <v>55</v>
      </c>
      <c r="N2804" s="65" t="s">
        <v>48</v>
      </c>
      <c r="O2804" s="65" t="s">
        <v>92</v>
      </c>
      <c r="P2804" s="65" t="s">
        <v>64</v>
      </c>
      <c r="Q2804" s="65" t="s">
        <v>58</v>
      </c>
      <c r="R2804" s="67">
        <v>1.0837669999999999</v>
      </c>
    </row>
    <row r="2805" spans="1:18">
      <c r="A2805" s="65" t="s">
        <v>93</v>
      </c>
      <c r="B2805" s="65" t="s">
        <v>82</v>
      </c>
      <c r="C2805" s="65" t="s">
        <v>83</v>
      </c>
      <c r="D2805" s="67">
        <v>1.0837669999999999</v>
      </c>
      <c r="E2805" s="65" t="s">
        <v>69</v>
      </c>
      <c r="F2805" s="65" t="s">
        <v>66</v>
      </c>
      <c r="G2805" s="65" t="s">
        <v>50</v>
      </c>
      <c r="H2805" s="65" t="s">
        <v>51</v>
      </c>
      <c r="I2805" s="65" t="s">
        <v>52</v>
      </c>
      <c r="J2805" s="65" t="s">
        <v>53</v>
      </c>
      <c r="K2805" s="65" t="s">
        <v>54</v>
      </c>
      <c r="L2805" s="66">
        <v>46155</v>
      </c>
      <c r="M2805" s="65" t="s">
        <v>55</v>
      </c>
      <c r="N2805" s="65" t="s">
        <v>48</v>
      </c>
      <c r="O2805" s="65" t="s">
        <v>92</v>
      </c>
      <c r="P2805" s="65" t="s">
        <v>63</v>
      </c>
      <c r="Q2805" s="65" t="s">
        <v>58</v>
      </c>
      <c r="R2805" s="67">
        <v>1.0837669999999999</v>
      </c>
    </row>
    <row r="2806" spans="1:18">
      <c r="A2806" s="65" t="s">
        <v>93</v>
      </c>
      <c r="B2806" s="65" t="s">
        <v>82</v>
      </c>
      <c r="C2806" s="65" t="s">
        <v>83</v>
      </c>
      <c r="D2806" s="67">
        <v>1.0837669999999999</v>
      </c>
      <c r="E2806" s="65" t="s">
        <v>69</v>
      </c>
      <c r="F2806" s="65" t="s">
        <v>64</v>
      </c>
      <c r="G2806" s="65" t="s">
        <v>50</v>
      </c>
      <c r="H2806" s="65" t="s">
        <v>51</v>
      </c>
      <c r="I2806" s="65" t="s">
        <v>52</v>
      </c>
      <c r="J2806" s="65" t="s">
        <v>53</v>
      </c>
      <c r="K2806" s="65" t="s">
        <v>54</v>
      </c>
      <c r="L2806" s="66">
        <v>46155</v>
      </c>
      <c r="M2806" s="65" t="s">
        <v>55</v>
      </c>
      <c r="N2806" s="65" t="s">
        <v>48</v>
      </c>
      <c r="O2806" s="65" t="s">
        <v>92</v>
      </c>
      <c r="P2806" s="65" t="s">
        <v>64</v>
      </c>
      <c r="Q2806" s="65" t="s">
        <v>58</v>
      </c>
      <c r="R2806" s="67">
        <v>1.0837669999999999</v>
      </c>
    </row>
    <row r="2807" spans="1:18">
      <c r="A2807" s="65" t="s">
        <v>93</v>
      </c>
      <c r="B2807" s="65" t="s">
        <v>82</v>
      </c>
      <c r="C2807" s="65" t="s">
        <v>83</v>
      </c>
      <c r="D2807" s="67">
        <v>1.0837669999999999</v>
      </c>
      <c r="E2807" s="65" t="s">
        <v>69</v>
      </c>
      <c r="F2807" s="65" t="s">
        <v>64</v>
      </c>
      <c r="G2807" s="65" t="s">
        <v>50</v>
      </c>
      <c r="H2807" s="65" t="s">
        <v>51</v>
      </c>
      <c r="I2807" s="65" t="s">
        <v>52</v>
      </c>
      <c r="J2807" s="65" t="s">
        <v>53</v>
      </c>
      <c r="K2807" s="65" t="s">
        <v>54</v>
      </c>
      <c r="L2807" s="66">
        <v>46155</v>
      </c>
      <c r="M2807" s="65" t="s">
        <v>55</v>
      </c>
      <c r="N2807" s="65" t="s">
        <v>48</v>
      </c>
      <c r="O2807" s="65" t="s">
        <v>92</v>
      </c>
      <c r="P2807" s="65" t="s">
        <v>63</v>
      </c>
      <c r="Q2807" s="65" t="s">
        <v>58</v>
      </c>
      <c r="R2807" s="67">
        <v>1.0837669999999999</v>
      </c>
    </row>
    <row r="2808" spans="1:18">
      <c r="A2808" s="65" t="s">
        <v>93</v>
      </c>
      <c r="B2808" s="65" t="s">
        <v>82</v>
      </c>
      <c r="C2808" s="65" t="s">
        <v>83</v>
      </c>
      <c r="D2808" s="67">
        <v>1.0837669999999999</v>
      </c>
      <c r="E2808" s="65" t="s">
        <v>70</v>
      </c>
      <c r="F2808" s="65" t="s">
        <v>64</v>
      </c>
      <c r="G2808" s="65" t="s">
        <v>50</v>
      </c>
      <c r="H2808" s="65" t="s">
        <v>51</v>
      </c>
      <c r="I2808" s="65" t="s">
        <v>52</v>
      </c>
      <c r="J2808" s="65" t="s">
        <v>53</v>
      </c>
      <c r="K2808" s="65" t="s">
        <v>54</v>
      </c>
      <c r="L2808" s="66">
        <v>46155</v>
      </c>
      <c r="M2808" s="65" t="s">
        <v>55</v>
      </c>
      <c r="N2808" s="65" t="s">
        <v>48</v>
      </c>
      <c r="O2808" s="65" t="s">
        <v>92</v>
      </c>
      <c r="P2808" s="65" t="s">
        <v>64</v>
      </c>
      <c r="Q2808" s="65" t="s">
        <v>58</v>
      </c>
      <c r="R2808" s="67">
        <v>1.0837669999999999</v>
      </c>
    </row>
    <row r="2809" spans="1:18">
      <c r="A2809" s="65" t="s">
        <v>93</v>
      </c>
      <c r="B2809" s="65" t="s">
        <v>82</v>
      </c>
      <c r="C2809" s="65" t="s">
        <v>83</v>
      </c>
      <c r="D2809" s="67">
        <v>1.0837669999999999</v>
      </c>
      <c r="E2809" s="65" t="s">
        <v>70</v>
      </c>
      <c r="F2809" s="65" t="s">
        <v>64</v>
      </c>
      <c r="G2809" s="65" t="s">
        <v>50</v>
      </c>
      <c r="H2809" s="65" t="s">
        <v>51</v>
      </c>
      <c r="I2809" s="65" t="s">
        <v>52</v>
      </c>
      <c r="J2809" s="65" t="s">
        <v>53</v>
      </c>
      <c r="K2809" s="65" t="s">
        <v>54</v>
      </c>
      <c r="L2809" s="66">
        <v>46155</v>
      </c>
      <c r="M2809" s="65" t="s">
        <v>55</v>
      </c>
      <c r="N2809" s="65" t="s">
        <v>48</v>
      </c>
      <c r="O2809" s="65" t="s">
        <v>92</v>
      </c>
      <c r="P2809" s="65" t="s">
        <v>63</v>
      </c>
      <c r="Q2809" s="65" t="s">
        <v>58</v>
      </c>
      <c r="R2809" s="67">
        <v>1.0837669999999999</v>
      </c>
    </row>
    <row r="2810" spans="1:18">
      <c r="A2810" s="65" t="s">
        <v>93</v>
      </c>
      <c r="B2810" s="65" t="s">
        <v>82</v>
      </c>
      <c r="C2810" s="65" t="s">
        <v>83</v>
      </c>
      <c r="D2810" s="67">
        <v>1.0837669999999999</v>
      </c>
      <c r="E2810" s="65" t="s">
        <v>71</v>
      </c>
      <c r="F2810" s="65" t="s">
        <v>64</v>
      </c>
      <c r="G2810" s="65" t="s">
        <v>50</v>
      </c>
      <c r="H2810" s="65" t="s">
        <v>51</v>
      </c>
      <c r="I2810" s="65" t="s">
        <v>52</v>
      </c>
      <c r="J2810" s="65" t="s">
        <v>53</v>
      </c>
      <c r="K2810" s="65" t="s">
        <v>54</v>
      </c>
      <c r="L2810" s="66">
        <v>46155</v>
      </c>
      <c r="M2810" s="65" t="s">
        <v>55</v>
      </c>
      <c r="N2810" s="65" t="s">
        <v>48</v>
      </c>
      <c r="O2810" s="65" t="s">
        <v>92</v>
      </c>
      <c r="P2810" s="65" t="s">
        <v>64</v>
      </c>
      <c r="Q2810" s="65" t="s">
        <v>58</v>
      </c>
      <c r="R2810" s="67">
        <v>1.0837669999999999</v>
      </c>
    </row>
    <row r="2811" spans="1:18">
      <c r="A2811" s="65" t="s">
        <v>93</v>
      </c>
      <c r="B2811" s="65" t="s">
        <v>82</v>
      </c>
      <c r="C2811" s="65" t="s">
        <v>83</v>
      </c>
      <c r="D2811" s="67">
        <v>1.0837669999999999</v>
      </c>
      <c r="E2811" s="65" t="s">
        <v>71</v>
      </c>
      <c r="F2811" s="65" t="s">
        <v>64</v>
      </c>
      <c r="G2811" s="65" t="s">
        <v>50</v>
      </c>
      <c r="H2811" s="65" t="s">
        <v>51</v>
      </c>
      <c r="I2811" s="65" t="s">
        <v>52</v>
      </c>
      <c r="J2811" s="65" t="s">
        <v>53</v>
      </c>
      <c r="K2811" s="65" t="s">
        <v>54</v>
      </c>
      <c r="L2811" s="66">
        <v>46155</v>
      </c>
      <c r="M2811" s="65" t="s">
        <v>55</v>
      </c>
      <c r="N2811" s="65" t="s">
        <v>48</v>
      </c>
      <c r="O2811" s="65" t="s">
        <v>92</v>
      </c>
      <c r="P2811" s="65" t="s">
        <v>63</v>
      </c>
      <c r="Q2811" s="65" t="s">
        <v>58</v>
      </c>
      <c r="R2811" s="67">
        <v>1.0837669999999999</v>
      </c>
    </row>
    <row r="2812" spans="1:18">
      <c r="A2812" s="65" t="s">
        <v>93</v>
      </c>
      <c r="B2812" s="65" t="s">
        <v>82</v>
      </c>
      <c r="C2812" s="65" t="s">
        <v>83</v>
      </c>
      <c r="D2812" s="67">
        <v>1.0837669999999999</v>
      </c>
      <c r="E2812" s="65" t="s">
        <v>72</v>
      </c>
      <c r="F2812" s="65" t="s">
        <v>64</v>
      </c>
      <c r="G2812" s="65" t="s">
        <v>50</v>
      </c>
      <c r="H2812" s="65" t="s">
        <v>51</v>
      </c>
      <c r="I2812" s="65" t="s">
        <v>52</v>
      </c>
      <c r="J2812" s="65" t="s">
        <v>53</v>
      </c>
      <c r="K2812" s="65" t="s">
        <v>54</v>
      </c>
      <c r="L2812" s="66">
        <v>46155</v>
      </c>
      <c r="M2812" s="65" t="s">
        <v>55</v>
      </c>
      <c r="N2812" s="65" t="s">
        <v>48</v>
      </c>
      <c r="O2812" s="65" t="s">
        <v>92</v>
      </c>
      <c r="P2812" s="65" t="s">
        <v>64</v>
      </c>
      <c r="Q2812" s="65" t="s">
        <v>58</v>
      </c>
      <c r="R2812" s="67">
        <v>1.0837669999999999</v>
      </c>
    </row>
    <row r="2813" spans="1:18">
      <c r="A2813" s="65" t="s">
        <v>93</v>
      </c>
      <c r="B2813" s="65" t="s">
        <v>82</v>
      </c>
      <c r="C2813" s="65" t="s">
        <v>83</v>
      </c>
      <c r="D2813" s="67">
        <v>1.0837669999999999</v>
      </c>
      <c r="E2813" s="65" t="s">
        <v>72</v>
      </c>
      <c r="F2813" s="65" t="s">
        <v>64</v>
      </c>
      <c r="G2813" s="65" t="s">
        <v>50</v>
      </c>
      <c r="H2813" s="65" t="s">
        <v>51</v>
      </c>
      <c r="I2813" s="65" t="s">
        <v>52</v>
      </c>
      <c r="J2813" s="65" t="s">
        <v>53</v>
      </c>
      <c r="K2813" s="65" t="s">
        <v>54</v>
      </c>
      <c r="L2813" s="66">
        <v>46155</v>
      </c>
      <c r="M2813" s="65" t="s">
        <v>55</v>
      </c>
      <c r="N2813" s="65" t="s">
        <v>48</v>
      </c>
      <c r="O2813" s="65" t="s">
        <v>92</v>
      </c>
      <c r="P2813" s="65" t="s">
        <v>63</v>
      </c>
      <c r="Q2813" s="65" t="s">
        <v>58</v>
      </c>
      <c r="R2813" s="67">
        <v>1.0837669999999999</v>
      </c>
    </row>
    <row r="2814" spans="1:18">
      <c r="A2814" s="65" t="s">
        <v>93</v>
      </c>
      <c r="B2814" s="65" t="s">
        <v>82</v>
      </c>
      <c r="C2814" s="65" t="s">
        <v>83</v>
      </c>
      <c r="D2814" s="67">
        <v>1.0837669999999999</v>
      </c>
      <c r="E2814" s="65" t="s">
        <v>73</v>
      </c>
      <c r="F2814" s="65" t="s">
        <v>64</v>
      </c>
      <c r="G2814" s="65" t="s">
        <v>50</v>
      </c>
      <c r="H2814" s="65" t="s">
        <v>51</v>
      </c>
      <c r="I2814" s="65" t="s">
        <v>52</v>
      </c>
      <c r="J2814" s="65" t="s">
        <v>53</v>
      </c>
      <c r="K2814" s="65" t="s">
        <v>54</v>
      </c>
      <c r="L2814" s="66">
        <v>46155</v>
      </c>
      <c r="M2814" s="65" t="s">
        <v>55</v>
      </c>
      <c r="N2814" s="65" t="s">
        <v>48</v>
      </c>
      <c r="O2814" s="65" t="s">
        <v>92</v>
      </c>
      <c r="P2814" s="65" t="s">
        <v>64</v>
      </c>
      <c r="Q2814" s="65" t="s">
        <v>58</v>
      </c>
      <c r="R2814" s="67">
        <v>1.0837669999999999</v>
      </c>
    </row>
    <row r="2815" spans="1:18">
      <c r="A2815" s="65" t="s">
        <v>93</v>
      </c>
      <c r="B2815" s="65" t="s">
        <v>82</v>
      </c>
      <c r="C2815" s="65" t="s">
        <v>83</v>
      </c>
      <c r="D2815" s="67">
        <v>1.0837669999999999</v>
      </c>
      <c r="E2815" s="65" t="s">
        <v>73</v>
      </c>
      <c r="F2815" s="65" t="s">
        <v>64</v>
      </c>
      <c r="G2815" s="65" t="s">
        <v>50</v>
      </c>
      <c r="H2815" s="65" t="s">
        <v>51</v>
      </c>
      <c r="I2815" s="65" t="s">
        <v>52</v>
      </c>
      <c r="J2815" s="65" t="s">
        <v>53</v>
      </c>
      <c r="K2815" s="65" t="s">
        <v>54</v>
      </c>
      <c r="L2815" s="66">
        <v>46155</v>
      </c>
      <c r="M2815" s="65" t="s">
        <v>55</v>
      </c>
      <c r="N2815" s="65" t="s">
        <v>48</v>
      </c>
      <c r="O2815" s="65" t="s">
        <v>92</v>
      </c>
      <c r="P2815" s="65" t="s">
        <v>63</v>
      </c>
      <c r="Q2815" s="65" t="s">
        <v>58</v>
      </c>
      <c r="R2815" s="67">
        <v>1.0837669999999999</v>
      </c>
    </row>
    <row r="2816" spans="1:18">
      <c r="A2816" s="65" t="s">
        <v>93</v>
      </c>
      <c r="B2816" s="65" t="s">
        <v>82</v>
      </c>
      <c r="C2816" s="65" t="s">
        <v>83</v>
      </c>
      <c r="D2816" s="67">
        <v>1.0837669999999999</v>
      </c>
      <c r="E2816" s="65" t="s">
        <v>74</v>
      </c>
      <c r="F2816" s="65" t="s">
        <v>64</v>
      </c>
      <c r="G2816" s="65" t="s">
        <v>50</v>
      </c>
      <c r="H2816" s="65" t="s">
        <v>51</v>
      </c>
      <c r="I2816" s="65" t="s">
        <v>52</v>
      </c>
      <c r="J2816" s="65" t="s">
        <v>53</v>
      </c>
      <c r="K2816" s="65" t="s">
        <v>54</v>
      </c>
      <c r="L2816" s="66">
        <v>46155</v>
      </c>
      <c r="M2816" s="65" t="s">
        <v>55</v>
      </c>
      <c r="N2816" s="65" t="s">
        <v>48</v>
      </c>
      <c r="O2816" s="65" t="s">
        <v>92</v>
      </c>
      <c r="P2816" s="65" t="s">
        <v>64</v>
      </c>
      <c r="Q2816" s="65" t="s">
        <v>58</v>
      </c>
      <c r="R2816" s="67">
        <v>1.0837669999999999</v>
      </c>
    </row>
    <row r="2817" spans="1:18">
      <c r="A2817" s="65" t="s">
        <v>93</v>
      </c>
      <c r="B2817" s="65" t="s">
        <v>82</v>
      </c>
      <c r="C2817" s="65" t="s">
        <v>83</v>
      </c>
      <c r="D2817" s="67">
        <v>1.0837669999999999</v>
      </c>
      <c r="E2817" s="65" t="s">
        <v>74</v>
      </c>
      <c r="F2817" s="65" t="s">
        <v>64</v>
      </c>
      <c r="G2817" s="65" t="s">
        <v>50</v>
      </c>
      <c r="H2817" s="65" t="s">
        <v>51</v>
      </c>
      <c r="I2817" s="65" t="s">
        <v>52</v>
      </c>
      <c r="J2817" s="65" t="s">
        <v>53</v>
      </c>
      <c r="K2817" s="65" t="s">
        <v>54</v>
      </c>
      <c r="L2817" s="66">
        <v>46155</v>
      </c>
      <c r="M2817" s="65" t="s">
        <v>55</v>
      </c>
      <c r="N2817" s="65" t="s">
        <v>48</v>
      </c>
      <c r="O2817" s="65" t="s">
        <v>92</v>
      </c>
      <c r="P2817" s="65" t="s">
        <v>63</v>
      </c>
      <c r="Q2817" s="65" t="s">
        <v>58</v>
      </c>
      <c r="R2817" s="67">
        <v>1.0837669999999999</v>
      </c>
    </row>
    <row r="2818" spans="1:18">
      <c r="A2818" s="65" t="s">
        <v>93</v>
      </c>
      <c r="B2818" s="65" t="s">
        <v>82</v>
      </c>
      <c r="C2818" s="65" t="s">
        <v>83</v>
      </c>
      <c r="D2818" s="67">
        <v>1.0837669999999999</v>
      </c>
      <c r="E2818" s="65" t="s">
        <v>75</v>
      </c>
      <c r="F2818" s="65" t="s">
        <v>64</v>
      </c>
      <c r="G2818" s="65" t="s">
        <v>50</v>
      </c>
      <c r="H2818" s="65" t="s">
        <v>51</v>
      </c>
      <c r="I2818" s="65" t="s">
        <v>52</v>
      </c>
      <c r="J2818" s="65" t="s">
        <v>53</v>
      </c>
      <c r="K2818" s="65" t="s">
        <v>54</v>
      </c>
      <c r="L2818" s="66">
        <v>46155</v>
      </c>
      <c r="M2818" s="65" t="s">
        <v>55</v>
      </c>
      <c r="N2818" s="65" t="s">
        <v>48</v>
      </c>
      <c r="O2818" s="65" t="s">
        <v>92</v>
      </c>
      <c r="P2818" s="65" t="s">
        <v>64</v>
      </c>
      <c r="Q2818" s="65" t="s">
        <v>58</v>
      </c>
      <c r="R2818" s="67">
        <v>1.0837669999999999</v>
      </c>
    </row>
    <row r="2819" spans="1:18">
      <c r="A2819" s="65" t="s">
        <v>93</v>
      </c>
      <c r="B2819" s="65" t="s">
        <v>82</v>
      </c>
      <c r="C2819" s="65" t="s">
        <v>83</v>
      </c>
      <c r="D2819" s="67">
        <v>1.0837669999999999</v>
      </c>
      <c r="E2819" s="65" t="s">
        <v>75</v>
      </c>
      <c r="F2819" s="65" t="s">
        <v>64</v>
      </c>
      <c r="G2819" s="65" t="s">
        <v>50</v>
      </c>
      <c r="H2819" s="65" t="s">
        <v>51</v>
      </c>
      <c r="I2819" s="65" t="s">
        <v>52</v>
      </c>
      <c r="J2819" s="65" t="s">
        <v>53</v>
      </c>
      <c r="K2819" s="65" t="s">
        <v>54</v>
      </c>
      <c r="L2819" s="66">
        <v>46155</v>
      </c>
      <c r="M2819" s="65" t="s">
        <v>55</v>
      </c>
      <c r="N2819" s="65" t="s">
        <v>48</v>
      </c>
      <c r="O2819" s="65" t="s">
        <v>92</v>
      </c>
      <c r="P2819" s="65" t="s">
        <v>63</v>
      </c>
      <c r="Q2819" s="65" t="s">
        <v>58</v>
      </c>
      <c r="R2819" s="67">
        <v>1.0837669999999999</v>
      </c>
    </row>
    <row r="2820" spans="1:18">
      <c r="A2820" s="65" t="s">
        <v>93</v>
      </c>
      <c r="B2820" s="65" t="s">
        <v>82</v>
      </c>
      <c r="C2820" s="65" t="s">
        <v>83</v>
      </c>
      <c r="D2820" s="67">
        <v>1.0837669999999999</v>
      </c>
      <c r="E2820" s="65" t="s">
        <v>76</v>
      </c>
      <c r="F2820" s="65" t="s">
        <v>64</v>
      </c>
      <c r="G2820" s="65" t="s">
        <v>50</v>
      </c>
      <c r="H2820" s="65" t="s">
        <v>51</v>
      </c>
      <c r="I2820" s="65" t="s">
        <v>52</v>
      </c>
      <c r="J2820" s="65" t="s">
        <v>53</v>
      </c>
      <c r="K2820" s="65" t="s">
        <v>54</v>
      </c>
      <c r="L2820" s="66">
        <v>46155</v>
      </c>
      <c r="M2820" s="65" t="s">
        <v>55</v>
      </c>
      <c r="N2820" s="65" t="s">
        <v>48</v>
      </c>
      <c r="O2820" s="65" t="s">
        <v>92</v>
      </c>
      <c r="P2820" s="65" t="s">
        <v>64</v>
      </c>
      <c r="Q2820" s="65" t="s">
        <v>58</v>
      </c>
      <c r="R2820" s="67">
        <v>1.0837669999999999</v>
      </c>
    </row>
    <row r="2821" spans="1:18">
      <c r="A2821" s="65" t="s">
        <v>93</v>
      </c>
      <c r="B2821" s="65" t="s">
        <v>82</v>
      </c>
      <c r="C2821" s="65" t="s">
        <v>83</v>
      </c>
      <c r="D2821" s="67">
        <v>1.0837669999999999</v>
      </c>
      <c r="E2821" s="65" t="s">
        <v>76</v>
      </c>
      <c r="F2821" s="65" t="s">
        <v>64</v>
      </c>
      <c r="G2821" s="65" t="s">
        <v>50</v>
      </c>
      <c r="H2821" s="65" t="s">
        <v>51</v>
      </c>
      <c r="I2821" s="65" t="s">
        <v>52</v>
      </c>
      <c r="J2821" s="65" t="s">
        <v>53</v>
      </c>
      <c r="K2821" s="65" t="s">
        <v>54</v>
      </c>
      <c r="L2821" s="66">
        <v>46155</v>
      </c>
      <c r="M2821" s="65" t="s">
        <v>55</v>
      </c>
      <c r="N2821" s="65" t="s">
        <v>48</v>
      </c>
      <c r="O2821" s="65" t="s">
        <v>92</v>
      </c>
      <c r="P2821" s="65" t="s">
        <v>63</v>
      </c>
      <c r="Q2821" s="65" t="s">
        <v>58</v>
      </c>
      <c r="R2821" s="67">
        <v>1.0837669999999999</v>
      </c>
    </row>
    <row r="2822" spans="1:18">
      <c r="A2822" s="65" t="s">
        <v>93</v>
      </c>
      <c r="B2822" s="65" t="s">
        <v>82</v>
      </c>
      <c r="C2822" s="65" t="s">
        <v>83</v>
      </c>
      <c r="D2822" s="67">
        <v>1.0837669999999999</v>
      </c>
      <c r="E2822" s="65" t="s">
        <v>77</v>
      </c>
      <c r="F2822" s="65" t="s">
        <v>64</v>
      </c>
      <c r="G2822" s="65" t="s">
        <v>50</v>
      </c>
      <c r="H2822" s="65" t="s">
        <v>51</v>
      </c>
      <c r="I2822" s="65" t="s">
        <v>52</v>
      </c>
      <c r="J2822" s="65" t="s">
        <v>53</v>
      </c>
      <c r="K2822" s="65" t="s">
        <v>54</v>
      </c>
      <c r="L2822" s="66">
        <v>46155</v>
      </c>
      <c r="M2822" s="65" t="s">
        <v>55</v>
      </c>
      <c r="N2822" s="65" t="s">
        <v>48</v>
      </c>
      <c r="O2822" s="65" t="s">
        <v>92</v>
      </c>
      <c r="P2822" s="65" t="s">
        <v>64</v>
      </c>
      <c r="Q2822" s="65" t="s">
        <v>58</v>
      </c>
      <c r="R2822" s="67">
        <v>1.0837669999999999</v>
      </c>
    </row>
    <row r="2823" spans="1:18">
      <c r="A2823" s="65" t="s">
        <v>93</v>
      </c>
      <c r="B2823" s="65" t="s">
        <v>82</v>
      </c>
      <c r="C2823" s="65" t="s">
        <v>83</v>
      </c>
      <c r="D2823" s="67">
        <v>1.0837669999999999</v>
      </c>
      <c r="E2823" s="65" t="s">
        <v>77</v>
      </c>
      <c r="F2823" s="65" t="s">
        <v>64</v>
      </c>
      <c r="G2823" s="65" t="s">
        <v>50</v>
      </c>
      <c r="H2823" s="65" t="s">
        <v>51</v>
      </c>
      <c r="I2823" s="65" t="s">
        <v>52</v>
      </c>
      <c r="J2823" s="65" t="s">
        <v>53</v>
      </c>
      <c r="K2823" s="65" t="s">
        <v>54</v>
      </c>
      <c r="L2823" s="66">
        <v>46155</v>
      </c>
      <c r="M2823" s="65" t="s">
        <v>55</v>
      </c>
      <c r="N2823" s="65" t="s">
        <v>48</v>
      </c>
      <c r="O2823" s="65" t="s">
        <v>92</v>
      </c>
      <c r="P2823" s="65" t="s">
        <v>63</v>
      </c>
      <c r="Q2823" s="65" t="s">
        <v>58</v>
      </c>
      <c r="R2823" s="67">
        <v>1.0837669999999999</v>
      </c>
    </row>
    <row r="2824" spans="1:18">
      <c r="A2824" s="65" t="s">
        <v>93</v>
      </c>
      <c r="B2824" s="65" t="s">
        <v>82</v>
      </c>
      <c r="C2824" s="65" t="s">
        <v>83</v>
      </c>
      <c r="D2824" s="67">
        <v>1.0837669999999999</v>
      </c>
      <c r="E2824" s="65" t="s">
        <v>78</v>
      </c>
      <c r="F2824" s="65" t="s">
        <v>64</v>
      </c>
      <c r="G2824" s="65" t="s">
        <v>50</v>
      </c>
      <c r="H2824" s="65" t="s">
        <v>51</v>
      </c>
      <c r="I2824" s="65" t="s">
        <v>52</v>
      </c>
      <c r="J2824" s="65" t="s">
        <v>53</v>
      </c>
      <c r="K2824" s="65" t="s">
        <v>54</v>
      </c>
      <c r="L2824" s="66">
        <v>46155</v>
      </c>
      <c r="M2824" s="65" t="s">
        <v>55</v>
      </c>
      <c r="N2824" s="65" t="s">
        <v>48</v>
      </c>
      <c r="O2824" s="65" t="s">
        <v>92</v>
      </c>
      <c r="P2824" s="65" t="s">
        <v>64</v>
      </c>
      <c r="Q2824" s="65" t="s">
        <v>58</v>
      </c>
      <c r="R2824" s="67">
        <v>1.0837669999999999</v>
      </c>
    </row>
    <row r="2825" spans="1:18">
      <c r="A2825" s="65" t="s">
        <v>93</v>
      </c>
      <c r="B2825" s="65" t="s">
        <v>82</v>
      </c>
      <c r="C2825" s="65" t="s">
        <v>83</v>
      </c>
      <c r="D2825" s="67">
        <v>1.0837669999999999</v>
      </c>
      <c r="E2825" s="65" t="s">
        <v>78</v>
      </c>
      <c r="F2825" s="65" t="s">
        <v>64</v>
      </c>
      <c r="G2825" s="65" t="s">
        <v>50</v>
      </c>
      <c r="H2825" s="65" t="s">
        <v>51</v>
      </c>
      <c r="I2825" s="65" t="s">
        <v>52</v>
      </c>
      <c r="J2825" s="65" t="s">
        <v>53</v>
      </c>
      <c r="K2825" s="65" t="s">
        <v>54</v>
      </c>
      <c r="L2825" s="66">
        <v>46155</v>
      </c>
      <c r="M2825" s="65" t="s">
        <v>55</v>
      </c>
      <c r="N2825" s="65" t="s">
        <v>48</v>
      </c>
      <c r="O2825" s="65" t="s">
        <v>92</v>
      </c>
      <c r="P2825" s="65" t="s">
        <v>63</v>
      </c>
      <c r="Q2825" s="65" t="s">
        <v>58</v>
      </c>
      <c r="R2825" s="67">
        <v>1.0837669999999999</v>
      </c>
    </row>
    <row r="2826" spans="1:18">
      <c r="A2826" s="65" t="s">
        <v>93</v>
      </c>
      <c r="B2826" s="65" t="s">
        <v>82</v>
      </c>
      <c r="C2826" s="65" t="s">
        <v>83</v>
      </c>
      <c r="D2826" s="67">
        <v>1.0837669999999999</v>
      </c>
      <c r="E2826" s="65" t="s">
        <v>79</v>
      </c>
      <c r="F2826" s="65" t="s">
        <v>64</v>
      </c>
      <c r="G2826" s="65" t="s">
        <v>50</v>
      </c>
      <c r="H2826" s="65" t="s">
        <v>51</v>
      </c>
      <c r="I2826" s="65" t="s">
        <v>52</v>
      </c>
      <c r="J2826" s="65" t="s">
        <v>53</v>
      </c>
      <c r="K2826" s="65" t="s">
        <v>54</v>
      </c>
      <c r="L2826" s="66">
        <v>46155</v>
      </c>
      <c r="M2826" s="65" t="s">
        <v>55</v>
      </c>
      <c r="N2826" s="65" t="s">
        <v>48</v>
      </c>
      <c r="O2826" s="65" t="s">
        <v>92</v>
      </c>
      <c r="P2826" s="65" t="s">
        <v>64</v>
      </c>
      <c r="Q2826" s="65" t="s">
        <v>58</v>
      </c>
      <c r="R2826" s="67">
        <v>1.0837669999999999</v>
      </c>
    </row>
    <row r="2827" spans="1:18">
      <c r="A2827" s="65" t="s">
        <v>93</v>
      </c>
      <c r="B2827" s="65" t="s">
        <v>82</v>
      </c>
      <c r="C2827" s="65" t="s">
        <v>83</v>
      </c>
      <c r="D2827" s="67">
        <v>1.0837669999999999</v>
      </c>
      <c r="E2827" s="65" t="s">
        <v>79</v>
      </c>
      <c r="F2827" s="65" t="s">
        <v>64</v>
      </c>
      <c r="G2827" s="65" t="s">
        <v>50</v>
      </c>
      <c r="H2827" s="65" t="s">
        <v>51</v>
      </c>
      <c r="I2827" s="65" t="s">
        <v>52</v>
      </c>
      <c r="J2827" s="65" t="s">
        <v>53</v>
      </c>
      <c r="K2827" s="65" t="s">
        <v>54</v>
      </c>
      <c r="L2827" s="66">
        <v>46155</v>
      </c>
      <c r="M2827" s="65" t="s">
        <v>55</v>
      </c>
      <c r="N2827" s="65" t="s">
        <v>48</v>
      </c>
      <c r="O2827" s="65" t="s">
        <v>92</v>
      </c>
      <c r="P2827" s="65" t="s">
        <v>63</v>
      </c>
      <c r="Q2827" s="65" t="s">
        <v>58</v>
      </c>
      <c r="R2827" s="67">
        <v>1.0837669999999999</v>
      </c>
    </row>
    <row r="2828" spans="1:18">
      <c r="A2828" s="65" t="s">
        <v>93</v>
      </c>
      <c r="B2828" s="65" t="s">
        <v>82</v>
      </c>
      <c r="C2828" s="65" t="s">
        <v>83</v>
      </c>
      <c r="D2828" s="67">
        <v>1.28689329230428</v>
      </c>
      <c r="E2828" s="65" t="s">
        <v>68</v>
      </c>
      <c r="F2828" s="65" t="s">
        <v>66</v>
      </c>
      <c r="G2828" s="65" t="s">
        <v>50</v>
      </c>
      <c r="H2828" s="65" t="s">
        <v>51</v>
      </c>
      <c r="I2828" s="65" t="s">
        <v>52</v>
      </c>
      <c r="J2828" s="65" t="s">
        <v>53</v>
      </c>
      <c r="K2828" s="65" t="s">
        <v>54</v>
      </c>
      <c r="L2828" s="66">
        <v>46155</v>
      </c>
      <c r="M2828" s="65" t="s">
        <v>55</v>
      </c>
      <c r="N2828" s="65" t="s">
        <v>48</v>
      </c>
      <c r="O2828" s="65" t="s">
        <v>92</v>
      </c>
      <c r="P2828" s="65" t="s">
        <v>64</v>
      </c>
      <c r="Q2828" s="65" t="s">
        <v>58</v>
      </c>
      <c r="R2828" s="67">
        <v>1.28689329230428</v>
      </c>
    </row>
    <row r="2829" spans="1:18">
      <c r="A2829" s="65" t="s">
        <v>93</v>
      </c>
      <c r="B2829" s="65" t="s">
        <v>82</v>
      </c>
      <c r="C2829" s="65" t="s">
        <v>83</v>
      </c>
      <c r="D2829" s="67">
        <v>1.28689329230428</v>
      </c>
      <c r="E2829" s="65" t="s">
        <v>68</v>
      </c>
      <c r="F2829" s="65" t="s">
        <v>66</v>
      </c>
      <c r="G2829" s="65" t="s">
        <v>50</v>
      </c>
      <c r="H2829" s="65" t="s">
        <v>51</v>
      </c>
      <c r="I2829" s="65" t="s">
        <v>52</v>
      </c>
      <c r="J2829" s="65" t="s">
        <v>53</v>
      </c>
      <c r="K2829" s="65" t="s">
        <v>54</v>
      </c>
      <c r="L2829" s="66">
        <v>46155</v>
      </c>
      <c r="M2829" s="65" t="s">
        <v>55</v>
      </c>
      <c r="N2829" s="65" t="s">
        <v>48</v>
      </c>
      <c r="O2829" s="65" t="s">
        <v>92</v>
      </c>
      <c r="P2829" s="65" t="s">
        <v>63</v>
      </c>
      <c r="Q2829" s="65" t="s">
        <v>58</v>
      </c>
      <c r="R2829" s="67">
        <v>1.28689329230428</v>
      </c>
    </row>
    <row r="2830" spans="1:18">
      <c r="A2830" s="65" t="s">
        <v>93</v>
      </c>
      <c r="B2830" s="65" t="s">
        <v>82</v>
      </c>
      <c r="C2830" s="65" t="s">
        <v>83</v>
      </c>
      <c r="D2830" s="67">
        <v>1.28689329230428</v>
      </c>
      <c r="E2830" s="65" t="s">
        <v>68</v>
      </c>
      <c r="F2830" s="65" t="s">
        <v>64</v>
      </c>
      <c r="G2830" s="65" t="s">
        <v>50</v>
      </c>
      <c r="H2830" s="65" t="s">
        <v>51</v>
      </c>
      <c r="I2830" s="65" t="s">
        <v>52</v>
      </c>
      <c r="J2830" s="65" t="s">
        <v>53</v>
      </c>
      <c r="K2830" s="65" t="s">
        <v>54</v>
      </c>
      <c r="L2830" s="66">
        <v>46155</v>
      </c>
      <c r="M2830" s="65" t="s">
        <v>55</v>
      </c>
      <c r="N2830" s="65" t="s">
        <v>48</v>
      </c>
      <c r="O2830" s="65" t="s">
        <v>92</v>
      </c>
      <c r="P2830" s="65" t="s">
        <v>64</v>
      </c>
      <c r="Q2830" s="65" t="s">
        <v>58</v>
      </c>
      <c r="R2830" s="67">
        <v>1.28689329230428</v>
      </c>
    </row>
    <row r="2831" spans="1:18">
      <c r="A2831" s="65" t="s">
        <v>93</v>
      </c>
      <c r="B2831" s="65" t="s">
        <v>82</v>
      </c>
      <c r="C2831" s="65" t="s">
        <v>83</v>
      </c>
      <c r="D2831" s="67">
        <v>1.28689329230428</v>
      </c>
      <c r="E2831" s="65" t="s">
        <v>68</v>
      </c>
      <c r="F2831" s="65" t="s">
        <v>64</v>
      </c>
      <c r="G2831" s="65" t="s">
        <v>50</v>
      </c>
      <c r="H2831" s="65" t="s">
        <v>51</v>
      </c>
      <c r="I2831" s="65" t="s">
        <v>52</v>
      </c>
      <c r="J2831" s="65" t="s">
        <v>53</v>
      </c>
      <c r="K2831" s="65" t="s">
        <v>54</v>
      </c>
      <c r="L2831" s="66">
        <v>46155</v>
      </c>
      <c r="M2831" s="65" t="s">
        <v>55</v>
      </c>
      <c r="N2831" s="65" t="s">
        <v>48</v>
      </c>
      <c r="O2831" s="65" t="s">
        <v>92</v>
      </c>
      <c r="P2831" s="65" t="s">
        <v>63</v>
      </c>
      <c r="Q2831" s="65" t="s">
        <v>58</v>
      </c>
      <c r="R2831" s="67">
        <v>1.28689329230428</v>
      </c>
    </row>
    <row r="2832" spans="1:18">
      <c r="A2832" s="65" t="s">
        <v>93</v>
      </c>
      <c r="B2832" s="65" t="s">
        <v>82</v>
      </c>
      <c r="C2832" s="65" t="s">
        <v>83</v>
      </c>
      <c r="D2832" s="67">
        <v>10.047506665481301</v>
      </c>
      <c r="E2832" s="65" t="s">
        <v>67</v>
      </c>
      <c r="F2832" s="65" t="s">
        <v>66</v>
      </c>
      <c r="G2832" s="65" t="s">
        <v>50</v>
      </c>
      <c r="H2832" s="65" t="s">
        <v>51</v>
      </c>
      <c r="I2832" s="65" t="s">
        <v>52</v>
      </c>
      <c r="J2832" s="65" t="s">
        <v>53</v>
      </c>
      <c r="K2832" s="65" t="s">
        <v>54</v>
      </c>
      <c r="L2832" s="66">
        <v>46155</v>
      </c>
      <c r="M2832" s="65" t="s">
        <v>55</v>
      </c>
      <c r="N2832" s="65" t="s">
        <v>48</v>
      </c>
      <c r="O2832" s="65" t="s">
        <v>92</v>
      </c>
      <c r="P2832" s="65" t="s">
        <v>64</v>
      </c>
      <c r="Q2832" s="65" t="s">
        <v>58</v>
      </c>
      <c r="R2832" s="67">
        <v>10.047506665481301</v>
      </c>
    </row>
    <row r="2833" spans="1:18">
      <c r="A2833" s="65" t="s">
        <v>93</v>
      </c>
      <c r="B2833" s="65" t="s">
        <v>82</v>
      </c>
      <c r="C2833" s="65" t="s">
        <v>83</v>
      </c>
      <c r="D2833" s="67">
        <v>10.047506665481301</v>
      </c>
      <c r="E2833" s="65" t="s">
        <v>67</v>
      </c>
      <c r="F2833" s="65" t="s">
        <v>66</v>
      </c>
      <c r="G2833" s="65" t="s">
        <v>50</v>
      </c>
      <c r="H2833" s="65" t="s">
        <v>51</v>
      </c>
      <c r="I2833" s="65" t="s">
        <v>52</v>
      </c>
      <c r="J2833" s="65" t="s">
        <v>53</v>
      </c>
      <c r="K2833" s="65" t="s">
        <v>54</v>
      </c>
      <c r="L2833" s="66">
        <v>46155</v>
      </c>
      <c r="M2833" s="65" t="s">
        <v>55</v>
      </c>
      <c r="N2833" s="65" t="s">
        <v>48</v>
      </c>
      <c r="O2833" s="65" t="s">
        <v>92</v>
      </c>
      <c r="P2833" s="65" t="s">
        <v>63</v>
      </c>
      <c r="Q2833" s="65" t="s">
        <v>58</v>
      </c>
      <c r="R2833" s="67">
        <v>10.047506665481301</v>
      </c>
    </row>
    <row r="2834" spans="1:18">
      <c r="A2834" s="65" t="s">
        <v>93</v>
      </c>
      <c r="B2834" s="65" t="s">
        <v>82</v>
      </c>
      <c r="C2834" s="65" t="s">
        <v>83</v>
      </c>
      <c r="D2834" s="67">
        <v>10.047506665481301</v>
      </c>
      <c r="E2834" s="65" t="s">
        <v>67</v>
      </c>
      <c r="F2834" s="65" t="s">
        <v>64</v>
      </c>
      <c r="G2834" s="65" t="s">
        <v>50</v>
      </c>
      <c r="H2834" s="65" t="s">
        <v>51</v>
      </c>
      <c r="I2834" s="65" t="s">
        <v>52</v>
      </c>
      <c r="J2834" s="65" t="s">
        <v>53</v>
      </c>
      <c r="K2834" s="65" t="s">
        <v>54</v>
      </c>
      <c r="L2834" s="66">
        <v>46155</v>
      </c>
      <c r="M2834" s="65" t="s">
        <v>55</v>
      </c>
      <c r="N2834" s="65" t="s">
        <v>48</v>
      </c>
      <c r="O2834" s="65" t="s">
        <v>92</v>
      </c>
      <c r="P2834" s="65" t="s">
        <v>64</v>
      </c>
      <c r="Q2834" s="65" t="s">
        <v>58</v>
      </c>
      <c r="R2834" s="67">
        <v>10.047506665481301</v>
      </c>
    </row>
    <row r="2835" spans="1:18">
      <c r="A2835" s="65" t="s">
        <v>93</v>
      </c>
      <c r="B2835" s="65" t="s">
        <v>82</v>
      </c>
      <c r="C2835" s="65" t="s">
        <v>83</v>
      </c>
      <c r="D2835" s="67">
        <v>10.047506665481301</v>
      </c>
      <c r="E2835" s="65" t="s">
        <v>67</v>
      </c>
      <c r="F2835" s="65" t="s">
        <v>64</v>
      </c>
      <c r="G2835" s="65" t="s">
        <v>50</v>
      </c>
      <c r="H2835" s="65" t="s">
        <v>51</v>
      </c>
      <c r="I2835" s="65" t="s">
        <v>52</v>
      </c>
      <c r="J2835" s="65" t="s">
        <v>53</v>
      </c>
      <c r="K2835" s="65" t="s">
        <v>54</v>
      </c>
      <c r="L2835" s="66">
        <v>46155</v>
      </c>
      <c r="M2835" s="65" t="s">
        <v>55</v>
      </c>
      <c r="N2835" s="65" t="s">
        <v>48</v>
      </c>
      <c r="O2835" s="65" t="s">
        <v>92</v>
      </c>
      <c r="P2835" s="65" t="s">
        <v>63</v>
      </c>
      <c r="Q2835" s="65" t="s">
        <v>58</v>
      </c>
      <c r="R2835" s="67">
        <v>10.047506665481301</v>
      </c>
    </row>
    <row r="2836" spans="1:18">
      <c r="A2836" s="65" t="s">
        <v>93</v>
      </c>
      <c r="B2836" s="65" t="s">
        <v>82</v>
      </c>
      <c r="C2836" s="65" t="s">
        <v>83</v>
      </c>
      <c r="D2836" s="67">
        <v>14.9717670512974</v>
      </c>
      <c r="E2836" s="65" t="s">
        <v>48</v>
      </c>
      <c r="F2836" s="65" t="s">
        <v>49</v>
      </c>
      <c r="G2836" s="65" t="s">
        <v>50</v>
      </c>
      <c r="H2836" s="65" t="s">
        <v>51</v>
      </c>
      <c r="I2836" s="65" t="s">
        <v>52</v>
      </c>
      <c r="J2836" s="65" t="s">
        <v>53</v>
      </c>
      <c r="K2836" s="65" t="s">
        <v>54</v>
      </c>
      <c r="L2836" s="66">
        <v>46155</v>
      </c>
      <c r="M2836" s="65" t="s">
        <v>55</v>
      </c>
      <c r="N2836" s="65" t="s">
        <v>48</v>
      </c>
      <c r="O2836" s="65" t="s">
        <v>92</v>
      </c>
      <c r="P2836" s="65" t="s">
        <v>64</v>
      </c>
      <c r="Q2836" s="65" t="s">
        <v>58</v>
      </c>
      <c r="R2836" s="67">
        <v>14.9717670512974</v>
      </c>
    </row>
    <row r="2837" spans="1:18">
      <c r="A2837" s="65" t="s">
        <v>93</v>
      </c>
      <c r="B2837" s="65" t="s">
        <v>82</v>
      </c>
      <c r="C2837" s="65" t="s">
        <v>83</v>
      </c>
      <c r="D2837" s="67">
        <v>14.9717670512974</v>
      </c>
      <c r="E2837" s="65" t="s">
        <v>48</v>
      </c>
      <c r="F2837" s="65" t="s">
        <v>49</v>
      </c>
      <c r="G2837" s="65" t="s">
        <v>50</v>
      </c>
      <c r="H2837" s="65" t="s">
        <v>51</v>
      </c>
      <c r="I2837" s="65" t="s">
        <v>52</v>
      </c>
      <c r="J2837" s="65" t="s">
        <v>53</v>
      </c>
      <c r="K2837" s="65" t="s">
        <v>54</v>
      </c>
      <c r="L2837" s="66">
        <v>46155</v>
      </c>
      <c r="M2837" s="65" t="s">
        <v>55</v>
      </c>
      <c r="N2837" s="65" t="s">
        <v>48</v>
      </c>
      <c r="O2837" s="65" t="s">
        <v>92</v>
      </c>
      <c r="P2837" s="65" t="s">
        <v>63</v>
      </c>
      <c r="Q2837" s="65" t="s">
        <v>58</v>
      </c>
      <c r="R2837" s="67">
        <v>14.9717670512974</v>
      </c>
    </row>
    <row r="2838" spans="1:18">
      <c r="A2838" s="65" t="s">
        <v>93</v>
      </c>
      <c r="B2838" s="65" t="s">
        <v>82</v>
      </c>
      <c r="C2838" s="65" t="s">
        <v>83</v>
      </c>
      <c r="D2838" s="67">
        <v>14.9717670512974</v>
      </c>
      <c r="E2838" s="65" t="s">
        <v>48</v>
      </c>
      <c r="F2838" s="65" t="s">
        <v>64</v>
      </c>
      <c r="G2838" s="65" t="s">
        <v>50</v>
      </c>
      <c r="H2838" s="65" t="s">
        <v>51</v>
      </c>
      <c r="I2838" s="65" t="s">
        <v>52</v>
      </c>
      <c r="J2838" s="65" t="s">
        <v>53</v>
      </c>
      <c r="K2838" s="65" t="s">
        <v>54</v>
      </c>
      <c r="L2838" s="66">
        <v>46155</v>
      </c>
      <c r="M2838" s="65" t="s">
        <v>55</v>
      </c>
      <c r="N2838" s="65" t="s">
        <v>48</v>
      </c>
      <c r="O2838" s="65" t="s">
        <v>92</v>
      </c>
      <c r="P2838" s="65" t="s">
        <v>64</v>
      </c>
      <c r="Q2838" s="65" t="s">
        <v>58</v>
      </c>
      <c r="R2838" s="67">
        <v>14.9717670512974</v>
      </c>
    </row>
    <row r="2839" spans="1:18">
      <c r="A2839" s="65" t="s">
        <v>93</v>
      </c>
      <c r="B2839" s="65" t="s">
        <v>82</v>
      </c>
      <c r="C2839" s="65" t="s">
        <v>83</v>
      </c>
      <c r="D2839" s="67">
        <v>14.9717670512974</v>
      </c>
      <c r="E2839" s="65" t="s">
        <v>48</v>
      </c>
      <c r="F2839" s="65" t="s">
        <v>64</v>
      </c>
      <c r="G2839" s="65" t="s">
        <v>50</v>
      </c>
      <c r="H2839" s="65" t="s">
        <v>51</v>
      </c>
      <c r="I2839" s="65" t="s">
        <v>52</v>
      </c>
      <c r="J2839" s="65" t="s">
        <v>53</v>
      </c>
      <c r="K2839" s="65" t="s">
        <v>54</v>
      </c>
      <c r="L2839" s="66">
        <v>46155</v>
      </c>
      <c r="M2839" s="65" t="s">
        <v>55</v>
      </c>
      <c r="N2839" s="65" t="s">
        <v>48</v>
      </c>
      <c r="O2839" s="65" t="s">
        <v>92</v>
      </c>
      <c r="P2839" s="65" t="s">
        <v>63</v>
      </c>
      <c r="Q2839" s="65" t="s">
        <v>58</v>
      </c>
      <c r="R2839" s="67">
        <v>14.9717670512974</v>
      </c>
    </row>
    <row r="2840" spans="1:18">
      <c r="A2840" s="65" t="s">
        <v>93</v>
      </c>
      <c r="B2840" s="65" t="s">
        <v>82</v>
      </c>
      <c r="C2840" s="65" t="s">
        <v>83</v>
      </c>
      <c r="D2840" s="67">
        <v>31.980477551950401</v>
      </c>
      <c r="E2840" s="65" t="s">
        <v>65</v>
      </c>
      <c r="F2840" s="65" t="s">
        <v>66</v>
      </c>
      <c r="G2840" s="65" t="s">
        <v>50</v>
      </c>
      <c r="H2840" s="65" t="s">
        <v>51</v>
      </c>
      <c r="I2840" s="65" t="s">
        <v>52</v>
      </c>
      <c r="J2840" s="65" t="s">
        <v>53</v>
      </c>
      <c r="K2840" s="65" t="s">
        <v>54</v>
      </c>
      <c r="L2840" s="66">
        <v>46155</v>
      </c>
      <c r="M2840" s="65" t="s">
        <v>55</v>
      </c>
      <c r="N2840" s="65" t="s">
        <v>48</v>
      </c>
      <c r="O2840" s="65" t="s">
        <v>92</v>
      </c>
      <c r="P2840" s="65" t="s">
        <v>64</v>
      </c>
      <c r="Q2840" s="65" t="s">
        <v>58</v>
      </c>
      <c r="R2840" s="67">
        <v>31.980477551950401</v>
      </c>
    </row>
    <row r="2841" spans="1:18">
      <c r="A2841" s="65" t="s">
        <v>93</v>
      </c>
      <c r="B2841" s="65" t="s">
        <v>82</v>
      </c>
      <c r="C2841" s="65" t="s">
        <v>83</v>
      </c>
      <c r="D2841" s="67">
        <v>31.980477551950401</v>
      </c>
      <c r="E2841" s="65" t="s">
        <v>65</v>
      </c>
      <c r="F2841" s="65" t="s">
        <v>66</v>
      </c>
      <c r="G2841" s="65" t="s">
        <v>50</v>
      </c>
      <c r="H2841" s="65" t="s">
        <v>51</v>
      </c>
      <c r="I2841" s="65" t="s">
        <v>52</v>
      </c>
      <c r="J2841" s="65" t="s">
        <v>53</v>
      </c>
      <c r="K2841" s="65" t="s">
        <v>54</v>
      </c>
      <c r="L2841" s="66">
        <v>46155</v>
      </c>
      <c r="M2841" s="65" t="s">
        <v>55</v>
      </c>
      <c r="N2841" s="65" t="s">
        <v>48</v>
      </c>
      <c r="O2841" s="65" t="s">
        <v>92</v>
      </c>
      <c r="P2841" s="65" t="s">
        <v>63</v>
      </c>
      <c r="Q2841" s="65" t="s">
        <v>58</v>
      </c>
      <c r="R2841" s="67">
        <v>31.980477551950401</v>
      </c>
    </row>
    <row r="2842" spans="1:18">
      <c r="A2842" s="65" t="s">
        <v>93</v>
      </c>
      <c r="B2842" s="65" t="s">
        <v>82</v>
      </c>
      <c r="C2842" s="65" t="s">
        <v>83</v>
      </c>
      <c r="D2842" s="67">
        <v>31.980477551950401</v>
      </c>
      <c r="E2842" s="65" t="s">
        <v>65</v>
      </c>
      <c r="F2842" s="65" t="s">
        <v>64</v>
      </c>
      <c r="G2842" s="65" t="s">
        <v>50</v>
      </c>
      <c r="H2842" s="65" t="s">
        <v>51</v>
      </c>
      <c r="I2842" s="65" t="s">
        <v>52</v>
      </c>
      <c r="J2842" s="65" t="s">
        <v>53</v>
      </c>
      <c r="K2842" s="65" t="s">
        <v>54</v>
      </c>
      <c r="L2842" s="66">
        <v>46155</v>
      </c>
      <c r="M2842" s="65" t="s">
        <v>55</v>
      </c>
      <c r="N2842" s="65" t="s">
        <v>48</v>
      </c>
      <c r="O2842" s="65" t="s">
        <v>92</v>
      </c>
      <c r="P2842" s="65" t="s">
        <v>64</v>
      </c>
      <c r="Q2842" s="65" t="s">
        <v>58</v>
      </c>
      <c r="R2842" s="67">
        <v>31.980477551950401</v>
      </c>
    </row>
    <row r="2843" spans="1:18">
      <c r="A2843" s="65" t="s">
        <v>93</v>
      </c>
      <c r="B2843" s="65" t="s">
        <v>82</v>
      </c>
      <c r="C2843" s="65" t="s">
        <v>83</v>
      </c>
      <c r="D2843" s="67">
        <v>31.980477551950401</v>
      </c>
      <c r="E2843" s="65" t="s">
        <v>65</v>
      </c>
      <c r="F2843" s="65" t="s">
        <v>64</v>
      </c>
      <c r="G2843" s="65" t="s">
        <v>50</v>
      </c>
      <c r="H2843" s="65" t="s">
        <v>51</v>
      </c>
      <c r="I2843" s="65" t="s">
        <v>52</v>
      </c>
      <c r="J2843" s="65" t="s">
        <v>53</v>
      </c>
      <c r="K2843" s="65" t="s">
        <v>54</v>
      </c>
      <c r="L2843" s="66">
        <v>46155</v>
      </c>
      <c r="M2843" s="65" t="s">
        <v>55</v>
      </c>
      <c r="N2843" s="65" t="s">
        <v>48</v>
      </c>
      <c r="O2843" s="65" t="s">
        <v>92</v>
      </c>
      <c r="P2843" s="65" t="s">
        <v>63</v>
      </c>
      <c r="Q2843" s="65" t="s">
        <v>58</v>
      </c>
      <c r="R2843" s="67">
        <v>31.980477551950401</v>
      </c>
    </row>
    <row r="2844" spans="1:18">
      <c r="A2844" s="65" t="s">
        <v>93</v>
      </c>
      <c r="B2844" s="65" t="s">
        <v>84</v>
      </c>
      <c r="C2844" s="65" t="s">
        <v>85</v>
      </c>
      <c r="D2844" s="67">
        <v>2477.721</v>
      </c>
      <c r="E2844" s="65" t="s">
        <v>48</v>
      </c>
      <c r="F2844" s="65" t="s">
        <v>49</v>
      </c>
      <c r="G2844" s="65" t="s">
        <v>50</v>
      </c>
      <c r="H2844" s="65" t="s">
        <v>51</v>
      </c>
      <c r="I2844" s="65" t="s">
        <v>86</v>
      </c>
      <c r="J2844" s="65" t="s">
        <v>53</v>
      </c>
      <c r="K2844" s="65" t="s">
        <v>54</v>
      </c>
      <c r="L2844" s="66">
        <v>46155</v>
      </c>
      <c r="M2844" s="65" t="s">
        <v>55</v>
      </c>
      <c r="N2844" s="65" t="s">
        <v>48</v>
      </c>
      <c r="O2844" s="65" t="s">
        <v>92</v>
      </c>
      <c r="P2844" s="65" t="s">
        <v>87</v>
      </c>
      <c r="Q2844" s="65" t="s">
        <v>58</v>
      </c>
      <c r="R2844" s="67">
        <v>2477.721</v>
      </c>
    </row>
    <row r="2845" spans="1:18">
      <c r="A2845" s="65" t="s">
        <v>93</v>
      </c>
      <c r="B2845" s="65" t="s">
        <v>88</v>
      </c>
      <c r="C2845" s="65" t="s">
        <v>89</v>
      </c>
      <c r="D2845" s="67">
        <v>59.370411561033499</v>
      </c>
      <c r="E2845" s="65" t="s">
        <v>48</v>
      </c>
      <c r="F2845" s="65" t="s">
        <v>49</v>
      </c>
      <c r="G2845" s="65" t="s">
        <v>50</v>
      </c>
      <c r="H2845" s="65" t="s">
        <v>51</v>
      </c>
      <c r="I2845" s="65" t="s">
        <v>52</v>
      </c>
      <c r="J2845" s="65" t="s">
        <v>53</v>
      </c>
      <c r="K2845" s="65" t="s">
        <v>54</v>
      </c>
      <c r="L2845" s="66">
        <v>46155</v>
      </c>
      <c r="M2845" s="65" t="s">
        <v>55</v>
      </c>
      <c r="N2845" s="65" t="s">
        <v>48</v>
      </c>
      <c r="O2845" s="65" t="s">
        <v>92</v>
      </c>
      <c r="P2845" s="65" t="s">
        <v>87</v>
      </c>
      <c r="Q2845" s="65" t="s">
        <v>58</v>
      </c>
      <c r="R2845" s="67">
        <v>59.370411561033499</v>
      </c>
    </row>
    <row r="2846" spans="1:18"/>
    <row r="2847" spans="1:18"/>
    <row r="2848" spans="1:18" s="69" customFormat="1" ht="13.15">
      <c r="A2848" s="68" t="s">
        <v>26</v>
      </c>
    </row>
    <row r="2849"/>
  </sheetData>
  <autoFilter ref="A4:R2845" xr:uid="{00000000-0001-0000-0000-000000000000}"/>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67FD5-681B-4739-BEA6-596BBED24515}">
  <sheetPr>
    <tabColor rgb="FFFFDB8E"/>
  </sheetPr>
  <dimension ref="A1:Y98"/>
  <sheetViews>
    <sheetView showGridLines="0" zoomScale="80" zoomScaleNormal="80" workbookViewId="0"/>
  </sheetViews>
  <sheetFormatPr defaultColWidth="0" defaultRowHeight="9.75" zeroHeight="1"/>
  <cols>
    <col min="1" max="1" width="19.1640625" style="17" customWidth="1"/>
    <col min="2" max="2" width="19.1640625" style="17" bestFit="1" customWidth="1"/>
    <col min="3" max="3" width="15.1640625" style="17" bestFit="1" customWidth="1"/>
    <col min="4" max="4" width="33.6640625" style="17" bestFit="1" customWidth="1"/>
    <col min="5" max="5" width="18.33203125" style="17" bestFit="1" customWidth="1"/>
    <col min="6" max="6" width="26.83203125" style="17" bestFit="1" customWidth="1"/>
    <col min="7" max="7" width="18.6640625" style="17" bestFit="1" customWidth="1"/>
    <col min="8" max="9" width="29.6640625" style="17" bestFit="1" customWidth="1"/>
    <col min="10" max="10" width="18.83203125" style="17" bestFit="1" customWidth="1"/>
    <col min="11" max="11" width="16.6640625" style="17" bestFit="1" customWidth="1"/>
    <col min="12" max="12" width="21.6640625" style="17" bestFit="1" customWidth="1"/>
    <col min="13" max="13" width="18.1640625" style="17" bestFit="1" customWidth="1"/>
    <col min="14" max="14" width="25.5" style="17" bestFit="1" customWidth="1"/>
    <col min="15" max="15" width="6.6640625" style="17" bestFit="1" customWidth="1"/>
    <col min="16" max="16" width="12.5" style="17" bestFit="1" customWidth="1"/>
    <col min="17" max="17" width="12.83203125" style="17" bestFit="1" customWidth="1"/>
    <col min="18" max="18" width="25.6640625" style="17" bestFit="1" customWidth="1"/>
    <col min="19" max="19" width="26.5" style="17" bestFit="1" customWidth="1"/>
    <col min="20" max="20" width="29.6640625" style="17" bestFit="1" customWidth="1"/>
    <col min="21" max="21" width="29.83203125" style="17" bestFit="1" customWidth="1"/>
    <col min="22" max="22" width="18.33203125" style="18" bestFit="1" customWidth="1"/>
    <col min="23" max="23" width="42.33203125" style="17" bestFit="1" customWidth="1"/>
    <col min="24" max="25" width="8.6640625" style="17" customWidth="1"/>
    <col min="26" max="16384" width="8.6640625" style="17" hidden="1"/>
  </cols>
  <sheetData>
    <row r="1" spans="1:24" s="63" customFormat="1" ht="30.75">
      <c r="A1" s="61" t="e">
        <f ca="1" xml:space="preserve"> RIGHT(CELL("filename", $A$1), LEN(CELL("filename", $A$1)) - SEARCH("]", CELL("filename", $A$1)))</f>
        <v>#VALUE!</v>
      </c>
      <c r="B1" s="61"/>
      <c r="C1" s="62"/>
      <c r="D1" s="62"/>
      <c r="E1" s="62"/>
      <c r="F1" s="62"/>
      <c r="G1" s="62"/>
      <c r="H1" s="62"/>
      <c r="I1" s="62"/>
      <c r="J1" s="62"/>
      <c r="K1" s="62"/>
      <c r="L1" s="62"/>
      <c r="M1" s="62"/>
      <c r="N1" s="62"/>
      <c r="O1" s="62"/>
      <c r="P1" s="62"/>
      <c r="Q1" s="62"/>
      <c r="R1" s="62"/>
      <c r="S1" s="62"/>
      <c r="T1" s="62"/>
      <c r="U1" s="62"/>
      <c r="V1" s="62"/>
      <c r="W1" s="62"/>
      <c r="X1" s="62"/>
    </row>
    <row r="2" spans="1:24">
      <c r="U2" s="70"/>
      <c r="V2" s="70"/>
      <c r="W2" s="70"/>
      <c r="X2" s="70"/>
    </row>
    <row r="3" spans="1:24">
      <c r="U3" s="70"/>
      <c r="V3" s="70"/>
      <c r="W3" s="70"/>
    </row>
    <row r="4" spans="1:24" s="19" customFormat="1" ht="13.15">
      <c r="A4" s="64" t="s">
        <v>94</v>
      </c>
      <c r="B4" s="64" t="s">
        <v>27</v>
      </c>
      <c r="C4" s="64" t="s">
        <v>28</v>
      </c>
      <c r="D4" s="64" t="s">
        <v>29</v>
      </c>
      <c r="E4" s="64" t="s">
        <v>30</v>
      </c>
      <c r="F4" s="64" t="s">
        <v>31</v>
      </c>
      <c r="G4" s="64" t="s">
        <v>32</v>
      </c>
      <c r="H4" s="64" t="s">
        <v>33</v>
      </c>
      <c r="I4" s="64" t="s">
        <v>34</v>
      </c>
      <c r="J4" s="64" t="s">
        <v>35</v>
      </c>
      <c r="K4" s="64" t="s">
        <v>36</v>
      </c>
      <c r="L4" s="64" t="s">
        <v>95</v>
      </c>
      <c r="M4" s="64" t="s">
        <v>96</v>
      </c>
      <c r="N4" s="64" t="s">
        <v>97</v>
      </c>
      <c r="O4" s="64" t="s">
        <v>37</v>
      </c>
      <c r="P4" s="64" t="s">
        <v>98</v>
      </c>
      <c r="Q4" s="64" t="s">
        <v>39</v>
      </c>
      <c r="R4" s="64" t="s">
        <v>40</v>
      </c>
      <c r="S4" s="64" t="s">
        <v>41</v>
      </c>
      <c r="T4" s="64" t="s">
        <v>99</v>
      </c>
      <c r="U4" s="64" t="s">
        <v>43</v>
      </c>
      <c r="V4" s="64" t="s">
        <v>30</v>
      </c>
      <c r="W4" s="64" t="s">
        <v>100</v>
      </c>
    </row>
    <row r="5" spans="1:24" ht="13.15">
      <c r="A5" s="71">
        <v>46182.664594131944</v>
      </c>
      <c r="B5" s="65" t="s">
        <v>91</v>
      </c>
      <c r="C5" s="65" t="s">
        <v>45</v>
      </c>
      <c r="D5" s="65" t="s">
        <v>46</v>
      </c>
      <c r="E5" s="67">
        <v>1.4341467999999999</v>
      </c>
      <c r="F5" s="65" t="s">
        <v>69</v>
      </c>
      <c r="G5" s="65" t="s">
        <v>66</v>
      </c>
      <c r="H5" s="65" t="s">
        <v>50</v>
      </c>
      <c r="I5" s="65" t="s">
        <v>51</v>
      </c>
      <c r="J5" s="65" t="s">
        <v>52</v>
      </c>
      <c r="K5" s="65" t="s">
        <v>53</v>
      </c>
      <c r="L5" s="65" t="s">
        <v>101</v>
      </c>
      <c r="M5" s="71">
        <v>46178.592687581018</v>
      </c>
      <c r="N5" s="71">
        <v>46178.585543981484</v>
      </c>
      <c r="O5" s="65" t="s">
        <v>54</v>
      </c>
      <c r="P5" s="65" t="s">
        <v>47</v>
      </c>
      <c r="Q5" s="65" t="s">
        <v>55</v>
      </c>
      <c r="R5" s="65" t="s">
        <v>48</v>
      </c>
      <c r="S5" s="65" t="s">
        <v>92</v>
      </c>
      <c r="T5" s="65" t="s">
        <v>64</v>
      </c>
      <c r="U5" s="65" t="s">
        <v>58</v>
      </c>
      <c r="V5" s="67">
        <v>1.4341467999999999</v>
      </c>
      <c r="W5" s="72" t="str">
        <f t="shared" ref="W5:W36" si="0">CONCATENATE(B5,"_",C5,"_",F5,"_",G5,"_",T5)</f>
        <v>ANH_COST0001_2029-30_FORE_TOT</v>
      </c>
    </row>
    <row r="6" spans="1:24" ht="13.15">
      <c r="A6" s="71">
        <v>46182.664594131944</v>
      </c>
      <c r="B6" s="65" t="s">
        <v>91</v>
      </c>
      <c r="C6" s="65" t="s">
        <v>45</v>
      </c>
      <c r="D6" s="65" t="s">
        <v>46</v>
      </c>
      <c r="E6" s="67">
        <v>1.4341467999999999</v>
      </c>
      <c r="F6" s="65" t="s">
        <v>69</v>
      </c>
      <c r="G6" s="65" t="s">
        <v>66</v>
      </c>
      <c r="H6" s="65" t="s">
        <v>50</v>
      </c>
      <c r="I6" s="65" t="s">
        <v>51</v>
      </c>
      <c r="J6" s="65" t="s">
        <v>52</v>
      </c>
      <c r="K6" s="65" t="s">
        <v>53</v>
      </c>
      <c r="L6" s="65" t="s">
        <v>101</v>
      </c>
      <c r="M6" s="71">
        <v>46178.592687581018</v>
      </c>
      <c r="N6" s="71">
        <v>46178.585543981484</v>
      </c>
      <c r="O6" s="65" t="s">
        <v>54</v>
      </c>
      <c r="P6" s="65" t="s">
        <v>47</v>
      </c>
      <c r="Q6" s="65" t="s">
        <v>55</v>
      </c>
      <c r="R6" s="65" t="s">
        <v>48</v>
      </c>
      <c r="S6" s="65" t="s">
        <v>92</v>
      </c>
      <c r="T6" s="65" t="s">
        <v>63</v>
      </c>
      <c r="U6" s="65" t="s">
        <v>58</v>
      </c>
      <c r="V6" s="67">
        <v>1.4341467999999999</v>
      </c>
      <c r="W6" s="72" t="str">
        <f t="shared" si="0"/>
        <v>ANH_COST0001_2029-30_FORE_WWN</v>
      </c>
    </row>
    <row r="7" spans="1:24" ht="13.15">
      <c r="A7" s="71">
        <v>46182.664594131944</v>
      </c>
      <c r="B7" s="65" t="s">
        <v>91</v>
      </c>
      <c r="C7" s="65" t="s">
        <v>45</v>
      </c>
      <c r="D7" s="65" t="s">
        <v>46</v>
      </c>
      <c r="E7" s="67">
        <v>1.4341467999999999</v>
      </c>
      <c r="F7" s="65" t="s">
        <v>69</v>
      </c>
      <c r="G7" s="65" t="s">
        <v>64</v>
      </c>
      <c r="H7" s="65" t="s">
        <v>50</v>
      </c>
      <c r="I7" s="65" t="s">
        <v>51</v>
      </c>
      <c r="J7" s="65" t="s">
        <v>52</v>
      </c>
      <c r="K7" s="65" t="s">
        <v>53</v>
      </c>
      <c r="L7" s="65" t="s">
        <v>101</v>
      </c>
      <c r="M7" s="71">
        <v>46178.592687581018</v>
      </c>
      <c r="N7" s="71">
        <v>46178.585543981484</v>
      </c>
      <c r="O7" s="65" t="s">
        <v>54</v>
      </c>
      <c r="P7" s="65" t="s">
        <v>47</v>
      </c>
      <c r="Q7" s="65" t="s">
        <v>55</v>
      </c>
      <c r="R7" s="65" t="s">
        <v>48</v>
      </c>
      <c r="S7" s="65" t="s">
        <v>92</v>
      </c>
      <c r="T7" s="65" t="s">
        <v>64</v>
      </c>
      <c r="U7" s="65" t="s">
        <v>58</v>
      </c>
      <c r="V7" s="67">
        <v>1.4341467999999999</v>
      </c>
      <c r="W7" s="72" t="str">
        <f t="shared" si="0"/>
        <v>ANH_COST0001_2029-30_TOT_TOT</v>
      </c>
    </row>
    <row r="8" spans="1:24" ht="13.15">
      <c r="A8" s="71">
        <v>46182.664594131944</v>
      </c>
      <c r="B8" s="65" t="s">
        <v>91</v>
      </c>
      <c r="C8" s="65" t="s">
        <v>45</v>
      </c>
      <c r="D8" s="65" t="s">
        <v>46</v>
      </c>
      <c r="E8" s="67">
        <v>1.4341467999999999</v>
      </c>
      <c r="F8" s="65" t="s">
        <v>69</v>
      </c>
      <c r="G8" s="65" t="s">
        <v>64</v>
      </c>
      <c r="H8" s="65" t="s">
        <v>50</v>
      </c>
      <c r="I8" s="65" t="s">
        <v>51</v>
      </c>
      <c r="J8" s="65" t="s">
        <v>52</v>
      </c>
      <c r="K8" s="65" t="s">
        <v>53</v>
      </c>
      <c r="L8" s="65" t="s">
        <v>101</v>
      </c>
      <c r="M8" s="71">
        <v>46178.592687581018</v>
      </c>
      <c r="N8" s="71">
        <v>46178.585543981484</v>
      </c>
      <c r="O8" s="65" t="s">
        <v>54</v>
      </c>
      <c r="P8" s="65" t="s">
        <v>47</v>
      </c>
      <c r="Q8" s="65" t="s">
        <v>55</v>
      </c>
      <c r="R8" s="65" t="s">
        <v>48</v>
      </c>
      <c r="S8" s="65" t="s">
        <v>92</v>
      </c>
      <c r="T8" s="65" t="s">
        <v>63</v>
      </c>
      <c r="U8" s="65" t="s">
        <v>58</v>
      </c>
      <c r="V8" s="67">
        <v>1.4341467999999999</v>
      </c>
      <c r="W8" s="72" t="str">
        <f t="shared" si="0"/>
        <v>ANH_COST0001_2029-30_TOT_WWN</v>
      </c>
    </row>
    <row r="9" spans="1:24" ht="13.15">
      <c r="A9" s="71">
        <v>46182.664594131944</v>
      </c>
      <c r="B9" s="65" t="s">
        <v>91</v>
      </c>
      <c r="C9" s="65" t="s">
        <v>45</v>
      </c>
      <c r="D9" s="65" t="s">
        <v>46</v>
      </c>
      <c r="E9" s="67">
        <v>2.8682934199999899</v>
      </c>
      <c r="F9" s="65" t="s">
        <v>70</v>
      </c>
      <c r="G9" s="65" t="s">
        <v>64</v>
      </c>
      <c r="H9" s="65" t="s">
        <v>50</v>
      </c>
      <c r="I9" s="65" t="s">
        <v>51</v>
      </c>
      <c r="J9" s="65" t="s">
        <v>52</v>
      </c>
      <c r="K9" s="65" t="s">
        <v>53</v>
      </c>
      <c r="L9" s="65" t="s">
        <v>101</v>
      </c>
      <c r="M9" s="71">
        <v>46178.592687581018</v>
      </c>
      <c r="N9" s="71">
        <v>46178.585543981484</v>
      </c>
      <c r="O9" s="65" t="s">
        <v>54</v>
      </c>
      <c r="P9" s="65" t="s">
        <v>47</v>
      </c>
      <c r="Q9" s="65" t="s">
        <v>55</v>
      </c>
      <c r="R9" s="65" t="s">
        <v>48</v>
      </c>
      <c r="S9" s="65" t="s">
        <v>92</v>
      </c>
      <c r="T9" s="65" t="s">
        <v>64</v>
      </c>
      <c r="U9" s="65" t="s">
        <v>58</v>
      </c>
      <c r="V9" s="67">
        <v>2.8682934199999899</v>
      </c>
      <c r="W9" s="72" t="str">
        <f t="shared" si="0"/>
        <v>ANH_COST0001_2030-31_TOT_TOT</v>
      </c>
    </row>
    <row r="10" spans="1:24" ht="13.15">
      <c r="A10" s="71">
        <v>46182.664594131944</v>
      </c>
      <c r="B10" s="65" t="s">
        <v>91</v>
      </c>
      <c r="C10" s="65" t="s">
        <v>45</v>
      </c>
      <c r="D10" s="65" t="s">
        <v>46</v>
      </c>
      <c r="E10" s="67">
        <v>2.8682934199999899</v>
      </c>
      <c r="F10" s="65" t="s">
        <v>70</v>
      </c>
      <c r="G10" s="65" t="s">
        <v>64</v>
      </c>
      <c r="H10" s="65" t="s">
        <v>50</v>
      </c>
      <c r="I10" s="65" t="s">
        <v>51</v>
      </c>
      <c r="J10" s="65" t="s">
        <v>52</v>
      </c>
      <c r="K10" s="65" t="s">
        <v>53</v>
      </c>
      <c r="L10" s="65" t="s">
        <v>101</v>
      </c>
      <c r="M10" s="71">
        <v>46178.592687581018</v>
      </c>
      <c r="N10" s="71">
        <v>46178.585543981484</v>
      </c>
      <c r="O10" s="65" t="s">
        <v>54</v>
      </c>
      <c r="P10" s="65" t="s">
        <v>47</v>
      </c>
      <c r="Q10" s="65" t="s">
        <v>55</v>
      </c>
      <c r="R10" s="65" t="s">
        <v>48</v>
      </c>
      <c r="S10" s="65" t="s">
        <v>92</v>
      </c>
      <c r="T10" s="65" t="s">
        <v>63</v>
      </c>
      <c r="U10" s="65" t="s">
        <v>58</v>
      </c>
      <c r="V10" s="67">
        <v>2.8682934199999899</v>
      </c>
      <c r="W10" s="72" t="str">
        <f t="shared" si="0"/>
        <v>ANH_COST0001_2030-31_TOT_WWN</v>
      </c>
    </row>
    <row r="11" spans="1:24" ht="13.15">
      <c r="A11" s="71">
        <v>46182.664594131944</v>
      </c>
      <c r="B11" s="65" t="s">
        <v>91</v>
      </c>
      <c r="C11" s="65" t="s">
        <v>45</v>
      </c>
      <c r="D11" s="65" t="s">
        <v>46</v>
      </c>
      <c r="E11" s="67">
        <v>2.8682934199999899</v>
      </c>
      <c r="F11" s="65" t="s">
        <v>71</v>
      </c>
      <c r="G11" s="65" t="s">
        <v>64</v>
      </c>
      <c r="H11" s="65" t="s">
        <v>50</v>
      </c>
      <c r="I11" s="65" t="s">
        <v>51</v>
      </c>
      <c r="J11" s="65" t="s">
        <v>52</v>
      </c>
      <c r="K11" s="65" t="s">
        <v>53</v>
      </c>
      <c r="L11" s="65" t="s">
        <v>101</v>
      </c>
      <c r="M11" s="71">
        <v>46178.592687581018</v>
      </c>
      <c r="N11" s="71">
        <v>46178.585543981484</v>
      </c>
      <c r="O11" s="65" t="s">
        <v>54</v>
      </c>
      <c r="P11" s="65" t="s">
        <v>47</v>
      </c>
      <c r="Q11" s="65" t="s">
        <v>55</v>
      </c>
      <c r="R11" s="65" t="s">
        <v>48</v>
      </c>
      <c r="S11" s="65" t="s">
        <v>92</v>
      </c>
      <c r="T11" s="65" t="s">
        <v>64</v>
      </c>
      <c r="U11" s="65" t="s">
        <v>58</v>
      </c>
      <c r="V11" s="67">
        <v>2.8682934199999899</v>
      </c>
      <c r="W11" s="72" t="str">
        <f t="shared" si="0"/>
        <v>ANH_COST0001_2031-32_TOT_TOT</v>
      </c>
    </row>
    <row r="12" spans="1:24" ht="13.15">
      <c r="A12" s="71">
        <v>46182.664594131944</v>
      </c>
      <c r="B12" s="65" t="s">
        <v>91</v>
      </c>
      <c r="C12" s="65" t="s">
        <v>45</v>
      </c>
      <c r="D12" s="65" t="s">
        <v>46</v>
      </c>
      <c r="E12" s="67">
        <v>2.8682934199999899</v>
      </c>
      <c r="F12" s="65" t="s">
        <v>71</v>
      </c>
      <c r="G12" s="65" t="s">
        <v>64</v>
      </c>
      <c r="H12" s="65" t="s">
        <v>50</v>
      </c>
      <c r="I12" s="65" t="s">
        <v>51</v>
      </c>
      <c r="J12" s="65" t="s">
        <v>52</v>
      </c>
      <c r="K12" s="65" t="s">
        <v>53</v>
      </c>
      <c r="L12" s="65" t="s">
        <v>101</v>
      </c>
      <c r="M12" s="71">
        <v>46178.592687581018</v>
      </c>
      <c r="N12" s="71">
        <v>46178.585543981484</v>
      </c>
      <c r="O12" s="65" t="s">
        <v>54</v>
      </c>
      <c r="P12" s="65" t="s">
        <v>47</v>
      </c>
      <c r="Q12" s="65" t="s">
        <v>55</v>
      </c>
      <c r="R12" s="65" t="s">
        <v>48</v>
      </c>
      <c r="S12" s="65" t="s">
        <v>92</v>
      </c>
      <c r="T12" s="65" t="s">
        <v>63</v>
      </c>
      <c r="U12" s="65" t="s">
        <v>58</v>
      </c>
      <c r="V12" s="67">
        <v>2.8682934199999899</v>
      </c>
      <c r="W12" s="72" t="str">
        <f t="shared" si="0"/>
        <v>ANH_COST0001_2031-32_TOT_WWN</v>
      </c>
    </row>
    <row r="13" spans="1:24" ht="13.15">
      <c r="A13" s="71">
        <v>46182.664594131944</v>
      </c>
      <c r="B13" s="65" t="s">
        <v>91</v>
      </c>
      <c r="C13" s="65" t="s">
        <v>45</v>
      </c>
      <c r="D13" s="65" t="s">
        <v>46</v>
      </c>
      <c r="E13" s="67">
        <v>2.8682934199999899</v>
      </c>
      <c r="F13" s="65" t="s">
        <v>72</v>
      </c>
      <c r="G13" s="65" t="s">
        <v>64</v>
      </c>
      <c r="H13" s="65" t="s">
        <v>50</v>
      </c>
      <c r="I13" s="65" t="s">
        <v>51</v>
      </c>
      <c r="J13" s="65" t="s">
        <v>52</v>
      </c>
      <c r="K13" s="65" t="s">
        <v>53</v>
      </c>
      <c r="L13" s="65" t="s">
        <v>101</v>
      </c>
      <c r="M13" s="71">
        <v>46178.592687581018</v>
      </c>
      <c r="N13" s="71">
        <v>46178.585543981484</v>
      </c>
      <c r="O13" s="65" t="s">
        <v>54</v>
      </c>
      <c r="P13" s="65" t="s">
        <v>47</v>
      </c>
      <c r="Q13" s="65" t="s">
        <v>55</v>
      </c>
      <c r="R13" s="65" t="s">
        <v>48</v>
      </c>
      <c r="S13" s="65" t="s">
        <v>92</v>
      </c>
      <c r="T13" s="65" t="s">
        <v>64</v>
      </c>
      <c r="U13" s="65" t="s">
        <v>58</v>
      </c>
      <c r="V13" s="67">
        <v>2.8682934199999899</v>
      </c>
      <c r="W13" s="72" t="str">
        <f t="shared" si="0"/>
        <v>ANH_COST0001_2032-33_TOT_TOT</v>
      </c>
    </row>
    <row r="14" spans="1:24" ht="13.15">
      <c r="A14" s="71">
        <v>46182.664594131944</v>
      </c>
      <c r="B14" s="65" t="s">
        <v>91</v>
      </c>
      <c r="C14" s="65" t="s">
        <v>45</v>
      </c>
      <c r="D14" s="65" t="s">
        <v>46</v>
      </c>
      <c r="E14" s="67">
        <v>2.8682934199999899</v>
      </c>
      <c r="F14" s="65" t="s">
        <v>72</v>
      </c>
      <c r="G14" s="65" t="s">
        <v>64</v>
      </c>
      <c r="H14" s="65" t="s">
        <v>50</v>
      </c>
      <c r="I14" s="65" t="s">
        <v>51</v>
      </c>
      <c r="J14" s="65" t="s">
        <v>52</v>
      </c>
      <c r="K14" s="65" t="s">
        <v>53</v>
      </c>
      <c r="L14" s="65" t="s">
        <v>101</v>
      </c>
      <c r="M14" s="71">
        <v>46178.592687581018</v>
      </c>
      <c r="N14" s="71">
        <v>46178.585543981484</v>
      </c>
      <c r="O14" s="65" t="s">
        <v>54</v>
      </c>
      <c r="P14" s="65" t="s">
        <v>47</v>
      </c>
      <c r="Q14" s="65" t="s">
        <v>55</v>
      </c>
      <c r="R14" s="65" t="s">
        <v>48</v>
      </c>
      <c r="S14" s="65" t="s">
        <v>92</v>
      </c>
      <c r="T14" s="65" t="s">
        <v>63</v>
      </c>
      <c r="U14" s="65" t="s">
        <v>58</v>
      </c>
      <c r="V14" s="67">
        <v>2.8682934199999899</v>
      </c>
      <c r="W14" s="72" t="str">
        <f t="shared" si="0"/>
        <v>ANH_COST0001_2032-33_TOT_WWN</v>
      </c>
    </row>
    <row r="15" spans="1:24" ht="13.15">
      <c r="A15" s="71">
        <v>46182.664594131944</v>
      </c>
      <c r="B15" s="65" t="s">
        <v>91</v>
      </c>
      <c r="C15" s="65" t="s">
        <v>45</v>
      </c>
      <c r="D15" s="65" t="s">
        <v>46</v>
      </c>
      <c r="E15" s="67">
        <v>2.8682934199999899</v>
      </c>
      <c r="F15" s="65" t="s">
        <v>73</v>
      </c>
      <c r="G15" s="65" t="s">
        <v>64</v>
      </c>
      <c r="H15" s="65" t="s">
        <v>50</v>
      </c>
      <c r="I15" s="65" t="s">
        <v>51</v>
      </c>
      <c r="J15" s="65" t="s">
        <v>52</v>
      </c>
      <c r="K15" s="65" t="s">
        <v>53</v>
      </c>
      <c r="L15" s="65" t="s">
        <v>101</v>
      </c>
      <c r="M15" s="71">
        <v>46178.592687581018</v>
      </c>
      <c r="N15" s="71">
        <v>46178.585543981484</v>
      </c>
      <c r="O15" s="65" t="s">
        <v>54</v>
      </c>
      <c r="P15" s="65" t="s">
        <v>47</v>
      </c>
      <c r="Q15" s="65" t="s">
        <v>55</v>
      </c>
      <c r="R15" s="65" t="s">
        <v>48</v>
      </c>
      <c r="S15" s="65" t="s">
        <v>92</v>
      </c>
      <c r="T15" s="65" t="s">
        <v>64</v>
      </c>
      <c r="U15" s="65" t="s">
        <v>58</v>
      </c>
      <c r="V15" s="67">
        <v>2.8682934199999899</v>
      </c>
      <c r="W15" s="72" t="str">
        <f t="shared" si="0"/>
        <v>ANH_COST0001_2033-34_TOT_TOT</v>
      </c>
    </row>
    <row r="16" spans="1:24" ht="13.15">
      <c r="A16" s="71">
        <v>46182.664594131944</v>
      </c>
      <c r="B16" s="65" t="s">
        <v>91</v>
      </c>
      <c r="C16" s="65" t="s">
        <v>45</v>
      </c>
      <c r="D16" s="65" t="s">
        <v>46</v>
      </c>
      <c r="E16" s="67">
        <v>2.8682934199999899</v>
      </c>
      <c r="F16" s="65" t="s">
        <v>73</v>
      </c>
      <c r="G16" s="65" t="s">
        <v>64</v>
      </c>
      <c r="H16" s="65" t="s">
        <v>50</v>
      </c>
      <c r="I16" s="65" t="s">
        <v>51</v>
      </c>
      <c r="J16" s="65" t="s">
        <v>52</v>
      </c>
      <c r="K16" s="65" t="s">
        <v>53</v>
      </c>
      <c r="L16" s="65" t="s">
        <v>101</v>
      </c>
      <c r="M16" s="71">
        <v>46178.592687581018</v>
      </c>
      <c r="N16" s="71">
        <v>46178.585543981484</v>
      </c>
      <c r="O16" s="65" t="s">
        <v>54</v>
      </c>
      <c r="P16" s="65" t="s">
        <v>47</v>
      </c>
      <c r="Q16" s="65" t="s">
        <v>55</v>
      </c>
      <c r="R16" s="65" t="s">
        <v>48</v>
      </c>
      <c r="S16" s="65" t="s">
        <v>92</v>
      </c>
      <c r="T16" s="65" t="s">
        <v>63</v>
      </c>
      <c r="U16" s="65" t="s">
        <v>58</v>
      </c>
      <c r="V16" s="67">
        <v>2.8682934199999899</v>
      </c>
      <c r="W16" s="72" t="str">
        <f t="shared" si="0"/>
        <v>ANH_COST0001_2033-34_TOT_WWN</v>
      </c>
    </row>
    <row r="17" spans="1:23" ht="13.15">
      <c r="A17" s="71">
        <v>46182.664594131944</v>
      </c>
      <c r="B17" s="65" t="s">
        <v>91</v>
      </c>
      <c r="C17" s="65" t="s">
        <v>45</v>
      </c>
      <c r="D17" s="65" t="s">
        <v>46</v>
      </c>
      <c r="E17" s="67">
        <v>2.8682934199999899</v>
      </c>
      <c r="F17" s="65" t="s">
        <v>74</v>
      </c>
      <c r="G17" s="65" t="s">
        <v>64</v>
      </c>
      <c r="H17" s="65" t="s">
        <v>50</v>
      </c>
      <c r="I17" s="65" t="s">
        <v>51</v>
      </c>
      <c r="J17" s="65" t="s">
        <v>52</v>
      </c>
      <c r="K17" s="65" t="s">
        <v>53</v>
      </c>
      <c r="L17" s="65" t="s">
        <v>101</v>
      </c>
      <c r="M17" s="71">
        <v>46178.592687581018</v>
      </c>
      <c r="N17" s="71">
        <v>46178.585543981484</v>
      </c>
      <c r="O17" s="65" t="s">
        <v>54</v>
      </c>
      <c r="P17" s="65" t="s">
        <v>47</v>
      </c>
      <c r="Q17" s="65" t="s">
        <v>55</v>
      </c>
      <c r="R17" s="65" t="s">
        <v>48</v>
      </c>
      <c r="S17" s="65" t="s">
        <v>92</v>
      </c>
      <c r="T17" s="65" t="s">
        <v>64</v>
      </c>
      <c r="U17" s="65" t="s">
        <v>58</v>
      </c>
      <c r="V17" s="67">
        <v>2.8682934199999899</v>
      </c>
      <c r="W17" s="72" t="str">
        <f t="shared" si="0"/>
        <v>ANH_COST0001_2034-35_TOT_TOT</v>
      </c>
    </row>
    <row r="18" spans="1:23" ht="13.15">
      <c r="A18" s="71">
        <v>46182.664594131944</v>
      </c>
      <c r="B18" s="65" t="s">
        <v>91</v>
      </c>
      <c r="C18" s="65" t="s">
        <v>45</v>
      </c>
      <c r="D18" s="65" t="s">
        <v>46</v>
      </c>
      <c r="E18" s="67">
        <v>2.8682934199999899</v>
      </c>
      <c r="F18" s="65" t="s">
        <v>74</v>
      </c>
      <c r="G18" s="65" t="s">
        <v>64</v>
      </c>
      <c r="H18" s="65" t="s">
        <v>50</v>
      </c>
      <c r="I18" s="65" t="s">
        <v>51</v>
      </c>
      <c r="J18" s="65" t="s">
        <v>52</v>
      </c>
      <c r="K18" s="65" t="s">
        <v>53</v>
      </c>
      <c r="L18" s="65" t="s">
        <v>101</v>
      </c>
      <c r="M18" s="71">
        <v>46178.592687581018</v>
      </c>
      <c r="N18" s="71">
        <v>46178.585543981484</v>
      </c>
      <c r="O18" s="65" t="s">
        <v>54</v>
      </c>
      <c r="P18" s="65" t="s">
        <v>47</v>
      </c>
      <c r="Q18" s="65" t="s">
        <v>55</v>
      </c>
      <c r="R18" s="65" t="s">
        <v>48</v>
      </c>
      <c r="S18" s="65" t="s">
        <v>92</v>
      </c>
      <c r="T18" s="65" t="s">
        <v>63</v>
      </c>
      <c r="U18" s="65" t="s">
        <v>58</v>
      </c>
      <c r="V18" s="67">
        <v>2.8682934199999899</v>
      </c>
      <c r="W18" s="72" t="str">
        <f t="shared" si="0"/>
        <v>ANH_COST0001_2034-35_TOT_WWN</v>
      </c>
    </row>
    <row r="19" spans="1:23" ht="13.15">
      <c r="A19" s="71">
        <v>46182.664594131944</v>
      </c>
      <c r="B19" s="65" t="s">
        <v>91</v>
      </c>
      <c r="C19" s="65" t="s">
        <v>45</v>
      </c>
      <c r="D19" s="65" t="s">
        <v>46</v>
      </c>
      <c r="E19" s="67">
        <v>2.8682934199999899</v>
      </c>
      <c r="F19" s="65" t="s">
        <v>75</v>
      </c>
      <c r="G19" s="65" t="s">
        <v>64</v>
      </c>
      <c r="H19" s="65" t="s">
        <v>50</v>
      </c>
      <c r="I19" s="65" t="s">
        <v>51</v>
      </c>
      <c r="J19" s="65" t="s">
        <v>52</v>
      </c>
      <c r="K19" s="65" t="s">
        <v>53</v>
      </c>
      <c r="L19" s="65" t="s">
        <v>101</v>
      </c>
      <c r="M19" s="71">
        <v>46178.592687581018</v>
      </c>
      <c r="N19" s="71">
        <v>46178.585543981484</v>
      </c>
      <c r="O19" s="65" t="s">
        <v>54</v>
      </c>
      <c r="P19" s="65" t="s">
        <v>47</v>
      </c>
      <c r="Q19" s="65" t="s">
        <v>55</v>
      </c>
      <c r="R19" s="65" t="s">
        <v>48</v>
      </c>
      <c r="S19" s="65" t="s">
        <v>92</v>
      </c>
      <c r="T19" s="65" t="s">
        <v>64</v>
      </c>
      <c r="U19" s="65" t="s">
        <v>58</v>
      </c>
      <c r="V19" s="67">
        <v>2.8682934199999899</v>
      </c>
      <c r="W19" s="72" t="str">
        <f t="shared" si="0"/>
        <v>ANH_COST0001_2035-36_TOT_TOT</v>
      </c>
    </row>
    <row r="20" spans="1:23" ht="13.15">
      <c r="A20" s="71">
        <v>46182.664594131944</v>
      </c>
      <c r="B20" s="65" t="s">
        <v>91</v>
      </c>
      <c r="C20" s="65" t="s">
        <v>45</v>
      </c>
      <c r="D20" s="65" t="s">
        <v>46</v>
      </c>
      <c r="E20" s="67">
        <v>2.8682934199999899</v>
      </c>
      <c r="F20" s="65" t="s">
        <v>75</v>
      </c>
      <c r="G20" s="65" t="s">
        <v>64</v>
      </c>
      <c r="H20" s="65" t="s">
        <v>50</v>
      </c>
      <c r="I20" s="65" t="s">
        <v>51</v>
      </c>
      <c r="J20" s="65" t="s">
        <v>52</v>
      </c>
      <c r="K20" s="65" t="s">
        <v>53</v>
      </c>
      <c r="L20" s="65" t="s">
        <v>101</v>
      </c>
      <c r="M20" s="71">
        <v>46178.592687581018</v>
      </c>
      <c r="N20" s="71">
        <v>46178.585543981484</v>
      </c>
      <c r="O20" s="65" t="s">
        <v>54</v>
      </c>
      <c r="P20" s="65" t="s">
        <v>47</v>
      </c>
      <c r="Q20" s="65" t="s">
        <v>55</v>
      </c>
      <c r="R20" s="65" t="s">
        <v>48</v>
      </c>
      <c r="S20" s="65" t="s">
        <v>92</v>
      </c>
      <c r="T20" s="65" t="s">
        <v>63</v>
      </c>
      <c r="U20" s="65" t="s">
        <v>58</v>
      </c>
      <c r="V20" s="67">
        <v>2.8682934199999899</v>
      </c>
      <c r="W20" s="72" t="str">
        <f t="shared" si="0"/>
        <v>ANH_COST0001_2035-36_TOT_WWN</v>
      </c>
    </row>
    <row r="21" spans="1:23" ht="13.15">
      <c r="A21" s="71">
        <v>46182.664594131944</v>
      </c>
      <c r="B21" s="65" t="s">
        <v>91</v>
      </c>
      <c r="C21" s="65" t="s">
        <v>45</v>
      </c>
      <c r="D21" s="65" t="s">
        <v>46</v>
      </c>
      <c r="E21" s="67">
        <v>2.8682934199999899</v>
      </c>
      <c r="F21" s="65" t="s">
        <v>76</v>
      </c>
      <c r="G21" s="65" t="s">
        <v>64</v>
      </c>
      <c r="H21" s="65" t="s">
        <v>50</v>
      </c>
      <c r="I21" s="65" t="s">
        <v>51</v>
      </c>
      <c r="J21" s="65" t="s">
        <v>52</v>
      </c>
      <c r="K21" s="65" t="s">
        <v>53</v>
      </c>
      <c r="L21" s="65" t="s">
        <v>101</v>
      </c>
      <c r="M21" s="71">
        <v>46178.592687581018</v>
      </c>
      <c r="N21" s="71">
        <v>46178.585543981484</v>
      </c>
      <c r="O21" s="65" t="s">
        <v>54</v>
      </c>
      <c r="P21" s="65" t="s">
        <v>47</v>
      </c>
      <c r="Q21" s="65" t="s">
        <v>55</v>
      </c>
      <c r="R21" s="65" t="s">
        <v>48</v>
      </c>
      <c r="S21" s="65" t="s">
        <v>92</v>
      </c>
      <c r="T21" s="65" t="s">
        <v>64</v>
      </c>
      <c r="U21" s="65" t="s">
        <v>58</v>
      </c>
      <c r="V21" s="67">
        <v>2.8682934199999899</v>
      </c>
      <c r="W21" s="72" t="str">
        <f t="shared" si="0"/>
        <v>ANH_COST0001_2036-37_TOT_TOT</v>
      </c>
    </row>
    <row r="22" spans="1:23" ht="13.15">
      <c r="A22" s="71">
        <v>46182.664594131944</v>
      </c>
      <c r="B22" s="65" t="s">
        <v>91</v>
      </c>
      <c r="C22" s="65" t="s">
        <v>45</v>
      </c>
      <c r="D22" s="65" t="s">
        <v>46</v>
      </c>
      <c r="E22" s="67">
        <v>2.8682934199999899</v>
      </c>
      <c r="F22" s="65" t="s">
        <v>76</v>
      </c>
      <c r="G22" s="65" t="s">
        <v>64</v>
      </c>
      <c r="H22" s="65" t="s">
        <v>50</v>
      </c>
      <c r="I22" s="65" t="s">
        <v>51</v>
      </c>
      <c r="J22" s="65" t="s">
        <v>52</v>
      </c>
      <c r="K22" s="65" t="s">
        <v>53</v>
      </c>
      <c r="L22" s="65" t="s">
        <v>101</v>
      </c>
      <c r="M22" s="71">
        <v>46178.592687581018</v>
      </c>
      <c r="N22" s="71">
        <v>46178.585543981484</v>
      </c>
      <c r="O22" s="65" t="s">
        <v>54</v>
      </c>
      <c r="P22" s="65" t="s">
        <v>47</v>
      </c>
      <c r="Q22" s="65" t="s">
        <v>55</v>
      </c>
      <c r="R22" s="65" t="s">
        <v>48</v>
      </c>
      <c r="S22" s="65" t="s">
        <v>92</v>
      </c>
      <c r="T22" s="65" t="s">
        <v>63</v>
      </c>
      <c r="U22" s="65" t="s">
        <v>58</v>
      </c>
      <c r="V22" s="67">
        <v>2.8682934199999899</v>
      </c>
      <c r="W22" s="72" t="str">
        <f t="shared" si="0"/>
        <v>ANH_COST0001_2036-37_TOT_WWN</v>
      </c>
    </row>
    <row r="23" spans="1:23" ht="13.15">
      <c r="A23" s="71">
        <v>46182.664594131944</v>
      </c>
      <c r="B23" s="65" t="s">
        <v>91</v>
      </c>
      <c r="C23" s="65" t="s">
        <v>45</v>
      </c>
      <c r="D23" s="65" t="s">
        <v>46</v>
      </c>
      <c r="E23" s="67">
        <v>2.8682934199999899</v>
      </c>
      <c r="F23" s="65" t="s">
        <v>77</v>
      </c>
      <c r="G23" s="65" t="s">
        <v>64</v>
      </c>
      <c r="H23" s="65" t="s">
        <v>50</v>
      </c>
      <c r="I23" s="65" t="s">
        <v>51</v>
      </c>
      <c r="J23" s="65" t="s">
        <v>52</v>
      </c>
      <c r="K23" s="65" t="s">
        <v>53</v>
      </c>
      <c r="L23" s="65" t="s">
        <v>101</v>
      </c>
      <c r="M23" s="71">
        <v>46178.592687581018</v>
      </c>
      <c r="N23" s="71">
        <v>46178.585543981484</v>
      </c>
      <c r="O23" s="65" t="s">
        <v>54</v>
      </c>
      <c r="P23" s="65" t="s">
        <v>47</v>
      </c>
      <c r="Q23" s="65" t="s">
        <v>55</v>
      </c>
      <c r="R23" s="65" t="s">
        <v>48</v>
      </c>
      <c r="S23" s="65" t="s">
        <v>92</v>
      </c>
      <c r="T23" s="65" t="s">
        <v>64</v>
      </c>
      <c r="U23" s="65" t="s">
        <v>58</v>
      </c>
      <c r="V23" s="67">
        <v>2.8682934199999899</v>
      </c>
      <c r="W23" s="72" t="str">
        <f t="shared" si="0"/>
        <v>ANH_COST0001_2037-38_TOT_TOT</v>
      </c>
    </row>
    <row r="24" spans="1:23" ht="13.15">
      <c r="A24" s="71">
        <v>46182.664594131944</v>
      </c>
      <c r="B24" s="65" t="s">
        <v>91</v>
      </c>
      <c r="C24" s="65" t="s">
        <v>45</v>
      </c>
      <c r="D24" s="65" t="s">
        <v>46</v>
      </c>
      <c r="E24" s="67">
        <v>2.8682934199999899</v>
      </c>
      <c r="F24" s="65" t="s">
        <v>77</v>
      </c>
      <c r="G24" s="65" t="s">
        <v>64</v>
      </c>
      <c r="H24" s="65" t="s">
        <v>50</v>
      </c>
      <c r="I24" s="65" t="s">
        <v>51</v>
      </c>
      <c r="J24" s="65" t="s">
        <v>52</v>
      </c>
      <c r="K24" s="65" t="s">
        <v>53</v>
      </c>
      <c r="L24" s="65" t="s">
        <v>101</v>
      </c>
      <c r="M24" s="71">
        <v>46178.592687581018</v>
      </c>
      <c r="N24" s="71">
        <v>46178.585543981484</v>
      </c>
      <c r="O24" s="65" t="s">
        <v>54</v>
      </c>
      <c r="P24" s="65" t="s">
        <v>47</v>
      </c>
      <c r="Q24" s="65" t="s">
        <v>55</v>
      </c>
      <c r="R24" s="65" t="s">
        <v>48</v>
      </c>
      <c r="S24" s="65" t="s">
        <v>92</v>
      </c>
      <c r="T24" s="65" t="s">
        <v>63</v>
      </c>
      <c r="U24" s="65" t="s">
        <v>58</v>
      </c>
      <c r="V24" s="67">
        <v>2.8682934199999899</v>
      </c>
      <c r="W24" s="72" t="str">
        <f t="shared" si="0"/>
        <v>ANH_COST0001_2037-38_TOT_WWN</v>
      </c>
    </row>
    <row r="25" spans="1:23" ht="13.15">
      <c r="A25" s="71">
        <v>46182.664594131944</v>
      </c>
      <c r="B25" s="65" t="s">
        <v>91</v>
      </c>
      <c r="C25" s="65" t="s">
        <v>45</v>
      </c>
      <c r="D25" s="65" t="s">
        <v>46</v>
      </c>
      <c r="E25" s="67">
        <v>2.8682934199999899</v>
      </c>
      <c r="F25" s="65" t="s">
        <v>78</v>
      </c>
      <c r="G25" s="65" t="s">
        <v>64</v>
      </c>
      <c r="H25" s="65" t="s">
        <v>50</v>
      </c>
      <c r="I25" s="65" t="s">
        <v>51</v>
      </c>
      <c r="J25" s="65" t="s">
        <v>52</v>
      </c>
      <c r="K25" s="65" t="s">
        <v>53</v>
      </c>
      <c r="L25" s="65" t="s">
        <v>101</v>
      </c>
      <c r="M25" s="71">
        <v>46178.592687581018</v>
      </c>
      <c r="N25" s="71">
        <v>46178.585543981484</v>
      </c>
      <c r="O25" s="65" t="s">
        <v>54</v>
      </c>
      <c r="P25" s="65" t="s">
        <v>47</v>
      </c>
      <c r="Q25" s="65" t="s">
        <v>55</v>
      </c>
      <c r="R25" s="65" t="s">
        <v>48</v>
      </c>
      <c r="S25" s="65" t="s">
        <v>92</v>
      </c>
      <c r="T25" s="65" t="s">
        <v>64</v>
      </c>
      <c r="U25" s="65" t="s">
        <v>58</v>
      </c>
      <c r="V25" s="67">
        <v>2.8682934199999899</v>
      </c>
      <c r="W25" s="72" t="str">
        <f t="shared" si="0"/>
        <v>ANH_COST0001_2038-39_TOT_TOT</v>
      </c>
    </row>
    <row r="26" spans="1:23" ht="13.15">
      <c r="A26" s="71">
        <v>46182.664594131944</v>
      </c>
      <c r="B26" s="65" t="s">
        <v>91</v>
      </c>
      <c r="C26" s="65" t="s">
        <v>45</v>
      </c>
      <c r="D26" s="65" t="s">
        <v>46</v>
      </c>
      <c r="E26" s="67">
        <v>2.8682934199999899</v>
      </c>
      <c r="F26" s="65" t="s">
        <v>78</v>
      </c>
      <c r="G26" s="65" t="s">
        <v>64</v>
      </c>
      <c r="H26" s="65" t="s">
        <v>50</v>
      </c>
      <c r="I26" s="65" t="s">
        <v>51</v>
      </c>
      <c r="J26" s="65" t="s">
        <v>52</v>
      </c>
      <c r="K26" s="65" t="s">
        <v>53</v>
      </c>
      <c r="L26" s="65" t="s">
        <v>101</v>
      </c>
      <c r="M26" s="71">
        <v>46178.592687581018</v>
      </c>
      <c r="N26" s="71">
        <v>46178.585543981484</v>
      </c>
      <c r="O26" s="65" t="s">
        <v>54</v>
      </c>
      <c r="P26" s="65" t="s">
        <v>47</v>
      </c>
      <c r="Q26" s="65" t="s">
        <v>55</v>
      </c>
      <c r="R26" s="65" t="s">
        <v>48</v>
      </c>
      <c r="S26" s="65" t="s">
        <v>92</v>
      </c>
      <c r="T26" s="65" t="s">
        <v>63</v>
      </c>
      <c r="U26" s="65" t="s">
        <v>58</v>
      </c>
      <c r="V26" s="67">
        <v>2.8682934199999899</v>
      </c>
      <c r="W26" s="72" t="str">
        <f t="shared" si="0"/>
        <v>ANH_COST0001_2038-39_TOT_WWN</v>
      </c>
    </row>
    <row r="27" spans="1:23" ht="13.15">
      <c r="A27" s="71">
        <v>46182.664594131944</v>
      </c>
      <c r="B27" s="65" t="s">
        <v>91</v>
      </c>
      <c r="C27" s="65" t="s">
        <v>45</v>
      </c>
      <c r="D27" s="65" t="s">
        <v>46</v>
      </c>
      <c r="E27" s="67">
        <v>2.8682934199999899</v>
      </c>
      <c r="F27" s="65" t="s">
        <v>79</v>
      </c>
      <c r="G27" s="65" t="s">
        <v>64</v>
      </c>
      <c r="H27" s="65" t="s">
        <v>50</v>
      </c>
      <c r="I27" s="65" t="s">
        <v>51</v>
      </c>
      <c r="J27" s="65" t="s">
        <v>52</v>
      </c>
      <c r="K27" s="65" t="s">
        <v>53</v>
      </c>
      <c r="L27" s="65" t="s">
        <v>101</v>
      </c>
      <c r="M27" s="71">
        <v>46178.592687581018</v>
      </c>
      <c r="N27" s="71">
        <v>46178.585543981484</v>
      </c>
      <c r="O27" s="65" t="s">
        <v>54</v>
      </c>
      <c r="P27" s="65" t="s">
        <v>47</v>
      </c>
      <c r="Q27" s="65" t="s">
        <v>55</v>
      </c>
      <c r="R27" s="65" t="s">
        <v>48</v>
      </c>
      <c r="S27" s="65" t="s">
        <v>92</v>
      </c>
      <c r="T27" s="65" t="s">
        <v>64</v>
      </c>
      <c r="U27" s="65" t="s">
        <v>58</v>
      </c>
      <c r="V27" s="67">
        <v>2.8682934199999899</v>
      </c>
      <c r="W27" s="72" t="str">
        <f t="shared" si="0"/>
        <v>ANH_COST0001_2039-40_TOT_TOT</v>
      </c>
    </row>
    <row r="28" spans="1:23" ht="13.15">
      <c r="A28" s="71">
        <v>46182.664594131944</v>
      </c>
      <c r="B28" s="65" t="s">
        <v>91</v>
      </c>
      <c r="C28" s="65" t="s">
        <v>45</v>
      </c>
      <c r="D28" s="65" t="s">
        <v>46</v>
      </c>
      <c r="E28" s="67">
        <v>2.8682934199999899</v>
      </c>
      <c r="F28" s="65" t="s">
        <v>79</v>
      </c>
      <c r="G28" s="65" t="s">
        <v>64</v>
      </c>
      <c r="H28" s="65" t="s">
        <v>50</v>
      </c>
      <c r="I28" s="65" t="s">
        <v>51</v>
      </c>
      <c r="J28" s="65" t="s">
        <v>52</v>
      </c>
      <c r="K28" s="65" t="s">
        <v>53</v>
      </c>
      <c r="L28" s="65" t="s">
        <v>101</v>
      </c>
      <c r="M28" s="71">
        <v>46178.592687581018</v>
      </c>
      <c r="N28" s="71">
        <v>46178.585543981484</v>
      </c>
      <c r="O28" s="65" t="s">
        <v>54</v>
      </c>
      <c r="P28" s="65" t="s">
        <v>47</v>
      </c>
      <c r="Q28" s="65" t="s">
        <v>55</v>
      </c>
      <c r="R28" s="65" t="s">
        <v>48</v>
      </c>
      <c r="S28" s="65" t="s">
        <v>92</v>
      </c>
      <c r="T28" s="65" t="s">
        <v>63</v>
      </c>
      <c r="U28" s="65" t="s">
        <v>58</v>
      </c>
      <c r="V28" s="67">
        <v>2.8682934199999899</v>
      </c>
      <c r="W28" s="72" t="str">
        <f t="shared" si="0"/>
        <v>ANH_COST0001_2039-40_TOT_WWN</v>
      </c>
    </row>
    <row r="29" spans="1:23" ht="13.15">
      <c r="A29" s="71">
        <v>46182.664594131944</v>
      </c>
      <c r="B29" s="65" t="s">
        <v>91</v>
      </c>
      <c r="C29" s="65" t="s">
        <v>80</v>
      </c>
      <c r="D29" s="65" t="s">
        <v>81</v>
      </c>
      <c r="E29" s="67">
        <v>7.1194071999999997E-2</v>
      </c>
      <c r="F29" s="65" t="s">
        <v>70</v>
      </c>
      <c r="G29" s="65" t="s">
        <v>64</v>
      </c>
      <c r="H29" s="65" t="s">
        <v>50</v>
      </c>
      <c r="I29" s="65" t="s">
        <v>51</v>
      </c>
      <c r="J29" s="65" t="s">
        <v>52</v>
      </c>
      <c r="K29" s="65" t="s">
        <v>53</v>
      </c>
      <c r="L29" s="65" t="s">
        <v>101</v>
      </c>
      <c r="M29" s="71">
        <v>46178.592687581018</v>
      </c>
      <c r="N29" s="71">
        <v>46178.585543981484</v>
      </c>
      <c r="O29" s="65" t="s">
        <v>54</v>
      </c>
      <c r="P29" s="65" t="s">
        <v>47</v>
      </c>
      <c r="Q29" s="65" t="s">
        <v>55</v>
      </c>
      <c r="R29" s="65" t="s">
        <v>48</v>
      </c>
      <c r="S29" s="65" t="s">
        <v>92</v>
      </c>
      <c r="T29" s="65" t="s">
        <v>64</v>
      </c>
      <c r="U29" s="65" t="s">
        <v>58</v>
      </c>
      <c r="V29" s="67">
        <v>7.1194071999999997E-2</v>
      </c>
      <c r="W29" s="72" t="str">
        <f t="shared" si="0"/>
        <v>ANH_COST0002_2030-31_TOT_TOT</v>
      </c>
    </row>
    <row r="30" spans="1:23" ht="13.15">
      <c r="A30" s="71">
        <v>46182.664594131944</v>
      </c>
      <c r="B30" s="65" t="s">
        <v>91</v>
      </c>
      <c r="C30" s="65" t="s">
        <v>80</v>
      </c>
      <c r="D30" s="65" t="s">
        <v>81</v>
      </c>
      <c r="E30" s="67">
        <v>7.1194071999999997E-2</v>
      </c>
      <c r="F30" s="65" t="s">
        <v>70</v>
      </c>
      <c r="G30" s="65" t="s">
        <v>64</v>
      </c>
      <c r="H30" s="65" t="s">
        <v>50</v>
      </c>
      <c r="I30" s="65" t="s">
        <v>51</v>
      </c>
      <c r="J30" s="65" t="s">
        <v>52</v>
      </c>
      <c r="K30" s="65" t="s">
        <v>53</v>
      </c>
      <c r="L30" s="65" t="s">
        <v>101</v>
      </c>
      <c r="M30" s="71">
        <v>46178.592687581018</v>
      </c>
      <c r="N30" s="71">
        <v>46178.585543981484</v>
      </c>
      <c r="O30" s="65" t="s">
        <v>54</v>
      </c>
      <c r="P30" s="65" t="s">
        <v>47</v>
      </c>
      <c r="Q30" s="65" t="s">
        <v>55</v>
      </c>
      <c r="R30" s="65" t="s">
        <v>48</v>
      </c>
      <c r="S30" s="65" t="s">
        <v>92</v>
      </c>
      <c r="T30" s="65" t="s">
        <v>63</v>
      </c>
      <c r="U30" s="65" t="s">
        <v>58</v>
      </c>
      <c r="V30" s="67">
        <v>7.1194071999999997E-2</v>
      </c>
      <c r="W30" s="72" t="str">
        <f t="shared" si="0"/>
        <v>ANH_COST0002_2030-31_TOT_WWN</v>
      </c>
    </row>
    <row r="31" spans="1:23" ht="13.15">
      <c r="A31" s="71">
        <v>46182.664594131944</v>
      </c>
      <c r="B31" s="65" t="s">
        <v>91</v>
      </c>
      <c r="C31" s="65" t="s">
        <v>80</v>
      </c>
      <c r="D31" s="65" t="s">
        <v>81</v>
      </c>
      <c r="E31" s="67">
        <v>7.1194071999999997E-2</v>
      </c>
      <c r="F31" s="65" t="s">
        <v>71</v>
      </c>
      <c r="G31" s="65" t="s">
        <v>64</v>
      </c>
      <c r="H31" s="65" t="s">
        <v>50</v>
      </c>
      <c r="I31" s="65" t="s">
        <v>51</v>
      </c>
      <c r="J31" s="65" t="s">
        <v>52</v>
      </c>
      <c r="K31" s="65" t="s">
        <v>53</v>
      </c>
      <c r="L31" s="65" t="s">
        <v>101</v>
      </c>
      <c r="M31" s="71">
        <v>46178.592687581018</v>
      </c>
      <c r="N31" s="71">
        <v>46178.585543981484</v>
      </c>
      <c r="O31" s="65" t="s">
        <v>54</v>
      </c>
      <c r="P31" s="65" t="s">
        <v>47</v>
      </c>
      <c r="Q31" s="65" t="s">
        <v>55</v>
      </c>
      <c r="R31" s="65" t="s">
        <v>48</v>
      </c>
      <c r="S31" s="65" t="s">
        <v>92</v>
      </c>
      <c r="T31" s="65" t="s">
        <v>64</v>
      </c>
      <c r="U31" s="65" t="s">
        <v>58</v>
      </c>
      <c r="V31" s="67">
        <v>7.1194071999999997E-2</v>
      </c>
      <c r="W31" s="72" t="str">
        <f t="shared" si="0"/>
        <v>ANH_COST0002_2031-32_TOT_TOT</v>
      </c>
    </row>
    <row r="32" spans="1:23" ht="13.15">
      <c r="A32" s="71">
        <v>46182.664594131944</v>
      </c>
      <c r="B32" s="65" t="s">
        <v>91</v>
      </c>
      <c r="C32" s="65" t="s">
        <v>80</v>
      </c>
      <c r="D32" s="65" t="s">
        <v>81</v>
      </c>
      <c r="E32" s="67">
        <v>7.1194071999999997E-2</v>
      </c>
      <c r="F32" s="65" t="s">
        <v>71</v>
      </c>
      <c r="G32" s="65" t="s">
        <v>64</v>
      </c>
      <c r="H32" s="65" t="s">
        <v>50</v>
      </c>
      <c r="I32" s="65" t="s">
        <v>51</v>
      </c>
      <c r="J32" s="65" t="s">
        <v>52</v>
      </c>
      <c r="K32" s="65" t="s">
        <v>53</v>
      </c>
      <c r="L32" s="65" t="s">
        <v>101</v>
      </c>
      <c r="M32" s="71">
        <v>46178.592687581018</v>
      </c>
      <c r="N32" s="71">
        <v>46178.585543981484</v>
      </c>
      <c r="O32" s="65" t="s">
        <v>54</v>
      </c>
      <c r="P32" s="65" t="s">
        <v>47</v>
      </c>
      <c r="Q32" s="65" t="s">
        <v>55</v>
      </c>
      <c r="R32" s="65" t="s">
        <v>48</v>
      </c>
      <c r="S32" s="65" t="s">
        <v>92</v>
      </c>
      <c r="T32" s="65" t="s">
        <v>63</v>
      </c>
      <c r="U32" s="65" t="s">
        <v>58</v>
      </c>
      <c r="V32" s="67">
        <v>7.1194071999999997E-2</v>
      </c>
      <c r="W32" s="72" t="str">
        <f t="shared" si="0"/>
        <v>ANH_COST0002_2031-32_TOT_WWN</v>
      </c>
    </row>
    <row r="33" spans="1:23" ht="13.15">
      <c r="A33" s="71">
        <v>46182.664594131944</v>
      </c>
      <c r="B33" s="65" t="s">
        <v>91</v>
      </c>
      <c r="C33" s="65" t="s">
        <v>80</v>
      </c>
      <c r="D33" s="65" t="s">
        <v>81</v>
      </c>
      <c r="E33" s="67">
        <v>7.1194071999999997E-2</v>
      </c>
      <c r="F33" s="65" t="s">
        <v>72</v>
      </c>
      <c r="G33" s="65" t="s">
        <v>64</v>
      </c>
      <c r="H33" s="65" t="s">
        <v>50</v>
      </c>
      <c r="I33" s="65" t="s">
        <v>51</v>
      </c>
      <c r="J33" s="65" t="s">
        <v>52</v>
      </c>
      <c r="K33" s="65" t="s">
        <v>53</v>
      </c>
      <c r="L33" s="65" t="s">
        <v>101</v>
      </c>
      <c r="M33" s="71">
        <v>46178.592687581018</v>
      </c>
      <c r="N33" s="71">
        <v>46178.585543981484</v>
      </c>
      <c r="O33" s="65" t="s">
        <v>54</v>
      </c>
      <c r="P33" s="65" t="s">
        <v>47</v>
      </c>
      <c r="Q33" s="65" t="s">
        <v>55</v>
      </c>
      <c r="R33" s="65" t="s">
        <v>48</v>
      </c>
      <c r="S33" s="65" t="s">
        <v>92</v>
      </c>
      <c r="T33" s="65" t="s">
        <v>64</v>
      </c>
      <c r="U33" s="65" t="s">
        <v>58</v>
      </c>
      <c r="V33" s="67">
        <v>7.1194071999999997E-2</v>
      </c>
      <c r="W33" s="72" t="str">
        <f t="shared" si="0"/>
        <v>ANH_COST0002_2032-33_TOT_TOT</v>
      </c>
    </row>
    <row r="34" spans="1:23" ht="13.15">
      <c r="A34" s="71">
        <v>46182.664594131944</v>
      </c>
      <c r="B34" s="65" t="s">
        <v>91</v>
      </c>
      <c r="C34" s="65" t="s">
        <v>80</v>
      </c>
      <c r="D34" s="65" t="s">
        <v>81</v>
      </c>
      <c r="E34" s="67">
        <v>7.1194071999999997E-2</v>
      </c>
      <c r="F34" s="65" t="s">
        <v>72</v>
      </c>
      <c r="G34" s="65" t="s">
        <v>64</v>
      </c>
      <c r="H34" s="65" t="s">
        <v>50</v>
      </c>
      <c r="I34" s="65" t="s">
        <v>51</v>
      </c>
      <c r="J34" s="65" t="s">
        <v>52</v>
      </c>
      <c r="K34" s="65" t="s">
        <v>53</v>
      </c>
      <c r="L34" s="65" t="s">
        <v>101</v>
      </c>
      <c r="M34" s="71">
        <v>46178.592687581018</v>
      </c>
      <c r="N34" s="71">
        <v>46178.585543981484</v>
      </c>
      <c r="O34" s="65" t="s">
        <v>54</v>
      </c>
      <c r="P34" s="65" t="s">
        <v>47</v>
      </c>
      <c r="Q34" s="65" t="s">
        <v>55</v>
      </c>
      <c r="R34" s="65" t="s">
        <v>48</v>
      </c>
      <c r="S34" s="65" t="s">
        <v>92</v>
      </c>
      <c r="T34" s="65" t="s">
        <v>63</v>
      </c>
      <c r="U34" s="65" t="s">
        <v>58</v>
      </c>
      <c r="V34" s="67">
        <v>7.1194071999999997E-2</v>
      </c>
      <c r="W34" s="72" t="str">
        <f t="shared" si="0"/>
        <v>ANH_COST0002_2032-33_TOT_WWN</v>
      </c>
    </row>
    <row r="35" spans="1:23" ht="13.15">
      <c r="A35" s="71">
        <v>46182.664594131944</v>
      </c>
      <c r="B35" s="65" t="s">
        <v>91</v>
      </c>
      <c r="C35" s="65" t="s">
        <v>80</v>
      </c>
      <c r="D35" s="65" t="s">
        <v>81</v>
      </c>
      <c r="E35" s="67">
        <v>7.1194071999999997E-2</v>
      </c>
      <c r="F35" s="65" t="s">
        <v>73</v>
      </c>
      <c r="G35" s="65" t="s">
        <v>64</v>
      </c>
      <c r="H35" s="65" t="s">
        <v>50</v>
      </c>
      <c r="I35" s="65" t="s">
        <v>51</v>
      </c>
      <c r="J35" s="65" t="s">
        <v>52</v>
      </c>
      <c r="K35" s="65" t="s">
        <v>53</v>
      </c>
      <c r="L35" s="65" t="s">
        <v>101</v>
      </c>
      <c r="M35" s="71">
        <v>46178.592687581018</v>
      </c>
      <c r="N35" s="71">
        <v>46178.585543981484</v>
      </c>
      <c r="O35" s="65" t="s">
        <v>54</v>
      </c>
      <c r="P35" s="65" t="s">
        <v>47</v>
      </c>
      <c r="Q35" s="65" t="s">
        <v>55</v>
      </c>
      <c r="R35" s="65" t="s">
        <v>48</v>
      </c>
      <c r="S35" s="65" t="s">
        <v>92</v>
      </c>
      <c r="T35" s="65" t="s">
        <v>64</v>
      </c>
      <c r="U35" s="65" t="s">
        <v>58</v>
      </c>
      <c r="V35" s="67">
        <v>7.1194071999999997E-2</v>
      </c>
      <c r="W35" s="72" t="str">
        <f t="shared" si="0"/>
        <v>ANH_COST0002_2033-34_TOT_TOT</v>
      </c>
    </row>
    <row r="36" spans="1:23" ht="13.15">
      <c r="A36" s="71">
        <v>46182.664594131944</v>
      </c>
      <c r="B36" s="65" t="s">
        <v>91</v>
      </c>
      <c r="C36" s="65" t="s">
        <v>80</v>
      </c>
      <c r="D36" s="65" t="s">
        <v>81</v>
      </c>
      <c r="E36" s="67">
        <v>7.1194071999999997E-2</v>
      </c>
      <c r="F36" s="65" t="s">
        <v>73</v>
      </c>
      <c r="G36" s="65" t="s">
        <v>64</v>
      </c>
      <c r="H36" s="65" t="s">
        <v>50</v>
      </c>
      <c r="I36" s="65" t="s">
        <v>51</v>
      </c>
      <c r="J36" s="65" t="s">
        <v>52</v>
      </c>
      <c r="K36" s="65" t="s">
        <v>53</v>
      </c>
      <c r="L36" s="65" t="s">
        <v>101</v>
      </c>
      <c r="M36" s="71">
        <v>46178.592687581018</v>
      </c>
      <c r="N36" s="71">
        <v>46178.585543981484</v>
      </c>
      <c r="O36" s="65" t="s">
        <v>54</v>
      </c>
      <c r="P36" s="65" t="s">
        <v>47</v>
      </c>
      <c r="Q36" s="65" t="s">
        <v>55</v>
      </c>
      <c r="R36" s="65" t="s">
        <v>48</v>
      </c>
      <c r="S36" s="65" t="s">
        <v>92</v>
      </c>
      <c r="T36" s="65" t="s">
        <v>63</v>
      </c>
      <c r="U36" s="65" t="s">
        <v>58</v>
      </c>
      <c r="V36" s="67">
        <v>7.1194071999999997E-2</v>
      </c>
      <c r="W36" s="72" t="str">
        <f t="shared" si="0"/>
        <v>ANH_COST0002_2033-34_TOT_WWN</v>
      </c>
    </row>
    <row r="37" spans="1:23" ht="13.15">
      <c r="A37" s="71">
        <v>46182.664594131944</v>
      </c>
      <c r="B37" s="65" t="s">
        <v>91</v>
      </c>
      <c r="C37" s="65" t="s">
        <v>80</v>
      </c>
      <c r="D37" s="65" t="s">
        <v>81</v>
      </c>
      <c r="E37" s="67">
        <v>7.1194071999999997E-2</v>
      </c>
      <c r="F37" s="65" t="s">
        <v>74</v>
      </c>
      <c r="G37" s="65" t="s">
        <v>64</v>
      </c>
      <c r="H37" s="65" t="s">
        <v>50</v>
      </c>
      <c r="I37" s="65" t="s">
        <v>51</v>
      </c>
      <c r="J37" s="65" t="s">
        <v>52</v>
      </c>
      <c r="K37" s="65" t="s">
        <v>53</v>
      </c>
      <c r="L37" s="65" t="s">
        <v>101</v>
      </c>
      <c r="M37" s="71">
        <v>46178.592687581018</v>
      </c>
      <c r="N37" s="71">
        <v>46178.585543981484</v>
      </c>
      <c r="O37" s="65" t="s">
        <v>54</v>
      </c>
      <c r="P37" s="65" t="s">
        <v>47</v>
      </c>
      <c r="Q37" s="65" t="s">
        <v>55</v>
      </c>
      <c r="R37" s="65" t="s">
        <v>48</v>
      </c>
      <c r="S37" s="65" t="s">
        <v>92</v>
      </c>
      <c r="T37" s="65" t="s">
        <v>64</v>
      </c>
      <c r="U37" s="65" t="s">
        <v>58</v>
      </c>
      <c r="V37" s="67">
        <v>7.1194071999999997E-2</v>
      </c>
      <c r="W37" s="72" t="str">
        <f t="shared" ref="W37:W68" si="1">CONCATENATE(B37,"_",C37,"_",F37,"_",G37,"_",T37)</f>
        <v>ANH_COST0002_2034-35_TOT_TOT</v>
      </c>
    </row>
    <row r="38" spans="1:23" ht="13.15">
      <c r="A38" s="71">
        <v>46182.664594131944</v>
      </c>
      <c r="B38" s="65" t="s">
        <v>91</v>
      </c>
      <c r="C38" s="65" t="s">
        <v>80</v>
      </c>
      <c r="D38" s="65" t="s">
        <v>81</v>
      </c>
      <c r="E38" s="67">
        <v>7.1194071999999997E-2</v>
      </c>
      <c r="F38" s="65" t="s">
        <v>74</v>
      </c>
      <c r="G38" s="65" t="s">
        <v>64</v>
      </c>
      <c r="H38" s="65" t="s">
        <v>50</v>
      </c>
      <c r="I38" s="65" t="s">
        <v>51</v>
      </c>
      <c r="J38" s="65" t="s">
        <v>52</v>
      </c>
      <c r="K38" s="65" t="s">
        <v>53</v>
      </c>
      <c r="L38" s="65" t="s">
        <v>101</v>
      </c>
      <c r="M38" s="71">
        <v>46178.592687581018</v>
      </c>
      <c r="N38" s="71">
        <v>46178.585543981484</v>
      </c>
      <c r="O38" s="65" t="s">
        <v>54</v>
      </c>
      <c r="P38" s="65" t="s">
        <v>47</v>
      </c>
      <c r="Q38" s="65" t="s">
        <v>55</v>
      </c>
      <c r="R38" s="65" t="s">
        <v>48</v>
      </c>
      <c r="S38" s="65" t="s">
        <v>92</v>
      </c>
      <c r="T38" s="65" t="s">
        <v>63</v>
      </c>
      <c r="U38" s="65" t="s">
        <v>58</v>
      </c>
      <c r="V38" s="67">
        <v>7.1194071999999997E-2</v>
      </c>
      <c r="W38" s="72" t="str">
        <f t="shared" si="1"/>
        <v>ANH_COST0002_2034-35_TOT_WWN</v>
      </c>
    </row>
    <row r="39" spans="1:23" ht="13.15">
      <c r="A39" s="71">
        <v>46182.664594131944</v>
      </c>
      <c r="B39" s="65" t="s">
        <v>91</v>
      </c>
      <c r="C39" s="65" t="s">
        <v>80</v>
      </c>
      <c r="D39" s="65" t="s">
        <v>81</v>
      </c>
      <c r="E39" s="67">
        <v>0.23537298399999901</v>
      </c>
      <c r="F39" s="65" t="s">
        <v>75</v>
      </c>
      <c r="G39" s="65" t="s">
        <v>64</v>
      </c>
      <c r="H39" s="65" t="s">
        <v>50</v>
      </c>
      <c r="I39" s="65" t="s">
        <v>51</v>
      </c>
      <c r="J39" s="65" t="s">
        <v>52</v>
      </c>
      <c r="K39" s="65" t="s">
        <v>53</v>
      </c>
      <c r="L39" s="65" t="s">
        <v>101</v>
      </c>
      <c r="M39" s="71">
        <v>46178.592687581018</v>
      </c>
      <c r="N39" s="71">
        <v>46178.585543981484</v>
      </c>
      <c r="O39" s="65" t="s">
        <v>54</v>
      </c>
      <c r="P39" s="65" t="s">
        <v>47</v>
      </c>
      <c r="Q39" s="65" t="s">
        <v>55</v>
      </c>
      <c r="R39" s="65" t="s">
        <v>48</v>
      </c>
      <c r="S39" s="65" t="s">
        <v>92</v>
      </c>
      <c r="T39" s="65" t="s">
        <v>64</v>
      </c>
      <c r="U39" s="65" t="s">
        <v>58</v>
      </c>
      <c r="V39" s="67">
        <v>0.23537298399999901</v>
      </c>
      <c r="W39" s="72" t="str">
        <f t="shared" si="1"/>
        <v>ANH_COST0002_2035-36_TOT_TOT</v>
      </c>
    </row>
    <row r="40" spans="1:23" ht="13.15">
      <c r="A40" s="71">
        <v>46182.664594131944</v>
      </c>
      <c r="B40" s="65" t="s">
        <v>91</v>
      </c>
      <c r="C40" s="65" t="s">
        <v>80</v>
      </c>
      <c r="D40" s="65" t="s">
        <v>81</v>
      </c>
      <c r="E40" s="67">
        <v>0.23537298399999901</v>
      </c>
      <c r="F40" s="65" t="s">
        <v>75</v>
      </c>
      <c r="G40" s="65" t="s">
        <v>64</v>
      </c>
      <c r="H40" s="65" t="s">
        <v>50</v>
      </c>
      <c r="I40" s="65" t="s">
        <v>51</v>
      </c>
      <c r="J40" s="65" t="s">
        <v>52</v>
      </c>
      <c r="K40" s="65" t="s">
        <v>53</v>
      </c>
      <c r="L40" s="65" t="s">
        <v>101</v>
      </c>
      <c r="M40" s="71">
        <v>46178.592687581018</v>
      </c>
      <c r="N40" s="71">
        <v>46178.585543981484</v>
      </c>
      <c r="O40" s="65" t="s">
        <v>54</v>
      </c>
      <c r="P40" s="65" t="s">
        <v>47</v>
      </c>
      <c r="Q40" s="65" t="s">
        <v>55</v>
      </c>
      <c r="R40" s="65" t="s">
        <v>48</v>
      </c>
      <c r="S40" s="65" t="s">
        <v>92</v>
      </c>
      <c r="T40" s="65" t="s">
        <v>63</v>
      </c>
      <c r="U40" s="65" t="s">
        <v>58</v>
      </c>
      <c r="V40" s="67">
        <v>0.23537298399999901</v>
      </c>
      <c r="W40" s="72" t="str">
        <f t="shared" si="1"/>
        <v>ANH_COST0002_2035-36_TOT_WWN</v>
      </c>
    </row>
    <row r="41" spans="1:23" ht="13.15">
      <c r="A41" s="71">
        <v>46182.664594131944</v>
      </c>
      <c r="B41" s="65" t="s">
        <v>91</v>
      </c>
      <c r="C41" s="65" t="s">
        <v>80</v>
      </c>
      <c r="D41" s="65" t="s">
        <v>81</v>
      </c>
      <c r="E41" s="67">
        <v>0.23537298399999901</v>
      </c>
      <c r="F41" s="65" t="s">
        <v>76</v>
      </c>
      <c r="G41" s="65" t="s">
        <v>64</v>
      </c>
      <c r="H41" s="65" t="s">
        <v>50</v>
      </c>
      <c r="I41" s="65" t="s">
        <v>51</v>
      </c>
      <c r="J41" s="65" t="s">
        <v>52</v>
      </c>
      <c r="K41" s="65" t="s">
        <v>53</v>
      </c>
      <c r="L41" s="65" t="s">
        <v>101</v>
      </c>
      <c r="M41" s="71">
        <v>46178.592687581018</v>
      </c>
      <c r="N41" s="71">
        <v>46178.585543981484</v>
      </c>
      <c r="O41" s="65" t="s">
        <v>54</v>
      </c>
      <c r="P41" s="65" t="s">
        <v>47</v>
      </c>
      <c r="Q41" s="65" t="s">
        <v>55</v>
      </c>
      <c r="R41" s="65" t="s">
        <v>48</v>
      </c>
      <c r="S41" s="65" t="s">
        <v>92</v>
      </c>
      <c r="T41" s="65" t="s">
        <v>64</v>
      </c>
      <c r="U41" s="65" t="s">
        <v>58</v>
      </c>
      <c r="V41" s="67">
        <v>0.23537298399999901</v>
      </c>
      <c r="W41" s="72" t="str">
        <f t="shared" si="1"/>
        <v>ANH_COST0002_2036-37_TOT_TOT</v>
      </c>
    </row>
    <row r="42" spans="1:23" ht="13.15">
      <c r="A42" s="71">
        <v>46182.664594131944</v>
      </c>
      <c r="B42" s="65" t="s">
        <v>91</v>
      </c>
      <c r="C42" s="65" t="s">
        <v>80</v>
      </c>
      <c r="D42" s="65" t="s">
        <v>81</v>
      </c>
      <c r="E42" s="67">
        <v>0.23537298399999901</v>
      </c>
      <c r="F42" s="65" t="s">
        <v>76</v>
      </c>
      <c r="G42" s="65" t="s">
        <v>64</v>
      </c>
      <c r="H42" s="65" t="s">
        <v>50</v>
      </c>
      <c r="I42" s="65" t="s">
        <v>51</v>
      </c>
      <c r="J42" s="65" t="s">
        <v>52</v>
      </c>
      <c r="K42" s="65" t="s">
        <v>53</v>
      </c>
      <c r="L42" s="65" t="s">
        <v>101</v>
      </c>
      <c r="M42" s="71">
        <v>46178.592687581018</v>
      </c>
      <c r="N42" s="71">
        <v>46178.585543981484</v>
      </c>
      <c r="O42" s="65" t="s">
        <v>54</v>
      </c>
      <c r="P42" s="65" t="s">
        <v>47</v>
      </c>
      <c r="Q42" s="65" t="s">
        <v>55</v>
      </c>
      <c r="R42" s="65" t="s">
        <v>48</v>
      </c>
      <c r="S42" s="65" t="s">
        <v>92</v>
      </c>
      <c r="T42" s="65" t="s">
        <v>63</v>
      </c>
      <c r="U42" s="65" t="s">
        <v>58</v>
      </c>
      <c r="V42" s="67">
        <v>0.23537298399999901</v>
      </c>
      <c r="W42" s="72" t="str">
        <f t="shared" si="1"/>
        <v>ANH_COST0002_2036-37_TOT_WWN</v>
      </c>
    </row>
    <row r="43" spans="1:23" ht="13.15">
      <c r="A43" s="71">
        <v>46182.664594131944</v>
      </c>
      <c r="B43" s="65" t="s">
        <v>91</v>
      </c>
      <c r="C43" s="65" t="s">
        <v>80</v>
      </c>
      <c r="D43" s="65" t="s">
        <v>81</v>
      </c>
      <c r="E43" s="67">
        <v>0.23537298399999901</v>
      </c>
      <c r="F43" s="65" t="s">
        <v>77</v>
      </c>
      <c r="G43" s="65" t="s">
        <v>64</v>
      </c>
      <c r="H43" s="65" t="s">
        <v>50</v>
      </c>
      <c r="I43" s="65" t="s">
        <v>51</v>
      </c>
      <c r="J43" s="65" t="s">
        <v>52</v>
      </c>
      <c r="K43" s="65" t="s">
        <v>53</v>
      </c>
      <c r="L43" s="65" t="s">
        <v>101</v>
      </c>
      <c r="M43" s="71">
        <v>46178.592687581018</v>
      </c>
      <c r="N43" s="71">
        <v>46178.585543981484</v>
      </c>
      <c r="O43" s="65" t="s">
        <v>54</v>
      </c>
      <c r="P43" s="65" t="s">
        <v>47</v>
      </c>
      <c r="Q43" s="65" t="s">
        <v>55</v>
      </c>
      <c r="R43" s="65" t="s">
        <v>48</v>
      </c>
      <c r="S43" s="65" t="s">
        <v>92</v>
      </c>
      <c r="T43" s="65" t="s">
        <v>64</v>
      </c>
      <c r="U43" s="65" t="s">
        <v>58</v>
      </c>
      <c r="V43" s="67">
        <v>0.23537298399999901</v>
      </c>
      <c r="W43" s="72" t="str">
        <f t="shared" si="1"/>
        <v>ANH_COST0002_2037-38_TOT_TOT</v>
      </c>
    </row>
    <row r="44" spans="1:23" ht="13.15">
      <c r="A44" s="71">
        <v>46182.664594131944</v>
      </c>
      <c r="B44" s="65" t="s">
        <v>91</v>
      </c>
      <c r="C44" s="65" t="s">
        <v>80</v>
      </c>
      <c r="D44" s="65" t="s">
        <v>81</v>
      </c>
      <c r="E44" s="67">
        <v>0.23537298399999901</v>
      </c>
      <c r="F44" s="65" t="s">
        <v>77</v>
      </c>
      <c r="G44" s="65" t="s">
        <v>64</v>
      </c>
      <c r="H44" s="65" t="s">
        <v>50</v>
      </c>
      <c r="I44" s="65" t="s">
        <v>51</v>
      </c>
      <c r="J44" s="65" t="s">
        <v>52</v>
      </c>
      <c r="K44" s="65" t="s">
        <v>53</v>
      </c>
      <c r="L44" s="65" t="s">
        <v>101</v>
      </c>
      <c r="M44" s="71">
        <v>46178.592687581018</v>
      </c>
      <c r="N44" s="71">
        <v>46178.585543981484</v>
      </c>
      <c r="O44" s="65" t="s">
        <v>54</v>
      </c>
      <c r="P44" s="65" t="s">
        <v>47</v>
      </c>
      <c r="Q44" s="65" t="s">
        <v>55</v>
      </c>
      <c r="R44" s="65" t="s">
        <v>48</v>
      </c>
      <c r="S44" s="65" t="s">
        <v>92</v>
      </c>
      <c r="T44" s="65" t="s">
        <v>63</v>
      </c>
      <c r="U44" s="65" t="s">
        <v>58</v>
      </c>
      <c r="V44" s="67">
        <v>0.23537298399999901</v>
      </c>
      <c r="W44" s="72" t="str">
        <f t="shared" si="1"/>
        <v>ANH_COST0002_2037-38_TOT_WWN</v>
      </c>
    </row>
    <row r="45" spans="1:23" ht="13.15">
      <c r="A45" s="71">
        <v>46182.664594131944</v>
      </c>
      <c r="B45" s="65" t="s">
        <v>91</v>
      </c>
      <c r="C45" s="65" t="s">
        <v>80</v>
      </c>
      <c r="D45" s="65" t="s">
        <v>81</v>
      </c>
      <c r="E45" s="67">
        <v>0.23537298399999901</v>
      </c>
      <c r="F45" s="65" t="s">
        <v>78</v>
      </c>
      <c r="G45" s="65" t="s">
        <v>64</v>
      </c>
      <c r="H45" s="65" t="s">
        <v>50</v>
      </c>
      <c r="I45" s="65" t="s">
        <v>51</v>
      </c>
      <c r="J45" s="65" t="s">
        <v>52</v>
      </c>
      <c r="K45" s="65" t="s">
        <v>53</v>
      </c>
      <c r="L45" s="65" t="s">
        <v>101</v>
      </c>
      <c r="M45" s="71">
        <v>46178.592687581018</v>
      </c>
      <c r="N45" s="71">
        <v>46178.585543981484</v>
      </c>
      <c r="O45" s="65" t="s">
        <v>54</v>
      </c>
      <c r="P45" s="65" t="s">
        <v>47</v>
      </c>
      <c r="Q45" s="65" t="s">
        <v>55</v>
      </c>
      <c r="R45" s="65" t="s">
        <v>48</v>
      </c>
      <c r="S45" s="65" t="s">
        <v>92</v>
      </c>
      <c r="T45" s="65" t="s">
        <v>64</v>
      </c>
      <c r="U45" s="65" t="s">
        <v>58</v>
      </c>
      <c r="V45" s="67">
        <v>0.23537298399999901</v>
      </c>
      <c r="W45" s="72" t="str">
        <f t="shared" si="1"/>
        <v>ANH_COST0002_2038-39_TOT_TOT</v>
      </c>
    </row>
    <row r="46" spans="1:23" ht="13.15">
      <c r="A46" s="71">
        <v>46182.664594131944</v>
      </c>
      <c r="B46" s="65" t="s">
        <v>91</v>
      </c>
      <c r="C46" s="65" t="s">
        <v>80</v>
      </c>
      <c r="D46" s="65" t="s">
        <v>81</v>
      </c>
      <c r="E46" s="67">
        <v>0.23537298399999901</v>
      </c>
      <c r="F46" s="65" t="s">
        <v>78</v>
      </c>
      <c r="G46" s="65" t="s">
        <v>64</v>
      </c>
      <c r="H46" s="65" t="s">
        <v>50</v>
      </c>
      <c r="I46" s="65" t="s">
        <v>51</v>
      </c>
      <c r="J46" s="65" t="s">
        <v>52</v>
      </c>
      <c r="K46" s="65" t="s">
        <v>53</v>
      </c>
      <c r="L46" s="65" t="s">
        <v>101</v>
      </c>
      <c r="M46" s="71">
        <v>46178.592687581018</v>
      </c>
      <c r="N46" s="71">
        <v>46178.585543981484</v>
      </c>
      <c r="O46" s="65" t="s">
        <v>54</v>
      </c>
      <c r="P46" s="65" t="s">
        <v>47</v>
      </c>
      <c r="Q46" s="65" t="s">
        <v>55</v>
      </c>
      <c r="R46" s="65" t="s">
        <v>48</v>
      </c>
      <c r="S46" s="65" t="s">
        <v>92</v>
      </c>
      <c r="T46" s="65" t="s">
        <v>63</v>
      </c>
      <c r="U46" s="65" t="s">
        <v>58</v>
      </c>
      <c r="V46" s="67">
        <v>0.23537298399999901</v>
      </c>
      <c r="W46" s="72" t="str">
        <f t="shared" si="1"/>
        <v>ANH_COST0002_2038-39_TOT_WWN</v>
      </c>
    </row>
    <row r="47" spans="1:23" ht="13.15">
      <c r="A47" s="71">
        <v>46182.664594131944</v>
      </c>
      <c r="B47" s="65" t="s">
        <v>91</v>
      </c>
      <c r="C47" s="65" t="s">
        <v>80</v>
      </c>
      <c r="D47" s="65" t="s">
        <v>81</v>
      </c>
      <c r="E47" s="67">
        <v>0.23537298399999901</v>
      </c>
      <c r="F47" s="65" t="s">
        <v>79</v>
      </c>
      <c r="G47" s="65" t="s">
        <v>64</v>
      </c>
      <c r="H47" s="65" t="s">
        <v>50</v>
      </c>
      <c r="I47" s="65" t="s">
        <v>51</v>
      </c>
      <c r="J47" s="65" t="s">
        <v>52</v>
      </c>
      <c r="K47" s="65" t="s">
        <v>53</v>
      </c>
      <c r="L47" s="65" t="s">
        <v>101</v>
      </c>
      <c r="M47" s="71">
        <v>46178.592687581018</v>
      </c>
      <c r="N47" s="71">
        <v>46178.585543981484</v>
      </c>
      <c r="O47" s="65" t="s">
        <v>54</v>
      </c>
      <c r="P47" s="65" t="s">
        <v>47</v>
      </c>
      <c r="Q47" s="65" t="s">
        <v>55</v>
      </c>
      <c r="R47" s="65" t="s">
        <v>48</v>
      </c>
      <c r="S47" s="65" t="s">
        <v>92</v>
      </c>
      <c r="T47" s="65" t="s">
        <v>64</v>
      </c>
      <c r="U47" s="65" t="s">
        <v>58</v>
      </c>
      <c r="V47" s="67">
        <v>0.23537298399999901</v>
      </c>
      <c r="W47" s="72" t="str">
        <f t="shared" si="1"/>
        <v>ANH_COST0002_2039-40_TOT_TOT</v>
      </c>
    </row>
    <row r="48" spans="1:23" ht="13.15">
      <c r="A48" s="71">
        <v>46182.664594131944</v>
      </c>
      <c r="B48" s="65" t="s">
        <v>91</v>
      </c>
      <c r="C48" s="65" t="s">
        <v>80</v>
      </c>
      <c r="D48" s="65" t="s">
        <v>81</v>
      </c>
      <c r="E48" s="67">
        <v>0.23537298399999901</v>
      </c>
      <c r="F48" s="65" t="s">
        <v>79</v>
      </c>
      <c r="G48" s="65" t="s">
        <v>64</v>
      </c>
      <c r="H48" s="65" t="s">
        <v>50</v>
      </c>
      <c r="I48" s="65" t="s">
        <v>51</v>
      </c>
      <c r="J48" s="65" t="s">
        <v>52</v>
      </c>
      <c r="K48" s="65" t="s">
        <v>53</v>
      </c>
      <c r="L48" s="65" t="s">
        <v>101</v>
      </c>
      <c r="M48" s="71">
        <v>46178.592687581018</v>
      </c>
      <c r="N48" s="71">
        <v>46178.585543981484</v>
      </c>
      <c r="O48" s="65" t="s">
        <v>54</v>
      </c>
      <c r="P48" s="65" t="s">
        <v>47</v>
      </c>
      <c r="Q48" s="65" t="s">
        <v>55</v>
      </c>
      <c r="R48" s="65" t="s">
        <v>48</v>
      </c>
      <c r="S48" s="65" t="s">
        <v>92</v>
      </c>
      <c r="T48" s="65" t="s">
        <v>63</v>
      </c>
      <c r="U48" s="65" t="s">
        <v>58</v>
      </c>
      <c r="V48" s="67">
        <v>0.23537298399999901</v>
      </c>
      <c r="W48" s="72" t="str">
        <f t="shared" si="1"/>
        <v>ANH_COST0002_2039-40_TOT_WWN</v>
      </c>
    </row>
    <row r="49" spans="1:23" ht="13.15">
      <c r="A49" s="71">
        <v>46182.664594131944</v>
      </c>
      <c r="B49" s="65" t="s">
        <v>91</v>
      </c>
      <c r="C49" s="65" t="s">
        <v>80</v>
      </c>
      <c r="D49" s="65" t="s">
        <v>81</v>
      </c>
      <c r="E49" s="67">
        <v>29.018950533979499</v>
      </c>
      <c r="F49" s="65" t="s">
        <v>67</v>
      </c>
      <c r="G49" s="65" t="s">
        <v>66</v>
      </c>
      <c r="H49" s="65" t="s">
        <v>50</v>
      </c>
      <c r="I49" s="65" t="s">
        <v>51</v>
      </c>
      <c r="J49" s="65" t="s">
        <v>52</v>
      </c>
      <c r="K49" s="65" t="s">
        <v>53</v>
      </c>
      <c r="L49" s="65" t="s">
        <v>101</v>
      </c>
      <c r="M49" s="71">
        <v>46178.592687581018</v>
      </c>
      <c r="N49" s="71">
        <v>46178.585543981484</v>
      </c>
      <c r="O49" s="65" t="s">
        <v>54</v>
      </c>
      <c r="P49" s="65" t="s">
        <v>47</v>
      </c>
      <c r="Q49" s="65" t="s">
        <v>55</v>
      </c>
      <c r="R49" s="65" t="s">
        <v>48</v>
      </c>
      <c r="S49" s="65" t="s">
        <v>92</v>
      </c>
      <c r="T49" s="65" t="s">
        <v>64</v>
      </c>
      <c r="U49" s="65" t="s">
        <v>58</v>
      </c>
      <c r="V49" s="67">
        <v>29.018950533979499</v>
      </c>
      <c r="W49" s="72" t="str">
        <f t="shared" si="1"/>
        <v>ANH_COST0002_2027-28_FORE_TOT</v>
      </c>
    </row>
    <row r="50" spans="1:23" ht="13.15">
      <c r="A50" s="71">
        <v>46182.664594131944</v>
      </c>
      <c r="B50" s="65" t="s">
        <v>91</v>
      </c>
      <c r="C50" s="65" t="s">
        <v>80</v>
      </c>
      <c r="D50" s="65" t="s">
        <v>81</v>
      </c>
      <c r="E50" s="67">
        <v>29.018950533979499</v>
      </c>
      <c r="F50" s="65" t="s">
        <v>67</v>
      </c>
      <c r="G50" s="65" t="s">
        <v>66</v>
      </c>
      <c r="H50" s="65" t="s">
        <v>50</v>
      </c>
      <c r="I50" s="65" t="s">
        <v>51</v>
      </c>
      <c r="J50" s="65" t="s">
        <v>52</v>
      </c>
      <c r="K50" s="65" t="s">
        <v>53</v>
      </c>
      <c r="L50" s="65" t="s">
        <v>101</v>
      </c>
      <c r="M50" s="71">
        <v>46178.592687581018</v>
      </c>
      <c r="N50" s="71">
        <v>46178.585543981484</v>
      </c>
      <c r="O50" s="65" t="s">
        <v>54</v>
      </c>
      <c r="P50" s="65" t="s">
        <v>47</v>
      </c>
      <c r="Q50" s="65" t="s">
        <v>55</v>
      </c>
      <c r="R50" s="65" t="s">
        <v>48</v>
      </c>
      <c r="S50" s="65" t="s">
        <v>92</v>
      </c>
      <c r="T50" s="65" t="s">
        <v>63</v>
      </c>
      <c r="U50" s="65" t="s">
        <v>58</v>
      </c>
      <c r="V50" s="67">
        <v>29.018950533979499</v>
      </c>
      <c r="W50" s="72" t="str">
        <f t="shared" si="1"/>
        <v>ANH_COST0002_2027-28_FORE_WWN</v>
      </c>
    </row>
    <row r="51" spans="1:23" ht="13.15">
      <c r="A51" s="71">
        <v>46182.664594131944</v>
      </c>
      <c r="B51" s="65" t="s">
        <v>91</v>
      </c>
      <c r="C51" s="65" t="s">
        <v>80</v>
      </c>
      <c r="D51" s="65" t="s">
        <v>81</v>
      </c>
      <c r="E51" s="67">
        <v>29.018950533979499</v>
      </c>
      <c r="F51" s="65" t="s">
        <v>67</v>
      </c>
      <c r="G51" s="65" t="s">
        <v>64</v>
      </c>
      <c r="H51" s="65" t="s">
        <v>50</v>
      </c>
      <c r="I51" s="65" t="s">
        <v>51</v>
      </c>
      <c r="J51" s="65" t="s">
        <v>52</v>
      </c>
      <c r="K51" s="65" t="s">
        <v>53</v>
      </c>
      <c r="L51" s="65" t="s">
        <v>101</v>
      </c>
      <c r="M51" s="71">
        <v>46178.592687581018</v>
      </c>
      <c r="N51" s="71">
        <v>46178.585543981484</v>
      </c>
      <c r="O51" s="65" t="s">
        <v>54</v>
      </c>
      <c r="P51" s="65" t="s">
        <v>47</v>
      </c>
      <c r="Q51" s="65" t="s">
        <v>55</v>
      </c>
      <c r="R51" s="65" t="s">
        <v>48</v>
      </c>
      <c r="S51" s="65" t="s">
        <v>92</v>
      </c>
      <c r="T51" s="65" t="s">
        <v>64</v>
      </c>
      <c r="U51" s="65" t="s">
        <v>58</v>
      </c>
      <c r="V51" s="67">
        <v>29.018950533979499</v>
      </c>
      <c r="W51" s="72" t="str">
        <f t="shared" si="1"/>
        <v>ANH_COST0002_2027-28_TOT_TOT</v>
      </c>
    </row>
    <row r="52" spans="1:23" ht="13.15">
      <c r="A52" s="71">
        <v>46182.664594131944</v>
      </c>
      <c r="B52" s="65" t="s">
        <v>91</v>
      </c>
      <c r="C52" s="65" t="s">
        <v>80</v>
      </c>
      <c r="D52" s="65" t="s">
        <v>81</v>
      </c>
      <c r="E52" s="67">
        <v>29.018950533979499</v>
      </c>
      <c r="F52" s="65" t="s">
        <v>67</v>
      </c>
      <c r="G52" s="65" t="s">
        <v>64</v>
      </c>
      <c r="H52" s="65" t="s">
        <v>50</v>
      </c>
      <c r="I52" s="65" t="s">
        <v>51</v>
      </c>
      <c r="J52" s="65" t="s">
        <v>52</v>
      </c>
      <c r="K52" s="65" t="s">
        <v>53</v>
      </c>
      <c r="L52" s="65" t="s">
        <v>101</v>
      </c>
      <c r="M52" s="71">
        <v>46178.592687581018</v>
      </c>
      <c r="N52" s="71">
        <v>46178.585543981484</v>
      </c>
      <c r="O52" s="65" t="s">
        <v>54</v>
      </c>
      <c r="P52" s="65" t="s">
        <v>47</v>
      </c>
      <c r="Q52" s="65" t="s">
        <v>55</v>
      </c>
      <c r="R52" s="65" t="s">
        <v>48</v>
      </c>
      <c r="S52" s="65" t="s">
        <v>92</v>
      </c>
      <c r="T52" s="65" t="s">
        <v>63</v>
      </c>
      <c r="U52" s="65" t="s">
        <v>58</v>
      </c>
      <c r="V52" s="67">
        <v>29.018950533979499</v>
      </c>
      <c r="W52" s="72" t="str">
        <f t="shared" si="1"/>
        <v>ANH_COST0002_2027-28_TOT_WWN</v>
      </c>
    </row>
    <row r="53" spans="1:23" ht="13.15">
      <c r="A53" s="71">
        <v>46182.664594131944</v>
      </c>
      <c r="B53" s="65" t="s">
        <v>91</v>
      </c>
      <c r="C53" s="65" t="s">
        <v>80</v>
      </c>
      <c r="D53" s="65" t="s">
        <v>81</v>
      </c>
      <c r="E53" s="67">
        <v>41.0564651412123</v>
      </c>
      <c r="F53" s="65" t="s">
        <v>69</v>
      </c>
      <c r="G53" s="65" t="s">
        <v>66</v>
      </c>
      <c r="H53" s="65" t="s">
        <v>50</v>
      </c>
      <c r="I53" s="65" t="s">
        <v>51</v>
      </c>
      <c r="J53" s="65" t="s">
        <v>52</v>
      </c>
      <c r="K53" s="65" t="s">
        <v>53</v>
      </c>
      <c r="L53" s="65" t="s">
        <v>101</v>
      </c>
      <c r="M53" s="71">
        <v>46178.592687581018</v>
      </c>
      <c r="N53" s="71">
        <v>46178.585543981484</v>
      </c>
      <c r="O53" s="65" t="s">
        <v>54</v>
      </c>
      <c r="P53" s="65" t="s">
        <v>47</v>
      </c>
      <c r="Q53" s="65" t="s">
        <v>55</v>
      </c>
      <c r="R53" s="65" t="s">
        <v>48</v>
      </c>
      <c r="S53" s="65" t="s">
        <v>92</v>
      </c>
      <c r="T53" s="65" t="s">
        <v>64</v>
      </c>
      <c r="U53" s="65" t="s">
        <v>58</v>
      </c>
      <c r="V53" s="67">
        <v>41.0564651412123</v>
      </c>
      <c r="W53" s="72" t="str">
        <f t="shared" si="1"/>
        <v>ANH_COST0002_2029-30_FORE_TOT</v>
      </c>
    </row>
    <row r="54" spans="1:23" ht="13.15">
      <c r="A54" s="71">
        <v>46182.664594131944</v>
      </c>
      <c r="B54" s="65" t="s">
        <v>91</v>
      </c>
      <c r="C54" s="65" t="s">
        <v>80</v>
      </c>
      <c r="D54" s="65" t="s">
        <v>81</v>
      </c>
      <c r="E54" s="67">
        <v>41.0564651412123</v>
      </c>
      <c r="F54" s="65" t="s">
        <v>69</v>
      </c>
      <c r="G54" s="65" t="s">
        <v>66</v>
      </c>
      <c r="H54" s="65" t="s">
        <v>50</v>
      </c>
      <c r="I54" s="65" t="s">
        <v>51</v>
      </c>
      <c r="J54" s="65" t="s">
        <v>52</v>
      </c>
      <c r="K54" s="65" t="s">
        <v>53</v>
      </c>
      <c r="L54" s="65" t="s">
        <v>101</v>
      </c>
      <c r="M54" s="71">
        <v>46178.592687581018</v>
      </c>
      <c r="N54" s="71">
        <v>46178.585543981484</v>
      </c>
      <c r="O54" s="65" t="s">
        <v>54</v>
      </c>
      <c r="P54" s="65" t="s">
        <v>47</v>
      </c>
      <c r="Q54" s="65" t="s">
        <v>55</v>
      </c>
      <c r="R54" s="65" t="s">
        <v>48</v>
      </c>
      <c r="S54" s="65" t="s">
        <v>92</v>
      </c>
      <c r="T54" s="65" t="s">
        <v>63</v>
      </c>
      <c r="U54" s="65" t="s">
        <v>58</v>
      </c>
      <c r="V54" s="67">
        <v>41.0564651412123</v>
      </c>
      <c r="W54" s="72" t="str">
        <f t="shared" si="1"/>
        <v>ANH_COST0002_2029-30_FORE_WWN</v>
      </c>
    </row>
    <row r="55" spans="1:23" ht="13.15">
      <c r="A55" s="71">
        <v>46182.664594131944</v>
      </c>
      <c r="B55" s="65" t="s">
        <v>91</v>
      </c>
      <c r="C55" s="65" t="s">
        <v>80</v>
      </c>
      <c r="D55" s="65" t="s">
        <v>81</v>
      </c>
      <c r="E55" s="67">
        <v>41.0564651412123</v>
      </c>
      <c r="F55" s="65" t="s">
        <v>69</v>
      </c>
      <c r="G55" s="65" t="s">
        <v>64</v>
      </c>
      <c r="H55" s="65" t="s">
        <v>50</v>
      </c>
      <c r="I55" s="65" t="s">
        <v>51</v>
      </c>
      <c r="J55" s="65" t="s">
        <v>52</v>
      </c>
      <c r="K55" s="65" t="s">
        <v>53</v>
      </c>
      <c r="L55" s="65" t="s">
        <v>101</v>
      </c>
      <c r="M55" s="71">
        <v>46178.592687581018</v>
      </c>
      <c r="N55" s="71">
        <v>46178.585543981484</v>
      </c>
      <c r="O55" s="65" t="s">
        <v>54</v>
      </c>
      <c r="P55" s="65" t="s">
        <v>47</v>
      </c>
      <c r="Q55" s="65" t="s">
        <v>55</v>
      </c>
      <c r="R55" s="65" t="s">
        <v>48</v>
      </c>
      <c r="S55" s="65" t="s">
        <v>92</v>
      </c>
      <c r="T55" s="65" t="s">
        <v>64</v>
      </c>
      <c r="U55" s="65" t="s">
        <v>58</v>
      </c>
      <c r="V55" s="67">
        <v>41.0564651412123</v>
      </c>
      <c r="W55" s="72" t="str">
        <f t="shared" si="1"/>
        <v>ANH_COST0002_2029-30_TOT_TOT</v>
      </c>
    </row>
    <row r="56" spans="1:23" ht="13.15">
      <c r="A56" s="71">
        <v>46182.664594131944</v>
      </c>
      <c r="B56" s="65" t="s">
        <v>91</v>
      </c>
      <c r="C56" s="65" t="s">
        <v>80</v>
      </c>
      <c r="D56" s="65" t="s">
        <v>81</v>
      </c>
      <c r="E56" s="67">
        <v>41.0564651412123</v>
      </c>
      <c r="F56" s="65" t="s">
        <v>69</v>
      </c>
      <c r="G56" s="65" t="s">
        <v>64</v>
      </c>
      <c r="H56" s="65" t="s">
        <v>50</v>
      </c>
      <c r="I56" s="65" t="s">
        <v>51</v>
      </c>
      <c r="J56" s="65" t="s">
        <v>52</v>
      </c>
      <c r="K56" s="65" t="s">
        <v>53</v>
      </c>
      <c r="L56" s="65" t="s">
        <v>101</v>
      </c>
      <c r="M56" s="71">
        <v>46178.592687581018</v>
      </c>
      <c r="N56" s="71">
        <v>46178.585543981484</v>
      </c>
      <c r="O56" s="65" t="s">
        <v>54</v>
      </c>
      <c r="P56" s="65" t="s">
        <v>47</v>
      </c>
      <c r="Q56" s="65" t="s">
        <v>55</v>
      </c>
      <c r="R56" s="65" t="s">
        <v>48</v>
      </c>
      <c r="S56" s="65" t="s">
        <v>92</v>
      </c>
      <c r="T56" s="65" t="s">
        <v>63</v>
      </c>
      <c r="U56" s="65" t="s">
        <v>58</v>
      </c>
      <c r="V56" s="67">
        <v>41.0564651412123</v>
      </c>
      <c r="W56" s="72" t="str">
        <f t="shared" si="1"/>
        <v>ANH_COST0002_2029-30_TOT_WWN</v>
      </c>
    </row>
    <row r="57" spans="1:23" ht="13.15">
      <c r="A57" s="71">
        <v>46182.664594131944</v>
      </c>
      <c r="B57" s="65" t="s">
        <v>91</v>
      </c>
      <c r="C57" s="65" t="s">
        <v>80</v>
      </c>
      <c r="D57" s="65" t="s">
        <v>81</v>
      </c>
      <c r="E57" s="67">
        <v>53.423012334808099</v>
      </c>
      <c r="F57" s="65" t="s">
        <v>68</v>
      </c>
      <c r="G57" s="65" t="s">
        <v>66</v>
      </c>
      <c r="H57" s="65" t="s">
        <v>50</v>
      </c>
      <c r="I57" s="65" t="s">
        <v>51</v>
      </c>
      <c r="J57" s="65" t="s">
        <v>52</v>
      </c>
      <c r="K57" s="65" t="s">
        <v>53</v>
      </c>
      <c r="L57" s="65" t="s">
        <v>101</v>
      </c>
      <c r="M57" s="71">
        <v>46178.592687581018</v>
      </c>
      <c r="N57" s="71">
        <v>46178.585543981484</v>
      </c>
      <c r="O57" s="65" t="s">
        <v>54</v>
      </c>
      <c r="P57" s="65" t="s">
        <v>47</v>
      </c>
      <c r="Q57" s="65" t="s">
        <v>55</v>
      </c>
      <c r="R57" s="65" t="s">
        <v>48</v>
      </c>
      <c r="S57" s="65" t="s">
        <v>92</v>
      </c>
      <c r="T57" s="65" t="s">
        <v>64</v>
      </c>
      <c r="U57" s="65" t="s">
        <v>58</v>
      </c>
      <c r="V57" s="67">
        <v>53.423012334808099</v>
      </c>
      <c r="W57" s="72" t="str">
        <f t="shared" si="1"/>
        <v>ANH_COST0002_2028-29_FORE_TOT</v>
      </c>
    </row>
    <row r="58" spans="1:23" ht="13.15">
      <c r="A58" s="71">
        <v>46182.664594131944</v>
      </c>
      <c r="B58" s="65" t="s">
        <v>91</v>
      </c>
      <c r="C58" s="65" t="s">
        <v>80</v>
      </c>
      <c r="D58" s="65" t="s">
        <v>81</v>
      </c>
      <c r="E58" s="67">
        <v>53.423012334808099</v>
      </c>
      <c r="F58" s="65" t="s">
        <v>68</v>
      </c>
      <c r="G58" s="65" t="s">
        <v>66</v>
      </c>
      <c r="H58" s="65" t="s">
        <v>50</v>
      </c>
      <c r="I58" s="65" t="s">
        <v>51</v>
      </c>
      <c r="J58" s="65" t="s">
        <v>52</v>
      </c>
      <c r="K58" s="65" t="s">
        <v>53</v>
      </c>
      <c r="L58" s="65" t="s">
        <v>101</v>
      </c>
      <c r="M58" s="71">
        <v>46178.592687581018</v>
      </c>
      <c r="N58" s="71">
        <v>46178.585543981484</v>
      </c>
      <c r="O58" s="65" t="s">
        <v>54</v>
      </c>
      <c r="P58" s="65" t="s">
        <v>47</v>
      </c>
      <c r="Q58" s="65" t="s">
        <v>55</v>
      </c>
      <c r="R58" s="65" t="s">
        <v>48</v>
      </c>
      <c r="S58" s="65" t="s">
        <v>92</v>
      </c>
      <c r="T58" s="65" t="s">
        <v>63</v>
      </c>
      <c r="U58" s="65" t="s">
        <v>58</v>
      </c>
      <c r="V58" s="67">
        <v>53.423012334808099</v>
      </c>
      <c r="W58" s="72" t="str">
        <f t="shared" si="1"/>
        <v>ANH_COST0002_2028-29_FORE_WWN</v>
      </c>
    </row>
    <row r="59" spans="1:23" ht="13.15">
      <c r="A59" s="71">
        <v>46182.664594131944</v>
      </c>
      <c r="B59" s="65" t="s">
        <v>91</v>
      </c>
      <c r="C59" s="65" t="s">
        <v>80</v>
      </c>
      <c r="D59" s="65" t="s">
        <v>81</v>
      </c>
      <c r="E59" s="67">
        <v>53.423012334808099</v>
      </c>
      <c r="F59" s="65" t="s">
        <v>68</v>
      </c>
      <c r="G59" s="65" t="s">
        <v>64</v>
      </c>
      <c r="H59" s="65" t="s">
        <v>50</v>
      </c>
      <c r="I59" s="65" t="s">
        <v>51</v>
      </c>
      <c r="J59" s="65" t="s">
        <v>52</v>
      </c>
      <c r="K59" s="65" t="s">
        <v>53</v>
      </c>
      <c r="L59" s="65" t="s">
        <v>101</v>
      </c>
      <c r="M59" s="71">
        <v>46178.592687581018</v>
      </c>
      <c r="N59" s="71">
        <v>46178.585543981484</v>
      </c>
      <c r="O59" s="65" t="s">
        <v>54</v>
      </c>
      <c r="P59" s="65" t="s">
        <v>47</v>
      </c>
      <c r="Q59" s="65" t="s">
        <v>55</v>
      </c>
      <c r="R59" s="65" t="s">
        <v>48</v>
      </c>
      <c r="S59" s="65" t="s">
        <v>92</v>
      </c>
      <c r="T59" s="65" t="s">
        <v>64</v>
      </c>
      <c r="U59" s="65" t="s">
        <v>58</v>
      </c>
      <c r="V59" s="67">
        <v>53.423012334808099</v>
      </c>
      <c r="W59" s="72" t="str">
        <f t="shared" si="1"/>
        <v>ANH_COST0002_2028-29_TOT_TOT</v>
      </c>
    </row>
    <row r="60" spans="1:23" ht="13.15">
      <c r="A60" s="71">
        <v>46182.664594131944</v>
      </c>
      <c r="B60" s="65" t="s">
        <v>91</v>
      </c>
      <c r="C60" s="65" t="s">
        <v>80</v>
      </c>
      <c r="D60" s="65" t="s">
        <v>81</v>
      </c>
      <c r="E60" s="67">
        <v>53.423012334808099</v>
      </c>
      <c r="F60" s="65" t="s">
        <v>68</v>
      </c>
      <c r="G60" s="65" t="s">
        <v>64</v>
      </c>
      <c r="H60" s="65" t="s">
        <v>50</v>
      </c>
      <c r="I60" s="65" t="s">
        <v>51</v>
      </c>
      <c r="J60" s="65" t="s">
        <v>52</v>
      </c>
      <c r="K60" s="65" t="s">
        <v>53</v>
      </c>
      <c r="L60" s="65" t="s">
        <v>101</v>
      </c>
      <c r="M60" s="71">
        <v>46178.592687581018</v>
      </c>
      <c r="N60" s="71">
        <v>46178.585543981484</v>
      </c>
      <c r="O60" s="65" t="s">
        <v>54</v>
      </c>
      <c r="P60" s="65" t="s">
        <v>47</v>
      </c>
      <c r="Q60" s="65" t="s">
        <v>55</v>
      </c>
      <c r="R60" s="65" t="s">
        <v>48</v>
      </c>
      <c r="S60" s="65" t="s">
        <v>92</v>
      </c>
      <c r="T60" s="65" t="s">
        <v>63</v>
      </c>
      <c r="U60" s="65" t="s">
        <v>58</v>
      </c>
      <c r="V60" s="67">
        <v>53.423012334808099</v>
      </c>
      <c r="W60" s="72" t="str">
        <f t="shared" si="1"/>
        <v>ANH_COST0002_2028-29_TOT_WWN</v>
      </c>
    </row>
    <row r="61" spans="1:23" ht="13.15">
      <c r="A61" s="71">
        <v>46182.664594131944</v>
      </c>
      <c r="B61" s="65" t="s">
        <v>91</v>
      </c>
      <c r="C61" s="65" t="s">
        <v>82</v>
      </c>
      <c r="D61" s="65" t="s">
        <v>83</v>
      </c>
      <c r="E61" s="67">
        <v>2.9394874919999898</v>
      </c>
      <c r="F61" s="65" t="s">
        <v>70</v>
      </c>
      <c r="G61" s="65" t="s">
        <v>64</v>
      </c>
      <c r="H61" s="65" t="s">
        <v>50</v>
      </c>
      <c r="I61" s="65" t="s">
        <v>51</v>
      </c>
      <c r="J61" s="65" t="s">
        <v>52</v>
      </c>
      <c r="K61" s="65" t="s">
        <v>53</v>
      </c>
      <c r="L61" s="65" t="s">
        <v>101</v>
      </c>
      <c r="M61" s="71">
        <v>46178.592687581018</v>
      </c>
      <c r="N61" s="71">
        <v>46178.585543981484</v>
      </c>
      <c r="O61" s="65" t="s">
        <v>54</v>
      </c>
      <c r="P61" s="65" t="s">
        <v>47</v>
      </c>
      <c r="Q61" s="65" t="s">
        <v>55</v>
      </c>
      <c r="R61" s="65" t="s">
        <v>48</v>
      </c>
      <c r="S61" s="65" t="s">
        <v>92</v>
      </c>
      <c r="T61" s="65" t="s">
        <v>64</v>
      </c>
      <c r="U61" s="65" t="s">
        <v>58</v>
      </c>
      <c r="V61" s="67">
        <v>2.9394874919999898</v>
      </c>
      <c r="W61" s="72" t="str">
        <f t="shared" si="1"/>
        <v>ANH_COST0003_2030-31_TOT_TOT</v>
      </c>
    </row>
    <row r="62" spans="1:23" ht="13.15">
      <c r="A62" s="71">
        <v>46182.664594131944</v>
      </c>
      <c r="B62" s="65" t="s">
        <v>91</v>
      </c>
      <c r="C62" s="65" t="s">
        <v>82</v>
      </c>
      <c r="D62" s="65" t="s">
        <v>83</v>
      </c>
      <c r="E62" s="67">
        <v>2.9394874919999898</v>
      </c>
      <c r="F62" s="65" t="s">
        <v>70</v>
      </c>
      <c r="G62" s="65" t="s">
        <v>64</v>
      </c>
      <c r="H62" s="65" t="s">
        <v>50</v>
      </c>
      <c r="I62" s="65" t="s">
        <v>51</v>
      </c>
      <c r="J62" s="65" t="s">
        <v>52</v>
      </c>
      <c r="K62" s="65" t="s">
        <v>53</v>
      </c>
      <c r="L62" s="65" t="s">
        <v>101</v>
      </c>
      <c r="M62" s="71">
        <v>46178.592687581018</v>
      </c>
      <c r="N62" s="71">
        <v>46178.585543981484</v>
      </c>
      <c r="O62" s="65" t="s">
        <v>54</v>
      </c>
      <c r="P62" s="65" t="s">
        <v>47</v>
      </c>
      <c r="Q62" s="65" t="s">
        <v>55</v>
      </c>
      <c r="R62" s="65" t="s">
        <v>48</v>
      </c>
      <c r="S62" s="65" t="s">
        <v>92</v>
      </c>
      <c r="T62" s="65" t="s">
        <v>63</v>
      </c>
      <c r="U62" s="65" t="s">
        <v>58</v>
      </c>
      <c r="V62" s="67">
        <v>2.9394874919999898</v>
      </c>
      <c r="W62" s="72" t="str">
        <f t="shared" si="1"/>
        <v>ANH_COST0003_2030-31_TOT_WWN</v>
      </c>
    </row>
    <row r="63" spans="1:23" ht="13.15">
      <c r="A63" s="71">
        <v>46182.664594131944</v>
      </c>
      <c r="B63" s="65" t="s">
        <v>91</v>
      </c>
      <c r="C63" s="65" t="s">
        <v>82</v>
      </c>
      <c r="D63" s="65" t="s">
        <v>83</v>
      </c>
      <c r="E63" s="67">
        <v>2.9394874919999898</v>
      </c>
      <c r="F63" s="65" t="s">
        <v>71</v>
      </c>
      <c r="G63" s="65" t="s">
        <v>64</v>
      </c>
      <c r="H63" s="65" t="s">
        <v>50</v>
      </c>
      <c r="I63" s="65" t="s">
        <v>51</v>
      </c>
      <c r="J63" s="65" t="s">
        <v>52</v>
      </c>
      <c r="K63" s="65" t="s">
        <v>53</v>
      </c>
      <c r="L63" s="65" t="s">
        <v>101</v>
      </c>
      <c r="M63" s="71">
        <v>46178.592687581018</v>
      </c>
      <c r="N63" s="71">
        <v>46178.585543981484</v>
      </c>
      <c r="O63" s="65" t="s">
        <v>54</v>
      </c>
      <c r="P63" s="65" t="s">
        <v>47</v>
      </c>
      <c r="Q63" s="65" t="s">
        <v>55</v>
      </c>
      <c r="R63" s="65" t="s">
        <v>48</v>
      </c>
      <c r="S63" s="65" t="s">
        <v>92</v>
      </c>
      <c r="T63" s="65" t="s">
        <v>64</v>
      </c>
      <c r="U63" s="65" t="s">
        <v>58</v>
      </c>
      <c r="V63" s="67">
        <v>2.9394874919999898</v>
      </c>
      <c r="W63" s="72" t="str">
        <f t="shared" si="1"/>
        <v>ANH_COST0003_2031-32_TOT_TOT</v>
      </c>
    </row>
    <row r="64" spans="1:23" ht="13.15">
      <c r="A64" s="71">
        <v>46182.664594131944</v>
      </c>
      <c r="B64" s="65" t="s">
        <v>91</v>
      </c>
      <c r="C64" s="65" t="s">
        <v>82</v>
      </c>
      <c r="D64" s="65" t="s">
        <v>83</v>
      </c>
      <c r="E64" s="67">
        <v>2.9394874919999898</v>
      </c>
      <c r="F64" s="65" t="s">
        <v>71</v>
      </c>
      <c r="G64" s="65" t="s">
        <v>64</v>
      </c>
      <c r="H64" s="65" t="s">
        <v>50</v>
      </c>
      <c r="I64" s="65" t="s">
        <v>51</v>
      </c>
      <c r="J64" s="65" t="s">
        <v>52</v>
      </c>
      <c r="K64" s="65" t="s">
        <v>53</v>
      </c>
      <c r="L64" s="65" t="s">
        <v>101</v>
      </c>
      <c r="M64" s="71">
        <v>46178.592687581018</v>
      </c>
      <c r="N64" s="71">
        <v>46178.585543981484</v>
      </c>
      <c r="O64" s="65" t="s">
        <v>54</v>
      </c>
      <c r="P64" s="65" t="s">
        <v>47</v>
      </c>
      <c r="Q64" s="65" t="s">
        <v>55</v>
      </c>
      <c r="R64" s="65" t="s">
        <v>48</v>
      </c>
      <c r="S64" s="65" t="s">
        <v>92</v>
      </c>
      <c r="T64" s="65" t="s">
        <v>63</v>
      </c>
      <c r="U64" s="65" t="s">
        <v>58</v>
      </c>
      <c r="V64" s="67">
        <v>2.9394874919999898</v>
      </c>
      <c r="W64" s="72" t="str">
        <f t="shared" si="1"/>
        <v>ANH_COST0003_2031-32_TOT_WWN</v>
      </c>
    </row>
    <row r="65" spans="1:23" ht="13.15">
      <c r="A65" s="71">
        <v>46182.664594131944</v>
      </c>
      <c r="B65" s="65" t="s">
        <v>91</v>
      </c>
      <c r="C65" s="65" t="s">
        <v>82</v>
      </c>
      <c r="D65" s="65" t="s">
        <v>83</v>
      </c>
      <c r="E65" s="67">
        <v>2.9394874919999898</v>
      </c>
      <c r="F65" s="65" t="s">
        <v>72</v>
      </c>
      <c r="G65" s="65" t="s">
        <v>64</v>
      </c>
      <c r="H65" s="65" t="s">
        <v>50</v>
      </c>
      <c r="I65" s="65" t="s">
        <v>51</v>
      </c>
      <c r="J65" s="65" t="s">
        <v>52</v>
      </c>
      <c r="K65" s="65" t="s">
        <v>53</v>
      </c>
      <c r="L65" s="65" t="s">
        <v>101</v>
      </c>
      <c r="M65" s="71">
        <v>46178.592687581018</v>
      </c>
      <c r="N65" s="71">
        <v>46178.585543981484</v>
      </c>
      <c r="O65" s="65" t="s">
        <v>54</v>
      </c>
      <c r="P65" s="65" t="s">
        <v>47</v>
      </c>
      <c r="Q65" s="65" t="s">
        <v>55</v>
      </c>
      <c r="R65" s="65" t="s">
        <v>48</v>
      </c>
      <c r="S65" s="65" t="s">
        <v>92</v>
      </c>
      <c r="T65" s="65" t="s">
        <v>64</v>
      </c>
      <c r="U65" s="65" t="s">
        <v>58</v>
      </c>
      <c r="V65" s="67">
        <v>2.9394874919999898</v>
      </c>
      <c r="W65" s="72" t="str">
        <f t="shared" si="1"/>
        <v>ANH_COST0003_2032-33_TOT_TOT</v>
      </c>
    </row>
    <row r="66" spans="1:23" ht="13.15">
      <c r="A66" s="71">
        <v>46182.664594131944</v>
      </c>
      <c r="B66" s="65" t="s">
        <v>91</v>
      </c>
      <c r="C66" s="65" t="s">
        <v>82</v>
      </c>
      <c r="D66" s="65" t="s">
        <v>83</v>
      </c>
      <c r="E66" s="67">
        <v>2.9394874919999898</v>
      </c>
      <c r="F66" s="65" t="s">
        <v>72</v>
      </c>
      <c r="G66" s="65" t="s">
        <v>64</v>
      </c>
      <c r="H66" s="65" t="s">
        <v>50</v>
      </c>
      <c r="I66" s="65" t="s">
        <v>51</v>
      </c>
      <c r="J66" s="65" t="s">
        <v>52</v>
      </c>
      <c r="K66" s="65" t="s">
        <v>53</v>
      </c>
      <c r="L66" s="65" t="s">
        <v>101</v>
      </c>
      <c r="M66" s="71">
        <v>46178.592687581018</v>
      </c>
      <c r="N66" s="71">
        <v>46178.585543981484</v>
      </c>
      <c r="O66" s="65" t="s">
        <v>54</v>
      </c>
      <c r="P66" s="65" t="s">
        <v>47</v>
      </c>
      <c r="Q66" s="65" t="s">
        <v>55</v>
      </c>
      <c r="R66" s="65" t="s">
        <v>48</v>
      </c>
      <c r="S66" s="65" t="s">
        <v>92</v>
      </c>
      <c r="T66" s="65" t="s">
        <v>63</v>
      </c>
      <c r="U66" s="65" t="s">
        <v>58</v>
      </c>
      <c r="V66" s="67">
        <v>2.9394874919999898</v>
      </c>
      <c r="W66" s="72" t="str">
        <f t="shared" si="1"/>
        <v>ANH_COST0003_2032-33_TOT_WWN</v>
      </c>
    </row>
    <row r="67" spans="1:23" ht="13.15">
      <c r="A67" s="71">
        <v>46182.664594131944</v>
      </c>
      <c r="B67" s="65" t="s">
        <v>91</v>
      </c>
      <c r="C67" s="65" t="s">
        <v>82</v>
      </c>
      <c r="D67" s="65" t="s">
        <v>83</v>
      </c>
      <c r="E67" s="67">
        <v>2.9394874919999898</v>
      </c>
      <c r="F67" s="65" t="s">
        <v>73</v>
      </c>
      <c r="G67" s="65" t="s">
        <v>64</v>
      </c>
      <c r="H67" s="65" t="s">
        <v>50</v>
      </c>
      <c r="I67" s="65" t="s">
        <v>51</v>
      </c>
      <c r="J67" s="65" t="s">
        <v>52</v>
      </c>
      <c r="K67" s="65" t="s">
        <v>53</v>
      </c>
      <c r="L67" s="65" t="s">
        <v>101</v>
      </c>
      <c r="M67" s="71">
        <v>46178.592687581018</v>
      </c>
      <c r="N67" s="71">
        <v>46178.585543981484</v>
      </c>
      <c r="O67" s="65" t="s">
        <v>54</v>
      </c>
      <c r="P67" s="65" t="s">
        <v>47</v>
      </c>
      <c r="Q67" s="65" t="s">
        <v>55</v>
      </c>
      <c r="R67" s="65" t="s">
        <v>48</v>
      </c>
      <c r="S67" s="65" t="s">
        <v>92</v>
      </c>
      <c r="T67" s="65" t="s">
        <v>64</v>
      </c>
      <c r="U67" s="65" t="s">
        <v>58</v>
      </c>
      <c r="V67" s="67">
        <v>2.9394874919999898</v>
      </c>
      <c r="W67" s="72" t="str">
        <f t="shared" si="1"/>
        <v>ANH_COST0003_2033-34_TOT_TOT</v>
      </c>
    </row>
    <row r="68" spans="1:23" ht="13.15">
      <c r="A68" s="71">
        <v>46182.664594131944</v>
      </c>
      <c r="B68" s="65" t="s">
        <v>91</v>
      </c>
      <c r="C68" s="65" t="s">
        <v>82</v>
      </c>
      <c r="D68" s="65" t="s">
        <v>83</v>
      </c>
      <c r="E68" s="67">
        <v>2.9394874919999898</v>
      </c>
      <c r="F68" s="65" t="s">
        <v>73</v>
      </c>
      <c r="G68" s="65" t="s">
        <v>64</v>
      </c>
      <c r="H68" s="65" t="s">
        <v>50</v>
      </c>
      <c r="I68" s="65" t="s">
        <v>51</v>
      </c>
      <c r="J68" s="65" t="s">
        <v>52</v>
      </c>
      <c r="K68" s="65" t="s">
        <v>53</v>
      </c>
      <c r="L68" s="65" t="s">
        <v>101</v>
      </c>
      <c r="M68" s="71">
        <v>46178.592687581018</v>
      </c>
      <c r="N68" s="71">
        <v>46178.585543981484</v>
      </c>
      <c r="O68" s="65" t="s">
        <v>54</v>
      </c>
      <c r="P68" s="65" t="s">
        <v>47</v>
      </c>
      <c r="Q68" s="65" t="s">
        <v>55</v>
      </c>
      <c r="R68" s="65" t="s">
        <v>48</v>
      </c>
      <c r="S68" s="65" t="s">
        <v>92</v>
      </c>
      <c r="T68" s="65" t="s">
        <v>63</v>
      </c>
      <c r="U68" s="65" t="s">
        <v>58</v>
      </c>
      <c r="V68" s="67">
        <v>2.9394874919999898</v>
      </c>
      <c r="W68" s="72" t="str">
        <f t="shared" si="1"/>
        <v>ANH_COST0003_2033-34_TOT_WWN</v>
      </c>
    </row>
    <row r="69" spans="1:23" ht="13.15">
      <c r="A69" s="71">
        <v>46182.664594131944</v>
      </c>
      <c r="B69" s="65" t="s">
        <v>91</v>
      </c>
      <c r="C69" s="65" t="s">
        <v>82</v>
      </c>
      <c r="D69" s="65" t="s">
        <v>83</v>
      </c>
      <c r="E69" s="67">
        <v>2.9394874919999898</v>
      </c>
      <c r="F69" s="65" t="s">
        <v>74</v>
      </c>
      <c r="G69" s="65" t="s">
        <v>64</v>
      </c>
      <c r="H69" s="65" t="s">
        <v>50</v>
      </c>
      <c r="I69" s="65" t="s">
        <v>51</v>
      </c>
      <c r="J69" s="65" t="s">
        <v>52</v>
      </c>
      <c r="K69" s="65" t="s">
        <v>53</v>
      </c>
      <c r="L69" s="65" t="s">
        <v>101</v>
      </c>
      <c r="M69" s="71">
        <v>46178.592687581018</v>
      </c>
      <c r="N69" s="71">
        <v>46178.585543981484</v>
      </c>
      <c r="O69" s="65" t="s">
        <v>54</v>
      </c>
      <c r="P69" s="65" t="s">
        <v>47</v>
      </c>
      <c r="Q69" s="65" t="s">
        <v>55</v>
      </c>
      <c r="R69" s="65" t="s">
        <v>48</v>
      </c>
      <c r="S69" s="65" t="s">
        <v>92</v>
      </c>
      <c r="T69" s="65" t="s">
        <v>64</v>
      </c>
      <c r="U69" s="65" t="s">
        <v>58</v>
      </c>
      <c r="V69" s="67">
        <v>2.9394874919999898</v>
      </c>
      <c r="W69" s="72" t="str">
        <f t="shared" ref="W69:W94" si="2">CONCATENATE(B69,"_",C69,"_",F69,"_",G69,"_",T69)</f>
        <v>ANH_COST0003_2034-35_TOT_TOT</v>
      </c>
    </row>
    <row r="70" spans="1:23" ht="13.15">
      <c r="A70" s="71">
        <v>46182.664594131944</v>
      </c>
      <c r="B70" s="65" t="s">
        <v>91</v>
      </c>
      <c r="C70" s="65" t="s">
        <v>82</v>
      </c>
      <c r="D70" s="65" t="s">
        <v>83</v>
      </c>
      <c r="E70" s="67">
        <v>2.9394874919999898</v>
      </c>
      <c r="F70" s="65" t="s">
        <v>74</v>
      </c>
      <c r="G70" s="65" t="s">
        <v>64</v>
      </c>
      <c r="H70" s="65" t="s">
        <v>50</v>
      </c>
      <c r="I70" s="65" t="s">
        <v>51</v>
      </c>
      <c r="J70" s="65" t="s">
        <v>52</v>
      </c>
      <c r="K70" s="65" t="s">
        <v>53</v>
      </c>
      <c r="L70" s="65" t="s">
        <v>101</v>
      </c>
      <c r="M70" s="71">
        <v>46178.592687581018</v>
      </c>
      <c r="N70" s="71">
        <v>46178.585543981484</v>
      </c>
      <c r="O70" s="65" t="s">
        <v>54</v>
      </c>
      <c r="P70" s="65" t="s">
        <v>47</v>
      </c>
      <c r="Q70" s="65" t="s">
        <v>55</v>
      </c>
      <c r="R70" s="65" t="s">
        <v>48</v>
      </c>
      <c r="S70" s="65" t="s">
        <v>92</v>
      </c>
      <c r="T70" s="65" t="s">
        <v>63</v>
      </c>
      <c r="U70" s="65" t="s">
        <v>58</v>
      </c>
      <c r="V70" s="67">
        <v>2.9394874919999898</v>
      </c>
      <c r="W70" s="72" t="str">
        <f t="shared" si="2"/>
        <v>ANH_COST0003_2034-35_TOT_WWN</v>
      </c>
    </row>
    <row r="71" spans="1:23" ht="13.15">
      <c r="A71" s="71">
        <v>46182.664594131944</v>
      </c>
      <c r="B71" s="65" t="s">
        <v>91</v>
      </c>
      <c r="C71" s="65" t="s">
        <v>82</v>
      </c>
      <c r="D71" s="65" t="s">
        <v>83</v>
      </c>
      <c r="E71" s="67">
        <v>29.018950533979499</v>
      </c>
      <c r="F71" s="65" t="s">
        <v>67</v>
      </c>
      <c r="G71" s="65" t="s">
        <v>66</v>
      </c>
      <c r="H71" s="65" t="s">
        <v>50</v>
      </c>
      <c r="I71" s="65" t="s">
        <v>51</v>
      </c>
      <c r="J71" s="65" t="s">
        <v>52</v>
      </c>
      <c r="K71" s="65" t="s">
        <v>53</v>
      </c>
      <c r="L71" s="65" t="s">
        <v>101</v>
      </c>
      <c r="M71" s="71">
        <v>46178.592687581018</v>
      </c>
      <c r="N71" s="71">
        <v>46178.585543981484</v>
      </c>
      <c r="O71" s="65" t="s">
        <v>54</v>
      </c>
      <c r="P71" s="65" t="s">
        <v>47</v>
      </c>
      <c r="Q71" s="65" t="s">
        <v>55</v>
      </c>
      <c r="R71" s="65" t="s">
        <v>48</v>
      </c>
      <c r="S71" s="65" t="s">
        <v>92</v>
      </c>
      <c r="T71" s="65" t="s">
        <v>64</v>
      </c>
      <c r="U71" s="65" t="s">
        <v>58</v>
      </c>
      <c r="V71" s="67">
        <v>29.018950533979499</v>
      </c>
      <c r="W71" s="72" t="str">
        <f t="shared" si="2"/>
        <v>ANH_COST0003_2027-28_FORE_TOT</v>
      </c>
    </row>
    <row r="72" spans="1:23" ht="13.15">
      <c r="A72" s="71">
        <v>46182.664594131944</v>
      </c>
      <c r="B72" s="65" t="s">
        <v>91</v>
      </c>
      <c r="C72" s="65" t="s">
        <v>82</v>
      </c>
      <c r="D72" s="65" t="s">
        <v>83</v>
      </c>
      <c r="E72" s="67">
        <v>29.018950533979499</v>
      </c>
      <c r="F72" s="65" t="s">
        <v>67</v>
      </c>
      <c r="G72" s="65" t="s">
        <v>66</v>
      </c>
      <c r="H72" s="65" t="s">
        <v>50</v>
      </c>
      <c r="I72" s="65" t="s">
        <v>51</v>
      </c>
      <c r="J72" s="65" t="s">
        <v>52</v>
      </c>
      <c r="K72" s="65" t="s">
        <v>53</v>
      </c>
      <c r="L72" s="65" t="s">
        <v>101</v>
      </c>
      <c r="M72" s="71">
        <v>46178.592687581018</v>
      </c>
      <c r="N72" s="71">
        <v>46178.585543981484</v>
      </c>
      <c r="O72" s="65" t="s">
        <v>54</v>
      </c>
      <c r="P72" s="65" t="s">
        <v>47</v>
      </c>
      <c r="Q72" s="65" t="s">
        <v>55</v>
      </c>
      <c r="R72" s="65" t="s">
        <v>48</v>
      </c>
      <c r="S72" s="65" t="s">
        <v>92</v>
      </c>
      <c r="T72" s="65" t="s">
        <v>63</v>
      </c>
      <c r="U72" s="65" t="s">
        <v>58</v>
      </c>
      <c r="V72" s="67">
        <v>29.018950533979499</v>
      </c>
      <c r="W72" s="72" t="str">
        <f t="shared" si="2"/>
        <v>ANH_COST0003_2027-28_FORE_WWN</v>
      </c>
    </row>
    <row r="73" spans="1:23" ht="13.15">
      <c r="A73" s="71">
        <v>46182.664594131944</v>
      </c>
      <c r="B73" s="65" t="s">
        <v>91</v>
      </c>
      <c r="C73" s="65" t="s">
        <v>82</v>
      </c>
      <c r="D73" s="65" t="s">
        <v>83</v>
      </c>
      <c r="E73" s="67">
        <v>29.018950533979499</v>
      </c>
      <c r="F73" s="65" t="s">
        <v>67</v>
      </c>
      <c r="G73" s="65" t="s">
        <v>64</v>
      </c>
      <c r="H73" s="65" t="s">
        <v>50</v>
      </c>
      <c r="I73" s="65" t="s">
        <v>51</v>
      </c>
      <c r="J73" s="65" t="s">
        <v>52</v>
      </c>
      <c r="K73" s="65" t="s">
        <v>53</v>
      </c>
      <c r="L73" s="65" t="s">
        <v>101</v>
      </c>
      <c r="M73" s="71">
        <v>46178.592687581018</v>
      </c>
      <c r="N73" s="71">
        <v>46178.585543981484</v>
      </c>
      <c r="O73" s="65" t="s">
        <v>54</v>
      </c>
      <c r="P73" s="65" t="s">
        <v>47</v>
      </c>
      <c r="Q73" s="65" t="s">
        <v>55</v>
      </c>
      <c r="R73" s="65" t="s">
        <v>48</v>
      </c>
      <c r="S73" s="65" t="s">
        <v>92</v>
      </c>
      <c r="T73" s="65" t="s">
        <v>64</v>
      </c>
      <c r="U73" s="65" t="s">
        <v>58</v>
      </c>
      <c r="V73" s="67">
        <v>29.018950533979499</v>
      </c>
      <c r="W73" s="72" t="str">
        <f t="shared" si="2"/>
        <v>ANH_COST0003_2027-28_TOT_TOT</v>
      </c>
    </row>
    <row r="74" spans="1:23" ht="13.15">
      <c r="A74" s="71">
        <v>46182.664594131944</v>
      </c>
      <c r="B74" s="65" t="s">
        <v>91</v>
      </c>
      <c r="C74" s="65" t="s">
        <v>82</v>
      </c>
      <c r="D74" s="65" t="s">
        <v>83</v>
      </c>
      <c r="E74" s="67">
        <v>29.018950533979499</v>
      </c>
      <c r="F74" s="65" t="s">
        <v>67</v>
      </c>
      <c r="G74" s="65" t="s">
        <v>64</v>
      </c>
      <c r="H74" s="65" t="s">
        <v>50</v>
      </c>
      <c r="I74" s="65" t="s">
        <v>51</v>
      </c>
      <c r="J74" s="65" t="s">
        <v>52</v>
      </c>
      <c r="K74" s="65" t="s">
        <v>53</v>
      </c>
      <c r="L74" s="65" t="s">
        <v>101</v>
      </c>
      <c r="M74" s="71">
        <v>46178.592687581018</v>
      </c>
      <c r="N74" s="71">
        <v>46178.585543981484</v>
      </c>
      <c r="O74" s="65" t="s">
        <v>54</v>
      </c>
      <c r="P74" s="65" t="s">
        <v>47</v>
      </c>
      <c r="Q74" s="65" t="s">
        <v>55</v>
      </c>
      <c r="R74" s="65" t="s">
        <v>48</v>
      </c>
      <c r="S74" s="65" t="s">
        <v>92</v>
      </c>
      <c r="T74" s="65" t="s">
        <v>63</v>
      </c>
      <c r="U74" s="65" t="s">
        <v>58</v>
      </c>
      <c r="V74" s="67">
        <v>29.018950533979499</v>
      </c>
      <c r="W74" s="72" t="str">
        <f t="shared" si="2"/>
        <v>ANH_COST0003_2027-28_TOT_WWN</v>
      </c>
    </row>
    <row r="75" spans="1:23" ht="13.15">
      <c r="A75" s="71">
        <v>46182.664594131944</v>
      </c>
      <c r="B75" s="65" t="s">
        <v>91</v>
      </c>
      <c r="C75" s="65" t="s">
        <v>82</v>
      </c>
      <c r="D75" s="65" t="s">
        <v>83</v>
      </c>
      <c r="E75" s="67">
        <v>3.1036664039999899</v>
      </c>
      <c r="F75" s="65" t="s">
        <v>75</v>
      </c>
      <c r="G75" s="65" t="s">
        <v>64</v>
      </c>
      <c r="H75" s="65" t="s">
        <v>50</v>
      </c>
      <c r="I75" s="65" t="s">
        <v>51</v>
      </c>
      <c r="J75" s="65" t="s">
        <v>52</v>
      </c>
      <c r="K75" s="65" t="s">
        <v>53</v>
      </c>
      <c r="L75" s="65" t="s">
        <v>101</v>
      </c>
      <c r="M75" s="71">
        <v>46178.592687581018</v>
      </c>
      <c r="N75" s="71">
        <v>46178.585543981484</v>
      </c>
      <c r="O75" s="65" t="s">
        <v>54</v>
      </c>
      <c r="P75" s="65" t="s">
        <v>47</v>
      </c>
      <c r="Q75" s="65" t="s">
        <v>55</v>
      </c>
      <c r="R75" s="65" t="s">
        <v>48</v>
      </c>
      <c r="S75" s="65" t="s">
        <v>92</v>
      </c>
      <c r="T75" s="65" t="s">
        <v>64</v>
      </c>
      <c r="U75" s="65" t="s">
        <v>58</v>
      </c>
      <c r="V75" s="67">
        <v>3.1036664039999899</v>
      </c>
      <c r="W75" s="72" t="str">
        <f t="shared" si="2"/>
        <v>ANH_COST0003_2035-36_TOT_TOT</v>
      </c>
    </row>
    <row r="76" spans="1:23" ht="13.15">
      <c r="A76" s="71">
        <v>46182.664594131944</v>
      </c>
      <c r="B76" s="65" t="s">
        <v>91</v>
      </c>
      <c r="C76" s="65" t="s">
        <v>82</v>
      </c>
      <c r="D76" s="65" t="s">
        <v>83</v>
      </c>
      <c r="E76" s="67">
        <v>3.1036664039999899</v>
      </c>
      <c r="F76" s="65" t="s">
        <v>75</v>
      </c>
      <c r="G76" s="65" t="s">
        <v>64</v>
      </c>
      <c r="H76" s="65" t="s">
        <v>50</v>
      </c>
      <c r="I76" s="65" t="s">
        <v>51</v>
      </c>
      <c r="J76" s="65" t="s">
        <v>52</v>
      </c>
      <c r="K76" s="65" t="s">
        <v>53</v>
      </c>
      <c r="L76" s="65" t="s">
        <v>101</v>
      </c>
      <c r="M76" s="71">
        <v>46178.592687581018</v>
      </c>
      <c r="N76" s="71">
        <v>46178.585543981484</v>
      </c>
      <c r="O76" s="65" t="s">
        <v>54</v>
      </c>
      <c r="P76" s="65" t="s">
        <v>47</v>
      </c>
      <c r="Q76" s="65" t="s">
        <v>55</v>
      </c>
      <c r="R76" s="65" t="s">
        <v>48</v>
      </c>
      <c r="S76" s="65" t="s">
        <v>92</v>
      </c>
      <c r="T76" s="65" t="s">
        <v>63</v>
      </c>
      <c r="U76" s="65" t="s">
        <v>58</v>
      </c>
      <c r="V76" s="67">
        <v>3.1036664039999899</v>
      </c>
      <c r="W76" s="72" t="str">
        <f t="shared" si="2"/>
        <v>ANH_COST0003_2035-36_TOT_WWN</v>
      </c>
    </row>
    <row r="77" spans="1:23" ht="13.15">
      <c r="A77" s="71">
        <v>46182.664594131944</v>
      </c>
      <c r="B77" s="65" t="s">
        <v>91</v>
      </c>
      <c r="C77" s="65" t="s">
        <v>82</v>
      </c>
      <c r="D77" s="65" t="s">
        <v>83</v>
      </c>
      <c r="E77" s="67">
        <v>3.1036664039999899</v>
      </c>
      <c r="F77" s="65" t="s">
        <v>76</v>
      </c>
      <c r="G77" s="65" t="s">
        <v>64</v>
      </c>
      <c r="H77" s="65" t="s">
        <v>50</v>
      </c>
      <c r="I77" s="65" t="s">
        <v>51</v>
      </c>
      <c r="J77" s="65" t="s">
        <v>52</v>
      </c>
      <c r="K77" s="65" t="s">
        <v>53</v>
      </c>
      <c r="L77" s="65" t="s">
        <v>101</v>
      </c>
      <c r="M77" s="71">
        <v>46178.592687581018</v>
      </c>
      <c r="N77" s="71">
        <v>46178.585543981484</v>
      </c>
      <c r="O77" s="65" t="s">
        <v>54</v>
      </c>
      <c r="P77" s="65" t="s">
        <v>47</v>
      </c>
      <c r="Q77" s="65" t="s">
        <v>55</v>
      </c>
      <c r="R77" s="65" t="s">
        <v>48</v>
      </c>
      <c r="S77" s="65" t="s">
        <v>92</v>
      </c>
      <c r="T77" s="65" t="s">
        <v>64</v>
      </c>
      <c r="U77" s="65" t="s">
        <v>58</v>
      </c>
      <c r="V77" s="67">
        <v>3.1036664039999899</v>
      </c>
      <c r="W77" s="72" t="str">
        <f t="shared" si="2"/>
        <v>ANH_COST0003_2036-37_TOT_TOT</v>
      </c>
    </row>
    <row r="78" spans="1:23" ht="13.15">
      <c r="A78" s="71">
        <v>46182.664594131944</v>
      </c>
      <c r="B78" s="65" t="s">
        <v>91</v>
      </c>
      <c r="C78" s="65" t="s">
        <v>82</v>
      </c>
      <c r="D78" s="65" t="s">
        <v>83</v>
      </c>
      <c r="E78" s="67">
        <v>3.1036664039999899</v>
      </c>
      <c r="F78" s="65" t="s">
        <v>76</v>
      </c>
      <c r="G78" s="65" t="s">
        <v>64</v>
      </c>
      <c r="H78" s="65" t="s">
        <v>50</v>
      </c>
      <c r="I78" s="65" t="s">
        <v>51</v>
      </c>
      <c r="J78" s="65" t="s">
        <v>52</v>
      </c>
      <c r="K78" s="65" t="s">
        <v>53</v>
      </c>
      <c r="L78" s="65" t="s">
        <v>101</v>
      </c>
      <c r="M78" s="71">
        <v>46178.592687581018</v>
      </c>
      <c r="N78" s="71">
        <v>46178.585543981484</v>
      </c>
      <c r="O78" s="65" t="s">
        <v>54</v>
      </c>
      <c r="P78" s="65" t="s">
        <v>47</v>
      </c>
      <c r="Q78" s="65" t="s">
        <v>55</v>
      </c>
      <c r="R78" s="65" t="s">
        <v>48</v>
      </c>
      <c r="S78" s="65" t="s">
        <v>92</v>
      </c>
      <c r="T78" s="65" t="s">
        <v>63</v>
      </c>
      <c r="U78" s="65" t="s">
        <v>58</v>
      </c>
      <c r="V78" s="67">
        <v>3.1036664039999899</v>
      </c>
      <c r="W78" s="72" t="str">
        <f t="shared" si="2"/>
        <v>ANH_COST0003_2036-37_TOT_WWN</v>
      </c>
    </row>
    <row r="79" spans="1:23" ht="13.15">
      <c r="A79" s="71">
        <v>46182.664594131944</v>
      </c>
      <c r="B79" s="65" t="s">
        <v>91</v>
      </c>
      <c r="C79" s="65" t="s">
        <v>82</v>
      </c>
      <c r="D79" s="65" t="s">
        <v>83</v>
      </c>
      <c r="E79" s="67">
        <v>3.1036664039999899</v>
      </c>
      <c r="F79" s="65" t="s">
        <v>77</v>
      </c>
      <c r="G79" s="65" t="s">
        <v>64</v>
      </c>
      <c r="H79" s="65" t="s">
        <v>50</v>
      </c>
      <c r="I79" s="65" t="s">
        <v>51</v>
      </c>
      <c r="J79" s="65" t="s">
        <v>52</v>
      </c>
      <c r="K79" s="65" t="s">
        <v>53</v>
      </c>
      <c r="L79" s="65" t="s">
        <v>101</v>
      </c>
      <c r="M79" s="71">
        <v>46178.592687581018</v>
      </c>
      <c r="N79" s="71">
        <v>46178.585543981484</v>
      </c>
      <c r="O79" s="65" t="s">
        <v>54</v>
      </c>
      <c r="P79" s="65" t="s">
        <v>47</v>
      </c>
      <c r="Q79" s="65" t="s">
        <v>55</v>
      </c>
      <c r="R79" s="65" t="s">
        <v>48</v>
      </c>
      <c r="S79" s="65" t="s">
        <v>92</v>
      </c>
      <c r="T79" s="65" t="s">
        <v>64</v>
      </c>
      <c r="U79" s="65" t="s">
        <v>58</v>
      </c>
      <c r="V79" s="67">
        <v>3.1036664039999899</v>
      </c>
      <c r="W79" s="72" t="str">
        <f t="shared" si="2"/>
        <v>ANH_COST0003_2037-38_TOT_TOT</v>
      </c>
    </row>
    <row r="80" spans="1:23" ht="13.15">
      <c r="A80" s="71">
        <v>46182.664594131944</v>
      </c>
      <c r="B80" s="65" t="s">
        <v>91</v>
      </c>
      <c r="C80" s="65" t="s">
        <v>82</v>
      </c>
      <c r="D80" s="65" t="s">
        <v>83</v>
      </c>
      <c r="E80" s="67">
        <v>3.1036664039999899</v>
      </c>
      <c r="F80" s="65" t="s">
        <v>77</v>
      </c>
      <c r="G80" s="65" t="s">
        <v>64</v>
      </c>
      <c r="H80" s="65" t="s">
        <v>50</v>
      </c>
      <c r="I80" s="65" t="s">
        <v>51</v>
      </c>
      <c r="J80" s="65" t="s">
        <v>52</v>
      </c>
      <c r="K80" s="65" t="s">
        <v>53</v>
      </c>
      <c r="L80" s="65" t="s">
        <v>101</v>
      </c>
      <c r="M80" s="71">
        <v>46178.592687581018</v>
      </c>
      <c r="N80" s="71">
        <v>46178.585543981484</v>
      </c>
      <c r="O80" s="65" t="s">
        <v>54</v>
      </c>
      <c r="P80" s="65" t="s">
        <v>47</v>
      </c>
      <c r="Q80" s="65" t="s">
        <v>55</v>
      </c>
      <c r="R80" s="65" t="s">
        <v>48</v>
      </c>
      <c r="S80" s="65" t="s">
        <v>92</v>
      </c>
      <c r="T80" s="65" t="s">
        <v>63</v>
      </c>
      <c r="U80" s="65" t="s">
        <v>58</v>
      </c>
      <c r="V80" s="67">
        <v>3.1036664039999899</v>
      </c>
      <c r="W80" s="72" t="str">
        <f t="shared" si="2"/>
        <v>ANH_COST0003_2037-38_TOT_WWN</v>
      </c>
    </row>
    <row r="81" spans="1:23" ht="13.15">
      <c r="A81" s="71">
        <v>46182.664594131944</v>
      </c>
      <c r="B81" s="65" t="s">
        <v>91</v>
      </c>
      <c r="C81" s="65" t="s">
        <v>82</v>
      </c>
      <c r="D81" s="65" t="s">
        <v>83</v>
      </c>
      <c r="E81" s="67">
        <v>3.1036664039999899</v>
      </c>
      <c r="F81" s="65" t="s">
        <v>78</v>
      </c>
      <c r="G81" s="65" t="s">
        <v>64</v>
      </c>
      <c r="H81" s="65" t="s">
        <v>50</v>
      </c>
      <c r="I81" s="65" t="s">
        <v>51</v>
      </c>
      <c r="J81" s="65" t="s">
        <v>52</v>
      </c>
      <c r="K81" s="65" t="s">
        <v>53</v>
      </c>
      <c r="L81" s="65" t="s">
        <v>101</v>
      </c>
      <c r="M81" s="71">
        <v>46178.592687581018</v>
      </c>
      <c r="N81" s="71">
        <v>46178.585543981484</v>
      </c>
      <c r="O81" s="65" t="s">
        <v>54</v>
      </c>
      <c r="P81" s="65" t="s">
        <v>47</v>
      </c>
      <c r="Q81" s="65" t="s">
        <v>55</v>
      </c>
      <c r="R81" s="65" t="s">
        <v>48</v>
      </c>
      <c r="S81" s="65" t="s">
        <v>92</v>
      </c>
      <c r="T81" s="65" t="s">
        <v>64</v>
      </c>
      <c r="U81" s="65" t="s">
        <v>58</v>
      </c>
      <c r="V81" s="67">
        <v>3.1036664039999899</v>
      </c>
      <c r="W81" s="72" t="str">
        <f t="shared" si="2"/>
        <v>ANH_COST0003_2038-39_TOT_TOT</v>
      </c>
    </row>
    <row r="82" spans="1:23" ht="13.15">
      <c r="A82" s="71">
        <v>46182.664594131944</v>
      </c>
      <c r="B82" s="65" t="s">
        <v>91</v>
      </c>
      <c r="C82" s="65" t="s">
        <v>82</v>
      </c>
      <c r="D82" s="65" t="s">
        <v>83</v>
      </c>
      <c r="E82" s="67">
        <v>3.1036664039999899</v>
      </c>
      <c r="F82" s="65" t="s">
        <v>78</v>
      </c>
      <c r="G82" s="65" t="s">
        <v>64</v>
      </c>
      <c r="H82" s="65" t="s">
        <v>50</v>
      </c>
      <c r="I82" s="65" t="s">
        <v>51</v>
      </c>
      <c r="J82" s="65" t="s">
        <v>52</v>
      </c>
      <c r="K82" s="65" t="s">
        <v>53</v>
      </c>
      <c r="L82" s="65" t="s">
        <v>101</v>
      </c>
      <c r="M82" s="71">
        <v>46178.592687581018</v>
      </c>
      <c r="N82" s="71">
        <v>46178.585543981484</v>
      </c>
      <c r="O82" s="65" t="s">
        <v>54</v>
      </c>
      <c r="P82" s="65" t="s">
        <v>47</v>
      </c>
      <c r="Q82" s="65" t="s">
        <v>55</v>
      </c>
      <c r="R82" s="65" t="s">
        <v>48</v>
      </c>
      <c r="S82" s="65" t="s">
        <v>92</v>
      </c>
      <c r="T82" s="65" t="s">
        <v>63</v>
      </c>
      <c r="U82" s="65" t="s">
        <v>58</v>
      </c>
      <c r="V82" s="67">
        <v>3.1036664039999899</v>
      </c>
      <c r="W82" s="72" t="str">
        <f t="shared" si="2"/>
        <v>ANH_COST0003_2038-39_TOT_WWN</v>
      </c>
    </row>
    <row r="83" spans="1:23" ht="13.15">
      <c r="A83" s="71">
        <v>46182.664594131944</v>
      </c>
      <c r="B83" s="65" t="s">
        <v>91</v>
      </c>
      <c r="C83" s="65" t="s">
        <v>82</v>
      </c>
      <c r="D83" s="65" t="s">
        <v>83</v>
      </c>
      <c r="E83" s="67">
        <v>3.1036664039999899</v>
      </c>
      <c r="F83" s="65" t="s">
        <v>79</v>
      </c>
      <c r="G83" s="65" t="s">
        <v>64</v>
      </c>
      <c r="H83" s="65" t="s">
        <v>50</v>
      </c>
      <c r="I83" s="65" t="s">
        <v>51</v>
      </c>
      <c r="J83" s="65" t="s">
        <v>52</v>
      </c>
      <c r="K83" s="65" t="s">
        <v>53</v>
      </c>
      <c r="L83" s="65" t="s">
        <v>101</v>
      </c>
      <c r="M83" s="71">
        <v>46178.592687581018</v>
      </c>
      <c r="N83" s="71">
        <v>46178.585543981484</v>
      </c>
      <c r="O83" s="65" t="s">
        <v>54</v>
      </c>
      <c r="P83" s="65" t="s">
        <v>47</v>
      </c>
      <c r="Q83" s="65" t="s">
        <v>55</v>
      </c>
      <c r="R83" s="65" t="s">
        <v>48</v>
      </c>
      <c r="S83" s="65" t="s">
        <v>92</v>
      </c>
      <c r="T83" s="65" t="s">
        <v>64</v>
      </c>
      <c r="U83" s="65" t="s">
        <v>58</v>
      </c>
      <c r="V83" s="67">
        <v>3.1036664039999899</v>
      </c>
      <c r="W83" s="72" t="str">
        <f t="shared" si="2"/>
        <v>ANH_COST0003_2039-40_TOT_TOT</v>
      </c>
    </row>
    <row r="84" spans="1:23" ht="13.15">
      <c r="A84" s="71">
        <v>46182.664594131944</v>
      </c>
      <c r="B84" s="65" t="s">
        <v>91</v>
      </c>
      <c r="C84" s="65" t="s">
        <v>82</v>
      </c>
      <c r="D84" s="65" t="s">
        <v>83</v>
      </c>
      <c r="E84" s="67">
        <v>3.1036664039999899</v>
      </c>
      <c r="F84" s="65" t="s">
        <v>79</v>
      </c>
      <c r="G84" s="65" t="s">
        <v>64</v>
      </c>
      <c r="H84" s="65" t="s">
        <v>50</v>
      </c>
      <c r="I84" s="65" t="s">
        <v>51</v>
      </c>
      <c r="J84" s="65" t="s">
        <v>52</v>
      </c>
      <c r="K84" s="65" t="s">
        <v>53</v>
      </c>
      <c r="L84" s="65" t="s">
        <v>101</v>
      </c>
      <c r="M84" s="71">
        <v>46178.592687581018</v>
      </c>
      <c r="N84" s="71">
        <v>46178.585543981484</v>
      </c>
      <c r="O84" s="65" t="s">
        <v>54</v>
      </c>
      <c r="P84" s="65" t="s">
        <v>47</v>
      </c>
      <c r="Q84" s="65" t="s">
        <v>55</v>
      </c>
      <c r="R84" s="65" t="s">
        <v>48</v>
      </c>
      <c r="S84" s="65" t="s">
        <v>92</v>
      </c>
      <c r="T84" s="65" t="s">
        <v>63</v>
      </c>
      <c r="U84" s="65" t="s">
        <v>58</v>
      </c>
      <c r="V84" s="67">
        <v>3.1036664039999899</v>
      </c>
      <c r="W84" s="72" t="str">
        <f t="shared" si="2"/>
        <v>ANH_COST0003_2039-40_TOT_WWN</v>
      </c>
    </row>
    <row r="85" spans="1:23" ht="13.15">
      <c r="A85" s="71">
        <v>46182.664594131944</v>
      </c>
      <c r="B85" s="65" t="s">
        <v>91</v>
      </c>
      <c r="C85" s="65" t="s">
        <v>82</v>
      </c>
      <c r="D85" s="65" t="s">
        <v>83</v>
      </c>
      <c r="E85" s="67">
        <v>42.4906119412123</v>
      </c>
      <c r="F85" s="65" t="s">
        <v>69</v>
      </c>
      <c r="G85" s="65" t="s">
        <v>66</v>
      </c>
      <c r="H85" s="65" t="s">
        <v>50</v>
      </c>
      <c r="I85" s="65" t="s">
        <v>51</v>
      </c>
      <c r="J85" s="65" t="s">
        <v>52</v>
      </c>
      <c r="K85" s="65" t="s">
        <v>53</v>
      </c>
      <c r="L85" s="65" t="s">
        <v>101</v>
      </c>
      <c r="M85" s="71">
        <v>46178.592687581018</v>
      </c>
      <c r="N85" s="71">
        <v>46178.585543981484</v>
      </c>
      <c r="O85" s="65" t="s">
        <v>54</v>
      </c>
      <c r="P85" s="65" t="s">
        <v>47</v>
      </c>
      <c r="Q85" s="65" t="s">
        <v>55</v>
      </c>
      <c r="R85" s="65" t="s">
        <v>48</v>
      </c>
      <c r="S85" s="65" t="s">
        <v>92</v>
      </c>
      <c r="T85" s="65" t="s">
        <v>64</v>
      </c>
      <c r="U85" s="65" t="s">
        <v>58</v>
      </c>
      <c r="V85" s="67">
        <v>42.4906119412123</v>
      </c>
      <c r="W85" s="72" t="str">
        <f t="shared" si="2"/>
        <v>ANH_COST0003_2029-30_FORE_TOT</v>
      </c>
    </row>
    <row r="86" spans="1:23" ht="13.15">
      <c r="A86" s="71">
        <v>46182.664594131944</v>
      </c>
      <c r="B86" s="65" t="s">
        <v>91</v>
      </c>
      <c r="C86" s="65" t="s">
        <v>82</v>
      </c>
      <c r="D86" s="65" t="s">
        <v>83</v>
      </c>
      <c r="E86" s="67">
        <v>42.4906119412123</v>
      </c>
      <c r="F86" s="65" t="s">
        <v>69</v>
      </c>
      <c r="G86" s="65" t="s">
        <v>66</v>
      </c>
      <c r="H86" s="65" t="s">
        <v>50</v>
      </c>
      <c r="I86" s="65" t="s">
        <v>51</v>
      </c>
      <c r="J86" s="65" t="s">
        <v>52</v>
      </c>
      <c r="K86" s="65" t="s">
        <v>53</v>
      </c>
      <c r="L86" s="65" t="s">
        <v>101</v>
      </c>
      <c r="M86" s="71">
        <v>46178.592687581018</v>
      </c>
      <c r="N86" s="71">
        <v>46178.585543981484</v>
      </c>
      <c r="O86" s="65" t="s">
        <v>54</v>
      </c>
      <c r="P86" s="65" t="s">
        <v>47</v>
      </c>
      <c r="Q86" s="65" t="s">
        <v>55</v>
      </c>
      <c r="R86" s="65" t="s">
        <v>48</v>
      </c>
      <c r="S86" s="65" t="s">
        <v>92</v>
      </c>
      <c r="T86" s="65" t="s">
        <v>63</v>
      </c>
      <c r="U86" s="65" t="s">
        <v>58</v>
      </c>
      <c r="V86" s="67">
        <v>42.4906119412123</v>
      </c>
      <c r="W86" s="72" t="str">
        <f t="shared" si="2"/>
        <v>ANH_COST0003_2029-30_FORE_WWN</v>
      </c>
    </row>
    <row r="87" spans="1:23" ht="13.15">
      <c r="A87" s="71">
        <v>46182.664594131944</v>
      </c>
      <c r="B87" s="65" t="s">
        <v>91</v>
      </c>
      <c r="C87" s="65" t="s">
        <v>82</v>
      </c>
      <c r="D87" s="65" t="s">
        <v>83</v>
      </c>
      <c r="E87" s="67">
        <v>42.4906119412123</v>
      </c>
      <c r="F87" s="65" t="s">
        <v>69</v>
      </c>
      <c r="G87" s="65" t="s">
        <v>64</v>
      </c>
      <c r="H87" s="65" t="s">
        <v>50</v>
      </c>
      <c r="I87" s="65" t="s">
        <v>51</v>
      </c>
      <c r="J87" s="65" t="s">
        <v>52</v>
      </c>
      <c r="K87" s="65" t="s">
        <v>53</v>
      </c>
      <c r="L87" s="65" t="s">
        <v>101</v>
      </c>
      <c r="M87" s="71">
        <v>46178.592687581018</v>
      </c>
      <c r="N87" s="71">
        <v>46178.585543981484</v>
      </c>
      <c r="O87" s="65" t="s">
        <v>54</v>
      </c>
      <c r="P87" s="65" t="s">
        <v>47</v>
      </c>
      <c r="Q87" s="65" t="s">
        <v>55</v>
      </c>
      <c r="R87" s="65" t="s">
        <v>48</v>
      </c>
      <c r="S87" s="65" t="s">
        <v>92</v>
      </c>
      <c r="T87" s="65" t="s">
        <v>64</v>
      </c>
      <c r="U87" s="65" t="s">
        <v>58</v>
      </c>
      <c r="V87" s="67">
        <v>42.4906119412123</v>
      </c>
      <c r="W87" s="72" t="str">
        <f t="shared" si="2"/>
        <v>ANH_COST0003_2029-30_TOT_TOT</v>
      </c>
    </row>
    <row r="88" spans="1:23" ht="13.15">
      <c r="A88" s="71">
        <v>46182.664594131944</v>
      </c>
      <c r="B88" s="65" t="s">
        <v>91</v>
      </c>
      <c r="C88" s="65" t="s">
        <v>82</v>
      </c>
      <c r="D88" s="65" t="s">
        <v>83</v>
      </c>
      <c r="E88" s="67">
        <v>42.4906119412123</v>
      </c>
      <c r="F88" s="65" t="s">
        <v>69</v>
      </c>
      <c r="G88" s="65" t="s">
        <v>64</v>
      </c>
      <c r="H88" s="65" t="s">
        <v>50</v>
      </c>
      <c r="I88" s="65" t="s">
        <v>51</v>
      </c>
      <c r="J88" s="65" t="s">
        <v>52</v>
      </c>
      <c r="K88" s="65" t="s">
        <v>53</v>
      </c>
      <c r="L88" s="65" t="s">
        <v>101</v>
      </c>
      <c r="M88" s="71">
        <v>46178.592687581018</v>
      </c>
      <c r="N88" s="71">
        <v>46178.585543981484</v>
      </c>
      <c r="O88" s="65" t="s">
        <v>54</v>
      </c>
      <c r="P88" s="65" t="s">
        <v>47</v>
      </c>
      <c r="Q88" s="65" t="s">
        <v>55</v>
      </c>
      <c r="R88" s="65" t="s">
        <v>48</v>
      </c>
      <c r="S88" s="65" t="s">
        <v>92</v>
      </c>
      <c r="T88" s="65" t="s">
        <v>63</v>
      </c>
      <c r="U88" s="65" t="s">
        <v>58</v>
      </c>
      <c r="V88" s="67">
        <v>42.4906119412123</v>
      </c>
      <c r="W88" s="72" t="str">
        <f t="shared" si="2"/>
        <v>ANH_COST0003_2029-30_TOT_WWN</v>
      </c>
    </row>
    <row r="89" spans="1:23" ht="13.15">
      <c r="A89" s="71">
        <v>46182.664594131944</v>
      </c>
      <c r="B89" s="65" t="s">
        <v>91</v>
      </c>
      <c r="C89" s="65" t="s">
        <v>82</v>
      </c>
      <c r="D89" s="65" t="s">
        <v>83</v>
      </c>
      <c r="E89" s="67">
        <v>53.423012334808099</v>
      </c>
      <c r="F89" s="65" t="s">
        <v>68</v>
      </c>
      <c r="G89" s="65" t="s">
        <v>66</v>
      </c>
      <c r="H89" s="65" t="s">
        <v>50</v>
      </c>
      <c r="I89" s="65" t="s">
        <v>51</v>
      </c>
      <c r="J89" s="65" t="s">
        <v>52</v>
      </c>
      <c r="K89" s="65" t="s">
        <v>53</v>
      </c>
      <c r="L89" s="65" t="s">
        <v>101</v>
      </c>
      <c r="M89" s="71">
        <v>46178.592687581018</v>
      </c>
      <c r="N89" s="71">
        <v>46178.585543981484</v>
      </c>
      <c r="O89" s="65" t="s">
        <v>54</v>
      </c>
      <c r="P89" s="65" t="s">
        <v>47</v>
      </c>
      <c r="Q89" s="65" t="s">
        <v>55</v>
      </c>
      <c r="R89" s="65" t="s">
        <v>48</v>
      </c>
      <c r="S89" s="65" t="s">
        <v>92</v>
      </c>
      <c r="T89" s="65" t="s">
        <v>64</v>
      </c>
      <c r="U89" s="65" t="s">
        <v>58</v>
      </c>
      <c r="V89" s="67">
        <v>53.423012334808099</v>
      </c>
      <c r="W89" s="72" t="str">
        <f t="shared" si="2"/>
        <v>ANH_COST0003_2028-29_FORE_TOT</v>
      </c>
    </row>
    <row r="90" spans="1:23" ht="13.15">
      <c r="A90" s="71">
        <v>46182.664594131944</v>
      </c>
      <c r="B90" s="65" t="s">
        <v>91</v>
      </c>
      <c r="C90" s="65" t="s">
        <v>82</v>
      </c>
      <c r="D90" s="65" t="s">
        <v>83</v>
      </c>
      <c r="E90" s="67">
        <v>53.423012334808099</v>
      </c>
      <c r="F90" s="65" t="s">
        <v>68</v>
      </c>
      <c r="G90" s="65" t="s">
        <v>66</v>
      </c>
      <c r="H90" s="65" t="s">
        <v>50</v>
      </c>
      <c r="I90" s="65" t="s">
        <v>51</v>
      </c>
      <c r="J90" s="65" t="s">
        <v>52</v>
      </c>
      <c r="K90" s="65" t="s">
        <v>53</v>
      </c>
      <c r="L90" s="65" t="s">
        <v>101</v>
      </c>
      <c r="M90" s="71">
        <v>46178.592687581018</v>
      </c>
      <c r="N90" s="71">
        <v>46178.585543981484</v>
      </c>
      <c r="O90" s="65" t="s">
        <v>54</v>
      </c>
      <c r="P90" s="65" t="s">
        <v>47</v>
      </c>
      <c r="Q90" s="65" t="s">
        <v>55</v>
      </c>
      <c r="R90" s="65" t="s">
        <v>48</v>
      </c>
      <c r="S90" s="65" t="s">
        <v>92</v>
      </c>
      <c r="T90" s="65" t="s">
        <v>63</v>
      </c>
      <c r="U90" s="65" t="s">
        <v>58</v>
      </c>
      <c r="V90" s="67">
        <v>53.423012334808099</v>
      </c>
      <c r="W90" s="72" t="str">
        <f t="shared" si="2"/>
        <v>ANH_COST0003_2028-29_FORE_WWN</v>
      </c>
    </row>
    <row r="91" spans="1:23" ht="13.15">
      <c r="A91" s="71">
        <v>46182.664594131944</v>
      </c>
      <c r="B91" s="65" t="s">
        <v>91</v>
      </c>
      <c r="C91" s="65" t="s">
        <v>82</v>
      </c>
      <c r="D91" s="65" t="s">
        <v>83</v>
      </c>
      <c r="E91" s="67">
        <v>53.423012334808099</v>
      </c>
      <c r="F91" s="65" t="s">
        <v>68</v>
      </c>
      <c r="G91" s="65" t="s">
        <v>64</v>
      </c>
      <c r="H91" s="65" t="s">
        <v>50</v>
      </c>
      <c r="I91" s="65" t="s">
        <v>51</v>
      </c>
      <c r="J91" s="65" t="s">
        <v>52</v>
      </c>
      <c r="K91" s="65" t="s">
        <v>53</v>
      </c>
      <c r="L91" s="65" t="s">
        <v>101</v>
      </c>
      <c r="M91" s="71">
        <v>46178.592687581018</v>
      </c>
      <c r="N91" s="71">
        <v>46178.585543981484</v>
      </c>
      <c r="O91" s="65" t="s">
        <v>54</v>
      </c>
      <c r="P91" s="65" t="s">
        <v>47</v>
      </c>
      <c r="Q91" s="65" t="s">
        <v>55</v>
      </c>
      <c r="R91" s="65" t="s">
        <v>48</v>
      </c>
      <c r="S91" s="65" t="s">
        <v>92</v>
      </c>
      <c r="T91" s="65" t="s">
        <v>64</v>
      </c>
      <c r="U91" s="65" t="s">
        <v>58</v>
      </c>
      <c r="V91" s="67">
        <v>53.423012334808099</v>
      </c>
      <c r="W91" s="72" t="str">
        <f t="shared" si="2"/>
        <v>ANH_COST0003_2028-29_TOT_TOT</v>
      </c>
    </row>
    <row r="92" spans="1:23" ht="13.15">
      <c r="A92" s="71">
        <v>46182.664594131944</v>
      </c>
      <c r="B92" s="65" t="s">
        <v>91</v>
      </c>
      <c r="C92" s="65" t="s">
        <v>82</v>
      </c>
      <c r="D92" s="65" t="s">
        <v>83</v>
      </c>
      <c r="E92" s="67">
        <v>53.423012334808099</v>
      </c>
      <c r="F92" s="65" t="s">
        <v>68</v>
      </c>
      <c r="G92" s="65" t="s">
        <v>64</v>
      </c>
      <c r="H92" s="65" t="s">
        <v>50</v>
      </c>
      <c r="I92" s="65" t="s">
        <v>51</v>
      </c>
      <c r="J92" s="65" t="s">
        <v>52</v>
      </c>
      <c r="K92" s="65" t="s">
        <v>53</v>
      </c>
      <c r="L92" s="65" t="s">
        <v>101</v>
      </c>
      <c r="M92" s="71">
        <v>46178.592687581018</v>
      </c>
      <c r="N92" s="71">
        <v>46178.585543981484</v>
      </c>
      <c r="O92" s="65" t="s">
        <v>54</v>
      </c>
      <c r="P92" s="65" t="s">
        <v>47</v>
      </c>
      <c r="Q92" s="65" t="s">
        <v>55</v>
      </c>
      <c r="R92" s="65" t="s">
        <v>48</v>
      </c>
      <c r="S92" s="65" t="s">
        <v>92</v>
      </c>
      <c r="T92" s="65" t="s">
        <v>63</v>
      </c>
      <c r="U92" s="65" t="s">
        <v>58</v>
      </c>
      <c r="V92" s="67">
        <v>53.423012334808099</v>
      </c>
      <c r="W92" s="72" t="str">
        <f t="shared" si="2"/>
        <v>ANH_COST0003_2028-29_TOT_WWN</v>
      </c>
    </row>
    <row r="93" spans="1:23" ht="13.15">
      <c r="A93" s="71">
        <v>46182.664594131944</v>
      </c>
      <c r="B93" s="65" t="s">
        <v>91</v>
      </c>
      <c r="C93" s="65" t="s">
        <v>84</v>
      </c>
      <c r="D93" s="65" t="s">
        <v>85</v>
      </c>
      <c r="E93" s="67">
        <v>1950</v>
      </c>
      <c r="F93" s="65" t="s">
        <v>48</v>
      </c>
      <c r="G93" s="65" t="s">
        <v>49</v>
      </c>
      <c r="H93" s="65" t="s">
        <v>50</v>
      </c>
      <c r="I93" s="65" t="s">
        <v>51</v>
      </c>
      <c r="J93" s="65" t="s">
        <v>86</v>
      </c>
      <c r="K93" s="65" t="s">
        <v>53</v>
      </c>
      <c r="L93" s="65" t="s">
        <v>101</v>
      </c>
      <c r="M93" s="71">
        <v>46178.592687581018</v>
      </c>
      <c r="N93" s="71">
        <v>46178.585543981484</v>
      </c>
      <c r="O93" s="65" t="s">
        <v>54</v>
      </c>
      <c r="P93" s="65" t="s">
        <v>47</v>
      </c>
      <c r="Q93" s="65" t="s">
        <v>55</v>
      </c>
      <c r="R93" s="65" t="s">
        <v>48</v>
      </c>
      <c r="S93" s="65" t="s">
        <v>92</v>
      </c>
      <c r="T93" s="65" t="s">
        <v>87</v>
      </c>
      <c r="U93" s="65" t="s">
        <v>58</v>
      </c>
      <c r="V93" s="67">
        <v>1950</v>
      </c>
      <c r="W93" s="72" t="str">
        <f t="shared" si="2"/>
        <v>ANH_COST0004_2025-26_ACTUAL_NA</v>
      </c>
    </row>
    <row r="94" spans="1:23" ht="13.15">
      <c r="A94" s="71">
        <v>46182.664594131944</v>
      </c>
      <c r="B94" s="65" t="s">
        <v>91</v>
      </c>
      <c r="C94" s="65" t="s">
        <v>88</v>
      </c>
      <c r="D94" s="65" t="s">
        <v>89</v>
      </c>
      <c r="E94" s="67">
        <v>124.93257481000001</v>
      </c>
      <c r="F94" s="65" t="s">
        <v>48</v>
      </c>
      <c r="G94" s="65" t="s">
        <v>49</v>
      </c>
      <c r="H94" s="65" t="s">
        <v>50</v>
      </c>
      <c r="I94" s="65" t="s">
        <v>51</v>
      </c>
      <c r="J94" s="65" t="s">
        <v>52</v>
      </c>
      <c r="K94" s="65" t="s">
        <v>53</v>
      </c>
      <c r="L94" s="65" t="s">
        <v>101</v>
      </c>
      <c r="M94" s="71">
        <v>46178.592687581018</v>
      </c>
      <c r="N94" s="71">
        <v>46178.585543981484</v>
      </c>
      <c r="O94" s="65" t="s">
        <v>54</v>
      </c>
      <c r="P94" s="65" t="s">
        <v>47</v>
      </c>
      <c r="Q94" s="65" t="s">
        <v>55</v>
      </c>
      <c r="R94" s="65" t="s">
        <v>48</v>
      </c>
      <c r="S94" s="65" t="s">
        <v>92</v>
      </c>
      <c r="T94" s="65" t="s">
        <v>87</v>
      </c>
      <c r="U94" s="65" t="s">
        <v>58</v>
      </c>
      <c r="V94" s="67">
        <v>124.93257481000001</v>
      </c>
      <c r="W94" s="72" t="str">
        <f t="shared" si="2"/>
        <v>ANH_COST0005_2025-26_ACTUAL_NA</v>
      </c>
    </row>
    <row r="95" spans="1:23">
      <c r="U95"/>
      <c r="V95"/>
      <c r="W95"/>
    </row>
    <row r="96" spans="1:23">
      <c r="U96"/>
      <c r="V96"/>
      <c r="W96"/>
    </row>
    <row r="97" spans="1:23" ht="13.15">
      <c r="A97" s="68" t="s">
        <v>26</v>
      </c>
      <c r="U97"/>
      <c r="V97"/>
      <c r="W97"/>
    </row>
    <row r="98" spans="1:23">
      <c r="U98"/>
      <c r="V98"/>
      <c r="W98"/>
    </row>
  </sheetData>
  <conditionalFormatting sqref="W5:W94">
    <cfRule type="duplicateValues" dxfId="60" priority="23"/>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CAF9C-A5E1-403A-98DC-01A8E7C5A5A5}">
  <sheetPr>
    <tabColor rgb="FFFFDB8E"/>
  </sheetPr>
  <dimension ref="A1:S2849"/>
  <sheetViews>
    <sheetView showGridLines="0" zoomScale="80" zoomScaleNormal="80" workbookViewId="0"/>
  </sheetViews>
  <sheetFormatPr defaultColWidth="20.83203125" defaultRowHeight="9.75" zeroHeight="1"/>
  <sheetData>
    <row r="1" spans="1:19" ht="30.75">
      <c r="A1" s="61" t="e">
        <f ca="1" xml:space="preserve"> RIGHT(CELL("filename", $A$1), LEN(CELL("filename", $A$1)) - SEARCH("]", CELL("filename", $A$1)))</f>
        <v>#VALUE!</v>
      </c>
      <c r="B1" s="61"/>
      <c r="C1" s="62"/>
      <c r="D1" s="62"/>
      <c r="E1" s="62"/>
      <c r="F1" s="62"/>
      <c r="G1" s="62"/>
      <c r="H1" s="62"/>
      <c r="I1" s="62"/>
      <c r="J1" s="62"/>
      <c r="K1" s="62"/>
      <c r="L1" s="62"/>
      <c r="M1" s="62"/>
      <c r="N1" s="62"/>
      <c r="O1" s="62"/>
      <c r="P1" s="62"/>
      <c r="Q1" s="62"/>
      <c r="R1" s="62"/>
      <c r="S1" s="62"/>
    </row>
    <row r="2" spans="1:19" ht="13.5">
      <c r="A2" s="11"/>
      <c r="B2" s="11"/>
      <c r="C2" s="11"/>
      <c r="D2" s="11"/>
      <c r="E2" s="11"/>
      <c r="F2" s="11"/>
      <c r="G2" s="11"/>
      <c r="H2" s="11"/>
      <c r="I2" s="11"/>
      <c r="J2" s="11"/>
      <c r="K2" s="11"/>
      <c r="L2" s="11"/>
      <c r="M2" s="11"/>
      <c r="N2" s="11"/>
      <c r="O2" s="11"/>
      <c r="P2" s="11"/>
      <c r="Q2" s="11"/>
      <c r="R2" s="11"/>
      <c r="S2" s="11"/>
    </row>
    <row r="3" spans="1:19" ht="13.5">
      <c r="A3" s="11"/>
      <c r="B3" s="11"/>
      <c r="C3" s="11"/>
      <c r="D3" s="11"/>
      <c r="E3" s="11"/>
      <c r="F3" s="11"/>
      <c r="G3" s="11"/>
      <c r="H3" s="11"/>
      <c r="I3" s="11"/>
      <c r="J3" s="11"/>
      <c r="K3" s="11"/>
      <c r="L3" s="11"/>
      <c r="M3" s="11"/>
      <c r="N3" s="11"/>
      <c r="O3" s="11"/>
      <c r="P3" s="11"/>
      <c r="Q3" s="11"/>
      <c r="R3" s="11"/>
      <c r="S3" s="11"/>
    </row>
    <row r="4" spans="1:19" ht="13.5">
      <c r="A4" s="64" t="s">
        <v>27</v>
      </c>
      <c r="B4" s="64" t="s">
        <v>28</v>
      </c>
      <c r="C4" s="64" t="s">
        <v>29</v>
      </c>
      <c r="D4" s="64" t="s">
        <v>30</v>
      </c>
      <c r="E4" s="64" t="s">
        <v>31</v>
      </c>
      <c r="F4" s="64" t="s">
        <v>32</v>
      </c>
      <c r="G4" s="64" t="s">
        <v>33</v>
      </c>
      <c r="H4" s="64" t="s">
        <v>34</v>
      </c>
      <c r="I4" s="64" t="s">
        <v>35</v>
      </c>
      <c r="J4" s="64" t="s">
        <v>36</v>
      </c>
      <c r="K4" s="64" t="s">
        <v>37</v>
      </c>
      <c r="L4" s="64" t="s">
        <v>38</v>
      </c>
      <c r="M4" s="64" t="s">
        <v>39</v>
      </c>
      <c r="N4" s="64" t="s">
        <v>40</v>
      </c>
      <c r="O4" s="64" t="s">
        <v>41</v>
      </c>
      <c r="P4" s="64" t="s">
        <v>42</v>
      </c>
      <c r="Q4" s="64" t="s">
        <v>43</v>
      </c>
      <c r="R4" s="64" t="s">
        <v>30</v>
      </c>
      <c r="S4" s="11"/>
    </row>
    <row r="5" spans="1:19" ht="13.5">
      <c r="A5" s="65" t="s">
        <v>44</v>
      </c>
      <c r="B5" s="65" t="s">
        <v>45</v>
      </c>
      <c r="C5" s="65" t="s">
        <v>46</v>
      </c>
      <c r="D5" s="67" t="s">
        <v>47</v>
      </c>
      <c r="E5" s="65" t="s">
        <v>48</v>
      </c>
      <c r="F5" s="65" t="s">
        <v>49</v>
      </c>
      <c r="G5" s="65" t="s">
        <v>50</v>
      </c>
      <c r="H5" s="65" t="s">
        <v>51</v>
      </c>
      <c r="I5" s="65" t="s">
        <v>52</v>
      </c>
      <c r="J5" s="65" t="s">
        <v>53</v>
      </c>
      <c r="K5" s="65" t="s">
        <v>54</v>
      </c>
      <c r="L5" s="66">
        <v>46155</v>
      </c>
      <c r="M5" s="65" t="s">
        <v>55</v>
      </c>
      <c r="N5" s="65" t="s">
        <v>48</v>
      </c>
      <c r="O5" s="65" t="s">
        <v>56</v>
      </c>
      <c r="P5" s="65" t="s">
        <v>57</v>
      </c>
      <c r="Q5" s="65" t="s">
        <v>58</v>
      </c>
      <c r="R5" s="73" t="str">
        <f>IF(AND(A5="ANH",D5&gt;0),INDEX('O_Inputs_Growth costs Override'!$V$5:$V$94,MATCH('O_Inputs_Final_Growth costs'!A5&amp;"_"&amp;'O_Inputs_Final_Growth costs'!B5&amp;"_"&amp;E5&amp;"_"&amp;F5&amp;"_"&amp;'O_Inputs_Final_Growth costs'!P5,'O_Inputs_Growth costs Override'!$W$5:$W$94,0)),'O_Inputs_Growth costs'!R5)</f>
        <v/>
      </c>
      <c r="S5" s="11"/>
    </row>
    <row r="6" spans="1:19" ht="13.5">
      <c r="A6" s="65" t="s">
        <v>44</v>
      </c>
      <c r="B6" s="65" t="s">
        <v>45</v>
      </c>
      <c r="C6" s="65" t="s">
        <v>46</v>
      </c>
      <c r="D6" s="67" t="s">
        <v>47</v>
      </c>
      <c r="E6" s="65" t="s">
        <v>48</v>
      </c>
      <c r="F6" s="65" t="s">
        <v>49</v>
      </c>
      <c r="G6" s="65" t="s">
        <v>50</v>
      </c>
      <c r="H6" s="65" t="s">
        <v>51</v>
      </c>
      <c r="I6" s="65" t="s">
        <v>52</v>
      </c>
      <c r="J6" s="65" t="s">
        <v>53</v>
      </c>
      <c r="K6" s="65" t="s">
        <v>54</v>
      </c>
      <c r="L6" s="66">
        <v>46155</v>
      </c>
      <c r="M6" s="65" t="s">
        <v>55</v>
      </c>
      <c r="N6" s="65" t="s">
        <v>48</v>
      </c>
      <c r="O6" s="65" t="s">
        <v>56</v>
      </c>
      <c r="P6" s="65" t="s">
        <v>59</v>
      </c>
      <c r="Q6" s="65" t="s">
        <v>58</v>
      </c>
      <c r="R6" s="73" t="str">
        <f>IF(AND(A6="ANH",D6&gt;0),INDEX('O_Inputs_Growth costs Override'!$V$5:$V$94,MATCH('O_Inputs_Final_Growth costs'!A6&amp;"_"&amp;'O_Inputs_Final_Growth costs'!B6&amp;"_"&amp;E6&amp;"_"&amp;F6&amp;"_"&amp;'O_Inputs_Final_Growth costs'!P6,'O_Inputs_Growth costs Override'!$W$5:$W$94,0)),'O_Inputs_Growth costs'!R6)</f>
        <v/>
      </c>
      <c r="S6" s="11"/>
    </row>
    <row r="7" spans="1:19" ht="13.5">
      <c r="A7" s="65" t="s">
        <v>44</v>
      </c>
      <c r="B7" s="65" t="s">
        <v>45</v>
      </c>
      <c r="C7" s="65" t="s">
        <v>46</v>
      </c>
      <c r="D7" s="67" t="s">
        <v>47</v>
      </c>
      <c r="E7" s="65" t="s">
        <v>48</v>
      </c>
      <c r="F7" s="65" t="s">
        <v>49</v>
      </c>
      <c r="G7" s="65" t="s">
        <v>50</v>
      </c>
      <c r="H7" s="65" t="s">
        <v>51</v>
      </c>
      <c r="I7" s="65" t="s">
        <v>52</v>
      </c>
      <c r="J7" s="65" t="s">
        <v>53</v>
      </c>
      <c r="K7" s="65" t="s">
        <v>54</v>
      </c>
      <c r="L7" s="66">
        <v>46155</v>
      </c>
      <c r="M7" s="65" t="s">
        <v>55</v>
      </c>
      <c r="N7" s="65" t="s">
        <v>48</v>
      </c>
      <c r="O7" s="65" t="s">
        <v>56</v>
      </c>
      <c r="P7" s="65" t="s">
        <v>60</v>
      </c>
      <c r="Q7" s="65" t="s">
        <v>58</v>
      </c>
      <c r="R7" s="73" t="str">
        <f>IF(AND(A7="ANH",D7&gt;0),INDEX('O_Inputs_Growth costs Override'!$V$5:$V$94,MATCH('O_Inputs_Final_Growth costs'!A7&amp;"_"&amp;'O_Inputs_Final_Growth costs'!B7&amp;"_"&amp;E7&amp;"_"&amp;F7&amp;"_"&amp;'O_Inputs_Final_Growth costs'!P7,'O_Inputs_Growth costs Override'!$W$5:$W$94,0)),'O_Inputs_Growth costs'!R7)</f>
        <v/>
      </c>
      <c r="S7" s="11"/>
    </row>
    <row r="8" spans="1:19" ht="13.5">
      <c r="A8" s="65" t="s">
        <v>44</v>
      </c>
      <c r="B8" s="65" t="s">
        <v>45</v>
      </c>
      <c r="C8" s="65" t="s">
        <v>46</v>
      </c>
      <c r="D8" s="67" t="s">
        <v>47</v>
      </c>
      <c r="E8" s="65" t="s">
        <v>48</v>
      </c>
      <c r="F8" s="65" t="s">
        <v>49</v>
      </c>
      <c r="G8" s="65" t="s">
        <v>50</v>
      </c>
      <c r="H8" s="65" t="s">
        <v>51</v>
      </c>
      <c r="I8" s="65" t="s">
        <v>52</v>
      </c>
      <c r="J8" s="65" t="s">
        <v>53</v>
      </c>
      <c r="K8" s="65" t="s">
        <v>54</v>
      </c>
      <c r="L8" s="66">
        <v>46155</v>
      </c>
      <c r="M8" s="65" t="s">
        <v>55</v>
      </c>
      <c r="N8" s="65" t="s">
        <v>48</v>
      </c>
      <c r="O8" s="65" t="s">
        <v>56</v>
      </c>
      <c r="P8" s="65" t="s">
        <v>61</v>
      </c>
      <c r="Q8" s="65" t="s">
        <v>58</v>
      </c>
      <c r="R8" s="73" t="str">
        <f>IF(AND(A8="ANH",D8&gt;0),INDEX('O_Inputs_Growth costs Override'!$V$5:$V$94,MATCH('O_Inputs_Final_Growth costs'!A8&amp;"_"&amp;'O_Inputs_Final_Growth costs'!B8&amp;"_"&amp;E8&amp;"_"&amp;F8&amp;"_"&amp;'O_Inputs_Final_Growth costs'!P8,'O_Inputs_Growth costs Override'!$W$5:$W$94,0)),'O_Inputs_Growth costs'!R8)</f>
        <v/>
      </c>
      <c r="S8" s="11"/>
    </row>
    <row r="9" spans="1:19" ht="13.5">
      <c r="A9" s="65" t="s">
        <v>44</v>
      </c>
      <c r="B9" s="65" t="s">
        <v>45</v>
      </c>
      <c r="C9" s="65" t="s">
        <v>46</v>
      </c>
      <c r="D9" s="67" t="s">
        <v>47</v>
      </c>
      <c r="E9" s="65" t="s">
        <v>48</v>
      </c>
      <c r="F9" s="65" t="s">
        <v>49</v>
      </c>
      <c r="G9" s="65" t="s">
        <v>50</v>
      </c>
      <c r="H9" s="65" t="s">
        <v>51</v>
      </c>
      <c r="I9" s="65" t="s">
        <v>52</v>
      </c>
      <c r="J9" s="65" t="s">
        <v>53</v>
      </c>
      <c r="K9" s="65" t="s">
        <v>54</v>
      </c>
      <c r="L9" s="66">
        <v>46155</v>
      </c>
      <c r="M9" s="65" t="s">
        <v>55</v>
      </c>
      <c r="N9" s="65" t="s">
        <v>48</v>
      </c>
      <c r="O9" s="65" t="s">
        <v>56</v>
      </c>
      <c r="P9" s="65" t="s">
        <v>62</v>
      </c>
      <c r="Q9" s="65" t="s">
        <v>58</v>
      </c>
      <c r="R9" s="73" t="str">
        <f>IF(AND(A9="ANH",D9&gt;0),INDEX('O_Inputs_Growth costs Override'!$V$5:$V$94,MATCH('O_Inputs_Final_Growth costs'!A9&amp;"_"&amp;'O_Inputs_Final_Growth costs'!B9&amp;"_"&amp;E9&amp;"_"&amp;F9&amp;"_"&amp;'O_Inputs_Final_Growth costs'!P9,'O_Inputs_Growth costs Override'!$W$5:$W$94,0)),'O_Inputs_Growth costs'!R9)</f>
        <v/>
      </c>
      <c r="S9" s="11"/>
    </row>
    <row r="10" spans="1:19" ht="13.5">
      <c r="A10" s="65" t="s">
        <v>44</v>
      </c>
      <c r="B10" s="65" t="s">
        <v>45</v>
      </c>
      <c r="C10" s="65" t="s">
        <v>46</v>
      </c>
      <c r="D10" s="67" t="s">
        <v>47</v>
      </c>
      <c r="E10" s="65" t="s">
        <v>48</v>
      </c>
      <c r="F10" s="65" t="s">
        <v>49</v>
      </c>
      <c r="G10" s="65" t="s">
        <v>50</v>
      </c>
      <c r="H10" s="65" t="s">
        <v>51</v>
      </c>
      <c r="I10" s="65" t="s">
        <v>52</v>
      </c>
      <c r="J10" s="65" t="s">
        <v>53</v>
      </c>
      <c r="K10" s="65" t="s">
        <v>54</v>
      </c>
      <c r="L10" s="66">
        <v>46155</v>
      </c>
      <c r="M10" s="65" t="s">
        <v>55</v>
      </c>
      <c r="N10" s="65" t="s">
        <v>48</v>
      </c>
      <c r="O10" s="65" t="s">
        <v>56</v>
      </c>
      <c r="P10" s="65" t="s">
        <v>63</v>
      </c>
      <c r="Q10" s="65" t="s">
        <v>58</v>
      </c>
      <c r="R10" s="73" t="str">
        <f>IF(AND(A10="ANH",D10&gt;0),INDEX('O_Inputs_Growth costs Override'!$V$5:$V$94,MATCH('O_Inputs_Final_Growth costs'!A10&amp;"_"&amp;'O_Inputs_Final_Growth costs'!B10&amp;"_"&amp;E10&amp;"_"&amp;F10&amp;"_"&amp;'O_Inputs_Final_Growth costs'!P10,'O_Inputs_Growth costs Override'!$W$5:$W$94,0)),'O_Inputs_Growth costs'!R10)</f>
        <v/>
      </c>
      <c r="S10" s="11"/>
    </row>
    <row r="11" spans="1:19" ht="13.5">
      <c r="A11" s="65" t="s">
        <v>44</v>
      </c>
      <c r="B11" s="65" t="s">
        <v>45</v>
      </c>
      <c r="C11" s="65" t="s">
        <v>46</v>
      </c>
      <c r="D11" s="67" t="s">
        <v>47</v>
      </c>
      <c r="E11" s="65" t="s">
        <v>48</v>
      </c>
      <c r="F11" s="65" t="s">
        <v>64</v>
      </c>
      <c r="G11" s="65" t="s">
        <v>50</v>
      </c>
      <c r="H11" s="65" t="s">
        <v>51</v>
      </c>
      <c r="I11" s="65" t="s">
        <v>52</v>
      </c>
      <c r="J11" s="65" t="s">
        <v>53</v>
      </c>
      <c r="K11" s="65" t="s">
        <v>54</v>
      </c>
      <c r="L11" s="66">
        <v>46155</v>
      </c>
      <c r="M11" s="65" t="s">
        <v>55</v>
      </c>
      <c r="N11" s="65" t="s">
        <v>48</v>
      </c>
      <c r="O11" s="65" t="s">
        <v>56</v>
      </c>
      <c r="P11" s="65" t="s">
        <v>57</v>
      </c>
      <c r="Q11" s="65" t="s">
        <v>58</v>
      </c>
      <c r="R11" s="73" t="str">
        <f>IF(AND(A11="ANH",D11&gt;0),INDEX('O_Inputs_Growth costs Override'!$V$5:$V$94,MATCH('O_Inputs_Final_Growth costs'!A11&amp;"_"&amp;'O_Inputs_Final_Growth costs'!B11&amp;"_"&amp;E11&amp;"_"&amp;F11&amp;"_"&amp;'O_Inputs_Final_Growth costs'!P11,'O_Inputs_Growth costs Override'!$W$5:$W$94,0)),'O_Inputs_Growth costs'!R11)</f>
        <v/>
      </c>
      <c r="S11" s="11"/>
    </row>
    <row r="12" spans="1:19" ht="13.5">
      <c r="A12" s="65" t="s">
        <v>44</v>
      </c>
      <c r="B12" s="65" t="s">
        <v>45</v>
      </c>
      <c r="C12" s="65" t="s">
        <v>46</v>
      </c>
      <c r="D12" s="67" t="s">
        <v>47</v>
      </c>
      <c r="E12" s="65" t="s">
        <v>48</v>
      </c>
      <c r="F12" s="65" t="s">
        <v>64</v>
      </c>
      <c r="G12" s="65" t="s">
        <v>50</v>
      </c>
      <c r="H12" s="65" t="s">
        <v>51</v>
      </c>
      <c r="I12" s="65" t="s">
        <v>52</v>
      </c>
      <c r="J12" s="65" t="s">
        <v>53</v>
      </c>
      <c r="K12" s="65" t="s">
        <v>54</v>
      </c>
      <c r="L12" s="66">
        <v>46155</v>
      </c>
      <c r="M12" s="65" t="s">
        <v>55</v>
      </c>
      <c r="N12" s="65" t="s">
        <v>48</v>
      </c>
      <c r="O12" s="65" t="s">
        <v>56</v>
      </c>
      <c r="P12" s="65" t="s">
        <v>59</v>
      </c>
      <c r="Q12" s="65" t="s">
        <v>58</v>
      </c>
      <c r="R12" s="73" t="str">
        <f>IF(AND(A12="ANH",D12&gt;0),INDEX('O_Inputs_Growth costs Override'!$V$5:$V$94,MATCH('O_Inputs_Final_Growth costs'!A12&amp;"_"&amp;'O_Inputs_Final_Growth costs'!B12&amp;"_"&amp;E12&amp;"_"&amp;F12&amp;"_"&amp;'O_Inputs_Final_Growth costs'!P12,'O_Inputs_Growth costs Override'!$W$5:$W$94,0)),'O_Inputs_Growth costs'!R12)</f>
        <v/>
      </c>
      <c r="S12" s="11"/>
    </row>
    <row r="13" spans="1:19" ht="13.5">
      <c r="A13" s="65" t="s">
        <v>44</v>
      </c>
      <c r="B13" s="65" t="s">
        <v>45</v>
      </c>
      <c r="C13" s="65" t="s">
        <v>46</v>
      </c>
      <c r="D13" s="67" t="s">
        <v>47</v>
      </c>
      <c r="E13" s="65" t="s">
        <v>48</v>
      </c>
      <c r="F13" s="65" t="s">
        <v>64</v>
      </c>
      <c r="G13" s="65" t="s">
        <v>50</v>
      </c>
      <c r="H13" s="65" t="s">
        <v>51</v>
      </c>
      <c r="I13" s="65" t="s">
        <v>52</v>
      </c>
      <c r="J13" s="65" t="s">
        <v>53</v>
      </c>
      <c r="K13" s="65" t="s">
        <v>54</v>
      </c>
      <c r="L13" s="66">
        <v>46155</v>
      </c>
      <c r="M13" s="65" t="s">
        <v>55</v>
      </c>
      <c r="N13" s="65" t="s">
        <v>48</v>
      </c>
      <c r="O13" s="65" t="s">
        <v>56</v>
      </c>
      <c r="P13" s="65" t="s">
        <v>60</v>
      </c>
      <c r="Q13" s="65" t="s">
        <v>58</v>
      </c>
      <c r="R13" s="73" t="str">
        <f>IF(AND(A13="ANH",D13&gt;0),INDEX('O_Inputs_Growth costs Override'!$V$5:$V$94,MATCH('O_Inputs_Final_Growth costs'!A13&amp;"_"&amp;'O_Inputs_Final_Growth costs'!B13&amp;"_"&amp;E13&amp;"_"&amp;F13&amp;"_"&amp;'O_Inputs_Final_Growth costs'!P13,'O_Inputs_Growth costs Override'!$W$5:$W$94,0)),'O_Inputs_Growth costs'!R13)</f>
        <v/>
      </c>
      <c r="S13" s="11"/>
    </row>
    <row r="14" spans="1:19" ht="13.5">
      <c r="A14" s="65" t="s">
        <v>44</v>
      </c>
      <c r="B14" s="65" t="s">
        <v>45</v>
      </c>
      <c r="C14" s="65" t="s">
        <v>46</v>
      </c>
      <c r="D14" s="67" t="s">
        <v>47</v>
      </c>
      <c r="E14" s="65" t="s">
        <v>48</v>
      </c>
      <c r="F14" s="65" t="s">
        <v>64</v>
      </c>
      <c r="G14" s="65" t="s">
        <v>50</v>
      </c>
      <c r="H14" s="65" t="s">
        <v>51</v>
      </c>
      <c r="I14" s="65" t="s">
        <v>52</v>
      </c>
      <c r="J14" s="65" t="s">
        <v>53</v>
      </c>
      <c r="K14" s="65" t="s">
        <v>54</v>
      </c>
      <c r="L14" s="66">
        <v>46155</v>
      </c>
      <c r="M14" s="65" t="s">
        <v>55</v>
      </c>
      <c r="N14" s="65" t="s">
        <v>48</v>
      </c>
      <c r="O14" s="65" t="s">
        <v>56</v>
      </c>
      <c r="P14" s="65" t="s">
        <v>61</v>
      </c>
      <c r="Q14" s="65" t="s">
        <v>58</v>
      </c>
      <c r="R14" s="73" t="str">
        <f>IF(AND(A14="ANH",D14&gt;0),INDEX('O_Inputs_Growth costs Override'!$V$5:$V$94,MATCH('O_Inputs_Final_Growth costs'!A14&amp;"_"&amp;'O_Inputs_Final_Growth costs'!B14&amp;"_"&amp;E14&amp;"_"&amp;F14&amp;"_"&amp;'O_Inputs_Final_Growth costs'!P14,'O_Inputs_Growth costs Override'!$W$5:$W$94,0)),'O_Inputs_Growth costs'!R14)</f>
        <v/>
      </c>
      <c r="S14" s="11"/>
    </row>
    <row r="15" spans="1:19" ht="13.5">
      <c r="A15" s="65" t="s">
        <v>44</v>
      </c>
      <c r="B15" s="65" t="s">
        <v>45</v>
      </c>
      <c r="C15" s="65" t="s">
        <v>46</v>
      </c>
      <c r="D15" s="67" t="s">
        <v>47</v>
      </c>
      <c r="E15" s="65" t="s">
        <v>48</v>
      </c>
      <c r="F15" s="65" t="s">
        <v>64</v>
      </c>
      <c r="G15" s="65" t="s">
        <v>50</v>
      </c>
      <c r="H15" s="65" t="s">
        <v>51</v>
      </c>
      <c r="I15" s="65" t="s">
        <v>52</v>
      </c>
      <c r="J15" s="65" t="s">
        <v>53</v>
      </c>
      <c r="K15" s="65" t="s">
        <v>54</v>
      </c>
      <c r="L15" s="66">
        <v>46155</v>
      </c>
      <c r="M15" s="65" t="s">
        <v>55</v>
      </c>
      <c r="N15" s="65" t="s">
        <v>48</v>
      </c>
      <c r="O15" s="65" t="s">
        <v>56</v>
      </c>
      <c r="P15" s="65" t="s">
        <v>62</v>
      </c>
      <c r="Q15" s="65" t="s">
        <v>58</v>
      </c>
      <c r="R15" s="73" t="str">
        <f>IF(AND(A15="ANH",D15&gt;0),INDEX('O_Inputs_Growth costs Override'!$V$5:$V$94,MATCH('O_Inputs_Final_Growth costs'!A15&amp;"_"&amp;'O_Inputs_Final_Growth costs'!B15&amp;"_"&amp;E15&amp;"_"&amp;F15&amp;"_"&amp;'O_Inputs_Final_Growth costs'!P15,'O_Inputs_Growth costs Override'!$W$5:$W$94,0)),'O_Inputs_Growth costs'!R15)</f>
        <v/>
      </c>
      <c r="S15" s="11"/>
    </row>
    <row r="16" spans="1:19" ht="13.5">
      <c r="A16" s="65" t="s">
        <v>44</v>
      </c>
      <c r="B16" s="65" t="s">
        <v>45</v>
      </c>
      <c r="C16" s="65" t="s">
        <v>46</v>
      </c>
      <c r="D16" s="67" t="s">
        <v>47</v>
      </c>
      <c r="E16" s="65" t="s">
        <v>65</v>
      </c>
      <c r="F16" s="65" t="s">
        <v>66</v>
      </c>
      <c r="G16" s="65" t="s">
        <v>50</v>
      </c>
      <c r="H16" s="65" t="s">
        <v>51</v>
      </c>
      <c r="I16" s="65" t="s">
        <v>52</v>
      </c>
      <c r="J16" s="65" t="s">
        <v>53</v>
      </c>
      <c r="K16" s="65" t="s">
        <v>54</v>
      </c>
      <c r="L16" s="66">
        <v>46155</v>
      </c>
      <c r="M16" s="65" t="s">
        <v>55</v>
      </c>
      <c r="N16" s="65" t="s">
        <v>48</v>
      </c>
      <c r="O16" s="65" t="s">
        <v>56</v>
      </c>
      <c r="P16" s="65" t="s">
        <v>57</v>
      </c>
      <c r="Q16" s="65" t="s">
        <v>58</v>
      </c>
      <c r="R16" s="73" t="str">
        <f>IF(AND(A16="ANH",D16&gt;0),INDEX('O_Inputs_Growth costs Override'!$V$5:$V$94,MATCH('O_Inputs_Final_Growth costs'!A16&amp;"_"&amp;'O_Inputs_Final_Growth costs'!B16&amp;"_"&amp;E16&amp;"_"&amp;F16&amp;"_"&amp;'O_Inputs_Final_Growth costs'!P16,'O_Inputs_Growth costs Override'!$W$5:$W$94,0)),'O_Inputs_Growth costs'!R16)</f>
        <v/>
      </c>
      <c r="S16" s="11"/>
    </row>
    <row r="17" spans="1:19" ht="13.5">
      <c r="A17" s="65" t="s">
        <v>44</v>
      </c>
      <c r="B17" s="65" t="s">
        <v>45</v>
      </c>
      <c r="C17" s="65" t="s">
        <v>46</v>
      </c>
      <c r="D17" s="67" t="s">
        <v>47</v>
      </c>
      <c r="E17" s="65" t="s">
        <v>65</v>
      </c>
      <c r="F17" s="65" t="s">
        <v>66</v>
      </c>
      <c r="G17" s="65" t="s">
        <v>50</v>
      </c>
      <c r="H17" s="65" t="s">
        <v>51</v>
      </c>
      <c r="I17" s="65" t="s">
        <v>52</v>
      </c>
      <c r="J17" s="65" t="s">
        <v>53</v>
      </c>
      <c r="K17" s="65" t="s">
        <v>54</v>
      </c>
      <c r="L17" s="66">
        <v>46155</v>
      </c>
      <c r="M17" s="65" t="s">
        <v>55</v>
      </c>
      <c r="N17" s="65" t="s">
        <v>48</v>
      </c>
      <c r="O17" s="65" t="s">
        <v>56</v>
      </c>
      <c r="P17" s="65" t="s">
        <v>59</v>
      </c>
      <c r="Q17" s="65" t="s">
        <v>58</v>
      </c>
      <c r="R17" s="73" t="str">
        <f>IF(AND(A17="ANH",D17&gt;0),INDEX('O_Inputs_Growth costs Override'!$V$5:$V$94,MATCH('O_Inputs_Final_Growth costs'!A17&amp;"_"&amp;'O_Inputs_Final_Growth costs'!B17&amp;"_"&amp;E17&amp;"_"&amp;F17&amp;"_"&amp;'O_Inputs_Final_Growth costs'!P17,'O_Inputs_Growth costs Override'!$W$5:$W$94,0)),'O_Inputs_Growth costs'!R17)</f>
        <v/>
      </c>
      <c r="S17" s="11"/>
    </row>
    <row r="18" spans="1:19" ht="13.5">
      <c r="A18" s="65" t="s">
        <v>44</v>
      </c>
      <c r="B18" s="65" t="s">
        <v>45</v>
      </c>
      <c r="C18" s="65" t="s">
        <v>46</v>
      </c>
      <c r="D18" s="67" t="s">
        <v>47</v>
      </c>
      <c r="E18" s="65" t="s">
        <v>65</v>
      </c>
      <c r="F18" s="65" t="s">
        <v>66</v>
      </c>
      <c r="G18" s="65" t="s">
        <v>50</v>
      </c>
      <c r="H18" s="65" t="s">
        <v>51</v>
      </c>
      <c r="I18" s="65" t="s">
        <v>52</v>
      </c>
      <c r="J18" s="65" t="s">
        <v>53</v>
      </c>
      <c r="K18" s="65" t="s">
        <v>54</v>
      </c>
      <c r="L18" s="66">
        <v>46155</v>
      </c>
      <c r="M18" s="65" t="s">
        <v>55</v>
      </c>
      <c r="N18" s="65" t="s">
        <v>48</v>
      </c>
      <c r="O18" s="65" t="s">
        <v>56</v>
      </c>
      <c r="P18" s="65" t="s">
        <v>60</v>
      </c>
      <c r="Q18" s="65" t="s">
        <v>58</v>
      </c>
      <c r="R18" s="73" t="str">
        <f>IF(AND(A18="ANH",D18&gt;0),INDEX('O_Inputs_Growth costs Override'!$V$5:$V$94,MATCH('O_Inputs_Final_Growth costs'!A18&amp;"_"&amp;'O_Inputs_Final_Growth costs'!B18&amp;"_"&amp;E18&amp;"_"&amp;F18&amp;"_"&amp;'O_Inputs_Final_Growth costs'!P18,'O_Inputs_Growth costs Override'!$W$5:$W$94,0)),'O_Inputs_Growth costs'!R18)</f>
        <v/>
      </c>
      <c r="S18" s="11"/>
    </row>
    <row r="19" spans="1:19" ht="13.5">
      <c r="A19" s="65" t="s">
        <v>44</v>
      </c>
      <c r="B19" s="65" t="s">
        <v>45</v>
      </c>
      <c r="C19" s="65" t="s">
        <v>46</v>
      </c>
      <c r="D19" s="67" t="s">
        <v>47</v>
      </c>
      <c r="E19" s="65" t="s">
        <v>65</v>
      </c>
      <c r="F19" s="65" t="s">
        <v>66</v>
      </c>
      <c r="G19" s="65" t="s">
        <v>50</v>
      </c>
      <c r="H19" s="65" t="s">
        <v>51</v>
      </c>
      <c r="I19" s="65" t="s">
        <v>52</v>
      </c>
      <c r="J19" s="65" t="s">
        <v>53</v>
      </c>
      <c r="K19" s="65" t="s">
        <v>54</v>
      </c>
      <c r="L19" s="66">
        <v>46155</v>
      </c>
      <c r="M19" s="65" t="s">
        <v>55</v>
      </c>
      <c r="N19" s="65" t="s">
        <v>48</v>
      </c>
      <c r="O19" s="65" t="s">
        <v>56</v>
      </c>
      <c r="P19" s="65" t="s">
        <v>61</v>
      </c>
      <c r="Q19" s="65" t="s">
        <v>58</v>
      </c>
      <c r="R19" s="73" t="str">
        <f>IF(AND(A19="ANH",D19&gt;0),INDEX('O_Inputs_Growth costs Override'!$V$5:$V$94,MATCH('O_Inputs_Final_Growth costs'!A19&amp;"_"&amp;'O_Inputs_Final_Growth costs'!B19&amp;"_"&amp;E19&amp;"_"&amp;F19&amp;"_"&amp;'O_Inputs_Final_Growth costs'!P19,'O_Inputs_Growth costs Override'!$W$5:$W$94,0)),'O_Inputs_Growth costs'!R19)</f>
        <v/>
      </c>
      <c r="S19" s="11"/>
    </row>
    <row r="20" spans="1:19" ht="13.5">
      <c r="A20" s="65" t="s">
        <v>44</v>
      </c>
      <c r="B20" s="65" t="s">
        <v>45</v>
      </c>
      <c r="C20" s="65" t="s">
        <v>46</v>
      </c>
      <c r="D20" s="67" t="s">
        <v>47</v>
      </c>
      <c r="E20" s="65" t="s">
        <v>65</v>
      </c>
      <c r="F20" s="65" t="s">
        <v>66</v>
      </c>
      <c r="G20" s="65" t="s">
        <v>50</v>
      </c>
      <c r="H20" s="65" t="s">
        <v>51</v>
      </c>
      <c r="I20" s="65" t="s">
        <v>52</v>
      </c>
      <c r="J20" s="65" t="s">
        <v>53</v>
      </c>
      <c r="K20" s="65" t="s">
        <v>54</v>
      </c>
      <c r="L20" s="66">
        <v>46155</v>
      </c>
      <c r="M20" s="65" t="s">
        <v>55</v>
      </c>
      <c r="N20" s="65" t="s">
        <v>48</v>
      </c>
      <c r="O20" s="65" t="s">
        <v>56</v>
      </c>
      <c r="P20" s="65" t="s">
        <v>62</v>
      </c>
      <c r="Q20" s="65" t="s">
        <v>58</v>
      </c>
      <c r="R20" s="73" t="str">
        <f>IF(AND(A20="ANH",D20&gt;0),INDEX('O_Inputs_Growth costs Override'!$V$5:$V$94,MATCH('O_Inputs_Final_Growth costs'!A20&amp;"_"&amp;'O_Inputs_Final_Growth costs'!B20&amp;"_"&amp;E20&amp;"_"&amp;F20&amp;"_"&amp;'O_Inputs_Final_Growth costs'!P20,'O_Inputs_Growth costs Override'!$W$5:$W$94,0)),'O_Inputs_Growth costs'!R20)</f>
        <v/>
      </c>
      <c r="S20" s="11"/>
    </row>
    <row r="21" spans="1:19" ht="13.5">
      <c r="A21" s="65" t="s">
        <v>44</v>
      </c>
      <c r="B21" s="65" t="s">
        <v>45</v>
      </c>
      <c r="C21" s="65" t="s">
        <v>46</v>
      </c>
      <c r="D21" s="67" t="s">
        <v>47</v>
      </c>
      <c r="E21" s="65" t="s">
        <v>65</v>
      </c>
      <c r="F21" s="65" t="s">
        <v>64</v>
      </c>
      <c r="G21" s="65" t="s">
        <v>50</v>
      </c>
      <c r="H21" s="65" t="s">
        <v>51</v>
      </c>
      <c r="I21" s="65" t="s">
        <v>52</v>
      </c>
      <c r="J21" s="65" t="s">
        <v>53</v>
      </c>
      <c r="K21" s="65" t="s">
        <v>54</v>
      </c>
      <c r="L21" s="66">
        <v>46155</v>
      </c>
      <c r="M21" s="65" t="s">
        <v>55</v>
      </c>
      <c r="N21" s="65" t="s">
        <v>48</v>
      </c>
      <c r="O21" s="65" t="s">
        <v>56</v>
      </c>
      <c r="P21" s="65" t="s">
        <v>57</v>
      </c>
      <c r="Q21" s="65" t="s">
        <v>58</v>
      </c>
      <c r="R21" s="73" t="str">
        <f>IF(AND(A21="ANH",D21&gt;0),INDEX('O_Inputs_Growth costs Override'!$V$5:$V$94,MATCH('O_Inputs_Final_Growth costs'!A21&amp;"_"&amp;'O_Inputs_Final_Growth costs'!B21&amp;"_"&amp;E21&amp;"_"&amp;F21&amp;"_"&amp;'O_Inputs_Final_Growth costs'!P21,'O_Inputs_Growth costs Override'!$W$5:$W$94,0)),'O_Inputs_Growth costs'!R21)</f>
        <v/>
      </c>
      <c r="S21" s="11"/>
    </row>
    <row r="22" spans="1:19" ht="13.5">
      <c r="A22" s="65" t="s">
        <v>44</v>
      </c>
      <c r="B22" s="65" t="s">
        <v>45</v>
      </c>
      <c r="C22" s="65" t="s">
        <v>46</v>
      </c>
      <c r="D22" s="67" t="s">
        <v>47</v>
      </c>
      <c r="E22" s="65" t="s">
        <v>65</v>
      </c>
      <c r="F22" s="65" t="s">
        <v>64</v>
      </c>
      <c r="G22" s="65" t="s">
        <v>50</v>
      </c>
      <c r="H22" s="65" t="s">
        <v>51</v>
      </c>
      <c r="I22" s="65" t="s">
        <v>52</v>
      </c>
      <c r="J22" s="65" t="s">
        <v>53</v>
      </c>
      <c r="K22" s="65" t="s">
        <v>54</v>
      </c>
      <c r="L22" s="66">
        <v>46155</v>
      </c>
      <c r="M22" s="65" t="s">
        <v>55</v>
      </c>
      <c r="N22" s="65" t="s">
        <v>48</v>
      </c>
      <c r="O22" s="65" t="s">
        <v>56</v>
      </c>
      <c r="P22" s="65" t="s">
        <v>59</v>
      </c>
      <c r="Q22" s="65" t="s">
        <v>58</v>
      </c>
      <c r="R22" s="73" t="str">
        <f>IF(AND(A22="ANH",D22&gt;0),INDEX('O_Inputs_Growth costs Override'!$V$5:$V$94,MATCH('O_Inputs_Final_Growth costs'!A22&amp;"_"&amp;'O_Inputs_Final_Growth costs'!B22&amp;"_"&amp;E22&amp;"_"&amp;F22&amp;"_"&amp;'O_Inputs_Final_Growth costs'!P22,'O_Inputs_Growth costs Override'!$W$5:$W$94,0)),'O_Inputs_Growth costs'!R22)</f>
        <v/>
      </c>
      <c r="S22" s="11"/>
    </row>
    <row r="23" spans="1:19" ht="13.5">
      <c r="A23" s="65" t="s">
        <v>44</v>
      </c>
      <c r="B23" s="65" t="s">
        <v>45</v>
      </c>
      <c r="C23" s="65" t="s">
        <v>46</v>
      </c>
      <c r="D23" s="67" t="s">
        <v>47</v>
      </c>
      <c r="E23" s="65" t="s">
        <v>65</v>
      </c>
      <c r="F23" s="65" t="s">
        <v>64</v>
      </c>
      <c r="G23" s="65" t="s">
        <v>50</v>
      </c>
      <c r="H23" s="65" t="s">
        <v>51</v>
      </c>
      <c r="I23" s="65" t="s">
        <v>52</v>
      </c>
      <c r="J23" s="65" t="s">
        <v>53</v>
      </c>
      <c r="K23" s="65" t="s">
        <v>54</v>
      </c>
      <c r="L23" s="66">
        <v>46155</v>
      </c>
      <c r="M23" s="65" t="s">
        <v>55</v>
      </c>
      <c r="N23" s="65" t="s">
        <v>48</v>
      </c>
      <c r="O23" s="65" t="s">
        <v>56</v>
      </c>
      <c r="P23" s="65" t="s">
        <v>60</v>
      </c>
      <c r="Q23" s="65" t="s">
        <v>58</v>
      </c>
      <c r="R23" s="73" t="str">
        <f>IF(AND(A23="ANH",D23&gt;0),INDEX('O_Inputs_Growth costs Override'!$V$5:$V$94,MATCH('O_Inputs_Final_Growth costs'!A23&amp;"_"&amp;'O_Inputs_Final_Growth costs'!B23&amp;"_"&amp;E23&amp;"_"&amp;F23&amp;"_"&amp;'O_Inputs_Final_Growth costs'!P23,'O_Inputs_Growth costs Override'!$W$5:$W$94,0)),'O_Inputs_Growth costs'!R23)</f>
        <v/>
      </c>
      <c r="S23" s="11"/>
    </row>
    <row r="24" spans="1:19" ht="13.5">
      <c r="A24" s="65" t="s">
        <v>44</v>
      </c>
      <c r="B24" s="65" t="s">
        <v>45</v>
      </c>
      <c r="C24" s="65" t="s">
        <v>46</v>
      </c>
      <c r="D24" s="67" t="s">
        <v>47</v>
      </c>
      <c r="E24" s="65" t="s">
        <v>65</v>
      </c>
      <c r="F24" s="65" t="s">
        <v>64</v>
      </c>
      <c r="G24" s="65" t="s">
        <v>50</v>
      </c>
      <c r="H24" s="65" t="s">
        <v>51</v>
      </c>
      <c r="I24" s="65" t="s">
        <v>52</v>
      </c>
      <c r="J24" s="65" t="s">
        <v>53</v>
      </c>
      <c r="K24" s="65" t="s">
        <v>54</v>
      </c>
      <c r="L24" s="66">
        <v>46155</v>
      </c>
      <c r="M24" s="65" t="s">
        <v>55</v>
      </c>
      <c r="N24" s="65" t="s">
        <v>48</v>
      </c>
      <c r="O24" s="65" t="s">
        <v>56</v>
      </c>
      <c r="P24" s="65" t="s">
        <v>61</v>
      </c>
      <c r="Q24" s="65" t="s">
        <v>58</v>
      </c>
      <c r="R24" s="73" t="str">
        <f>IF(AND(A24="ANH",D24&gt;0),INDEX('O_Inputs_Growth costs Override'!$V$5:$V$94,MATCH('O_Inputs_Final_Growth costs'!A24&amp;"_"&amp;'O_Inputs_Final_Growth costs'!B24&amp;"_"&amp;E24&amp;"_"&amp;F24&amp;"_"&amp;'O_Inputs_Final_Growth costs'!P24,'O_Inputs_Growth costs Override'!$W$5:$W$94,0)),'O_Inputs_Growth costs'!R24)</f>
        <v/>
      </c>
      <c r="S24" s="11"/>
    </row>
    <row r="25" spans="1:19" ht="13.5">
      <c r="A25" s="65" t="s">
        <v>44</v>
      </c>
      <c r="B25" s="65" t="s">
        <v>45</v>
      </c>
      <c r="C25" s="65" t="s">
        <v>46</v>
      </c>
      <c r="D25" s="67" t="s">
        <v>47</v>
      </c>
      <c r="E25" s="65" t="s">
        <v>65</v>
      </c>
      <c r="F25" s="65" t="s">
        <v>64</v>
      </c>
      <c r="G25" s="65" t="s">
        <v>50</v>
      </c>
      <c r="H25" s="65" t="s">
        <v>51</v>
      </c>
      <c r="I25" s="65" t="s">
        <v>52</v>
      </c>
      <c r="J25" s="65" t="s">
        <v>53</v>
      </c>
      <c r="K25" s="65" t="s">
        <v>54</v>
      </c>
      <c r="L25" s="66">
        <v>46155</v>
      </c>
      <c r="M25" s="65" t="s">
        <v>55</v>
      </c>
      <c r="N25" s="65" t="s">
        <v>48</v>
      </c>
      <c r="O25" s="65" t="s">
        <v>56</v>
      </c>
      <c r="P25" s="65" t="s">
        <v>62</v>
      </c>
      <c r="Q25" s="65" t="s">
        <v>58</v>
      </c>
      <c r="R25" s="73" t="str">
        <f>IF(AND(A25="ANH",D25&gt;0),INDEX('O_Inputs_Growth costs Override'!$V$5:$V$94,MATCH('O_Inputs_Final_Growth costs'!A25&amp;"_"&amp;'O_Inputs_Final_Growth costs'!B25&amp;"_"&amp;E25&amp;"_"&amp;F25&amp;"_"&amp;'O_Inputs_Final_Growth costs'!P25,'O_Inputs_Growth costs Override'!$W$5:$W$94,0)),'O_Inputs_Growth costs'!R25)</f>
        <v/>
      </c>
      <c r="S25" s="11"/>
    </row>
    <row r="26" spans="1:19" ht="13.5">
      <c r="A26" s="65" t="s">
        <v>44</v>
      </c>
      <c r="B26" s="65" t="s">
        <v>45</v>
      </c>
      <c r="C26" s="65" t="s">
        <v>46</v>
      </c>
      <c r="D26" s="67" t="s">
        <v>47</v>
      </c>
      <c r="E26" s="65" t="s">
        <v>67</v>
      </c>
      <c r="F26" s="65" t="s">
        <v>66</v>
      </c>
      <c r="G26" s="65" t="s">
        <v>50</v>
      </c>
      <c r="H26" s="65" t="s">
        <v>51</v>
      </c>
      <c r="I26" s="65" t="s">
        <v>52</v>
      </c>
      <c r="J26" s="65" t="s">
        <v>53</v>
      </c>
      <c r="K26" s="65" t="s">
        <v>54</v>
      </c>
      <c r="L26" s="66">
        <v>46155</v>
      </c>
      <c r="M26" s="65" t="s">
        <v>55</v>
      </c>
      <c r="N26" s="65" t="s">
        <v>48</v>
      </c>
      <c r="O26" s="65" t="s">
        <v>56</v>
      </c>
      <c r="P26" s="65" t="s">
        <v>61</v>
      </c>
      <c r="Q26" s="65" t="s">
        <v>58</v>
      </c>
      <c r="R26" s="73" t="str">
        <f>IF(AND(A26="ANH",D26&gt;0),INDEX('O_Inputs_Growth costs Override'!$V$5:$V$94,MATCH('O_Inputs_Final_Growth costs'!A26&amp;"_"&amp;'O_Inputs_Final_Growth costs'!B26&amp;"_"&amp;E26&amp;"_"&amp;F26&amp;"_"&amp;'O_Inputs_Final_Growth costs'!P26,'O_Inputs_Growth costs Override'!$W$5:$W$94,0)),'O_Inputs_Growth costs'!R26)</f>
        <v/>
      </c>
      <c r="S26" s="11"/>
    </row>
    <row r="27" spans="1:19" ht="13.5">
      <c r="A27" s="65" t="s">
        <v>44</v>
      </c>
      <c r="B27" s="65" t="s">
        <v>45</v>
      </c>
      <c r="C27" s="65" t="s">
        <v>46</v>
      </c>
      <c r="D27" s="67" t="s">
        <v>47</v>
      </c>
      <c r="E27" s="65" t="s">
        <v>67</v>
      </c>
      <c r="F27" s="65" t="s">
        <v>66</v>
      </c>
      <c r="G27" s="65" t="s">
        <v>50</v>
      </c>
      <c r="H27" s="65" t="s">
        <v>51</v>
      </c>
      <c r="I27" s="65" t="s">
        <v>52</v>
      </c>
      <c r="J27" s="65" t="s">
        <v>53</v>
      </c>
      <c r="K27" s="65" t="s">
        <v>54</v>
      </c>
      <c r="L27" s="66">
        <v>46155</v>
      </c>
      <c r="M27" s="65" t="s">
        <v>55</v>
      </c>
      <c r="N27" s="65" t="s">
        <v>48</v>
      </c>
      <c r="O27" s="65" t="s">
        <v>56</v>
      </c>
      <c r="P27" s="65" t="s">
        <v>62</v>
      </c>
      <c r="Q27" s="65" t="s">
        <v>58</v>
      </c>
      <c r="R27" s="73" t="str">
        <f>IF(AND(A27="ANH",D27&gt;0),INDEX('O_Inputs_Growth costs Override'!$V$5:$V$94,MATCH('O_Inputs_Final_Growth costs'!A27&amp;"_"&amp;'O_Inputs_Final_Growth costs'!B27&amp;"_"&amp;E27&amp;"_"&amp;F27&amp;"_"&amp;'O_Inputs_Final_Growth costs'!P27,'O_Inputs_Growth costs Override'!$W$5:$W$94,0)),'O_Inputs_Growth costs'!R27)</f>
        <v/>
      </c>
      <c r="S27" s="11"/>
    </row>
    <row r="28" spans="1:19" ht="13.5">
      <c r="A28" s="65" t="s">
        <v>44</v>
      </c>
      <c r="B28" s="65" t="s">
        <v>45</v>
      </c>
      <c r="C28" s="65" t="s">
        <v>46</v>
      </c>
      <c r="D28" s="67" t="s">
        <v>47</v>
      </c>
      <c r="E28" s="65" t="s">
        <v>67</v>
      </c>
      <c r="F28" s="65" t="s">
        <v>64</v>
      </c>
      <c r="G28" s="65" t="s">
        <v>50</v>
      </c>
      <c r="H28" s="65" t="s">
        <v>51</v>
      </c>
      <c r="I28" s="65" t="s">
        <v>52</v>
      </c>
      <c r="J28" s="65" t="s">
        <v>53</v>
      </c>
      <c r="K28" s="65" t="s">
        <v>54</v>
      </c>
      <c r="L28" s="66">
        <v>46155</v>
      </c>
      <c r="M28" s="65" t="s">
        <v>55</v>
      </c>
      <c r="N28" s="65" t="s">
        <v>48</v>
      </c>
      <c r="O28" s="65" t="s">
        <v>56</v>
      </c>
      <c r="P28" s="65" t="s">
        <v>57</v>
      </c>
      <c r="Q28" s="65" t="s">
        <v>58</v>
      </c>
      <c r="R28" s="73" t="str">
        <f>IF(AND(A28="ANH",D28&gt;0),INDEX('O_Inputs_Growth costs Override'!$V$5:$V$94,MATCH('O_Inputs_Final_Growth costs'!A28&amp;"_"&amp;'O_Inputs_Final_Growth costs'!B28&amp;"_"&amp;E28&amp;"_"&amp;F28&amp;"_"&amp;'O_Inputs_Final_Growth costs'!P28,'O_Inputs_Growth costs Override'!$W$5:$W$94,0)),'O_Inputs_Growth costs'!R28)</f>
        <v/>
      </c>
      <c r="S28" s="11"/>
    </row>
    <row r="29" spans="1:19" ht="13.5">
      <c r="A29" s="65" t="s">
        <v>44</v>
      </c>
      <c r="B29" s="65" t="s">
        <v>45</v>
      </c>
      <c r="C29" s="65" t="s">
        <v>46</v>
      </c>
      <c r="D29" s="67" t="s">
        <v>47</v>
      </c>
      <c r="E29" s="65" t="s">
        <v>67</v>
      </c>
      <c r="F29" s="65" t="s">
        <v>64</v>
      </c>
      <c r="G29" s="65" t="s">
        <v>50</v>
      </c>
      <c r="H29" s="65" t="s">
        <v>51</v>
      </c>
      <c r="I29" s="65" t="s">
        <v>52</v>
      </c>
      <c r="J29" s="65" t="s">
        <v>53</v>
      </c>
      <c r="K29" s="65" t="s">
        <v>54</v>
      </c>
      <c r="L29" s="66">
        <v>46155</v>
      </c>
      <c r="M29" s="65" t="s">
        <v>55</v>
      </c>
      <c r="N29" s="65" t="s">
        <v>48</v>
      </c>
      <c r="O29" s="65" t="s">
        <v>56</v>
      </c>
      <c r="P29" s="65" t="s">
        <v>59</v>
      </c>
      <c r="Q29" s="65" t="s">
        <v>58</v>
      </c>
      <c r="R29" s="73" t="str">
        <f>IF(AND(A29="ANH",D29&gt;0),INDEX('O_Inputs_Growth costs Override'!$V$5:$V$94,MATCH('O_Inputs_Final_Growth costs'!A29&amp;"_"&amp;'O_Inputs_Final_Growth costs'!B29&amp;"_"&amp;E29&amp;"_"&amp;F29&amp;"_"&amp;'O_Inputs_Final_Growth costs'!P29,'O_Inputs_Growth costs Override'!$W$5:$W$94,0)),'O_Inputs_Growth costs'!R29)</f>
        <v/>
      </c>
      <c r="S29" s="11"/>
    </row>
    <row r="30" spans="1:19" ht="13.5">
      <c r="A30" s="65" t="s">
        <v>44</v>
      </c>
      <c r="B30" s="65" t="s">
        <v>45</v>
      </c>
      <c r="C30" s="65" t="s">
        <v>46</v>
      </c>
      <c r="D30" s="67" t="s">
        <v>47</v>
      </c>
      <c r="E30" s="65" t="s">
        <v>67</v>
      </c>
      <c r="F30" s="65" t="s">
        <v>64</v>
      </c>
      <c r="G30" s="65" t="s">
        <v>50</v>
      </c>
      <c r="H30" s="65" t="s">
        <v>51</v>
      </c>
      <c r="I30" s="65" t="s">
        <v>52</v>
      </c>
      <c r="J30" s="65" t="s">
        <v>53</v>
      </c>
      <c r="K30" s="65" t="s">
        <v>54</v>
      </c>
      <c r="L30" s="66">
        <v>46155</v>
      </c>
      <c r="M30" s="65" t="s">
        <v>55</v>
      </c>
      <c r="N30" s="65" t="s">
        <v>48</v>
      </c>
      <c r="O30" s="65" t="s">
        <v>56</v>
      </c>
      <c r="P30" s="65" t="s">
        <v>60</v>
      </c>
      <c r="Q30" s="65" t="s">
        <v>58</v>
      </c>
      <c r="R30" s="73" t="str">
        <f>IF(AND(A30="ANH",D30&gt;0),INDEX('O_Inputs_Growth costs Override'!$V$5:$V$94,MATCH('O_Inputs_Final_Growth costs'!A30&amp;"_"&amp;'O_Inputs_Final_Growth costs'!B30&amp;"_"&amp;E30&amp;"_"&amp;F30&amp;"_"&amp;'O_Inputs_Final_Growth costs'!P30,'O_Inputs_Growth costs Override'!$W$5:$W$94,0)),'O_Inputs_Growth costs'!R30)</f>
        <v/>
      </c>
      <c r="S30" s="11"/>
    </row>
    <row r="31" spans="1:19" ht="13.5">
      <c r="A31" s="65" t="s">
        <v>44</v>
      </c>
      <c r="B31" s="65" t="s">
        <v>45</v>
      </c>
      <c r="C31" s="65" t="s">
        <v>46</v>
      </c>
      <c r="D31" s="67" t="s">
        <v>47</v>
      </c>
      <c r="E31" s="65" t="s">
        <v>67</v>
      </c>
      <c r="F31" s="65" t="s">
        <v>64</v>
      </c>
      <c r="G31" s="65" t="s">
        <v>50</v>
      </c>
      <c r="H31" s="65" t="s">
        <v>51</v>
      </c>
      <c r="I31" s="65" t="s">
        <v>52</v>
      </c>
      <c r="J31" s="65" t="s">
        <v>53</v>
      </c>
      <c r="K31" s="65" t="s">
        <v>54</v>
      </c>
      <c r="L31" s="66">
        <v>46155</v>
      </c>
      <c r="M31" s="65" t="s">
        <v>55</v>
      </c>
      <c r="N31" s="65" t="s">
        <v>48</v>
      </c>
      <c r="O31" s="65" t="s">
        <v>56</v>
      </c>
      <c r="P31" s="65" t="s">
        <v>61</v>
      </c>
      <c r="Q31" s="65" t="s">
        <v>58</v>
      </c>
      <c r="R31" s="73" t="str">
        <f>IF(AND(A31="ANH",D31&gt;0),INDEX('O_Inputs_Growth costs Override'!$V$5:$V$94,MATCH('O_Inputs_Final_Growth costs'!A31&amp;"_"&amp;'O_Inputs_Final_Growth costs'!B31&amp;"_"&amp;E31&amp;"_"&amp;F31&amp;"_"&amp;'O_Inputs_Final_Growth costs'!P31,'O_Inputs_Growth costs Override'!$W$5:$W$94,0)),'O_Inputs_Growth costs'!R31)</f>
        <v/>
      </c>
      <c r="S31" s="11"/>
    </row>
    <row r="32" spans="1:19" ht="13.5">
      <c r="A32" s="65" t="s">
        <v>44</v>
      </c>
      <c r="B32" s="65" t="s">
        <v>45</v>
      </c>
      <c r="C32" s="65" t="s">
        <v>46</v>
      </c>
      <c r="D32" s="67" t="s">
        <v>47</v>
      </c>
      <c r="E32" s="65" t="s">
        <v>67</v>
      </c>
      <c r="F32" s="65" t="s">
        <v>64</v>
      </c>
      <c r="G32" s="65" t="s">
        <v>50</v>
      </c>
      <c r="H32" s="65" t="s">
        <v>51</v>
      </c>
      <c r="I32" s="65" t="s">
        <v>52</v>
      </c>
      <c r="J32" s="65" t="s">
        <v>53</v>
      </c>
      <c r="K32" s="65" t="s">
        <v>54</v>
      </c>
      <c r="L32" s="66">
        <v>46155</v>
      </c>
      <c r="M32" s="65" t="s">
        <v>55</v>
      </c>
      <c r="N32" s="65" t="s">
        <v>48</v>
      </c>
      <c r="O32" s="65" t="s">
        <v>56</v>
      </c>
      <c r="P32" s="65" t="s">
        <v>62</v>
      </c>
      <c r="Q32" s="65" t="s">
        <v>58</v>
      </c>
      <c r="R32" s="73" t="str">
        <f>IF(AND(A32="ANH",D32&gt;0),INDEX('O_Inputs_Growth costs Override'!$V$5:$V$94,MATCH('O_Inputs_Final_Growth costs'!A32&amp;"_"&amp;'O_Inputs_Final_Growth costs'!B32&amp;"_"&amp;E32&amp;"_"&amp;F32&amp;"_"&amp;'O_Inputs_Final_Growth costs'!P32,'O_Inputs_Growth costs Override'!$W$5:$W$94,0)),'O_Inputs_Growth costs'!R32)</f>
        <v/>
      </c>
      <c r="S32" s="11"/>
    </row>
    <row r="33" spans="1:19" ht="13.5">
      <c r="A33" s="65" t="s">
        <v>44</v>
      </c>
      <c r="B33" s="65" t="s">
        <v>45</v>
      </c>
      <c r="C33" s="65" t="s">
        <v>46</v>
      </c>
      <c r="D33" s="67" t="s">
        <v>47</v>
      </c>
      <c r="E33" s="65" t="s">
        <v>68</v>
      </c>
      <c r="F33" s="65" t="s">
        <v>66</v>
      </c>
      <c r="G33" s="65" t="s">
        <v>50</v>
      </c>
      <c r="H33" s="65" t="s">
        <v>51</v>
      </c>
      <c r="I33" s="65" t="s">
        <v>52</v>
      </c>
      <c r="J33" s="65" t="s">
        <v>53</v>
      </c>
      <c r="K33" s="65" t="s">
        <v>54</v>
      </c>
      <c r="L33" s="66">
        <v>46155</v>
      </c>
      <c r="M33" s="65" t="s">
        <v>55</v>
      </c>
      <c r="N33" s="65" t="s">
        <v>48</v>
      </c>
      <c r="O33" s="65" t="s">
        <v>56</v>
      </c>
      <c r="P33" s="65" t="s">
        <v>57</v>
      </c>
      <c r="Q33" s="65" t="s">
        <v>58</v>
      </c>
      <c r="R33" s="73" t="str">
        <f>IF(AND(A33="ANH",D33&gt;0),INDEX('O_Inputs_Growth costs Override'!$V$5:$V$94,MATCH('O_Inputs_Final_Growth costs'!A33&amp;"_"&amp;'O_Inputs_Final_Growth costs'!B33&amp;"_"&amp;E33&amp;"_"&amp;F33&amp;"_"&amp;'O_Inputs_Final_Growth costs'!P33,'O_Inputs_Growth costs Override'!$W$5:$W$94,0)),'O_Inputs_Growth costs'!R33)</f>
        <v/>
      </c>
      <c r="S33" s="11"/>
    </row>
    <row r="34" spans="1:19" ht="13.5">
      <c r="A34" s="65" t="s">
        <v>44</v>
      </c>
      <c r="B34" s="65" t="s">
        <v>45</v>
      </c>
      <c r="C34" s="65" t="s">
        <v>46</v>
      </c>
      <c r="D34" s="67" t="s">
        <v>47</v>
      </c>
      <c r="E34" s="65" t="s">
        <v>68</v>
      </c>
      <c r="F34" s="65" t="s">
        <v>66</v>
      </c>
      <c r="G34" s="65" t="s">
        <v>50</v>
      </c>
      <c r="H34" s="65" t="s">
        <v>51</v>
      </c>
      <c r="I34" s="65" t="s">
        <v>52</v>
      </c>
      <c r="J34" s="65" t="s">
        <v>53</v>
      </c>
      <c r="K34" s="65" t="s">
        <v>54</v>
      </c>
      <c r="L34" s="66">
        <v>46155</v>
      </c>
      <c r="M34" s="65" t="s">
        <v>55</v>
      </c>
      <c r="N34" s="65" t="s">
        <v>48</v>
      </c>
      <c r="O34" s="65" t="s">
        <v>56</v>
      </c>
      <c r="P34" s="65" t="s">
        <v>59</v>
      </c>
      <c r="Q34" s="65" t="s">
        <v>58</v>
      </c>
      <c r="R34" s="73" t="str">
        <f>IF(AND(A34="ANH",D34&gt;0),INDEX('O_Inputs_Growth costs Override'!$V$5:$V$94,MATCH('O_Inputs_Final_Growth costs'!A34&amp;"_"&amp;'O_Inputs_Final_Growth costs'!B34&amp;"_"&amp;E34&amp;"_"&amp;F34&amp;"_"&amp;'O_Inputs_Final_Growth costs'!P34,'O_Inputs_Growth costs Override'!$W$5:$W$94,0)),'O_Inputs_Growth costs'!R34)</f>
        <v/>
      </c>
      <c r="S34" s="11"/>
    </row>
    <row r="35" spans="1:19" ht="13.5">
      <c r="A35" s="65" t="s">
        <v>44</v>
      </c>
      <c r="B35" s="65" t="s">
        <v>45</v>
      </c>
      <c r="C35" s="65" t="s">
        <v>46</v>
      </c>
      <c r="D35" s="67" t="s">
        <v>47</v>
      </c>
      <c r="E35" s="65" t="s">
        <v>68</v>
      </c>
      <c r="F35" s="65" t="s">
        <v>66</v>
      </c>
      <c r="G35" s="65" t="s">
        <v>50</v>
      </c>
      <c r="H35" s="65" t="s">
        <v>51</v>
      </c>
      <c r="I35" s="65" t="s">
        <v>52</v>
      </c>
      <c r="J35" s="65" t="s">
        <v>53</v>
      </c>
      <c r="K35" s="65" t="s">
        <v>54</v>
      </c>
      <c r="L35" s="66">
        <v>46155</v>
      </c>
      <c r="M35" s="65" t="s">
        <v>55</v>
      </c>
      <c r="N35" s="65" t="s">
        <v>48</v>
      </c>
      <c r="O35" s="65" t="s">
        <v>56</v>
      </c>
      <c r="P35" s="65" t="s">
        <v>60</v>
      </c>
      <c r="Q35" s="65" t="s">
        <v>58</v>
      </c>
      <c r="R35" s="73" t="str">
        <f>IF(AND(A35="ANH",D35&gt;0),INDEX('O_Inputs_Growth costs Override'!$V$5:$V$94,MATCH('O_Inputs_Final_Growth costs'!A35&amp;"_"&amp;'O_Inputs_Final_Growth costs'!B35&amp;"_"&amp;E35&amp;"_"&amp;F35&amp;"_"&amp;'O_Inputs_Final_Growth costs'!P35,'O_Inputs_Growth costs Override'!$W$5:$W$94,0)),'O_Inputs_Growth costs'!R35)</f>
        <v/>
      </c>
      <c r="S35" s="11"/>
    </row>
    <row r="36" spans="1:19" ht="13.5">
      <c r="A36" s="65" t="s">
        <v>44</v>
      </c>
      <c r="B36" s="65" t="s">
        <v>45</v>
      </c>
      <c r="C36" s="65" t="s">
        <v>46</v>
      </c>
      <c r="D36" s="67" t="s">
        <v>47</v>
      </c>
      <c r="E36" s="65" t="s">
        <v>68</v>
      </c>
      <c r="F36" s="65" t="s">
        <v>66</v>
      </c>
      <c r="G36" s="65" t="s">
        <v>50</v>
      </c>
      <c r="H36" s="65" t="s">
        <v>51</v>
      </c>
      <c r="I36" s="65" t="s">
        <v>52</v>
      </c>
      <c r="J36" s="65" t="s">
        <v>53</v>
      </c>
      <c r="K36" s="65" t="s">
        <v>54</v>
      </c>
      <c r="L36" s="66">
        <v>46155</v>
      </c>
      <c r="M36" s="65" t="s">
        <v>55</v>
      </c>
      <c r="N36" s="65" t="s">
        <v>48</v>
      </c>
      <c r="O36" s="65" t="s">
        <v>56</v>
      </c>
      <c r="P36" s="65" t="s">
        <v>61</v>
      </c>
      <c r="Q36" s="65" t="s">
        <v>58</v>
      </c>
      <c r="R36" s="73" t="str">
        <f>IF(AND(A36="ANH",D36&gt;0),INDEX('O_Inputs_Growth costs Override'!$V$5:$V$94,MATCH('O_Inputs_Final_Growth costs'!A36&amp;"_"&amp;'O_Inputs_Final_Growth costs'!B36&amp;"_"&amp;E36&amp;"_"&amp;F36&amp;"_"&amp;'O_Inputs_Final_Growth costs'!P36,'O_Inputs_Growth costs Override'!$W$5:$W$94,0)),'O_Inputs_Growth costs'!R36)</f>
        <v/>
      </c>
      <c r="S36" s="11"/>
    </row>
    <row r="37" spans="1:19" ht="13.5">
      <c r="A37" s="65" t="s">
        <v>44</v>
      </c>
      <c r="B37" s="65" t="s">
        <v>45</v>
      </c>
      <c r="C37" s="65" t="s">
        <v>46</v>
      </c>
      <c r="D37" s="67" t="s">
        <v>47</v>
      </c>
      <c r="E37" s="65" t="s">
        <v>68</v>
      </c>
      <c r="F37" s="65" t="s">
        <v>66</v>
      </c>
      <c r="G37" s="65" t="s">
        <v>50</v>
      </c>
      <c r="H37" s="65" t="s">
        <v>51</v>
      </c>
      <c r="I37" s="65" t="s">
        <v>52</v>
      </c>
      <c r="J37" s="65" t="s">
        <v>53</v>
      </c>
      <c r="K37" s="65" t="s">
        <v>54</v>
      </c>
      <c r="L37" s="66">
        <v>46155</v>
      </c>
      <c r="M37" s="65" t="s">
        <v>55</v>
      </c>
      <c r="N37" s="65" t="s">
        <v>48</v>
      </c>
      <c r="O37" s="65" t="s">
        <v>56</v>
      </c>
      <c r="P37" s="65" t="s">
        <v>62</v>
      </c>
      <c r="Q37" s="65" t="s">
        <v>58</v>
      </c>
      <c r="R37" s="73" t="str">
        <f>IF(AND(A37="ANH",D37&gt;0),INDEX('O_Inputs_Growth costs Override'!$V$5:$V$94,MATCH('O_Inputs_Final_Growth costs'!A37&amp;"_"&amp;'O_Inputs_Final_Growth costs'!B37&amp;"_"&amp;E37&amp;"_"&amp;F37&amp;"_"&amp;'O_Inputs_Final_Growth costs'!P37,'O_Inputs_Growth costs Override'!$W$5:$W$94,0)),'O_Inputs_Growth costs'!R37)</f>
        <v/>
      </c>
      <c r="S37" s="11"/>
    </row>
    <row r="38" spans="1:19" ht="13.5">
      <c r="A38" s="65" t="s">
        <v>44</v>
      </c>
      <c r="B38" s="65" t="s">
        <v>45</v>
      </c>
      <c r="C38" s="65" t="s">
        <v>46</v>
      </c>
      <c r="D38" s="67" t="s">
        <v>47</v>
      </c>
      <c r="E38" s="65" t="s">
        <v>68</v>
      </c>
      <c r="F38" s="65" t="s">
        <v>64</v>
      </c>
      <c r="G38" s="65" t="s">
        <v>50</v>
      </c>
      <c r="H38" s="65" t="s">
        <v>51</v>
      </c>
      <c r="I38" s="65" t="s">
        <v>52</v>
      </c>
      <c r="J38" s="65" t="s">
        <v>53</v>
      </c>
      <c r="K38" s="65" t="s">
        <v>54</v>
      </c>
      <c r="L38" s="66">
        <v>46155</v>
      </c>
      <c r="M38" s="65" t="s">
        <v>55</v>
      </c>
      <c r="N38" s="65" t="s">
        <v>48</v>
      </c>
      <c r="O38" s="65" t="s">
        <v>56</v>
      </c>
      <c r="P38" s="65" t="s">
        <v>57</v>
      </c>
      <c r="Q38" s="65" t="s">
        <v>58</v>
      </c>
      <c r="R38" s="73" t="str">
        <f>IF(AND(A38="ANH",D38&gt;0),INDEX('O_Inputs_Growth costs Override'!$V$5:$V$94,MATCH('O_Inputs_Final_Growth costs'!A38&amp;"_"&amp;'O_Inputs_Final_Growth costs'!B38&amp;"_"&amp;E38&amp;"_"&amp;F38&amp;"_"&amp;'O_Inputs_Final_Growth costs'!P38,'O_Inputs_Growth costs Override'!$W$5:$W$94,0)),'O_Inputs_Growth costs'!R38)</f>
        <v/>
      </c>
      <c r="S38" s="11"/>
    </row>
    <row r="39" spans="1:19" ht="13.5">
      <c r="A39" s="65" t="s">
        <v>44</v>
      </c>
      <c r="B39" s="65" t="s">
        <v>45</v>
      </c>
      <c r="C39" s="65" t="s">
        <v>46</v>
      </c>
      <c r="D39" s="67" t="s">
        <v>47</v>
      </c>
      <c r="E39" s="65" t="s">
        <v>68</v>
      </c>
      <c r="F39" s="65" t="s">
        <v>64</v>
      </c>
      <c r="G39" s="65" t="s">
        <v>50</v>
      </c>
      <c r="H39" s="65" t="s">
        <v>51</v>
      </c>
      <c r="I39" s="65" t="s">
        <v>52</v>
      </c>
      <c r="J39" s="65" t="s">
        <v>53</v>
      </c>
      <c r="K39" s="65" t="s">
        <v>54</v>
      </c>
      <c r="L39" s="66">
        <v>46155</v>
      </c>
      <c r="M39" s="65" t="s">
        <v>55</v>
      </c>
      <c r="N39" s="65" t="s">
        <v>48</v>
      </c>
      <c r="O39" s="65" t="s">
        <v>56</v>
      </c>
      <c r="P39" s="65" t="s">
        <v>59</v>
      </c>
      <c r="Q39" s="65" t="s">
        <v>58</v>
      </c>
      <c r="R39" s="73" t="str">
        <f>IF(AND(A39="ANH",D39&gt;0),INDEX('O_Inputs_Growth costs Override'!$V$5:$V$94,MATCH('O_Inputs_Final_Growth costs'!A39&amp;"_"&amp;'O_Inputs_Final_Growth costs'!B39&amp;"_"&amp;E39&amp;"_"&amp;F39&amp;"_"&amp;'O_Inputs_Final_Growth costs'!P39,'O_Inputs_Growth costs Override'!$W$5:$W$94,0)),'O_Inputs_Growth costs'!R39)</f>
        <v/>
      </c>
      <c r="S39" s="11"/>
    </row>
    <row r="40" spans="1:19" ht="13.5">
      <c r="A40" s="65" t="s">
        <v>44</v>
      </c>
      <c r="B40" s="65" t="s">
        <v>45</v>
      </c>
      <c r="C40" s="65" t="s">
        <v>46</v>
      </c>
      <c r="D40" s="67" t="s">
        <v>47</v>
      </c>
      <c r="E40" s="65" t="s">
        <v>68</v>
      </c>
      <c r="F40" s="65" t="s">
        <v>64</v>
      </c>
      <c r="G40" s="65" t="s">
        <v>50</v>
      </c>
      <c r="H40" s="65" t="s">
        <v>51</v>
      </c>
      <c r="I40" s="65" t="s">
        <v>52</v>
      </c>
      <c r="J40" s="65" t="s">
        <v>53</v>
      </c>
      <c r="K40" s="65" t="s">
        <v>54</v>
      </c>
      <c r="L40" s="66">
        <v>46155</v>
      </c>
      <c r="M40" s="65" t="s">
        <v>55</v>
      </c>
      <c r="N40" s="65" t="s">
        <v>48</v>
      </c>
      <c r="O40" s="65" t="s">
        <v>56</v>
      </c>
      <c r="P40" s="65" t="s">
        <v>60</v>
      </c>
      <c r="Q40" s="65" t="s">
        <v>58</v>
      </c>
      <c r="R40" s="73" t="str">
        <f>IF(AND(A40="ANH",D40&gt;0),INDEX('O_Inputs_Growth costs Override'!$V$5:$V$94,MATCH('O_Inputs_Final_Growth costs'!A40&amp;"_"&amp;'O_Inputs_Final_Growth costs'!B40&amp;"_"&amp;E40&amp;"_"&amp;F40&amp;"_"&amp;'O_Inputs_Final_Growth costs'!P40,'O_Inputs_Growth costs Override'!$W$5:$W$94,0)),'O_Inputs_Growth costs'!R40)</f>
        <v/>
      </c>
      <c r="S40" s="11"/>
    </row>
    <row r="41" spans="1:19" ht="13.5">
      <c r="A41" s="65" t="s">
        <v>44</v>
      </c>
      <c r="B41" s="65" t="s">
        <v>45</v>
      </c>
      <c r="C41" s="65" t="s">
        <v>46</v>
      </c>
      <c r="D41" s="67" t="s">
        <v>47</v>
      </c>
      <c r="E41" s="65" t="s">
        <v>68</v>
      </c>
      <c r="F41" s="65" t="s">
        <v>64</v>
      </c>
      <c r="G41" s="65" t="s">
        <v>50</v>
      </c>
      <c r="H41" s="65" t="s">
        <v>51</v>
      </c>
      <c r="I41" s="65" t="s">
        <v>52</v>
      </c>
      <c r="J41" s="65" t="s">
        <v>53</v>
      </c>
      <c r="K41" s="65" t="s">
        <v>54</v>
      </c>
      <c r="L41" s="66">
        <v>46155</v>
      </c>
      <c r="M41" s="65" t="s">
        <v>55</v>
      </c>
      <c r="N41" s="65" t="s">
        <v>48</v>
      </c>
      <c r="O41" s="65" t="s">
        <v>56</v>
      </c>
      <c r="P41" s="65" t="s">
        <v>61</v>
      </c>
      <c r="Q41" s="65" t="s">
        <v>58</v>
      </c>
      <c r="R41" s="73" t="str">
        <f>IF(AND(A41="ANH",D41&gt;0),INDEX('O_Inputs_Growth costs Override'!$V$5:$V$94,MATCH('O_Inputs_Final_Growth costs'!A41&amp;"_"&amp;'O_Inputs_Final_Growth costs'!B41&amp;"_"&amp;E41&amp;"_"&amp;F41&amp;"_"&amp;'O_Inputs_Final_Growth costs'!P41,'O_Inputs_Growth costs Override'!$W$5:$W$94,0)),'O_Inputs_Growth costs'!R41)</f>
        <v/>
      </c>
      <c r="S41" s="11"/>
    </row>
    <row r="42" spans="1:19" ht="13.5">
      <c r="A42" s="65" t="s">
        <v>44</v>
      </c>
      <c r="B42" s="65" t="s">
        <v>45</v>
      </c>
      <c r="C42" s="65" t="s">
        <v>46</v>
      </c>
      <c r="D42" s="67" t="s">
        <v>47</v>
      </c>
      <c r="E42" s="65" t="s">
        <v>68</v>
      </c>
      <c r="F42" s="65" t="s">
        <v>64</v>
      </c>
      <c r="G42" s="65" t="s">
        <v>50</v>
      </c>
      <c r="H42" s="65" t="s">
        <v>51</v>
      </c>
      <c r="I42" s="65" t="s">
        <v>52</v>
      </c>
      <c r="J42" s="65" t="s">
        <v>53</v>
      </c>
      <c r="K42" s="65" t="s">
        <v>54</v>
      </c>
      <c r="L42" s="66">
        <v>46155</v>
      </c>
      <c r="M42" s="65" t="s">
        <v>55</v>
      </c>
      <c r="N42" s="65" t="s">
        <v>48</v>
      </c>
      <c r="O42" s="65" t="s">
        <v>56</v>
      </c>
      <c r="P42" s="65" t="s">
        <v>62</v>
      </c>
      <c r="Q42" s="65" t="s">
        <v>58</v>
      </c>
      <c r="R42" s="73" t="str">
        <f>IF(AND(A42="ANH",D42&gt;0),INDEX('O_Inputs_Growth costs Override'!$V$5:$V$94,MATCH('O_Inputs_Final_Growth costs'!A42&amp;"_"&amp;'O_Inputs_Final_Growth costs'!B42&amp;"_"&amp;E42&amp;"_"&amp;F42&amp;"_"&amp;'O_Inputs_Final_Growth costs'!P42,'O_Inputs_Growth costs Override'!$W$5:$W$94,0)),'O_Inputs_Growth costs'!R42)</f>
        <v/>
      </c>
      <c r="S42" s="11"/>
    </row>
    <row r="43" spans="1:19" ht="13.5">
      <c r="A43" s="65" t="s">
        <v>44</v>
      </c>
      <c r="B43" s="65" t="s">
        <v>45</v>
      </c>
      <c r="C43" s="65" t="s">
        <v>46</v>
      </c>
      <c r="D43" s="67" t="s">
        <v>47</v>
      </c>
      <c r="E43" s="65" t="s">
        <v>69</v>
      </c>
      <c r="F43" s="65" t="s">
        <v>66</v>
      </c>
      <c r="G43" s="65" t="s">
        <v>50</v>
      </c>
      <c r="H43" s="65" t="s">
        <v>51</v>
      </c>
      <c r="I43" s="65" t="s">
        <v>52</v>
      </c>
      <c r="J43" s="65" t="s">
        <v>53</v>
      </c>
      <c r="K43" s="65" t="s">
        <v>54</v>
      </c>
      <c r="L43" s="66">
        <v>46155</v>
      </c>
      <c r="M43" s="65" t="s">
        <v>55</v>
      </c>
      <c r="N43" s="65" t="s">
        <v>48</v>
      </c>
      <c r="O43" s="65" t="s">
        <v>56</v>
      </c>
      <c r="P43" s="65" t="s">
        <v>57</v>
      </c>
      <c r="Q43" s="65" t="s">
        <v>58</v>
      </c>
      <c r="R43" s="73" t="str">
        <f>IF(AND(A43="ANH",D43&gt;0),INDEX('O_Inputs_Growth costs Override'!$V$5:$V$94,MATCH('O_Inputs_Final_Growth costs'!A43&amp;"_"&amp;'O_Inputs_Final_Growth costs'!B43&amp;"_"&amp;E43&amp;"_"&amp;F43&amp;"_"&amp;'O_Inputs_Final_Growth costs'!P43,'O_Inputs_Growth costs Override'!$W$5:$W$94,0)),'O_Inputs_Growth costs'!R43)</f>
        <v/>
      </c>
      <c r="S43" s="11"/>
    </row>
    <row r="44" spans="1:19" ht="13.5">
      <c r="A44" s="65" t="s">
        <v>44</v>
      </c>
      <c r="B44" s="65" t="s">
        <v>45</v>
      </c>
      <c r="C44" s="65" t="s">
        <v>46</v>
      </c>
      <c r="D44" s="67" t="s">
        <v>47</v>
      </c>
      <c r="E44" s="65" t="s">
        <v>69</v>
      </c>
      <c r="F44" s="65" t="s">
        <v>66</v>
      </c>
      <c r="G44" s="65" t="s">
        <v>50</v>
      </c>
      <c r="H44" s="65" t="s">
        <v>51</v>
      </c>
      <c r="I44" s="65" t="s">
        <v>52</v>
      </c>
      <c r="J44" s="65" t="s">
        <v>53</v>
      </c>
      <c r="K44" s="65" t="s">
        <v>54</v>
      </c>
      <c r="L44" s="66">
        <v>46155</v>
      </c>
      <c r="M44" s="65" t="s">
        <v>55</v>
      </c>
      <c r="N44" s="65" t="s">
        <v>48</v>
      </c>
      <c r="O44" s="65" t="s">
        <v>56</v>
      </c>
      <c r="P44" s="65" t="s">
        <v>59</v>
      </c>
      <c r="Q44" s="65" t="s">
        <v>58</v>
      </c>
      <c r="R44" s="73" t="str">
        <f>IF(AND(A44="ANH",D44&gt;0),INDEX('O_Inputs_Growth costs Override'!$V$5:$V$94,MATCH('O_Inputs_Final_Growth costs'!A44&amp;"_"&amp;'O_Inputs_Final_Growth costs'!B44&amp;"_"&amp;E44&amp;"_"&amp;F44&amp;"_"&amp;'O_Inputs_Final_Growth costs'!P44,'O_Inputs_Growth costs Override'!$W$5:$W$94,0)),'O_Inputs_Growth costs'!R44)</f>
        <v/>
      </c>
      <c r="S44" s="11"/>
    </row>
    <row r="45" spans="1:19" ht="13.5">
      <c r="A45" s="65" t="s">
        <v>44</v>
      </c>
      <c r="B45" s="65" t="s">
        <v>45</v>
      </c>
      <c r="C45" s="65" t="s">
        <v>46</v>
      </c>
      <c r="D45" s="67" t="s">
        <v>47</v>
      </c>
      <c r="E45" s="65" t="s">
        <v>69</v>
      </c>
      <c r="F45" s="65" t="s">
        <v>66</v>
      </c>
      <c r="G45" s="65" t="s">
        <v>50</v>
      </c>
      <c r="H45" s="65" t="s">
        <v>51</v>
      </c>
      <c r="I45" s="65" t="s">
        <v>52</v>
      </c>
      <c r="J45" s="65" t="s">
        <v>53</v>
      </c>
      <c r="K45" s="65" t="s">
        <v>54</v>
      </c>
      <c r="L45" s="66">
        <v>46155</v>
      </c>
      <c r="M45" s="65" t="s">
        <v>55</v>
      </c>
      <c r="N45" s="65" t="s">
        <v>48</v>
      </c>
      <c r="O45" s="65" t="s">
        <v>56</v>
      </c>
      <c r="P45" s="65" t="s">
        <v>60</v>
      </c>
      <c r="Q45" s="65" t="s">
        <v>58</v>
      </c>
      <c r="R45" s="73" t="str">
        <f>IF(AND(A45="ANH",D45&gt;0),INDEX('O_Inputs_Growth costs Override'!$V$5:$V$94,MATCH('O_Inputs_Final_Growth costs'!A45&amp;"_"&amp;'O_Inputs_Final_Growth costs'!B45&amp;"_"&amp;E45&amp;"_"&amp;F45&amp;"_"&amp;'O_Inputs_Final_Growth costs'!P45,'O_Inputs_Growth costs Override'!$W$5:$W$94,0)),'O_Inputs_Growth costs'!R45)</f>
        <v/>
      </c>
      <c r="S45" s="11"/>
    </row>
    <row r="46" spans="1:19" ht="13.5">
      <c r="A46" s="65" t="s">
        <v>44</v>
      </c>
      <c r="B46" s="65" t="s">
        <v>45</v>
      </c>
      <c r="C46" s="65" t="s">
        <v>46</v>
      </c>
      <c r="D46" s="67" t="s">
        <v>47</v>
      </c>
      <c r="E46" s="65" t="s">
        <v>69</v>
      </c>
      <c r="F46" s="65" t="s">
        <v>66</v>
      </c>
      <c r="G46" s="65" t="s">
        <v>50</v>
      </c>
      <c r="H46" s="65" t="s">
        <v>51</v>
      </c>
      <c r="I46" s="65" t="s">
        <v>52</v>
      </c>
      <c r="J46" s="65" t="s">
        <v>53</v>
      </c>
      <c r="K46" s="65" t="s">
        <v>54</v>
      </c>
      <c r="L46" s="66">
        <v>46155</v>
      </c>
      <c r="M46" s="65" t="s">
        <v>55</v>
      </c>
      <c r="N46" s="65" t="s">
        <v>48</v>
      </c>
      <c r="O46" s="65" t="s">
        <v>56</v>
      </c>
      <c r="P46" s="65" t="s">
        <v>61</v>
      </c>
      <c r="Q46" s="65" t="s">
        <v>58</v>
      </c>
      <c r="R46" s="73" t="str">
        <f>IF(AND(A46="ANH",D46&gt;0),INDEX('O_Inputs_Growth costs Override'!$V$5:$V$94,MATCH('O_Inputs_Final_Growth costs'!A46&amp;"_"&amp;'O_Inputs_Final_Growth costs'!B46&amp;"_"&amp;E46&amp;"_"&amp;F46&amp;"_"&amp;'O_Inputs_Final_Growth costs'!P46,'O_Inputs_Growth costs Override'!$W$5:$W$94,0)),'O_Inputs_Growth costs'!R46)</f>
        <v/>
      </c>
      <c r="S46" s="11"/>
    </row>
    <row r="47" spans="1:19" ht="13.5">
      <c r="A47" s="65" t="s">
        <v>44</v>
      </c>
      <c r="B47" s="65" t="s">
        <v>45</v>
      </c>
      <c r="C47" s="65" t="s">
        <v>46</v>
      </c>
      <c r="D47" s="67" t="s">
        <v>47</v>
      </c>
      <c r="E47" s="65" t="s">
        <v>69</v>
      </c>
      <c r="F47" s="65" t="s">
        <v>66</v>
      </c>
      <c r="G47" s="65" t="s">
        <v>50</v>
      </c>
      <c r="H47" s="65" t="s">
        <v>51</v>
      </c>
      <c r="I47" s="65" t="s">
        <v>52</v>
      </c>
      <c r="J47" s="65" t="s">
        <v>53</v>
      </c>
      <c r="K47" s="65" t="s">
        <v>54</v>
      </c>
      <c r="L47" s="66">
        <v>46155</v>
      </c>
      <c r="M47" s="65" t="s">
        <v>55</v>
      </c>
      <c r="N47" s="65" t="s">
        <v>48</v>
      </c>
      <c r="O47" s="65" t="s">
        <v>56</v>
      </c>
      <c r="P47" s="65" t="s">
        <v>62</v>
      </c>
      <c r="Q47" s="65" t="s">
        <v>58</v>
      </c>
      <c r="R47" s="73" t="str">
        <f>IF(AND(A47="ANH",D47&gt;0),INDEX('O_Inputs_Growth costs Override'!$V$5:$V$94,MATCH('O_Inputs_Final_Growth costs'!A47&amp;"_"&amp;'O_Inputs_Final_Growth costs'!B47&amp;"_"&amp;E47&amp;"_"&amp;F47&amp;"_"&amp;'O_Inputs_Final_Growth costs'!P47,'O_Inputs_Growth costs Override'!$W$5:$W$94,0)),'O_Inputs_Growth costs'!R47)</f>
        <v/>
      </c>
      <c r="S47" s="11"/>
    </row>
    <row r="48" spans="1:19" ht="13.5">
      <c r="A48" s="65" t="s">
        <v>44</v>
      </c>
      <c r="B48" s="65" t="s">
        <v>45</v>
      </c>
      <c r="C48" s="65" t="s">
        <v>46</v>
      </c>
      <c r="D48" s="67" t="s">
        <v>47</v>
      </c>
      <c r="E48" s="65" t="s">
        <v>69</v>
      </c>
      <c r="F48" s="65" t="s">
        <v>64</v>
      </c>
      <c r="G48" s="65" t="s">
        <v>50</v>
      </c>
      <c r="H48" s="65" t="s">
        <v>51</v>
      </c>
      <c r="I48" s="65" t="s">
        <v>52</v>
      </c>
      <c r="J48" s="65" t="s">
        <v>53</v>
      </c>
      <c r="K48" s="65" t="s">
        <v>54</v>
      </c>
      <c r="L48" s="66">
        <v>46155</v>
      </c>
      <c r="M48" s="65" t="s">
        <v>55</v>
      </c>
      <c r="N48" s="65" t="s">
        <v>48</v>
      </c>
      <c r="O48" s="65" t="s">
        <v>56</v>
      </c>
      <c r="P48" s="65" t="s">
        <v>57</v>
      </c>
      <c r="Q48" s="65" t="s">
        <v>58</v>
      </c>
      <c r="R48" s="73" t="str">
        <f>IF(AND(A48="ANH",D48&gt;0),INDEX('O_Inputs_Growth costs Override'!$V$5:$V$94,MATCH('O_Inputs_Final_Growth costs'!A48&amp;"_"&amp;'O_Inputs_Final_Growth costs'!B48&amp;"_"&amp;E48&amp;"_"&amp;F48&amp;"_"&amp;'O_Inputs_Final_Growth costs'!P48,'O_Inputs_Growth costs Override'!$W$5:$W$94,0)),'O_Inputs_Growth costs'!R48)</f>
        <v/>
      </c>
      <c r="S48" s="11"/>
    </row>
    <row r="49" spans="1:19" ht="13.5">
      <c r="A49" s="65" t="s">
        <v>44</v>
      </c>
      <c r="B49" s="65" t="s">
        <v>45</v>
      </c>
      <c r="C49" s="65" t="s">
        <v>46</v>
      </c>
      <c r="D49" s="67" t="s">
        <v>47</v>
      </c>
      <c r="E49" s="65" t="s">
        <v>69</v>
      </c>
      <c r="F49" s="65" t="s">
        <v>64</v>
      </c>
      <c r="G49" s="65" t="s">
        <v>50</v>
      </c>
      <c r="H49" s="65" t="s">
        <v>51</v>
      </c>
      <c r="I49" s="65" t="s">
        <v>52</v>
      </c>
      <c r="J49" s="65" t="s">
        <v>53</v>
      </c>
      <c r="K49" s="65" t="s">
        <v>54</v>
      </c>
      <c r="L49" s="66">
        <v>46155</v>
      </c>
      <c r="M49" s="65" t="s">
        <v>55</v>
      </c>
      <c r="N49" s="65" t="s">
        <v>48</v>
      </c>
      <c r="O49" s="65" t="s">
        <v>56</v>
      </c>
      <c r="P49" s="65" t="s">
        <v>59</v>
      </c>
      <c r="Q49" s="65" t="s">
        <v>58</v>
      </c>
      <c r="R49" s="73" t="str">
        <f>IF(AND(A49="ANH",D49&gt;0),INDEX('O_Inputs_Growth costs Override'!$V$5:$V$94,MATCH('O_Inputs_Final_Growth costs'!A49&amp;"_"&amp;'O_Inputs_Final_Growth costs'!B49&amp;"_"&amp;E49&amp;"_"&amp;F49&amp;"_"&amp;'O_Inputs_Final_Growth costs'!P49,'O_Inputs_Growth costs Override'!$W$5:$W$94,0)),'O_Inputs_Growth costs'!R49)</f>
        <v/>
      </c>
      <c r="S49" s="11"/>
    </row>
    <row r="50" spans="1:19" ht="13.5">
      <c r="A50" s="65" t="s">
        <v>44</v>
      </c>
      <c r="B50" s="65" t="s">
        <v>45</v>
      </c>
      <c r="C50" s="65" t="s">
        <v>46</v>
      </c>
      <c r="D50" s="67" t="s">
        <v>47</v>
      </c>
      <c r="E50" s="65" t="s">
        <v>69</v>
      </c>
      <c r="F50" s="65" t="s">
        <v>64</v>
      </c>
      <c r="G50" s="65" t="s">
        <v>50</v>
      </c>
      <c r="H50" s="65" t="s">
        <v>51</v>
      </c>
      <c r="I50" s="65" t="s">
        <v>52</v>
      </c>
      <c r="J50" s="65" t="s">
        <v>53</v>
      </c>
      <c r="K50" s="65" t="s">
        <v>54</v>
      </c>
      <c r="L50" s="66">
        <v>46155</v>
      </c>
      <c r="M50" s="65" t="s">
        <v>55</v>
      </c>
      <c r="N50" s="65" t="s">
        <v>48</v>
      </c>
      <c r="O50" s="65" t="s">
        <v>56</v>
      </c>
      <c r="P50" s="65" t="s">
        <v>60</v>
      </c>
      <c r="Q50" s="65" t="s">
        <v>58</v>
      </c>
      <c r="R50" s="73" t="str">
        <f>IF(AND(A50="ANH",D50&gt;0),INDEX('O_Inputs_Growth costs Override'!$V$5:$V$94,MATCH('O_Inputs_Final_Growth costs'!A50&amp;"_"&amp;'O_Inputs_Final_Growth costs'!B50&amp;"_"&amp;E50&amp;"_"&amp;F50&amp;"_"&amp;'O_Inputs_Final_Growth costs'!P50,'O_Inputs_Growth costs Override'!$W$5:$W$94,0)),'O_Inputs_Growth costs'!R50)</f>
        <v/>
      </c>
      <c r="S50" s="11"/>
    </row>
    <row r="51" spans="1:19" ht="13.5">
      <c r="A51" s="65" t="s">
        <v>44</v>
      </c>
      <c r="B51" s="65" t="s">
        <v>45</v>
      </c>
      <c r="C51" s="65" t="s">
        <v>46</v>
      </c>
      <c r="D51" s="67" t="s">
        <v>47</v>
      </c>
      <c r="E51" s="65" t="s">
        <v>69</v>
      </c>
      <c r="F51" s="65" t="s">
        <v>64</v>
      </c>
      <c r="G51" s="65" t="s">
        <v>50</v>
      </c>
      <c r="H51" s="65" t="s">
        <v>51</v>
      </c>
      <c r="I51" s="65" t="s">
        <v>52</v>
      </c>
      <c r="J51" s="65" t="s">
        <v>53</v>
      </c>
      <c r="K51" s="65" t="s">
        <v>54</v>
      </c>
      <c r="L51" s="66">
        <v>46155</v>
      </c>
      <c r="M51" s="65" t="s">
        <v>55</v>
      </c>
      <c r="N51" s="65" t="s">
        <v>48</v>
      </c>
      <c r="O51" s="65" t="s">
        <v>56</v>
      </c>
      <c r="P51" s="65" t="s">
        <v>61</v>
      </c>
      <c r="Q51" s="65" t="s">
        <v>58</v>
      </c>
      <c r="R51" s="73" t="str">
        <f>IF(AND(A51="ANH",D51&gt;0),INDEX('O_Inputs_Growth costs Override'!$V$5:$V$94,MATCH('O_Inputs_Final_Growth costs'!A51&amp;"_"&amp;'O_Inputs_Final_Growth costs'!B51&amp;"_"&amp;E51&amp;"_"&amp;F51&amp;"_"&amp;'O_Inputs_Final_Growth costs'!P51,'O_Inputs_Growth costs Override'!$W$5:$W$94,0)),'O_Inputs_Growth costs'!R51)</f>
        <v/>
      </c>
      <c r="S51" s="11"/>
    </row>
    <row r="52" spans="1:19" ht="13.5">
      <c r="A52" s="65" t="s">
        <v>44</v>
      </c>
      <c r="B52" s="65" t="s">
        <v>45</v>
      </c>
      <c r="C52" s="65" t="s">
        <v>46</v>
      </c>
      <c r="D52" s="67" t="s">
        <v>47</v>
      </c>
      <c r="E52" s="65" t="s">
        <v>69</v>
      </c>
      <c r="F52" s="65" t="s">
        <v>64</v>
      </c>
      <c r="G52" s="65" t="s">
        <v>50</v>
      </c>
      <c r="H52" s="65" t="s">
        <v>51</v>
      </c>
      <c r="I52" s="65" t="s">
        <v>52</v>
      </c>
      <c r="J52" s="65" t="s">
        <v>53</v>
      </c>
      <c r="K52" s="65" t="s">
        <v>54</v>
      </c>
      <c r="L52" s="66">
        <v>46155</v>
      </c>
      <c r="M52" s="65" t="s">
        <v>55</v>
      </c>
      <c r="N52" s="65" t="s">
        <v>48</v>
      </c>
      <c r="O52" s="65" t="s">
        <v>56</v>
      </c>
      <c r="P52" s="65" t="s">
        <v>62</v>
      </c>
      <c r="Q52" s="65" t="s">
        <v>58</v>
      </c>
      <c r="R52" s="73" t="str">
        <f>IF(AND(A52="ANH",D52&gt;0),INDEX('O_Inputs_Growth costs Override'!$V$5:$V$94,MATCH('O_Inputs_Final_Growth costs'!A52&amp;"_"&amp;'O_Inputs_Final_Growth costs'!B52&amp;"_"&amp;E52&amp;"_"&amp;F52&amp;"_"&amp;'O_Inputs_Final_Growth costs'!P52,'O_Inputs_Growth costs Override'!$W$5:$W$94,0)),'O_Inputs_Growth costs'!R52)</f>
        <v/>
      </c>
      <c r="S52" s="11"/>
    </row>
    <row r="53" spans="1:19" ht="13.5">
      <c r="A53" s="65" t="s">
        <v>44</v>
      </c>
      <c r="B53" s="65" t="s">
        <v>45</v>
      </c>
      <c r="C53" s="65" t="s">
        <v>46</v>
      </c>
      <c r="D53" s="67" t="s">
        <v>47</v>
      </c>
      <c r="E53" s="65" t="s">
        <v>70</v>
      </c>
      <c r="F53" s="65" t="s">
        <v>64</v>
      </c>
      <c r="G53" s="65" t="s">
        <v>50</v>
      </c>
      <c r="H53" s="65" t="s">
        <v>51</v>
      </c>
      <c r="I53" s="65" t="s">
        <v>52</v>
      </c>
      <c r="J53" s="65" t="s">
        <v>53</v>
      </c>
      <c r="K53" s="65" t="s">
        <v>54</v>
      </c>
      <c r="L53" s="66">
        <v>46155</v>
      </c>
      <c r="M53" s="65" t="s">
        <v>55</v>
      </c>
      <c r="N53" s="65" t="s">
        <v>48</v>
      </c>
      <c r="O53" s="65" t="s">
        <v>56</v>
      </c>
      <c r="P53" s="65" t="s">
        <v>57</v>
      </c>
      <c r="Q53" s="65" t="s">
        <v>58</v>
      </c>
      <c r="R53" s="73" t="str">
        <f>IF(AND(A53="ANH",D53&gt;0),INDEX('O_Inputs_Growth costs Override'!$V$5:$V$94,MATCH('O_Inputs_Final_Growth costs'!A53&amp;"_"&amp;'O_Inputs_Final_Growth costs'!B53&amp;"_"&amp;E53&amp;"_"&amp;F53&amp;"_"&amp;'O_Inputs_Final_Growth costs'!P53,'O_Inputs_Growth costs Override'!$W$5:$W$94,0)),'O_Inputs_Growth costs'!R53)</f>
        <v/>
      </c>
      <c r="S53" s="11"/>
    </row>
    <row r="54" spans="1:19" ht="13.5">
      <c r="A54" s="65" t="s">
        <v>44</v>
      </c>
      <c r="B54" s="65" t="s">
        <v>45</v>
      </c>
      <c r="C54" s="65" t="s">
        <v>46</v>
      </c>
      <c r="D54" s="67" t="s">
        <v>47</v>
      </c>
      <c r="E54" s="65" t="s">
        <v>70</v>
      </c>
      <c r="F54" s="65" t="s">
        <v>64</v>
      </c>
      <c r="G54" s="65" t="s">
        <v>50</v>
      </c>
      <c r="H54" s="65" t="s">
        <v>51</v>
      </c>
      <c r="I54" s="65" t="s">
        <v>52</v>
      </c>
      <c r="J54" s="65" t="s">
        <v>53</v>
      </c>
      <c r="K54" s="65" t="s">
        <v>54</v>
      </c>
      <c r="L54" s="66">
        <v>46155</v>
      </c>
      <c r="M54" s="65" t="s">
        <v>55</v>
      </c>
      <c r="N54" s="65" t="s">
        <v>48</v>
      </c>
      <c r="O54" s="65" t="s">
        <v>56</v>
      </c>
      <c r="P54" s="65" t="s">
        <v>59</v>
      </c>
      <c r="Q54" s="65" t="s">
        <v>58</v>
      </c>
      <c r="R54" s="73" t="str">
        <f>IF(AND(A54="ANH",D54&gt;0),INDEX('O_Inputs_Growth costs Override'!$V$5:$V$94,MATCH('O_Inputs_Final_Growth costs'!A54&amp;"_"&amp;'O_Inputs_Final_Growth costs'!B54&amp;"_"&amp;E54&amp;"_"&amp;F54&amp;"_"&amp;'O_Inputs_Final_Growth costs'!P54,'O_Inputs_Growth costs Override'!$W$5:$W$94,0)),'O_Inputs_Growth costs'!R54)</f>
        <v/>
      </c>
      <c r="S54" s="11"/>
    </row>
    <row r="55" spans="1:19" ht="13.5">
      <c r="A55" s="65" t="s">
        <v>44</v>
      </c>
      <c r="B55" s="65" t="s">
        <v>45</v>
      </c>
      <c r="C55" s="65" t="s">
        <v>46</v>
      </c>
      <c r="D55" s="67" t="s">
        <v>47</v>
      </c>
      <c r="E55" s="65" t="s">
        <v>70</v>
      </c>
      <c r="F55" s="65" t="s">
        <v>64</v>
      </c>
      <c r="G55" s="65" t="s">
        <v>50</v>
      </c>
      <c r="H55" s="65" t="s">
        <v>51</v>
      </c>
      <c r="I55" s="65" t="s">
        <v>52</v>
      </c>
      <c r="J55" s="65" t="s">
        <v>53</v>
      </c>
      <c r="K55" s="65" t="s">
        <v>54</v>
      </c>
      <c r="L55" s="66">
        <v>46155</v>
      </c>
      <c r="M55" s="65" t="s">
        <v>55</v>
      </c>
      <c r="N55" s="65" t="s">
        <v>48</v>
      </c>
      <c r="O55" s="65" t="s">
        <v>56</v>
      </c>
      <c r="P55" s="65" t="s">
        <v>60</v>
      </c>
      <c r="Q55" s="65" t="s">
        <v>58</v>
      </c>
      <c r="R55" s="73" t="str">
        <f>IF(AND(A55="ANH",D55&gt;0),INDEX('O_Inputs_Growth costs Override'!$V$5:$V$94,MATCH('O_Inputs_Final_Growth costs'!A55&amp;"_"&amp;'O_Inputs_Final_Growth costs'!B55&amp;"_"&amp;E55&amp;"_"&amp;F55&amp;"_"&amp;'O_Inputs_Final_Growth costs'!P55,'O_Inputs_Growth costs Override'!$W$5:$W$94,0)),'O_Inputs_Growth costs'!R55)</f>
        <v/>
      </c>
      <c r="S55" s="11"/>
    </row>
    <row r="56" spans="1:19" ht="13.5">
      <c r="A56" s="65" t="s">
        <v>44</v>
      </c>
      <c r="B56" s="65" t="s">
        <v>45</v>
      </c>
      <c r="C56" s="65" t="s">
        <v>46</v>
      </c>
      <c r="D56" s="67" t="s">
        <v>47</v>
      </c>
      <c r="E56" s="65" t="s">
        <v>70</v>
      </c>
      <c r="F56" s="65" t="s">
        <v>64</v>
      </c>
      <c r="G56" s="65" t="s">
        <v>50</v>
      </c>
      <c r="H56" s="65" t="s">
        <v>51</v>
      </c>
      <c r="I56" s="65" t="s">
        <v>52</v>
      </c>
      <c r="J56" s="65" t="s">
        <v>53</v>
      </c>
      <c r="K56" s="65" t="s">
        <v>54</v>
      </c>
      <c r="L56" s="66">
        <v>46155</v>
      </c>
      <c r="M56" s="65" t="s">
        <v>55</v>
      </c>
      <c r="N56" s="65" t="s">
        <v>48</v>
      </c>
      <c r="O56" s="65" t="s">
        <v>56</v>
      </c>
      <c r="P56" s="65" t="s">
        <v>61</v>
      </c>
      <c r="Q56" s="65" t="s">
        <v>58</v>
      </c>
      <c r="R56" s="73" t="str">
        <f>IF(AND(A56="ANH",D56&gt;0),INDEX('O_Inputs_Growth costs Override'!$V$5:$V$94,MATCH('O_Inputs_Final_Growth costs'!A56&amp;"_"&amp;'O_Inputs_Final_Growth costs'!B56&amp;"_"&amp;E56&amp;"_"&amp;F56&amp;"_"&amp;'O_Inputs_Final_Growth costs'!P56,'O_Inputs_Growth costs Override'!$W$5:$W$94,0)),'O_Inputs_Growth costs'!R56)</f>
        <v/>
      </c>
      <c r="S56" s="11"/>
    </row>
    <row r="57" spans="1:19" ht="13.5">
      <c r="A57" s="65" t="s">
        <v>44</v>
      </c>
      <c r="B57" s="65" t="s">
        <v>45</v>
      </c>
      <c r="C57" s="65" t="s">
        <v>46</v>
      </c>
      <c r="D57" s="67" t="s">
        <v>47</v>
      </c>
      <c r="E57" s="65" t="s">
        <v>70</v>
      </c>
      <c r="F57" s="65" t="s">
        <v>64</v>
      </c>
      <c r="G57" s="65" t="s">
        <v>50</v>
      </c>
      <c r="H57" s="65" t="s">
        <v>51</v>
      </c>
      <c r="I57" s="65" t="s">
        <v>52</v>
      </c>
      <c r="J57" s="65" t="s">
        <v>53</v>
      </c>
      <c r="K57" s="65" t="s">
        <v>54</v>
      </c>
      <c r="L57" s="66">
        <v>46155</v>
      </c>
      <c r="M57" s="65" t="s">
        <v>55</v>
      </c>
      <c r="N57" s="65" t="s">
        <v>48</v>
      </c>
      <c r="O57" s="65" t="s">
        <v>56</v>
      </c>
      <c r="P57" s="65" t="s">
        <v>62</v>
      </c>
      <c r="Q57" s="65" t="s">
        <v>58</v>
      </c>
      <c r="R57" s="73" t="str">
        <f>IF(AND(A57="ANH",D57&gt;0),INDEX('O_Inputs_Growth costs Override'!$V$5:$V$94,MATCH('O_Inputs_Final_Growth costs'!A57&amp;"_"&amp;'O_Inputs_Final_Growth costs'!B57&amp;"_"&amp;E57&amp;"_"&amp;F57&amp;"_"&amp;'O_Inputs_Final_Growth costs'!P57,'O_Inputs_Growth costs Override'!$W$5:$W$94,0)),'O_Inputs_Growth costs'!R57)</f>
        <v/>
      </c>
      <c r="S57" s="11"/>
    </row>
    <row r="58" spans="1:19" ht="13.5">
      <c r="A58" s="65" t="s">
        <v>44</v>
      </c>
      <c r="B58" s="65" t="s">
        <v>45</v>
      </c>
      <c r="C58" s="65" t="s">
        <v>46</v>
      </c>
      <c r="D58" s="67" t="s">
        <v>47</v>
      </c>
      <c r="E58" s="65" t="s">
        <v>71</v>
      </c>
      <c r="F58" s="65" t="s">
        <v>64</v>
      </c>
      <c r="G58" s="65" t="s">
        <v>50</v>
      </c>
      <c r="H58" s="65" t="s">
        <v>51</v>
      </c>
      <c r="I58" s="65" t="s">
        <v>52</v>
      </c>
      <c r="J58" s="65" t="s">
        <v>53</v>
      </c>
      <c r="K58" s="65" t="s">
        <v>54</v>
      </c>
      <c r="L58" s="66">
        <v>46155</v>
      </c>
      <c r="M58" s="65" t="s">
        <v>55</v>
      </c>
      <c r="N58" s="65" t="s">
        <v>48</v>
      </c>
      <c r="O58" s="65" t="s">
        <v>56</v>
      </c>
      <c r="P58" s="65" t="s">
        <v>57</v>
      </c>
      <c r="Q58" s="65" t="s">
        <v>58</v>
      </c>
      <c r="R58" s="73" t="str">
        <f>IF(AND(A58="ANH",D58&gt;0),INDEX('O_Inputs_Growth costs Override'!$V$5:$V$94,MATCH('O_Inputs_Final_Growth costs'!A58&amp;"_"&amp;'O_Inputs_Final_Growth costs'!B58&amp;"_"&amp;E58&amp;"_"&amp;F58&amp;"_"&amp;'O_Inputs_Final_Growth costs'!P58,'O_Inputs_Growth costs Override'!$W$5:$W$94,0)),'O_Inputs_Growth costs'!R58)</f>
        <v/>
      </c>
      <c r="S58" s="11"/>
    </row>
    <row r="59" spans="1:19" ht="13.5">
      <c r="A59" s="65" t="s">
        <v>44</v>
      </c>
      <c r="B59" s="65" t="s">
        <v>45</v>
      </c>
      <c r="C59" s="65" t="s">
        <v>46</v>
      </c>
      <c r="D59" s="67" t="s">
        <v>47</v>
      </c>
      <c r="E59" s="65" t="s">
        <v>71</v>
      </c>
      <c r="F59" s="65" t="s">
        <v>64</v>
      </c>
      <c r="G59" s="65" t="s">
        <v>50</v>
      </c>
      <c r="H59" s="65" t="s">
        <v>51</v>
      </c>
      <c r="I59" s="65" t="s">
        <v>52</v>
      </c>
      <c r="J59" s="65" t="s">
        <v>53</v>
      </c>
      <c r="K59" s="65" t="s">
        <v>54</v>
      </c>
      <c r="L59" s="66">
        <v>46155</v>
      </c>
      <c r="M59" s="65" t="s">
        <v>55</v>
      </c>
      <c r="N59" s="65" t="s">
        <v>48</v>
      </c>
      <c r="O59" s="65" t="s">
        <v>56</v>
      </c>
      <c r="P59" s="65" t="s">
        <v>59</v>
      </c>
      <c r="Q59" s="65" t="s">
        <v>58</v>
      </c>
      <c r="R59" s="73" t="str">
        <f>IF(AND(A59="ANH",D59&gt;0),INDEX('O_Inputs_Growth costs Override'!$V$5:$V$94,MATCH('O_Inputs_Final_Growth costs'!A59&amp;"_"&amp;'O_Inputs_Final_Growth costs'!B59&amp;"_"&amp;E59&amp;"_"&amp;F59&amp;"_"&amp;'O_Inputs_Final_Growth costs'!P59,'O_Inputs_Growth costs Override'!$W$5:$W$94,0)),'O_Inputs_Growth costs'!R59)</f>
        <v/>
      </c>
      <c r="S59" s="11"/>
    </row>
    <row r="60" spans="1:19" ht="13.5">
      <c r="A60" s="65" t="s">
        <v>44</v>
      </c>
      <c r="B60" s="65" t="s">
        <v>45</v>
      </c>
      <c r="C60" s="65" t="s">
        <v>46</v>
      </c>
      <c r="D60" s="67" t="s">
        <v>47</v>
      </c>
      <c r="E60" s="65" t="s">
        <v>71</v>
      </c>
      <c r="F60" s="65" t="s">
        <v>64</v>
      </c>
      <c r="G60" s="65" t="s">
        <v>50</v>
      </c>
      <c r="H60" s="65" t="s">
        <v>51</v>
      </c>
      <c r="I60" s="65" t="s">
        <v>52</v>
      </c>
      <c r="J60" s="65" t="s">
        <v>53</v>
      </c>
      <c r="K60" s="65" t="s">
        <v>54</v>
      </c>
      <c r="L60" s="66">
        <v>46155</v>
      </c>
      <c r="M60" s="65" t="s">
        <v>55</v>
      </c>
      <c r="N60" s="65" t="s">
        <v>48</v>
      </c>
      <c r="O60" s="65" t="s">
        <v>56</v>
      </c>
      <c r="P60" s="65" t="s">
        <v>60</v>
      </c>
      <c r="Q60" s="65" t="s">
        <v>58</v>
      </c>
      <c r="R60" s="73" t="str">
        <f>IF(AND(A60="ANH",D60&gt;0),INDEX('O_Inputs_Growth costs Override'!$V$5:$V$94,MATCH('O_Inputs_Final_Growth costs'!A60&amp;"_"&amp;'O_Inputs_Final_Growth costs'!B60&amp;"_"&amp;E60&amp;"_"&amp;F60&amp;"_"&amp;'O_Inputs_Final_Growth costs'!P60,'O_Inputs_Growth costs Override'!$W$5:$W$94,0)),'O_Inputs_Growth costs'!R60)</f>
        <v/>
      </c>
      <c r="S60" s="11"/>
    </row>
    <row r="61" spans="1:19" ht="13.5">
      <c r="A61" s="65" t="s">
        <v>44</v>
      </c>
      <c r="B61" s="65" t="s">
        <v>45</v>
      </c>
      <c r="C61" s="65" t="s">
        <v>46</v>
      </c>
      <c r="D61" s="67" t="s">
        <v>47</v>
      </c>
      <c r="E61" s="65" t="s">
        <v>71</v>
      </c>
      <c r="F61" s="65" t="s">
        <v>64</v>
      </c>
      <c r="G61" s="65" t="s">
        <v>50</v>
      </c>
      <c r="H61" s="65" t="s">
        <v>51</v>
      </c>
      <c r="I61" s="65" t="s">
        <v>52</v>
      </c>
      <c r="J61" s="65" t="s">
        <v>53</v>
      </c>
      <c r="K61" s="65" t="s">
        <v>54</v>
      </c>
      <c r="L61" s="66">
        <v>46155</v>
      </c>
      <c r="M61" s="65" t="s">
        <v>55</v>
      </c>
      <c r="N61" s="65" t="s">
        <v>48</v>
      </c>
      <c r="O61" s="65" t="s">
        <v>56</v>
      </c>
      <c r="P61" s="65" t="s">
        <v>61</v>
      </c>
      <c r="Q61" s="65" t="s">
        <v>58</v>
      </c>
      <c r="R61" s="73" t="str">
        <f>IF(AND(A61="ANH",D61&gt;0),INDEX('O_Inputs_Growth costs Override'!$V$5:$V$94,MATCH('O_Inputs_Final_Growth costs'!A61&amp;"_"&amp;'O_Inputs_Final_Growth costs'!B61&amp;"_"&amp;E61&amp;"_"&amp;F61&amp;"_"&amp;'O_Inputs_Final_Growth costs'!P61,'O_Inputs_Growth costs Override'!$W$5:$W$94,0)),'O_Inputs_Growth costs'!R61)</f>
        <v/>
      </c>
      <c r="S61" s="11"/>
    </row>
    <row r="62" spans="1:19" ht="13.5">
      <c r="A62" s="65" t="s">
        <v>44</v>
      </c>
      <c r="B62" s="65" t="s">
        <v>45</v>
      </c>
      <c r="C62" s="65" t="s">
        <v>46</v>
      </c>
      <c r="D62" s="67" t="s">
        <v>47</v>
      </c>
      <c r="E62" s="65" t="s">
        <v>71</v>
      </c>
      <c r="F62" s="65" t="s">
        <v>64</v>
      </c>
      <c r="G62" s="65" t="s">
        <v>50</v>
      </c>
      <c r="H62" s="65" t="s">
        <v>51</v>
      </c>
      <c r="I62" s="65" t="s">
        <v>52</v>
      </c>
      <c r="J62" s="65" t="s">
        <v>53</v>
      </c>
      <c r="K62" s="65" t="s">
        <v>54</v>
      </c>
      <c r="L62" s="66">
        <v>46155</v>
      </c>
      <c r="M62" s="65" t="s">
        <v>55</v>
      </c>
      <c r="N62" s="65" t="s">
        <v>48</v>
      </c>
      <c r="O62" s="65" t="s">
        <v>56</v>
      </c>
      <c r="P62" s="65" t="s">
        <v>62</v>
      </c>
      <c r="Q62" s="65" t="s">
        <v>58</v>
      </c>
      <c r="R62" s="73" t="str">
        <f>IF(AND(A62="ANH",D62&gt;0),INDEX('O_Inputs_Growth costs Override'!$V$5:$V$94,MATCH('O_Inputs_Final_Growth costs'!A62&amp;"_"&amp;'O_Inputs_Final_Growth costs'!B62&amp;"_"&amp;E62&amp;"_"&amp;F62&amp;"_"&amp;'O_Inputs_Final_Growth costs'!P62,'O_Inputs_Growth costs Override'!$W$5:$W$94,0)),'O_Inputs_Growth costs'!R62)</f>
        <v/>
      </c>
      <c r="S62" s="11"/>
    </row>
    <row r="63" spans="1:19" ht="13.5">
      <c r="A63" s="65" t="s">
        <v>44</v>
      </c>
      <c r="B63" s="65" t="s">
        <v>45</v>
      </c>
      <c r="C63" s="65" t="s">
        <v>46</v>
      </c>
      <c r="D63" s="67" t="s">
        <v>47</v>
      </c>
      <c r="E63" s="65" t="s">
        <v>72</v>
      </c>
      <c r="F63" s="65" t="s">
        <v>64</v>
      </c>
      <c r="G63" s="65" t="s">
        <v>50</v>
      </c>
      <c r="H63" s="65" t="s">
        <v>51</v>
      </c>
      <c r="I63" s="65" t="s">
        <v>52</v>
      </c>
      <c r="J63" s="65" t="s">
        <v>53</v>
      </c>
      <c r="K63" s="65" t="s">
        <v>54</v>
      </c>
      <c r="L63" s="66">
        <v>46155</v>
      </c>
      <c r="M63" s="65" t="s">
        <v>55</v>
      </c>
      <c r="N63" s="65" t="s">
        <v>48</v>
      </c>
      <c r="O63" s="65" t="s">
        <v>56</v>
      </c>
      <c r="P63" s="65" t="s">
        <v>57</v>
      </c>
      <c r="Q63" s="65" t="s">
        <v>58</v>
      </c>
      <c r="R63" s="73" t="str">
        <f>IF(AND(A63="ANH",D63&gt;0),INDEX('O_Inputs_Growth costs Override'!$V$5:$V$94,MATCH('O_Inputs_Final_Growth costs'!A63&amp;"_"&amp;'O_Inputs_Final_Growth costs'!B63&amp;"_"&amp;E63&amp;"_"&amp;F63&amp;"_"&amp;'O_Inputs_Final_Growth costs'!P63,'O_Inputs_Growth costs Override'!$W$5:$W$94,0)),'O_Inputs_Growth costs'!R63)</f>
        <v/>
      </c>
      <c r="S63" s="11"/>
    </row>
    <row r="64" spans="1:19" ht="13.5">
      <c r="A64" s="65" t="s">
        <v>44</v>
      </c>
      <c r="B64" s="65" t="s">
        <v>45</v>
      </c>
      <c r="C64" s="65" t="s">
        <v>46</v>
      </c>
      <c r="D64" s="67" t="s">
        <v>47</v>
      </c>
      <c r="E64" s="65" t="s">
        <v>72</v>
      </c>
      <c r="F64" s="65" t="s">
        <v>64</v>
      </c>
      <c r="G64" s="65" t="s">
        <v>50</v>
      </c>
      <c r="H64" s="65" t="s">
        <v>51</v>
      </c>
      <c r="I64" s="65" t="s">
        <v>52</v>
      </c>
      <c r="J64" s="65" t="s">
        <v>53</v>
      </c>
      <c r="K64" s="65" t="s">
        <v>54</v>
      </c>
      <c r="L64" s="66">
        <v>46155</v>
      </c>
      <c r="M64" s="65" t="s">
        <v>55</v>
      </c>
      <c r="N64" s="65" t="s">
        <v>48</v>
      </c>
      <c r="O64" s="65" t="s">
        <v>56</v>
      </c>
      <c r="P64" s="65" t="s">
        <v>59</v>
      </c>
      <c r="Q64" s="65" t="s">
        <v>58</v>
      </c>
      <c r="R64" s="73" t="str">
        <f>IF(AND(A64="ANH",D64&gt;0),INDEX('O_Inputs_Growth costs Override'!$V$5:$V$94,MATCH('O_Inputs_Final_Growth costs'!A64&amp;"_"&amp;'O_Inputs_Final_Growth costs'!B64&amp;"_"&amp;E64&amp;"_"&amp;F64&amp;"_"&amp;'O_Inputs_Final_Growth costs'!P64,'O_Inputs_Growth costs Override'!$W$5:$W$94,0)),'O_Inputs_Growth costs'!R64)</f>
        <v/>
      </c>
      <c r="S64" s="11"/>
    </row>
    <row r="65" spans="1:19" ht="13.5">
      <c r="A65" s="65" t="s">
        <v>44</v>
      </c>
      <c r="B65" s="65" t="s">
        <v>45</v>
      </c>
      <c r="C65" s="65" t="s">
        <v>46</v>
      </c>
      <c r="D65" s="67" t="s">
        <v>47</v>
      </c>
      <c r="E65" s="65" t="s">
        <v>72</v>
      </c>
      <c r="F65" s="65" t="s">
        <v>64</v>
      </c>
      <c r="G65" s="65" t="s">
        <v>50</v>
      </c>
      <c r="H65" s="65" t="s">
        <v>51</v>
      </c>
      <c r="I65" s="65" t="s">
        <v>52</v>
      </c>
      <c r="J65" s="65" t="s">
        <v>53</v>
      </c>
      <c r="K65" s="65" t="s">
        <v>54</v>
      </c>
      <c r="L65" s="66">
        <v>46155</v>
      </c>
      <c r="M65" s="65" t="s">
        <v>55</v>
      </c>
      <c r="N65" s="65" t="s">
        <v>48</v>
      </c>
      <c r="O65" s="65" t="s">
        <v>56</v>
      </c>
      <c r="P65" s="65" t="s">
        <v>60</v>
      </c>
      <c r="Q65" s="65" t="s">
        <v>58</v>
      </c>
      <c r="R65" s="73" t="str">
        <f>IF(AND(A65="ANH",D65&gt;0),INDEX('O_Inputs_Growth costs Override'!$V$5:$V$94,MATCH('O_Inputs_Final_Growth costs'!A65&amp;"_"&amp;'O_Inputs_Final_Growth costs'!B65&amp;"_"&amp;E65&amp;"_"&amp;F65&amp;"_"&amp;'O_Inputs_Final_Growth costs'!P65,'O_Inputs_Growth costs Override'!$W$5:$W$94,0)),'O_Inputs_Growth costs'!R65)</f>
        <v/>
      </c>
      <c r="S65" s="11"/>
    </row>
    <row r="66" spans="1:19" ht="13.5">
      <c r="A66" s="65" t="s">
        <v>44</v>
      </c>
      <c r="B66" s="65" t="s">
        <v>45</v>
      </c>
      <c r="C66" s="65" t="s">
        <v>46</v>
      </c>
      <c r="D66" s="67" t="s">
        <v>47</v>
      </c>
      <c r="E66" s="65" t="s">
        <v>72</v>
      </c>
      <c r="F66" s="65" t="s">
        <v>64</v>
      </c>
      <c r="G66" s="65" t="s">
        <v>50</v>
      </c>
      <c r="H66" s="65" t="s">
        <v>51</v>
      </c>
      <c r="I66" s="65" t="s">
        <v>52</v>
      </c>
      <c r="J66" s="65" t="s">
        <v>53</v>
      </c>
      <c r="K66" s="65" t="s">
        <v>54</v>
      </c>
      <c r="L66" s="66">
        <v>46155</v>
      </c>
      <c r="M66" s="65" t="s">
        <v>55</v>
      </c>
      <c r="N66" s="65" t="s">
        <v>48</v>
      </c>
      <c r="O66" s="65" t="s">
        <v>56</v>
      </c>
      <c r="P66" s="65" t="s">
        <v>61</v>
      </c>
      <c r="Q66" s="65" t="s">
        <v>58</v>
      </c>
      <c r="R66" s="73" t="str">
        <f>IF(AND(A66="ANH",D66&gt;0),INDEX('O_Inputs_Growth costs Override'!$V$5:$V$94,MATCH('O_Inputs_Final_Growth costs'!A66&amp;"_"&amp;'O_Inputs_Final_Growth costs'!B66&amp;"_"&amp;E66&amp;"_"&amp;F66&amp;"_"&amp;'O_Inputs_Final_Growth costs'!P66,'O_Inputs_Growth costs Override'!$W$5:$W$94,0)),'O_Inputs_Growth costs'!R66)</f>
        <v/>
      </c>
      <c r="S66" s="11"/>
    </row>
    <row r="67" spans="1:19" ht="13.5">
      <c r="A67" s="65" t="s">
        <v>44</v>
      </c>
      <c r="B67" s="65" t="s">
        <v>45</v>
      </c>
      <c r="C67" s="65" t="s">
        <v>46</v>
      </c>
      <c r="D67" s="67" t="s">
        <v>47</v>
      </c>
      <c r="E67" s="65" t="s">
        <v>72</v>
      </c>
      <c r="F67" s="65" t="s">
        <v>64</v>
      </c>
      <c r="G67" s="65" t="s">
        <v>50</v>
      </c>
      <c r="H67" s="65" t="s">
        <v>51</v>
      </c>
      <c r="I67" s="65" t="s">
        <v>52</v>
      </c>
      <c r="J67" s="65" t="s">
        <v>53</v>
      </c>
      <c r="K67" s="65" t="s">
        <v>54</v>
      </c>
      <c r="L67" s="66">
        <v>46155</v>
      </c>
      <c r="M67" s="65" t="s">
        <v>55</v>
      </c>
      <c r="N67" s="65" t="s">
        <v>48</v>
      </c>
      <c r="O67" s="65" t="s">
        <v>56</v>
      </c>
      <c r="P67" s="65" t="s">
        <v>62</v>
      </c>
      <c r="Q67" s="65" t="s">
        <v>58</v>
      </c>
      <c r="R67" s="73" t="str">
        <f>IF(AND(A67="ANH",D67&gt;0),INDEX('O_Inputs_Growth costs Override'!$V$5:$V$94,MATCH('O_Inputs_Final_Growth costs'!A67&amp;"_"&amp;'O_Inputs_Final_Growth costs'!B67&amp;"_"&amp;E67&amp;"_"&amp;F67&amp;"_"&amp;'O_Inputs_Final_Growth costs'!P67,'O_Inputs_Growth costs Override'!$W$5:$W$94,0)),'O_Inputs_Growth costs'!R67)</f>
        <v/>
      </c>
      <c r="S67" s="11"/>
    </row>
    <row r="68" spans="1:19" ht="13.5">
      <c r="A68" s="65" t="s">
        <v>44</v>
      </c>
      <c r="B68" s="65" t="s">
        <v>45</v>
      </c>
      <c r="C68" s="65" t="s">
        <v>46</v>
      </c>
      <c r="D68" s="67" t="s">
        <v>47</v>
      </c>
      <c r="E68" s="65" t="s">
        <v>73</v>
      </c>
      <c r="F68" s="65" t="s">
        <v>64</v>
      </c>
      <c r="G68" s="65" t="s">
        <v>50</v>
      </c>
      <c r="H68" s="65" t="s">
        <v>51</v>
      </c>
      <c r="I68" s="65" t="s">
        <v>52</v>
      </c>
      <c r="J68" s="65" t="s">
        <v>53</v>
      </c>
      <c r="K68" s="65" t="s">
        <v>54</v>
      </c>
      <c r="L68" s="66">
        <v>46155</v>
      </c>
      <c r="M68" s="65" t="s">
        <v>55</v>
      </c>
      <c r="N68" s="65" t="s">
        <v>48</v>
      </c>
      <c r="O68" s="65" t="s">
        <v>56</v>
      </c>
      <c r="P68" s="65" t="s">
        <v>57</v>
      </c>
      <c r="Q68" s="65" t="s">
        <v>58</v>
      </c>
      <c r="R68" s="73" t="str">
        <f>IF(AND(A68="ANH",D68&gt;0),INDEX('O_Inputs_Growth costs Override'!$V$5:$V$94,MATCH('O_Inputs_Final_Growth costs'!A68&amp;"_"&amp;'O_Inputs_Final_Growth costs'!B68&amp;"_"&amp;E68&amp;"_"&amp;F68&amp;"_"&amp;'O_Inputs_Final_Growth costs'!P68,'O_Inputs_Growth costs Override'!$W$5:$W$94,0)),'O_Inputs_Growth costs'!R68)</f>
        <v/>
      </c>
      <c r="S68" s="11"/>
    </row>
    <row r="69" spans="1:19" ht="13.5">
      <c r="A69" s="65" t="s">
        <v>44</v>
      </c>
      <c r="B69" s="65" t="s">
        <v>45</v>
      </c>
      <c r="C69" s="65" t="s">
        <v>46</v>
      </c>
      <c r="D69" s="67" t="s">
        <v>47</v>
      </c>
      <c r="E69" s="65" t="s">
        <v>73</v>
      </c>
      <c r="F69" s="65" t="s">
        <v>64</v>
      </c>
      <c r="G69" s="65" t="s">
        <v>50</v>
      </c>
      <c r="H69" s="65" t="s">
        <v>51</v>
      </c>
      <c r="I69" s="65" t="s">
        <v>52</v>
      </c>
      <c r="J69" s="65" t="s">
        <v>53</v>
      </c>
      <c r="K69" s="65" t="s">
        <v>54</v>
      </c>
      <c r="L69" s="66">
        <v>46155</v>
      </c>
      <c r="M69" s="65" t="s">
        <v>55</v>
      </c>
      <c r="N69" s="65" t="s">
        <v>48</v>
      </c>
      <c r="O69" s="65" t="s">
        <v>56</v>
      </c>
      <c r="P69" s="65" t="s">
        <v>59</v>
      </c>
      <c r="Q69" s="65" t="s">
        <v>58</v>
      </c>
      <c r="R69" s="73" t="str">
        <f>IF(AND(A69="ANH",D69&gt;0),INDEX('O_Inputs_Growth costs Override'!$V$5:$V$94,MATCH('O_Inputs_Final_Growth costs'!A69&amp;"_"&amp;'O_Inputs_Final_Growth costs'!B69&amp;"_"&amp;E69&amp;"_"&amp;F69&amp;"_"&amp;'O_Inputs_Final_Growth costs'!P69,'O_Inputs_Growth costs Override'!$W$5:$W$94,0)),'O_Inputs_Growth costs'!R69)</f>
        <v/>
      </c>
      <c r="S69" s="11"/>
    </row>
    <row r="70" spans="1:19" ht="13.5">
      <c r="A70" s="65" t="s">
        <v>44</v>
      </c>
      <c r="B70" s="65" t="s">
        <v>45</v>
      </c>
      <c r="C70" s="65" t="s">
        <v>46</v>
      </c>
      <c r="D70" s="67" t="s">
        <v>47</v>
      </c>
      <c r="E70" s="65" t="s">
        <v>73</v>
      </c>
      <c r="F70" s="65" t="s">
        <v>64</v>
      </c>
      <c r="G70" s="65" t="s">
        <v>50</v>
      </c>
      <c r="H70" s="65" t="s">
        <v>51</v>
      </c>
      <c r="I70" s="65" t="s">
        <v>52</v>
      </c>
      <c r="J70" s="65" t="s">
        <v>53</v>
      </c>
      <c r="K70" s="65" t="s">
        <v>54</v>
      </c>
      <c r="L70" s="66">
        <v>46155</v>
      </c>
      <c r="M70" s="65" t="s">
        <v>55</v>
      </c>
      <c r="N70" s="65" t="s">
        <v>48</v>
      </c>
      <c r="O70" s="65" t="s">
        <v>56</v>
      </c>
      <c r="P70" s="65" t="s">
        <v>60</v>
      </c>
      <c r="Q70" s="65" t="s">
        <v>58</v>
      </c>
      <c r="R70" s="73" t="str">
        <f>IF(AND(A70="ANH",D70&gt;0),INDEX('O_Inputs_Growth costs Override'!$V$5:$V$94,MATCH('O_Inputs_Final_Growth costs'!A70&amp;"_"&amp;'O_Inputs_Final_Growth costs'!B70&amp;"_"&amp;E70&amp;"_"&amp;F70&amp;"_"&amp;'O_Inputs_Final_Growth costs'!P70,'O_Inputs_Growth costs Override'!$W$5:$W$94,0)),'O_Inputs_Growth costs'!R70)</f>
        <v/>
      </c>
      <c r="S70" s="11"/>
    </row>
    <row r="71" spans="1:19" ht="13.5">
      <c r="A71" s="65" t="s">
        <v>44</v>
      </c>
      <c r="B71" s="65" t="s">
        <v>45</v>
      </c>
      <c r="C71" s="65" t="s">
        <v>46</v>
      </c>
      <c r="D71" s="67" t="s">
        <v>47</v>
      </c>
      <c r="E71" s="65" t="s">
        <v>73</v>
      </c>
      <c r="F71" s="65" t="s">
        <v>64</v>
      </c>
      <c r="G71" s="65" t="s">
        <v>50</v>
      </c>
      <c r="H71" s="65" t="s">
        <v>51</v>
      </c>
      <c r="I71" s="65" t="s">
        <v>52</v>
      </c>
      <c r="J71" s="65" t="s">
        <v>53</v>
      </c>
      <c r="K71" s="65" t="s">
        <v>54</v>
      </c>
      <c r="L71" s="66">
        <v>46155</v>
      </c>
      <c r="M71" s="65" t="s">
        <v>55</v>
      </c>
      <c r="N71" s="65" t="s">
        <v>48</v>
      </c>
      <c r="O71" s="65" t="s">
        <v>56</v>
      </c>
      <c r="P71" s="65" t="s">
        <v>61</v>
      </c>
      <c r="Q71" s="65" t="s">
        <v>58</v>
      </c>
      <c r="R71" s="73" t="str">
        <f>IF(AND(A71="ANH",D71&gt;0),INDEX('O_Inputs_Growth costs Override'!$V$5:$V$94,MATCH('O_Inputs_Final_Growth costs'!A71&amp;"_"&amp;'O_Inputs_Final_Growth costs'!B71&amp;"_"&amp;E71&amp;"_"&amp;F71&amp;"_"&amp;'O_Inputs_Final_Growth costs'!P71,'O_Inputs_Growth costs Override'!$W$5:$W$94,0)),'O_Inputs_Growth costs'!R71)</f>
        <v/>
      </c>
      <c r="S71" s="11"/>
    </row>
    <row r="72" spans="1:19" ht="13.5">
      <c r="A72" s="65" t="s">
        <v>44</v>
      </c>
      <c r="B72" s="65" t="s">
        <v>45</v>
      </c>
      <c r="C72" s="65" t="s">
        <v>46</v>
      </c>
      <c r="D72" s="67" t="s">
        <v>47</v>
      </c>
      <c r="E72" s="65" t="s">
        <v>73</v>
      </c>
      <c r="F72" s="65" t="s">
        <v>64</v>
      </c>
      <c r="G72" s="65" t="s">
        <v>50</v>
      </c>
      <c r="H72" s="65" t="s">
        <v>51</v>
      </c>
      <c r="I72" s="65" t="s">
        <v>52</v>
      </c>
      <c r="J72" s="65" t="s">
        <v>53</v>
      </c>
      <c r="K72" s="65" t="s">
        <v>54</v>
      </c>
      <c r="L72" s="66">
        <v>46155</v>
      </c>
      <c r="M72" s="65" t="s">
        <v>55</v>
      </c>
      <c r="N72" s="65" t="s">
        <v>48</v>
      </c>
      <c r="O72" s="65" t="s">
        <v>56</v>
      </c>
      <c r="P72" s="65" t="s">
        <v>62</v>
      </c>
      <c r="Q72" s="65" t="s">
        <v>58</v>
      </c>
      <c r="R72" s="73" t="str">
        <f>IF(AND(A72="ANH",D72&gt;0),INDEX('O_Inputs_Growth costs Override'!$V$5:$V$94,MATCH('O_Inputs_Final_Growth costs'!A72&amp;"_"&amp;'O_Inputs_Final_Growth costs'!B72&amp;"_"&amp;E72&amp;"_"&amp;F72&amp;"_"&amp;'O_Inputs_Final_Growth costs'!P72,'O_Inputs_Growth costs Override'!$W$5:$W$94,0)),'O_Inputs_Growth costs'!R72)</f>
        <v/>
      </c>
      <c r="S72" s="11"/>
    </row>
    <row r="73" spans="1:19" ht="13.5">
      <c r="A73" s="65" t="s">
        <v>44</v>
      </c>
      <c r="B73" s="65" t="s">
        <v>45</v>
      </c>
      <c r="C73" s="65" t="s">
        <v>46</v>
      </c>
      <c r="D73" s="67" t="s">
        <v>47</v>
      </c>
      <c r="E73" s="65" t="s">
        <v>74</v>
      </c>
      <c r="F73" s="65" t="s">
        <v>64</v>
      </c>
      <c r="G73" s="65" t="s">
        <v>50</v>
      </c>
      <c r="H73" s="65" t="s">
        <v>51</v>
      </c>
      <c r="I73" s="65" t="s">
        <v>52</v>
      </c>
      <c r="J73" s="65" t="s">
        <v>53</v>
      </c>
      <c r="K73" s="65" t="s">
        <v>54</v>
      </c>
      <c r="L73" s="66">
        <v>46155</v>
      </c>
      <c r="M73" s="65" t="s">
        <v>55</v>
      </c>
      <c r="N73" s="65" t="s">
        <v>48</v>
      </c>
      <c r="O73" s="65" t="s">
        <v>56</v>
      </c>
      <c r="P73" s="65" t="s">
        <v>57</v>
      </c>
      <c r="Q73" s="65" t="s">
        <v>58</v>
      </c>
      <c r="R73" s="73" t="str">
        <f>IF(AND(A73="ANH",D73&gt;0),INDEX('O_Inputs_Growth costs Override'!$V$5:$V$94,MATCH('O_Inputs_Final_Growth costs'!A73&amp;"_"&amp;'O_Inputs_Final_Growth costs'!B73&amp;"_"&amp;E73&amp;"_"&amp;F73&amp;"_"&amp;'O_Inputs_Final_Growth costs'!P73,'O_Inputs_Growth costs Override'!$W$5:$W$94,0)),'O_Inputs_Growth costs'!R73)</f>
        <v/>
      </c>
      <c r="S73" s="11"/>
    </row>
    <row r="74" spans="1:19" ht="13.5">
      <c r="A74" s="65" t="s">
        <v>44</v>
      </c>
      <c r="B74" s="65" t="s">
        <v>45</v>
      </c>
      <c r="C74" s="65" t="s">
        <v>46</v>
      </c>
      <c r="D74" s="67" t="s">
        <v>47</v>
      </c>
      <c r="E74" s="65" t="s">
        <v>74</v>
      </c>
      <c r="F74" s="65" t="s">
        <v>64</v>
      </c>
      <c r="G74" s="65" t="s">
        <v>50</v>
      </c>
      <c r="H74" s="65" t="s">
        <v>51</v>
      </c>
      <c r="I74" s="65" t="s">
        <v>52</v>
      </c>
      <c r="J74" s="65" t="s">
        <v>53</v>
      </c>
      <c r="K74" s="65" t="s">
        <v>54</v>
      </c>
      <c r="L74" s="66">
        <v>46155</v>
      </c>
      <c r="M74" s="65" t="s">
        <v>55</v>
      </c>
      <c r="N74" s="65" t="s">
        <v>48</v>
      </c>
      <c r="O74" s="65" t="s">
        <v>56</v>
      </c>
      <c r="P74" s="65" t="s">
        <v>59</v>
      </c>
      <c r="Q74" s="65" t="s">
        <v>58</v>
      </c>
      <c r="R74" s="73" t="str">
        <f>IF(AND(A74="ANH",D74&gt;0),INDEX('O_Inputs_Growth costs Override'!$V$5:$V$94,MATCH('O_Inputs_Final_Growth costs'!A74&amp;"_"&amp;'O_Inputs_Final_Growth costs'!B74&amp;"_"&amp;E74&amp;"_"&amp;F74&amp;"_"&amp;'O_Inputs_Final_Growth costs'!P74,'O_Inputs_Growth costs Override'!$W$5:$W$94,0)),'O_Inputs_Growth costs'!R74)</f>
        <v/>
      </c>
      <c r="S74" s="11"/>
    </row>
    <row r="75" spans="1:19" ht="13.5">
      <c r="A75" s="65" t="s">
        <v>44</v>
      </c>
      <c r="B75" s="65" t="s">
        <v>45</v>
      </c>
      <c r="C75" s="65" t="s">
        <v>46</v>
      </c>
      <c r="D75" s="67" t="s">
        <v>47</v>
      </c>
      <c r="E75" s="65" t="s">
        <v>74</v>
      </c>
      <c r="F75" s="65" t="s">
        <v>64</v>
      </c>
      <c r="G75" s="65" t="s">
        <v>50</v>
      </c>
      <c r="H75" s="65" t="s">
        <v>51</v>
      </c>
      <c r="I75" s="65" t="s">
        <v>52</v>
      </c>
      <c r="J75" s="65" t="s">
        <v>53</v>
      </c>
      <c r="K75" s="65" t="s">
        <v>54</v>
      </c>
      <c r="L75" s="66">
        <v>46155</v>
      </c>
      <c r="M75" s="65" t="s">
        <v>55</v>
      </c>
      <c r="N75" s="65" t="s">
        <v>48</v>
      </c>
      <c r="O75" s="65" t="s">
        <v>56</v>
      </c>
      <c r="P75" s="65" t="s">
        <v>60</v>
      </c>
      <c r="Q75" s="65" t="s">
        <v>58</v>
      </c>
      <c r="R75" s="73" t="str">
        <f>IF(AND(A75="ANH",D75&gt;0),INDEX('O_Inputs_Growth costs Override'!$V$5:$V$94,MATCH('O_Inputs_Final_Growth costs'!A75&amp;"_"&amp;'O_Inputs_Final_Growth costs'!B75&amp;"_"&amp;E75&amp;"_"&amp;F75&amp;"_"&amp;'O_Inputs_Final_Growth costs'!P75,'O_Inputs_Growth costs Override'!$W$5:$W$94,0)),'O_Inputs_Growth costs'!R75)</f>
        <v/>
      </c>
      <c r="S75" s="11"/>
    </row>
    <row r="76" spans="1:19" ht="13.5">
      <c r="A76" s="65" t="s">
        <v>44</v>
      </c>
      <c r="B76" s="65" t="s">
        <v>45</v>
      </c>
      <c r="C76" s="65" t="s">
        <v>46</v>
      </c>
      <c r="D76" s="67" t="s">
        <v>47</v>
      </c>
      <c r="E76" s="65" t="s">
        <v>74</v>
      </c>
      <c r="F76" s="65" t="s">
        <v>64</v>
      </c>
      <c r="G76" s="65" t="s">
        <v>50</v>
      </c>
      <c r="H76" s="65" t="s">
        <v>51</v>
      </c>
      <c r="I76" s="65" t="s">
        <v>52</v>
      </c>
      <c r="J76" s="65" t="s">
        <v>53</v>
      </c>
      <c r="K76" s="65" t="s">
        <v>54</v>
      </c>
      <c r="L76" s="66">
        <v>46155</v>
      </c>
      <c r="M76" s="65" t="s">
        <v>55</v>
      </c>
      <c r="N76" s="65" t="s">
        <v>48</v>
      </c>
      <c r="O76" s="65" t="s">
        <v>56</v>
      </c>
      <c r="P76" s="65" t="s">
        <v>61</v>
      </c>
      <c r="Q76" s="65" t="s">
        <v>58</v>
      </c>
      <c r="R76" s="73" t="str">
        <f>IF(AND(A76="ANH",D76&gt;0),INDEX('O_Inputs_Growth costs Override'!$V$5:$V$94,MATCH('O_Inputs_Final_Growth costs'!A76&amp;"_"&amp;'O_Inputs_Final_Growth costs'!B76&amp;"_"&amp;E76&amp;"_"&amp;F76&amp;"_"&amp;'O_Inputs_Final_Growth costs'!P76,'O_Inputs_Growth costs Override'!$W$5:$W$94,0)),'O_Inputs_Growth costs'!R76)</f>
        <v/>
      </c>
      <c r="S76" s="11"/>
    </row>
    <row r="77" spans="1:19" ht="13.5">
      <c r="A77" s="65" t="s">
        <v>44</v>
      </c>
      <c r="B77" s="65" t="s">
        <v>45</v>
      </c>
      <c r="C77" s="65" t="s">
        <v>46</v>
      </c>
      <c r="D77" s="67" t="s">
        <v>47</v>
      </c>
      <c r="E77" s="65" t="s">
        <v>74</v>
      </c>
      <c r="F77" s="65" t="s">
        <v>64</v>
      </c>
      <c r="G77" s="65" t="s">
        <v>50</v>
      </c>
      <c r="H77" s="65" t="s">
        <v>51</v>
      </c>
      <c r="I77" s="65" t="s">
        <v>52</v>
      </c>
      <c r="J77" s="65" t="s">
        <v>53</v>
      </c>
      <c r="K77" s="65" t="s">
        <v>54</v>
      </c>
      <c r="L77" s="66">
        <v>46155</v>
      </c>
      <c r="M77" s="65" t="s">
        <v>55</v>
      </c>
      <c r="N77" s="65" t="s">
        <v>48</v>
      </c>
      <c r="O77" s="65" t="s">
        <v>56</v>
      </c>
      <c r="P77" s="65" t="s">
        <v>62</v>
      </c>
      <c r="Q77" s="65" t="s">
        <v>58</v>
      </c>
      <c r="R77" s="73" t="str">
        <f>IF(AND(A77="ANH",D77&gt;0),INDEX('O_Inputs_Growth costs Override'!$V$5:$V$94,MATCH('O_Inputs_Final_Growth costs'!A77&amp;"_"&amp;'O_Inputs_Final_Growth costs'!B77&amp;"_"&amp;E77&amp;"_"&amp;F77&amp;"_"&amp;'O_Inputs_Final_Growth costs'!P77,'O_Inputs_Growth costs Override'!$W$5:$W$94,0)),'O_Inputs_Growth costs'!R77)</f>
        <v/>
      </c>
      <c r="S77" s="11"/>
    </row>
    <row r="78" spans="1:19" ht="13.5">
      <c r="A78" s="65" t="s">
        <v>44</v>
      </c>
      <c r="B78" s="65" t="s">
        <v>45</v>
      </c>
      <c r="C78" s="65" t="s">
        <v>46</v>
      </c>
      <c r="D78" s="67" t="s">
        <v>47</v>
      </c>
      <c r="E78" s="65" t="s">
        <v>75</v>
      </c>
      <c r="F78" s="65" t="s">
        <v>64</v>
      </c>
      <c r="G78" s="65" t="s">
        <v>50</v>
      </c>
      <c r="H78" s="65" t="s">
        <v>51</v>
      </c>
      <c r="I78" s="65" t="s">
        <v>52</v>
      </c>
      <c r="J78" s="65" t="s">
        <v>53</v>
      </c>
      <c r="K78" s="65" t="s">
        <v>54</v>
      </c>
      <c r="L78" s="66">
        <v>46155</v>
      </c>
      <c r="M78" s="65" t="s">
        <v>55</v>
      </c>
      <c r="N78" s="65" t="s">
        <v>48</v>
      </c>
      <c r="O78" s="65" t="s">
        <v>56</v>
      </c>
      <c r="P78" s="65" t="s">
        <v>57</v>
      </c>
      <c r="Q78" s="65" t="s">
        <v>58</v>
      </c>
      <c r="R78" s="73" t="str">
        <f>IF(AND(A78="ANH",D78&gt;0),INDEX('O_Inputs_Growth costs Override'!$V$5:$V$94,MATCH('O_Inputs_Final_Growth costs'!A78&amp;"_"&amp;'O_Inputs_Final_Growth costs'!B78&amp;"_"&amp;E78&amp;"_"&amp;F78&amp;"_"&amp;'O_Inputs_Final_Growth costs'!P78,'O_Inputs_Growth costs Override'!$W$5:$W$94,0)),'O_Inputs_Growth costs'!R78)</f>
        <v/>
      </c>
      <c r="S78" s="11"/>
    </row>
    <row r="79" spans="1:19" ht="13.5">
      <c r="A79" s="65" t="s">
        <v>44</v>
      </c>
      <c r="B79" s="65" t="s">
        <v>45</v>
      </c>
      <c r="C79" s="65" t="s">
        <v>46</v>
      </c>
      <c r="D79" s="67" t="s">
        <v>47</v>
      </c>
      <c r="E79" s="65" t="s">
        <v>75</v>
      </c>
      <c r="F79" s="65" t="s">
        <v>64</v>
      </c>
      <c r="G79" s="65" t="s">
        <v>50</v>
      </c>
      <c r="H79" s="65" t="s">
        <v>51</v>
      </c>
      <c r="I79" s="65" t="s">
        <v>52</v>
      </c>
      <c r="J79" s="65" t="s">
        <v>53</v>
      </c>
      <c r="K79" s="65" t="s">
        <v>54</v>
      </c>
      <c r="L79" s="66">
        <v>46155</v>
      </c>
      <c r="M79" s="65" t="s">
        <v>55</v>
      </c>
      <c r="N79" s="65" t="s">
        <v>48</v>
      </c>
      <c r="O79" s="65" t="s">
        <v>56</v>
      </c>
      <c r="P79" s="65" t="s">
        <v>59</v>
      </c>
      <c r="Q79" s="65" t="s">
        <v>58</v>
      </c>
      <c r="R79" s="73" t="str">
        <f>IF(AND(A79="ANH",D79&gt;0),INDEX('O_Inputs_Growth costs Override'!$V$5:$V$94,MATCH('O_Inputs_Final_Growth costs'!A79&amp;"_"&amp;'O_Inputs_Final_Growth costs'!B79&amp;"_"&amp;E79&amp;"_"&amp;F79&amp;"_"&amp;'O_Inputs_Final_Growth costs'!P79,'O_Inputs_Growth costs Override'!$W$5:$W$94,0)),'O_Inputs_Growth costs'!R79)</f>
        <v/>
      </c>
      <c r="S79" s="11"/>
    </row>
    <row r="80" spans="1:19" ht="13.5">
      <c r="A80" s="65" t="s">
        <v>44</v>
      </c>
      <c r="B80" s="65" t="s">
        <v>45</v>
      </c>
      <c r="C80" s="65" t="s">
        <v>46</v>
      </c>
      <c r="D80" s="67" t="s">
        <v>47</v>
      </c>
      <c r="E80" s="65" t="s">
        <v>75</v>
      </c>
      <c r="F80" s="65" t="s">
        <v>64</v>
      </c>
      <c r="G80" s="65" t="s">
        <v>50</v>
      </c>
      <c r="H80" s="65" t="s">
        <v>51</v>
      </c>
      <c r="I80" s="65" t="s">
        <v>52</v>
      </c>
      <c r="J80" s="65" t="s">
        <v>53</v>
      </c>
      <c r="K80" s="65" t="s">
        <v>54</v>
      </c>
      <c r="L80" s="66">
        <v>46155</v>
      </c>
      <c r="M80" s="65" t="s">
        <v>55</v>
      </c>
      <c r="N80" s="65" t="s">
        <v>48</v>
      </c>
      <c r="O80" s="65" t="s">
        <v>56</v>
      </c>
      <c r="P80" s="65" t="s">
        <v>60</v>
      </c>
      <c r="Q80" s="65" t="s">
        <v>58</v>
      </c>
      <c r="R80" s="73" t="str">
        <f>IF(AND(A80="ANH",D80&gt;0),INDEX('O_Inputs_Growth costs Override'!$V$5:$V$94,MATCH('O_Inputs_Final_Growth costs'!A80&amp;"_"&amp;'O_Inputs_Final_Growth costs'!B80&amp;"_"&amp;E80&amp;"_"&amp;F80&amp;"_"&amp;'O_Inputs_Final_Growth costs'!P80,'O_Inputs_Growth costs Override'!$W$5:$W$94,0)),'O_Inputs_Growth costs'!R80)</f>
        <v/>
      </c>
      <c r="S80" s="11"/>
    </row>
    <row r="81" spans="1:19" ht="13.5">
      <c r="A81" s="65" t="s">
        <v>44</v>
      </c>
      <c r="B81" s="65" t="s">
        <v>45</v>
      </c>
      <c r="C81" s="65" t="s">
        <v>46</v>
      </c>
      <c r="D81" s="67" t="s">
        <v>47</v>
      </c>
      <c r="E81" s="65" t="s">
        <v>75</v>
      </c>
      <c r="F81" s="65" t="s">
        <v>64</v>
      </c>
      <c r="G81" s="65" t="s">
        <v>50</v>
      </c>
      <c r="H81" s="65" t="s">
        <v>51</v>
      </c>
      <c r="I81" s="65" t="s">
        <v>52</v>
      </c>
      <c r="J81" s="65" t="s">
        <v>53</v>
      </c>
      <c r="K81" s="65" t="s">
        <v>54</v>
      </c>
      <c r="L81" s="66">
        <v>46155</v>
      </c>
      <c r="M81" s="65" t="s">
        <v>55</v>
      </c>
      <c r="N81" s="65" t="s">
        <v>48</v>
      </c>
      <c r="O81" s="65" t="s">
        <v>56</v>
      </c>
      <c r="P81" s="65" t="s">
        <v>61</v>
      </c>
      <c r="Q81" s="65" t="s">
        <v>58</v>
      </c>
      <c r="R81" s="73" t="str">
        <f>IF(AND(A81="ANH",D81&gt;0),INDEX('O_Inputs_Growth costs Override'!$V$5:$V$94,MATCH('O_Inputs_Final_Growth costs'!A81&amp;"_"&amp;'O_Inputs_Final_Growth costs'!B81&amp;"_"&amp;E81&amp;"_"&amp;F81&amp;"_"&amp;'O_Inputs_Final_Growth costs'!P81,'O_Inputs_Growth costs Override'!$W$5:$W$94,0)),'O_Inputs_Growth costs'!R81)</f>
        <v/>
      </c>
      <c r="S81" s="11"/>
    </row>
    <row r="82" spans="1:19" ht="13.5">
      <c r="A82" s="65" t="s">
        <v>44</v>
      </c>
      <c r="B82" s="65" t="s">
        <v>45</v>
      </c>
      <c r="C82" s="65" t="s">
        <v>46</v>
      </c>
      <c r="D82" s="67" t="s">
        <v>47</v>
      </c>
      <c r="E82" s="65" t="s">
        <v>75</v>
      </c>
      <c r="F82" s="65" t="s">
        <v>64</v>
      </c>
      <c r="G82" s="65" t="s">
        <v>50</v>
      </c>
      <c r="H82" s="65" t="s">
        <v>51</v>
      </c>
      <c r="I82" s="65" t="s">
        <v>52</v>
      </c>
      <c r="J82" s="65" t="s">
        <v>53</v>
      </c>
      <c r="K82" s="65" t="s">
        <v>54</v>
      </c>
      <c r="L82" s="66">
        <v>46155</v>
      </c>
      <c r="M82" s="65" t="s">
        <v>55</v>
      </c>
      <c r="N82" s="65" t="s">
        <v>48</v>
      </c>
      <c r="O82" s="65" t="s">
        <v>56</v>
      </c>
      <c r="P82" s="65" t="s">
        <v>62</v>
      </c>
      <c r="Q82" s="65" t="s">
        <v>58</v>
      </c>
      <c r="R82" s="73" t="str">
        <f>IF(AND(A82="ANH",D82&gt;0),INDEX('O_Inputs_Growth costs Override'!$V$5:$V$94,MATCH('O_Inputs_Final_Growth costs'!A82&amp;"_"&amp;'O_Inputs_Final_Growth costs'!B82&amp;"_"&amp;E82&amp;"_"&amp;F82&amp;"_"&amp;'O_Inputs_Final_Growth costs'!P82,'O_Inputs_Growth costs Override'!$W$5:$W$94,0)),'O_Inputs_Growth costs'!R82)</f>
        <v/>
      </c>
      <c r="S82" s="11"/>
    </row>
    <row r="83" spans="1:19" ht="13.5">
      <c r="A83" s="65" t="s">
        <v>44</v>
      </c>
      <c r="B83" s="65" t="s">
        <v>45</v>
      </c>
      <c r="C83" s="65" t="s">
        <v>46</v>
      </c>
      <c r="D83" s="67" t="s">
        <v>47</v>
      </c>
      <c r="E83" s="65" t="s">
        <v>76</v>
      </c>
      <c r="F83" s="65" t="s">
        <v>64</v>
      </c>
      <c r="G83" s="65" t="s">
        <v>50</v>
      </c>
      <c r="H83" s="65" t="s">
        <v>51</v>
      </c>
      <c r="I83" s="65" t="s">
        <v>52</v>
      </c>
      <c r="J83" s="65" t="s">
        <v>53</v>
      </c>
      <c r="K83" s="65" t="s">
        <v>54</v>
      </c>
      <c r="L83" s="66">
        <v>46155</v>
      </c>
      <c r="M83" s="65" t="s">
        <v>55</v>
      </c>
      <c r="N83" s="65" t="s">
        <v>48</v>
      </c>
      <c r="O83" s="65" t="s">
        <v>56</v>
      </c>
      <c r="P83" s="65" t="s">
        <v>57</v>
      </c>
      <c r="Q83" s="65" t="s">
        <v>58</v>
      </c>
      <c r="R83" s="73" t="str">
        <f>IF(AND(A83="ANH",D83&gt;0),INDEX('O_Inputs_Growth costs Override'!$V$5:$V$94,MATCH('O_Inputs_Final_Growth costs'!A83&amp;"_"&amp;'O_Inputs_Final_Growth costs'!B83&amp;"_"&amp;E83&amp;"_"&amp;F83&amp;"_"&amp;'O_Inputs_Final_Growth costs'!P83,'O_Inputs_Growth costs Override'!$W$5:$W$94,0)),'O_Inputs_Growth costs'!R83)</f>
        <v/>
      </c>
      <c r="S83" s="11"/>
    </row>
    <row r="84" spans="1:19" ht="13.5">
      <c r="A84" s="65" t="s">
        <v>44</v>
      </c>
      <c r="B84" s="65" t="s">
        <v>45</v>
      </c>
      <c r="C84" s="65" t="s">
        <v>46</v>
      </c>
      <c r="D84" s="67" t="s">
        <v>47</v>
      </c>
      <c r="E84" s="65" t="s">
        <v>76</v>
      </c>
      <c r="F84" s="65" t="s">
        <v>64</v>
      </c>
      <c r="G84" s="65" t="s">
        <v>50</v>
      </c>
      <c r="H84" s="65" t="s">
        <v>51</v>
      </c>
      <c r="I84" s="65" t="s">
        <v>52</v>
      </c>
      <c r="J84" s="65" t="s">
        <v>53</v>
      </c>
      <c r="K84" s="65" t="s">
        <v>54</v>
      </c>
      <c r="L84" s="66">
        <v>46155</v>
      </c>
      <c r="M84" s="65" t="s">
        <v>55</v>
      </c>
      <c r="N84" s="65" t="s">
        <v>48</v>
      </c>
      <c r="O84" s="65" t="s">
        <v>56</v>
      </c>
      <c r="P84" s="65" t="s">
        <v>59</v>
      </c>
      <c r="Q84" s="65" t="s">
        <v>58</v>
      </c>
      <c r="R84" s="73" t="str">
        <f>IF(AND(A84="ANH",D84&gt;0),INDEX('O_Inputs_Growth costs Override'!$V$5:$V$94,MATCH('O_Inputs_Final_Growth costs'!A84&amp;"_"&amp;'O_Inputs_Final_Growth costs'!B84&amp;"_"&amp;E84&amp;"_"&amp;F84&amp;"_"&amp;'O_Inputs_Final_Growth costs'!P84,'O_Inputs_Growth costs Override'!$W$5:$W$94,0)),'O_Inputs_Growth costs'!R84)</f>
        <v/>
      </c>
      <c r="S84" s="11"/>
    </row>
    <row r="85" spans="1:19" ht="13.5">
      <c r="A85" s="65" t="s">
        <v>44</v>
      </c>
      <c r="B85" s="65" t="s">
        <v>45</v>
      </c>
      <c r="C85" s="65" t="s">
        <v>46</v>
      </c>
      <c r="D85" s="67" t="s">
        <v>47</v>
      </c>
      <c r="E85" s="65" t="s">
        <v>76</v>
      </c>
      <c r="F85" s="65" t="s">
        <v>64</v>
      </c>
      <c r="G85" s="65" t="s">
        <v>50</v>
      </c>
      <c r="H85" s="65" t="s">
        <v>51</v>
      </c>
      <c r="I85" s="65" t="s">
        <v>52</v>
      </c>
      <c r="J85" s="65" t="s">
        <v>53</v>
      </c>
      <c r="K85" s="65" t="s">
        <v>54</v>
      </c>
      <c r="L85" s="66">
        <v>46155</v>
      </c>
      <c r="M85" s="65" t="s">
        <v>55</v>
      </c>
      <c r="N85" s="65" t="s">
        <v>48</v>
      </c>
      <c r="O85" s="65" t="s">
        <v>56</v>
      </c>
      <c r="P85" s="65" t="s">
        <v>60</v>
      </c>
      <c r="Q85" s="65" t="s">
        <v>58</v>
      </c>
      <c r="R85" s="73" t="str">
        <f>IF(AND(A85="ANH",D85&gt;0),INDEX('O_Inputs_Growth costs Override'!$V$5:$V$94,MATCH('O_Inputs_Final_Growth costs'!A85&amp;"_"&amp;'O_Inputs_Final_Growth costs'!B85&amp;"_"&amp;E85&amp;"_"&amp;F85&amp;"_"&amp;'O_Inputs_Final_Growth costs'!P85,'O_Inputs_Growth costs Override'!$W$5:$W$94,0)),'O_Inputs_Growth costs'!R85)</f>
        <v/>
      </c>
      <c r="S85" s="11"/>
    </row>
    <row r="86" spans="1:19" ht="13.5">
      <c r="A86" s="65" t="s">
        <v>44</v>
      </c>
      <c r="B86" s="65" t="s">
        <v>45</v>
      </c>
      <c r="C86" s="65" t="s">
        <v>46</v>
      </c>
      <c r="D86" s="67" t="s">
        <v>47</v>
      </c>
      <c r="E86" s="65" t="s">
        <v>76</v>
      </c>
      <c r="F86" s="65" t="s">
        <v>64</v>
      </c>
      <c r="G86" s="65" t="s">
        <v>50</v>
      </c>
      <c r="H86" s="65" t="s">
        <v>51</v>
      </c>
      <c r="I86" s="65" t="s">
        <v>52</v>
      </c>
      <c r="J86" s="65" t="s">
        <v>53</v>
      </c>
      <c r="K86" s="65" t="s">
        <v>54</v>
      </c>
      <c r="L86" s="66">
        <v>46155</v>
      </c>
      <c r="M86" s="65" t="s">
        <v>55</v>
      </c>
      <c r="N86" s="65" t="s">
        <v>48</v>
      </c>
      <c r="O86" s="65" t="s">
        <v>56</v>
      </c>
      <c r="P86" s="65" t="s">
        <v>61</v>
      </c>
      <c r="Q86" s="65" t="s">
        <v>58</v>
      </c>
      <c r="R86" s="73" t="str">
        <f>IF(AND(A86="ANH",D86&gt;0),INDEX('O_Inputs_Growth costs Override'!$V$5:$V$94,MATCH('O_Inputs_Final_Growth costs'!A86&amp;"_"&amp;'O_Inputs_Final_Growth costs'!B86&amp;"_"&amp;E86&amp;"_"&amp;F86&amp;"_"&amp;'O_Inputs_Final_Growth costs'!P86,'O_Inputs_Growth costs Override'!$W$5:$W$94,0)),'O_Inputs_Growth costs'!R86)</f>
        <v/>
      </c>
      <c r="S86" s="11"/>
    </row>
    <row r="87" spans="1:19" ht="13.5">
      <c r="A87" s="65" t="s">
        <v>44</v>
      </c>
      <c r="B87" s="65" t="s">
        <v>45</v>
      </c>
      <c r="C87" s="65" t="s">
        <v>46</v>
      </c>
      <c r="D87" s="67" t="s">
        <v>47</v>
      </c>
      <c r="E87" s="65" t="s">
        <v>76</v>
      </c>
      <c r="F87" s="65" t="s">
        <v>64</v>
      </c>
      <c r="G87" s="65" t="s">
        <v>50</v>
      </c>
      <c r="H87" s="65" t="s">
        <v>51</v>
      </c>
      <c r="I87" s="65" t="s">
        <v>52</v>
      </c>
      <c r="J87" s="65" t="s">
        <v>53</v>
      </c>
      <c r="K87" s="65" t="s">
        <v>54</v>
      </c>
      <c r="L87" s="66">
        <v>46155</v>
      </c>
      <c r="M87" s="65" t="s">
        <v>55</v>
      </c>
      <c r="N87" s="65" t="s">
        <v>48</v>
      </c>
      <c r="O87" s="65" t="s">
        <v>56</v>
      </c>
      <c r="P87" s="65" t="s">
        <v>62</v>
      </c>
      <c r="Q87" s="65" t="s">
        <v>58</v>
      </c>
      <c r="R87" s="73" t="str">
        <f>IF(AND(A87="ANH",D87&gt;0),INDEX('O_Inputs_Growth costs Override'!$V$5:$V$94,MATCH('O_Inputs_Final_Growth costs'!A87&amp;"_"&amp;'O_Inputs_Final_Growth costs'!B87&amp;"_"&amp;E87&amp;"_"&amp;F87&amp;"_"&amp;'O_Inputs_Final_Growth costs'!P87,'O_Inputs_Growth costs Override'!$W$5:$W$94,0)),'O_Inputs_Growth costs'!R87)</f>
        <v/>
      </c>
      <c r="S87" s="11"/>
    </row>
    <row r="88" spans="1:19" ht="13.5">
      <c r="A88" s="65" t="s">
        <v>44</v>
      </c>
      <c r="B88" s="65" t="s">
        <v>45</v>
      </c>
      <c r="C88" s="65" t="s">
        <v>46</v>
      </c>
      <c r="D88" s="67" t="s">
        <v>47</v>
      </c>
      <c r="E88" s="65" t="s">
        <v>77</v>
      </c>
      <c r="F88" s="65" t="s">
        <v>64</v>
      </c>
      <c r="G88" s="65" t="s">
        <v>50</v>
      </c>
      <c r="H88" s="65" t="s">
        <v>51</v>
      </c>
      <c r="I88" s="65" t="s">
        <v>52</v>
      </c>
      <c r="J88" s="65" t="s">
        <v>53</v>
      </c>
      <c r="K88" s="65" t="s">
        <v>54</v>
      </c>
      <c r="L88" s="66">
        <v>46155</v>
      </c>
      <c r="M88" s="65" t="s">
        <v>55</v>
      </c>
      <c r="N88" s="65" t="s">
        <v>48</v>
      </c>
      <c r="O88" s="65" t="s">
        <v>56</v>
      </c>
      <c r="P88" s="65" t="s">
        <v>57</v>
      </c>
      <c r="Q88" s="65" t="s">
        <v>58</v>
      </c>
      <c r="R88" s="73" t="str">
        <f>IF(AND(A88="ANH",D88&gt;0),INDEX('O_Inputs_Growth costs Override'!$V$5:$V$94,MATCH('O_Inputs_Final_Growth costs'!A88&amp;"_"&amp;'O_Inputs_Final_Growth costs'!B88&amp;"_"&amp;E88&amp;"_"&amp;F88&amp;"_"&amp;'O_Inputs_Final_Growth costs'!P88,'O_Inputs_Growth costs Override'!$W$5:$W$94,0)),'O_Inputs_Growth costs'!R88)</f>
        <v/>
      </c>
      <c r="S88" s="11"/>
    </row>
    <row r="89" spans="1:19" ht="13.5">
      <c r="A89" s="65" t="s">
        <v>44</v>
      </c>
      <c r="B89" s="65" t="s">
        <v>45</v>
      </c>
      <c r="C89" s="65" t="s">
        <v>46</v>
      </c>
      <c r="D89" s="67" t="s">
        <v>47</v>
      </c>
      <c r="E89" s="65" t="s">
        <v>77</v>
      </c>
      <c r="F89" s="65" t="s">
        <v>64</v>
      </c>
      <c r="G89" s="65" t="s">
        <v>50</v>
      </c>
      <c r="H89" s="65" t="s">
        <v>51</v>
      </c>
      <c r="I89" s="65" t="s">
        <v>52</v>
      </c>
      <c r="J89" s="65" t="s">
        <v>53</v>
      </c>
      <c r="K89" s="65" t="s">
        <v>54</v>
      </c>
      <c r="L89" s="66">
        <v>46155</v>
      </c>
      <c r="M89" s="65" t="s">
        <v>55</v>
      </c>
      <c r="N89" s="65" t="s">
        <v>48</v>
      </c>
      <c r="O89" s="65" t="s">
        <v>56</v>
      </c>
      <c r="P89" s="65" t="s">
        <v>59</v>
      </c>
      <c r="Q89" s="65" t="s">
        <v>58</v>
      </c>
      <c r="R89" s="73" t="str">
        <f>IF(AND(A89="ANH",D89&gt;0),INDEX('O_Inputs_Growth costs Override'!$V$5:$V$94,MATCH('O_Inputs_Final_Growth costs'!A89&amp;"_"&amp;'O_Inputs_Final_Growth costs'!B89&amp;"_"&amp;E89&amp;"_"&amp;F89&amp;"_"&amp;'O_Inputs_Final_Growth costs'!P89,'O_Inputs_Growth costs Override'!$W$5:$W$94,0)),'O_Inputs_Growth costs'!R89)</f>
        <v/>
      </c>
      <c r="S89" s="11"/>
    </row>
    <row r="90" spans="1:19" ht="13.5">
      <c r="A90" s="65" t="s">
        <v>44</v>
      </c>
      <c r="B90" s="65" t="s">
        <v>45</v>
      </c>
      <c r="C90" s="65" t="s">
        <v>46</v>
      </c>
      <c r="D90" s="67" t="s">
        <v>47</v>
      </c>
      <c r="E90" s="65" t="s">
        <v>77</v>
      </c>
      <c r="F90" s="65" t="s">
        <v>64</v>
      </c>
      <c r="G90" s="65" t="s">
        <v>50</v>
      </c>
      <c r="H90" s="65" t="s">
        <v>51</v>
      </c>
      <c r="I90" s="65" t="s">
        <v>52</v>
      </c>
      <c r="J90" s="65" t="s">
        <v>53</v>
      </c>
      <c r="K90" s="65" t="s">
        <v>54</v>
      </c>
      <c r="L90" s="66">
        <v>46155</v>
      </c>
      <c r="M90" s="65" t="s">
        <v>55</v>
      </c>
      <c r="N90" s="65" t="s">
        <v>48</v>
      </c>
      <c r="O90" s="65" t="s">
        <v>56</v>
      </c>
      <c r="P90" s="65" t="s">
        <v>60</v>
      </c>
      <c r="Q90" s="65" t="s">
        <v>58</v>
      </c>
      <c r="R90" s="73" t="str">
        <f>IF(AND(A90="ANH",D90&gt;0),INDEX('O_Inputs_Growth costs Override'!$V$5:$V$94,MATCH('O_Inputs_Final_Growth costs'!A90&amp;"_"&amp;'O_Inputs_Final_Growth costs'!B90&amp;"_"&amp;E90&amp;"_"&amp;F90&amp;"_"&amp;'O_Inputs_Final_Growth costs'!P90,'O_Inputs_Growth costs Override'!$W$5:$W$94,0)),'O_Inputs_Growth costs'!R90)</f>
        <v/>
      </c>
      <c r="S90" s="11"/>
    </row>
    <row r="91" spans="1:19" ht="13.5">
      <c r="A91" s="65" t="s">
        <v>44</v>
      </c>
      <c r="B91" s="65" t="s">
        <v>45</v>
      </c>
      <c r="C91" s="65" t="s">
        <v>46</v>
      </c>
      <c r="D91" s="67" t="s">
        <v>47</v>
      </c>
      <c r="E91" s="65" t="s">
        <v>77</v>
      </c>
      <c r="F91" s="65" t="s">
        <v>64</v>
      </c>
      <c r="G91" s="65" t="s">
        <v>50</v>
      </c>
      <c r="H91" s="65" t="s">
        <v>51</v>
      </c>
      <c r="I91" s="65" t="s">
        <v>52</v>
      </c>
      <c r="J91" s="65" t="s">
        <v>53</v>
      </c>
      <c r="K91" s="65" t="s">
        <v>54</v>
      </c>
      <c r="L91" s="66">
        <v>46155</v>
      </c>
      <c r="M91" s="65" t="s">
        <v>55</v>
      </c>
      <c r="N91" s="65" t="s">
        <v>48</v>
      </c>
      <c r="O91" s="65" t="s">
        <v>56</v>
      </c>
      <c r="P91" s="65" t="s">
        <v>61</v>
      </c>
      <c r="Q91" s="65" t="s">
        <v>58</v>
      </c>
      <c r="R91" s="73" t="str">
        <f>IF(AND(A91="ANH",D91&gt;0),INDEX('O_Inputs_Growth costs Override'!$V$5:$V$94,MATCH('O_Inputs_Final_Growth costs'!A91&amp;"_"&amp;'O_Inputs_Final_Growth costs'!B91&amp;"_"&amp;E91&amp;"_"&amp;F91&amp;"_"&amp;'O_Inputs_Final_Growth costs'!P91,'O_Inputs_Growth costs Override'!$W$5:$W$94,0)),'O_Inputs_Growth costs'!R91)</f>
        <v/>
      </c>
      <c r="S91" s="11"/>
    </row>
    <row r="92" spans="1:19" ht="13.5">
      <c r="A92" s="65" t="s">
        <v>44</v>
      </c>
      <c r="B92" s="65" t="s">
        <v>45</v>
      </c>
      <c r="C92" s="65" t="s">
        <v>46</v>
      </c>
      <c r="D92" s="67" t="s">
        <v>47</v>
      </c>
      <c r="E92" s="65" t="s">
        <v>77</v>
      </c>
      <c r="F92" s="65" t="s">
        <v>64</v>
      </c>
      <c r="G92" s="65" t="s">
        <v>50</v>
      </c>
      <c r="H92" s="65" t="s">
        <v>51</v>
      </c>
      <c r="I92" s="65" t="s">
        <v>52</v>
      </c>
      <c r="J92" s="65" t="s">
        <v>53</v>
      </c>
      <c r="K92" s="65" t="s">
        <v>54</v>
      </c>
      <c r="L92" s="66">
        <v>46155</v>
      </c>
      <c r="M92" s="65" t="s">
        <v>55</v>
      </c>
      <c r="N92" s="65" t="s">
        <v>48</v>
      </c>
      <c r="O92" s="65" t="s">
        <v>56</v>
      </c>
      <c r="P92" s="65" t="s">
        <v>62</v>
      </c>
      <c r="Q92" s="65" t="s">
        <v>58</v>
      </c>
      <c r="R92" s="73" t="str">
        <f>IF(AND(A92="ANH",D92&gt;0),INDEX('O_Inputs_Growth costs Override'!$V$5:$V$94,MATCH('O_Inputs_Final_Growth costs'!A92&amp;"_"&amp;'O_Inputs_Final_Growth costs'!B92&amp;"_"&amp;E92&amp;"_"&amp;F92&amp;"_"&amp;'O_Inputs_Final_Growth costs'!P92,'O_Inputs_Growth costs Override'!$W$5:$W$94,0)),'O_Inputs_Growth costs'!R92)</f>
        <v/>
      </c>
      <c r="S92" s="11"/>
    </row>
    <row r="93" spans="1:19" ht="13.5">
      <c r="A93" s="65" t="s">
        <v>44</v>
      </c>
      <c r="B93" s="65" t="s">
        <v>45</v>
      </c>
      <c r="C93" s="65" t="s">
        <v>46</v>
      </c>
      <c r="D93" s="67" t="s">
        <v>47</v>
      </c>
      <c r="E93" s="65" t="s">
        <v>78</v>
      </c>
      <c r="F93" s="65" t="s">
        <v>64</v>
      </c>
      <c r="G93" s="65" t="s">
        <v>50</v>
      </c>
      <c r="H93" s="65" t="s">
        <v>51</v>
      </c>
      <c r="I93" s="65" t="s">
        <v>52</v>
      </c>
      <c r="J93" s="65" t="s">
        <v>53</v>
      </c>
      <c r="K93" s="65" t="s">
        <v>54</v>
      </c>
      <c r="L93" s="66">
        <v>46155</v>
      </c>
      <c r="M93" s="65" t="s">
        <v>55</v>
      </c>
      <c r="N93" s="65" t="s">
        <v>48</v>
      </c>
      <c r="O93" s="65" t="s">
        <v>56</v>
      </c>
      <c r="P93" s="65" t="s">
        <v>57</v>
      </c>
      <c r="Q93" s="65" t="s">
        <v>58</v>
      </c>
      <c r="R93" s="73" t="str">
        <f>IF(AND(A93="ANH",D93&gt;0),INDEX('O_Inputs_Growth costs Override'!$V$5:$V$94,MATCH('O_Inputs_Final_Growth costs'!A93&amp;"_"&amp;'O_Inputs_Final_Growth costs'!B93&amp;"_"&amp;E93&amp;"_"&amp;F93&amp;"_"&amp;'O_Inputs_Final_Growth costs'!P93,'O_Inputs_Growth costs Override'!$W$5:$W$94,0)),'O_Inputs_Growth costs'!R93)</f>
        <v/>
      </c>
      <c r="S93" s="11"/>
    </row>
    <row r="94" spans="1:19" ht="13.5">
      <c r="A94" s="65" t="s">
        <v>44</v>
      </c>
      <c r="B94" s="65" t="s">
        <v>45</v>
      </c>
      <c r="C94" s="65" t="s">
        <v>46</v>
      </c>
      <c r="D94" s="67" t="s">
        <v>47</v>
      </c>
      <c r="E94" s="65" t="s">
        <v>78</v>
      </c>
      <c r="F94" s="65" t="s">
        <v>64</v>
      </c>
      <c r="G94" s="65" t="s">
        <v>50</v>
      </c>
      <c r="H94" s="65" t="s">
        <v>51</v>
      </c>
      <c r="I94" s="65" t="s">
        <v>52</v>
      </c>
      <c r="J94" s="65" t="s">
        <v>53</v>
      </c>
      <c r="K94" s="65" t="s">
        <v>54</v>
      </c>
      <c r="L94" s="66">
        <v>46155</v>
      </c>
      <c r="M94" s="65" t="s">
        <v>55</v>
      </c>
      <c r="N94" s="65" t="s">
        <v>48</v>
      </c>
      <c r="O94" s="65" t="s">
        <v>56</v>
      </c>
      <c r="P94" s="65" t="s">
        <v>59</v>
      </c>
      <c r="Q94" s="65" t="s">
        <v>58</v>
      </c>
      <c r="R94" s="73" t="str">
        <f>IF(AND(A94="ANH",D94&gt;0),INDEX('O_Inputs_Growth costs Override'!$V$5:$V$94,MATCH('O_Inputs_Final_Growth costs'!A94&amp;"_"&amp;'O_Inputs_Final_Growth costs'!B94&amp;"_"&amp;E94&amp;"_"&amp;F94&amp;"_"&amp;'O_Inputs_Final_Growth costs'!P94,'O_Inputs_Growth costs Override'!$W$5:$W$94,0)),'O_Inputs_Growth costs'!R94)</f>
        <v/>
      </c>
      <c r="S94" s="11"/>
    </row>
    <row r="95" spans="1:19" ht="13.5">
      <c r="A95" s="65" t="s">
        <v>44</v>
      </c>
      <c r="B95" s="65" t="s">
        <v>45</v>
      </c>
      <c r="C95" s="65" t="s">
        <v>46</v>
      </c>
      <c r="D95" s="67" t="s">
        <v>47</v>
      </c>
      <c r="E95" s="65" t="s">
        <v>78</v>
      </c>
      <c r="F95" s="65" t="s">
        <v>64</v>
      </c>
      <c r="G95" s="65" t="s">
        <v>50</v>
      </c>
      <c r="H95" s="65" t="s">
        <v>51</v>
      </c>
      <c r="I95" s="65" t="s">
        <v>52</v>
      </c>
      <c r="J95" s="65" t="s">
        <v>53</v>
      </c>
      <c r="K95" s="65" t="s">
        <v>54</v>
      </c>
      <c r="L95" s="66">
        <v>46155</v>
      </c>
      <c r="M95" s="65" t="s">
        <v>55</v>
      </c>
      <c r="N95" s="65" t="s">
        <v>48</v>
      </c>
      <c r="O95" s="65" t="s">
        <v>56</v>
      </c>
      <c r="P95" s="65" t="s">
        <v>60</v>
      </c>
      <c r="Q95" s="65" t="s">
        <v>58</v>
      </c>
      <c r="R95" s="73" t="str">
        <f>IF(AND(A95="ANH",D95&gt;0),INDEX('O_Inputs_Growth costs Override'!$V$5:$V$94,MATCH('O_Inputs_Final_Growth costs'!A95&amp;"_"&amp;'O_Inputs_Final_Growth costs'!B95&amp;"_"&amp;E95&amp;"_"&amp;F95&amp;"_"&amp;'O_Inputs_Final_Growth costs'!P95,'O_Inputs_Growth costs Override'!$W$5:$W$94,0)),'O_Inputs_Growth costs'!R95)</f>
        <v/>
      </c>
      <c r="S95" s="11"/>
    </row>
    <row r="96" spans="1:19" ht="13.5">
      <c r="A96" s="65" t="s">
        <v>44</v>
      </c>
      <c r="B96" s="65" t="s">
        <v>45</v>
      </c>
      <c r="C96" s="65" t="s">
        <v>46</v>
      </c>
      <c r="D96" s="67" t="s">
        <v>47</v>
      </c>
      <c r="E96" s="65" t="s">
        <v>78</v>
      </c>
      <c r="F96" s="65" t="s">
        <v>64</v>
      </c>
      <c r="G96" s="65" t="s">
        <v>50</v>
      </c>
      <c r="H96" s="65" t="s">
        <v>51</v>
      </c>
      <c r="I96" s="65" t="s">
        <v>52</v>
      </c>
      <c r="J96" s="65" t="s">
        <v>53</v>
      </c>
      <c r="K96" s="65" t="s">
        <v>54</v>
      </c>
      <c r="L96" s="66">
        <v>46155</v>
      </c>
      <c r="M96" s="65" t="s">
        <v>55</v>
      </c>
      <c r="N96" s="65" t="s">
        <v>48</v>
      </c>
      <c r="O96" s="65" t="s">
        <v>56</v>
      </c>
      <c r="P96" s="65" t="s">
        <v>61</v>
      </c>
      <c r="Q96" s="65" t="s">
        <v>58</v>
      </c>
      <c r="R96" s="73" t="str">
        <f>IF(AND(A96="ANH",D96&gt;0),INDEX('O_Inputs_Growth costs Override'!$V$5:$V$94,MATCH('O_Inputs_Final_Growth costs'!A96&amp;"_"&amp;'O_Inputs_Final_Growth costs'!B96&amp;"_"&amp;E96&amp;"_"&amp;F96&amp;"_"&amp;'O_Inputs_Final_Growth costs'!P96,'O_Inputs_Growth costs Override'!$W$5:$W$94,0)),'O_Inputs_Growth costs'!R96)</f>
        <v/>
      </c>
      <c r="S96" s="11"/>
    </row>
    <row r="97" spans="1:19" ht="13.5">
      <c r="A97" s="65" t="s">
        <v>44</v>
      </c>
      <c r="B97" s="65" t="s">
        <v>45</v>
      </c>
      <c r="C97" s="65" t="s">
        <v>46</v>
      </c>
      <c r="D97" s="67" t="s">
        <v>47</v>
      </c>
      <c r="E97" s="65" t="s">
        <v>78</v>
      </c>
      <c r="F97" s="65" t="s">
        <v>64</v>
      </c>
      <c r="G97" s="65" t="s">
        <v>50</v>
      </c>
      <c r="H97" s="65" t="s">
        <v>51</v>
      </c>
      <c r="I97" s="65" t="s">
        <v>52</v>
      </c>
      <c r="J97" s="65" t="s">
        <v>53</v>
      </c>
      <c r="K97" s="65" t="s">
        <v>54</v>
      </c>
      <c r="L97" s="66">
        <v>46155</v>
      </c>
      <c r="M97" s="65" t="s">
        <v>55</v>
      </c>
      <c r="N97" s="65" t="s">
        <v>48</v>
      </c>
      <c r="O97" s="65" t="s">
        <v>56</v>
      </c>
      <c r="P97" s="65" t="s">
        <v>62</v>
      </c>
      <c r="Q97" s="65" t="s">
        <v>58</v>
      </c>
      <c r="R97" s="73" t="str">
        <f>IF(AND(A97="ANH",D97&gt;0),INDEX('O_Inputs_Growth costs Override'!$V$5:$V$94,MATCH('O_Inputs_Final_Growth costs'!A97&amp;"_"&amp;'O_Inputs_Final_Growth costs'!B97&amp;"_"&amp;E97&amp;"_"&amp;F97&amp;"_"&amp;'O_Inputs_Final_Growth costs'!P97,'O_Inputs_Growth costs Override'!$W$5:$W$94,0)),'O_Inputs_Growth costs'!R97)</f>
        <v/>
      </c>
      <c r="S97" s="11"/>
    </row>
    <row r="98" spans="1:19" ht="13.5">
      <c r="A98" s="65" t="s">
        <v>44</v>
      </c>
      <c r="B98" s="65" t="s">
        <v>45</v>
      </c>
      <c r="C98" s="65" t="s">
        <v>46</v>
      </c>
      <c r="D98" s="67" t="s">
        <v>47</v>
      </c>
      <c r="E98" s="65" t="s">
        <v>79</v>
      </c>
      <c r="F98" s="65" t="s">
        <v>64</v>
      </c>
      <c r="G98" s="65" t="s">
        <v>50</v>
      </c>
      <c r="H98" s="65" t="s">
        <v>51</v>
      </c>
      <c r="I98" s="65" t="s">
        <v>52</v>
      </c>
      <c r="J98" s="65" t="s">
        <v>53</v>
      </c>
      <c r="K98" s="65" t="s">
        <v>54</v>
      </c>
      <c r="L98" s="66">
        <v>46155</v>
      </c>
      <c r="M98" s="65" t="s">
        <v>55</v>
      </c>
      <c r="N98" s="65" t="s">
        <v>48</v>
      </c>
      <c r="O98" s="65" t="s">
        <v>56</v>
      </c>
      <c r="P98" s="65" t="s">
        <v>57</v>
      </c>
      <c r="Q98" s="65" t="s">
        <v>58</v>
      </c>
      <c r="R98" s="73" t="str">
        <f>IF(AND(A98="ANH",D98&gt;0),INDEX('O_Inputs_Growth costs Override'!$V$5:$V$94,MATCH('O_Inputs_Final_Growth costs'!A98&amp;"_"&amp;'O_Inputs_Final_Growth costs'!B98&amp;"_"&amp;E98&amp;"_"&amp;F98&amp;"_"&amp;'O_Inputs_Final_Growth costs'!P98,'O_Inputs_Growth costs Override'!$W$5:$W$94,0)),'O_Inputs_Growth costs'!R98)</f>
        <v/>
      </c>
      <c r="S98" s="11"/>
    </row>
    <row r="99" spans="1:19" ht="13.5">
      <c r="A99" s="65" t="s">
        <v>44</v>
      </c>
      <c r="B99" s="65" t="s">
        <v>45</v>
      </c>
      <c r="C99" s="65" t="s">
        <v>46</v>
      </c>
      <c r="D99" s="67" t="s">
        <v>47</v>
      </c>
      <c r="E99" s="65" t="s">
        <v>79</v>
      </c>
      <c r="F99" s="65" t="s">
        <v>64</v>
      </c>
      <c r="G99" s="65" t="s">
        <v>50</v>
      </c>
      <c r="H99" s="65" t="s">
        <v>51</v>
      </c>
      <c r="I99" s="65" t="s">
        <v>52</v>
      </c>
      <c r="J99" s="65" t="s">
        <v>53</v>
      </c>
      <c r="K99" s="65" t="s">
        <v>54</v>
      </c>
      <c r="L99" s="66">
        <v>46155</v>
      </c>
      <c r="M99" s="65" t="s">
        <v>55</v>
      </c>
      <c r="N99" s="65" t="s">
        <v>48</v>
      </c>
      <c r="O99" s="65" t="s">
        <v>56</v>
      </c>
      <c r="P99" s="65" t="s">
        <v>59</v>
      </c>
      <c r="Q99" s="65" t="s">
        <v>58</v>
      </c>
      <c r="R99" s="73" t="str">
        <f>IF(AND(A99="ANH",D99&gt;0),INDEX('O_Inputs_Growth costs Override'!$V$5:$V$94,MATCH('O_Inputs_Final_Growth costs'!A99&amp;"_"&amp;'O_Inputs_Final_Growth costs'!B99&amp;"_"&amp;E99&amp;"_"&amp;F99&amp;"_"&amp;'O_Inputs_Final_Growth costs'!P99,'O_Inputs_Growth costs Override'!$W$5:$W$94,0)),'O_Inputs_Growth costs'!R99)</f>
        <v/>
      </c>
      <c r="S99" s="11"/>
    </row>
    <row r="100" spans="1:19" ht="13.5">
      <c r="A100" s="65" t="s">
        <v>44</v>
      </c>
      <c r="B100" s="65" t="s">
        <v>45</v>
      </c>
      <c r="C100" s="65" t="s">
        <v>46</v>
      </c>
      <c r="D100" s="67" t="s">
        <v>47</v>
      </c>
      <c r="E100" s="65" t="s">
        <v>79</v>
      </c>
      <c r="F100" s="65" t="s">
        <v>64</v>
      </c>
      <c r="G100" s="65" t="s">
        <v>50</v>
      </c>
      <c r="H100" s="65" t="s">
        <v>51</v>
      </c>
      <c r="I100" s="65" t="s">
        <v>52</v>
      </c>
      <c r="J100" s="65" t="s">
        <v>53</v>
      </c>
      <c r="K100" s="65" t="s">
        <v>54</v>
      </c>
      <c r="L100" s="66">
        <v>46155</v>
      </c>
      <c r="M100" s="65" t="s">
        <v>55</v>
      </c>
      <c r="N100" s="65" t="s">
        <v>48</v>
      </c>
      <c r="O100" s="65" t="s">
        <v>56</v>
      </c>
      <c r="P100" s="65" t="s">
        <v>60</v>
      </c>
      <c r="Q100" s="65" t="s">
        <v>58</v>
      </c>
      <c r="R100" s="73" t="str">
        <f>IF(AND(A100="ANH",D100&gt;0),INDEX('O_Inputs_Growth costs Override'!$V$5:$V$94,MATCH('O_Inputs_Final_Growth costs'!A100&amp;"_"&amp;'O_Inputs_Final_Growth costs'!B100&amp;"_"&amp;E100&amp;"_"&amp;F100&amp;"_"&amp;'O_Inputs_Final_Growth costs'!P100,'O_Inputs_Growth costs Override'!$W$5:$W$94,0)),'O_Inputs_Growth costs'!R100)</f>
        <v/>
      </c>
      <c r="S100" s="11"/>
    </row>
    <row r="101" spans="1:19" ht="13.5">
      <c r="A101" s="65" t="s">
        <v>44</v>
      </c>
      <c r="B101" s="65" t="s">
        <v>45</v>
      </c>
      <c r="C101" s="65" t="s">
        <v>46</v>
      </c>
      <c r="D101" s="67" t="s">
        <v>47</v>
      </c>
      <c r="E101" s="65" t="s">
        <v>79</v>
      </c>
      <c r="F101" s="65" t="s">
        <v>64</v>
      </c>
      <c r="G101" s="65" t="s">
        <v>50</v>
      </c>
      <c r="H101" s="65" t="s">
        <v>51</v>
      </c>
      <c r="I101" s="65" t="s">
        <v>52</v>
      </c>
      <c r="J101" s="65" t="s">
        <v>53</v>
      </c>
      <c r="K101" s="65" t="s">
        <v>54</v>
      </c>
      <c r="L101" s="66">
        <v>46155</v>
      </c>
      <c r="M101" s="65" t="s">
        <v>55</v>
      </c>
      <c r="N101" s="65" t="s">
        <v>48</v>
      </c>
      <c r="O101" s="65" t="s">
        <v>56</v>
      </c>
      <c r="P101" s="65" t="s">
        <v>61</v>
      </c>
      <c r="Q101" s="65" t="s">
        <v>58</v>
      </c>
      <c r="R101" s="73" t="str">
        <f>IF(AND(A101="ANH",D101&gt;0),INDEX('O_Inputs_Growth costs Override'!$V$5:$V$94,MATCH('O_Inputs_Final_Growth costs'!A101&amp;"_"&amp;'O_Inputs_Final_Growth costs'!B101&amp;"_"&amp;E101&amp;"_"&amp;F101&amp;"_"&amp;'O_Inputs_Final_Growth costs'!P101,'O_Inputs_Growth costs Override'!$W$5:$W$94,0)),'O_Inputs_Growth costs'!R101)</f>
        <v/>
      </c>
      <c r="S101" s="11"/>
    </row>
    <row r="102" spans="1:19" ht="13.5">
      <c r="A102" s="65" t="s">
        <v>44</v>
      </c>
      <c r="B102" s="65" t="s">
        <v>45</v>
      </c>
      <c r="C102" s="65" t="s">
        <v>46</v>
      </c>
      <c r="D102" s="67" t="s">
        <v>47</v>
      </c>
      <c r="E102" s="65" t="s">
        <v>79</v>
      </c>
      <c r="F102" s="65" t="s">
        <v>64</v>
      </c>
      <c r="G102" s="65" t="s">
        <v>50</v>
      </c>
      <c r="H102" s="65" t="s">
        <v>51</v>
      </c>
      <c r="I102" s="65" t="s">
        <v>52</v>
      </c>
      <c r="J102" s="65" t="s">
        <v>53</v>
      </c>
      <c r="K102" s="65" t="s">
        <v>54</v>
      </c>
      <c r="L102" s="66">
        <v>46155</v>
      </c>
      <c r="M102" s="65" t="s">
        <v>55</v>
      </c>
      <c r="N102" s="65" t="s">
        <v>48</v>
      </c>
      <c r="O102" s="65" t="s">
        <v>56</v>
      </c>
      <c r="P102" s="65" t="s">
        <v>62</v>
      </c>
      <c r="Q102" s="65" t="s">
        <v>58</v>
      </c>
      <c r="R102" s="73" t="str">
        <f>IF(AND(A102="ANH",D102&gt;0),INDEX('O_Inputs_Growth costs Override'!$V$5:$V$94,MATCH('O_Inputs_Final_Growth costs'!A102&amp;"_"&amp;'O_Inputs_Final_Growth costs'!B102&amp;"_"&amp;E102&amp;"_"&amp;F102&amp;"_"&amp;'O_Inputs_Final_Growth costs'!P102,'O_Inputs_Growth costs Override'!$W$5:$W$94,0)),'O_Inputs_Growth costs'!R102)</f>
        <v/>
      </c>
      <c r="S102" s="11"/>
    </row>
    <row r="103" spans="1:19" ht="13.5">
      <c r="A103" s="65" t="s">
        <v>44</v>
      </c>
      <c r="B103" s="65" t="s">
        <v>45</v>
      </c>
      <c r="C103" s="65" t="s">
        <v>46</v>
      </c>
      <c r="D103" s="67">
        <v>0</v>
      </c>
      <c r="E103" s="65" t="s">
        <v>48</v>
      </c>
      <c r="F103" s="65" t="s">
        <v>49</v>
      </c>
      <c r="G103" s="65" t="s">
        <v>50</v>
      </c>
      <c r="H103" s="65" t="s">
        <v>51</v>
      </c>
      <c r="I103" s="65" t="s">
        <v>52</v>
      </c>
      <c r="J103" s="65" t="s">
        <v>53</v>
      </c>
      <c r="K103" s="65" t="s">
        <v>54</v>
      </c>
      <c r="L103" s="66">
        <v>46155</v>
      </c>
      <c r="M103" s="65" t="s">
        <v>55</v>
      </c>
      <c r="N103" s="65" t="s">
        <v>48</v>
      </c>
      <c r="O103" s="65" t="s">
        <v>56</v>
      </c>
      <c r="P103" s="65" t="s">
        <v>57</v>
      </c>
      <c r="Q103" s="65" t="s">
        <v>58</v>
      </c>
      <c r="R103" s="73">
        <f>IF(AND(A103="ANH",D103&gt;0),INDEX('O_Inputs_Growth costs Override'!$V$5:$V$94,MATCH('O_Inputs_Final_Growth costs'!A103&amp;"_"&amp;'O_Inputs_Final_Growth costs'!B103&amp;"_"&amp;E103&amp;"_"&amp;F103&amp;"_"&amp;'O_Inputs_Final_Growth costs'!P103,'O_Inputs_Growth costs Override'!$W$5:$W$94,0)),'O_Inputs_Growth costs'!R103)</f>
        <v>0</v>
      </c>
      <c r="S103" s="11"/>
    </row>
    <row r="104" spans="1:19" ht="13.5">
      <c r="A104" s="65" t="s">
        <v>44</v>
      </c>
      <c r="B104" s="65" t="s">
        <v>45</v>
      </c>
      <c r="C104" s="65" t="s">
        <v>46</v>
      </c>
      <c r="D104" s="67">
        <v>0</v>
      </c>
      <c r="E104" s="65" t="s">
        <v>48</v>
      </c>
      <c r="F104" s="65" t="s">
        <v>49</v>
      </c>
      <c r="G104" s="65" t="s">
        <v>50</v>
      </c>
      <c r="H104" s="65" t="s">
        <v>51</v>
      </c>
      <c r="I104" s="65" t="s">
        <v>52</v>
      </c>
      <c r="J104" s="65" t="s">
        <v>53</v>
      </c>
      <c r="K104" s="65" t="s">
        <v>54</v>
      </c>
      <c r="L104" s="66">
        <v>46155</v>
      </c>
      <c r="M104" s="65" t="s">
        <v>55</v>
      </c>
      <c r="N104" s="65" t="s">
        <v>48</v>
      </c>
      <c r="O104" s="65" t="s">
        <v>56</v>
      </c>
      <c r="P104" s="65" t="s">
        <v>64</v>
      </c>
      <c r="Q104" s="65" t="s">
        <v>58</v>
      </c>
      <c r="R104" s="73">
        <f>IF(AND(A104="ANH",D104&gt;0),INDEX('O_Inputs_Growth costs Override'!$V$5:$V$94,MATCH('O_Inputs_Final_Growth costs'!A104&amp;"_"&amp;'O_Inputs_Final_Growth costs'!B104&amp;"_"&amp;E104&amp;"_"&amp;F104&amp;"_"&amp;'O_Inputs_Final_Growth costs'!P104,'O_Inputs_Growth costs Override'!$W$5:$W$94,0)),'O_Inputs_Growth costs'!R104)</f>
        <v>0</v>
      </c>
      <c r="S104" s="11"/>
    </row>
    <row r="105" spans="1:19" ht="13.5">
      <c r="A105" s="65" t="s">
        <v>44</v>
      </c>
      <c r="B105" s="65" t="s">
        <v>45</v>
      </c>
      <c r="C105" s="65" t="s">
        <v>46</v>
      </c>
      <c r="D105" s="67">
        <v>0</v>
      </c>
      <c r="E105" s="65" t="s">
        <v>48</v>
      </c>
      <c r="F105" s="65" t="s">
        <v>49</v>
      </c>
      <c r="G105" s="65" t="s">
        <v>50</v>
      </c>
      <c r="H105" s="65" t="s">
        <v>51</v>
      </c>
      <c r="I105" s="65" t="s">
        <v>52</v>
      </c>
      <c r="J105" s="65" t="s">
        <v>53</v>
      </c>
      <c r="K105" s="65" t="s">
        <v>54</v>
      </c>
      <c r="L105" s="66">
        <v>46155</v>
      </c>
      <c r="M105" s="65" t="s">
        <v>55</v>
      </c>
      <c r="N105" s="65" t="s">
        <v>48</v>
      </c>
      <c r="O105" s="65" t="s">
        <v>56</v>
      </c>
      <c r="P105" s="65" t="s">
        <v>59</v>
      </c>
      <c r="Q105" s="65" t="s">
        <v>58</v>
      </c>
      <c r="R105" s="73">
        <f>IF(AND(A105="ANH",D105&gt;0),INDEX('O_Inputs_Growth costs Override'!$V$5:$V$94,MATCH('O_Inputs_Final_Growth costs'!A105&amp;"_"&amp;'O_Inputs_Final_Growth costs'!B105&amp;"_"&amp;E105&amp;"_"&amp;F105&amp;"_"&amp;'O_Inputs_Final_Growth costs'!P105,'O_Inputs_Growth costs Override'!$W$5:$W$94,0)),'O_Inputs_Growth costs'!R105)</f>
        <v>0</v>
      </c>
      <c r="S105" s="11"/>
    </row>
    <row r="106" spans="1:19" ht="13.5">
      <c r="A106" s="65" t="s">
        <v>44</v>
      </c>
      <c r="B106" s="65" t="s">
        <v>45</v>
      </c>
      <c r="C106" s="65" t="s">
        <v>46</v>
      </c>
      <c r="D106" s="67">
        <v>0</v>
      </c>
      <c r="E106" s="65" t="s">
        <v>48</v>
      </c>
      <c r="F106" s="65" t="s">
        <v>49</v>
      </c>
      <c r="G106" s="65" t="s">
        <v>50</v>
      </c>
      <c r="H106" s="65" t="s">
        <v>51</v>
      </c>
      <c r="I106" s="65" t="s">
        <v>52</v>
      </c>
      <c r="J106" s="65" t="s">
        <v>53</v>
      </c>
      <c r="K106" s="65" t="s">
        <v>54</v>
      </c>
      <c r="L106" s="66">
        <v>46155</v>
      </c>
      <c r="M106" s="65" t="s">
        <v>55</v>
      </c>
      <c r="N106" s="65" t="s">
        <v>48</v>
      </c>
      <c r="O106" s="65" t="s">
        <v>56</v>
      </c>
      <c r="P106" s="65" t="s">
        <v>60</v>
      </c>
      <c r="Q106" s="65" t="s">
        <v>58</v>
      </c>
      <c r="R106" s="73">
        <f>IF(AND(A106="ANH",D106&gt;0),INDEX('O_Inputs_Growth costs Override'!$V$5:$V$94,MATCH('O_Inputs_Final_Growth costs'!A106&amp;"_"&amp;'O_Inputs_Final_Growth costs'!B106&amp;"_"&amp;E106&amp;"_"&amp;F106&amp;"_"&amp;'O_Inputs_Final_Growth costs'!P106,'O_Inputs_Growth costs Override'!$W$5:$W$94,0)),'O_Inputs_Growth costs'!R106)</f>
        <v>0</v>
      </c>
      <c r="S106" s="11"/>
    </row>
    <row r="107" spans="1:19" ht="13.5">
      <c r="A107" s="65" t="s">
        <v>44</v>
      </c>
      <c r="B107" s="65" t="s">
        <v>45</v>
      </c>
      <c r="C107" s="65" t="s">
        <v>46</v>
      </c>
      <c r="D107" s="67">
        <v>0</v>
      </c>
      <c r="E107" s="65" t="s">
        <v>48</v>
      </c>
      <c r="F107" s="65" t="s">
        <v>49</v>
      </c>
      <c r="G107" s="65" t="s">
        <v>50</v>
      </c>
      <c r="H107" s="65" t="s">
        <v>51</v>
      </c>
      <c r="I107" s="65" t="s">
        <v>52</v>
      </c>
      <c r="J107" s="65" t="s">
        <v>53</v>
      </c>
      <c r="K107" s="65" t="s">
        <v>54</v>
      </c>
      <c r="L107" s="66">
        <v>46155</v>
      </c>
      <c r="M107" s="65" t="s">
        <v>55</v>
      </c>
      <c r="N107" s="65" t="s">
        <v>48</v>
      </c>
      <c r="O107" s="65" t="s">
        <v>56</v>
      </c>
      <c r="P107" s="65" t="s">
        <v>61</v>
      </c>
      <c r="Q107" s="65" t="s">
        <v>58</v>
      </c>
      <c r="R107" s="73">
        <f>IF(AND(A107="ANH",D107&gt;0),INDEX('O_Inputs_Growth costs Override'!$V$5:$V$94,MATCH('O_Inputs_Final_Growth costs'!A107&amp;"_"&amp;'O_Inputs_Final_Growth costs'!B107&amp;"_"&amp;E107&amp;"_"&amp;F107&amp;"_"&amp;'O_Inputs_Final_Growth costs'!P107,'O_Inputs_Growth costs Override'!$W$5:$W$94,0)),'O_Inputs_Growth costs'!R107)</f>
        <v>0</v>
      </c>
      <c r="S107" s="11"/>
    </row>
    <row r="108" spans="1:19" ht="13.5">
      <c r="A108" s="65" t="s">
        <v>44</v>
      </c>
      <c r="B108" s="65" t="s">
        <v>45</v>
      </c>
      <c r="C108" s="65" t="s">
        <v>46</v>
      </c>
      <c r="D108" s="67">
        <v>0</v>
      </c>
      <c r="E108" s="65" t="s">
        <v>48</v>
      </c>
      <c r="F108" s="65" t="s">
        <v>49</v>
      </c>
      <c r="G108" s="65" t="s">
        <v>50</v>
      </c>
      <c r="H108" s="65" t="s">
        <v>51</v>
      </c>
      <c r="I108" s="65" t="s">
        <v>52</v>
      </c>
      <c r="J108" s="65" t="s">
        <v>53</v>
      </c>
      <c r="K108" s="65" t="s">
        <v>54</v>
      </c>
      <c r="L108" s="66">
        <v>46155</v>
      </c>
      <c r="M108" s="65" t="s">
        <v>55</v>
      </c>
      <c r="N108" s="65" t="s">
        <v>48</v>
      </c>
      <c r="O108" s="65" t="s">
        <v>56</v>
      </c>
      <c r="P108" s="65" t="s">
        <v>62</v>
      </c>
      <c r="Q108" s="65" t="s">
        <v>58</v>
      </c>
      <c r="R108" s="73">
        <f>IF(AND(A108="ANH",D108&gt;0),INDEX('O_Inputs_Growth costs Override'!$V$5:$V$94,MATCH('O_Inputs_Final_Growth costs'!A108&amp;"_"&amp;'O_Inputs_Final_Growth costs'!B108&amp;"_"&amp;E108&amp;"_"&amp;F108&amp;"_"&amp;'O_Inputs_Final_Growth costs'!P108,'O_Inputs_Growth costs Override'!$W$5:$W$94,0)),'O_Inputs_Growth costs'!R108)</f>
        <v>0</v>
      </c>
      <c r="S108" s="11"/>
    </row>
    <row r="109" spans="1:19" ht="13.5">
      <c r="A109" s="65" t="s">
        <v>44</v>
      </c>
      <c r="B109" s="65" t="s">
        <v>45</v>
      </c>
      <c r="C109" s="65" t="s">
        <v>46</v>
      </c>
      <c r="D109" s="67">
        <v>0</v>
      </c>
      <c r="E109" s="65" t="s">
        <v>48</v>
      </c>
      <c r="F109" s="65" t="s">
        <v>49</v>
      </c>
      <c r="G109" s="65" t="s">
        <v>50</v>
      </c>
      <c r="H109" s="65" t="s">
        <v>51</v>
      </c>
      <c r="I109" s="65" t="s">
        <v>52</v>
      </c>
      <c r="J109" s="65" t="s">
        <v>53</v>
      </c>
      <c r="K109" s="65" t="s">
        <v>54</v>
      </c>
      <c r="L109" s="66">
        <v>46155</v>
      </c>
      <c r="M109" s="65" t="s">
        <v>55</v>
      </c>
      <c r="N109" s="65" t="s">
        <v>48</v>
      </c>
      <c r="O109" s="65" t="s">
        <v>56</v>
      </c>
      <c r="P109" s="65" t="s">
        <v>63</v>
      </c>
      <c r="Q109" s="65" t="s">
        <v>58</v>
      </c>
      <c r="R109" s="73">
        <f>IF(AND(A109="ANH",D109&gt;0),INDEX('O_Inputs_Growth costs Override'!$V$5:$V$94,MATCH('O_Inputs_Final_Growth costs'!A109&amp;"_"&amp;'O_Inputs_Final_Growth costs'!B109&amp;"_"&amp;E109&amp;"_"&amp;F109&amp;"_"&amp;'O_Inputs_Final_Growth costs'!P109,'O_Inputs_Growth costs Override'!$W$5:$W$94,0)),'O_Inputs_Growth costs'!R109)</f>
        <v>0</v>
      </c>
      <c r="S109" s="11"/>
    </row>
    <row r="110" spans="1:19" ht="13.5">
      <c r="A110" s="65" t="s">
        <v>44</v>
      </c>
      <c r="B110" s="65" t="s">
        <v>45</v>
      </c>
      <c r="C110" s="65" t="s">
        <v>46</v>
      </c>
      <c r="D110" s="67">
        <v>0</v>
      </c>
      <c r="E110" s="65" t="s">
        <v>48</v>
      </c>
      <c r="F110" s="65" t="s">
        <v>64</v>
      </c>
      <c r="G110" s="65" t="s">
        <v>50</v>
      </c>
      <c r="H110" s="65" t="s">
        <v>51</v>
      </c>
      <c r="I110" s="65" t="s">
        <v>52</v>
      </c>
      <c r="J110" s="65" t="s">
        <v>53</v>
      </c>
      <c r="K110" s="65" t="s">
        <v>54</v>
      </c>
      <c r="L110" s="66">
        <v>46155</v>
      </c>
      <c r="M110" s="65" t="s">
        <v>55</v>
      </c>
      <c r="N110" s="65" t="s">
        <v>48</v>
      </c>
      <c r="O110" s="65" t="s">
        <v>56</v>
      </c>
      <c r="P110" s="65" t="s">
        <v>57</v>
      </c>
      <c r="Q110" s="65" t="s">
        <v>58</v>
      </c>
      <c r="R110" s="73">
        <f>IF(AND(A110="ANH",D110&gt;0),INDEX('O_Inputs_Growth costs Override'!$V$5:$V$94,MATCH('O_Inputs_Final_Growth costs'!A110&amp;"_"&amp;'O_Inputs_Final_Growth costs'!B110&amp;"_"&amp;E110&amp;"_"&amp;F110&amp;"_"&amp;'O_Inputs_Final_Growth costs'!P110,'O_Inputs_Growth costs Override'!$W$5:$W$94,0)),'O_Inputs_Growth costs'!R110)</f>
        <v>0</v>
      </c>
      <c r="S110" s="11"/>
    </row>
    <row r="111" spans="1:19" ht="13.5">
      <c r="A111" s="65" t="s">
        <v>44</v>
      </c>
      <c r="B111" s="65" t="s">
        <v>45</v>
      </c>
      <c r="C111" s="65" t="s">
        <v>46</v>
      </c>
      <c r="D111" s="67">
        <v>0</v>
      </c>
      <c r="E111" s="65" t="s">
        <v>48</v>
      </c>
      <c r="F111" s="65" t="s">
        <v>64</v>
      </c>
      <c r="G111" s="65" t="s">
        <v>50</v>
      </c>
      <c r="H111" s="65" t="s">
        <v>51</v>
      </c>
      <c r="I111" s="65" t="s">
        <v>52</v>
      </c>
      <c r="J111" s="65" t="s">
        <v>53</v>
      </c>
      <c r="K111" s="65" t="s">
        <v>54</v>
      </c>
      <c r="L111" s="66">
        <v>46155</v>
      </c>
      <c r="M111" s="65" t="s">
        <v>55</v>
      </c>
      <c r="N111" s="65" t="s">
        <v>48</v>
      </c>
      <c r="O111" s="65" t="s">
        <v>56</v>
      </c>
      <c r="P111" s="65" t="s">
        <v>64</v>
      </c>
      <c r="Q111" s="65" t="s">
        <v>58</v>
      </c>
      <c r="R111" s="73">
        <f>IF(AND(A111="ANH",D111&gt;0),INDEX('O_Inputs_Growth costs Override'!$V$5:$V$94,MATCH('O_Inputs_Final_Growth costs'!A111&amp;"_"&amp;'O_Inputs_Final_Growth costs'!B111&amp;"_"&amp;E111&amp;"_"&amp;F111&amp;"_"&amp;'O_Inputs_Final_Growth costs'!P111,'O_Inputs_Growth costs Override'!$W$5:$W$94,0)),'O_Inputs_Growth costs'!R111)</f>
        <v>0</v>
      </c>
      <c r="S111" s="11"/>
    </row>
    <row r="112" spans="1:19" ht="13.5">
      <c r="A112" s="65" t="s">
        <v>44</v>
      </c>
      <c r="B112" s="65" t="s">
        <v>45</v>
      </c>
      <c r="C112" s="65" t="s">
        <v>46</v>
      </c>
      <c r="D112" s="67">
        <v>0</v>
      </c>
      <c r="E112" s="65" t="s">
        <v>48</v>
      </c>
      <c r="F112" s="65" t="s">
        <v>64</v>
      </c>
      <c r="G112" s="65" t="s">
        <v>50</v>
      </c>
      <c r="H112" s="65" t="s">
        <v>51</v>
      </c>
      <c r="I112" s="65" t="s">
        <v>52</v>
      </c>
      <c r="J112" s="65" t="s">
        <v>53</v>
      </c>
      <c r="K112" s="65" t="s">
        <v>54</v>
      </c>
      <c r="L112" s="66">
        <v>46155</v>
      </c>
      <c r="M112" s="65" t="s">
        <v>55</v>
      </c>
      <c r="N112" s="65" t="s">
        <v>48</v>
      </c>
      <c r="O112" s="65" t="s">
        <v>56</v>
      </c>
      <c r="P112" s="65" t="s">
        <v>59</v>
      </c>
      <c r="Q112" s="65" t="s">
        <v>58</v>
      </c>
      <c r="R112" s="73">
        <f>IF(AND(A112="ANH",D112&gt;0),INDEX('O_Inputs_Growth costs Override'!$V$5:$V$94,MATCH('O_Inputs_Final_Growth costs'!A112&amp;"_"&amp;'O_Inputs_Final_Growth costs'!B112&amp;"_"&amp;E112&amp;"_"&amp;F112&amp;"_"&amp;'O_Inputs_Final_Growth costs'!P112,'O_Inputs_Growth costs Override'!$W$5:$W$94,0)),'O_Inputs_Growth costs'!R112)</f>
        <v>0</v>
      </c>
      <c r="S112" s="11"/>
    </row>
    <row r="113" spans="1:19" ht="13.5">
      <c r="A113" s="65" t="s">
        <v>44</v>
      </c>
      <c r="B113" s="65" t="s">
        <v>45</v>
      </c>
      <c r="C113" s="65" t="s">
        <v>46</v>
      </c>
      <c r="D113" s="67">
        <v>0</v>
      </c>
      <c r="E113" s="65" t="s">
        <v>48</v>
      </c>
      <c r="F113" s="65" t="s">
        <v>64</v>
      </c>
      <c r="G113" s="65" t="s">
        <v>50</v>
      </c>
      <c r="H113" s="65" t="s">
        <v>51</v>
      </c>
      <c r="I113" s="65" t="s">
        <v>52</v>
      </c>
      <c r="J113" s="65" t="s">
        <v>53</v>
      </c>
      <c r="K113" s="65" t="s">
        <v>54</v>
      </c>
      <c r="L113" s="66">
        <v>46155</v>
      </c>
      <c r="M113" s="65" t="s">
        <v>55</v>
      </c>
      <c r="N113" s="65" t="s">
        <v>48</v>
      </c>
      <c r="O113" s="65" t="s">
        <v>56</v>
      </c>
      <c r="P113" s="65" t="s">
        <v>60</v>
      </c>
      <c r="Q113" s="65" t="s">
        <v>58</v>
      </c>
      <c r="R113" s="73">
        <f>IF(AND(A113="ANH",D113&gt;0),INDEX('O_Inputs_Growth costs Override'!$V$5:$V$94,MATCH('O_Inputs_Final_Growth costs'!A113&amp;"_"&amp;'O_Inputs_Final_Growth costs'!B113&amp;"_"&amp;E113&amp;"_"&amp;F113&amp;"_"&amp;'O_Inputs_Final_Growth costs'!P113,'O_Inputs_Growth costs Override'!$W$5:$W$94,0)),'O_Inputs_Growth costs'!R113)</f>
        <v>0</v>
      </c>
      <c r="S113" s="11"/>
    </row>
    <row r="114" spans="1:19" ht="13.5">
      <c r="A114" s="65" t="s">
        <v>44</v>
      </c>
      <c r="B114" s="65" t="s">
        <v>45</v>
      </c>
      <c r="C114" s="65" t="s">
        <v>46</v>
      </c>
      <c r="D114" s="67">
        <v>0</v>
      </c>
      <c r="E114" s="65" t="s">
        <v>48</v>
      </c>
      <c r="F114" s="65" t="s">
        <v>64</v>
      </c>
      <c r="G114" s="65" t="s">
        <v>50</v>
      </c>
      <c r="H114" s="65" t="s">
        <v>51</v>
      </c>
      <c r="I114" s="65" t="s">
        <v>52</v>
      </c>
      <c r="J114" s="65" t="s">
        <v>53</v>
      </c>
      <c r="K114" s="65" t="s">
        <v>54</v>
      </c>
      <c r="L114" s="66">
        <v>46155</v>
      </c>
      <c r="M114" s="65" t="s">
        <v>55</v>
      </c>
      <c r="N114" s="65" t="s">
        <v>48</v>
      </c>
      <c r="O114" s="65" t="s">
        <v>56</v>
      </c>
      <c r="P114" s="65" t="s">
        <v>61</v>
      </c>
      <c r="Q114" s="65" t="s">
        <v>58</v>
      </c>
      <c r="R114" s="73">
        <f>IF(AND(A114="ANH",D114&gt;0),INDEX('O_Inputs_Growth costs Override'!$V$5:$V$94,MATCH('O_Inputs_Final_Growth costs'!A114&amp;"_"&amp;'O_Inputs_Final_Growth costs'!B114&amp;"_"&amp;E114&amp;"_"&amp;F114&amp;"_"&amp;'O_Inputs_Final_Growth costs'!P114,'O_Inputs_Growth costs Override'!$W$5:$W$94,0)),'O_Inputs_Growth costs'!R114)</f>
        <v>0</v>
      </c>
      <c r="S114" s="11"/>
    </row>
    <row r="115" spans="1:19" ht="13.5">
      <c r="A115" s="65" t="s">
        <v>44</v>
      </c>
      <c r="B115" s="65" t="s">
        <v>45</v>
      </c>
      <c r="C115" s="65" t="s">
        <v>46</v>
      </c>
      <c r="D115" s="67">
        <v>0</v>
      </c>
      <c r="E115" s="65" t="s">
        <v>48</v>
      </c>
      <c r="F115" s="65" t="s">
        <v>64</v>
      </c>
      <c r="G115" s="65" t="s">
        <v>50</v>
      </c>
      <c r="H115" s="65" t="s">
        <v>51</v>
      </c>
      <c r="I115" s="65" t="s">
        <v>52</v>
      </c>
      <c r="J115" s="65" t="s">
        <v>53</v>
      </c>
      <c r="K115" s="65" t="s">
        <v>54</v>
      </c>
      <c r="L115" s="66">
        <v>46155</v>
      </c>
      <c r="M115" s="65" t="s">
        <v>55</v>
      </c>
      <c r="N115" s="65" t="s">
        <v>48</v>
      </c>
      <c r="O115" s="65" t="s">
        <v>56</v>
      </c>
      <c r="P115" s="65" t="s">
        <v>62</v>
      </c>
      <c r="Q115" s="65" t="s">
        <v>58</v>
      </c>
      <c r="R115" s="73">
        <f>IF(AND(A115="ANH",D115&gt;0),INDEX('O_Inputs_Growth costs Override'!$V$5:$V$94,MATCH('O_Inputs_Final_Growth costs'!A115&amp;"_"&amp;'O_Inputs_Final_Growth costs'!B115&amp;"_"&amp;E115&amp;"_"&amp;F115&amp;"_"&amp;'O_Inputs_Final_Growth costs'!P115,'O_Inputs_Growth costs Override'!$W$5:$W$94,0)),'O_Inputs_Growth costs'!R115)</f>
        <v>0</v>
      </c>
      <c r="S115" s="11"/>
    </row>
    <row r="116" spans="1:19" ht="13.5">
      <c r="A116" s="65" t="s">
        <v>44</v>
      </c>
      <c r="B116" s="65" t="s">
        <v>45</v>
      </c>
      <c r="C116" s="65" t="s">
        <v>46</v>
      </c>
      <c r="D116" s="67">
        <v>0</v>
      </c>
      <c r="E116" s="65" t="s">
        <v>48</v>
      </c>
      <c r="F116" s="65" t="s">
        <v>64</v>
      </c>
      <c r="G116" s="65" t="s">
        <v>50</v>
      </c>
      <c r="H116" s="65" t="s">
        <v>51</v>
      </c>
      <c r="I116" s="65" t="s">
        <v>52</v>
      </c>
      <c r="J116" s="65" t="s">
        <v>53</v>
      </c>
      <c r="K116" s="65" t="s">
        <v>54</v>
      </c>
      <c r="L116" s="66">
        <v>46155</v>
      </c>
      <c r="M116" s="65" t="s">
        <v>55</v>
      </c>
      <c r="N116" s="65" t="s">
        <v>48</v>
      </c>
      <c r="O116" s="65" t="s">
        <v>56</v>
      </c>
      <c r="P116" s="65" t="s">
        <v>63</v>
      </c>
      <c r="Q116" s="65" t="s">
        <v>58</v>
      </c>
      <c r="R116" s="73">
        <f>IF(AND(A116="ANH",D116&gt;0),INDEX('O_Inputs_Growth costs Override'!$V$5:$V$94,MATCH('O_Inputs_Final_Growth costs'!A116&amp;"_"&amp;'O_Inputs_Final_Growth costs'!B116&amp;"_"&amp;E116&amp;"_"&amp;F116&amp;"_"&amp;'O_Inputs_Final_Growth costs'!P116,'O_Inputs_Growth costs Override'!$W$5:$W$94,0)),'O_Inputs_Growth costs'!R116)</f>
        <v>0</v>
      </c>
      <c r="S116" s="11"/>
    </row>
    <row r="117" spans="1:19" ht="13.5">
      <c r="A117" s="65" t="s">
        <v>44</v>
      </c>
      <c r="B117" s="65" t="s">
        <v>45</v>
      </c>
      <c r="C117" s="65" t="s">
        <v>46</v>
      </c>
      <c r="D117" s="67">
        <v>0</v>
      </c>
      <c r="E117" s="65" t="s">
        <v>65</v>
      </c>
      <c r="F117" s="65" t="s">
        <v>66</v>
      </c>
      <c r="G117" s="65" t="s">
        <v>50</v>
      </c>
      <c r="H117" s="65" t="s">
        <v>51</v>
      </c>
      <c r="I117" s="65" t="s">
        <v>52</v>
      </c>
      <c r="J117" s="65" t="s">
        <v>53</v>
      </c>
      <c r="K117" s="65" t="s">
        <v>54</v>
      </c>
      <c r="L117" s="66">
        <v>46155</v>
      </c>
      <c r="M117" s="65" t="s">
        <v>55</v>
      </c>
      <c r="N117" s="65" t="s">
        <v>48</v>
      </c>
      <c r="O117" s="65" t="s">
        <v>56</v>
      </c>
      <c r="P117" s="65" t="s">
        <v>57</v>
      </c>
      <c r="Q117" s="65" t="s">
        <v>58</v>
      </c>
      <c r="R117" s="73">
        <f>IF(AND(A117="ANH",D117&gt;0),INDEX('O_Inputs_Growth costs Override'!$V$5:$V$94,MATCH('O_Inputs_Final_Growth costs'!A117&amp;"_"&amp;'O_Inputs_Final_Growth costs'!B117&amp;"_"&amp;E117&amp;"_"&amp;F117&amp;"_"&amp;'O_Inputs_Final_Growth costs'!P117,'O_Inputs_Growth costs Override'!$W$5:$W$94,0)),'O_Inputs_Growth costs'!R117)</f>
        <v>0</v>
      </c>
      <c r="S117" s="11"/>
    </row>
    <row r="118" spans="1:19" ht="13.5">
      <c r="A118" s="65" t="s">
        <v>44</v>
      </c>
      <c r="B118" s="65" t="s">
        <v>45</v>
      </c>
      <c r="C118" s="65" t="s">
        <v>46</v>
      </c>
      <c r="D118" s="67">
        <v>0</v>
      </c>
      <c r="E118" s="65" t="s">
        <v>65</v>
      </c>
      <c r="F118" s="65" t="s">
        <v>66</v>
      </c>
      <c r="G118" s="65" t="s">
        <v>50</v>
      </c>
      <c r="H118" s="65" t="s">
        <v>51</v>
      </c>
      <c r="I118" s="65" t="s">
        <v>52</v>
      </c>
      <c r="J118" s="65" t="s">
        <v>53</v>
      </c>
      <c r="K118" s="65" t="s">
        <v>54</v>
      </c>
      <c r="L118" s="66">
        <v>46155</v>
      </c>
      <c r="M118" s="65" t="s">
        <v>55</v>
      </c>
      <c r="N118" s="65" t="s">
        <v>48</v>
      </c>
      <c r="O118" s="65" t="s">
        <v>56</v>
      </c>
      <c r="P118" s="65" t="s">
        <v>64</v>
      </c>
      <c r="Q118" s="65" t="s">
        <v>58</v>
      </c>
      <c r="R118" s="73">
        <f>IF(AND(A118="ANH",D118&gt;0),INDEX('O_Inputs_Growth costs Override'!$V$5:$V$94,MATCH('O_Inputs_Final_Growth costs'!A118&amp;"_"&amp;'O_Inputs_Final_Growth costs'!B118&amp;"_"&amp;E118&amp;"_"&amp;F118&amp;"_"&amp;'O_Inputs_Final_Growth costs'!P118,'O_Inputs_Growth costs Override'!$W$5:$W$94,0)),'O_Inputs_Growth costs'!R118)</f>
        <v>0</v>
      </c>
      <c r="S118" s="11"/>
    </row>
    <row r="119" spans="1:19" ht="13.5">
      <c r="A119" s="65" t="s">
        <v>44</v>
      </c>
      <c r="B119" s="65" t="s">
        <v>45</v>
      </c>
      <c r="C119" s="65" t="s">
        <v>46</v>
      </c>
      <c r="D119" s="67">
        <v>0</v>
      </c>
      <c r="E119" s="65" t="s">
        <v>65</v>
      </c>
      <c r="F119" s="65" t="s">
        <v>66</v>
      </c>
      <c r="G119" s="65" t="s">
        <v>50</v>
      </c>
      <c r="H119" s="65" t="s">
        <v>51</v>
      </c>
      <c r="I119" s="65" t="s">
        <v>52</v>
      </c>
      <c r="J119" s="65" t="s">
        <v>53</v>
      </c>
      <c r="K119" s="65" t="s">
        <v>54</v>
      </c>
      <c r="L119" s="66">
        <v>46155</v>
      </c>
      <c r="M119" s="65" t="s">
        <v>55</v>
      </c>
      <c r="N119" s="65" t="s">
        <v>48</v>
      </c>
      <c r="O119" s="65" t="s">
        <v>56</v>
      </c>
      <c r="P119" s="65" t="s">
        <v>59</v>
      </c>
      <c r="Q119" s="65" t="s">
        <v>58</v>
      </c>
      <c r="R119" s="73">
        <f>IF(AND(A119="ANH",D119&gt;0),INDEX('O_Inputs_Growth costs Override'!$V$5:$V$94,MATCH('O_Inputs_Final_Growth costs'!A119&amp;"_"&amp;'O_Inputs_Final_Growth costs'!B119&amp;"_"&amp;E119&amp;"_"&amp;F119&amp;"_"&amp;'O_Inputs_Final_Growth costs'!P119,'O_Inputs_Growth costs Override'!$W$5:$W$94,0)),'O_Inputs_Growth costs'!R119)</f>
        <v>0</v>
      </c>
      <c r="S119" s="11"/>
    </row>
    <row r="120" spans="1:19" ht="13.5">
      <c r="A120" s="65" t="s">
        <v>44</v>
      </c>
      <c r="B120" s="65" t="s">
        <v>45</v>
      </c>
      <c r="C120" s="65" t="s">
        <v>46</v>
      </c>
      <c r="D120" s="67">
        <v>0</v>
      </c>
      <c r="E120" s="65" t="s">
        <v>65</v>
      </c>
      <c r="F120" s="65" t="s">
        <v>66</v>
      </c>
      <c r="G120" s="65" t="s">
        <v>50</v>
      </c>
      <c r="H120" s="65" t="s">
        <v>51</v>
      </c>
      <c r="I120" s="65" t="s">
        <v>52</v>
      </c>
      <c r="J120" s="65" t="s">
        <v>53</v>
      </c>
      <c r="K120" s="65" t="s">
        <v>54</v>
      </c>
      <c r="L120" s="66">
        <v>46155</v>
      </c>
      <c r="M120" s="65" t="s">
        <v>55</v>
      </c>
      <c r="N120" s="65" t="s">
        <v>48</v>
      </c>
      <c r="O120" s="65" t="s">
        <v>56</v>
      </c>
      <c r="P120" s="65" t="s">
        <v>60</v>
      </c>
      <c r="Q120" s="65" t="s">
        <v>58</v>
      </c>
      <c r="R120" s="73">
        <f>IF(AND(A120="ANH",D120&gt;0),INDEX('O_Inputs_Growth costs Override'!$V$5:$V$94,MATCH('O_Inputs_Final_Growth costs'!A120&amp;"_"&amp;'O_Inputs_Final_Growth costs'!B120&amp;"_"&amp;E120&amp;"_"&amp;F120&amp;"_"&amp;'O_Inputs_Final_Growth costs'!P120,'O_Inputs_Growth costs Override'!$W$5:$W$94,0)),'O_Inputs_Growth costs'!R120)</f>
        <v>0</v>
      </c>
      <c r="S120" s="11"/>
    </row>
    <row r="121" spans="1:19" ht="13.5">
      <c r="A121" s="65" t="s">
        <v>44</v>
      </c>
      <c r="B121" s="65" t="s">
        <v>45</v>
      </c>
      <c r="C121" s="65" t="s">
        <v>46</v>
      </c>
      <c r="D121" s="67">
        <v>0</v>
      </c>
      <c r="E121" s="65" t="s">
        <v>65</v>
      </c>
      <c r="F121" s="65" t="s">
        <v>66</v>
      </c>
      <c r="G121" s="65" t="s">
        <v>50</v>
      </c>
      <c r="H121" s="65" t="s">
        <v>51</v>
      </c>
      <c r="I121" s="65" t="s">
        <v>52</v>
      </c>
      <c r="J121" s="65" t="s">
        <v>53</v>
      </c>
      <c r="K121" s="65" t="s">
        <v>54</v>
      </c>
      <c r="L121" s="66">
        <v>46155</v>
      </c>
      <c r="M121" s="65" t="s">
        <v>55</v>
      </c>
      <c r="N121" s="65" t="s">
        <v>48</v>
      </c>
      <c r="O121" s="65" t="s">
        <v>56</v>
      </c>
      <c r="P121" s="65" t="s">
        <v>61</v>
      </c>
      <c r="Q121" s="65" t="s">
        <v>58</v>
      </c>
      <c r="R121" s="73">
        <f>IF(AND(A121="ANH",D121&gt;0),INDEX('O_Inputs_Growth costs Override'!$V$5:$V$94,MATCH('O_Inputs_Final_Growth costs'!A121&amp;"_"&amp;'O_Inputs_Final_Growth costs'!B121&amp;"_"&amp;E121&amp;"_"&amp;F121&amp;"_"&amp;'O_Inputs_Final_Growth costs'!P121,'O_Inputs_Growth costs Override'!$W$5:$W$94,0)),'O_Inputs_Growth costs'!R121)</f>
        <v>0</v>
      </c>
      <c r="S121" s="11"/>
    </row>
    <row r="122" spans="1:19" ht="13.5">
      <c r="A122" s="65" t="s">
        <v>44</v>
      </c>
      <c r="B122" s="65" t="s">
        <v>45</v>
      </c>
      <c r="C122" s="65" t="s">
        <v>46</v>
      </c>
      <c r="D122" s="67">
        <v>0</v>
      </c>
      <c r="E122" s="65" t="s">
        <v>65</v>
      </c>
      <c r="F122" s="65" t="s">
        <v>66</v>
      </c>
      <c r="G122" s="65" t="s">
        <v>50</v>
      </c>
      <c r="H122" s="65" t="s">
        <v>51</v>
      </c>
      <c r="I122" s="65" t="s">
        <v>52</v>
      </c>
      <c r="J122" s="65" t="s">
        <v>53</v>
      </c>
      <c r="K122" s="65" t="s">
        <v>54</v>
      </c>
      <c r="L122" s="66">
        <v>46155</v>
      </c>
      <c r="M122" s="65" t="s">
        <v>55</v>
      </c>
      <c r="N122" s="65" t="s">
        <v>48</v>
      </c>
      <c r="O122" s="65" t="s">
        <v>56</v>
      </c>
      <c r="P122" s="65" t="s">
        <v>62</v>
      </c>
      <c r="Q122" s="65" t="s">
        <v>58</v>
      </c>
      <c r="R122" s="73">
        <f>IF(AND(A122="ANH",D122&gt;0),INDEX('O_Inputs_Growth costs Override'!$V$5:$V$94,MATCH('O_Inputs_Final_Growth costs'!A122&amp;"_"&amp;'O_Inputs_Final_Growth costs'!B122&amp;"_"&amp;E122&amp;"_"&amp;F122&amp;"_"&amp;'O_Inputs_Final_Growth costs'!P122,'O_Inputs_Growth costs Override'!$W$5:$W$94,0)),'O_Inputs_Growth costs'!R122)</f>
        <v>0</v>
      </c>
      <c r="S122" s="11"/>
    </row>
    <row r="123" spans="1:19" ht="13.5">
      <c r="A123" s="65" t="s">
        <v>44</v>
      </c>
      <c r="B123" s="65" t="s">
        <v>45</v>
      </c>
      <c r="C123" s="65" t="s">
        <v>46</v>
      </c>
      <c r="D123" s="67">
        <v>0</v>
      </c>
      <c r="E123" s="65" t="s">
        <v>65</v>
      </c>
      <c r="F123" s="65" t="s">
        <v>66</v>
      </c>
      <c r="G123" s="65" t="s">
        <v>50</v>
      </c>
      <c r="H123" s="65" t="s">
        <v>51</v>
      </c>
      <c r="I123" s="65" t="s">
        <v>52</v>
      </c>
      <c r="J123" s="65" t="s">
        <v>53</v>
      </c>
      <c r="K123" s="65" t="s">
        <v>54</v>
      </c>
      <c r="L123" s="66">
        <v>46155</v>
      </c>
      <c r="M123" s="65" t="s">
        <v>55</v>
      </c>
      <c r="N123" s="65" t="s">
        <v>48</v>
      </c>
      <c r="O123" s="65" t="s">
        <v>56</v>
      </c>
      <c r="P123" s="65" t="s">
        <v>63</v>
      </c>
      <c r="Q123" s="65" t="s">
        <v>58</v>
      </c>
      <c r="R123" s="73">
        <f>IF(AND(A123="ANH",D123&gt;0),INDEX('O_Inputs_Growth costs Override'!$V$5:$V$94,MATCH('O_Inputs_Final_Growth costs'!A123&amp;"_"&amp;'O_Inputs_Final_Growth costs'!B123&amp;"_"&amp;E123&amp;"_"&amp;F123&amp;"_"&amp;'O_Inputs_Final_Growth costs'!P123,'O_Inputs_Growth costs Override'!$W$5:$W$94,0)),'O_Inputs_Growth costs'!R123)</f>
        <v>0</v>
      </c>
      <c r="S123" s="11"/>
    </row>
    <row r="124" spans="1:19" ht="13.5">
      <c r="A124" s="65" t="s">
        <v>44</v>
      </c>
      <c r="B124" s="65" t="s">
        <v>45</v>
      </c>
      <c r="C124" s="65" t="s">
        <v>46</v>
      </c>
      <c r="D124" s="67">
        <v>0</v>
      </c>
      <c r="E124" s="65" t="s">
        <v>65</v>
      </c>
      <c r="F124" s="65" t="s">
        <v>64</v>
      </c>
      <c r="G124" s="65" t="s">
        <v>50</v>
      </c>
      <c r="H124" s="65" t="s">
        <v>51</v>
      </c>
      <c r="I124" s="65" t="s">
        <v>52</v>
      </c>
      <c r="J124" s="65" t="s">
        <v>53</v>
      </c>
      <c r="K124" s="65" t="s">
        <v>54</v>
      </c>
      <c r="L124" s="66">
        <v>46155</v>
      </c>
      <c r="M124" s="65" t="s">
        <v>55</v>
      </c>
      <c r="N124" s="65" t="s">
        <v>48</v>
      </c>
      <c r="O124" s="65" t="s">
        <v>56</v>
      </c>
      <c r="P124" s="65" t="s">
        <v>57</v>
      </c>
      <c r="Q124" s="65" t="s">
        <v>58</v>
      </c>
      <c r="R124" s="73">
        <f>IF(AND(A124="ANH",D124&gt;0),INDEX('O_Inputs_Growth costs Override'!$V$5:$V$94,MATCH('O_Inputs_Final_Growth costs'!A124&amp;"_"&amp;'O_Inputs_Final_Growth costs'!B124&amp;"_"&amp;E124&amp;"_"&amp;F124&amp;"_"&amp;'O_Inputs_Final_Growth costs'!P124,'O_Inputs_Growth costs Override'!$W$5:$W$94,0)),'O_Inputs_Growth costs'!R124)</f>
        <v>0</v>
      </c>
      <c r="S124" s="11"/>
    </row>
    <row r="125" spans="1:19" ht="13.5">
      <c r="A125" s="65" t="s">
        <v>44</v>
      </c>
      <c r="B125" s="65" t="s">
        <v>45</v>
      </c>
      <c r="C125" s="65" t="s">
        <v>46</v>
      </c>
      <c r="D125" s="67">
        <v>0</v>
      </c>
      <c r="E125" s="65" t="s">
        <v>65</v>
      </c>
      <c r="F125" s="65" t="s">
        <v>64</v>
      </c>
      <c r="G125" s="65" t="s">
        <v>50</v>
      </c>
      <c r="H125" s="65" t="s">
        <v>51</v>
      </c>
      <c r="I125" s="65" t="s">
        <v>52</v>
      </c>
      <c r="J125" s="65" t="s">
        <v>53</v>
      </c>
      <c r="K125" s="65" t="s">
        <v>54</v>
      </c>
      <c r="L125" s="66">
        <v>46155</v>
      </c>
      <c r="M125" s="65" t="s">
        <v>55</v>
      </c>
      <c r="N125" s="65" t="s">
        <v>48</v>
      </c>
      <c r="O125" s="65" t="s">
        <v>56</v>
      </c>
      <c r="P125" s="65" t="s">
        <v>64</v>
      </c>
      <c r="Q125" s="65" t="s">
        <v>58</v>
      </c>
      <c r="R125" s="73">
        <f>IF(AND(A125="ANH",D125&gt;0),INDEX('O_Inputs_Growth costs Override'!$V$5:$V$94,MATCH('O_Inputs_Final_Growth costs'!A125&amp;"_"&amp;'O_Inputs_Final_Growth costs'!B125&amp;"_"&amp;E125&amp;"_"&amp;F125&amp;"_"&amp;'O_Inputs_Final_Growth costs'!P125,'O_Inputs_Growth costs Override'!$W$5:$W$94,0)),'O_Inputs_Growth costs'!R125)</f>
        <v>0</v>
      </c>
      <c r="S125" s="11"/>
    </row>
    <row r="126" spans="1:19" ht="13.5">
      <c r="A126" s="65" t="s">
        <v>44</v>
      </c>
      <c r="B126" s="65" t="s">
        <v>45</v>
      </c>
      <c r="C126" s="65" t="s">
        <v>46</v>
      </c>
      <c r="D126" s="67">
        <v>0</v>
      </c>
      <c r="E126" s="65" t="s">
        <v>65</v>
      </c>
      <c r="F126" s="65" t="s">
        <v>64</v>
      </c>
      <c r="G126" s="65" t="s">
        <v>50</v>
      </c>
      <c r="H126" s="65" t="s">
        <v>51</v>
      </c>
      <c r="I126" s="65" t="s">
        <v>52</v>
      </c>
      <c r="J126" s="65" t="s">
        <v>53</v>
      </c>
      <c r="K126" s="65" t="s">
        <v>54</v>
      </c>
      <c r="L126" s="66">
        <v>46155</v>
      </c>
      <c r="M126" s="65" t="s">
        <v>55</v>
      </c>
      <c r="N126" s="65" t="s">
        <v>48</v>
      </c>
      <c r="O126" s="65" t="s">
        <v>56</v>
      </c>
      <c r="P126" s="65" t="s">
        <v>59</v>
      </c>
      <c r="Q126" s="65" t="s">
        <v>58</v>
      </c>
      <c r="R126" s="73">
        <f>IF(AND(A126="ANH",D126&gt;0),INDEX('O_Inputs_Growth costs Override'!$V$5:$V$94,MATCH('O_Inputs_Final_Growth costs'!A126&amp;"_"&amp;'O_Inputs_Final_Growth costs'!B126&amp;"_"&amp;E126&amp;"_"&amp;F126&amp;"_"&amp;'O_Inputs_Final_Growth costs'!P126,'O_Inputs_Growth costs Override'!$W$5:$W$94,0)),'O_Inputs_Growth costs'!R126)</f>
        <v>0</v>
      </c>
      <c r="S126" s="11"/>
    </row>
    <row r="127" spans="1:19" ht="13.5">
      <c r="A127" s="65" t="s">
        <v>44</v>
      </c>
      <c r="B127" s="65" t="s">
        <v>45</v>
      </c>
      <c r="C127" s="65" t="s">
        <v>46</v>
      </c>
      <c r="D127" s="67">
        <v>0</v>
      </c>
      <c r="E127" s="65" t="s">
        <v>65</v>
      </c>
      <c r="F127" s="65" t="s">
        <v>64</v>
      </c>
      <c r="G127" s="65" t="s">
        <v>50</v>
      </c>
      <c r="H127" s="65" t="s">
        <v>51</v>
      </c>
      <c r="I127" s="65" t="s">
        <v>52</v>
      </c>
      <c r="J127" s="65" t="s">
        <v>53</v>
      </c>
      <c r="K127" s="65" t="s">
        <v>54</v>
      </c>
      <c r="L127" s="66">
        <v>46155</v>
      </c>
      <c r="M127" s="65" t="s">
        <v>55</v>
      </c>
      <c r="N127" s="65" t="s">
        <v>48</v>
      </c>
      <c r="O127" s="65" t="s">
        <v>56</v>
      </c>
      <c r="P127" s="65" t="s">
        <v>60</v>
      </c>
      <c r="Q127" s="65" t="s">
        <v>58</v>
      </c>
      <c r="R127" s="73">
        <f>IF(AND(A127="ANH",D127&gt;0),INDEX('O_Inputs_Growth costs Override'!$V$5:$V$94,MATCH('O_Inputs_Final_Growth costs'!A127&amp;"_"&amp;'O_Inputs_Final_Growth costs'!B127&amp;"_"&amp;E127&amp;"_"&amp;F127&amp;"_"&amp;'O_Inputs_Final_Growth costs'!P127,'O_Inputs_Growth costs Override'!$W$5:$W$94,0)),'O_Inputs_Growth costs'!R127)</f>
        <v>0</v>
      </c>
      <c r="S127" s="11"/>
    </row>
    <row r="128" spans="1:19" ht="13.5">
      <c r="A128" s="65" t="s">
        <v>44</v>
      </c>
      <c r="B128" s="65" t="s">
        <v>45</v>
      </c>
      <c r="C128" s="65" t="s">
        <v>46</v>
      </c>
      <c r="D128" s="67">
        <v>0</v>
      </c>
      <c r="E128" s="65" t="s">
        <v>65</v>
      </c>
      <c r="F128" s="65" t="s">
        <v>64</v>
      </c>
      <c r="G128" s="65" t="s">
        <v>50</v>
      </c>
      <c r="H128" s="65" t="s">
        <v>51</v>
      </c>
      <c r="I128" s="65" t="s">
        <v>52</v>
      </c>
      <c r="J128" s="65" t="s">
        <v>53</v>
      </c>
      <c r="K128" s="65" t="s">
        <v>54</v>
      </c>
      <c r="L128" s="66">
        <v>46155</v>
      </c>
      <c r="M128" s="65" t="s">
        <v>55</v>
      </c>
      <c r="N128" s="65" t="s">
        <v>48</v>
      </c>
      <c r="O128" s="65" t="s">
        <v>56</v>
      </c>
      <c r="P128" s="65" t="s">
        <v>61</v>
      </c>
      <c r="Q128" s="65" t="s">
        <v>58</v>
      </c>
      <c r="R128" s="73">
        <f>IF(AND(A128="ANH",D128&gt;0),INDEX('O_Inputs_Growth costs Override'!$V$5:$V$94,MATCH('O_Inputs_Final_Growth costs'!A128&amp;"_"&amp;'O_Inputs_Final_Growth costs'!B128&amp;"_"&amp;E128&amp;"_"&amp;F128&amp;"_"&amp;'O_Inputs_Final_Growth costs'!P128,'O_Inputs_Growth costs Override'!$W$5:$W$94,0)),'O_Inputs_Growth costs'!R128)</f>
        <v>0</v>
      </c>
      <c r="S128" s="11"/>
    </row>
    <row r="129" spans="1:19" ht="13.5">
      <c r="A129" s="65" t="s">
        <v>44</v>
      </c>
      <c r="B129" s="65" t="s">
        <v>45</v>
      </c>
      <c r="C129" s="65" t="s">
        <v>46</v>
      </c>
      <c r="D129" s="67">
        <v>0</v>
      </c>
      <c r="E129" s="65" t="s">
        <v>65</v>
      </c>
      <c r="F129" s="65" t="s">
        <v>64</v>
      </c>
      <c r="G129" s="65" t="s">
        <v>50</v>
      </c>
      <c r="H129" s="65" t="s">
        <v>51</v>
      </c>
      <c r="I129" s="65" t="s">
        <v>52</v>
      </c>
      <c r="J129" s="65" t="s">
        <v>53</v>
      </c>
      <c r="K129" s="65" t="s">
        <v>54</v>
      </c>
      <c r="L129" s="66">
        <v>46155</v>
      </c>
      <c r="M129" s="65" t="s">
        <v>55</v>
      </c>
      <c r="N129" s="65" t="s">
        <v>48</v>
      </c>
      <c r="O129" s="65" t="s">
        <v>56</v>
      </c>
      <c r="P129" s="65" t="s">
        <v>62</v>
      </c>
      <c r="Q129" s="65" t="s">
        <v>58</v>
      </c>
      <c r="R129" s="73">
        <f>IF(AND(A129="ANH",D129&gt;0),INDEX('O_Inputs_Growth costs Override'!$V$5:$V$94,MATCH('O_Inputs_Final_Growth costs'!A129&amp;"_"&amp;'O_Inputs_Final_Growth costs'!B129&amp;"_"&amp;E129&amp;"_"&amp;F129&amp;"_"&amp;'O_Inputs_Final_Growth costs'!P129,'O_Inputs_Growth costs Override'!$W$5:$W$94,0)),'O_Inputs_Growth costs'!R129)</f>
        <v>0</v>
      </c>
      <c r="S129" s="11"/>
    </row>
    <row r="130" spans="1:19" ht="13.5">
      <c r="A130" s="65" t="s">
        <v>44</v>
      </c>
      <c r="B130" s="65" t="s">
        <v>45</v>
      </c>
      <c r="C130" s="65" t="s">
        <v>46</v>
      </c>
      <c r="D130" s="67">
        <v>0</v>
      </c>
      <c r="E130" s="65" t="s">
        <v>65</v>
      </c>
      <c r="F130" s="65" t="s">
        <v>64</v>
      </c>
      <c r="G130" s="65" t="s">
        <v>50</v>
      </c>
      <c r="H130" s="65" t="s">
        <v>51</v>
      </c>
      <c r="I130" s="65" t="s">
        <v>52</v>
      </c>
      <c r="J130" s="65" t="s">
        <v>53</v>
      </c>
      <c r="K130" s="65" t="s">
        <v>54</v>
      </c>
      <c r="L130" s="66">
        <v>46155</v>
      </c>
      <c r="M130" s="65" t="s">
        <v>55</v>
      </c>
      <c r="N130" s="65" t="s">
        <v>48</v>
      </c>
      <c r="O130" s="65" t="s">
        <v>56</v>
      </c>
      <c r="P130" s="65" t="s">
        <v>63</v>
      </c>
      <c r="Q130" s="65" t="s">
        <v>58</v>
      </c>
      <c r="R130" s="73">
        <f>IF(AND(A130="ANH",D130&gt;0),INDEX('O_Inputs_Growth costs Override'!$V$5:$V$94,MATCH('O_Inputs_Final_Growth costs'!A130&amp;"_"&amp;'O_Inputs_Final_Growth costs'!B130&amp;"_"&amp;E130&amp;"_"&amp;F130&amp;"_"&amp;'O_Inputs_Final_Growth costs'!P130,'O_Inputs_Growth costs Override'!$W$5:$W$94,0)),'O_Inputs_Growth costs'!R130)</f>
        <v>0</v>
      </c>
      <c r="S130" s="11"/>
    </row>
    <row r="131" spans="1:19" ht="13.5">
      <c r="A131" s="65" t="s">
        <v>44</v>
      </c>
      <c r="B131" s="65" t="s">
        <v>45</v>
      </c>
      <c r="C131" s="65" t="s">
        <v>46</v>
      </c>
      <c r="D131" s="67">
        <v>0</v>
      </c>
      <c r="E131" s="65" t="s">
        <v>67</v>
      </c>
      <c r="F131" s="65" t="s">
        <v>66</v>
      </c>
      <c r="G131" s="65" t="s">
        <v>50</v>
      </c>
      <c r="H131" s="65" t="s">
        <v>51</v>
      </c>
      <c r="I131" s="65" t="s">
        <v>52</v>
      </c>
      <c r="J131" s="65" t="s">
        <v>53</v>
      </c>
      <c r="K131" s="65" t="s">
        <v>54</v>
      </c>
      <c r="L131" s="66">
        <v>46155</v>
      </c>
      <c r="M131" s="65" t="s">
        <v>55</v>
      </c>
      <c r="N131" s="65" t="s">
        <v>48</v>
      </c>
      <c r="O131" s="65" t="s">
        <v>56</v>
      </c>
      <c r="P131" s="65" t="s">
        <v>57</v>
      </c>
      <c r="Q131" s="65" t="s">
        <v>58</v>
      </c>
      <c r="R131" s="73">
        <f>IF(AND(A131="ANH",D131&gt;0),INDEX('O_Inputs_Growth costs Override'!$V$5:$V$94,MATCH('O_Inputs_Final_Growth costs'!A131&amp;"_"&amp;'O_Inputs_Final_Growth costs'!B131&amp;"_"&amp;E131&amp;"_"&amp;F131&amp;"_"&amp;'O_Inputs_Final_Growth costs'!P131,'O_Inputs_Growth costs Override'!$W$5:$W$94,0)),'O_Inputs_Growth costs'!R131)</f>
        <v>0</v>
      </c>
      <c r="S131" s="11"/>
    </row>
    <row r="132" spans="1:19" ht="13.5">
      <c r="A132" s="65" t="s">
        <v>44</v>
      </c>
      <c r="B132" s="65" t="s">
        <v>45</v>
      </c>
      <c r="C132" s="65" t="s">
        <v>46</v>
      </c>
      <c r="D132" s="67">
        <v>0</v>
      </c>
      <c r="E132" s="65" t="s">
        <v>67</v>
      </c>
      <c r="F132" s="65" t="s">
        <v>66</v>
      </c>
      <c r="G132" s="65" t="s">
        <v>50</v>
      </c>
      <c r="H132" s="65" t="s">
        <v>51</v>
      </c>
      <c r="I132" s="65" t="s">
        <v>52</v>
      </c>
      <c r="J132" s="65" t="s">
        <v>53</v>
      </c>
      <c r="K132" s="65" t="s">
        <v>54</v>
      </c>
      <c r="L132" s="66">
        <v>46155</v>
      </c>
      <c r="M132" s="65" t="s">
        <v>55</v>
      </c>
      <c r="N132" s="65" t="s">
        <v>48</v>
      </c>
      <c r="O132" s="65" t="s">
        <v>56</v>
      </c>
      <c r="P132" s="65" t="s">
        <v>64</v>
      </c>
      <c r="Q132" s="65" t="s">
        <v>58</v>
      </c>
      <c r="R132" s="73">
        <f>IF(AND(A132="ANH",D132&gt;0),INDEX('O_Inputs_Growth costs Override'!$V$5:$V$94,MATCH('O_Inputs_Final_Growth costs'!A132&amp;"_"&amp;'O_Inputs_Final_Growth costs'!B132&amp;"_"&amp;E132&amp;"_"&amp;F132&amp;"_"&amp;'O_Inputs_Final_Growth costs'!P132,'O_Inputs_Growth costs Override'!$W$5:$W$94,0)),'O_Inputs_Growth costs'!R132)</f>
        <v>0</v>
      </c>
      <c r="S132" s="11"/>
    </row>
    <row r="133" spans="1:19" ht="13.5">
      <c r="A133" s="65" t="s">
        <v>44</v>
      </c>
      <c r="B133" s="65" t="s">
        <v>45</v>
      </c>
      <c r="C133" s="65" t="s">
        <v>46</v>
      </c>
      <c r="D133" s="67">
        <v>0</v>
      </c>
      <c r="E133" s="65" t="s">
        <v>67</v>
      </c>
      <c r="F133" s="65" t="s">
        <v>66</v>
      </c>
      <c r="G133" s="65" t="s">
        <v>50</v>
      </c>
      <c r="H133" s="65" t="s">
        <v>51</v>
      </c>
      <c r="I133" s="65" t="s">
        <v>52</v>
      </c>
      <c r="J133" s="65" t="s">
        <v>53</v>
      </c>
      <c r="K133" s="65" t="s">
        <v>54</v>
      </c>
      <c r="L133" s="66">
        <v>46155</v>
      </c>
      <c r="M133" s="65" t="s">
        <v>55</v>
      </c>
      <c r="N133" s="65" t="s">
        <v>48</v>
      </c>
      <c r="O133" s="65" t="s">
        <v>56</v>
      </c>
      <c r="P133" s="65" t="s">
        <v>59</v>
      </c>
      <c r="Q133" s="65" t="s">
        <v>58</v>
      </c>
      <c r="R133" s="73">
        <f>IF(AND(A133="ANH",D133&gt;0),INDEX('O_Inputs_Growth costs Override'!$V$5:$V$94,MATCH('O_Inputs_Final_Growth costs'!A133&amp;"_"&amp;'O_Inputs_Final_Growth costs'!B133&amp;"_"&amp;E133&amp;"_"&amp;F133&amp;"_"&amp;'O_Inputs_Final_Growth costs'!P133,'O_Inputs_Growth costs Override'!$W$5:$W$94,0)),'O_Inputs_Growth costs'!R133)</f>
        <v>0</v>
      </c>
      <c r="S133" s="11"/>
    </row>
    <row r="134" spans="1:19" ht="13.5">
      <c r="A134" s="65" t="s">
        <v>44</v>
      </c>
      <c r="B134" s="65" t="s">
        <v>45</v>
      </c>
      <c r="C134" s="65" t="s">
        <v>46</v>
      </c>
      <c r="D134" s="67">
        <v>0</v>
      </c>
      <c r="E134" s="65" t="s">
        <v>67</v>
      </c>
      <c r="F134" s="65" t="s">
        <v>66</v>
      </c>
      <c r="G134" s="65" t="s">
        <v>50</v>
      </c>
      <c r="H134" s="65" t="s">
        <v>51</v>
      </c>
      <c r="I134" s="65" t="s">
        <v>52</v>
      </c>
      <c r="J134" s="65" t="s">
        <v>53</v>
      </c>
      <c r="K134" s="65" t="s">
        <v>54</v>
      </c>
      <c r="L134" s="66">
        <v>46155</v>
      </c>
      <c r="M134" s="65" t="s">
        <v>55</v>
      </c>
      <c r="N134" s="65" t="s">
        <v>48</v>
      </c>
      <c r="O134" s="65" t="s">
        <v>56</v>
      </c>
      <c r="P134" s="65" t="s">
        <v>60</v>
      </c>
      <c r="Q134" s="65" t="s">
        <v>58</v>
      </c>
      <c r="R134" s="73">
        <f>IF(AND(A134="ANH",D134&gt;0),INDEX('O_Inputs_Growth costs Override'!$V$5:$V$94,MATCH('O_Inputs_Final_Growth costs'!A134&amp;"_"&amp;'O_Inputs_Final_Growth costs'!B134&amp;"_"&amp;E134&amp;"_"&amp;F134&amp;"_"&amp;'O_Inputs_Final_Growth costs'!P134,'O_Inputs_Growth costs Override'!$W$5:$W$94,0)),'O_Inputs_Growth costs'!R134)</f>
        <v>0</v>
      </c>
      <c r="S134" s="11"/>
    </row>
    <row r="135" spans="1:19" ht="13.5">
      <c r="A135" s="65" t="s">
        <v>44</v>
      </c>
      <c r="B135" s="65" t="s">
        <v>45</v>
      </c>
      <c r="C135" s="65" t="s">
        <v>46</v>
      </c>
      <c r="D135" s="67">
        <v>0</v>
      </c>
      <c r="E135" s="65" t="s">
        <v>67</v>
      </c>
      <c r="F135" s="65" t="s">
        <v>66</v>
      </c>
      <c r="G135" s="65" t="s">
        <v>50</v>
      </c>
      <c r="H135" s="65" t="s">
        <v>51</v>
      </c>
      <c r="I135" s="65" t="s">
        <v>52</v>
      </c>
      <c r="J135" s="65" t="s">
        <v>53</v>
      </c>
      <c r="K135" s="65" t="s">
        <v>54</v>
      </c>
      <c r="L135" s="66">
        <v>46155</v>
      </c>
      <c r="M135" s="65" t="s">
        <v>55</v>
      </c>
      <c r="N135" s="65" t="s">
        <v>48</v>
      </c>
      <c r="O135" s="65" t="s">
        <v>56</v>
      </c>
      <c r="P135" s="65" t="s">
        <v>61</v>
      </c>
      <c r="Q135" s="65" t="s">
        <v>58</v>
      </c>
      <c r="R135" s="73">
        <f>IF(AND(A135="ANH",D135&gt;0),INDEX('O_Inputs_Growth costs Override'!$V$5:$V$94,MATCH('O_Inputs_Final_Growth costs'!A135&amp;"_"&amp;'O_Inputs_Final_Growth costs'!B135&amp;"_"&amp;E135&amp;"_"&amp;F135&amp;"_"&amp;'O_Inputs_Final_Growth costs'!P135,'O_Inputs_Growth costs Override'!$W$5:$W$94,0)),'O_Inputs_Growth costs'!R135)</f>
        <v>0</v>
      </c>
      <c r="S135" s="11"/>
    </row>
    <row r="136" spans="1:19" ht="13.5">
      <c r="A136" s="65" t="s">
        <v>44</v>
      </c>
      <c r="B136" s="65" t="s">
        <v>45</v>
      </c>
      <c r="C136" s="65" t="s">
        <v>46</v>
      </c>
      <c r="D136" s="67">
        <v>0</v>
      </c>
      <c r="E136" s="65" t="s">
        <v>67</v>
      </c>
      <c r="F136" s="65" t="s">
        <v>66</v>
      </c>
      <c r="G136" s="65" t="s">
        <v>50</v>
      </c>
      <c r="H136" s="65" t="s">
        <v>51</v>
      </c>
      <c r="I136" s="65" t="s">
        <v>52</v>
      </c>
      <c r="J136" s="65" t="s">
        <v>53</v>
      </c>
      <c r="K136" s="65" t="s">
        <v>54</v>
      </c>
      <c r="L136" s="66">
        <v>46155</v>
      </c>
      <c r="M136" s="65" t="s">
        <v>55</v>
      </c>
      <c r="N136" s="65" t="s">
        <v>48</v>
      </c>
      <c r="O136" s="65" t="s">
        <v>56</v>
      </c>
      <c r="P136" s="65" t="s">
        <v>62</v>
      </c>
      <c r="Q136" s="65" t="s">
        <v>58</v>
      </c>
      <c r="R136" s="73">
        <f>IF(AND(A136="ANH",D136&gt;0),INDEX('O_Inputs_Growth costs Override'!$V$5:$V$94,MATCH('O_Inputs_Final_Growth costs'!A136&amp;"_"&amp;'O_Inputs_Final_Growth costs'!B136&amp;"_"&amp;E136&amp;"_"&amp;F136&amp;"_"&amp;'O_Inputs_Final_Growth costs'!P136,'O_Inputs_Growth costs Override'!$W$5:$W$94,0)),'O_Inputs_Growth costs'!R136)</f>
        <v>0</v>
      </c>
      <c r="S136" s="11"/>
    </row>
    <row r="137" spans="1:19" ht="13.5">
      <c r="A137" s="65" t="s">
        <v>44</v>
      </c>
      <c r="B137" s="65" t="s">
        <v>45</v>
      </c>
      <c r="C137" s="65" t="s">
        <v>46</v>
      </c>
      <c r="D137" s="67">
        <v>0</v>
      </c>
      <c r="E137" s="65" t="s">
        <v>67</v>
      </c>
      <c r="F137" s="65" t="s">
        <v>66</v>
      </c>
      <c r="G137" s="65" t="s">
        <v>50</v>
      </c>
      <c r="H137" s="65" t="s">
        <v>51</v>
      </c>
      <c r="I137" s="65" t="s">
        <v>52</v>
      </c>
      <c r="J137" s="65" t="s">
        <v>53</v>
      </c>
      <c r="K137" s="65" t="s">
        <v>54</v>
      </c>
      <c r="L137" s="66">
        <v>46155</v>
      </c>
      <c r="M137" s="65" t="s">
        <v>55</v>
      </c>
      <c r="N137" s="65" t="s">
        <v>48</v>
      </c>
      <c r="O137" s="65" t="s">
        <v>56</v>
      </c>
      <c r="P137" s="65" t="s">
        <v>63</v>
      </c>
      <c r="Q137" s="65" t="s">
        <v>58</v>
      </c>
      <c r="R137" s="73">
        <f>IF(AND(A137="ANH",D137&gt;0),INDEX('O_Inputs_Growth costs Override'!$V$5:$V$94,MATCH('O_Inputs_Final_Growth costs'!A137&amp;"_"&amp;'O_Inputs_Final_Growth costs'!B137&amp;"_"&amp;E137&amp;"_"&amp;F137&amp;"_"&amp;'O_Inputs_Final_Growth costs'!P137,'O_Inputs_Growth costs Override'!$W$5:$W$94,0)),'O_Inputs_Growth costs'!R137)</f>
        <v>0</v>
      </c>
      <c r="S137" s="11"/>
    </row>
    <row r="138" spans="1:19" ht="13.5">
      <c r="A138" s="65" t="s">
        <v>44</v>
      </c>
      <c r="B138" s="65" t="s">
        <v>45</v>
      </c>
      <c r="C138" s="65" t="s">
        <v>46</v>
      </c>
      <c r="D138" s="67">
        <v>0</v>
      </c>
      <c r="E138" s="65" t="s">
        <v>67</v>
      </c>
      <c r="F138" s="65" t="s">
        <v>64</v>
      </c>
      <c r="G138" s="65" t="s">
        <v>50</v>
      </c>
      <c r="H138" s="65" t="s">
        <v>51</v>
      </c>
      <c r="I138" s="65" t="s">
        <v>52</v>
      </c>
      <c r="J138" s="65" t="s">
        <v>53</v>
      </c>
      <c r="K138" s="65" t="s">
        <v>54</v>
      </c>
      <c r="L138" s="66">
        <v>46155</v>
      </c>
      <c r="M138" s="65" t="s">
        <v>55</v>
      </c>
      <c r="N138" s="65" t="s">
        <v>48</v>
      </c>
      <c r="O138" s="65" t="s">
        <v>56</v>
      </c>
      <c r="P138" s="65" t="s">
        <v>57</v>
      </c>
      <c r="Q138" s="65" t="s">
        <v>58</v>
      </c>
      <c r="R138" s="73">
        <f>IF(AND(A138="ANH",D138&gt;0),INDEX('O_Inputs_Growth costs Override'!$V$5:$V$94,MATCH('O_Inputs_Final_Growth costs'!A138&amp;"_"&amp;'O_Inputs_Final_Growth costs'!B138&amp;"_"&amp;E138&amp;"_"&amp;F138&amp;"_"&amp;'O_Inputs_Final_Growth costs'!P138,'O_Inputs_Growth costs Override'!$W$5:$W$94,0)),'O_Inputs_Growth costs'!R138)</f>
        <v>0</v>
      </c>
      <c r="S138" s="11"/>
    </row>
    <row r="139" spans="1:19" ht="13.5">
      <c r="A139" s="65" t="s">
        <v>44</v>
      </c>
      <c r="B139" s="65" t="s">
        <v>45</v>
      </c>
      <c r="C139" s="65" t="s">
        <v>46</v>
      </c>
      <c r="D139" s="67">
        <v>0</v>
      </c>
      <c r="E139" s="65" t="s">
        <v>67</v>
      </c>
      <c r="F139" s="65" t="s">
        <v>64</v>
      </c>
      <c r="G139" s="65" t="s">
        <v>50</v>
      </c>
      <c r="H139" s="65" t="s">
        <v>51</v>
      </c>
      <c r="I139" s="65" t="s">
        <v>52</v>
      </c>
      <c r="J139" s="65" t="s">
        <v>53</v>
      </c>
      <c r="K139" s="65" t="s">
        <v>54</v>
      </c>
      <c r="L139" s="66">
        <v>46155</v>
      </c>
      <c r="M139" s="65" t="s">
        <v>55</v>
      </c>
      <c r="N139" s="65" t="s">
        <v>48</v>
      </c>
      <c r="O139" s="65" t="s">
        <v>56</v>
      </c>
      <c r="P139" s="65" t="s">
        <v>64</v>
      </c>
      <c r="Q139" s="65" t="s">
        <v>58</v>
      </c>
      <c r="R139" s="73">
        <f>IF(AND(A139="ANH",D139&gt;0),INDEX('O_Inputs_Growth costs Override'!$V$5:$V$94,MATCH('O_Inputs_Final_Growth costs'!A139&amp;"_"&amp;'O_Inputs_Final_Growth costs'!B139&amp;"_"&amp;E139&amp;"_"&amp;F139&amp;"_"&amp;'O_Inputs_Final_Growth costs'!P139,'O_Inputs_Growth costs Override'!$W$5:$W$94,0)),'O_Inputs_Growth costs'!R139)</f>
        <v>0</v>
      </c>
      <c r="S139" s="11"/>
    </row>
    <row r="140" spans="1:19" ht="13.5">
      <c r="A140" s="65" t="s">
        <v>44</v>
      </c>
      <c r="B140" s="65" t="s">
        <v>45</v>
      </c>
      <c r="C140" s="65" t="s">
        <v>46</v>
      </c>
      <c r="D140" s="67">
        <v>0</v>
      </c>
      <c r="E140" s="65" t="s">
        <v>67</v>
      </c>
      <c r="F140" s="65" t="s">
        <v>64</v>
      </c>
      <c r="G140" s="65" t="s">
        <v>50</v>
      </c>
      <c r="H140" s="65" t="s">
        <v>51</v>
      </c>
      <c r="I140" s="65" t="s">
        <v>52</v>
      </c>
      <c r="J140" s="65" t="s">
        <v>53</v>
      </c>
      <c r="K140" s="65" t="s">
        <v>54</v>
      </c>
      <c r="L140" s="66">
        <v>46155</v>
      </c>
      <c r="M140" s="65" t="s">
        <v>55</v>
      </c>
      <c r="N140" s="65" t="s">
        <v>48</v>
      </c>
      <c r="O140" s="65" t="s">
        <v>56</v>
      </c>
      <c r="P140" s="65" t="s">
        <v>59</v>
      </c>
      <c r="Q140" s="65" t="s">
        <v>58</v>
      </c>
      <c r="R140" s="73">
        <f>IF(AND(A140="ANH",D140&gt;0),INDEX('O_Inputs_Growth costs Override'!$V$5:$V$94,MATCH('O_Inputs_Final_Growth costs'!A140&amp;"_"&amp;'O_Inputs_Final_Growth costs'!B140&amp;"_"&amp;E140&amp;"_"&amp;F140&amp;"_"&amp;'O_Inputs_Final_Growth costs'!P140,'O_Inputs_Growth costs Override'!$W$5:$W$94,0)),'O_Inputs_Growth costs'!R140)</f>
        <v>0</v>
      </c>
      <c r="S140" s="11"/>
    </row>
    <row r="141" spans="1:19" ht="13.5">
      <c r="A141" s="65" t="s">
        <v>44</v>
      </c>
      <c r="B141" s="65" t="s">
        <v>45</v>
      </c>
      <c r="C141" s="65" t="s">
        <v>46</v>
      </c>
      <c r="D141" s="67">
        <v>0</v>
      </c>
      <c r="E141" s="65" t="s">
        <v>67</v>
      </c>
      <c r="F141" s="65" t="s">
        <v>64</v>
      </c>
      <c r="G141" s="65" t="s">
        <v>50</v>
      </c>
      <c r="H141" s="65" t="s">
        <v>51</v>
      </c>
      <c r="I141" s="65" t="s">
        <v>52</v>
      </c>
      <c r="J141" s="65" t="s">
        <v>53</v>
      </c>
      <c r="K141" s="65" t="s">
        <v>54</v>
      </c>
      <c r="L141" s="66">
        <v>46155</v>
      </c>
      <c r="M141" s="65" t="s">
        <v>55</v>
      </c>
      <c r="N141" s="65" t="s">
        <v>48</v>
      </c>
      <c r="O141" s="65" t="s">
        <v>56</v>
      </c>
      <c r="P141" s="65" t="s">
        <v>60</v>
      </c>
      <c r="Q141" s="65" t="s">
        <v>58</v>
      </c>
      <c r="R141" s="73">
        <f>IF(AND(A141="ANH",D141&gt;0),INDEX('O_Inputs_Growth costs Override'!$V$5:$V$94,MATCH('O_Inputs_Final_Growth costs'!A141&amp;"_"&amp;'O_Inputs_Final_Growth costs'!B141&amp;"_"&amp;E141&amp;"_"&amp;F141&amp;"_"&amp;'O_Inputs_Final_Growth costs'!P141,'O_Inputs_Growth costs Override'!$W$5:$W$94,0)),'O_Inputs_Growth costs'!R141)</f>
        <v>0</v>
      </c>
      <c r="S141" s="11"/>
    </row>
    <row r="142" spans="1:19" ht="13.5">
      <c r="A142" s="65" t="s">
        <v>44</v>
      </c>
      <c r="B142" s="65" t="s">
        <v>45</v>
      </c>
      <c r="C142" s="65" t="s">
        <v>46</v>
      </c>
      <c r="D142" s="67">
        <v>0</v>
      </c>
      <c r="E142" s="65" t="s">
        <v>67</v>
      </c>
      <c r="F142" s="65" t="s">
        <v>64</v>
      </c>
      <c r="G142" s="65" t="s">
        <v>50</v>
      </c>
      <c r="H142" s="65" t="s">
        <v>51</v>
      </c>
      <c r="I142" s="65" t="s">
        <v>52</v>
      </c>
      <c r="J142" s="65" t="s">
        <v>53</v>
      </c>
      <c r="K142" s="65" t="s">
        <v>54</v>
      </c>
      <c r="L142" s="66">
        <v>46155</v>
      </c>
      <c r="M142" s="65" t="s">
        <v>55</v>
      </c>
      <c r="N142" s="65" t="s">
        <v>48</v>
      </c>
      <c r="O142" s="65" t="s">
        <v>56</v>
      </c>
      <c r="P142" s="65" t="s">
        <v>61</v>
      </c>
      <c r="Q142" s="65" t="s">
        <v>58</v>
      </c>
      <c r="R142" s="73">
        <f>IF(AND(A142="ANH",D142&gt;0),INDEX('O_Inputs_Growth costs Override'!$V$5:$V$94,MATCH('O_Inputs_Final_Growth costs'!A142&amp;"_"&amp;'O_Inputs_Final_Growth costs'!B142&amp;"_"&amp;E142&amp;"_"&amp;F142&amp;"_"&amp;'O_Inputs_Final_Growth costs'!P142,'O_Inputs_Growth costs Override'!$W$5:$W$94,0)),'O_Inputs_Growth costs'!R142)</f>
        <v>0</v>
      </c>
      <c r="S142" s="11"/>
    </row>
    <row r="143" spans="1:19" ht="13.5">
      <c r="A143" s="65" t="s">
        <v>44</v>
      </c>
      <c r="B143" s="65" t="s">
        <v>45</v>
      </c>
      <c r="C143" s="65" t="s">
        <v>46</v>
      </c>
      <c r="D143" s="67">
        <v>0</v>
      </c>
      <c r="E143" s="65" t="s">
        <v>67</v>
      </c>
      <c r="F143" s="65" t="s">
        <v>64</v>
      </c>
      <c r="G143" s="65" t="s">
        <v>50</v>
      </c>
      <c r="H143" s="65" t="s">
        <v>51</v>
      </c>
      <c r="I143" s="65" t="s">
        <v>52</v>
      </c>
      <c r="J143" s="65" t="s">
        <v>53</v>
      </c>
      <c r="K143" s="65" t="s">
        <v>54</v>
      </c>
      <c r="L143" s="66">
        <v>46155</v>
      </c>
      <c r="M143" s="65" t="s">
        <v>55</v>
      </c>
      <c r="N143" s="65" t="s">
        <v>48</v>
      </c>
      <c r="O143" s="65" t="s">
        <v>56</v>
      </c>
      <c r="P143" s="65" t="s">
        <v>62</v>
      </c>
      <c r="Q143" s="65" t="s">
        <v>58</v>
      </c>
      <c r="R143" s="73">
        <f>IF(AND(A143="ANH",D143&gt;0),INDEX('O_Inputs_Growth costs Override'!$V$5:$V$94,MATCH('O_Inputs_Final_Growth costs'!A143&amp;"_"&amp;'O_Inputs_Final_Growth costs'!B143&amp;"_"&amp;E143&amp;"_"&amp;F143&amp;"_"&amp;'O_Inputs_Final_Growth costs'!P143,'O_Inputs_Growth costs Override'!$W$5:$W$94,0)),'O_Inputs_Growth costs'!R143)</f>
        <v>0</v>
      </c>
      <c r="S143" s="11"/>
    </row>
    <row r="144" spans="1:19" ht="13.5">
      <c r="A144" s="65" t="s">
        <v>44</v>
      </c>
      <c r="B144" s="65" t="s">
        <v>45</v>
      </c>
      <c r="C144" s="65" t="s">
        <v>46</v>
      </c>
      <c r="D144" s="67">
        <v>0</v>
      </c>
      <c r="E144" s="65" t="s">
        <v>67</v>
      </c>
      <c r="F144" s="65" t="s">
        <v>64</v>
      </c>
      <c r="G144" s="65" t="s">
        <v>50</v>
      </c>
      <c r="H144" s="65" t="s">
        <v>51</v>
      </c>
      <c r="I144" s="65" t="s">
        <v>52</v>
      </c>
      <c r="J144" s="65" t="s">
        <v>53</v>
      </c>
      <c r="K144" s="65" t="s">
        <v>54</v>
      </c>
      <c r="L144" s="66">
        <v>46155</v>
      </c>
      <c r="M144" s="65" t="s">
        <v>55</v>
      </c>
      <c r="N144" s="65" t="s">
        <v>48</v>
      </c>
      <c r="O144" s="65" t="s">
        <v>56</v>
      </c>
      <c r="P144" s="65" t="s">
        <v>63</v>
      </c>
      <c r="Q144" s="65" t="s">
        <v>58</v>
      </c>
      <c r="R144" s="73">
        <f>IF(AND(A144="ANH",D144&gt;0),INDEX('O_Inputs_Growth costs Override'!$V$5:$V$94,MATCH('O_Inputs_Final_Growth costs'!A144&amp;"_"&amp;'O_Inputs_Final_Growth costs'!B144&amp;"_"&amp;E144&amp;"_"&amp;F144&amp;"_"&amp;'O_Inputs_Final_Growth costs'!P144,'O_Inputs_Growth costs Override'!$W$5:$W$94,0)),'O_Inputs_Growth costs'!R144)</f>
        <v>0</v>
      </c>
      <c r="S144" s="11"/>
    </row>
    <row r="145" spans="1:19" ht="13.5">
      <c r="A145" s="65" t="s">
        <v>44</v>
      </c>
      <c r="B145" s="65" t="s">
        <v>45</v>
      </c>
      <c r="C145" s="65" t="s">
        <v>46</v>
      </c>
      <c r="D145" s="67">
        <v>0</v>
      </c>
      <c r="E145" s="65" t="s">
        <v>68</v>
      </c>
      <c r="F145" s="65" t="s">
        <v>66</v>
      </c>
      <c r="G145" s="65" t="s">
        <v>50</v>
      </c>
      <c r="H145" s="65" t="s">
        <v>51</v>
      </c>
      <c r="I145" s="65" t="s">
        <v>52</v>
      </c>
      <c r="J145" s="65" t="s">
        <v>53</v>
      </c>
      <c r="K145" s="65" t="s">
        <v>54</v>
      </c>
      <c r="L145" s="66">
        <v>46155</v>
      </c>
      <c r="M145" s="65" t="s">
        <v>55</v>
      </c>
      <c r="N145" s="65" t="s">
        <v>48</v>
      </c>
      <c r="O145" s="65" t="s">
        <v>56</v>
      </c>
      <c r="P145" s="65" t="s">
        <v>57</v>
      </c>
      <c r="Q145" s="65" t="s">
        <v>58</v>
      </c>
      <c r="R145" s="73">
        <f>IF(AND(A145="ANH",D145&gt;0),INDEX('O_Inputs_Growth costs Override'!$V$5:$V$94,MATCH('O_Inputs_Final_Growth costs'!A145&amp;"_"&amp;'O_Inputs_Final_Growth costs'!B145&amp;"_"&amp;E145&amp;"_"&amp;F145&amp;"_"&amp;'O_Inputs_Final_Growth costs'!P145,'O_Inputs_Growth costs Override'!$W$5:$W$94,0)),'O_Inputs_Growth costs'!R145)</f>
        <v>0</v>
      </c>
      <c r="S145" s="11"/>
    </row>
    <row r="146" spans="1:19" ht="13.5">
      <c r="A146" s="65" t="s">
        <v>44</v>
      </c>
      <c r="B146" s="65" t="s">
        <v>45</v>
      </c>
      <c r="C146" s="65" t="s">
        <v>46</v>
      </c>
      <c r="D146" s="67">
        <v>0</v>
      </c>
      <c r="E146" s="65" t="s">
        <v>68</v>
      </c>
      <c r="F146" s="65" t="s">
        <v>66</v>
      </c>
      <c r="G146" s="65" t="s">
        <v>50</v>
      </c>
      <c r="H146" s="65" t="s">
        <v>51</v>
      </c>
      <c r="I146" s="65" t="s">
        <v>52</v>
      </c>
      <c r="J146" s="65" t="s">
        <v>53</v>
      </c>
      <c r="K146" s="65" t="s">
        <v>54</v>
      </c>
      <c r="L146" s="66">
        <v>46155</v>
      </c>
      <c r="M146" s="65" t="s">
        <v>55</v>
      </c>
      <c r="N146" s="65" t="s">
        <v>48</v>
      </c>
      <c r="O146" s="65" t="s">
        <v>56</v>
      </c>
      <c r="P146" s="65" t="s">
        <v>64</v>
      </c>
      <c r="Q146" s="65" t="s">
        <v>58</v>
      </c>
      <c r="R146" s="73">
        <f>IF(AND(A146="ANH",D146&gt;0),INDEX('O_Inputs_Growth costs Override'!$V$5:$V$94,MATCH('O_Inputs_Final_Growth costs'!A146&amp;"_"&amp;'O_Inputs_Final_Growth costs'!B146&amp;"_"&amp;E146&amp;"_"&amp;F146&amp;"_"&amp;'O_Inputs_Final_Growth costs'!P146,'O_Inputs_Growth costs Override'!$W$5:$W$94,0)),'O_Inputs_Growth costs'!R146)</f>
        <v>0</v>
      </c>
      <c r="S146" s="11"/>
    </row>
    <row r="147" spans="1:19" ht="13.5">
      <c r="A147" s="65" t="s">
        <v>44</v>
      </c>
      <c r="B147" s="65" t="s">
        <v>45</v>
      </c>
      <c r="C147" s="65" t="s">
        <v>46</v>
      </c>
      <c r="D147" s="67">
        <v>0</v>
      </c>
      <c r="E147" s="65" t="s">
        <v>68</v>
      </c>
      <c r="F147" s="65" t="s">
        <v>66</v>
      </c>
      <c r="G147" s="65" t="s">
        <v>50</v>
      </c>
      <c r="H147" s="65" t="s">
        <v>51</v>
      </c>
      <c r="I147" s="65" t="s">
        <v>52</v>
      </c>
      <c r="J147" s="65" t="s">
        <v>53</v>
      </c>
      <c r="K147" s="65" t="s">
        <v>54</v>
      </c>
      <c r="L147" s="66">
        <v>46155</v>
      </c>
      <c r="M147" s="65" t="s">
        <v>55</v>
      </c>
      <c r="N147" s="65" t="s">
        <v>48</v>
      </c>
      <c r="O147" s="65" t="s">
        <v>56</v>
      </c>
      <c r="P147" s="65" t="s">
        <v>59</v>
      </c>
      <c r="Q147" s="65" t="s">
        <v>58</v>
      </c>
      <c r="R147" s="73">
        <f>IF(AND(A147="ANH",D147&gt;0),INDEX('O_Inputs_Growth costs Override'!$V$5:$V$94,MATCH('O_Inputs_Final_Growth costs'!A147&amp;"_"&amp;'O_Inputs_Final_Growth costs'!B147&amp;"_"&amp;E147&amp;"_"&amp;F147&amp;"_"&amp;'O_Inputs_Final_Growth costs'!P147,'O_Inputs_Growth costs Override'!$W$5:$W$94,0)),'O_Inputs_Growth costs'!R147)</f>
        <v>0</v>
      </c>
      <c r="S147" s="11"/>
    </row>
    <row r="148" spans="1:19" ht="13.5">
      <c r="A148" s="65" t="s">
        <v>44</v>
      </c>
      <c r="B148" s="65" t="s">
        <v>45</v>
      </c>
      <c r="C148" s="65" t="s">
        <v>46</v>
      </c>
      <c r="D148" s="67">
        <v>0</v>
      </c>
      <c r="E148" s="65" t="s">
        <v>68</v>
      </c>
      <c r="F148" s="65" t="s">
        <v>66</v>
      </c>
      <c r="G148" s="65" t="s">
        <v>50</v>
      </c>
      <c r="H148" s="65" t="s">
        <v>51</v>
      </c>
      <c r="I148" s="65" t="s">
        <v>52</v>
      </c>
      <c r="J148" s="65" t="s">
        <v>53</v>
      </c>
      <c r="K148" s="65" t="s">
        <v>54</v>
      </c>
      <c r="L148" s="66">
        <v>46155</v>
      </c>
      <c r="M148" s="65" t="s">
        <v>55</v>
      </c>
      <c r="N148" s="65" t="s">
        <v>48</v>
      </c>
      <c r="O148" s="65" t="s">
        <v>56</v>
      </c>
      <c r="P148" s="65" t="s">
        <v>60</v>
      </c>
      <c r="Q148" s="65" t="s">
        <v>58</v>
      </c>
      <c r="R148" s="73">
        <f>IF(AND(A148="ANH",D148&gt;0),INDEX('O_Inputs_Growth costs Override'!$V$5:$V$94,MATCH('O_Inputs_Final_Growth costs'!A148&amp;"_"&amp;'O_Inputs_Final_Growth costs'!B148&amp;"_"&amp;E148&amp;"_"&amp;F148&amp;"_"&amp;'O_Inputs_Final_Growth costs'!P148,'O_Inputs_Growth costs Override'!$W$5:$W$94,0)),'O_Inputs_Growth costs'!R148)</f>
        <v>0</v>
      </c>
      <c r="S148" s="11"/>
    </row>
    <row r="149" spans="1:19" ht="13.5">
      <c r="A149" s="65" t="s">
        <v>44</v>
      </c>
      <c r="B149" s="65" t="s">
        <v>45</v>
      </c>
      <c r="C149" s="65" t="s">
        <v>46</v>
      </c>
      <c r="D149" s="67">
        <v>0</v>
      </c>
      <c r="E149" s="65" t="s">
        <v>68</v>
      </c>
      <c r="F149" s="65" t="s">
        <v>66</v>
      </c>
      <c r="G149" s="65" t="s">
        <v>50</v>
      </c>
      <c r="H149" s="65" t="s">
        <v>51</v>
      </c>
      <c r="I149" s="65" t="s">
        <v>52</v>
      </c>
      <c r="J149" s="65" t="s">
        <v>53</v>
      </c>
      <c r="K149" s="65" t="s">
        <v>54</v>
      </c>
      <c r="L149" s="66">
        <v>46155</v>
      </c>
      <c r="M149" s="65" t="s">
        <v>55</v>
      </c>
      <c r="N149" s="65" t="s">
        <v>48</v>
      </c>
      <c r="O149" s="65" t="s">
        <v>56</v>
      </c>
      <c r="P149" s="65" t="s">
        <v>61</v>
      </c>
      <c r="Q149" s="65" t="s">
        <v>58</v>
      </c>
      <c r="R149" s="73">
        <f>IF(AND(A149="ANH",D149&gt;0),INDEX('O_Inputs_Growth costs Override'!$V$5:$V$94,MATCH('O_Inputs_Final_Growth costs'!A149&amp;"_"&amp;'O_Inputs_Final_Growth costs'!B149&amp;"_"&amp;E149&amp;"_"&amp;F149&amp;"_"&amp;'O_Inputs_Final_Growth costs'!P149,'O_Inputs_Growth costs Override'!$W$5:$W$94,0)),'O_Inputs_Growth costs'!R149)</f>
        <v>0</v>
      </c>
      <c r="S149" s="11"/>
    </row>
    <row r="150" spans="1:19" ht="13.5">
      <c r="A150" s="65" t="s">
        <v>44</v>
      </c>
      <c r="B150" s="65" t="s">
        <v>45</v>
      </c>
      <c r="C150" s="65" t="s">
        <v>46</v>
      </c>
      <c r="D150" s="67">
        <v>0</v>
      </c>
      <c r="E150" s="65" t="s">
        <v>68</v>
      </c>
      <c r="F150" s="65" t="s">
        <v>66</v>
      </c>
      <c r="G150" s="65" t="s">
        <v>50</v>
      </c>
      <c r="H150" s="65" t="s">
        <v>51</v>
      </c>
      <c r="I150" s="65" t="s">
        <v>52</v>
      </c>
      <c r="J150" s="65" t="s">
        <v>53</v>
      </c>
      <c r="K150" s="65" t="s">
        <v>54</v>
      </c>
      <c r="L150" s="66">
        <v>46155</v>
      </c>
      <c r="M150" s="65" t="s">
        <v>55</v>
      </c>
      <c r="N150" s="65" t="s">
        <v>48</v>
      </c>
      <c r="O150" s="65" t="s">
        <v>56</v>
      </c>
      <c r="P150" s="65" t="s">
        <v>62</v>
      </c>
      <c r="Q150" s="65" t="s">
        <v>58</v>
      </c>
      <c r="R150" s="73">
        <f>IF(AND(A150="ANH",D150&gt;0),INDEX('O_Inputs_Growth costs Override'!$V$5:$V$94,MATCH('O_Inputs_Final_Growth costs'!A150&amp;"_"&amp;'O_Inputs_Final_Growth costs'!B150&amp;"_"&amp;E150&amp;"_"&amp;F150&amp;"_"&amp;'O_Inputs_Final_Growth costs'!P150,'O_Inputs_Growth costs Override'!$W$5:$W$94,0)),'O_Inputs_Growth costs'!R150)</f>
        <v>0</v>
      </c>
      <c r="S150" s="11"/>
    </row>
    <row r="151" spans="1:19" ht="13.5">
      <c r="A151" s="65" t="s">
        <v>44</v>
      </c>
      <c r="B151" s="65" t="s">
        <v>45</v>
      </c>
      <c r="C151" s="65" t="s">
        <v>46</v>
      </c>
      <c r="D151" s="67">
        <v>0</v>
      </c>
      <c r="E151" s="65" t="s">
        <v>68</v>
      </c>
      <c r="F151" s="65" t="s">
        <v>66</v>
      </c>
      <c r="G151" s="65" t="s">
        <v>50</v>
      </c>
      <c r="H151" s="65" t="s">
        <v>51</v>
      </c>
      <c r="I151" s="65" t="s">
        <v>52</v>
      </c>
      <c r="J151" s="65" t="s">
        <v>53</v>
      </c>
      <c r="K151" s="65" t="s">
        <v>54</v>
      </c>
      <c r="L151" s="66">
        <v>46155</v>
      </c>
      <c r="M151" s="65" t="s">
        <v>55</v>
      </c>
      <c r="N151" s="65" t="s">
        <v>48</v>
      </c>
      <c r="O151" s="65" t="s">
        <v>56</v>
      </c>
      <c r="P151" s="65" t="s">
        <v>63</v>
      </c>
      <c r="Q151" s="65" t="s">
        <v>58</v>
      </c>
      <c r="R151" s="73">
        <f>IF(AND(A151="ANH",D151&gt;0),INDEX('O_Inputs_Growth costs Override'!$V$5:$V$94,MATCH('O_Inputs_Final_Growth costs'!A151&amp;"_"&amp;'O_Inputs_Final_Growth costs'!B151&amp;"_"&amp;E151&amp;"_"&amp;F151&amp;"_"&amp;'O_Inputs_Final_Growth costs'!P151,'O_Inputs_Growth costs Override'!$W$5:$W$94,0)),'O_Inputs_Growth costs'!R151)</f>
        <v>0</v>
      </c>
      <c r="S151" s="11"/>
    </row>
    <row r="152" spans="1:19" ht="13.5">
      <c r="A152" s="65" t="s">
        <v>44</v>
      </c>
      <c r="B152" s="65" t="s">
        <v>45</v>
      </c>
      <c r="C152" s="65" t="s">
        <v>46</v>
      </c>
      <c r="D152" s="67">
        <v>0</v>
      </c>
      <c r="E152" s="65" t="s">
        <v>68</v>
      </c>
      <c r="F152" s="65" t="s">
        <v>64</v>
      </c>
      <c r="G152" s="65" t="s">
        <v>50</v>
      </c>
      <c r="H152" s="65" t="s">
        <v>51</v>
      </c>
      <c r="I152" s="65" t="s">
        <v>52</v>
      </c>
      <c r="J152" s="65" t="s">
        <v>53</v>
      </c>
      <c r="K152" s="65" t="s">
        <v>54</v>
      </c>
      <c r="L152" s="66">
        <v>46155</v>
      </c>
      <c r="M152" s="65" t="s">
        <v>55</v>
      </c>
      <c r="N152" s="65" t="s">
        <v>48</v>
      </c>
      <c r="O152" s="65" t="s">
        <v>56</v>
      </c>
      <c r="P152" s="65" t="s">
        <v>57</v>
      </c>
      <c r="Q152" s="65" t="s">
        <v>58</v>
      </c>
      <c r="R152" s="73">
        <f>IF(AND(A152="ANH",D152&gt;0),INDEX('O_Inputs_Growth costs Override'!$V$5:$V$94,MATCH('O_Inputs_Final_Growth costs'!A152&amp;"_"&amp;'O_Inputs_Final_Growth costs'!B152&amp;"_"&amp;E152&amp;"_"&amp;F152&amp;"_"&amp;'O_Inputs_Final_Growth costs'!P152,'O_Inputs_Growth costs Override'!$W$5:$W$94,0)),'O_Inputs_Growth costs'!R152)</f>
        <v>0</v>
      </c>
      <c r="S152" s="11"/>
    </row>
    <row r="153" spans="1:19" ht="13.5">
      <c r="A153" s="65" t="s">
        <v>44</v>
      </c>
      <c r="B153" s="65" t="s">
        <v>45</v>
      </c>
      <c r="C153" s="65" t="s">
        <v>46</v>
      </c>
      <c r="D153" s="67">
        <v>0</v>
      </c>
      <c r="E153" s="65" t="s">
        <v>68</v>
      </c>
      <c r="F153" s="65" t="s">
        <v>64</v>
      </c>
      <c r="G153" s="65" t="s">
        <v>50</v>
      </c>
      <c r="H153" s="65" t="s">
        <v>51</v>
      </c>
      <c r="I153" s="65" t="s">
        <v>52</v>
      </c>
      <c r="J153" s="65" t="s">
        <v>53</v>
      </c>
      <c r="K153" s="65" t="s">
        <v>54</v>
      </c>
      <c r="L153" s="66">
        <v>46155</v>
      </c>
      <c r="M153" s="65" t="s">
        <v>55</v>
      </c>
      <c r="N153" s="65" t="s">
        <v>48</v>
      </c>
      <c r="O153" s="65" t="s">
        <v>56</v>
      </c>
      <c r="P153" s="65" t="s">
        <v>64</v>
      </c>
      <c r="Q153" s="65" t="s">
        <v>58</v>
      </c>
      <c r="R153" s="73">
        <f>IF(AND(A153="ANH",D153&gt;0),INDEX('O_Inputs_Growth costs Override'!$V$5:$V$94,MATCH('O_Inputs_Final_Growth costs'!A153&amp;"_"&amp;'O_Inputs_Final_Growth costs'!B153&amp;"_"&amp;E153&amp;"_"&amp;F153&amp;"_"&amp;'O_Inputs_Final_Growth costs'!P153,'O_Inputs_Growth costs Override'!$W$5:$W$94,0)),'O_Inputs_Growth costs'!R153)</f>
        <v>0</v>
      </c>
      <c r="S153" s="11"/>
    </row>
    <row r="154" spans="1:19" ht="13.5">
      <c r="A154" s="65" t="s">
        <v>44</v>
      </c>
      <c r="B154" s="65" t="s">
        <v>45</v>
      </c>
      <c r="C154" s="65" t="s">
        <v>46</v>
      </c>
      <c r="D154" s="67">
        <v>0</v>
      </c>
      <c r="E154" s="65" t="s">
        <v>68</v>
      </c>
      <c r="F154" s="65" t="s">
        <v>64</v>
      </c>
      <c r="G154" s="65" t="s">
        <v>50</v>
      </c>
      <c r="H154" s="65" t="s">
        <v>51</v>
      </c>
      <c r="I154" s="65" t="s">
        <v>52</v>
      </c>
      <c r="J154" s="65" t="s">
        <v>53</v>
      </c>
      <c r="K154" s="65" t="s">
        <v>54</v>
      </c>
      <c r="L154" s="66">
        <v>46155</v>
      </c>
      <c r="M154" s="65" t="s">
        <v>55</v>
      </c>
      <c r="N154" s="65" t="s">
        <v>48</v>
      </c>
      <c r="O154" s="65" t="s">
        <v>56</v>
      </c>
      <c r="P154" s="65" t="s">
        <v>59</v>
      </c>
      <c r="Q154" s="65" t="s">
        <v>58</v>
      </c>
      <c r="R154" s="73">
        <f>IF(AND(A154="ANH",D154&gt;0),INDEX('O_Inputs_Growth costs Override'!$V$5:$V$94,MATCH('O_Inputs_Final_Growth costs'!A154&amp;"_"&amp;'O_Inputs_Final_Growth costs'!B154&amp;"_"&amp;E154&amp;"_"&amp;F154&amp;"_"&amp;'O_Inputs_Final_Growth costs'!P154,'O_Inputs_Growth costs Override'!$W$5:$W$94,0)),'O_Inputs_Growth costs'!R154)</f>
        <v>0</v>
      </c>
      <c r="S154" s="11"/>
    </row>
    <row r="155" spans="1:19" ht="13.5">
      <c r="A155" s="65" t="s">
        <v>44</v>
      </c>
      <c r="B155" s="65" t="s">
        <v>45</v>
      </c>
      <c r="C155" s="65" t="s">
        <v>46</v>
      </c>
      <c r="D155" s="67">
        <v>0</v>
      </c>
      <c r="E155" s="65" t="s">
        <v>68</v>
      </c>
      <c r="F155" s="65" t="s">
        <v>64</v>
      </c>
      <c r="G155" s="65" t="s">
        <v>50</v>
      </c>
      <c r="H155" s="65" t="s">
        <v>51</v>
      </c>
      <c r="I155" s="65" t="s">
        <v>52</v>
      </c>
      <c r="J155" s="65" t="s">
        <v>53</v>
      </c>
      <c r="K155" s="65" t="s">
        <v>54</v>
      </c>
      <c r="L155" s="66">
        <v>46155</v>
      </c>
      <c r="M155" s="65" t="s">
        <v>55</v>
      </c>
      <c r="N155" s="65" t="s">
        <v>48</v>
      </c>
      <c r="O155" s="65" t="s">
        <v>56</v>
      </c>
      <c r="P155" s="65" t="s">
        <v>60</v>
      </c>
      <c r="Q155" s="65" t="s">
        <v>58</v>
      </c>
      <c r="R155" s="73">
        <f>IF(AND(A155="ANH",D155&gt;0),INDEX('O_Inputs_Growth costs Override'!$V$5:$V$94,MATCH('O_Inputs_Final_Growth costs'!A155&amp;"_"&amp;'O_Inputs_Final_Growth costs'!B155&amp;"_"&amp;E155&amp;"_"&amp;F155&amp;"_"&amp;'O_Inputs_Final_Growth costs'!P155,'O_Inputs_Growth costs Override'!$W$5:$W$94,0)),'O_Inputs_Growth costs'!R155)</f>
        <v>0</v>
      </c>
      <c r="S155" s="11"/>
    </row>
    <row r="156" spans="1:19" ht="13.5">
      <c r="A156" s="65" t="s">
        <v>44</v>
      </c>
      <c r="B156" s="65" t="s">
        <v>45</v>
      </c>
      <c r="C156" s="65" t="s">
        <v>46</v>
      </c>
      <c r="D156" s="67">
        <v>0</v>
      </c>
      <c r="E156" s="65" t="s">
        <v>68</v>
      </c>
      <c r="F156" s="65" t="s">
        <v>64</v>
      </c>
      <c r="G156" s="65" t="s">
        <v>50</v>
      </c>
      <c r="H156" s="65" t="s">
        <v>51</v>
      </c>
      <c r="I156" s="65" t="s">
        <v>52</v>
      </c>
      <c r="J156" s="65" t="s">
        <v>53</v>
      </c>
      <c r="K156" s="65" t="s">
        <v>54</v>
      </c>
      <c r="L156" s="66">
        <v>46155</v>
      </c>
      <c r="M156" s="65" t="s">
        <v>55</v>
      </c>
      <c r="N156" s="65" t="s">
        <v>48</v>
      </c>
      <c r="O156" s="65" t="s">
        <v>56</v>
      </c>
      <c r="P156" s="65" t="s">
        <v>61</v>
      </c>
      <c r="Q156" s="65" t="s">
        <v>58</v>
      </c>
      <c r="R156" s="73">
        <f>IF(AND(A156="ANH",D156&gt;0),INDEX('O_Inputs_Growth costs Override'!$V$5:$V$94,MATCH('O_Inputs_Final_Growth costs'!A156&amp;"_"&amp;'O_Inputs_Final_Growth costs'!B156&amp;"_"&amp;E156&amp;"_"&amp;F156&amp;"_"&amp;'O_Inputs_Final_Growth costs'!P156,'O_Inputs_Growth costs Override'!$W$5:$W$94,0)),'O_Inputs_Growth costs'!R156)</f>
        <v>0</v>
      </c>
      <c r="S156" s="11"/>
    </row>
    <row r="157" spans="1:19" ht="13.5">
      <c r="A157" s="65" t="s">
        <v>44</v>
      </c>
      <c r="B157" s="65" t="s">
        <v>45</v>
      </c>
      <c r="C157" s="65" t="s">
        <v>46</v>
      </c>
      <c r="D157" s="67">
        <v>0</v>
      </c>
      <c r="E157" s="65" t="s">
        <v>68</v>
      </c>
      <c r="F157" s="65" t="s">
        <v>64</v>
      </c>
      <c r="G157" s="65" t="s">
        <v>50</v>
      </c>
      <c r="H157" s="65" t="s">
        <v>51</v>
      </c>
      <c r="I157" s="65" t="s">
        <v>52</v>
      </c>
      <c r="J157" s="65" t="s">
        <v>53</v>
      </c>
      <c r="K157" s="65" t="s">
        <v>54</v>
      </c>
      <c r="L157" s="66">
        <v>46155</v>
      </c>
      <c r="M157" s="65" t="s">
        <v>55</v>
      </c>
      <c r="N157" s="65" t="s">
        <v>48</v>
      </c>
      <c r="O157" s="65" t="s">
        <v>56</v>
      </c>
      <c r="P157" s="65" t="s">
        <v>62</v>
      </c>
      <c r="Q157" s="65" t="s">
        <v>58</v>
      </c>
      <c r="R157" s="73">
        <f>IF(AND(A157="ANH",D157&gt;0),INDEX('O_Inputs_Growth costs Override'!$V$5:$V$94,MATCH('O_Inputs_Final_Growth costs'!A157&amp;"_"&amp;'O_Inputs_Final_Growth costs'!B157&amp;"_"&amp;E157&amp;"_"&amp;F157&amp;"_"&amp;'O_Inputs_Final_Growth costs'!P157,'O_Inputs_Growth costs Override'!$W$5:$W$94,0)),'O_Inputs_Growth costs'!R157)</f>
        <v>0</v>
      </c>
      <c r="S157" s="11"/>
    </row>
    <row r="158" spans="1:19" ht="13.5">
      <c r="A158" s="65" t="s">
        <v>44</v>
      </c>
      <c r="B158" s="65" t="s">
        <v>45</v>
      </c>
      <c r="C158" s="65" t="s">
        <v>46</v>
      </c>
      <c r="D158" s="67">
        <v>0</v>
      </c>
      <c r="E158" s="65" t="s">
        <v>68</v>
      </c>
      <c r="F158" s="65" t="s">
        <v>64</v>
      </c>
      <c r="G158" s="65" t="s">
        <v>50</v>
      </c>
      <c r="H158" s="65" t="s">
        <v>51</v>
      </c>
      <c r="I158" s="65" t="s">
        <v>52</v>
      </c>
      <c r="J158" s="65" t="s">
        <v>53</v>
      </c>
      <c r="K158" s="65" t="s">
        <v>54</v>
      </c>
      <c r="L158" s="66">
        <v>46155</v>
      </c>
      <c r="M158" s="65" t="s">
        <v>55</v>
      </c>
      <c r="N158" s="65" t="s">
        <v>48</v>
      </c>
      <c r="O158" s="65" t="s">
        <v>56</v>
      </c>
      <c r="P158" s="65" t="s">
        <v>63</v>
      </c>
      <c r="Q158" s="65" t="s">
        <v>58</v>
      </c>
      <c r="R158" s="73">
        <f>IF(AND(A158="ANH",D158&gt;0),INDEX('O_Inputs_Growth costs Override'!$V$5:$V$94,MATCH('O_Inputs_Final_Growth costs'!A158&amp;"_"&amp;'O_Inputs_Final_Growth costs'!B158&amp;"_"&amp;E158&amp;"_"&amp;F158&amp;"_"&amp;'O_Inputs_Final_Growth costs'!P158,'O_Inputs_Growth costs Override'!$W$5:$W$94,0)),'O_Inputs_Growth costs'!R158)</f>
        <v>0</v>
      </c>
      <c r="S158" s="11"/>
    </row>
    <row r="159" spans="1:19" ht="13.5">
      <c r="A159" s="65" t="s">
        <v>44</v>
      </c>
      <c r="B159" s="65" t="s">
        <v>45</v>
      </c>
      <c r="C159" s="65" t="s">
        <v>46</v>
      </c>
      <c r="D159" s="67">
        <v>0</v>
      </c>
      <c r="E159" s="65" t="s">
        <v>69</v>
      </c>
      <c r="F159" s="65" t="s">
        <v>66</v>
      </c>
      <c r="G159" s="65" t="s">
        <v>50</v>
      </c>
      <c r="H159" s="65" t="s">
        <v>51</v>
      </c>
      <c r="I159" s="65" t="s">
        <v>52</v>
      </c>
      <c r="J159" s="65" t="s">
        <v>53</v>
      </c>
      <c r="K159" s="65" t="s">
        <v>54</v>
      </c>
      <c r="L159" s="66">
        <v>46155</v>
      </c>
      <c r="M159" s="65" t="s">
        <v>55</v>
      </c>
      <c r="N159" s="65" t="s">
        <v>48</v>
      </c>
      <c r="O159" s="65" t="s">
        <v>56</v>
      </c>
      <c r="P159" s="65" t="s">
        <v>57</v>
      </c>
      <c r="Q159" s="65" t="s">
        <v>58</v>
      </c>
      <c r="R159" s="73">
        <f>IF(AND(A159="ANH",D159&gt;0),INDEX('O_Inputs_Growth costs Override'!$V$5:$V$94,MATCH('O_Inputs_Final_Growth costs'!A159&amp;"_"&amp;'O_Inputs_Final_Growth costs'!B159&amp;"_"&amp;E159&amp;"_"&amp;F159&amp;"_"&amp;'O_Inputs_Final_Growth costs'!P159,'O_Inputs_Growth costs Override'!$W$5:$W$94,0)),'O_Inputs_Growth costs'!R159)</f>
        <v>0</v>
      </c>
      <c r="S159" s="11"/>
    </row>
    <row r="160" spans="1:19" ht="13.5">
      <c r="A160" s="65" t="s">
        <v>44</v>
      </c>
      <c r="B160" s="65" t="s">
        <v>45</v>
      </c>
      <c r="C160" s="65" t="s">
        <v>46</v>
      </c>
      <c r="D160" s="67">
        <v>0</v>
      </c>
      <c r="E160" s="65" t="s">
        <v>69</v>
      </c>
      <c r="F160" s="65" t="s">
        <v>66</v>
      </c>
      <c r="G160" s="65" t="s">
        <v>50</v>
      </c>
      <c r="H160" s="65" t="s">
        <v>51</v>
      </c>
      <c r="I160" s="65" t="s">
        <v>52</v>
      </c>
      <c r="J160" s="65" t="s">
        <v>53</v>
      </c>
      <c r="K160" s="65" t="s">
        <v>54</v>
      </c>
      <c r="L160" s="66">
        <v>46155</v>
      </c>
      <c r="M160" s="65" t="s">
        <v>55</v>
      </c>
      <c r="N160" s="65" t="s">
        <v>48</v>
      </c>
      <c r="O160" s="65" t="s">
        <v>56</v>
      </c>
      <c r="P160" s="65" t="s">
        <v>64</v>
      </c>
      <c r="Q160" s="65" t="s">
        <v>58</v>
      </c>
      <c r="R160" s="73">
        <f>IF(AND(A160="ANH",D160&gt;0),INDEX('O_Inputs_Growth costs Override'!$V$5:$V$94,MATCH('O_Inputs_Final_Growth costs'!A160&amp;"_"&amp;'O_Inputs_Final_Growth costs'!B160&amp;"_"&amp;E160&amp;"_"&amp;F160&amp;"_"&amp;'O_Inputs_Final_Growth costs'!P160,'O_Inputs_Growth costs Override'!$W$5:$W$94,0)),'O_Inputs_Growth costs'!R160)</f>
        <v>0</v>
      </c>
      <c r="S160" s="11"/>
    </row>
    <row r="161" spans="1:19" ht="13.5">
      <c r="A161" s="65" t="s">
        <v>44</v>
      </c>
      <c r="B161" s="65" t="s">
        <v>45</v>
      </c>
      <c r="C161" s="65" t="s">
        <v>46</v>
      </c>
      <c r="D161" s="67">
        <v>0</v>
      </c>
      <c r="E161" s="65" t="s">
        <v>69</v>
      </c>
      <c r="F161" s="65" t="s">
        <v>66</v>
      </c>
      <c r="G161" s="65" t="s">
        <v>50</v>
      </c>
      <c r="H161" s="65" t="s">
        <v>51</v>
      </c>
      <c r="I161" s="65" t="s">
        <v>52</v>
      </c>
      <c r="J161" s="65" t="s">
        <v>53</v>
      </c>
      <c r="K161" s="65" t="s">
        <v>54</v>
      </c>
      <c r="L161" s="66">
        <v>46155</v>
      </c>
      <c r="M161" s="65" t="s">
        <v>55</v>
      </c>
      <c r="N161" s="65" t="s">
        <v>48</v>
      </c>
      <c r="O161" s="65" t="s">
        <v>56</v>
      </c>
      <c r="P161" s="65" t="s">
        <v>59</v>
      </c>
      <c r="Q161" s="65" t="s">
        <v>58</v>
      </c>
      <c r="R161" s="73">
        <f>IF(AND(A161="ANH",D161&gt;0),INDEX('O_Inputs_Growth costs Override'!$V$5:$V$94,MATCH('O_Inputs_Final_Growth costs'!A161&amp;"_"&amp;'O_Inputs_Final_Growth costs'!B161&amp;"_"&amp;E161&amp;"_"&amp;F161&amp;"_"&amp;'O_Inputs_Final_Growth costs'!P161,'O_Inputs_Growth costs Override'!$W$5:$W$94,0)),'O_Inputs_Growth costs'!R161)</f>
        <v>0</v>
      </c>
      <c r="S161" s="11"/>
    </row>
    <row r="162" spans="1:19" ht="13.5">
      <c r="A162" s="65" t="s">
        <v>44</v>
      </c>
      <c r="B162" s="65" t="s">
        <v>45</v>
      </c>
      <c r="C162" s="65" t="s">
        <v>46</v>
      </c>
      <c r="D162" s="67">
        <v>0</v>
      </c>
      <c r="E162" s="65" t="s">
        <v>69</v>
      </c>
      <c r="F162" s="65" t="s">
        <v>66</v>
      </c>
      <c r="G162" s="65" t="s">
        <v>50</v>
      </c>
      <c r="H162" s="65" t="s">
        <v>51</v>
      </c>
      <c r="I162" s="65" t="s">
        <v>52</v>
      </c>
      <c r="J162" s="65" t="s">
        <v>53</v>
      </c>
      <c r="K162" s="65" t="s">
        <v>54</v>
      </c>
      <c r="L162" s="66">
        <v>46155</v>
      </c>
      <c r="M162" s="65" t="s">
        <v>55</v>
      </c>
      <c r="N162" s="65" t="s">
        <v>48</v>
      </c>
      <c r="O162" s="65" t="s">
        <v>56</v>
      </c>
      <c r="P162" s="65" t="s">
        <v>60</v>
      </c>
      <c r="Q162" s="65" t="s">
        <v>58</v>
      </c>
      <c r="R162" s="73">
        <f>IF(AND(A162="ANH",D162&gt;0),INDEX('O_Inputs_Growth costs Override'!$V$5:$V$94,MATCH('O_Inputs_Final_Growth costs'!A162&amp;"_"&amp;'O_Inputs_Final_Growth costs'!B162&amp;"_"&amp;E162&amp;"_"&amp;F162&amp;"_"&amp;'O_Inputs_Final_Growth costs'!P162,'O_Inputs_Growth costs Override'!$W$5:$W$94,0)),'O_Inputs_Growth costs'!R162)</f>
        <v>0</v>
      </c>
      <c r="S162" s="11"/>
    </row>
    <row r="163" spans="1:19" ht="13.5">
      <c r="A163" s="65" t="s">
        <v>44</v>
      </c>
      <c r="B163" s="65" t="s">
        <v>45</v>
      </c>
      <c r="C163" s="65" t="s">
        <v>46</v>
      </c>
      <c r="D163" s="67">
        <v>0</v>
      </c>
      <c r="E163" s="65" t="s">
        <v>69</v>
      </c>
      <c r="F163" s="65" t="s">
        <v>66</v>
      </c>
      <c r="G163" s="65" t="s">
        <v>50</v>
      </c>
      <c r="H163" s="65" t="s">
        <v>51</v>
      </c>
      <c r="I163" s="65" t="s">
        <v>52</v>
      </c>
      <c r="J163" s="65" t="s">
        <v>53</v>
      </c>
      <c r="K163" s="65" t="s">
        <v>54</v>
      </c>
      <c r="L163" s="66">
        <v>46155</v>
      </c>
      <c r="M163" s="65" t="s">
        <v>55</v>
      </c>
      <c r="N163" s="65" t="s">
        <v>48</v>
      </c>
      <c r="O163" s="65" t="s">
        <v>56</v>
      </c>
      <c r="P163" s="65" t="s">
        <v>61</v>
      </c>
      <c r="Q163" s="65" t="s">
        <v>58</v>
      </c>
      <c r="R163" s="73">
        <f>IF(AND(A163="ANH",D163&gt;0),INDEX('O_Inputs_Growth costs Override'!$V$5:$V$94,MATCH('O_Inputs_Final_Growth costs'!A163&amp;"_"&amp;'O_Inputs_Final_Growth costs'!B163&amp;"_"&amp;E163&amp;"_"&amp;F163&amp;"_"&amp;'O_Inputs_Final_Growth costs'!P163,'O_Inputs_Growth costs Override'!$W$5:$W$94,0)),'O_Inputs_Growth costs'!R163)</f>
        <v>0</v>
      </c>
      <c r="S163" s="11"/>
    </row>
    <row r="164" spans="1:19" ht="13.5">
      <c r="A164" s="65" t="s">
        <v>44</v>
      </c>
      <c r="B164" s="65" t="s">
        <v>45</v>
      </c>
      <c r="C164" s="65" t="s">
        <v>46</v>
      </c>
      <c r="D164" s="67">
        <v>0</v>
      </c>
      <c r="E164" s="65" t="s">
        <v>69</v>
      </c>
      <c r="F164" s="65" t="s">
        <v>66</v>
      </c>
      <c r="G164" s="65" t="s">
        <v>50</v>
      </c>
      <c r="H164" s="65" t="s">
        <v>51</v>
      </c>
      <c r="I164" s="65" t="s">
        <v>52</v>
      </c>
      <c r="J164" s="65" t="s">
        <v>53</v>
      </c>
      <c r="K164" s="65" t="s">
        <v>54</v>
      </c>
      <c r="L164" s="66">
        <v>46155</v>
      </c>
      <c r="M164" s="65" t="s">
        <v>55</v>
      </c>
      <c r="N164" s="65" t="s">
        <v>48</v>
      </c>
      <c r="O164" s="65" t="s">
        <v>56</v>
      </c>
      <c r="P164" s="65" t="s">
        <v>62</v>
      </c>
      <c r="Q164" s="65" t="s">
        <v>58</v>
      </c>
      <c r="R164" s="73">
        <f>IF(AND(A164="ANH",D164&gt;0),INDEX('O_Inputs_Growth costs Override'!$V$5:$V$94,MATCH('O_Inputs_Final_Growth costs'!A164&amp;"_"&amp;'O_Inputs_Final_Growth costs'!B164&amp;"_"&amp;E164&amp;"_"&amp;F164&amp;"_"&amp;'O_Inputs_Final_Growth costs'!P164,'O_Inputs_Growth costs Override'!$W$5:$W$94,0)),'O_Inputs_Growth costs'!R164)</f>
        <v>0</v>
      </c>
      <c r="S164" s="11"/>
    </row>
    <row r="165" spans="1:19" ht="13.5">
      <c r="A165" s="65" t="s">
        <v>44</v>
      </c>
      <c r="B165" s="65" t="s">
        <v>45</v>
      </c>
      <c r="C165" s="65" t="s">
        <v>46</v>
      </c>
      <c r="D165" s="67">
        <v>0</v>
      </c>
      <c r="E165" s="65" t="s">
        <v>69</v>
      </c>
      <c r="F165" s="65" t="s">
        <v>66</v>
      </c>
      <c r="G165" s="65" t="s">
        <v>50</v>
      </c>
      <c r="H165" s="65" t="s">
        <v>51</v>
      </c>
      <c r="I165" s="65" t="s">
        <v>52</v>
      </c>
      <c r="J165" s="65" t="s">
        <v>53</v>
      </c>
      <c r="K165" s="65" t="s">
        <v>54</v>
      </c>
      <c r="L165" s="66">
        <v>46155</v>
      </c>
      <c r="M165" s="65" t="s">
        <v>55</v>
      </c>
      <c r="N165" s="65" t="s">
        <v>48</v>
      </c>
      <c r="O165" s="65" t="s">
        <v>56</v>
      </c>
      <c r="P165" s="65" t="s">
        <v>63</v>
      </c>
      <c r="Q165" s="65" t="s">
        <v>58</v>
      </c>
      <c r="R165" s="73">
        <f>IF(AND(A165="ANH",D165&gt;0),INDEX('O_Inputs_Growth costs Override'!$V$5:$V$94,MATCH('O_Inputs_Final_Growth costs'!A165&amp;"_"&amp;'O_Inputs_Final_Growth costs'!B165&amp;"_"&amp;E165&amp;"_"&amp;F165&amp;"_"&amp;'O_Inputs_Final_Growth costs'!P165,'O_Inputs_Growth costs Override'!$W$5:$W$94,0)),'O_Inputs_Growth costs'!R165)</f>
        <v>0</v>
      </c>
      <c r="S165" s="11"/>
    </row>
    <row r="166" spans="1:19" ht="13.5">
      <c r="A166" s="65" t="s">
        <v>44</v>
      </c>
      <c r="B166" s="65" t="s">
        <v>45</v>
      </c>
      <c r="C166" s="65" t="s">
        <v>46</v>
      </c>
      <c r="D166" s="67">
        <v>0</v>
      </c>
      <c r="E166" s="65" t="s">
        <v>69</v>
      </c>
      <c r="F166" s="65" t="s">
        <v>64</v>
      </c>
      <c r="G166" s="65" t="s">
        <v>50</v>
      </c>
      <c r="H166" s="65" t="s">
        <v>51</v>
      </c>
      <c r="I166" s="65" t="s">
        <v>52</v>
      </c>
      <c r="J166" s="65" t="s">
        <v>53</v>
      </c>
      <c r="K166" s="65" t="s">
        <v>54</v>
      </c>
      <c r="L166" s="66">
        <v>46155</v>
      </c>
      <c r="M166" s="65" t="s">
        <v>55</v>
      </c>
      <c r="N166" s="65" t="s">
        <v>48</v>
      </c>
      <c r="O166" s="65" t="s">
        <v>56</v>
      </c>
      <c r="P166" s="65" t="s">
        <v>57</v>
      </c>
      <c r="Q166" s="65" t="s">
        <v>58</v>
      </c>
      <c r="R166" s="73">
        <f>IF(AND(A166="ANH",D166&gt;0),INDEX('O_Inputs_Growth costs Override'!$V$5:$V$94,MATCH('O_Inputs_Final_Growth costs'!A166&amp;"_"&amp;'O_Inputs_Final_Growth costs'!B166&amp;"_"&amp;E166&amp;"_"&amp;F166&amp;"_"&amp;'O_Inputs_Final_Growth costs'!P166,'O_Inputs_Growth costs Override'!$W$5:$W$94,0)),'O_Inputs_Growth costs'!R166)</f>
        <v>0</v>
      </c>
      <c r="S166" s="11"/>
    </row>
    <row r="167" spans="1:19" ht="13.5">
      <c r="A167" s="65" t="s">
        <v>44</v>
      </c>
      <c r="B167" s="65" t="s">
        <v>45</v>
      </c>
      <c r="C167" s="65" t="s">
        <v>46</v>
      </c>
      <c r="D167" s="67">
        <v>0</v>
      </c>
      <c r="E167" s="65" t="s">
        <v>69</v>
      </c>
      <c r="F167" s="65" t="s">
        <v>64</v>
      </c>
      <c r="G167" s="65" t="s">
        <v>50</v>
      </c>
      <c r="H167" s="65" t="s">
        <v>51</v>
      </c>
      <c r="I167" s="65" t="s">
        <v>52</v>
      </c>
      <c r="J167" s="65" t="s">
        <v>53</v>
      </c>
      <c r="K167" s="65" t="s">
        <v>54</v>
      </c>
      <c r="L167" s="66">
        <v>46155</v>
      </c>
      <c r="M167" s="65" t="s">
        <v>55</v>
      </c>
      <c r="N167" s="65" t="s">
        <v>48</v>
      </c>
      <c r="O167" s="65" t="s">
        <v>56</v>
      </c>
      <c r="P167" s="65" t="s">
        <v>64</v>
      </c>
      <c r="Q167" s="65" t="s">
        <v>58</v>
      </c>
      <c r="R167" s="73">
        <f>IF(AND(A167="ANH",D167&gt;0),INDEX('O_Inputs_Growth costs Override'!$V$5:$V$94,MATCH('O_Inputs_Final_Growth costs'!A167&amp;"_"&amp;'O_Inputs_Final_Growth costs'!B167&amp;"_"&amp;E167&amp;"_"&amp;F167&amp;"_"&amp;'O_Inputs_Final_Growth costs'!P167,'O_Inputs_Growth costs Override'!$W$5:$W$94,0)),'O_Inputs_Growth costs'!R167)</f>
        <v>0</v>
      </c>
      <c r="S167" s="11"/>
    </row>
    <row r="168" spans="1:19" ht="13.5">
      <c r="A168" s="65" t="s">
        <v>44</v>
      </c>
      <c r="B168" s="65" t="s">
        <v>45</v>
      </c>
      <c r="C168" s="65" t="s">
        <v>46</v>
      </c>
      <c r="D168" s="67">
        <v>0</v>
      </c>
      <c r="E168" s="65" t="s">
        <v>69</v>
      </c>
      <c r="F168" s="65" t="s">
        <v>64</v>
      </c>
      <c r="G168" s="65" t="s">
        <v>50</v>
      </c>
      <c r="H168" s="65" t="s">
        <v>51</v>
      </c>
      <c r="I168" s="65" t="s">
        <v>52</v>
      </c>
      <c r="J168" s="65" t="s">
        <v>53</v>
      </c>
      <c r="K168" s="65" t="s">
        <v>54</v>
      </c>
      <c r="L168" s="66">
        <v>46155</v>
      </c>
      <c r="M168" s="65" t="s">
        <v>55</v>
      </c>
      <c r="N168" s="65" t="s">
        <v>48</v>
      </c>
      <c r="O168" s="65" t="s">
        <v>56</v>
      </c>
      <c r="P168" s="65" t="s">
        <v>59</v>
      </c>
      <c r="Q168" s="65" t="s">
        <v>58</v>
      </c>
      <c r="R168" s="73">
        <f>IF(AND(A168="ANH",D168&gt;0),INDEX('O_Inputs_Growth costs Override'!$V$5:$V$94,MATCH('O_Inputs_Final_Growth costs'!A168&amp;"_"&amp;'O_Inputs_Final_Growth costs'!B168&amp;"_"&amp;E168&amp;"_"&amp;F168&amp;"_"&amp;'O_Inputs_Final_Growth costs'!P168,'O_Inputs_Growth costs Override'!$W$5:$W$94,0)),'O_Inputs_Growth costs'!R168)</f>
        <v>0</v>
      </c>
      <c r="S168" s="11"/>
    </row>
    <row r="169" spans="1:19" ht="13.5">
      <c r="A169" s="65" t="s">
        <v>44</v>
      </c>
      <c r="B169" s="65" t="s">
        <v>45</v>
      </c>
      <c r="C169" s="65" t="s">
        <v>46</v>
      </c>
      <c r="D169" s="67">
        <v>0</v>
      </c>
      <c r="E169" s="65" t="s">
        <v>69</v>
      </c>
      <c r="F169" s="65" t="s">
        <v>64</v>
      </c>
      <c r="G169" s="65" t="s">
        <v>50</v>
      </c>
      <c r="H169" s="65" t="s">
        <v>51</v>
      </c>
      <c r="I169" s="65" t="s">
        <v>52</v>
      </c>
      <c r="J169" s="65" t="s">
        <v>53</v>
      </c>
      <c r="K169" s="65" t="s">
        <v>54</v>
      </c>
      <c r="L169" s="66">
        <v>46155</v>
      </c>
      <c r="M169" s="65" t="s">
        <v>55</v>
      </c>
      <c r="N169" s="65" t="s">
        <v>48</v>
      </c>
      <c r="O169" s="65" t="s">
        <v>56</v>
      </c>
      <c r="P169" s="65" t="s">
        <v>60</v>
      </c>
      <c r="Q169" s="65" t="s">
        <v>58</v>
      </c>
      <c r="R169" s="73">
        <f>IF(AND(A169="ANH",D169&gt;0),INDEX('O_Inputs_Growth costs Override'!$V$5:$V$94,MATCH('O_Inputs_Final_Growth costs'!A169&amp;"_"&amp;'O_Inputs_Final_Growth costs'!B169&amp;"_"&amp;E169&amp;"_"&amp;F169&amp;"_"&amp;'O_Inputs_Final_Growth costs'!P169,'O_Inputs_Growth costs Override'!$W$5:$W$94,0)),'O_Inputs_Growth costs'!R169)</f>
        <v>0</v>
      </c>
      <c r="S169" s="11"/>
    </row>
    <row r="170" spans="1:19" ht="13.5">
      <c r="A170" s="65" t="s">
        <v>44</v>
      </c>
      <c r="B170" s="65" t="s">
        <v>45</v>
      </c>
      <c r="C170" s="65" t="s">
        <v>46</v>
      </c>
      <c r="D170" s="67">
        <v>0</v>
      </c>
      <c r="E170" s="65" t="s">
        <v>69</v>
      </c>
      <c r="F170" s="65" t="s">
        <v>64</v>
      </c>
      <c r="G170" s="65" t="s">
        <v>50</v>
      </c>
      <c r="H170" s="65" t="s">
        <v>51</v>
      </c>
      <c r="I170" s="65" t="s">
        <v>52</v>
      </c>
      <c r="J170" s="65" t="s">
        <v>53</v>
      </c>
      <c r="K170" s="65" t="s">
        <v>54</v>
      </c>
      <c r="L170" s="66">
        <v>46155</v>
      </c>
      <c r="M170" s="65" t="s">
        <v>55</v>
      </c>
      <c r="N170" s="65" t="s">
        <v>48</v>
      </c>
      <c r="O170" s="65" t="s">
        <v>56</v>
      </c>
      <c r="P170" s="65" t="s">
        <v>61</v>
      </c>
      <c r="Q170" s="65" t="s">
        <v>58</v>
      </c>
      <c r="R170" s="73">
        <f>IF(AND(A170="ANH",D170&gt;0),INDEX('O_Inputs_Growth costs Override'!$V$5:$V$94,MATCH('O_Inputs_Final_Growth costs'!A170&amp;"_"&amp;'O_Inputs_Final_Growth costs'!B170&amp;"_"&amp;E170&amp;"_"&amp;F170&amp;"_"&amp;'O_Inputs_Final_Growth costs'!P170,'O_Inputs_Growth costs Override'!$W$5:$W$94,0)),'O_Inputs_Growth costs'!R170)</f>
        <v>0</v>
      </c>
      <c r="S170" s="11"/>
    </row>
    <row r="171" spans="1:19" ht="13.5">
      <c r="A171" s="65" t="s">
        <v>44</v>
      </c>
      <c r="B171" s="65" t="s">
        <v>45</v>
      </c>
      <c r="C171" s="65" t="s">
        <v>46</v>
      </c>
      <c r="D171" s="67">
        <v>0</v>
      </c>
      <c r="E171" s="65" t="s">
        <v>69</v>
      </c>
      <c r="F171" s="65" t="s">
        <v>64</v>
      </c>
      <c r="G171" s="65" t="s">
        <v>50</v>
      </c>
      <c r="H171" s="65" t="s">
        <v>51</v>
      </c>
      <c r="I171" s="65" t="s">
        <v>52</v>
      </c>
      <c r="J171" s="65" t="s">
        <v>53</v>
      </c>
      <c r="K171" s="65" t="s">
        <v>54</v>
      </c>
      <c r="L171" s="66">
        <v>46155</v>
      </c>
      <c r="M171" s="65" t="s">
        <v>55</v>
      </c>
      <c r="N171" s="65" t="s">
        <v>48</v>
      </c>
      <c r="O171" s="65" t="s">
        <v>56</v>
      </c>
      <c r="P171" s="65" t="s">
        <v>62</v>
      </c>
      <c r="Q171" s="65" t="s">
        <v>58</v>
      </c>
      <c r="R171" s="73">
        <f>IF(AND(A171="ANH",D171&gt;0),INDEX('O_Inputs_Growth costs Override'!$V$5:$V$94,MATCH('O_Inputs_Final_Growth costs'!A171&amp;"_"&amp;'O_Inputs_Final_Growth costs'!B171&amp;"_"&amp;E171&amp;"_"&amp;F171&amp;"_"&amp;'O_Inputs_Final_Growth costs'!P171,'O_Inputs_Growth costs Override'!$W$5:$W$94,0)),'O_Inputs_Growth costs'!R171)</f>
        <v>0</v>
      </c>
      <c r="S171" s="11"/>
    </row>
    <row r="172" spans="1:19" ht="13.5">
      <c r="A172" s="65" t="s">
        <v>44</v>
      </c>
      <c r="B172" s="65" t="s">
        <v>45</v>
      </c>
      <c r="C172" s="65" t="s">
        <v>46</v>
      </c>
      <c r="D172" s="67">
        <v>0</v>
      </c>
      <c r="E172" s="65" t="s">
        <v>69</v>
      </c>
      <c r="F172" s="65" t="s">
        <v>64</v>
      </c>
      <c r="G172" s="65" t="s">
        <v>50</v>
      </c>
      <c r="H172" s="65" t="s">
        <v>51</v>
      </c>
      <c r="I172" s="65" t="s">
        <v>52</v>
      </c>
      <c r="J172" s="65" t="s">
        <v>53</v>
      </c>
      <c r="K172" s="65" t="s">
        <v>54</v>
      </c>
      <c r="L172" s="66">
        <v>46155</v>
      </c>
      <c r="M172" s="65" t="s">
        <v>55</v>
      </c>
      <c r="N172" s="65" t="s">
        <v>48</v>
      </c>
      <c r="O172" s="65" t="s">
        <v>56</v>
      </c>
      <c r="P172" s="65" t="s">
        <v>63</v>
      </c>
      <c r="Q172" s="65" t="s">
        <v>58</v>
      </c>
      <c r="R172" s="73">
        <f>IF(AND(A172="ANH",D172&gt;0),INDEX('O_Inputs_Growth costs Override'!$V$5:$V$94,MATCH('O_Inputs_Final_Growth costs'!A172&amp;"_"&amp;'O_Inputs_Final_Growth costs'!B172&amp;"_"&amp;E172&amp;"_"&amp;F172&amp;"_"&amp;'O_Inputs_Final_Growth costs'!P172,'O_Inputs_Growth costs Override'!$W$5:$W$94,0)),'O_Inputs_Growth costs'!R172)</f>
        <v>0</v>
      </c>
      <c r="S172" s="11"/>
    </row>
    <row r="173" spans="1:19" ht="13.5">
      <c r="A173" s="65" t="s">
        <v>44</v>
      </c>
      <c r="B173" s="65" t="s">
        <v>45</v>
      </c>
      <c r="C173" s="65" t="s">
        <v>46</v>
      </c>
      <c r="D173" s="67">
        <v>0</v>
      </c>
      <c r="E173" s="65" t="s">
        <v>70</v>
      </c>
      <c r="F173" s="65" t="s">
        <v>64</v>
      </c>
      <c r="G173" s="65" t="s">
        <v>50</v>
      </c>
      <c r="H173" s="65" t="s">
        <v>51</v>
      </c>
      <c r="I173" s="65" t="s">
        <v>52</v>
      </c>
      <c r="J173" s="65" t="s">
        <v>53</v>
      </c>
      <c r="K173" s="65" t="s">
        <v>54</v>
      </c>
      <c r="L173" s="66">
        <v>46155</v>
      </c>
      <c r="M173" s="65" t="s">
        <v>55</v>
      </c>
      <c r="N173" s="65" t="s">
        <v>48</v>
      </c>
      <c r="O173" s="65" t="s">
        <v>56</v>
      </c>
      <c r="P173" s="65" t="s">
        <v>57</v>
      </c>
      <c r="Q173" s="65" t="s">
        <v>58</v>
      </c>
      <c r="R173" s="73">
        <f>IF(AND(A173="ANH",D173&gt;0),INDEX('O_Inputs_Growth costs Override'!$V$5:$V$94,MATCH('O_Inputs_Final_Growth costs'!A173&amp;"_"&amp;'O_Inputs_Final_Growth costs'!B173&amp;"_"&amp;E173&amp;"_"&amp;F173&amp;"_"&amp;'O_Inputs_Final_Growth costs'!P173,'O_Inputs_Growth costs Override'!$W$5:$W$94,0)),'O_Inputs_Growth costs'!R173)</f>
        <v>0</v>
      </c>
      <c r="S173" s="11"/>
    </row>
    <row r="174" spans="1:19" ht="13.5">
      <c r="A174" s="65" t="s">
        <v>44</v>
      </c>
      <c r="B174" s="65" t="s">
        <v>45</v>
      </c>
      <c r="C174" s="65" t="s">
        <v>46</v>
      </c>
      <c r="D174" s="67">
        <v>0</v>
      </c>
      <c r="E174" s="65" t="s">
        <v>70</v>
      </c>
      <c r="F174" s="65" t="s">
        <v>64</v>
      </c>
      <c r="G174" s="65" t="s">
        <v>50</v>
      </c>
      <c r="H174" s="65" t="s">
        <v>51</v>
      </c>
      <c r="I174" s="65" t="s">
        <v>52</v>
      </c>
      <c r="J174" s="65" t="s">
        <v>53</v>
      </c>
      <c r="K174" s="65" t="s">
        <v>54</v>
      </c>
      <c r="L174" s="66">
        <v>46155</v>
      </c>
      <c r="M174" s="65" t="s">
        <v>55</v>
      </c>
      <c r="N174" s="65" t="s">
        <v>48</v>
      </c>
      <c r="O174" s="65" t="s">
        <v>56</v>
      </c>
      <c r="P174" s="65" t="s">
        <v>64</v>
      </c>
      <c r="Q174" s="65" t="s">
        <v>58</v>
      </c>
      <c r="R174" s="73">
        <f>IF(AND(A174="ANH",D174&gt;0),INDEX('O_Inputs_Growth costs Override'!$V$5:$V$94,MATCH('O_Inputs_Final_Growth costs'!A174&amp;"_"&amp;'O_Inputs_Final_Growth costs'!B174&amp;"_"&amp;E174&amp;"_"&amp;F174&amp;"_"&amp;'O_Inputs_Final_Growth costs'!P174,'O_Inputs_Growth costs Override'!$W$5:$W$94,0)),'O_Inputs_Growth costs'!R174)</f>
        <v>0</v>
      </c>
      <c r="S174" s="11"/>
    </row>
    <row r="175" spans="1:19" ht="13.5">
      <c r="A175" s="65" t="s">
        <v>44</v>
      </c>
      <c r="B175" s="65" t="s">
        <v>45</v>
      </c>
      <c r="C175" s="65" t="s">
        <v>46</v>
      </c>
      <c r="D175" s="67">
        <v>0</v>
      </c>
      <c r="E175" s="65" t="s">
        <v>70</v>
      </c>
      <c r="F175" s="65" t="s">
        <v>64</v>
      </c>
      <c r="G175" s="65" t="s">
        <v>50</v>
      </c>
      <c r="H175" s="65" t="s">
        <v>51</v>
      </c>
      <c r="I175" s="65" t="s">
        <v>52</v>
      </c>
      <c r="J175" s="65" t="s">
        <v>53</v>
      </c>
      <c r="K175" s="65" t="s">
        <v>54</v>
      </c>
      <c r="L175" s="66">
        <v>46155</v>
      </c>
      <c r="M175" s="65" t="s">
        <v>55</v>
      </c>
      <c r="N175" s="65" t="s">
        <v>48</v>
      </c>
      <c r="O175" s="65" t="s">
        <v>56</v>
      </c>
      <c r="P175" s="65" t="s">
        <v>59</v>
      </c>
      <c r="Q175" s="65" t="s">
        <v>58</v>
      </c>
      <c r="R175" s="73">
        <f>IF(AND(A175="ANH",D175&gt;0),INDEX('O_Inputs_Growth costs Override'!$V$5:$V$94,MATCH('O_Inputs_Final_Growth costs'!A175&amp;"_"&amp;'O_Inputs_Final_Growth costs'!B175&amp;"_"&amp;E175&amp;"_"&amp;F175&amp;"_"&amp;'O_Inputs_Final_Growth costs'!P175,'O_Inputs_Growth costs Override'!$W$5:$W$94,0)),'O_Inputs_Growth costs'!R175)</f>
        <v>0</v>
      </c>
      <c r="S175" s="11"/>
    </row>
    <row r="176" spans="1:19" ht="13.5">
      <c r="A176" s="65" t="s">
        <v>44</v>
      </c>
      <c r="B176" s="65" t="s">
        <v>45</v>
      </c>
      <c r="C176" s="65" t="s">
        <v>46</v>
      </c>
      <c r="D176" s="67">
        <v>0</v>
      </c>
      <c r="E176" s="65" t="s">
        <v>70</v>
      </c>
      <c r="F176" s="65" t="s">
        <v>64</v>
      </c>
      <c r="G176" s="65" t="s">
        <v>50</v>
      </c>
      <c r="H176" s="65" t="s">
        <v>51</v>
      </c>
      <c r="I176" s="65" t="s">
        <v>52</v>
      </c>
      <c r="J176" s="65" t="s">
        <v>53</v>
      </c>
      <c r="K176" s="65" t="s">
        <v>54</v>
      </c>
      <c r="L176" s="66">
        <v>46155</v>
      </c>
      <c r="M176" s="65" t="s">
        <v>55</v>
      </c>
      <c r="N176" s="65" t="s">
        <v>48</v>
      </c>
      <c r="O176" s="65" t="s">
        <v>56</v>
      </c>
      <c r="P176" s="65" t="s">
        <v>60</v>
      </c>
      <c r="Q176" s="65" t="s">
        <v>58</v>
      </c>
      <c r="R176" s="73">
        <f>IF(AND(A176="ANH",D176&gt;0),INDEX('O_Inputs_Growth costs Override'!$V$5:$V$94,MATCH('O_Inputs_Final_Growth costs'!A176&amp;"_"&amp;'O_Inputs_Final_Growth costs'!B176&amp;"_"&amp;E176&amp;"_"&amp;F176&amp;"_"&amp;'O_Inputs_Final_Growth costs'!P176,'O_Inputs_Growth costs Override'!$W$5:$W$94,0)),'O_Inputs_Growth costs'!R176)</f>
        <v>0</v>
      </c>
      <c r="S176" s="11"/>
    </row>
    <row r="177" spans="1:19" ht="13.5">
      <c r="A177" s="65" t="s">
        <v>44</v>
      </c>
      <c r="B177" s="65" t="s">
        <v>45</v>
      </c>
      <c r="C177" s="65" t="s">
        <v>46</v>
      </c>
      <c r="D177" s="67">
        <v>0</v>
      </c>
      <c r="E177" s="65" t="s">
        <v>70</v>
      </c>
      <c r="F177" s="65" t="s">
        <v>64</v>
      </c>
      <c r="G177" s="65" t="s">
        <v>50</v>
      </c>
      <c r="H177" s="65" t="s">
        <v>51</v>
      </c>
      <c r="I177" s="65" t="s">
        <v>52</v>
      </c>
      <c r="J177" s="65" t="s">
        <v>53</v>
      </c>
      <c r="K177" s="65" t="s">
        <v>54</v>
      </c>
      <c r="L177" s="66">
        <v>46155</v>
      </c>
      <c r="M177" s="65" t="s">
        <v>55</v>
      </c>
      <c r="N177" s="65" t="s">
        <v>48</v>
      </c>
      <c r="O177" s="65" t="s">
        <v>56</v>
      </c>
      <c r="P177" s="65" t="s">
        <v>61</v>
      </c>
      <c r="Q177" s="65" t="s">
        <v>58</v>
      </c>
      <c r="R177" s="73">
        <f>IF(AND(A177="ANH",D177&gt;0),INDEX('O_Inputs_Growth costs Override'!$V$5:$V$94,MATCH('O_Inputs_Final_Growth costs'!A177&amp;"_"&amp;'O_Inputs_Final_Growth costs'!B177&amp;"_"&amp;E177&amp;"_"&amp;F177&amp;"_"&amp;'O_Inputs_Final_Growth costs'!P177,'O_Inputs_Growth costs Override'!$W$5:$W$94,0)),'O_Inputs_Growth costs'!R177)</f>
        <v>0</v>
      </c>
      <c r="S177" s="11"/>
    </row>
    <row r="178" spans="1:19" ht="13.5">
      <c r="A178" s="65" t="s">
        <v>44</v>
      </c>
      <c r="B178" s="65" t="s">
        <v>45</v>
      </c>
      <c r="C178" s="65" t="s">
        <v>46</v>
      </c>
      <c r="D178" s="67">
        <v>0</v>
      </c>
      <c r="E178" s="65" t="s">
        <v>70</v>
      </c>
      <c r="F178" s="65" t="s">
        <v>64</v>
      </c>
      <c r="G178" s="65" t="s">
        <v>50</v>
      </c>
      <c r="H178" s="65" t="s">
        <v>51</v>
      </c>
      <c r="I178" s="65" t="s">
        <v>52</v>
      </c>
      <c r="J178" s="65" t="s">
        <v>53</v>
      </c>
      <c r="K178" s="65" t="s">
        <v>54</v>
      </c>
      <c r="L178" s="66">
        <v>46155</v>
      </c>
      <c r="M178" s="65" t="s">
        <v>55</v>
      </c>
      <c r="N178" s="65" t="s">
        <v>48</v>
      </c>
      <c r="O178" s="65" t="s">
        <v>56</v>
      </c>
      <c r="P178" s="65" t="s">
        <v>62</v>
      </c>
      <c r="Q178" s="65" t="s">
        <v>58</v>
      </c>
      <c r="R178" s="73">
        <f>IF(AND(A178="ANH",D178&gt;0),INDEX('O_Inputs_Growth costs Override'!$V$5:$V$94,MATCH('O_Inputs_Final_Growth costs'!A178&amp;"_"&amp;'O_Inputs_Final_Growth costs'!B178&amp;"_"&amp;E178&amp;"_"&amp;F178&amp;"_"&amp;'O_Inputs_Final_Growth costs'!P178,'O_Inputs_Growth costs Override'!$W$5:$W$94,0)),'O_Inputs_Growth costs'!R178)</f>
        <v>0</v>
      </c>
      <c r="S178" s="11"/>
    </row>
    <row r="179" spans="1:19" ht="13.5">
      <c r="A179" s="65" t="s">
        <v>44</v>
      </c>
      <c r="B179" s="65" t="s">
        <v>45</v>
      </c>
      <c r="C179" s="65" t="s">
        <v>46</v>
      </c>
      <c r="D179" s="67">
        <v>0</v>
      </c>
      <c r="E179" s="65" t="s">
        <v>70</v>
      </c>
      <c r="F179" s="65" t="s">
        <v>64</v>
      </c>
      <c r="G179" s="65" t="s">
        <v>50</v>
      </c>
      <c r="H179" s="65" t="s">
        <v>51</v>
      </c>
      <c r="I179" s="65" t="s">
        <v>52</v>
      </c>
      <c r="J179" s="65" t="s">
        <v>53</v>
      </c>
      <c r="K179" s="65" t="s">
        <v>54</v>
      </c>
      <c r="L179" s="66">
        <v>46155</v>
      </c>
      <c r="M179" s="65" t="s">
        <v>55</v>
      </c>
      <c r="N179" s="65" t="s">
        <v>48</v>
      </c>
      <c r="O179" s="65" t="s">
        <v>56</v>
      </c>
      <c r="P179" s="65" t="s">
        <v>63</v>
      </c>
      <c r="Q179" s="65" t="s">
        <v>58</v>
      </c>
      <c r="R179" s="73">
        <f>IF(AND(A179="ANH",D179&gt;0),INDEX('O_Inputs_Growth costs Override'!$V$5:$V$94,MATCH('O_Inputs_Final_Growth costs'!A179&amp;"_"&amp;'O_Inputs_Final_Growth costs'!B179&amp;"_"&amp;E179&amp;"_"&amp;F179&amp;"_"&amp;'O_Inputs_Final_Growth costs'!P179,'O_Inputs_Growth costs Override'!$W$5:$W$94,0)),'O_Inputs_Growth costs'!R179)</f>
        <v>0</v>
      </c>
      <c r="S179" s="11"/>
    </row>
    <row r="180" spans="1:19" ht="13.5">
      <c r="A180" s="65" t="s">
        <v>44</v>
      </c>
      <c r="B180" s="65" t="s">
        <v>45</v>
      </c>
      <c r="C180" s="65" t="s">
        <v>46</v>
      </c>
      <c r="D180" s="67">
        <v>0</v>
      </c>
      <c r="E180" s="65" t="s">
        <v>71</v>
      </c>
      <c r="F180" s="65" t="s">
        <v>64</v>
      </c>
      <c r="G180" s="65" t="s">
        <v>50</v>
      </c>
      <c r="H180" s="65" t="s">
        <v>51</v>
      </c>
      <c r="I180" s="65" t="s">
        <v>52</v>
      </c>
      <c r="J180" s="65" t="s">
        <v>53</v>
      </c>
      <c r="K180" s="65" t="s">
        <v>54</v>
      </c>
      <c r="L180" s="66">
        <v>46155</v>
      </c>
      <c r="M180" s="65" t="s">
        <v>55</v>
      </c>
      <c r="N180" s="65" t="s">
        <v>48</v>
      </c>
      <c r="O180" s="65" t="s">
        <v>56</v>
      </c>
      <c r="P180" s="65" t="s">
        <v>57</v>
      </c>
      <c r="Q180" s="65" t="s">
        <v>58</v>
      </c>
      <c r="R180" s="73">
        <f>IF(AND(A180="ANH",D180&gt;0),INDEX('O_Inputs_Growth costs Override'!$V$5:$V$94,MATCH('O_Inputs_Final_Growth costs'!A180&amp;"_"&amp;'O_Inputs_Final_Growth costs'!B180&amp;"_"&amp;E180&amp;"_"&amp;F180&amp;"_"&amp;'O_Inputs_Final_Growth costs'!P180,'O_Inputs_Growth costs Override'!$W$5:$W$94,0)),'O_Inputs_Growth costs'!R180)</f>
        <v>0</v>
      </c>
      <c r="S180" s="11"/>
    </row>
    <row r="181" spans="1:19" ht="13.5">
      <c r="A181" s="65" t="s">
        <v>44</v>
      </c>
      <c r="B181" s="65" t="s">
        <v>45</v>
      </c>
      <c r="C181" s="65" t="s">
        <v>46</v>
      </c>
      <c r="D181" s="67">
        <v>0</v>
      </c>
      <c r="E181" s="65" t="s">
        <v>71</v>
      </c>
      <c r="F181" s="65" t="s">
        <v>64</v>
      </c>
      <c r="G181" s="65" t="s">
        <v>50</v>
      </c>
      <c r="H181" s="65" t="s">
        <v>51</v>
      </c>
      <c r="I181" s="65" t="s">
        <v>52</v>
      </c>
      <c r="J181" s="65" t="s">
        <v>53</v>
      </c>
      <c r="K181" s="65" t="s">
        <v>54</v>
      </c>
      <c r="L181" s="66">
        <v>46155</v>
      </c>
      <c r="M181" s="65" t="s">
        <v>55</v>
      </c>
      <c r="N181" s="65" t="s">
        <v>48</v>
      </c>
      <c r="O181" s="65" t="s">
        <v>56</v>
      </c>
      <c r="P181" s="65" t="s">
        <v>64</v>
      </c>
      <c r="Q181" s="65" t="s">
        <v>58</v>
      </c>
      <c r="R181" s="73">
        <f>IF(AND(A181="ANH",D181&gt;0),INDEX('O_Inputs_Growth costs Override'!$V$5:$V$94,MATCH('O_Inputs_Final_Growth costs'!A181&amp;"_"&amp;'O_Inputs_Final_Growth costs'!B181&amp;"_"&amp;E181&amp;"_"&amp;F181&amp;"_"&amp;'O_Inputs_Final_Growth costs'!P181,'O_Inputs_Growth costs Override'!$W$5:$W$94,0)),'O_Inputs_Growth costs'!R181)</f>
        <v>0</v>
      </c>
      <c r="S181" s="11"/>
    </row>
    <row r="182" spans="1:19" ht="13.5">
      <c r="A182" s="65" t="s">
        <v>44</v>
      </c>
      <c r="B182" s="65" t="s">
        <v>45</v>
      </c>
      <c r="C182" s="65" t="s">
        <v>46</v>
      </c>
      <c r="D182" s="67">
        <v>0</v>
      </c>
      <c r="E182" s="65" t="s">
        <v>71</v>
      </c>
      <c r="F182" s="65" t="s">
        <v>64</v>
      </c>
      <c r="G182" s="65" t="s">
        <v>50</v>
      </c>
      <c r="H182" s="65" t="s">
        <v>51</v>
      </c>
      <c r="I182" s="65" t="s">
        <v>52</v>
      </c>
      <c r="J182" s="65" t="s">
        <v>53</v>
      </c>
      <c r="K182" s="65" t="s">
        <v>54</v>
      </c>
      <c r="L182" s="66">
        <v>46155</v>
      </c>
      <c r="M182" s="65" t="s">
        <v>55</v>
      </c>
      <c r="N182" s="65" t="s">
        <v>48</v>
      </c>
      <c r="O182" s="65" t="s">
        <v>56</v>
      </c>
      <c r="P182" s="65" t="s">
        <v>59</v>
      </c>
      <c r="Q182" s="65" t="s">
        <v>58</v>
      </c>
      <c r="R182" s="73">
        <f>IF(AND(A182="ANH",D182&gt;0),INDEX('O_Inputs_Growth costs Override'!$V$5:$V$94,MATCH('O_Inputs_Final_Growth costs'!A182&amp;"_"&amp;'O_Inputs_Final_Growth costs'!B182&amp;"_"&amp;E182&amp;"_"&amp;F182&amp;"_"&amp;'O_Inputs_Final_Growth costs'!P182,'O_Inputs_Growth costs Override'!$W$5:$W$94,0)),'O_Inputs_Growth costs'!R182)</f>
        <v>0</v>
      </c>
      <c r="S182" s="11"/>
    </row>
    <row r="183" spans="1:19" ht="13.5">
      <c r="A183" s="65" t="s">
        <v>44</v>
      </c>
      <c r="B183" s="65" t="s">
        <v>45</v>
      </c>
      <c r="C183" s="65" t="s">
        <v>46</v>
      </c>
      <c r="D183" s="67">
        <v>0</v>
      </c>
      <c r="E183" s="65" t="s">
        <v>71</v>
      </c>
      <c r="F183" s="65" t="s">
        <v>64</v>
      </c>
      <c r="G183" s="65" t="s">
        <v>50</v>
      </c>
      <c r="H183" s="65" t="s">
        <v>51</v>
      </c>
      <c r="I183" s="65" t="s">
        <v>52</v>
      </c>
      <c r="J183" s="65" t="s">
        <v>53</v>
      </c>
      <c r="K183" s="65" t="s">
        <v>54</v>
      </c>
      <c r="L183" s="66">
        <v>46155</v>
      </c>
      <c r="M183" s="65" t="s">
        <v>55</v>
      </c>
      <c r="N183" s="65" t="s">
        <v>48</v>
      </c>
      <c r="O183" s="65" t="s">
        <v>56</v>
      </c>
      <c r="P183" s="65" t="s">
        <v>60</v>
      </c>
      <c r="Q183" s="65" t="s">
        <v>58</v>
      </c>
      <c r="R183" s="73">
        <f>IF(AND(A183="ANH",D183&gt;0),INDEX('O_Inputs_Growth costs Override'!$V$5:$V$94,MATCH('O_Inputs_Final_Growth costs'!A183&amp;"_"&amp;'O_Inputs_Final_Growth costs'!B183&amp;"_"&amp;E183&amp;"_"&amp;F183&amp;"_"&amp;'O_Inputs_Final_Growth costs'!P183,'O_Inputs_Growth costs Override'!$W$5:$W$94,0)),'O_Inputs_Growth costs'!R183)</f>
        <v>0</v>
      </c>
      <c r="S183" s="11"/>
    </row>
    <row r="184" spans="1:19" ht="13.5">
      <c r="A184" s="65" t="s">
        <v>44</v>
      </c>
      <c r="B184" s="65" t="s">
        <v>45</v>
      </c>
      <c r="C184" s="65" t="s">
        <v>46</v>
      </c>
      <c r="D184" s="67">
        <v>0</v>
      </c>
      <c r="E184" s="65" t="s">
        <v>71</v>
      </c>
      <c r="F184" s="65" t="s">
        <v>64</v>
      </c>
      <c r="G184" s="65" t="s">
        <v>50</v>
      </c>
      <c r="H184" s="65" t="s">
        <v>51</v>
      </c>
      <c r="I184" s="65" t="s">
        <v>52</v>
      </c>
      <c r="J184" s="65" t="s">
        <v>53</v>
      </c>
      <c r="K184" s="65" t="s">
        <v>54</v>
      </c>
      <c r="L184" s="66">
        <v>46155</v>
      </c>
      <c r="M184" s="65" t="s">
        <v>55</v>
      </c>
      <c r="N184" s="65" t="s">
        <v>48</v>
      </c>
      <c r="O184" s="65" t="s">
        <v>56</v>
      </c>
      <c r="P184" s="65" t="s">
        <v>61</v>
      </c>
      <c r="Q184" s="65" t="s">
        <v>58</v>
      </c>
      <c r="R184" s="73">
        <f>IF(AND(A184="ANH",D184&gt;0),INDEX('O_Inputs_Growth costs Override'!$V$5:$V$94,MATCH('O_Inputs_Final_Growth costs'!A184&amp;"_"&amp;'O_Inputs_Final_Growth costs'!B184&amp;"_"&amp;E184&amp;"_"&amp;F184&amp;"_"&amp;'O_Inputs_Final_Growth costs'!P184,'O_Inputs_Growth costs Override'!$W$5:$W$94,0)),'O_Inputs_Growth costs'!R184)</f>
        <v>0</v>
      </c>
      <c r="S184" s="11"/>
    </row>
    <row r="185" spans="1:19" ht="13.5">
      <c r="A185" s="65" t="s">
        <v>44</v>
      </c>
      <c r="B185" s="65" t="s">
        <v>45</v>
      </c>
      <c r="C185" s="65" t="s">
        <v>46</v>
      </c>
      <c r="D185" s="67">
        <v>0</v>
      </c>
      <c r="E185" s="65" t="s">
        <v>71</v>
      </c>
      <c r="F185" s="65" t="s">
        <v>64</v>
      </c>
      <c r="G185" s="65" t="s">
        <v>50</v>
      </c>
      <c r="H185" s="65" t="s">
        <v>51</v>
      </c>
      <c r="I185" s="65" t="s">
        <v>52</v>
      </c>
      <c r="J185" s="65" t="s">
        <v>53</v>
      </c>
      <c r="K185" s="65" t="s">
        <v>54</v>
      </c>
      <c r="L185" s="66">
        <v>46155</v>
      </c>
      <c r="M185" s="65" t="s">
        <v>55</v>
      </c>
      <c r="N185" s="65" t="s">
        <v>48</v>
      </c>
      <c r="O185" s="65" t="s">
        <v>56</v>
      </c>
      <c r="P185" s="65" t="s">
        <v>62</v>
      </c>
      <c r="Q185" s="65" t="s">
        <v>58</v>
      </c>
      <c r="R185" s="73">
        <f>IF(AND(A185="ANH",D185&gt;0),INDEX('O_Inputs_Growth costs Override'!$V$5:$V$94,MATCH('O_Inputs_Final_Growth costs'!A185&amp;"_"&amp;'O_Inputs_Final_Growth costs'!B185&amp;"_"&amp;E185&amp;"_"&amp;F185&amp;"_"&amp;'O_Inputs_Final_Growth costs'!P185,'O_Inputs_Growth costs Override'!$W$5:$W$94,0)),'O_Inputs_Growth costs'!R185)</f>
        <v>0</v>
      </c>
      <c r="S185" s="11"/>
    </row>
    <row r="186" spans="1:19" ht="13.5">
      <c r="A186" s="65" t="s">
        <v>44</v>
      </c>
      <c r="B186" s="65" t="s">
        <v>45</v>
      </c>
      <c r="C186" s="65" t="s">
        <v>46</v>
      </c>
      <c r="D186" s="67">
        <v>0</v>
      </c>
      <c r="E186" s="65" t="s">
        <v>71</v>
      </c>
      <c r="F186" s="65" t="s">
        <v>64</v>
      </c>
      <c r="G186" s="65" t="s">
        <v>50</v>
      </c>
      <c r="H186" s="65" t="s">
        <v>51</v>
      </c>
      <c r="I186" s="65" t="s">
        <v>52</v>
      </c>
      <c r="J186" s="65" t="s">
        <v>53</v>
      </c>
      <c r="K186" s="65" t="s">
        <v>54</v>
      </c>
      <c r="L186" s="66">
        <v>46155</v>
      </c>
      <c r="M186" s="65" t="s">
        <v>55</v>
      </c>
      <c r="N186" s="65" t="s">
        <v>48</v>
      </c>
      <c r="O186" s="65" t="s">
        <v>56</v>
      </c>
      <c r="P186" s="65" t="s">
        <v>63</v>
      </c>
      <c r="Q186" s="65" t="s">
        <v>58</v>
      </c>
      <c r="R186" s="73">
        <f>IF(AND(A186="ANH",D186&gt;0),INDEX('O_Inputs_Growth costs Override'!$V$5:$V$94,MATCH('O_Inputs_Final_Growth costs'!A186&amp;"_"&amp;'O_Inputs_Final_Growth costs'!B186&amp;"_"&amp;E186&amp;"_"&amp;F186&amp;"_"&amp;'O_Inputs_Final_Growth costs'!P186,'O_Inputs_Growth costs Override'!$W$5:$W$94,0)),'O_Inputs_Growth costs'!R186)</f>
        <v>0</v>
      </c>
      <c r="S186" s="11"/>
    </row>
    <row r="187" spans="1:19" ht="13.5">
      <c r="A187" s="65" t="s">
        <v>44</v>
      </c>
      <c r="B187" s="65" t="s">
        <v>45</v>
      </c>
      <c r="C187" s="65" t="s">
        <v>46</v>
      </c>
      <c r="D187" s="67">
        <v>0</v>
      </c>
      <c r="E187" s="65" t="s">
        <v>72</v>
      </c>
      <c r="F187" s="65" t="s">
        <v>64</v>
      </c>
      <c r="G187" s="65" t="s">
        <v>50</v>
      </c>
      <c r="H187" s="65" t="s">
        <v>51</v>
      </c>
      <c r="I187" s="65" t="s">
        <v>52</v>
      </c>
      <c r="J187" s="65" t="s">
        <v>53</v>
      </c>
      <c r="K187" s="65" t="s">
        <v>54</v>
      </c>
      <c r="L187" s="66">
        <v>46155</v>
      </c>
      <c r="M187" s="65" t="s">
        <v>55</v>
      </c>
      <c r="N187" s="65" t="s">
        <v>48</v>
      </c>
      <c r="O187" s="65" t="s">
        <v>56</v>
      </c>
      <c r="P187" s="65" t="s">
        <v>57</v>
      </c>
      <c r="Q187" s="65" t="s">
        <v>58</v>
      </c>
      <c r="R187" s="73">
        <f>IF(AND(A187="ANH",D187&gt;0),INDEX('O_Inputs_Growth costs Override'!$V$5:$V$94,MATCH('O_Inputs_Final_Growth costs'!A187&amp;"_"&amp;'O_Inputs_Final_Growth costs'!B187&amp;"_"&amp;E187&amp;"_"&amp;F187&amp;"_"&amp;'O_Inputs_Final_Growth costs'!P187,'O_Inputs_Growth costs Override'!$W$5:$W$94,0)),'O_Inputs_Growth costs'!R187)</f>
        <v>0</v>
      </c>
      <c r="S187" s="11"/>
    </row>
    <row r="188" spans="1:19" ht="13.5">
      <c r="A188" s="65" t="s">
        <v>44</v>
      </c>
      <c r="B188" s="65" t="s">
        <v>45</v>
      </c>
      <c r="C188" s="65" t="s">
        <v>46</v>
      </c>
      <c r="D188" s="67">
        <v>0</v>
      </c>
      <c r="E188" s="65" t="s">
        <v>72</v>
      </c>
      <c r="F188" s="65" t="s">
        <v>64</v>
      </c>
      <c r="G188" s="65" t="s">
        <v>50</v>
      </c>
      <c r="H188" s="65" t="s">
        <v>51</v>
      </c>
      <c r="I188" s="65" t="s">
        <v>52</v>
      </c>
      <c r="J188" s="65" t="s">
        <v>53</v>
      </c>
      <c r="K188" s="65" t="s">
        <v>54</v>
      </c>
      <c r="L188" s="66">
        <v>46155</v>
      </c>
      <c r="M188" s="65" t="s">
        <v>55</v>
      </c>
      <c r="N188" s="65" t="s">
        <v>48</v>
      </c>
      <c r="O188" s="65" t="s">
        <v>56</v>
      </c>
      <c r="P188" s="65" t="s">
        <v>64</v>
      </c>
      <c r="Q188" s="65" t="s">
        <v>58</v>
      </c>
      <c r="R188" s="73">
        <f>IF(AND(A188="ANH",D188&gt;0),INDEX('O_Inputs_Growth costs Override'!$V$5:$V$94,MATCH('O_Inputs_Final_Growth costs'!A188&amp;"_"&amp;'O_Inputs_Final_Growth costs'!B188&amp;"_"&amp;E188&amp;"_"&amp;F188&amp;"_"&amp;'O_Inputs_Final_Growth costs'!P188,'O_Inputs_Growth costs Override'!$W$5:$W$94,0)),'O_Inputs_Growth costs'!R188)</f>
        <v>0</v>
      </c>
      <c r="S188" s="11"/>
    </row>
    <row r="189" spans="1:19" ht="13.5">
      <c r="A189" s="65" t="s">
        <v>44</v>
      </c>
      <c r="B189" s="65" t="s">
        <v>45</v>
      </c>
      <c r="C189" s="65" t="s">
        <v>46</v>
      </c>
      <c r="D189" s="67">
        <v>0</v>
      </c>
      <c r="E189" s="65" t="s">
        <v>72</v>
      </c>
      <c r="F189" s="65" t="s">
        <v>64</v>
      </c>
      <c r="G189" s="65" t="s">
        <v>50</v>
      </c>
      <c r="H189" s="65" t="s">
        <v>51</v>
      </c>
      <c r="I189" s="65" t="s">
        <v>52</v>
      </c>
      <c r="J189" s="65" t="s">
        <v>53</v>
      </c>
      <c r="K189" s="65" t="s">
        <v>54</v>
      </c>
      <c r="L189" s="66">
        <v>46155</v>
      </c>
      <c r="M189" s="65" t="s">
        <v>55</v>
      </c>
      <c r="N189" s="65" t="s">
        <v>48</v>
      </c>
      <c r="O189" s="65" t="s">
        <v>56</v>
      </c>
      <c r="P189" s="65" t="s">
        <v>59</v>
      </c>
      <c r="Q189" s="65" t="s">
        <v>58</v>
      </c>
      <c r="R189" s="73">
        <f>IF(AND(A189="ANH",D189&gt;0),INDEX('O_Inputs_Growth costs Override'!$V$5:$V$94,MATCH('O_Inputs_Final_Growth costs'!A189&amp;"_"&amp;'O_Inputs_Final_Growth costs'!B189&amp;"_"&amp;E189&amp;"_"&amp;F189&amp;"_"&amp;'O_Inputs_Final_Growth costs'!P189,'O_Inputs_Growth costs Override'!$W$5:$W$94,0)),'O_Inputs_Growth costs'!R189)</f>
        <v>0</v>
      </c>
      <c r="S189" s="11"/>
    </row>
    <row r="190" spans="1:19" ht="13.5">
      <c r="A190" s="65" t="s">
        <v>44</v>
      </c>
      <c r="B190" s="65" t="s">
        <v>45</v>
      </c>
      <c r="C190" s="65" t="s">
        <v>46</v>
      </c>
      <c r="D190" s="67">
        <v>0</v>
      </c>
      <c r="E190" s="65" t="s">
        <v>72</v>
      </c>
      <c r="F190" s="65" t="s">
        <v>64</v>
      </c>
      <c r="G190" s="65" t="s">
        <v>50</v>
      </c>
      <c r="H190" s="65" t="s">
        <v>51</v>
      </c>
      <c r="I190" s="65" t="s">
        <v>52</v>
      </c>
      <c r="J190" s="65" t="s">
        <v>53</v>
      </c>
      <c r="K190" s="65" t="s">
        <v>54</v>
      </c>
      <c r="L190" s="66">
        <v>46155</v>
      </c>
      <c r="M190" s="65" t="s">
        <v>55</v>
      </c>
      <c r="N190" s="65" t="s">
        <v>48</v>
      </c>
      <c r="O190" s="65" t="s">
        <v>56</v>
      </c>
      <c r="P190" s="65" t="s">
        <v>60</v>
      </c>
      <c r="Q190" s="65" t="s">
        <v>58</v>
      </c>
      <c r="R190" s="73">
        <f>IF(AND(A190="ANH",D190&gt;0),INDEX('O_Inputs_Growth costs Override'!$V$5:$V$94,MATCH('O_Inputs_Final_Growth costs'!A190&amp;"_"&amp;'O_Inputs_Final_Growth costs'!B190&amp;"_"&amp;E190&amp;"_"&amp;F190&amp;"_"&amp;'O_Inputs_Final_Growth costs'!P190,'O_Inputs_Growth costs Override'!$W$5:$W$94,0)),'O_Inputs_Growth costs'!R190)</f>
        <v>0</v>
      </c>
      <c r="S190" s="11"/>
    </row>
    <row r="191" spans="1:19" ht="13.5">
      <c r="A191" s="65" t="s">
        <v>44</v>
      </c>
      <c r="B191" s="65" t="s">
        <v>45</v>
      </c>
      <c r="C191" s="65" t="s">
        <v>46</v>
      </c>
      <c r="D191" s="67">
        <v>0</v>
      </c>
      <c r="E191" s="65" t="s">
        <v>72</v>
      </c>
      <c r="F191" s="65" t="s">
        <v>64</v>
      </c>
      <c r="G191" s="65" t="s">
        <v>50</v>
      </c>
      <c r="H191" s="65" t="s">
        <v>51</v>
      </c>
      <c r="I191" s="65" t="s">
        <v>52</v>
      </c>
      <c r="J191" s="65" t="s">
        <v>53</v>
      </c>
      <c r="K191" s="65" t="s">
        <v>54</v>
      </c>
      <c r="L191" s="66">
        <v>46155</v>
      </c>
      <c r="M191" s="65" t="s">
        <v>55</v>
      </c>
      <c r="N191" s="65" t="s">
        <v>48</v>
      </c>
      <c r="O191" s="65" t="s">
        <v>56</v>
      </c>
      <c r="P191" s="65" t="s">
        <v>61</v>
      </c>
      <c r="Q191" s="65" t="s">
        <v>58</v>
      </c>
      <c r="R191" s="73">
        <f>IF(AND(A191="ANH",D191&gt;0),INDEX('O_Inputs_Growth costs Override'!$V$5:$V$94,MATCH('O_Inputs_Final_Growth costs'!A191&amp;"_"&amp;'O_Inputs_Final_Growth costs'!B191&amp;"_"&amp;E191&amp;"_"&amp;F191&amp;"_"&amp;'O_Inputs_Final_Growth costs'!P191,'O_Inputs_Growth costs Override'!$W$5:$W$94,0)),'O_Inputs_Growth costs'!R191)</f>
        <v>0</v>
      </c>
      <c r="S191" s="11"/>
    </row>
    <row r="192" spans="1:19" ht="13.5">
      <c r="A192" s="65" t="s">
        <v>44</v>
      </c>
      <c r="B192" s="65" t="s">
        <v>45</v>
      </c>
      <c r="C192" s="65" t="s">
        <v>46</v>
      </c>
      <c r="D192" s="67">
        <v>0</v>
      </c>
      <c r="E192" s="65" t="s">
        <v>72</v>
      </c>
      <c r="F192" s="65" t="s">
        <v>64</v>
      </c>
      <c r="G192" s="65" t="s">
        <v>50</v>
      </c>
      <c r="H192" s="65" t="s">
        <v>51</v>
      </c>
      <c r="I192" s="65" t="s">
        <v>52</v>
      </c>
      <c r="J192" s="65" t="s">
        <v>53</v>
      </c>
      <c r="K192" s="65" t="s">
        <v>54</v>
      </c>
      <c r="L192" s="66">
        <v>46155</v>
      </c>
      <c r="M192" s="65" t="s">
        <v>55</v>
      </c>
      <c r="N192" s="65" t="s">
        <v>48</v>
      </c>
      <c r="O192" s="65" t="s">
        <v>56</v>
      </c>
      <c r="P192" s="65" t="s">
        <v>62</v>
      </c>
      <c r="Q192" s="65" t="s">
        <v>58</v>
      </c>
      <c r="R192" s="73">
        <f>IF(AND(A192="ANH",D192&gt;0),INDEX('O_Inputs_Growth costs Override'!$V$5:$V$94,MATCH('O_Inputs_Final_Growth costs'!A192&amp;"_"&amp;'O_Inputs_Final_Growth costs'!B192&amp;"_"&amp;E192&amp;"_"&amp;F192&amp;"_"&amp;'O_Inputs_Final_Growth costs'!P192,'O_Inputs_Growth costs Override'!$W$5:$W$94,0)),'O_Inputs_Growth costs'!R192)</f>
        <v>0</v>
      </c>
      <c r="S192" s="11"/>
    </row>
    <row r="193" spans="1:19" ht="13.5">
      <c r="A193" s="65" t="s">
        <v>44</v>
      </c>
      <c r="B193" s="65" t="s">
        <v>45</v>
      </c>
      <c r="C193" s="65" t="s">
        <v>46</v>
      </c>
      <c r="D193" s="67">
        <v>0</v>
      </c>
      <c r="E193" s="65" t="s">
        <v>72</v>
      </c>
      <c r="F193" s="65" t="s">
        <v>64</v>
      </c>
      <c r="G193" s="65" t="s">
        <v>50</v>
      </c>
      <c r="H193" s="65" t="s">
        <v>51</v>
      </c>
      <c r="I193" s="65" t="s">
        <v>52</v>
      </c>
      <c r="J193" s="65" t="s">
        <v>53</v>
      </c>
      <c r="K193" s="65" t="s">
        <v>54</v>
      </c>
      <c r="L193" s="66">
        <v>46155</v>
      </c>
      <c r="M193" s="65" t="s">
        <v>55</v>
      </c>
      <c r="N193" s="65" t="s">
        <v>48</v>
      </c>
      <c r="O193" s="65" t="s">
        <v>56</v>
      </c>
      <c r="P193" s="65" t="s">
        <v>63</v>
      </c>
      <c r="Q193" s="65" t="s">
        <v>58</v>
      </c>
      <c r="R193" s="73">
        <f>IF(AND(A193="ANH",D193&gt;0),INDEX('O_Inputs_Growth costs Override'!$V$5:$V$94,MATCH('O_Inputs_Final_Growth costs'!A193&amp;"_"&amp;'O_Inputs_Final_Growth costs'!B193&amp;"_"&amp;E193&amp;"_"&amp;F193&amp;"_"&amp;'O_Inputs_Final_Growth costs'!P193,'O_Inputs_Growth costs Override'!$W$5:$W$94,0)),'O_Inputs_Growth costs'!R193)</f>
        <v>0</v>
      </c>
      <c r="S193" s="11"/>
    </row>
    <row r="194" spans="1:19" ht="13.5">
      <c r="A194" s="65" t="s">
        <v>44</v>
      </c>
      <c r="B194" s="65" t="s">
        <v>45</v>
      </c>
      <c r="C194" s="65" t="s">
        <v>46</v>
      </c>
      <c r="D194" s="67">
        <v>0</v>
      </c>
      <c r="E194" s="65" t="s">
        <v>73</v>
      </c>
      <c r="F194" s="65" t="s">
        <v>64</v>
      </c>
      <c r="G194" s="65" t="s">
        <v>50</v>
      </c>
      <c r="H194" s="65" t="s">
        <v>51</v>
      </c>
      <c r="I194" s="65" t="s">
        <v>52</v>
      </c>
      <c r="J194" s="65" t="s">
        <v>53</v>
      </c>
      <c r="K194" s="65" t="s">
        <v>54</v>
      </c>
      <c r="L194" s="66">
        <v>46155</v>
      </c>
      <c r="M194" s="65" t="s">
        <v>55</v>
      </c>
      <c r="N194" s="65" t="s">
        <v>48</v>
      </c>
      <c r="O194" s="65" t="s">
        <v>56</v>
      </c>
      <c r="P194" s="65" t="s">
        <v>57</v>
      </c>
      <c r="Q194" s="65" t="s">
        <v>58</v>
      </c>
      <c r="R194" s="73">
        <f>IF(AND(A194="ANH",D194&gt;0),INDEX('O_Inputs_Growth costs Override'!$V$5:$V$94,MATCH('O_Inputs_Final_Growth costs'!A194&amp;"_"&amp;'O_Inputs_Final_Growth costs'!B194&amp;"_"&amp;E194&amp;"_"&amp;F194&amp;"_"&amp;'O_Inputs_Final_Growth costs'!P194,'O_Inputs_Growth costs Override'!$W$5:$W$94,0)),'O_Inputs_Growth costs'!R194)</f>
        <v>0</v>
      </c>
      <c r="S194" s="11"/>
    </row>
    <row r="195" spans="1:19" ht="13.5">
      <c r="A195" s="65" t="s">
        <v>44</v>
      </c>
      <c r="B195" s="65" t="s">
        <v>45</v>
      </c>
      <c r="C195" s="65" t="s">
        <v>46</v>
      </c>
      <c r="D195" s="67">
        <v>0</v>
      </c>
      <c r="E195" s="65" t="s">
        <v>73</v>
      </c>
      <c r="F195" s="65" t="s">
        <v>64</v>
      </c>
      <c r="G195" s="65" t="s">
        <v>50</v>
      </c>
      <c r="H195" s="65" t="s">
        <v>51</v>
      </c>
      <c r="I195" s="65" t="s">
        <v>52</v>
      </c>
      <c r="J195" s="65" t="s">
        <v>53</v>
      </c>
      <c r="K195" s="65" t="s">
        <v>54</v>
      </c>
      <c r="L195" s="66">
        <v>46155</v>
      </c>
      <c r="M195" s="65" t="s">
        <v>55</v>
      </c>
      <c r="N195" s="65" t="s">
        <v>48</v>
      </c>
      <c r="O195" s="65" t="s">
        <v>56</v>
      </c>
      <c r="P195" s="65" t="s">
        <v>64</v>
      </c>
      <c r="Q195" s="65" t="s">
        <v>58</v>
      </c>
      <c r="R195" s="73">
        <f>IF(AND(A195="ANH",D195&gt;0),INDEX('O_Inputs_Growth costs Override'!$V$5:$V$94,MATCH('O_Inputs_Final_Growth costs'!A195&amp;"_"&amp;'O_Inputs_Final_Growth costs'!B195&amp;"_"&amp;E195&amp;"_"&amp;F195&amp;"_"&amp;'O_Inputs_Final_Growth costs'!P195,'O_Inputs_Growth costs Override'!$W$5:$W$94,0)),'O_Inputs_Growth costs'!R195)</f>
        <v>0</v>
      </c>
      <c r="S195" s="11"/>
    </row>
    <row r="196" spans="1:19" ht="13.5">
      <c r="A196" s="65" t="s">
        <v>44</v>
      </c>
      <c r="B196" s="65" t="s">
        <v>45</v>
      </c>
      <c r="C196" s="65" t="s">
        <v>46</v>
      </c>
      <c r="D196" s="67">
        <v>0</v>
      </c>
      <c r="E196" s="65" t="s">
        <v>73</v>
      </c>
      <c r="F196" s="65" t="s">
        <v>64</v>
      </c>
      <c r="G196" s="65" t="s">
        <v>50</v>
      </c>
      <c r="H196" s="65" t="s">
        <v>51</v>
      </c>
      <c r="I196" s="65" t="s">
        <v>52</v>
      </c>
      <c r="J196" s="65" t="s">
        <v>53</v>
      </c>
      <c r="K196" s="65" t="s">
        <v>54</v>
      </c>
      <c r="L196" s="66">
        <v>46155</v>
      </c>
      <c r="M196" s="65" t="s">
        <v>55</v>
      </c>
      <c r="N196" s="65" t="s">
        <v>48</v>
      </c>
      <c r="O196" s="65" t="s">
        <v>56</v>
      </c>
      <c r="P196" s="65" t="s">
        <v>59</v>
      </c>
      <c r="Q196" s="65" t="s">
        <v>58</v>
      </c>
      <c r="R196" s="73">
        <f>IF(AND(A196="ANH",D196&gt;0),INDEX('O_Inputs_Growth costs Override'!$V$5:$V$94,MATCH('O_Inputs_Final_Growth costs'!A196&amp;"_"&amp;'O_Inputs_Final_Growth costs'!B196&amp;"_"&amp;E196&amp;"_"&amp;F196&amp;"_"&amp;'O_Inputs_Final_Growth costs'!P196,'O_Inputs_Growth costs Override'!$W$5:$W$94,0)),'O_Inputs_Growth costs'!R196)</f>
        <v>0</v>
      </c>
      <c r="S196" s="11"/>
    </row>
    <row r="197" spans="1:19" ht="13.5">
      <c r="A197" s="65" t="s">
        <v>44</v>
      </c>
      <c r="B197" s="65" t="s">
        <v>45</v>
      </c>
      <c r="C197" s="65" t="s">
        <v>46</v>
      </c>
      <c r="D197" s="67">
        <v>0</v>
      </c>
      <c r="E197" s="65" t="s">
        <v>73</v>
      </c>
      <c r="F197" s="65" t="s">
        <v>64</v>
      </c>
      <c r="G197" s="65" t="s">
        <v>50</v>
      </c>
      <c r="H197" s="65" t="s">
        <v>51</v>
      </c>
      <c r="I197" s="65" t="s">
        <v>52</v>
      </c>
      <c r="J197" s="65" t="s">
        <v>53</v>
      </c>
      <c r="K197" s="65" t="s">
        <v>54</v>
      </c>
      <c r="L197" s="66">
        <v>46155</v>
      </c>
      <c r="M197" s="65" t="s">
        <v>55</v>
      </c>
      <c r="N197" s="65" t="s">
        <v>48</v>
      </c>
      <c r="O197" s="65" t="s">
        <v>56</v>
      </c>
      <c r="P197" s="65" t="s">
        <v>60</v>
      </c>
      <c r="Q197" s="65" t="s">
        <v>58</v>
      </c>
      <c r="R197" s="73">
        <f>IF(AND(A197="ANH",D197&gt;0),INDEX('O_Inputs_Growth costs Override'!$V$5:$V$94,MATCH('O_Inputs_Final_Growth costs'!A197&amp;"_"&amp;'O_Inputs_Final_Growth costs'!B197&amp;"_"&amp;E197&amp;"_"&amp;F197&amp;"_"&amp;'O_Inputs_Final_Growth costs'!P197,'O_Inputs_Growth costs Override'!$W$5:$W$94,0)),'O_Inputs_Growth costs'!R197)</f>
        <v>0</v>
      </c>
      <c r="S197" s="11"/>
    </row>
    <row r="198" spans="1:19" ht="13.5">
      <c r="A198" s="65" t="s">
        <v>44</v>
      </c>
      <c r="B198" s="65" t="s">
        <v>45</v>
      </c>
      <c r="C198" s="65" t="s">
        <v>46</v>
      </c>
      <c r="D198" s="67">
        <v>0</v>
      </c>
      <c r="E198" s="65" t="s">
        <v>73</v>
      </c>
      <c r="F198" s="65" t="s">
        <v>64</v>
      </c>
      <c r="G198" s="65" t="s">
        <v>50</v>
      </c>
      <c r="H198" s="65" t="s">
        <v>51</v>
      </c>
      <c r="I198" s="65" t="s">
        <v>52</v>
      </c>
      <c r="J198" s="65" t="s">
        <v>53</v>
      </c>
      <c r="K198" s="65" t="s">
        <v>54</v>
      </c>
      <c r="L198" s="66">
        <v>46155</v>
      </c>
      <c r="M198" s="65" t="s">
        <v>55</v>
      </c>
      <c r="N198" s="65" t="s">
        <v>48</v>
      </c>
      <c r="O198" s="65" t="s">
        <v>56</v>
      </c>
      <c r="P198" s="65" t="s">
        <v>61</v>
      </c>
      <c r="Q198" s="65" t="s">
        <v>58</v>
      </c>
      <c r="R198" s="73">
        <f>IF(AND(A198="ANH",D198&gt;0),INDEX('O_Inputs_Growth costs Override'!$V$5:$V$94,MATCH('O_Inputs_Final_Growth costs'!A198&amp;"_"&amp;'O_Inputs_Final_Growth costs'!B198&amp;"_"&amp;E198&amp;"_"&amp;F198&amp;"_"&amp;'O_Inputs_Final_Growth costs'!P198,'O_Inputs_Growth costs Override'!$W$5:$W$94,0)),'O_Inputs_Growth costs'!R198)</f>
        <v>0</v>
      </c>
      <c r="S198" s="11"/>
    </row>
    <row r="199" spans="1:19" ht="13.5">
      <c r="A199" s="65" t="s">
        <v>44</v>
      </c>
      <c r="B199" s="65" t="s">
        <v>45</v>
      </c>
      <c r="C199" s="65" t="s">
        <v>46</v>
      </c>
      <c r="D199" s="67">
        <v>0</v>
      </c>
      <c r="E199" s="65" t="s">
        <v>73</v>
      </c>
      <c r="F199" s="65" t="s">
        <v>64</v>
      </c>
      <c r="G199" s="65" t="s">
        <v>50</v>
      </c>
      <c r="H199" s="65" t="s">
        <v>51</v>
      </c>
      <c r="I199" s="65" t="s">
        <v>52</v>
      </c>
      <c r="J199" s="65" t="s">
        <v>53</v>
      </c>
      <c r="K199" s="65" t="s">
        <v>54</v>
      </c>
      <c r="L199" s="66">
        <v>46155</v>
      </c>
      <c r="M199" s="65" t="s">
        <v>55</v>
      </c>
      <c r="N199" s="65" t="s">
        <v>48</v>
      </c>
      <c r="O199" s="65" t="s">
        <v>56</v>
      </c>
      <c r="P199" s="65" t="s">
        <v>62</v>
      </c>
      <c r="Q199" s="65" t="s">
        <v>58</v>
      </c>
      <c r="R199" s="73">
        <f>IF(AND(A199="ANH",D199&gt;0),INDEX('O_Inputs_Growth costs Override'!$V$5:$V$94,MATCH('O_Inputs_Final_Growth costs'!A199&amp;"_"&amp;'O_Inputs_Final_Growth costs'!B199&amp;"_"&amp;E199&amp;"_"&amp;F199&amp;"_"&amp;'O_Inputs_Final_Growth costs'!P199,'O_Inputs_Growth costs Override'!$W$5:$W$94,0)),'O_Inputs_Growth costs'!R199)</f>
        <v>0</v>
      </c>
      <c r="S199" s="11"/>
    </row>
    <row r="200" spans="1:19" ht="13.5">
      <c r="A200" s="65" t="s">
        <v>44</v>
      </c>
      <c r="B200" s="65" t="s">
        <v>45</v>
      </c>
      <c r="C200" s="65" t="s">
        <v>46</v>
      </c>
      <c r="D200" s="67">
        <v>0</v>
      </c>
      <c r="E200" s="65" t="s">
        <v>73</v>
      </c>
      <c r="F200" s="65" t="s">
        <v>64</v>
      </c>
      <c r="G200" s="65" t="s">
        <v>50</v>
      </c>
      <c r="H200" s="65" t="s">
        <v>51</v>
      </c>
      <c r="I200" s="65" t="s">
        <v>52</v>
      </c>
      <c r="J200" s="65" t="s">
        <v>53</v>
      </c>
      <c r="K200" s="65" t="s">
        <v>54</v>
      </c>
      <c r="L200" s="66">
        <v>46155</v>
      </c>
      <c r="M200" s="65" t="s">
        <v>55</v>
      </c>
      <c r="N200" s="65" t="s">
        <v>48</v>
      </c>
      <c r="O200" s="65" t="s">
        <v>56</v>
      </c>
      <c r="P200" s="65" t="s">
        <v>63</v>
      </c>
      <c r="Q200" s="65" t="s">
        <v>58</v>
      </c>
      <c r="R200" s="73">
        <f>IF(AND(A200="ANH",D200&gt;0),INDEX('O_Inputs_Growth costs Override'!$V$5:$V$94,MATCH('O_Inputs_Final_Growth costs'!A200&amp;"_"&amp;'O_Inputs_Final_Growth costs'!B200&amp;"_"&amp;E200&amp;"_"&amp;F200&amp;"_"&amp;'O_Inputs_Final_Growth costs'!P200,'O_Inputs_Growth costs Override'!$W$5:$W$94,0)),'O_Inputs_Growth costs'!R200)</f>
        <v>0</v>
      </c>
      <c r="S200" s="11"/>
    </row>
    <row r="201" spans="1:19" ht="13.5">
      <c r="A201" s="65" t="s">
        <v>44</v>
      </c>
      <c r="B201" s="65" t="s">
        <v>45</v>
      </c>
      <c r="C201" s="65" t="s">
        <v>46</v>
      </c>
      <c r="D201" s="67">
        <v>0</v>
      </c>
      <c r="E201" s="65" t="s">
        <v>74</v>
      </c>
      <c r="F201" s="65" t="s">
        <v>64</v>
      </c>
      <c r="G201" s="65" t="s">
        <v>50</v>
      </c>
      <c r="H201" s="65" t="s">
        <v>51</v>
      </c>
      <c r="I201" s="65" t="s">
        <v>52</v>
      </c>
      <c r="J201" s="65" t="s">
        <v>53</v>
      </c>
      <c r="K201" s="65" t="s">
        <v>54</v>
      </c>
      <c r="L201" s="66">
        <v>46155</v>
      </c>
      <c r="M201" s="65" t="s">
        <v>55</v>
      </c>
      <c r="N201" s="65" t="s">
        <v>48</v>
      </c>
      <c r="O201" s="65" t="s">
        <v>56</v>
      </c>
      <c r="P201" s="65" t="s">
        <v>57</v>
      </c>
      <c r="Q201" s="65" t="s">
        <v>58</v>
      </c>
      <c r="R201" s="73">
        <f>IF(AND(A201="ANH",D201&gt;0),INDEX('O_Inputs_Growth costs Override'!$V$5:$V$94,MATCH('O_Inputs_Final_Growth costs'!A201&amp;"_"&amp;'O_Inputs_Final_Growth costs'!B201&amp;"_"&amp;E201&amp;"_"&amp;F201&amp;"_"&amp;'O_Inputs_Final_Growth costs'!P201,'O_Inputs_Growth costs Override'!$W$5:$W$94,0)),'O_Inputs_Growth costs'!R201)</f>
        <v>0</v>
      </c>
      <c r="S201" s="11"/>
    </row>
    <row r="202" spans="1:19" ht="13.5">
      <c r="A202" s="65" t="s">
        <v>44</v>
      </c>
      <c r="B202" s="65" t="s">
        <v>45</v>
      </c>
      <c r="C202" s="65" t="s">
        <v>46</v>
      </c>
      <c r="D202" s="67">
        <v>0</v>
      </c>
      <c r="E202" s="65" t="s">
        <v>74</v>
      </c>
      <c r="F202" s="65" t="s">
        <v>64</v>
      </c>
      <c r="G202" s="65" t="s">
        <v>50</v>
      </c>
      <c r="H202" s="65" t="s">
        <v>51</v>
      </c>
      <c r="I202" s="65" t="s">
        <v>52</v>
      </c>
      <c r="J202" s="65" t="s">
        <v>53</v>
      </c>
      <c r="K202" s="65" t="s">
        <v>54</v>
      </c>
      <c r="L202" s="66">
        <v>46155</v>
      </c>
      <c r="M202" s="65" t="s">
        <v>55</v>
      </c>
      <c r="N202" s="65" t="s">
        <v>48</v>
      </c>
      <c r="O202" s="65" t="s">
        <v>56</v>
      </c>
      <c r="P202" s="65" t="s">
        <v>64</v>
      </c>
      <c r="Q202" s="65" t="s">
        <v>58</v>
      </c>
      <c r="R202" s="73">
        <f>IF(AND(A202="ANH",D202&gt;0),INDEX('O_Inputs_Growth costs Override'!$V$5:$V$94,MATCH('O_Inputs_Final_Growth costs'!A202&amp;"_"&amp;'O_Inputs_Final_Growth costs'!B202&amp;"_"&amp;E202&amp;"_"&amp;F202&amp;"_"&amp;'O_Inputs_Final_Growth costs'!P202,'O_Inputs_Growth costs Override'!$W$5:$W$94,0)),'O_Inputs_Growth costs'!R202)</f>
        <v>0</v>
      </c>
      <c r="S202" s="11"/>
    </row>
    <row r="203" spans="1:19" ht="13.5">
      <c r="A203" s="65" t="s">
        <v>44</v>
      </c>
      <c r="B203" s="65" t="s">
        <v>45</v>
      </c>
      <c r="C203" s="65" t="s">
        <v>46</v>
      </c>
      <c r="D203" s="67">
        <v>0</v>
      </c>
      <c r="E203" s="65" t="s">
        <v>74</v>
      </c>
      <c r="F203" s="65" t="s">
        <v>64</v>
      </c>
      <c r="G203" s="65" t="s">
        <v>50</v>
      </c>
      <c r="H203" s="65" t="s">
        <v>51</v>
      </c>
      <c r="I203" s="65" t="s">
        <v>52</v>
      </c>
      <c r="J203" s="65" t="s">
        <v>53</v>
      </c>
      <c r="K203" s="65" t="s">
        <v>54</v>
      </c>
      <c r="L203" s="66">
        <v>46155</v>
      </c>
      <c r="M203" s="65" t="s">
        <v>55</v>
      </c>
      <c r="N203" s="65" t="s">
        <v>48</v>
      </c>
      <c r="O203" s="65" t="s">
        <v>56</v>
      </c>
      <c r="P203" s="65" t="s">
        <v>59</v>
      </c>
      <c r="Q203" s="65" t="s">
        <v>58</v>
      </c>
      <c r="R203" s="73">
        <f>IF(AND(A203="ANH",D203&gt;0),INDEX('O_Inputs_Growth costs Override'!$V$5:$V$94,MATCH('O_Inputs_Final_Growth costs'!A203&amp;"_"&amp;'O_Inputs_Final_Growth costs'!B203&amp;"_"&amp;E203&amp;"_"&amp;F203&amp;"_"&amp;'O_Inputs_Final_Growth costs'!P203,'O_Inputs_Growth costs Override'!$W$5:$W$94,0)),'O_Inputs_Growth costs'!R203)</f>
        <v>0</v>
      </c>
      <c r="S203" s="11"/>
    </row>
    <row r="204" spans="1:19" ht="13.5">
      <c r="A204" s="65" t="s">
        <v>44</v>
      </c>
      <c r="B204" s="65" t="s">
        <v>45</v>
      </c>
      <c r="C204" s="65" t="s">
        <v>46</v>
      </c>
      <c r="D204" s="67">
        <v>0</v>
      </c>
      <c r="E204" s="65" t="s">
        <v>74</v>
      </c>
      <c r="F204" s="65" t="s">
        <v>64</v>
      </c>
      <c r="G204" s="65" t="s">
        <v>50</v>
      </c>
      <c r="H204" s="65" t="s">
        <v>51</v>
      </c>
      <c r="I204" s="65" t="s">
        <v>52</v>
      </c>
      <c r="J204" s="65" t="s">
        <v>53</v>
      </c>
      <c r="K204" s="65" t="s">
        <v>54</v>
      </c>
      <c r="L204" s="66">
        <v>46155</v>
      </c>
      <c r="M204" s="65" t="s">
        <v>55</v>
      </c>
      <c r="N204" s="65" t="s">
        <v>48</v>
      </c>
      <c r="O204" s="65" t="s">
        <v>56</v>
      </c>
      <c r="P204" s="65" t="s">
        <v>60</v>
      </c>
      <c r="Q204" s="65" t="s">
        <v>58</v>
      </c>
      <c r="R204" s="73">
        <f>IF(AND(A204="ANH",D204&gt;0),INDEX('O_Inputs_Growth costs Override'!$V$5:$V$94,MATCH('O_Inputs_Final_Growth costs'!A204&amp;"_"&amp;'O_Inputs_Final_Growth costs'!B204&amp;"_"&amp;E204&amp;"_"&amp;F204&amp;"_"&amp;'O_Inputs_Final_Growth costs'!P204,'O_Inputs_Growth costs Override'!$W$5:$W$94,0)),'O_Inputs_Growth costs'!R204)</f>
        <v>0</v>
      </c>
      <c r="S204" s="11"/>
    </row>
    <row r="205" spans="1:19" ht="13.5">
      <c r="A205" s="65" t="s">
        <v>44</v>
      </c>
      <c r="B205" s="65" t="s">
        <v>45</v>
      </c>
      <c r="C205" s="65" t="s">
        <v>46</v>
      </c>
      <c r="D205" s="67">
        <v>0</v>
      </c>
      <c r="E205" s="65" t="s">
        <v>74</v>
      </c>
      <c r="F205" s="65" t="s">
        <v>64</v>
      </c>
      <c r="G205" s="65" t="s">
        <v>50</v>
      </c>
      <c r="H205" s="65" t="s">
        <v>51</v>
      </c>
      <c r="I205" s="65" t="s">
        <v>52</v>
      </c>
      <c r="J205" s="65" t="s">
        <v>53</v>
      </c>
      <c r="K205" s="65" t="s">
        <v>54</v>
      </c>
      <c r="L205" s="66">
        <v>46155</v>
      </c>
      <c r="M205" s="65" t="s">
        <v>55</v>
      </c>
      <c r="N205" s="65" t="s">
        <v>48</v>
      </c>
      <c r="O205" s="65" t="s">
        <v>56</v>
      </c>
      <c r="P205" s="65" t="s">
        <v>61</v>
      </c>
      <c r="Q205" s="65" t="s">
        <v>58</v>
      </c>
      <c r="R205" s="73">
        <f>IF(AND(A205="ANH",D205&gt;0),INDEX('O_Inputs_Growth costs Override'!$V$5:$V$94,MATCH('O_Inputs_Final_Growth costs'!A205&amp;"_"&amp;'O_Inputs_Final_Growth costs'!B205&amp;"_"&amp;E205&amp;"_"&amp;F205&amp;"_"&amp;'O_Inputs_Final_Growth costs'!P205,'O_Inputs_Growth costs Override'!$W$5:$W$94,0)),'O_Inputs_Growth costs'!R205)</f>
        <v>0</v>
      </c>
      <c r="S205" s="11"/>
    </row>
    <row r="206" spans="1:19" ht="13.5">
      <c r="A206" s="65" t="s">
        <v>44</v>
      </c>
      <c r="B206" s="65" t="s">
        <v>45</v>
      </c>
      <c r="C206" s="65" t="s">
        <v>46</v>
      </c>
      <c r="D206" s="67">
        <v>0</v>
      </c>
      <c r="E206" s="65" t="s">
        <v>74</v>
      </c>
      <c r="F206" s="65" t="s">
        <v>64</v>
      </c>
      <c r="G206" s="65" t="s">
        <v>50</v>
      </c>
      <c r="H206" s="65" t="s">
        <v>51</v>
      </c>
      <c r="I206" s="65" t="s">
        <v>52</v>
      </c>
      <c r="J206" s="65" t="s">
        <v>53</v>
      </c>
      <c r="K206" s="65" t="s">
        <v>54</v>
      </c>
      <c r="L206" s="66">
        <v>46155</v>
      </c>
      <c r="M206" s="65" t="s">
        <v>55</v>
      </c>
      <c r="N206" s="65" t="s">
        <v>48</v>
      </c>
      <c r="O206" s="65" t="s">
        <v>56</v>
      </c>
      <c r="P206" s="65" t="s">
        <v>62</v>
      </c>
      <c r="Q206" s="65" t="s">
        <v>58</v>
      </c>
      <c r="R206" s="73">
        <f>IF(AND(A206="ANH",D206&gt;0),INDEX('O_Inputs_Growth costs Override'!$V$5:$V$94,MATCH('O_Inputs_Final_Growth costs'!A206&amp;"_"&amp;'O_Inputs_Final_Growth costs'!B206&amp;"_"&amp;E206&amp;"_"&amp;F206&amp;"_"&amp;'O_Inputs_Final_Growth costs'!P206,'O_Inputs_Growth costs Override'!$W$5:$W$94,0)),'O_Inputs_Growth costs'!R206)</f>
        <v>0</v>
      </c>
      <c r="S206" s="11"/>
    </row>
    <row r="207" spans="1:19" ht="13.5">
      <c r="A207" s="65" t="s">
        <v>44</v>
      </c>
      <c r="B207" s="65" t="s">
        <v>45</v>
      </c>
      <c r="C207" s="65" t="s">
        <v>46</v>
      </c>
      <c r="D207" s="67">
        <v>0</v>
      </c>
      <c r="E207" s="65" t="s">
        <v>74</v>
      </c>
      <c r="F207" s="65" t="s">
        <v>64</v>
      </c>
      <c r="G207" s="65" t="s">
        <v>50</v>
      </c>
      <c r="H207" s="65" t="s">
        <v>51</v>
      </c>
      <c r="I207" s="65" t="s">
        <v>52</v>
      </c>
      <c r="J207" s="65" t="s">
        <v>53</v>
      </c>
      <c r="K207" s="65" t="s">
        <v>54</v>
      </c>
      <c r="L207" s="66">
        <v>46155</v>
      </c>
      <c r="M207" s="65" t="s">
        <v>55</v>
      </c>
      <c r="N207" s="65" t="s">
        <v>48</v>
      </c>
      <c r="O207" s="65" t="s">
        <v>56</v>
      </c>
      <c r="P207" s="65" t="s">
        <v>63</v>
      </c>
      <c r="Q207" s="65" t="s">
        <v>58</v>
      </c>
      <c r="R207" s="73">
        <f>IF(AND(A207="ANH",D207&gt;0),INDEX('O_Inputs_Growth costs Override'!$V$5:$V$94,MATCH('O_Inputs_Final_Growth costs'!A207&amp;"_"&amp;'O_Inputs_Final_Growth costs'!B207&amp;"_"&amp;E207&amp;"_"&amp;F207&amp;"_"&amp;'O_Inputs_Final_Growth costs'!P207,'O_Inputs_Growth costs Override'!$W$5:$W$94,0)),'O_Inputs_Growth costs'!R207)</f>
        <v>0</v>
      </c>
      <c r="S207" s="11"/>
    </row>
    <row r="208" spans="1:19" ht="13.5">
      <c r="A208" s="65" t="s">
        <v>44</v>
      </c>
      <c r="B208" s="65" t="s">
        <v>45</v>
      </c>
      <c r="C208" s="65" t="s">
        <v>46</v>
      </c>
      <c r="D208" s="67">
        <v>0</v>
      </c>
      <c r="E208" s="65" t="s">
        <v>75</v>
      </c>
      <c r="F208" s="65" t="s">
        <v>64</v>
      </c>
      <c r="G208" s="65" t="s">
        <v>50</v>
      </c>
      <c r="H208" s="65" t="s">
        <v>51</v>
      </c>
      <c r="I208" s="65" t="s">
        <v>52</v>
      </c>
      <c r="J208" s="65" t="s">
        <v>53</v>
      </c>
      <c r="K208" s="65" t="s">
        <v>54</v>
      </c>
      <c r="L208" s="66">
        <v>46155</v>
      </c>
      <c r="M208" s="65" t="s">
        <v>55</v>
      </c>
      <c r="N208" s="65" t="s">
        <v>48</v>
      </c>
      <c r="O208" s="65" t="s">
        <v>56</v>
      </c>
      <c r="P208" s="65" t="s">
        <v>57</v>
      </c>
      <c r="Q208" s="65" t="s">
        <v>58</v>
      </c>
      <c r="R208" s="73">
        <f>IF(AND(A208="ANH",D208&gt;0),INDEX('O_Inputs_Growth costs Override'!$V$5:$V$94,MATCH('O_Inputs_Final_Growth costs'!A208&amp;"_"&amp;'O_Inputs_Final_Growth costs'!B208&amp;"_"&amp;E208&amp;"_"&amp;F208&amp;"_"&amp;'O_Inputs_Final_Growth costs'!P208,'O_Inputs_Growth costs Override'!$W$5:$W$94,0)),'O_Inputs_Growth costs'!R208)</f>
        <v>0</v>
      </c>
      <c r="S208" s="11"/>
    </row>
    <row r="209" spans="1:19" ht="13.5">
      <c r="A209" s="65" t="s">
        <v>44</v>
      </c>
      <c r="B209" s="65" t="s">
        <v>45</v>
      </c>
      <c r="C209" s="65" t="s">
        <v>46</v>
      </c>
      <c r="D209" s="67">
        <v>0</v>
      </c>
      <c r="E209" s="65" t="s">
        <v>75</v>
      </c>
      <c r="F209" s="65" t="s">
        <v>64</v>
      </c>
      <c r="G209" s="65" t="s">
        <v>50</v>
      </c>
      <c r="H209" s="65" t="s">
        <v>51</v>
      </c>
      <c r="I209" s="65" t="s">
        <v>52</v>
      </c>
      <c r="J209" s="65" t="s">
        <v>53</v>
      </c>
      <c r="K209" s="65" t="s">
        <v>54</v>
      </c>
      <c r="L209" s="66">
        <v>46155</v>
      </c>
      <c r="M209" s="65" t="s">
        <v>55</v>
      </c>
      <c r="N209" s="65" t="s">
        <v>48</v>
      </c>
      <c r="O209" s="65" t="s">
        <v>56</v>
      </c>
      <c r="P209" s="65" t="s">
        <v>64</v>
      </c>
      <c r="Q209" s="65" t="s">
        <v>58</v>
      </c>
      <c r="R209" s="73">
        <f>IF(AND(A209="ANH",D209&gt;0),INDEX('O_Inputs_Growth costs Override'!$V$5:$V$94,MATCH('O_Inputs_Final_Growth costs'!A209&amp;"_"&amp;'O_Inputs_Final_Growth costs'!B209&amp;"_"&amp;E209&amp;"_"&amp;F209&amp;"_"&amp;'O_Inputs_Final_Growth costs'!P209,'O_Inputs_Growth costs Override'!$W$5:$W$94,0)),'O_Inputs_Growth costs'!R209)</f>
        <v>0</v>
      </c>
      <c r="S209" s="11"/>
    </row>
    <row r="210" spans="1:19" ht="13.5">
      <c r="A210" s="65" t="s">
        <v>44</v>
      </c>
      <c r="B210" s="65" t="s">
        <v>45</v>
      </c>
      <c r="C210" s="65" t="s">
        <v>46</v>
      </c>
      <c r="D210" s="67">
        <v>0</v>
      </c>
      <c r="E210" s="65" t="s">
        <v>75</v>
      </c>
      <c r="F210" s="65" t="s">
        <v>64</v>
      </c>
      <c r="G210" s="65" t="s">
        <v>50</v>
      </c>
      <c r="H210" s="65" t="s">
        <v>51</v>
      </c>
      <c r="I210" s="65" t="s">
        <v>52</v>
      </c>
      <c r="J210" s="65" t="s">
        <v>53</v>
      </c>
      <c r="K210" s="65" t="s">
        <v>54</v>
      </c>
      <c r="L210" s="66">
        <v>46155</v>
      </c>
      <c r="M210" s="65" t="s">
        <v>55</v>
      </c>
      <c r="N210" s="65" t="s">
        <v>48</v>
      </c>
      <c r="O210" s="65" t="s">
        <v>56</v>
      </c>
      <c r="P210" s="65" t="s">
        <v>59</v>
      </c>
      <c r="Q210" s="65" t="s">
        <v>58</v>
      </c>
      <c r="R210" s="73">
        <f>IF(AND(A210="ANH",D210&gt;0),INDEX('O_Inputs_Growth costs Override'!$V$5:$V$94,MATCH('O_Inputs_Final_Growth costs'!A210&amp;"_"&amp;'O_Inputs_Final_Growth costs'!B210&amp;"_"&amp;E210&amp;"_"&amp;F210&amp;"_"&amp;'O_Inputs_Final_Growth costs'!P210,'O_Inputs_Growth costs Override'!$W$5:$W$94,0)),'O_Inputs_Growth costs'!R210)</f>
        <v>0</v>
      </c>
      <c r="S210" s="11"/>
    </row>
    <row r="211" spans="1:19" ht="13.5">
      <c r="A211" s="65" t="s">
        <v>44</v>
      </c>
      <c r="B211" s="65" t="s">
        <v>45</v>
      </c>
      <c r="C211" s="65" t="s">
        <v>46</v>
      </c>
      <c r="D211" s="67">
        <v>0</v>
      </c>
      <c r="E211" s="65" t="s">
        <v>75</v>
      </c>
      <c r="F211" s="65" t="s">
        <v>64</v>
      </c>
      <c r="G211" s="65" t="s">
        <v>50</v>
      </c>
      <c r="H211" s="65" t="s">
        <v>51</v>
      </c>
      <c r="I211" s="65" t="s">
        <v>52</v>
      </c>
      <c r="J211" s="65" t="s">
        <v>53</v>
      </c>
      <c r="K211" s="65" t="s">
        <v>54</v>
      </c>
      <c r="L211" s="66">
        <v>46155</v>
      </c>
      <c r="M211" s="65" t="s">
        <v>55</v>
      </c>
      <c r="N211" s="65" t="s">
        <v>48</v>
      </c>
      <c r="O211" s="65" t="s">
        <v>56</v>
      </c>
      <c r="P211" s="65" t="s">
        <v>60</v>
      </c>
      <c r="Q211" s="65" t="s">
        <v>58</v>
      </c>
      <c r="R211" s="73">
        <f>IF(AND(A211="ANH",D211&gt;0),INDEX('O_Inputs_Growth costs Override'!$V$5:$V$94,MATCH('O_Inputs_Final_Growth costs'!A211&amp;"_"&amp;'O_Inputs_Final_Growth costs'!B211&amp;"_"&amp;E211&amp;"_"&amp;F211&amp;"_"&amp;'O_Inputs_Final_Growth costs'!P211,'O_Inputs_Growth costs Override'!$W$5:$W$94,0)),'O_Inputs_Growth costs'!R211)</f>
        <v>0</v>
      </c>
      <c r="S211" s="11"/>
    </row>
    <row r="212" spans="1:19" ht="13.5">
      <c r="A212" s="65" t="s">
        <v>44</v>
      </c>
      <c r="B212" s="65" t="s">
        <v>45</v>
      </c>
      <c r="C212" s="65" t="s">
        <v>46</v>
      </c>
      <c r="D212" s="67">
        <v>0</v>
      </c>
      <c r="E212" s="65" t="s">
        <v>75</v>
      </c>
      <c r="F212" s="65" t="s">
        <v>64</v>
      </c>
      <c r="G212" s="65" t="s">
        <v>50</v>
      </c>
      <c r="H212" s="65" t="s">
        <v>51</v>
      </c>
      <c r="I212" s="65" t="s">
        <v>52</v>
      </c>
      <c r="J212" s="65" t="s">
        <v>53</v>
      </c>
      <c r="K212" s="65" t="s">
        <v>54</v>
      </c>
      <c r="L212" s="66">
        <v>46155</v>
      </c>
      <c r="M212" s="65" t="s">
        <v>55</v>
      </c>
      <c r="N212" s="65" t="s">
        <v>48</v>
      </c>
      <c r="O212" s="65" t="s">
        <v>56</v>
      </c>
      <c r="P212" s="65" t="s">
        <v>61</v>
      </c>
      <c r="Q212" s="65" t="s">
        <v>58</v>
      </c>
      <c r="R212" s="73">
        <f>IF(AND(A212="ANH",D212&gt;0),INDEX('O_Inputs_Growth costs Override'!$V$5:$V$94,MATCH('O_Inputs_Final_Growth costs'!A212&amp;"_"&amp;'O_Inputs_Final_Growth costs'!B212&amp;"_"&amp;E212&amp;"_"&amp;F212&amp;"_"&amp;'O_Inputs_Final_Growth costs'!P212,'O_Inputs_Growth costs Override'!$W$5:$W$94,0)),'O_Inputs_Growth costs'!R212)</f>
        <v>0</v>
      </c>
      <c r="S212" s="11"/>
    </row>
    <row r="213" spans="1:19" ht="13.5">
      <c r="A213" s="65" t="s">
        <v>44</v>
      </c>
      <c r="B213" s="65" t="s">
        <v>45</v>
      </c>
      <c r="C213" s="65" t="s">
        <v>46</v>
      </c>
      <c r="D213" s="67">
        <v>0</v>
      </c>
      <c r="E213" s="65" t="s">
        <v>75</v>
      </c>
      <c r="F213" s="65" t="s">
        <v>64</v>
      </c>
      <c r="G213" s="65" t="s">
        <v>50</v>
      </c>
      <c r="H213" s="65" t="s">
        <v>51</v>
      </c>
      <c r="I213" s="65" t="s">
        <v>52</v>
      </c>
      <c r="J213" s="65" t="s">
        <v>53</v>
      </c>
      <c r="K213" s="65" t="s">
        <v>54</v>
      </c>
      <c r="L213" s="66">
        <v>46155</v>
      </c>
      <c r="M213" s="65" t="s">
        <v>55</v>
      </c>
      <c r="N213" s="65" t="s">
        <v>48</v>
      </c>
      <c r="O213" s="65" t="s">
        <v>56</v>
      </c>
      <c r="P213" s="65" t="s">
        <v>62</v>
      </c>
      <c r="Q213" s="65" t="s">
        <v>58</v>
      </c>
      <c r="R213" s="73">
        <f>IF(AND(A213="ANH",D213&gt;0),INDEX('O_Inputs_Growth costs Override'!$V$5:$V$94,MATCH('O_Inputs_Final_Growth costs'!A213&amp;"_"&amp;'O_Inputs_Final_Growth costs'!B213&amp;"_"&amp;E213&amp;"_"&amp;F213&amp;"_"&amp;'O_Inputs_Final_Growth costs'!P213,'O_Inputs_Growth costs Override'!$W$5:$W$94,0)),'O_Inputs_Growth costs'!R213)</f>
        <v>0</v>
      </c>
      <c r="S213" s="11"/>
    </row>
    <row r="214" spans="1:19" ht="13.5">
      <c r="A214" s="65" t="s">
        <v>44</v>
      </c>
      <c r="B214" s="65" t="s">
        <v>45</v>
      </c>
      <c r="C214" s="65" t="s">
        <v>46</v>
      </c>
      <c r="D214" s="67">
        <v>0</v>
      </c>
      <c r="E214" s="65" t="s">
        <v>75</v>
      </c>
      <c r="F214" s="65" t="s">
        <v>64</v>
      </c>
      <c r="G214" s="65" t="s">
        <v>50</v>
      </c>
      <c r="H214" s="65" t="s">
        <v>51</v>
      </c>
      <c r="I214" s="65" t="s">
        <v>52</v>
      </c>
      <c r="J214" s="65" t="s">
        <v>53</v>
      </c>
      <c r="K214" s="65" t="s">
        <v>54</v>
      </c>
      <c r="L214" s="66">
        <v>46155</v>
      </c>
      <c r="M214" s="65" t="s">
        <v>55</v>
      </c>
      <c r="N214" s="65" t="s">
        <v>48</v>
      </c>
      <c r="O214" s="65" t="s">
        <v>56</v>
      </c>
      <c r="P214" s="65" t="s">
        <v>63</v>
      </c>
      <c r="Q214" s="65" t="s">
        <v>58</v>
      </c>
      <c r="R214" s="73">
        <f>IF(AND(A214="ANH",D214&gt;0),INDEX('O_Inputs_Growth costs Override'!$V$5:$V$94,MATCH('O_Inputs_Final_Growth costs'!A214&amp;"_"&amp;'O_Inputs_Final_Growth costs'!B214&amp;"_"&amp;E214&amp;"_"&amp;F214&amp;"_"&amp;'O_Inputs_Final_Growth costs'!P214,'O_Inputs_Growth costs Override'!$W$5:$W$94,0)),'O_Inputs_Growth costs'!R214)</f>
        <v>0</v>
      </c>
      <c r="S214" s="11"/>
    </row>
    <row r="215" spans="1:19" ht="13.5">
      <c r="A215" s="65" t="s">
        <v>44</v>
      </c>
      <c r="B215" s="65" t="s">
        <v>45</v>
      </c>
      <c r="C215" s="65" t="s">
        <v>46</v>
      </c>
      <c r="D215" s="67">
        <v>0</v>
      </c>
      <c r="E215" s="65" t="s">
        <v>76</v>
      </c>
      <c r="F215" s="65" t="s">
        <v>64</v>
      </c>
      <c r="G215" s="65" t="s">
        <v>50</v>
      </c>
      <c r="H215" s="65" t="s">
        <v>51</v>
      </c>
      <c r="I215" s="65" t="s">
        <v>52</v>
      </c>
      <c r="J215" s="65" t="s">
        <v>53</v>
      </c>
      <c r="K215" s="65" t="s">
        <v>54</v>
      </c>
      <c r="L215" s="66">
        <v>46155</v>
      </c>
      <c r="M215" s="65" t="s">
        <v>55</v>
      </c>
      <c r="N215" s="65" t="s">
        <v>48</v>
      </c>
      <c r="O215" s="65" t="s">
        <v>56</v>
      </c>
      <c r="P215" s="65" t="s">
        <v>57</v>
      </c>
      <c r="Q215" s="65" t="s">
        <v>58</v>
      </c>
      <c r="R215" s="73">
        <f>IF(AND(A215="ANH",D215&gt;0),INDEX('O_Inputs_Growth costs Override'!$V$5:$V$94,MATCH('O_Inputs_Final_Growth costs'!A215&amp;"_"&amp;'O_Inputs_Final_Growth costs'!B215&amp;"_"&amp;E215&amp;"_"&amp;F215&amp;"_"&amp;'O_Inputs_Final_Growth costs'!P215,'O_Inputs_Growth costs Override'!$W$5:$W$94,0)),'O_Inputs_Growth costs'!R215)</f>
        <v>0</v>
      </c>
      <c r="S215" s="11"/>
    </row>
    <row r="216" spans="1:19" ht="13.5">
      <c r="A216" s="65" t="s">
        <v>44</v>
      </c>
      <c r="B216" s="65" t="s">
        <v>45</v>
      </c>
      <c r="C216" s="65" t="s">
        <v>46</v>
      </c>
      <c r="D216" s="67">
        <v>0</v>
      </c>
      <c r="E216" s="65" t="s">
        <v>76</v>
      </c>
      <c r="F216" s="65" t="s">
        <v>64</v>
      </c>
      <c r="G216" s="65" t="s">
        <v>50</v>
      </c>
      <c r="H216" s="65" t="s">
        <v>51</v>
      </c>
      <c r="I216" s="65" t="s">
        <v>52</v>
      </c>
      <c r="J216" s="65" t="s">
        <v>53</v>
      </c>
      <c r="K216" s="65" t="s">
        <v>54</v>
      </c>
      <c r="L216" s="66">
        <v>46155</v>
      </c>
      <c r="M216" s="65" t="s">
        <v>55</v>
      </c>
      <c r="N216" s="65" t="s">
        <v>48</v>
      </c>
      <c r="O216" s="65" t="s">
        <v>56</v>
      </c>
      <c r="P216" s="65" t="s">
        <v>64</v>
      </c>
      <c r="Q216" s="65" t="s">
        <v>58</v>
      </c>
      <c r="R216" s="73">
        <f>IF(AND(A216="ANH",D216&gt;0),INDEX('O_Inputs_Growth costs Override'!$V$5:$V$94,MATCH('O_Inputs_Final_Growth costs'!A216&amp;"_"&amp;'O_Inputs_Final_Growth costs'!B216&amp;"_"&amp;E216&amp;"_"&amp;F216&amp;"_"&amp;'O_Inputs_Final_Growth costs'!P216,'O_Inputs_Growth costs Override'!$W$5:$W$94,0)),'O_Inputs_Growth costs'!R216)</f>
        <v>0</v>
      </c>
      <c r="S216" s="11"/>
    </row>
    <row r="217" spans="1:19" ht="13.5">
      <c r="A217" s="65" t="s">
        <v>44</v>
      </c>
      <c r="B217" s="65" t="s">
        <v>45</v>
      </c>
      <c r="C217" s="65" t="s">
        <v>46</v>
      </c>
      <c r="D217" s="67">
        <v>0</v>
      </c>
      <c r="E217" s="65" t="s">
        <v>76</v>
      </c>
      <c r="F217" s="65" t="s">
        <v>64</v>
      </c>
      <c r="G217" s="65" t="s">
        <v>50</v>
      </c>
      <c r="H217" s="65" t="s">
        <v>51</v>
      </c>
      <c r="I217" s="65" t="s">
        <v>52</v>
      </c>
      <c r="J217" s="65" t="s">
        <v>53</v>
      </c>
      <c r="K217" s="65" t="s">
        <v>54</v>
      </c>
      <c r="L217" s="66">
        <v>46155</v>
      </c>
      <c r="M217" s="65" t="s">
        <v>55</v>
      </c>
      <c r="N217" s="65" t="s">
        <v>48</v>
      </c>
      <c r="O217" s="65" t="s">
        <v>56</v>
      </c>
      <c r="P217" s="65" t="s">
        <v>59</v>
      </c>
      <c r="Q217" s="65" t="s">
        <v>58</v>
      </c>
      <c r="R217" s="73">
        <f>IF(AND(A217="ANH",D217&gt;0),INDEX('O_Inputs_Growth costs Override'!$V$5:$V$94,MATCH('O_Inputs_Final_Growth costs'!A217&amp;"_"&amp;'O_Inputs_Final_Growth costs'!B217&amp;"_"&amp;E217&amp;"_"&amp;F217&amp;"_"&amp;'O_Inputs_Final_Growth costs'!P217,'O_Inputs_Growth costs Override'!$W$5:$W$94,0)),'O_Inputs_Growth costs'!R217)</f>
        <v>0</v>
      </c>
      <c r="S217" s="11"/>
    </row>
    <row r="218" spans="1:19" ht="13.5">
      <c r="A218" s="65" t="s">
        <v>44</v>
      </c>
      <c r="B218" s="65" t="s">
        <v>45</v>
      </c>
      <c r="C218" s="65" t="s">
        <v>46</v>
      </c>
      <c r="D218" s="67">
        <v>0</v>
      </c>
      <c r="E218" s="65" t="s">
        <v>76</v>
      </c>
      <c r="F218" s="65" t="s">
        <v>64</v>
      </c>
      <c r="G218" s="65" t="s">
        <v>50</v>
      </c>
      <c r="H218" s="65" t="s">
        <v>51</v>
      </c>
      <c r="I218" s="65" t="s">
        <v>52</v>
      </c>
      <c r="J218" s="65" t="s">
        <v>53</v>
      </c>
      <c r="K218" s="65" t="s">
        <v>54</v>
      </c>
      <c r="L218" s="66">
        <v>46155</v>
      </c>
      <c r="M218" s="65" t="s">
        <v>55</v>
      </c>
      <c r="N218" s="65" t="s">
        <v>48</v>
      </c>
      <c r="O218" s="65" t="s">
        <v>56</v>
      </c>
      <c r="P218" s="65" t="s">
        <v>60</v>
      </c>
      <c r="Q218" s="65" t="s">
        <v>58</v>
      </c>
      <c r="R218" s="73">
        <f>IF(AND(A218="ANH",D218&gt;0),INDEX('O_Inputs_Growth costs Override'!$V$5:$V$94,MATCH('O_Inputs_Final_Growth costs'!A218&amp;"_"&amp;'O_Inputs_Final_Growth costs'!B218&amp;"_"&amp;E218&amp;"_"&amp;F218&amp;"_"&amp;'O_Inputs_Final_Growth costs'!P218,'O_Inputs_Growth costs Override'!$W$5:$W$94,0)),'O_Inputs_Growth costs'!R218)</f>
        <v>0</v>
      </c>
      <c r="S218" s="11"/>
    </row>
    <row r="219" spans="1:19" ht="13.5">
      <c r="A219" s="65" t="s">
        <v>44</v>
      </c>
      <c r="B219" s="65" t="s">
        <v>45</v>
      </c>
      <c r="C219" s="65" t="s">
        <v>46</v>
      </c>
      <c r="D219" s="67">
        <v>0</v>
      </c>
      <c r="E219" s="65" t="s">
        <v>76</v>
      </c>
      <c r="F219" s="65" t="s">
        <v>64</v>
      </c>
      <c r="G219" s="65" t="s">
        <v>50</v>
      </c>
      <c r="H219" s="65" t="s">
        <v>51</v>
      </c>
      <c r="I219" s="65" t="s">
        <v>52</v>
      </c>
      <c r="J219" s="65" t="s">
        <v>53</v>
      </c>
      <c r="K219" s="65" t="s">
        <v>54</v>
      </c>
      <c r="L219" s="66">
        <v>46155</v>
      </c>
      <c r="M219" s="65" t="s">
        <v>55</v>
      </c>
      <c r="N219" s="65" t="s">
        <v>48</v>
      </c>
      <c r="O219" s="65" t="s">
        <v>56</v>
      </c>
      <c r="P219" s="65" t="s">
        <v>61</v>
      </c>
      <c r="Q219" s="65" t="s">
        <v>58</v>
      </c>
      <c r="R219" s="73">
        <f>IF(AND(A219="ANH",D219&gt;0),INDEX('O_Inputs_Growth costs Override'!$V$5:$V$94,MATCH('O_Inputs_Final_Growth costs'!A219&amp;"_"&amp;'O_Inputs_Final_Growth costs'!B219&amp;"_"&amp;E219&amp;"_"&amp;F219&amp;"_"&amp;'O_Inputs_Final_Growth costs'!P219,'O_Inputs_Growth costs Override'!$W$5:$W$94,0)),'O_Inputs_Growth costs'!R219)</f>
        <v>0</v>
      </c>
      <c r="S219" s="11"/>
    </row>
    <row r="220" spans="1:19" ht="13.5">
      <c r="A220" s="65" t="s">
        <v>44</v>
      </c>
      <c r="B220" s="65" t="s">
        <v>45</v>
      </c>
      <c r="C220" s="65" t="s">
        <v>46</v>
      </c>
      <c r="D220" s="67">
        <v>0</v>
      </c>
      <c r="E220" s="65" t="s">
        <v>76</v>
      </c>
      <c r="F220" s="65" t="s">
        <v>64</v>
      </c>
      <c r="G220" s="65" t="s">
        <v>50</v>
      </c>
      <c r="H220" s="65" t="s">
        <v>51</v>
      </c>
      <c r="I220" s="65" t="s">
        <v>52</v>
      </c>
      <c r="J220" s="65" t="s">
        <v>53</v>
      </c>
      <c r="K220" s="65" t="s">
        <v>54</v>
      </c>
      <c r="L220" s="66">
        <v>46155</v>
      </c>
      <c r="M220" s="65" t="s">
        <v>55</v>
      </c>
      <c r="N220" s="65" t="s">
        <v>48</v>
      </c>
      <c r="O220" s="65" t="s">
        <v>56</v>
      </c>
      <c r="P220" s="65" t="s">
        <v>62</v>
      </c>
      <c r="Q220" s="65" t="s">
        <v>58</v>
      </c>
      <c r="R220" s="73">
        <f>IF(AND(A220="ANH",D220&gt;0),INDEX('O_Inputs_Growth costs Override'!$V$5:$V$94,MATCH('O_Inputs_Final_Growth costs'!A220&amp;"_"&amp;'O_Inputs_Final_Growth costs'!B220&amp;"_"&amp;E220&amp;"_"&amp;F220&amp;"_"&amp;'O_Inputs_Final_Growth costs'!P220,'O_Inputs_Growth costs Override'!$W$5:$W$94,0)),'O_Inputs_Growth costs'!R220)</f>
        <v>0</v>
      </c>
      <c r="S220" s="11"/>
    </row>
    <row r="221" spans="1:19" ht="13.5">
      <c r="A221" s="65" t="s">
        <v>44</v>
      </c>
      <c r="B221" s="65" t="s">
        <v>45</v>
      </c>
      <c r="C221" s="65" t="s">
        <v>46</v>
      </c>
      <c r="D221" s="67">
        <v>0</v>
      </c>
      <c r="E221" s="65" t="s">
        <v>76</v>
      </c>
      <c r="F221" s="65" t="s">
        <v>64</v>
      </c>
      <c r="G221" s="65" t="s">
        <v>50</v>
      </c>
      <c r="H221" s="65" t="s">
        <v>51</v>
      </c>
      <c r="I221" s="65" t="s">
        <v>52</v>
      </c>
      <c r="J221" s="65" t="s">
        <v>53</v>
      </c>
      <c r="K221" s="65" t="s">
        <v>54</v>
      </c>
      <c r="L221" s="66">
        <v>46155</v>
      </c>
      <c r="M221" s="65" t="s">
        <v>55</v>
      </c>
      <c r="N221" s="65" t="s">
        <v>48</v>
      </c>
      <c r="O221" s="65" t="s">
        <v>56</v>
      </c>
      <c r="P221" s="65" t="s">
        <v>63</v>
      </c>
      <c r="Q221" s="65" t="s">
        <v>58</v>
      </c>
      <c r="R221" s="73">
        <f>IF(AND(A221="ANH",D221&gt;0),INDEX('O_Inputs_Growth costs Override'!$V$5:$V$94,MATCH('O_Inputs_Final_Growth costs'!A221&amp;"_"&amp;'O_Inputs_Final_Growth costs'!B221&amp;"_"&amp;E221&amp;"_"&amp;F221&amp;"_"&amp;'O_Inputs_Final_Growth costs'!P221,'O_Inputs_Growth costs Override'!$W$5:$W$94,0)),'O_Inputs_Growth costs'!R221)</f>
        <v>0</v>
      </c>
      <c r="S221" s="11"/>
    </row>
    <row r="222" spans="1:19" ht="13.5">
      <c r="A222" s="65" t="s">
        <v>44</v>
      </c>
      <c r="B222" s="65" t="s">
        <v>45</v>
      </c>
      <c r="C222" s="65" t="s">
        <v>46</v>
      </c>
      <c r="D222" s="67">
        <v>0</v>
      </c>
      <c r="E222" s="65" t="s">
        <v>77</v>
      </c>
      <c r="F222" s="65" t="s">
        <v>64</v>
      </c>
      <c r="G222" s="65" t="s">
        <v>50</v>
      </c>
      <c r="H222" s="65" t="s">
        <v>51</v>
      </c>
      <c r="I222" s="65" t="s">
        <v>52</v>
      </c>
      <c r="J222" s="65" t="s">
        <v>53</v>
      </c>
      <c r="K222" s="65" t="s">
        <v>54</v>
      </c>
      <c r="L222" s="66">
        <v>46155</v>
      </c>
      <c r="M222" s="65" t="s">
        <v>55</v>
      </c>
      <c r="N222" s="65" t="s">
        <v>48</v>
      </c>
      <c r="O222" s="65" t="s">
        <v>56</v>
      </c>
      <c r="P222" s="65" t="s">
        <v>57</v>
      </c>
      <c r="Q222" s="65" t="s">
        <v>58</v>
      </c>
      <c r="R222" s="73">
        <f>IF(AND(A222="ANH",D222&gt;0),INDEX('O_Inputs_Growth costs Override'!$V$5:$V$94,MATCH('O_Inputs_Final_Growth costs'!A222&amp;"_"&amp;'O_Inputs_Final_Growth costs'!B222&amp;"_"&amp;E222&amp;"_"&amp;F222&amp;"_"&amp;'O_Inputs_Final_Growth costs'!P222,'O_Inputs_Growth costs Override'!$W$5:$W$94,0)),'O_Inputs_Growth costs'!R222)</f>
        <v>0</v>
      </c>
      <c r="S222" s="11"/>
    </row>
    <row r="223" spans="1:19" ht="13.5">
      <c r="A223" s="65" t="s">
        <v>44</v>
      </c>
      <c r="B223" s="65" t="s">
        <v>45</v>
      </c>
      <c r="C223" s="65" t="s">
        <v>46</v>
      </c>
      <c r="D223" s="67">
        <v>0</v>
      </c>
      <c r="E223" s="65" t="s">
        <v>77</v>
      </c>
      <c r="F223" s="65" t="s">
        <v>64</v>
      </c>
      <c r="G223" s="65" t="s">
        <v>50</v>
      </c>
      <c r="H223" s="65" t="s">
        <v>51</v>
      </c>
      <c r="I223" s="65" t="s">
        <v>52</v>
      </c>
      <c r="J223" s="65" t="s">
        <v>53</v>
      </c>
      <c r="K223" s="65" t="s">
        <v>54</v>
      </c>
      <c r="L223" s="66">
        <v>46155</v>
      </c>
      <c r="M223" s="65" t="s">
        <v>55</v>
      </c>
      <c r="N223" s="65" t="s">
        <v>48</v>
      </c>
      <c r="O223" s="65" t="s">
        <v>56</v>
      </c>
      <c r="P223" s="65" t="s">
        <v>64</v>
      </c>
      <c r="Q223" s="65" t="s">
        <v>58</v>
      </c>
      <c r="R223" s="73">
        <f>IF(AND(A223="ANH",D223&gt;0),INDEX('O_Inputs_Growth costs Override'!$V$5:$V$94,MATCH('O_Inputs_Final_Growth costs'!A223&amp;"_"&amp;'O_Inputs_Final_Growth costs'!B223&amp;"_"&amp;E223&amp;"_"&amp;F223&amp;"_"&amp;'O_Inputs_Final_Growth costs'!P223,'O_Inputs_Growth costs Override'!$W$5:$W$94,0)),'O_Inputs_Growth costs'!R223)</f>
        <v>0</v>
      </c>
      <c r="S223" s="11"/>
    </row>
    <row r="224" spans="1:19" ht="13.5">
      <c r="A224" s="65" t="s">
        <v>44</v>
      </c>
      <c r="B224" s="65" t="s">
        <v>45</v>
      </c>
      <c r="C224" s="65" t="s">
        <v>46</v>
      </c>
      <c r="D224" s="67">
        <v>0</v>
      </c>
      <c r="E224" s="65" t="s">
        <v>77</v>
      </c>
      <c r="F224" s="65" t="s">
        <v>64</v>
      </c>
      <c r="G224" s="65" t="s">
        <v>50</v>
      </c>
      <c r="H224" s="65" t="s">
        <v>51</v>
      </c>
      <c r="I224" s="65" t="s">
        <v>52</v>
      </c>
      <c r="J224" s="65" t="s">
        <v>53</v>
      </c>
      <c r="K224" s="65" t="s">
        <v>54</v>
      </c>
      <c r="L224" s="66">
        <v>46155</v>
      </c>
      <c r="M224" s="65" t="s">
        <v>55</v>
      </c>
      <c r="N224" s="65" t="s">
        <v>48</v>
      </c>
      <c r="O224" s="65" t="s">
        <v>56</v>
      </c>
      <c r="P224" s="65" t="s">
        <v>59</v>
      </c>
      <c r="Q224" s="65" t="s">
        <v>58</v>
      </c>
      <c r="R224" s="73">
        <f>IF(AND(A224="ANH",D224&gt;0),INDEX('O_Inputs_Growth costs Override'!$V$5:$V$94,MATCH('O_Inputs_Final_Growth costs'!A224&amp;"_"&amp;'O_Inputs_Final_Growth costs'!B224&amp;"_"&amp;E224&amp;"_"&amp;F224&amp;"_"&amp;'O_Inputs_Final_Growth costs'!P224,'O_Inputs_Growth costs Override'!$W$5:$W$94,0)),'O_Inputs_Growth costs'!R224)</f>
        <v>0</v>
      </c>
      <c r="S224" s="11"/>
    </row>
    <row r="225" spans="1:19" ht="13.5">
      <c r="A225" s="65" t="s">
        <v>44</v>
      </c>
      <c r="B225" s="65" t="s">
        <v>45</v>
      </c>
      <c r="C225" s="65" t="s">
        <v>46</v>
      </c>
      <c r="D225" s="67">
        <v>0</v>
      </c>
      <c r="E225" s="65" t="s">
        <v>77</v>
      </c>
      <c r="F225" s="65" t="s">
        <v>64</v>
      </c>
      <c r="G225" s="65" t="s">
        <v>50</v>
      </c>
      <c r="H225" s="65" t="s">
        <v>51</v>
      </c>
      <c r="I225" s="65" t="s">
        <v>52</v>
      </c>
      <c r="J225" s="65" t="s">
        <v>53</v>
      </c>
      <c r="K225" s="65" t="s">
        <v>54</v>
      </c>
      <c r="L225" s="66">
        <v>46155</v>
      </c>
      <c r="M225" s="65" t="s">
        <v>55</v>
      </c>
      <c r="N225" s="65" t="s">
        <v>48</v>
      </c>
      <c r="O225" s="65" t="s">
        <v>56</v>
      </c>
      <c r="P225" s="65" t="s">
        <v>60</v>
      </c>
      <c r="Q225" s="65" t="s">
        <v>58</v>
      </c>
      <c r="R225" s="73">
        <f>IF(AND(A225="ANH",D225&gt;0),INDEX('O_Inputs_Growth costs Override'!$V$5:$V$94,MATCH('O_Inputs_Final_Growth costs'!A225&amp;"_"&amp;'O_Inputs_Final_Growth costs'!B225&amp;"_"&amp;E225&amp;"_"&amp;F225&amp;"_"&amp;'O_Inputs_Final_Growth costs'!P225,'O_Inputs_Growth costs Override'!$W$5:$W$94,0)),'O_Inputs_Growth costs'!R225)</f>
        <v>0</v>
      </c>
      <c r="S225" s="11"/>
    </row>
    <row r="226" spans="1:19" ht="13.5">
      <c r="A226" s="65" t="s">
        <v>44</v>
      </c>
      <c r="B226" s="65" t="s">
        <v>45</v>
      </c>
      <c r="C226" s="65" t="s">
        <v>46</v>
      </c>
      <c r="D226" s="67">
        <v>0</v>
      </c>
      <c r="E226" s="65" t="s">
        <v>77</v>
      </c>
      <c r="F226" s="65" t="s">
        <v>64</v>
      </c>
      <c r="G226" s="65" t="s">
        <v>50</v>
      </c>
      <c r="H226" s="65" t="s">
        <v>51</v>
      </c>
      <c r="I226" s="65" t="s">
        <v>52</v>
      </c>
      <c r="J226" s="65" t="s">
        <v>53</v>
      </c>
      <c r="K226" s="65" t="s">
        <v>54</v>
      </c>
      <c r="L226" s="66">
        <v>46155</v>
      </c>
      <c r="M226" s="65" t="s">
        <v>55</v>
      </c>
      <c r="N226" s="65" t="s">
        <v>48</v>
      </c>
      <c r="O226" s="65" t="s">
        <v>56</v>
      </c>
      <c r="P226" s="65" t="s">
        <v>61</v>
      </c>
      <c r="Q226" s="65" t="s">
        <v>58</v>
      </c>
      <c r="R226" s="73">
        <f>IF(AND(A226="ANH",D226&gt;0),INDEX('O_Inputs_Growth costs Override'!$V$5:$V$94,MATCH('O_Inputs_Final_Growth costs'!A226&amp;"_"&amp;'O_Inputs_Final_Growth costs'!B226&amp;"_"&amp;E226&amp;"_"&amp;F226&amp;"_"&amp;'O_Inputs_Final_Growth costs'!P226,'O_Inputs_Growth costs Override'!$W$5:$W$94,0)),'O_Inputs_Growth costs'!R226)</f>
        <v>0</v>
      </c>
      <c r="S226" s="11"/>
    </row>
    <row r="227" spans="1:19" ht="13.5">
      <c r="A227" s="65" t="s">
        <v>44</v>
      </c>
      <c r="B227" s="65" t="s">
        <v>45</v>
      </c>
      <c r="C227" s="65" t="s">
        <v>46</v>
      </c>
      <c r="D227" s="67">
        <v>0</v>
      </c>
      <c r="E227" s="65" t="s">
        <v>77</v>
      </c>
      <c r="F227" s="65" t="s">
        <v>64</v>
      </c>
      <c r="G227" s="65" t="s">
        <v>50</v>
      </c>
      <c r="H227" s="65" t="s">
        <v>51</v>
      </c>
      <c r="I227" s="65" t="s">
        <v>52</v>
      </c>
      <c r="J227" s="65" t="s">
        <v>53</v>
      </c>
      <c r="K227" s="65" t="s">
        <v>54</v>
      </c>
      <c r="L227" s="66">
        <v>46155</v>
      </c>
      <c r="M227" s="65" t="s">
        <v>55</v>
      </c>
      <c r="N227" s="65" t="s">
        <v>48</v>
      </c>
      <c r="O227" s="65" t="s">
        <v>56</v>
      </c>
      <c r="P227" s="65" t="s">
        <v>62</v>
      </c>
      <c r="Q227" s="65" t="s">
        <v>58</v>
      </c>
      <c r="R227" s="73">
        <f>IF(AND(A227="ANH",D227&gt;0),INDEX('O_Inputs_Growth costs Override'!$V$5:$V$94,MATCH('O_Inputs_Final_Growth costs'!A227&amp;"_"&amp;'O_Inputs_Final_Growth costs'!B227&amp;"_"&amp;E227&amp;"_"&amp;F227&amp;"_"&amp;'O_Inputs_Final_Growth costs'!P227,'O_Inputs_Growth costs Override'!$W$5:$W$94,0)),'O_Inputs_Growth costs'!R227)</f>
        <v>0</v>
      </c>
      <c r="S227" s="11"/>
    </row>
    <row r="228" spans="1:19" ht="13.5">
      <c r="A228" s="65" t="s">
        <v>44</v>
      </c>
      <c r="B228" s="65" t="s">
        <v>45</v>
      </c>
      <c r="C228" s="65" t="s">
        <v>46</v>
      </c>
      <c r="D228" s="67">
        <v>0</v>
      </c>
      <c r="E228" s="65" t="s">
        <v>77</v>
      </c>
      <c r="F228" s="65" t="s">
        <v>64</v>
      </c>
      <c r="G228" s="65" t="s">
        <v>50</v>
      </c>
      <c r="H228" s="65" t="s">
        <v>51</v>
      </c>
      <c r="I228" s="65" t="s">
        <v>52</v>
      </c>
      <c r="J228" s="65" t="s">
        <v>53</v>
      </c>
      <c r="K228" s="65" t="s">
        <v>54</v>
      </c>
      <c r="L228" s="66">
        <v>46155</v>
      </c>
      <c r="M228" s="65" t="s">
        <v>55</v>
      </c>
      <c r="N228" s="65" t="s">
        <v>48</v>
      </c>
      <c r="O228" s="65" t="s">
        <v>56</v>
      </c>
      <c r="P228" s="65" t="s">
        <v>63</v>
      </c>
      <c r="Q228" s="65" t="s">
        <v>58</v>
      </c>
      <c r="R228" s="73">
        <f>IF(AND(A228="ANH",D228&gt;0),INDEX('O_Inputs_Growth costs Override'!$V$5:$V$94,MATCH('O_Inputs_Final_Growth costs'!A228&amp;"_"&amp;'O_Inputs_Final_Growth costs'!B228&amp;"_"&amp;E228&amp;"_"&amp;F228&amp;"_"&amp;'O_Inputs_Final_Growth costs'!P228,'O_Inputs_Growth costs Override'!$W$5:$W$94,0)),'O_Inputs_Growth costs'!R228)</f>
        <v>0</v>
      </c>
      <c r="S228" s="11"/>
    </row>
    <row r="229" spans="1:19" ht="13.5">
      <c r="A229" s="65" t="s">
        <v>44</v>
      </c>
      <c r="B229" s="65" t="s">
        <v>45</v>
      </c>
      <c r="C229" s="65" t="s">
        <v>46</v>
      </c>
      <c r="D229" s="67">
        <v>0</v>
      </c>
      <c r="E229" s="65" t="s">
        <v>78</v>
      </c>
      <c r="F229" s="65" t="s">
        <v>64</v>
      </c>
      <c r="G229" s="65" t="s">
        <v>50</v>
      </c>
      <c r="H229" s="65" t="s">
        <v>51</v>
      </c>
      <c r="I229" s="65" t="s">
        <v>52</v>
      </c>
      <c r="J229" s="65" t="s">
        <v>53</v>
      </c>
      <c r="K229" s="65" t="s">
        <v>54</v>
      </c>
      <c r="L229" s="66">
        <v>46155</v>
      </c>
      <c r="M229" s="65" t="s">
        <v>55</v>
      </c>
      <c r="N229" s="65" t="s">
        <v>48</v>
      </c>
      <c r="O229" s="65" t="s">
        <v>56</v>
      </c>
      <c r="P229" s="65" t="s">
        <v>57</v>
      </c>
      <c r="Q229" s="65" t="s">
        <v>58</v>
      </c>
      <c r="R229" s="73">
        <f>IF(AND(A229="ANH",D229&gt;0),INDEX('O_Inputs_Growth costs Override'!$V$5:$V$94,MATCH('O_Inputs_Final_Growth costs'!A229&amp;"_"&amp;'O_Inputs_Final_Growth costs'!B229&amp;"_"&amp;E229&amp;"_"&amp;F229&amp;"_"&amp;'O_Inputs_Final_Growth costs'!P229,'O_Inputs_Growth costs Override'!$W$5:$W$94,0)),'O_Inputs_Growth costs'!R229)</f>
        <v>0</v>
      </c>
      <c r="S229" s="11"/>
    </row>
    <row r="230" spans="1:19" ht="13.5">
      <c r="A230" s="65" t="s">
        <v>44</v>
      </c>
      <c r="B230" s="65" t="s">
        <v>45</v>
      </c>
      <c r="C230" s="65" t="s">
        <v>46</v>
      </c>
      <c r="D230" s="67">
        <v>0</v>
      </c>
      <c r="E230" s="65" t="s">
        <v>78</v>
      </c>
      <c r="F230" s="65" t="s">
        <v>64</v>
      </c>
      <c r="G230" s="65" t="s">
        <v>50</v>
      </c>
      <c r="H230" s="65" t="s">
        <v>51</v>
      </c>
      <c r="I230" s="65" t="s">
        <v>52</v>
      </c>
      <c r="J230" s="65" t="s">
        <v>53</v>
      </c>
      <c r="K230" s="65" t="s">
        <v>54</v>
      </c>
      <c r="L230" s="66">
        <v>46155</v>
      </c>
      <c r="M230" s="65" t="s">
        <v>55</v>
      </c>
      <c r="N230" s="65" t="s">
        <v>48</v>
      </c>
      <c r="O230" s="65" t="s">
        <v>56</v>
      </c>
      <c r="P230" s="65" t="s">
        <v>64</v>
      </c>
      <c r="Q230" s="65" t="s">
        <v>58</v>
      </c>
      <c r="R230" s="73">
        <f>IF(AND(A230="ANH",D230&gt;0),INDEX('O_Inputs_Growth costs Override'!$V$5:$V$94,MATCH('O_Inputs_Final_Growth costs'!A230&amp;"_"&amp;'O_Inputs_Final_Growth costs'!B230&amp;"_"&amp;E230&amp;"_"&amp;F230&amp;"_"&amp;'O_Inputs_Final_Growth costs'!P230,'O_Inputs_Growth costs Override'!$W$5:$W$94,0)),'O_Inputs_Growth costs'!R230)</f>
        <v>0</v>
      </c>
      <c r="S230" s="11"/>
    </row>
    <row r="231" spans="1:19" ht="13.5">
      <c r="A231" s="65" t="s">
        <v>44</v>
      </c>
      <c r="B231" s="65" t="s">
        <v>45</v>
      </c>
      <c r="C231" s="65" t="s">
        <v>46</v>
      </c>
      <c r="D231" s="67">
        <v>0</v>
      </c>
      <c r="E231" s="65" t="s">
        <v>78</v>
      </c>
      <c r="F231" s="65" t="s">
        <v>64</v>
      </c>
      <c r="G231" s="65" t="s">
        <v>50</v>
      </c>
      <c r="H231" s="65" t="s">
        <v>51</v>
      </c>
      <c r="I231" s="65" t="s">
        <v>52</v>
      </c>
      <c r="J231" s="65" t="s">
        <v>53</v>
      </c>
      <c r="K231" s="65" t="s">
        <v>54</v>
      </c>
      <c r="L231" s="66">
        <v>46155</v>
      </c>
      <c r="M231" s="65" t="s">
        <v>55</v>
      </c>
      <c r="N231" s="65" t="s">
        <v>48</v>
      </c>
      <c r="O231" s="65" t="s">
        <v>56</v>
      </c>
      <c r="P231" s="65" t="s">
        <v>59</v>
      </c>
      <c r="Q231" s="65" t="s">
        <v>58</v>
      </c>
      <c r="R231" s="73">
        <f>IF(AND(A231="ANH",D231&gt;0),INDEX('O_Inputs_Growth costs Override'!$V$5:$V$94,MATCH('O_Inputs_Final_Growth costs'!A231&amp;"_"&amp;'O_Inputs_Final_Growth costs'!B231&amp;"_"&amp;E231&amp;"_"&amp;F231&amp;"_"&amp;'O_Inputs_Final_Growth costs'!P231,'O_Inputs_Growth costs Override'!$W$5:$W$94,0)),'O_Inputs_Growth costs'!R231)</f>
        <v>0</v>
      </c>
      <c r="S231" s="11"/>
    </row>
    <row r="232" spans="1:19" ht="13.5">
      <c r="A232" s="65" t="s">
        <v>44</v>
      </c>
      <c r="B232" s="65" t="s">
        <v>45</v>
      </c>
      <c r="C232" s="65" t="s">
        <v>46</v>
      </c>
      <c r="D232" s="67">
        <v>0</v>
      </c>
      <c r="E232" s="65" t="s">
        <v>78</v>
      </c>
      <c r="F232" s="65" t="s">
        <v>64</v>
      </c>
      <c r="G232" s="65" t="s">
        <v>50</v>
      </c>
      <c r="H232" s="65" t="s">
        <v>51</v>
      </c>
      <c r="I232" s="65" t="s">
        <v>52</v>
      </c>
      <c r="J232" s="65" t="s">
        <v>53</v>
      </c>
      <c r="K232" s="65" t="s">
        <v>54</v>
      </c>
      <c r="L232" s="66">
        <v>46155</v>
      </c>
      <c r="M232" s="65" t="s">
        <v>55</v>
      </c>
      <c r="N232" s="65" t="s">
        <v>48</v>
      </c>
      <c r="O232" s="65" t="s">
        <v>56</v>
      </c>
      <c r="P232" s="65" t="s">
        <v>60</v>
      </c>
      <c r="Q232" s="65" t="s">
        <v>58</v>
      </c>
      <c r="R232" s="73">
        <f>IF(AND(A232="ANH",D232&gt;0),INDEX('O_Inputs_Growth costs Override'!$V$5:$V$94,MATCH('O_Inputs_Final_Growth costs'!A232&amp;"_"&amp;'O_Inputs_Final_Growth costs'!B232&amp;"_"&amp;E232&amp;"_"&amp;F232&amp;"_"&amp;'O_Inputs_Final_Growth costs'!P232,'O_Inputs_Growth costs Override'!$W$5:$W$94,0)),'O_Inputs_Growth costs'!R232)</f>
        <v>0</v>
      </c>
      <c r="S232" s="11"/>
    </row>
    <row r="233" spans="1:19" ht="13.5">
      <c r="A233" s="65" t="s">
        <v>44</v>
      </c>
      <c r="B233" s="65" t="s">
        <v>45</v>
      </c>
      <c r="C233" s="65" t="s">
        <v>46</v>
      </c>
      <c r="D233" s="67">
        <v>0</v>
      </c>
      <c r="E233" s="65" t="s">
        <v>78</v>
      </c>
      <c r="F233" s="65" t="s">
        <v>64</v>
      </c>
      <c r="G233" s="65" t="s">
        <v>50</v>
      </c>
      <c r="H233" s="65" t="s">
        <v>51</v>
      </c>
      <c r="I233" s="65" t="s">
        <v>52</v>
      </c>
      <c r="J233" s="65" t="s">
        <v>53</v>
      </c>
      <c r="K233" s="65" t="s">
        <v>54</v>
      </c>
      <c r="L233" s="66">
        <v>46155</v>
      </c>
      <c r="M233" s="65" t="s">
        <v>55</v>
      </c>
      <c r="N233" s="65" t="s">
        <v>48</v>
      </c>
      <c r="O233" s="65" t="s">
        <v>56</v>
      </c>
      <c r="P233" s="65" t="s">
        <v>61</v>
      </c>
      <c r="Q233" s="65" t="s">
        <v>58</v>
      </c>
      <c r="R233" s="73">
        <f>IF(AND(A233="ANH",D233&gt;0),INDEX('O_Inputs_Growth costs Override'!$V$5:$V$94,MATCH('O_Inputs_Final_Growth costs'!A233&amp;"_"&amp;'O_Inputs_Final_Growth costs'!B233&amp;"_"&amp;E233&amp;"_"&amp;F233&amp;"_"&amp;'O_Inputs_Final_Growth costs'!P233,'O_Inputs_Growth costs Override'!$W$5:$W$94,0)),'O_Inputs_Growth costs'!R233)</f>
        <v>0</v>
      </c>
      <c r="S233" s="11"/>
    </row>
    <row r="234" spans="1:19" ht="13.5">
      <c r="A234" s="65" t="s">
        <v>44</v>
      </c>
      <c r="B234" s="65" t="s">
        <v>45</v>
      </c>
      <c r="C234" s="65" t="s">
        <v>46</v>
      </c>
      <c r="D234" s="67">
        <v>0</v>
      </c>
      <c r="E234" s="65" t="s">
        <v>78</v>
      </c>
      <c r="F234" s="65" t="s">
        <v>64</v>
      </c>
      <c r="G234" s="65" t="s">
        <v>50</v>
      </c>
      <c r="H234" s="65" t="s">
        <v>51</v>
      </c>
      <c r="I234" s="65" t="s">
        <v>52</v>
      </c>
      <c r="J234" s="65" t="s">
        <v>53</v>
      </c>
      <c r="K234" s="65" t="s">
        <v>54</v>
      </c>
      <c r="L234" s="66">
        <v>46155</v>
      </c>
      <c r="M234" s="65" t="s">
        <v>55</v>
      </c>
      <c r="N234" s="65" t="s">
        <v>48</v>
      </c>
      <c r="O234" s="65" t="s">
        <v>56</v>
      </c>
      <c r="P234" s="65" t="s">
        <v>62</v>
      </c>
      <c r="Q234" s="65" t="s">
        <v>58</v>
      </c>
      <c r="R234" s="73">
        <f>IF(AND(A234="ANH",D234&gt;0),INDEX('O_Inputs_Growth costs Override'!$V$5:$V$94,MATCH('O_Inputs_Final_Growth costs'!A234&amp;"_"&amp;'O_Inputs_Final_Growth costs'!B234&amp;"_"&amp;E234&amp;"_"&amp;F234&amp;"_"&amp;'O_Inputs_Final_Growth costs'!P234,'O_Inputs_Growth costs Override'!$W$5:$W$94,0)),'O_Inputs_Growth costs'!R234)</f>
        <v>0</v>
      </c>
      <c r="S234" s="11"/>
    </row>
    <row r="235" spans="1:19" ht="13.5">
      <c r="A235" s="65" t="s">
        <v>44</v>
      </c>
      <c r="B235" s="65" t="s">
        <v>45</v>
      </c>
      <c r="C235" s="65" t="s">
        <v>46</v>
      </c>
      <c r="D235" s="67">
        <v>0</v>
      </c>
      <c r="E235" s="65" t="s">
        <v>78</v>
      </c>
      <c r="F235" s="65" t="s">
        <v>64</v>
      </c>
      <c r="G235" s="65" t="s">
        <v>50</v>
      </c>
      <c r="H235" s="65" t="s">
        <v>51</v>
      </c>
      <c r="I235" s="65" t="s">
        <v>52</v>
      </c>
      <c r="J235" s="65" t="s">
        <v>53</v>
      </c>
      <c r="K235" s="65" t="s">
        <v>54</v>
      </c>
      <c r="L235" s="66">
        <v>46155</v>
      </c>
      <c r="M235" s="65" t="s">
        <v>55</v>
      </c>
      <c r="N235" s="65" t="s">
        <v>48</v>
      </c>
      <c r="O235" s="65" t="s">
        <v>56</v>
      </c>
      <c r="P235" s="65" t="s">
        <v>63</v>
      </c>
      <c r="Q235" s="65" t="s">
        <v>58</v>
      </c>
      <c r="R235" s="73">
        <f>IF(AND(A235="ANH",D235&gt;0),INDEX('O_Inputs_Growth costs Override'!$V$5:$V$94,MATCH('O_Inputs_Final_Growth costs'!A235&amp;"_"&amp;'O_Inputs_Final_Growth costs'!B235&amp;"_"&amp;E235&amp;"_"&amp;F235&amp;"_"&amp;'O_Inputs_Final_Growth costs'!P235,'O_Inputs_Growth costs Override'!$W$5:$W$94,0)),'O_Inputs_Growth costs'!R235)</f>
        <v>0</v>
      </c>
      <c r="S235" s="11"/>
    </row>
    <row r="236" spans="1:19" ht="13.5">
      <c r="A236" s="65" t="s">
        <v>44</v>
      </c>
      <c r="B236" s="65" t="s">
        <v>45</v>
      </c>
      <c r="C236" s="65" t="s">
        <v>46</v>
      </c>
      <c r="D236" s="67">
        <v>0</v>
      </c>
      <c r="E236" s="65" t="s">
        <v>79</v>
      </c>
      <c r="F236" s="65" t="s">
        <v>64</v>
      </c>
      <c r="G236" s="65" t="s">
        <v>50</v>
      </c>
      <c r="H236" s="65" t="s">
        <v>51</v>
      </c>
      <c r="I236" s="65" t="s">
        <v>52</v>
      </c>
      <c r="J236" s="65" t="s">
        <v>53</v>
      </c>
      <c r="K236" s="65" t="s">
        <v>54</v>
      </c>
      <c r="L236" s="66">
        <v>46155</v>
      </c>
      <c r="M236" s="65" t="s">
        <v>55</v>
      </c>
      <c r="N236" s="65" t="s">
        <v>48</v>
      </c>
      <c r="O236" s="65" t="s">
        <v>56</v>
      </c>
      <c r="P236" s="65" t="s">
        <v>57</v>
      </c>
      <c r="Q236" s="65" t="s">
        <v>58</v>
      </c>
      <c r="R236" s="73">
        <f>IF(AND(A236="ANH",D236&gt;0),INDEX('O_Inputs_Growth costs Override'!$V$5:$V$94,MATCH('O_Inputs_Final_Growth costs'!A236&amp;"_"&amp;'O_Inputs_Final_Growth costs'!B236&amp;"_"&amp;E236&amp;"_"&amp;F236&amp;"_"&amp;'O_Inputs_Final_Growth costs'!P236,'O_Inputs_Growth costs Override'!$W$5:$W$94,0)),'O_Inputs_Growth costs'!R236)</f>
        <v>0</v>
      </c>
      <c r="S236" s="11"/>
    </row>
    <row r="237" spans="1:19" ht="13.5">
      <c r="A237" s="65" t="s">
        <v>44</v>
      </c>
      <c r="B237" s="65" t="s">
        <v>45</v>
      </c>
      <c r="C237" s="65" t="s">
        <v>46</v>
      </c>
      <c r="D237" s="67">
        <v>0</v>
      </c>
      <c r="E237" s="65" t="s">
        <v>79</v>
      </c>
      <c r="F237" s="65" t="s">
        <v>64</v>
      </c>
      <c r="G237" s="65" t="s">
        <v>50</v>
      </c>
      <c r="H237" s="65" t="s">
        <v>51</v>
      </c>
      <c r="I237" s="65" t="s">
        <v>52</v>
      </c>
      <c r="J237" s="65" t="s">
        <v>53</v>
      </c>
      <c r="K237" s="65" t="s">
        <v>54</v>
      </c>
      <c r="L237" s="66">
        <v>46155</v>
      </c>
      <c r="M237" s="65" t="s">
        <v>55</v>
      </c>
      <c r="N237" s="65" t="s">
        <v>48</v>
      </c>
      <c r="O237" s="65" t="s">
        <v>56</v>
      </c>
      <c r="P237" s="65" t="s">
        <v>64</v>
      </c>
      <c r="Q237" s="65" t="s">
        <v>58</v>
      </c>
      <c r="R237" s="73">
        <f>IF(AND(A237="ANH",D237&gt;0),INDEX('O_Inputs_Growth costs Override'!$V$5:$V$94,MATCH('O_Inputs_Final_Growth costs'!A237&amp;"_"&amp;'O_Inputs_Final_Growth costs'!B237&amp;"_"&amp;E237&amp;"_"&amp;F237&amp;"_"&amp;'O_Inputs_Final_Growth costs'!P237,'O_Inputs_Growth costs Override'!$W$5:$W$94,0)),'O_Inputs_Growth costs'!R237)</f>
        <v>0</v>
      </c>
      <c r="S237" s="11"/>
    </row>
    <row r="238" spans="1:19" ht="13.5">
      <c r="A238" s="65" t="s">
        <v>44</v>
      </c>
      <c r="B238" s="65" t="s">
        <v>45</v>
      </c>
      <c r="C238" s="65" t="s">
        <v>46</v>
      </c>
      <c r="D238" s="67">
        <v>0</v>
      </c>
      <c r="E238" s="65" t="s">
        <v>79</v>
      </c>
      <c r="F238" s="65" t="s">
        <v>64</v>
      </c>
      <c r="G238" s="65" t="s">
        <v>50</v>
      </c>
      <c r="H238" s="65" t="s">
        <v>51</v>
      </c>
      <c r="I238" s="65" t="s">
        <v>52</v>
      </c>
      <c r="J238" s="65" t="s">
        <v>53</v>
      </c>
      <c r="K238" s="65" t="s">
        <v>54</v>
      </c>
      <c r="L238" s="66">
        <v>46155</v>
      </c>
      <c r="M238" s="65" t="s">
        <v>55</v>
      </c>
      <c r="N238" s="65" t="s">
        <v>48</v>
      </c>
      <c r="O238" s="65" t="s">
        <v>56</v>
      </c>
      <c r="P238" s="65" t="s">
        <v>59</v>
      </c>
      <c r="Q238" s="65" t="s">
        <v>58</v>
      </c>
      <c r="R238" s="73">
        <f>IF(AND(A238="ANH",D238&gt;0),INDEX('O_Inputs_Growth costs Override'!$V$5:$V$94,MATCH('O_Inputs_Final_Growth costs'!A238&amp;"_"&amp;'O_Inputs_Final_Growth costs'!B238&amp;"_"&amp;E238&amp;"_"&amp;F238&amp;"_"&amp;'O_Inputs_Final_Growth costs'!P238,'O_Inputs_Growth costs Override'!$W$5:$W$94,0)),'O_Inputs_Growth costs'!R238)</f>
        <v>0</v>
      </c>
      <c r="S238" s="11"/>
    </row>
    <row r="239" spans="1:19" ht="13.5">
      <c r="A239" s="65" t="s">
        <v>44</v>
      </c>
      <c r="B239" s="65" t="s">
        <v>45</v>
      </c>
      <c r="C239" s="65" t="s">
        <v>46</v>
      </c>
      <c r="D239" s="67">
        <v>0</v>
      </c>
      <c r="E239" s="65" t="s">
        <v>79</v>
      </c>
      <c r="F239" s="65" t="s">
        <v>64</v>
      </c>
      <c r="G239" s="65" t="s">
        <v>50</v>
      </c>
      <c r="H239" s="65" t="s">
        <v>51</v>
      </c>
      <c r="I239" s="65" t="s">
        <v>52</v>
      </c>
      <c r="J239" s="65" t="s">
        <v>53</v>
      </c>
      <c r="K239" s="65" t="s">
        <v>54</v>
      </c>
      <c r="L239" s="66">
        <v>46155</v>
      </c>
      <c r="M239" s="65" t="s">
        <v>55</v>
      </c>
      <c r="N239" s="65" t="s">
        <v>48</v>
      </c>
      <c r="O239" s="65" t="s">
        <v>56</v>
      </c>
      <c r="P239" s="65" t="s">
        <v>60</v>
      </c>
      <c r="Q239" s="65" t="s">
        <v>58</v>
      </c>
      <c r="R239" s="73">
        <f>IF(AND(A239="ANH",D239&gt;0),INDEX('O_Inputs_Growth costs Override'!$V$5:$V$94,MATCH('O_Inputs_Final_Growth costs'!A239&amp;"_"&amp;'O_Inputs_Final_Growth costs'!B239&amp;"_"&amp;E239&amp;"_"&amp;F239&amp;"_"&amp;'O_Inputs_Final_Growth costs'!P239,'O_Inputs_Growth costs Override'!$W$5:$W$94,0)),'O_Inputs_Growth costs'!R239)</f>
        <v>0</v>
      </c>
      <c r="S239" s="11"/>
    </row>
    <row r="240" spans="1:19" ht="13.5">
      <c r="A240" s="65" t="s">
        <v>44</v>
      </c>
      <c r="B240" s="65" t="s">
        <v>45</v>
      </c>
      <c r="C240" s="65" t="s">
        <v>46</v>
      </c>
      <c r="D240" s="67">
        <v>0</v>
      </c>
      <c r="E240" s="65" t="s">
        <v>79</v>
      </c>
      <c r="F240" s="65" t="s">
        <v>64</v>
      </c>
      <c r="G240" s="65" t="s">
        <v>50</v>
      </c>
      <c r="H240" s="65" t="s">
        <v>51</v>
      </c>
      <c r="I240" s="65" t="s">
        <v>52</v>
      </c>
      <c r="J240" s="65" t="s">
        <v>53</v>
      </c>
      <c r="K240" s="65" t="s">
        <v>54</v>
      </c>
      <c r="L240" s="66">
        <v>46155</v>
      </c>
      <c r="M240" s="65" t="s">
        <v>55</v>
      </c>
      <c r="N240" s="65" t="s">
        <v>48</v>
      </c>
      <c r="O240" s="65" t="s">
        <v>56</v>
      </c>
      <c r="P240" s="65" t="s">
        <v>61</v>
      </c>
      <c r="Q240" s="65" t="s">
        <v>58</v>
      </c>
      <c r="R240" s="73">
        <f>IF(AND(A240="ANH",D240&gt;0),INDEX('O_Inputs_Growth costs Override'!$V$5:$V$94,MATCH('O_Inputs_Final_Growth costs'!A240&amp;"_"&amp;'O_Inputs_Final_Growth costs'!B240&amp;"_"&amp;E240&amp;"_"&amp;F240&amp;"_"&amp;'O_Inputs_Final_Growth costs'!P240,'O_Inputs_Growth costs Override'!$W$5:$W$94,0)),'O_Inputs_Growth costs'!R240)</f>
        <v>0</v>
      </c>
      <c r="S240" s="11"/>
    </row>
    <row r="241" spans="1:19" ht="13.5">
      <c r="A241" s="65" t="s">
        <v>44</v>
      </c>
      <c r="B241" s="65" t="s">
        <v>45</v>
      </c>
      <c r="C241" s="65" t="s">
        <v>46</v>
      </c>
      <c r="D241" s="67">
        <v>0</v>
      </c>
      <c r="E241" s="65" t="s">
        <v>79</v>
      </c>
      <c r="F241" s="65" t="s">
        <v>64</v>
      </c>
      <c r="G241" s="65" t="s">
        <v>50</v>
      </c>
      <c r="H241" s="65" t="s">
        <v>51</v>
      </c>
      <c r="I241" s="65" t="s">
        <v>52</v>
      </c>
      <c r="J241" s="65" t="s">
        <v>53</v>
      </c>
      <c r="K241" s="65" t="s">
        <v>54</v>
      </c>
      <c r="L241" s="66">
        <v>46155</v>
      </c>
      <c r="M241" s="65" t="s">
        <v>55</v>
      </c>
      <c r="N241" s="65" t="s">
        <v>48</v>
      </c>
      <c r="O241" s="65" t="s">
        <v>56</v>
      </c>
      <c r="P241" s="65" t="s">
        <v>62</v>
      </c>
      <c r="Q241" s="65" t="s">
        <v>58</v>
      </c>
      <c r="R241" s="73">
        <f>IF(AND(A241="ANH",D241&gt;0),INDEX('O_Inputs_Growth costs Override'!$V$5:$V$94,MATCH('O_Inputs_Final_Growth costs'!A241&amp;"_"&amp;'O_Inputs_Final_Growth costs'!B241&amp;"_"&amp;E241&amp;"_"&amp;F241&amp;"_"&amp;'O_Inputs_Final_Growth costs'!P241,'O_Inputs_Growth costs Override'!$W$5:$W$94,0)),'O_Inputs_Growth costs'!R241)</f>
        <v>0</v>
      </c>
      <c r="S241" s="11"/>
    </row>
    <row r="242" spans="1:19" ht="13.5">
      <c r="A242" s="65" t="s">
        <v>44</v>
      </c>
      <c r="B242" s="65" t="s">
        <v>45</v>
      </c>
      <c r="C242" s="65" t="s">
        <v>46</v>
      </c>
      <c r="D242" s="67">
        <v>0</v>
      </c>
      <c r="E242" s="65" t="s">
        <v>79</v>
      </c>
      <c r="F242" s="65" t="s">
        <v>64</v>
      </c>
      <c r="G242" s="65" t="s">
        <v>50</v>
      </c>
      <c r="H242" s="65" t="s">
        <v>51</v>
      </c>
      <c r="I242" s="65" t="s">
        <v>52</v>
      </c>
      <c r="J242" s="65" t="s">
        <v>53</v>
      </c>
      <c r="K242" s="65" t="s">
        <v>54</v>
      </c>
      <c r="L242" s="66">
        <v>46155</v>
      </c>
      <c r="M242" s="65" t="s">
        <v>55</v>
      </c>
      <c r="N242" s="65" t="s">
        <v>48</v>
      </c>
      <c r="O242" s="65" t="s">
        <v>56</v>
      </c>
      <c r="P242" s="65" t="s">
        <v>63</v>
      </c>
      <c r="Q242" s="65" t="s">
        <v>58</v>
      </c>
      <c r="R242" s="73">
        <f>IF(AND(A242="ANH",D242&gt;0),INDEX('O_Inputs_Growth costs Override'!$V$5:$V$94,MATCH('O_Inputs_Final_Growth costs'!A242&amp;"_"&amp;'O_Inputs_Final_Growth costs'!B242&amp;"_"&amp;E242&amp;"_"&amp;F242&amp;"_"&amp;'O_Inputs_Final_Growth costs'!P242,'O_Inputs_Growth costs Override'!$W$5:$W$94,0)),'O_Inputs_Growth costs'!R242)</f>
        <v>0</v>
      </c>
      <c r="S242" s="11"/>
    </row>
    <row r="243" spans="1:19" ht="13.5">
      <c r="A243" s="65" t="s">
        <v>44</v>
      </c>
      <c r="B243" s="65" t="s">
        <v>80</v>
      </c>
      <c r="C243" s="65" t="s">
        <v>81</v>
      </c>
      <c r="D243" s="67" t="s">
        <v>47</v>
      </c>
      <c r="E243" s="65" t="s">
        <v>48</v>
      </c>
      <c r="F243" s="65" t="s">
        <v>49</v>
      </c>
      <c r="G243" s="65" t="s">
        <v>50</v>
      </c>
      <c r="H243" s="65" t="s">
        <v>51</v>
      </c>
      <c r="I243" s="65" t="s">
        <v>52</v>
      </c>
      <c r="J243" s="65" t="s">
        <v>53</v>
      </c>
      <c r="K243" s="65" t="s">
        <v>54</v>
      </c>
      <c r="L243" s="66">
        <v>46155</v>
      </c>
      <c r="M243" s="65" t="s">
        <v>55</v>
      </c>
      <c r="N243" s="65" t="s">
        <v>48</v>
      </c>
      <c r="O243" s="65" t="s">
        <v>56</v>
      </c>
      <c r="P243" s="65" t="s">
        <v>57</v>
      </c>
      <c r="Q243" s="65" t="s">
        <v>58</v>
      </c>
      <c r="R243" s="73" t="str">
        <f>IF(AND(A243="ANH",D243&gt;0),INDEX('O_Inputs_Growth costs Override'!$V$5:$V$94,MATCH('O_Inputs_Final_Growth costs'!A243&amp;"_"&amp;'O_Inputs_Final_Growth costs'!B243&amp;"_"&amp;E243&amp;"_"&amp;F243&amp;"_"&amp;'O_Inputs_Final_Growth costs'!P243,'O_Inputs_Growth costs Override'!$W$5:$W$94,0)),'O_Inputs_Growth costs'!R243)</f>
        <v/>
      </c>
      <c r="S243" s="11"/>
    </row>
    <row r="244" spans="1:19" ht="13.5">
      <c r="A244" s="65" t="s">
        <v>44</v>
      </c>
      <c r="B244" s="65" t="s">
        <v>80</v>
      </c>
      <c r="C244" s="65" t="s">
        <v>81</v>
      </c>
      <c r="D244" s="67" t="s">
        <v>47</v>
      </c>
      <c r="E244" s="65" t="s">
        <v>48</v>
      </c>
      <c r="F244" s="65" t="s">
        <v>49</v>
      </c>
      <c r="G244" s="65" t="s">
        <v>50</v>
      </c>
      <c r="H244" s="65" t="s">
        <v>51</v>
      </c>
      <c r="I244" s="65" t="s">
        <v>52</v>
      </c>
      <c r="J244" s="65" t="s">
        <v>53</v>
      </c>
      <c r="K244" s="65" t="s">
        <v>54</v>
      </c>
      <c r="L244" s="66">
        <v>46155</v>
      </c>
      <c r="M244" s="65" t="s">
        <v>55</v>
      </c>
      <c r="N244" s="65" t="s">
        <v>48</v>
      </c>
      <c r="O244" s="65" t="s">
        <v>56</v>
      </c>
      <c r="P244" s="65" t="s">
        <v>59</v>
      </c>
      <c r="Q244" s="65" t="s">
        <v>58</v>
      </c>
      <c r="R244" s="73" t="str">
        <f>IF(AND(A244="ANH",D244&gt;0),INDEX('O_Inputs_Growth costs Override'!$V$5:$V$94,MATCH('O_Inputs_Final_Growth costs'!A244&amp;"_"&amp;'O_Inputs_Final_Growth costs'!B244&amp;"_"&amp;E244&amp;"_"&amp;F244&amp;"_"&amp;'O_Inputs_Final_Growth costs'!P244,'O_Inputs_Growth costs Override'!$W$5:$W$94,0)),'O_Inputs_Growth costs'!R244)</f>
        <v/>
      </c>
      <c r="S244" s="11"/>
    </row>
    <row r="245" spans="1:19" ht="13.5">
      <c r="A245" s="65" t="s">
        <v>44</v>
      </c>
      <c r="B245" s="65" t="s">
        <v>80</v>
      </c>
      <c r="C245" s="65" t="s">
        <v>81</v>
      </c>
      <c r="D245" s="67" t="s">
        <v>47</v>
      </c>
      <c r="E245" s="65" t="s">
        <v>48</v>
      </c>
      <c r="F245" s="65" t="s">
        <v>49</v>
      </c>
      <c r="G245" s="65" t="s">
        <v>50</v>
      </c>
      <c r="H245" s="65" t="s">
        <v>51</v>
      </c>
      <c r="I245" s="65" t="s">
        <v>52</v>
      </c>
      <c r="J245" s="65" t="s">
        <v>53</v>
      </c>
      <c r="K245" s="65" t="s">
        <v>54</v>
      </c>
      <c r="L245" s="66">
        <v>46155</v>
      </c>
      <c r="M245" s="65" t="s">
        <v>55</v>
      </c>
      <c r="N245" s="65" t="s">
        <v>48</v>
      </c>
      <c r="O245" s="65" t="s">
        <v>56</v>
      </c>
      <c r="P245" s="65" t="s">
        <v>60</v>
      </c>
      <c r="Q245" s="65" t="s">
        <v>58</v>
      </c>
      <c r="R245" s="73" t="str">
        <f>IF(AND(A245="ANH",D245&gt;0),INDEX('O_Inputs_Growth costs Override'!$V$5:$V$94,MATCH('O_Inputs_Final_Growth costs'!A245&amp;"_"&amp;'O_Inputs_Final_Growth costs'!B245&amp;"_"&amp;E245&amp;"_"&amp;F245&amp;"_"&amp;'O_Inputs_Final_Growth costs'!P245,'O_Inputs_Growth costs Override'!$W$5:$W$94,0)),'O_Inputs_Growth costs'!R245)</f>
        <v/>
      </c>
      <c r="S245" s="11"/>
    </row>
    <row r="246" spans="1:19" ht="13.5">
      <c r="A246" s="65" t="s">
        <v>44</v>
      </c>
      <c r="B246" s="65" t="s">
        <v>80</v>
      </c>
      <c r="C246" s="65" t="s">
        <v>81</v>
      </c>
      <c r="D246" s="67" t="s">
        <v>47</v>
      </c>
      <c r="E246" s="65" t="s">
        <v>48</v>
      </c>
      <c r="F246" s="65" t="s">
        <v>49</v>
      </c>
      <c r="G246" s="65" t="s">
        <v>50</v>
      </c>
      <c r="H246" s="65" t="s">
        <v>51</v>
      </c>
      <c r="I246" s="65" t="s">
        <v>52</v>
      </c>
      <c r="J246" s="65" t="s">
        <v>53</v>
      </c>
      <c r="K246" s="65" t="s">
        <v>54</v>
      </c>
      <c r="L246" s="66">
        <v>46155</v>
      </c>
      <c r="M246" s="65" t="s">
        <v>55</v>
      </c>
      <c r="N246" s="65" t="s">
        <v>48</v>
      </c>
      <c r="O246" s="65" t="s">
        <v>56</v>
      </c>
      <c r="P246" s="65" t="s">
        <v>61</v>
      </c>
      <c r="Q246" s="65" t="s">
        <v>58</v>
      </c>
      <c r="R246" s="73" t="str">
        <f>IF(AND(A246="ANH",D246&gt;0),INDEX('O_Inputs_Growth costs Override'!$V$5:$V$94,MATCH('O_Inputs_Final_Growth costs'!A246&amp;"_"&amp;'O_Inputs_Final_Growth costs'!B246&amp;"_"&amp;E246&amp;"_"&amp;F246&amp;"_"&amp;'O_Inputs_Final_Growth costs'!P246,'O_Inputs_Growth costs Override'!$W$5:$W$94,0)),'O_Inputs_Growth costs'!R246)</f>
        <v/>
      </c>
      <c r="S246" s="11"/>
    </row>
    <row r="247" spans="1:19" ht="13.5">
      <c r="A247" s="65" t="s">
        <v>44</v>
      </c>
      <c r="B247" s="65" t="s">
        <v>80</v>
      </c>
      <c r="C247" s="65" t="s">
        <v>81</v>
      </c>
      <c r="D247" s="67" t="s">
        <v>47</v>
      </c>
      <c r="E247" s="65" t="s">
        <v>48</v>
      </c>
      <c r="F247" s="65" t="s">
        <v>49</v>
      </c>
      <c r="G247" s="65" t="s">
        <v>50</v>
      </c>
      <c r="H247" s="65" t="s">
        <v>51</v>
      </c>
      <c r="I247" s="65" t="s">
        <v>52</v>
      </c>
      <c r="J247" s="65" t="s">
        <v>53</v>
      </c>
      <c r="K247" s="65" t="s">
        <v>54</v>
      </c>
      <c r="L247" s="66">
        <v>46155</v>
      </c>
      <c r="M247" s="65" t="s">
        <v>55</v>
      </c>
      <c r="N247" s="65" t="s">
        <v>48</v>
      </c>
      <c r="O247" s="65" t="s">
        <v>56</v>
      </c>
      <c r="P247" s="65" t="s">
        <v>62</v>
      </c>
      <c r="Q247" s="65" t="s">
        <v>58</v>
      </c>
      <c r="R247" s="73" t="str">
        <f>IF(AND(A247="ANH",D247&gt;0),INDEX('O_Inputs_Growth costs Override'!$V$5:$V$94,MATCH('O_Inputs_Final_Growth costs'!A247&amp;"_"&amp;'O_Inputs_Final_Growth costs'!B247&amp;"_"&amp;E247&amp;"_"&amp;F247&amp;"_"&amp;'O_Inputs_Final_Growth costs'!P247,'O_Inputs_Growth costs Override'!$W$5:$W$94,0)),'O_Inputs_Growth costs'!R247)</f>
        <v/>
      </c>
      <c r="S247" s="11"/>
    </row>
    <row r="248" spans="1:19" ht="13.5">
      <c r="A248" s="65" t="s">
        <v>44</v>
      </c>
      <c r="B248" s="65" t="s">
        <v>80</v>
      </c>
      <c r="C248" s="65" t="s">
        <v>81</v>
      </c>
      <c r="D248" s="67" t="s">
        <v>47</v>
      </c>
      <c r="E248" s="65" t="s">
        <v>48</v>
      </c>
      <c r="F248" s="65" t="s">
        <v>49</v>
      </c>
      <c r="G248" s="65" t="s">
        <v>50</v>
      </c>
      <c r="H248" s="65" t="s">
        <v>51</v>
      </c>
      <c r="I248" s="65" t="s">
        <v>52</v>
      </c>
      <c r="J248" s="65" t="s">
        <v>53</v>
      </c>
      <c r="K248" s="65" t="s">
        <v>54</v>
      </c>
      <c r="L248" s="66">
        <v>46155</v>
      </c>
      <c r="M248" s="65" t="s">
        <v>55</v>
      </c>
      <c r="N248" s="65" t="s">
        <v>48</v>
      </c>
      <c r="O248" s="65" t="s">
        <v>56</v>
      </c>
      <c r="P248" s="65" t="s">
        <v>63</v>
      </c>
      <c r="Q248" s="65" t="s">
        <v>58</v>
      </c>
      <c r="R248" s="73" t="str">
        <f>IF(AND(A248="ANH",D248&gt;0),INDEX('O_Inputs_Growth costs Override'!$V$5:$V$94,MATCH('O_Inputs_Final_Growth costs'!A248&amp;"_"&amp;'O_Inputs_Final_Growth costs'!B248&amp;"_"&amp;E248&amp;"_"&amp;F248&amp;"_"&amp;'O_Inputs_Final_Growth costs'!P248,'O_Inputs_Growth costs Override'!$W$5:$W$94,0)),'O_Inputs_Growth costs'!R248)</f>
        <v/>
      </c>
      <c r="S248" s="11"/>
    </row>
    <row r="249" spans="1:19" ht="13.5">
      <c r="A249" s="65" t="s">
        <v>44</v>
      </c>
      <c r="B249" s="65" t="s">
        <v>80</v>
      </c>
      <c r="C249" s="65" t="s">
        <v>81</v>
      </c>
      <c r="D249" s="67" t="s">
        <v>47</v>
      </c>
      <c r="E249" s="65" t="s">
        <v>48</v>
      </c>
      <c r="F249" s="65" t="s">
        <v>64</v>
      </c>
      <c r="G249" s="65" t="s">
        <v>50</v>
      </c>
      <c r="H249" s="65" t="s">
        <v>51</v>
      </c>
      <c r="I249" s="65" t="s">
        <v>52</v>
      </c>
      <c r="J249" s="65" t="s">
        <v>53</v>
      </c>
      <c r="K249" s="65" t="s">
        <v>54</v>
      </c>
      <c r="L249" s="66">
        <v>46155</v>
      </c>
      <c r="M249" s="65" t="s">
        <v>55</v>
      </c>
      <c r="N249" s="65" t="s">
        <v>48</v>
      </c>
      <c r="O249" s="65" t="s">
        <v>56</v>
      </c>
      <c r="P249" s="65" t="s">
        <v>57</v>
      </c>
      <c r="Q249" s="65" t="s">
        <v>58</v>
      </c>
      <c r="R249" s="73" t="str">
        <f>IF(AND(A249="ANH",D249&gt;0),INDEX('O_Inputs_Growth costs Override'!$V$5:$V$94,MATCH('O_Inputs_Final_Growth costs'!A249&amp;"_"&amp;'O_Inputs_Final_Growth costs'!B249&amp;"_"&amp;E249&amp;"_"&amp;F249&amp;"_"&amp;'O_Inputs_Final_Growth costs'!P249,'O_Inputs_Growth costs Override'!$W$5:$W$94,0)),'O_Inputs_Growth costs'!R249)</f>
        <v/>
      </c>
      <c r="S249" s="11"/>
    </row>
    <row r="250" spans="1:19" ht="13.5">
      <c r="A250" s="65" t="s">
        <v>44</v>
      </c>
      <c r="B250" s="65" t="s">
        <v>80</v>
      </c>
      <c r="C250" s="65" t="s">
        <v>81</v>
      </c>
      <c r="D250" s="67" t="s">
        <v>47</v>
      </c>
      <c r="E250" s="65" t="s">
        <v>48</v>
      </c>
      <c r="F250" s="65" t="s">
        <v>64</v>
      </c>
      <c r="G250" s="65" t="s">
        <v>50</v>
      </c>
      <c r="H250" s="65" t="s">
        <v>51</v>
      </c>
      <c r="I250" s="65" t="s">
        <v>52</v>
      </c>
      <c r="J250" s="65" t="s">
        <v>53</v>
      </c>
      <c r="K250" s="65" t="s">
        <v>54</v>
      </c>
      <c r="L250" s="66">
        <v>46155</v>
      </c>
      <c r="M250" s="65" t="s">
        <v>55</v>
      </c>
      <c r="N250" s="65" t="s">
        <v>48</v>
      </c>
      <c r="O250" s="65" t="s">
        <v>56</v>
      </c>
      <c r="P250" s="65" t="s">
        <v>59</v>
      </c>
      <c r="Q250" s="65" t="s">
        <v>58</v>
      </c>
      <c r="R250" s="73" t="str">
        <f>IF(AND(A250="ANH",D250&gt;0),INDEX('O_Inputs_Growth costs Override'!$V$5:$V$94,MATCH('O_Inputs_Final_Growth costs'!A250&amp;"_"&amp;'O_Inputs_Final_Growth costs'!B250&amp;"_"&amp;E250&amp;"_"&amp;F250&amp;"_"&amp;'O_Inputs_Final_Growth costs'!P250,'O_Inputs_Growth costs Override'!$W$5:$W$94,0)),'O_Inputs_Growth costs'!R250)</f>
        <v/>
      </c>
      <c r="S250" s="11"/>
    </row>
    <row r="251" spans="1:19" ht="13.5">
      <c r="A251" s="65" t="s">
        <v>44</v>
      </c>
      <c r="B251" s="65" t="s">
        <v>80</v>
      </c>
      <c r="C251" s="65" t="s">
        <v>81</v>
      </c>
      <c r="D251" s="67" t="s">
        <v>47</v>
      </c>
      <c r="E251" s="65" t="s">
        <v>48</v>
      </c>
      <c r="F251" s="65" t="s">
        <v>64</v>
      </c>
      <c r="G251" s="65" t="s">
        <v>50</v>
      </c>
      <c r="H251" s="65" t="s">
        <v>51</v>
      </c>
      <c r="I251" s="65" t="s">
        <v>52</v>
      </c>
      <c r="J251" s="65" t="s">
        <v>53</v>
      </c>
      <c r="K251" s="65" t="s">
        <v>54</v>
      </c>
      <c r="L251" s="66">
        <v>46155</v>
      </c>
      <c r="M251" s="65" t="s">
        <v>55</v>
      </c>
      <c r="N251" s="65" t="s">
        <v>48</v>
      </c>
      <c r="O251" s="65" t="s">
        <v>56</v>
      </c>
      <c r="P251" s="65" t="s">
        <v>60</v>
      </c>
      <c r="Q251" s="65" t="s">
        <v>58</v>
      </c>
      <c r="R251" s="73" t="str">
        <f>IF(AND(A251="ANH",D251&gt;0),INDEX('O_Inputs_Growth costs Override'!$V$5:$V$94,MATCH('O_Inputs_Final_Growth costs'!A251&amp;"_"&amp;'O_Inputs_Final_Growth costs'!B251&amp;"_"&amp;E251&amp;"_"&amp;F251&amp;"_"&amp;'O_Inputs_Final_Growth costs'!P251,'O_Inputs_Growth costs Override'!$W$5:$W$94,0)),'O_Inputs_Growth costs'!R251)</f>
        <v/>
      </c>
      <c r="S251" s="11"/>
    </row>
    <row r="252" spans="1:19" ht="13.5">
      <c r="A252" s="65" t="s">
        <v>44</v>
      </c>
      <c r="B252" s="65" t="s">
        <v>80</v>
      </c>
      <c r="C252" s="65" t="s">
        <v>81</v>
      </c>
      <c r="D252" s="67" t="s">
        <v>47</v>
      </c>
      <c r="E252" s="65" t="s">
        <v>48</v>
      </c>
      <c r="F252" s="65" t="s">
        <v>64</v>
      </c>
      <c r="G252" s="65" t="s">
        <v>50</v>
      </c>
      <c r="H252" s="65" t="s">
        <v>51</v>
      </c>
      <c r="I252" s="65" t="s">
        <v>52</v>
      </c>
      <c r="J252" s="65" t="s">
        <v>53</v>
      </c>
      <c r="K252" s="65" t="s">
        <v>54</v>
      </c>
      <c r="L252" s="66">
        <v>46155</v>
      </c>
      <c r="M252" s="65" t="s">
        <v>55</v>
      </c>
      <c r="N252" s="65" t="s">
        <v>48</v>
      </c>
      <c r="O252" s="65" t="s">
        <v>56</v>
      </c>
      <c r="P252" s="65" t="s">
        <v>61</v>
      </c>
      <c r="Q252" s="65" t="s">
        <v>58</v>
      </c>
      <c r="R252" s="73" t="str">
        <f>IF(AND(A252="ANH",D252&gt;0),INDEX('O_Inputs_Growth costs Override'!$V$5:$V$94,MATCH('O_Inputs_Final_Growth costs'!A252&amp;"_"&amp;'O_Inputs_Final_Growth costs'!B252&amp;"_"&amp;E252&amp;"_"&amp;F252&amp;"_"&amp;'O_Inputs_Final_Growth costs'!P252,'O_Inputs_Growth costs Override'!$W$5:$W$94,0)),'O_Inputs_Growth costs'!R252)</f>
        <v/>
      </c>
      <c r="S252" s="11"/>
    </row>
    <row r="253" spans="1:19" ht="13.5">
      <c r="A253" s="65" t="s">
        <v>44</v>
      </c>
      <c r="B253" s="65" t="s">
        <v>80</v>
      </c>
      <c r="C253" s="65" t="s">
        <v>81</v>
      </c>
      <c r="D253" s="67" t="s">
        <v>47</v>
      </c>
      <c r="E253" s="65" t="s">
        <v>48</v>
      </c>
      <c r="F253" s="65" t="s">
        <v>64</v>
      </c>
      <c r="G253" s="65" t="s">
        <v>50</v>
      </c>
      <c r="H253" s="65" t="s">
        <v>51</v>
      </c>
      <c r="I253" s="65" t="s">
        <v>52</v>
      </c>
      <c r="J253" s="65" t="s">
        <v>53</v>
      </c>
      <c r="K253" s="65" t="s">
        <v>54</v>
      </c>
      <c r="L253" s="66">
        <v>46155</v>
      </c>
      <c r="M253" s="65" t="s">
        <v>55</v>
      </c>
      <c r="N253" s="65" t="s">
        <v>48</v>
      </c>
      <c r="O253" s="65" t="s">
        <v>56</v>
      </c>
      <c r="P253" s="65" t="s">
        <v>62</v>
      </c>
      <c r="Q253" s="65" t="s">
        <v>58</v>
      </c>
      <c r="R253" s="73" t="str">
        <f>IF(AND(A253="ANH",D253&gt;0),INDEX('O_Inputs_Growth costs Override'!$V$5:$V$94,MATCH('O_Inputs_Final_Growth costs'!A253&amp;"_"&amp;'O_Inputs_Final_Growth costs'!B253&amp;"_"&amp;E253&amp;"_"&amp;F253&amp;"_"&amp;'O_Inputs_Final_Growth costs'!P253,'O_Inputs_Growth costs Override'!$W$5:$W$94,0)),'O_Inputs_Growth costs'!R253)</f>
        <v/>
      </c>
      <c r="S253" s="11"/>
    </row>
    <row r="254" spans="1:19" ht="13.5">
      <c r="A254" s="65" t="s">
        <v>44</v>
      </c>
      <c r="B254" s="65" t="s">
        <v>80</v>
      </c>
      <c r="C254" s="65" t="s">
        <v>81</v>
      </c>
      <c r="D254" s="67" t="s">
        <v>47</v>
      </c>
      <c r="E254" s="65" t="s">
        <v>65</v>
      </c>
      <c r="F254" s="65" t="s">
        <v>66</v>
      </c>
      <c r="G254" s="65" t="s">
        <v>50</v>
      </c>
      <c r="H254" s="65" t="s">
        <v>51</v>
      </c>
      <c r="I254" s="65" t="s">
        <v>52</v>
      </c>
      <c r="J254" s="65" t="s">
        <v>53</v>
      </c>
      <c r="K254" s="65" t="s">
        <v>54</v>
      </c>
      <c r="L254" s="66">
        <v>46155</v>
      </c>
      <c r="M254" s="65" t="s">
        <v>55</v>
      </c>
      <c r="N254" s="65" t="s">
        <v>48</v>
      </c>
      <c r="O254" s="65" t="s">
        <v>56</v>
      </c>
      <c r="P254" s="65" t="s">
        <v>57</v>
      </c>
      <c r="Q254" s="65" t="s">
        <v>58</v>
      </c>
      <c r="R254" s="73" t="str">
        <f>IF(AND(A254="ANH",D254&gt;0),INDEX('O_Inputs_Growth costs Override'!$V$5:$V$94,MATCH('O_Inputs_Final_Growth costs'!A254&amp;"_"&amp;'O_Inputs_Final_Growth costs'!B254&amp;"_"&amp;E254&amp;"_"&amp;F254&amp;"_"&amp;'O_Inputs_Final_Growth costs'!P254,'O_Inputs_Growth costs Override'!$W$5:$W$94,0)),'O_Inputs_Growth costs'!R254)</f>
        <v/>
      </c>
      <c r="S254" s="11"/>
    </row>
    <row r="255" spans="1:19" ht="13.5">
      <c r="A255" s="65" t="s">
        <v>44</v>
      </c>
      <c r="B255" s="65" t="s">
        <v>80</v>
      </c>
      <c r="C255" s="65" t="s">
        <v>81</v>
      </c>
      <c r="D255" s="67" t="s">
        <v>47</v>
      </c>
      <c r="E255" s="65" t="s">
        <v>65</v>
      </c>
      <c r="F255" s="65" t="s">
        <v>66</v>
      </c>
      <c r="G255" s="65" t="s">
        <v>50</v>
      </c>
      <c r="H255" s="65" t="s">
        <v>51</v>
      </c>
      <c r="I255" s="65" t="s">
        <v>52</v>
      </c>
      <c r="J255" s="65" t="s">
        <v>53</v>
      </c>
      <c r="K255" s="65" t="s">
        <v>54</v>
      </c>
      <c r="L255" s="66">
        <v>46155</v>
      </c>
      <c r="M255" s="65" t="s">
        <v>55</v>
      </c>
      <c r="N255" s="65" t="s">
        <v>48</v>
      </c>
      <c r="O255" s="65" t="s">
        <v>56</v>
      </c>
      <c r="P255" s="65" t="s">
        <v>59</v>
      </c>
      <c r="Q255" s="65" t="s">
        <v>58</v>
      </c>
      <c r="R255" s="73" t="str">
        <f>IF(AND(A255="ANH",D255&gt;0),INDEX('O_Inputs_Growth costs Override'!$V$5:$V$94,MATCH('O_Inputs_Final_Growth costs'!A255&amp;"_"&amp;'O_Inputs_Final_Growth costs'!B255&amp;"_"&amp;E255&amp;"_"&amp;F255&amp;"_"&amp;'O_Inputs_Final_Growth costs'!P255,'O_Inputs_Growth costs Override'!$W$5:$W$94,0)),'O_Inputs_Growth costs'!R255)</f>
        <v/>
      </c>
      <c r="S255" s="11"/>
    </row>
    <row r="256" spans="1:19" ht="13.5">
      <c r="A256" s="65" t="s">
        <v>44</v>
      </c>
      <c r="B256" s="65" t="s">
        <v>80</v>
      </c>
      <c r="C256" s="65" t="s">
        <v>81</v>
      </c>
      <c r="D256" s="67" t="s">
        <v>47</v>
      </c>
      <c r="E256" s="65" t="s">
        <v>65</v>
      </c>
      <c r="F256" s="65" t="s">
        <v>66</v>
      </c>
      <c r="G256" s="65" t="s">
        <v>50</v>
      </c>
      <c r="H256" s="65" t="s">
        <v>51</v>
      </c>
      <c r="I256" s="65" t="s">
        <v>52</v>
      </c>
      <c r="J256" s="65" t="s">
        <v>53</v>
      </c>
      <c r="K256" s="65" t="s">
        <v>54</v>
      </c>
      <c r="L256" s="66">
        <v>46155</v>
      </c>
      <c r="M256" s="65" t="s">
        <v>55</v>
      </c>
      <c r="N256" s="65" t="s">
        <v>48</v>
      </c>
      <c r="O256" s="65" t="s">
        <v>56</v>
      </c>
      <c r="P256" s="65" t="s">
        <v>60</v>
      </c>
      <c r="Q256" s="65" t="s">
        <v>58</v>
      </c>
      <c r="R256" s="73" t="str">
        <f>IF(AND(A256="ANH",D256&gt;0),INDEX('O_Inputs_Growth costs Override'!$V$5:$V$94,MATCH('O_Inputs_Final_Growth costs'!A256&amp;"_"&amp;'O_Inputs_Final_Growth costs'!B256&amp;"_"&amp;E256&amp;"_"&amp;F256&amp;"_"&amp;'O_Inputs_Final_Growth costs'!P256,'O_Inputs_Growth costs Override'!$W$5:$W$94,0)),'O_Inputs_Growth costs'!R256)</f>
        <v/>
      </c>
      <c r="S256" s="11"/>
    </row>
    <row r="257" spans="1:19" ht="13.5">
      <c r="A257" s="65" t="s">
        <v>44</v>
      </c>
      <c r="B257" s="65" t="s">
        <v>80</v>
      </c>
      <c r="C257" s="65" t="s">
        <v>81</v>
      </c>
      <c r="D257" s="67" t="s">
        <v>47</v>
      </c>
      <c r="E257" s="65" t="s">
        <v>65</v>
      </c>
      <c r="F257" s="65" t="s">
        <v>66</v>
      </c>
      <c r="G257" s="65" t="s">
        <v>50</v>
      </c>
      <c r="H257" s="65" t="s">
        <v>51</v>
      </c>
      <c r="I257" s="65" t="s">
        <v>52</v>
      </c>
      <c r="J257" s="65" t="s">
        <v>53</v>
      </c>
      <c r="K257" s="65" t="s">
        <v>54</v>
      </c>
      <c r="L257" s="66">
        <v>46155</v>
      </c>
      <c r="M257" s="65" t="s">
        <v>55</v>
      </c>
      <c r="N257" s="65" t="s">
        <v>48</v>
      </c>
      <c r="O257" s="65" t="s">
        <v>56</v>
      </c>
      <c r="P257" s="65" t="s">
        <v>61</v>
      </c>
      <c r="Q257" s="65" t="s">
        <v>58</v>
      </c>
      <c r="R257" s="73" t="str">
        <f>IF(AND(A257="ANH",D257&gt;0),INDEX('O_Inputs_Growth costs Override'!$V$5:$V$94,MATCH('O_Inputs_Final_Growth costs'!A257&amp;"_"&amp;'O_Inputs_Final_Growth costs'!B257&amp;"_"&amp;E257&amp;"_"&amp;F257&amp;"_"&amp;'O_Inputs_Final_Growth costs'!P257,'O_Inputs_Growth costs Override'!$W$5:$W$94,0)),'O_Inputs_Growth costs'!R257)</f>
        <v/>
      </c>
      <c r="S257" s="11"/>
    </row>
    <row r="258" spans="1:19" ht="13.5">
      <c r="A258" s="65" t="s">
        <v>44</v>
      </c>
      <c r="B258" s="65" t="s">
        <v>80</v>
      </c>
      <c r="C258" s="65" t="s">
        <v>81</v>
      </c>
      <c r="D258" s="67" t="s">
        <v>47</v>
      </c>
      <c r="E258" s="65" t="s">
        <v>65</v>
      </c>
      <c r="F258" s="65" t="s">
        <v>66</v>
      </c>
      <c r="G258" s="65" t="s">
        <v>50</v>
      </c>
      <c r="H258" s="65" t="s">
        <v>51</v>
      </c>
      <c r="I258" s="65" t="s">
        <v>52</v>
      </c>
      <c r="J258" s="65" t="s">
        <v>53</v>
      </c>
      <c r="K258" s="65" t="s">
        <v>54</v>
      </c>
      <c r="L258" s="66">
        <v>46155</v>
      </c>
      <c r="M258" s="65" t="s">
        <v>55</v>
      </c>
      <c r="N258" s="65" t="s">
        <v>48</v>
      </c>
      <c r="O258" s="65" t="s">
        <v>56</v>
      </c>
      <c r="P258" s="65" t="s">
        <v>62</v>
      </c>
      <c r="Q258" s="65" t="s">
        <v>58</v>
      </c>
      <c r="R258" s="73" t="str">
        <f>IF(AND(A258="ANH",D258&gt;0),INDEX('O_Inputs_Growth costs Override'!$V$5:$V$94,MATCH('O_Inputs_Final_Growth costs'!A258&amp;"_"&amp;'O_Inputs_Final_Growth costs'!B258&amp;"_"&amp;E258&amp;"_"&amp;F258&amp;"_"&amp;'O_Inputs_Final_Growth costs'!P258,'O_Inputs_Growth costs Override'!$W$5:$W$94,0)),'O_Inputs_Growth costs'!R258)</f>
        <v/>
      </c>
      <c r="S258" s="11"/>
    </row>
    <row r="259" spans="1:19" ht="13.5">
      <c r="A259" s="65" t="s">
        <v>44</v>
      </c>
      <c r="B259" s="65" t="s">
        <v>80</v>
      </c>
      <c r="C259" s="65" t="s">
        <v>81</v>
      </c>
      <c r="D259" s="67" t="s">
        <v>47</v>
      </c>
      <c r="E259" s="65" t="s">
        <v>65</v>
      </c>
      <c r="F259" s="65" t="s">
        <v>64</v>
      </c>
      <c r="G259" s="65" t="s">
        <v>50</v>
      </c>
      <c r="H259" s="65" t="s">
        <v>51</v>
      </c>
      <c r="I259" s="65" t="s">
        <v>52</v>
      </c>
      <c r="J259" s="65" t="s">
        <v>53</v>
      </c>
      <c r="K259" s="65" t="s">
        <v>54</v>
      </c>
      <c r="L259" s="66">
        <v>46155</v>
      </c>
      <c r="M259" s="65" t="s">
        <v>55</v>
      </c>
      <c r="N259" s="65" t="s">
        <v>48</v>
      </c>
      <c r="O259" s="65" t="s">
        <v>56</v>
      </c>
      <c r="P259" s="65" t="s">
        <v>57</v>
      </c>
      <c r="Q259" s="65" t="s">
        <v>58</v>
      </c>
      <c r="R259" s="73" t="str">
        <f>IF(AND(A259="ANH",D259&gt;0),INDEX('O_Inputs_Growth costs Override'!$V$5:$V$94,MATCH('O_Inputs_Final_Growth costs'!A259&amp;"_"&amp;'O_Inputs_Final_Growth costs'!B259&amp;"_"&amp;E259&amp;"_"&amp;F259&amp;"_"&amp;'O_Inputs_Final_Growth costs'!P259,'O_Inputs_Growth costs Override'!$W$5:$W$94,0)),'O_Inputs_Growth costs'!R259)</f>
        <v/>
      </c>
      <c r="S259" s="11"/>
    </row>
    <row r="260" spans="1:19" ht="13.5">
      <c r="A260" s="65" t="s">
        <v>44</v>
      </c>
      <c r="B260" s="65" t="s">
        <v>80</v>
      </c>
      <c r="C260" s="65" t="s">
        <v>81</v>
      </c>
      <c r="D260" s="67" t="s">
        <v>47</v>
      </c>
      <c r="E260" s="65" t="s">
        <v>65</v>
      </c>
      <c r="F260" s="65" t="s">
        <v>64</v>
      </c>
      <c r="G260" s="65" t="s">
        <v>50</v>
      </c>
      <c r="H260" s="65" t="s">
        <v>51</v>
      </c>
      <c r="I260" s="65" t="s">
        <v>52</v>
      </c>
      <c r="J260" s="65" t="s">
        <v>53</v>
      </c>
      <c r="K260" s="65" t="s">
        <v>54</v>
      </c>
      <c r="L260" s="66">
        <v>46155</v>
      </c>
      <c r="M260" s="65" t="s">
        <v>55</v>
      </c>
      <c r="N260" s="65" t="s">
        <v>48</v>
      </c>
      <c r="O260" s="65" t="s">
        <v>56</v>
      </c>
      <c r="P260" s="65" t="s">
        <v>59</v>
      </c>
      <c r="Q260" s="65" t="s">
        <v>58</v>
      </c>
      <c r="R260" s="73" t="str">
        <f>IF(AND(A260="ANH",D260&gt;0),INDEX('O_Inputs_Growth costs Override'!$V$5:$V$94,MATCH('O_Inputs_Final_Growth costs'!A260&amp;"_"&amp;'O_Inputs_Final_Growth costs'!B260&amp;"_"&amp;E260&amp;"_"&amp;F260&amp;"_"&amp;'O_Inputs_Final_Growth costs'!P260,'O_Inputs_Growth costs Override'!$W$5:$W$94,0)),'O_Inputs_Growth costs'!R260)</f>
        <v/>
      </c>
      <c r="S260" s="11"/>
    </row>
    <row r="261" spans="1:19" ht="13.5">
      <c r="A261" s="65" t="s">
        <v>44</v>
      </c>
      <c r="B261" s="65" t="s">
        <v>80</v>
      </c>
      <c r="C261" s="65" t="s">
        <v>81</v>
      </c>
      <c r="D261" s="67" t="s">
        <v>47</v>
      </c>
      <c r="E261" s="65" t="s">
        <v>65</v>
      </c>
      <c r="F261" s="65" t="s">
        <v>64</v>
      </c>
      <c r="G261" s="65" t="s">
        <v>50</v>
      </c>
      <c r="H261" s="65" t="s">
        <v>51</v>
      </c>
      <c r="I261" s="65" t="s">
        <v>52</v>
      </c>
      <c r="J261" s="65" t="s">
        <v>53</v>
      </c>
      <c r="K261" s="65" t="s">
        <v>54</v>
      </c>
      <c r="L261" s="66">
        <v>46155</v>
      </c>
      <c r="M261" s="65" t="s">
        <v>55</v>
      </c>
      <c r="N261" s="65" t="s">
        <v>48</v>
      </c>
      <c r="O261" s="65" t="s">
        <v>56</v>
      </c>
      <c r="P261" s="65" t="s">
        <v>60</v>
      </c>
      <c r="Q261" s="65" t="s">
        <v>58</v>
      </c>
      <c r="R261" s="73" t="str">
        <f>IF(AND(A261="ANH",D261&gt;0),INDEX('O_Inputs_Growth costs Override'!$V$5:$V$94,MATCH('O_Inputs_Final_Growth costs'!A261&amp;"_"&amp;'O_Inputs_Final_Growth costs'!B261&amp;"_"&amp;E261&amp;"_"&amp;F261&amp;"_"&amp;'O_Inputs_Final_Growth costs'!P261,'O_Inputs_Growth costs Override'!$W$5:$W$94,0)),'O_Inputs_Growth costs'!R261)</f>
        <v/>
      </c>
      <c r="S261" s="11"/>
    </row>
    <row r="262" spans="1:19" ht="13.5">
      <c r="A262" s="65" t="s">
        <v>44</v>
      </c>
      <c r="B262" s="65" t="s">
        <v>80</v>
      </c>
      <c r="C262" s="65" t="s">
        <v>81</v>
      </c>
      <c r="D262" s="67" t="s">
        <v>47</v>
      </c>
      <c r="E262" s="65" t="s">
        <v>65</v>
      </c>
      <c r="F262" s="65" t="s">
        <v>64</v>
      </c>
      <c r="G262" s="65" t="s">
        <v>50</v>
      </c>
      <c r="H262" s="65" t="s">
        <v>51</v>
      </c>
      <c r="I262" s="65" t="s">
        <v>52</v>
      </c>
      <c r="J262" s="65" t="s">
        <v>53</v>
      </c>
      <c r="K262" s="65" t="s">
        <v>54</v>
      </c>
      <c r="L262" s="66">
        <v>46155</v>
      </c>
      <c r="M262" s="65" t="s">
        <v>55</v>
      </c>
      <c r="N262" s="65" t="s">
        <v>48</v>
      </c>
      <c r="O262" s="65" t="s">
        <v>56</v>
      </c>
      <c r="P262" s="65" t="s">
        <v>61</v>
      </c>
      <c r="Q262" s="65" t="s">
        <v>58</v>
      </c>
      <c r="R262" s="73" t="str">
        <f>IF(AND(A262="ANH",D262&gt;0),INDEX('O_Inputs_Growth costs Override'!$V$5:$V$94,MATCH('O_Inputs_Final_Growth costs'!A262&amp;"_"&amp;'O_Inputs_Final_Growth costs'!B262&amp;"_"&amp;E262&amp;"_"&amp;F262&amp;"_"&amp;'O_Inputs_Final_Growth costs'!P262,'O_Inputs_Growth costs Override'!$W$5:$W$94,0)),'O_Inputs_Growth costs'!R262)</f>
        <v/>
      </c>
      <c r="S262" s="11"/>
    </row>
    <row r="263" spans="1:19" ht="13.5">
      <c r="A263" s="65" t="s">
        <v>44</v>
      </c>
      <c r="B263" s="65" t="s">
        <v>80</v>
      </c>
      <c r="C263" s="65" t="s">
        <v>81</v>
      </c>
      <c r="D263" s="67" t="s">
        <v>47</v>
      </c>
      <c r="E263" s="65" t="s">
        <v>65</v>
      </c>
      <c r="F263" s="65" t="s">
        <v>64</v>
      </c>
      <c r="G263" s="65" t="s">
        <v>50</v>
      </c>
      <c r="H263" s="65" t="s">
        <v>51</v>
      </c>
      <c r="I263" s="65" t="s">
        <v>52</v>
      </c>
      <c r="J263" s="65" t="s">
        <v>53</v>
      </c>
      <c r="K263" s="65" t="s">
        <v>54</v>
      </c>
      <c r="L263" s="66">
        <v>46155</v>
      </c>
      <c r="M263" s="65" t="s">
        <v>55</v>
      </c>
      <c r="N263" s="65" t="s">
        <v>48</v>
      </c>
      <c r="O263" s="65" t="s">
        <v>56</v>
      </c>
      <c r="P263" s="65" t="s">
        <v>62</v>
      </c>
      <c r="Q263" s="65" t="s">
        <v>58</v>
      </c>
      <c r="R263" s="73" t="str">
        <f>IF(AND(A263="ANH",D263&gt;0),INDEX('O_Inputs_Growth costs Override'!$V$5:$V$94,MATCH('O_Inputs_Final_Growth costs'!A263&amp;"_"&amp;'O_Inputs_Final_Growth costs'!B263&amp;"_"&amp;E263&amp;"_"&amp;F263&amp;"_"&amp;'O_Inputs_Final_Growth costs'!P263,'O_Inputs_Growth costs Override'!$W$5:$W$94,0)),'O_Inputs_Growth costs'!R263)</f>
        <v/>
      </c>
      <c r="S263" s="11"/>
    </row>
    <row r="264" spans="1:19" ht="13.5">
      <c r="A264" s="65" t="s">
        <v>44</v>
      </c>
      <c r="B264" s="65" t="s">
        <v>80</v>
      </c>
      <c r="C264" s="65" t="s">
        <v>81</v>
      </c>
      <c r="D264" s="67" t="s">
        <v>47</v>
      </c>
      <c r="E264" s="65" t="s">
        <v>67</v>
      </c>
      <c r="F264" s="65" t="s">
        <v>66</v>
      </c>
      <c r="G264" s="65" t="s">
        <v>50</v>
      </c>
      <c r="H264" s="65" t="s">
        <v>51</v>
      </c>
      <c r="I264" s="65" t="s">
        <v>52</v>
      </c>
      <c r="J264" s="65" t="s">
        <v>53</v>
      </c>
      <c r="K264" s="65" t="s">
        <v>54</v>
      </c>
      <c r="L264" s="66">
        <v>46155</v>
      </c>
      <c r="M264" s="65" t="s">
        <v>55</v>
      </c>
      <c r="N264" s="65" t="s">
        <v>48</v>
      </c>
      <c r="O264" s="65" t="s">
        <v>56</v>
      </c>
      <c r="P264" s="65" t="s">
        <v>61</v>
      </c>
      <c r="Q264" s="65" t="s">
        <v>58</v>
      </c>
      <c r="R264" s="73" t="str">
        <f>IF(AND(A264="ANH",D264&gt;0),INDEX('O_Inputs_Growth costs Override'!$V$5:$V$94,MATCH('O_Inputs_Final_Growth costs'!A264&amp;"_"&amp;'O_Inputs_Final_Growth costs'!B264&amp;"_"&amp;E264&amp;"_"&amp;F264&amp;"_"&amp;'O_Inputs_Final_Growth costs'!P264,'O_Inputs_Growth costs Override'!$W$5:$W$94,0)),'O_Inputs_Growth costs'!R264)</f>
        <v/>
      </c>
      <c r="S264" s="11"/>
    </row>
    <row r="265" spans="1:19" ht="13.5">
      <c r="A265" s="65" t="s">
        <v>44</v>
      </c>
      <c r="B265" s="65" t="s">
        <v>80</v>
      </c>
      <c r="C265" s="65" t="s">
        <v>81</v>
      </c>
      <c r="D265" s="67" t="s">
        <v>47</v>
      </c>
      <c r="E265" s="65" t="s">
        <v>67</v>
      </c>
      <c r="F265" s="65" t="s">
        <v>66</v>
      </c>
      <c r="G265" s="65" t="s">
        <v>50</v>
      </c>
      <c r="H265" s="65" t="s">
        <v>51</v>
      </c>
      <c r="I265" s="65" t="s">
        <v>52</v>
      </c>
      <c r="J265" s="65" t="s">
        <v>53</v>
      </c>
      <c r="K265" s="65" t="s">
        <v>54</v>
      </c>
      <c r="L265" s="66">
        <v>46155</v>
      </c>
      <c r="M265" s="65" t="s">
        <v>55</v>
      </c>
      <c r="N265" s="65" t="s">
        <v>48</v>
      </c>
      <c r="O265" s="65" t="s">
        <v>56</v>
      </c>
      <c r="P265" s="65" t="s">
        <v>62</v>
      </c>
      <c r="Q265" s="65" t="s">
        <v>58</v>
      </c>
      <c r="R265" s="73" t="str">
        <f>IF(AND(A265="ANH",D265&gt;0),INDEX('O_Inputs_Growth costs Override'!$V$5:$V$94,MATCH('O_Inputs_Final_Growth costs'!A265&amp;"_"&amp;'O_Inputs_Final_Growth costs'!B265&amp;"_"&amp;E265&amp;"_"&amp;F265&amp;"_"&amp;'O_Inputs_Final_Growth costs'!P265,'O_Inputs_Growth costs Override'!$W$5:$W$94,0)),'O_Inputs_Growth costs'!R265)</f>
        <v/>
      </c>
      <c r="S265" s="11"/>
    </row>
    <row r="266" spans="1:19" ht="13.5">
      <c r="A266" s="65" t="s">
        <v>44</v>
      </c>
      <c r="B266" s="65" t="s">
        <v>80</v>
      </c>
      <c r="C266" s="65" t="s">
        <v>81</v>
      </c>
      <c r="D266" s="67" t="s">
        <v>47</v>
      </c>
      <c r="E266" s="65" t="s">
        <v>67</v>
      </c>
      <c r="F266" s="65" t="s">
        <v>64</v>
      </c>
      <c r="G266" s="65" t="s">
        <v>50</v>
      </c>
      <c r="H266" s="65" t="s">
        <v>51</v>
      </c>
      <c r="I266" s="65" t="s">
        <v>52</v>
      </c>
      <c r="J266" s="65" t="s">
        <v>53</v>
      </c>
      <c r="K266" s="65" t="s">
        <v>54</v>
      </c>
      <c r="L266" s="66">
        <v>46155</v>
      </c>
      <c r="M266" s="65" t="s">
        <v>55</v>
      </c>
      <c r="N266" s="65" t="s">
        <v>48</v>
      </c>
      <c r="O266" s="65" t="s">
        <v>56</v>
      </c>
      <c r="P266" s="65" t="s">
        <v>57</v>
      </c>
      <c r="Q266" s="65" t="s">
        <v>58</v>
      </c>
      <c r="R266" s="73" t="str">
        <f>IF(AND(A266="ANH",D266&gt;0),INDEX('O_Inputs_Growth costs Override'!$V$5:$V$94,MATCH('O_Inputs_Final_Growth costs'!A266&amp;"_"&amp;'O_Inputs_Final_Growth costs'!B266&amp;"_"&amp;E266&amp;"_"&amp;F266&amp;"_"&amp;'O_Inputs_Final_Growth costs'!P266,'O_Inputs_Growth costs Override'!$W$5:$W$94,0)),'O_Inputs_Growth costs'!R266)</f>
        <v/>
      </c>
      <c r="S266" s="11"/>
    </row>
    <row r="267" spans="1:19" ht="13.5">
      <c r="A267" s="65" t="s">
        <v>44</v>
      </c>
      <c r="B267" s="65" t="s">
        <v>80</v>
      </c>
      <c r="C267" s="65" t="s">
        <v>81</v>
      </c>
      <c r="D267" s="67" t="s">
        <v>47</v>
      </c>
      <c r="E267" s="65" t="s">
        <v>67</v>
      </c>
      <c r="F267" s="65" t="s">
        <v>64</v>
      </c>
      <c r="G267" s="65" t="s">
        <v>50</v>
      </c>
      <c r="H267" s="65" t="s">
        <v>51</v>
      </c>
      <c r="I267" s="65" t="s">
        <v>52</v>
      </c>
      <c r="J267" s="65" t="s">
        <v>53</v>
      </c>
      <c r="K267" s="65" t="s">
        <v>54</v>
      </c>
      <c r="L267" s="66">
        <v>46155</v>
      </c>
      <c r="M267" s="65" t="s">
        <v>55</v>
      </c>
      <c r="N267" s="65" t="s">
        <v>48</v>
      </c>
      <c r="O267" s="65" t="s">
        <v>56</v>
      </c>
      <c r="P267" s="65" t="s">
        <v>59</v>
      </c>
      <c r="Q267" s="65" t="s">
        <v>58</v>
      </c>
      <c r="R267" s="73" t="str">
        <f>IF(AND(A267="ANH",D267&gt;0),INDEX('O_Inputs_Growth costs Override'!$V$5:$V$94,MATCH('O_Inputs_Final_Growth costs'!A267&amp;"_"&amp;'O_Inputs_Final_Growth costs'!B267&amp;"_"&amp;E267&amp;"_"&amp;F267&amp;"_"&amp;'O_Inputs_Final_Growth costs'!P267,'O_Inputs_Growth costs Override'!$W$5:$W$94,0)),'O_Inputs_Growth costs'!R267)</f>
        <v/>
      </c>
      <c r="S267" s="11"/>
    </row>
    <row r="268" spans="1:19" ht="13.5">
      <c r="A268" s="65" t="s">
        <v>44</v>
      </c>
      <c r="B268" s="65" t="s">
        <v>80</v>
      </c>
      <c r="C268" s="65" t="s">
        <v>81</v>
      </c>
      <c r="D268" s="67" t="s">
        <v>47</v>
      </c>
      <c r="E268" s="65" t="s">
        <v>67</v>
      </c>
      <c r="F268" s="65" t="s">
        <v>64</v>
      </c>
      <c r="G268" s="65" t="s">
        <v>50</v>
      </c>
      <c r="H268" s="65" t="s">
        <v>51</v>
      </c>
      <c r="I268" s="65" t="s">
        <v>52</v>
      </c>
      <c r="J268" s="65" t="s">
        <v>53</v>
      </c>
      <c r="K268" s="65" t="s">
        <v>54</v>
      </c>
      <c r="L268" s="66">
        <v>46155</v>
      </c>
      <c r="M268" s="65" t="s">
        <v>55</v>
      </c>
      <c r="N268" s="65" t="s">
        <v>48</v>
      </c>
      <c r="O268" s="65" t="s">
        <v>56</v>
      </c>
      <c r="P268" s="65" t="s">
        <v>60</v>
      </c>
      <c r="Q268" s="65" t="s">
        <v>58</v>
      </c>
      <c r="R268" s="73" t="str">
        <f>IF(AND(A268="ANH",D268&gt;0),INDEX('O_Inputs_Growth costs Override'!$V$5:$V$94,MATCH('O_Inputs_Final_Growth costs'!A268&amp;"_"&amp;'O_Inputs_Final_Growth costs'!B268&amp;"_"&amp;E268&amp;"_"&amp;F268&amp;"_"&amp;'O_Inputs_Final_Growth costs'!P268,'O_Inputs_Growth costs Override'!$W$5:$W$94,0)),'O_Inputs_Growth costs'!R268)</f>
        <v/>
      </c>
      <c r="S268" s="11"/>
    </row>
    <row r="269" spans="1:19" ht="13.5">
      <c r="A269" s="65" t="s">
        <v>44</v>
      </c>
      <c r="B269" s="65" t="s">
        <v>80</v>
      </c>
      <c r="C269" s="65" t="s">
        <v>81</v>
      </c>
      <c r="D269" s="67" t="s">
        <v>47</v>
      </c>
      <c r="E269" s="65" t="s">
        <v>67</v>
      </c>
      <c r="F269" s="65" t="s">
        <v>64</v>
      </c>
      <c r="G269" s="65" t="s">
        <v>50</v>
      </c>
      <c r="H269" s="65" t="s">
        <v>51</v>
      </c>
      <c r="I269" s="65" t="s">
        <v>52</v>
      </c>
      <c r="J269" s="65" t="s">
        <v>53</v>
      </c>
      <c r="K269" s="65" t="s">
        <v>54</v>
      </c>
      <c r="L269" s="66">
        <v>46155</v>
      </c>
      <c r="M269" s="65" t="s">
        <v>55</v>
      </c>
      <c r="N269" s="65" t="s">
        <v>48</v>
      </c>
      <c r="O269" s="65" t="s">
        <v>56</v>
      </c>
      <c r="P269" s="65" t="s">
        <v>61</v>
      </c>
      <c r="Q269" s="65" t="s">
        <v>58</v>
      </c>
      <c r="R269" s="73" t="str">
        <f>IF(AND(A269="ANH",D269&gt;0),INDEX('O_Inputs_Growth costs Override'!$V$5:$V$94,MATCH('O_Inputs_Final_Growth costs'!A269&amp;"_"&amp;'O_Inputs_Final_Growth costs'!B269&amp;"_"&amp;E269&amp;"_"&amp;F269&amp;"_"&amp;'O_Inputs_Final_Growth costs'!P269,'O_Inputs_Growth costs Override'!$W$5:$W$94,0)),'O_Inputs_Growth costs'!R269)</f>
        <v/>
      </c>
      <c r="S269" s="11"/>
    </row>
    <row r="270" spans="1:19" ht="13.5">
      <c r="A270" s="65" t="s">
        <v>44</v>
      </c>
      <c r="B270" s="65" t="s">
        <v>80</v>
      </c>
      <c r="C270" s="65" t="s">
        <v>81</v>
      </c>
      <c r="D270" s="67" t="s">
        <v>47</v>
      </c>
      <c r="E270" s="65" t="s">
        <v>67</v>
      </c>
      <c r="F270" s="65" t="s">
        <v>64</v>
      </c>
      <c r="G270" s="65" t="s">
        <v>50</v>
      </c>
      <c r="H270" s="65" t="s">
        <v>51</v>
      </c>
      <c r="I270" s="65" t="s">
        <v>52</v>
      </c>
      <c r="J270" s="65" t="s">
        <v>53</v>
      </c>
      <c r="K270" s="65" t="s">
        <v>54</v>
      </c>
      <c r="L270" s="66">
        <v>46155</v>
      </c>
      <c r="M270" s="65" t="s">
        <v>55</v>
      </c>
      <c r="N270" s="65" t="s">
        <v>48</v>
      </c>
      <c r="O270" s="65" t="s">
        <v>56</v>
      </c>
      <c r="P270" s="65" t="s">
        <v>62</v>
      </c>
      <c r="Q270" s="65" t="s">
        <v>58</v>
      </c>
      <c r="R270" s="73" t="str">
        <f>IF(AND(A270="ANH",D270&gt;0),INDEX('O_Inputs_Growth costs Override'!$V$5:$V$94,MATCH('O_Inputs_Final_Growth costs'!A270&amp;"_"&amp;'O_Inputs_Final_Growth costs'!B270&amp;"_"&amp;E270&amp;"_"&amp;F270&amp;"_"&amp;'O_Inputs_Final_Growth costs'!P270,'O_Inputs_Growth costs Override'!$W$5:$W$94,0)),'O_Inputs_Growth costs'!R270)</f>
        <v/>
      </c>
      <c r="S270" s="11"/>
    </row>
    <row r="271" spans="1:19" ht="13.5">
      <c r="A271" s="65" t="s">
        <v>44</v>
      </c>
      <c r="B271" s="65" t="s">
        <v>80</v>
      </c>
      <c r="C271" s="65" t="s">
        <v>81</v>
      </c>
      <c r="D271" s="67" t="s">
        <v>47</v>
      </c>
      <c r="E271" s="65" t="s">
        <v>68</v>
      </c>
      <c r="F271" s="65" t="s">
        <v>66</v>
      </c>
      <c r="G271" s="65" t="s">
        <v>50</v>
      </c>
      <c r="H271" s="65" t="s">
        <v>51</v>
      </c>
      <c r="I271" s="65" t="s">
        <v>52</v>
      </c>
      <c r="J271" s="65" t="s">
        <v>53</v>
      </c>
      <c r="K271" s="65" t="s">
        <v>54</v>
      </c>
      <c r="L271" s="66">
        <v>46155</v>
      </c>
      <c r="M271" s="65" t="s">
        <v>55</v>
      </c>
      <c r="N271" s="65" t="s">
        <v>48</v>
      </c>
      <c r="O271" s="65" t="s">
        <v>56</v>
      </c>
      <c r="P271" s="65" t="s">
        <v>57</v>
      </c>
      <c r="Q271" s="65" t="s">
        <v>58</v>
      </c>
      <c r="R271" s="73" t="str">
        <f>IF(AND(A271="ANH",D271&gt;0),INDEX('O_Inputs_Growth costs Override'!$V$5:$V$94,MATCH('O_Inputs_Final_Growth costs'!A271&amp;"_"&amp;'O_Inputs_Final_Growth costs'!B271&amp;"_"&amp;E271&amp;"_"&amp;F271&amp;"_"&amp;'O_Inputs_Final_Growth costs'!P271,'O_Inputs_Growth costs Override'!$W$5:$W$94,0)),'O_Inputs_Growth costs'!R271)</f>
        <v/>
      </c>
      <c r="S271" s="11"/>
    </row>
    <row r="272" spans="1:19" ht="13.5">
      <c r="A272" s="65" t="s">
        <v>44</v>
      </c>
      <c r="B272" s="65" t="s">
        <v>80</v>
      </c>
      <c r="C272" s="65" t="s">
        <v>81</v>
      </c>
      <c r="D272" s="67" t="s">
        <v>47</v>
      </c>
      <c r="E272" s="65" t="s">
        <v>68</v>
      </c>
      <c r="F272" s="65" t="s">
        <v>66</v>
      </c>
      <c r="G272" s="65" t="s">
        <v>50</v>
      </c>
      <c r="H272" s="65" t="s">
        <v>51</v>
      </c>
      <c r="I272" s="65" t="s">
        <v>52</v>
      </c>
      <c r="J272" s="65" t="s">
        <v>53</v>
      </c>
      <c r="K272" s="65" t="s">
        <v>54</v>
      </c>
      <c r="L272" s="66">
        <v>46155</v>
      </c>
      <c r="M272" s="65" t="s">
        <v>55</v>
      </c>
      <c r="N272" s="65" t="s">
        <v>48</v>
      </c>
      <c r="O272" s="65" t="s">
        <v>56</v>
      </c>
      <c r="P272" s="65" t="s">
        <v>59</v>
      </c>
      <c r="Q272" s="65" t="s">
        <v>58</v>
      </c>
      <c r="R272" s="73" t="str">
        <f>IF(AND(A272="ANH",D272&gt;0),INDEX('O_Inputs_Growth costs Override'!$V$5:$V$94,MATCH('O_Inputs_Final_Growth costs'!A272&amp;"_"&amp;'O_Inputs_Final_Growth costs'!B272&amp;"_"&amp;E272&amp;"_"&amp;F272&amp;"_"&amp;'O_Inputs_Final_Growth costs'!P272,'O_Inputs_Growth costs Override'!$W$5:$W$94,0)),'O_Inputs_Growth costs'!R272)</f>
        <v/>
      </c>
      <c r="S272" s="11"/>
    </row>
    <row r="273" spans="1:19" ht="13.5">
      <c r="A273" s="65" t="s">
        <v>44</v>
      </c>
      <c r="B273" s="65" t="s">
        <v>80</v>
      </c>
      <c r="C273" s="65" t="s">
        <v>81</v>
      </c>
      <c r="D273" s="67" t="s">
        <v>47</v>
      </c>
      <c r="E273" s="65" t="s">
        <v>68</v>
      </c>
      <c r="F273" s="65" t="s">
        <v>66</v>
      </c>
      <c r="G273" s="65" t="s">
        <v>50</v>
      </c>
      <c r="H273" s="65" t="s">
        <v>51</v>
      </c>
      <c r="I273" s="65" t="s">
        <v>52</v>
      </c>
      <c r="J273" s="65" t="s">
        <v>53</v>
      </c>
      <c r="K273" s="65" t="s">
        <v>54</v>
      </c>
      <c r="L273" s="66">
        <v>46155</v>
      </c>
      <c r="M273" s="65" t="s">
        <v>55</v>
      </c>
      <c r="N273" s="65" t="s">
        <v>48</v>
      </c>
      <c r="O273" s="65" t="s">
        <v>56</v>
      </c>
      <c r="P273" s="65" t="s">
        <v>60</v>
      </c>
      <c r="Q273" s="65" t="s">
        <v>58</v>
      </c>
      <c r="R273" s="73" t="str">
        <f>IF(AND(A273="ANH",D273&gt;0),INDEX('O_Inputs_Growth costs Override'!$V$5:$V$94,MATCH('O_Inputs_Final_Growth costs'!A273&amp;"_"&amp;'O_Inputs_Final_Growth costs'!B273&amp;"_"&amp;E273&amp;"_"&amp;F273&amp;"_"&amp;'O_Inputs_Final_Growth costs'!P273,'O_Inputs_Growth costs Override'!$W$5:$W$94,0)),'O_Inputs_Growth costs'!R273)</f>
        <v/>
      </c>
      <c r="S273" s="11"/>
    </row>
    <row r="274" spans="1:19" ht="13.5">
      <c r="A274" s="65" t="s">
        <v>44</v>
      </c>
      <c r="B274" s="65" t="s">
        <v>80</v>
      </c>
      <c r="C274" s="65" t="s">
        <v>81</v>
      </c>
      <c r="D274" s="67" t="s">
        <v>47</v>
      </c>
      <c r="E274" s="65" t="s">
        <v>68</v>
      </c>
      <c r="F274" s="65" t="s">
        <v>66</v>
      </c>
      <c r="G274" s="65" t="s">
        <v>50</v>
      </c>
      <c r="H274" s="65" t="s">
        <v>51</v>
      </c>
      <c r="I274" s="65" t="s">
        <v>52</v>
      </c>
      <c r="J274" s="65" t="s">
        <v>53</v>
      </c>
      <c r="K274" s="65" t="s">
        <v>54</v>
      </c>
      <c r="L274" s="66">
        <v>46155</v>
      </c>
      <c r="M274" s="65" t="s">
        <v>55</v>
      </c>
      <c r="N274" s="65" t="s">
        <v>48</v>
      </c>
      <c r="O274" s="65" t="s">
        <v>56</v>
      </c>
      <c r="P274" s="65" t="s">
        <v>61</v>
      </c>
      <c r="Q274" s="65" t="s">
        <v>58</v>
      </c>
      <c r="R274" s="73" t="str">
        <f>IF(AND(A274="ANH",D274&gt;0),INDEX('O_Inputs_Growth costs Override'!$V$5:$V$94,MATCH('O_Inputs_Final_Growth costs'!A274&amp;"_"&amp;'O_Inputs_Final_Growth costs'!B274&amp;"_"&amp;E274&amp;"_"&amp;F274&amp;"_"&amp;'O_Inputs_Final_Growth costs'!P274,'O_Inputs_Growth costs Override'!$W$5:$W$94,0)),'O_Inputs_Growth costs'!R274)</f>
        <v/>
      </c>
      <c r="S274" s="11"/>
    </row>
    <row r="275" spans="1:19" ht="13.5">
      <c r="A275" s="65" t="s">
        <v>44</v>
      </c>
      <c r="B275" s="65" t="s">
        <v>80</v>
      </c>
      <c r="C275" s="65" t="s">
        <v>81</v>
      </c>
      <c r="D275" s="67" t="s">
        <v>47</v>
      </c>
      <c r="E275" s="65" t="s">
        <v>68</v>
      </c>
      <c r="F275" s="65" t="s">
        <v>66</v>
      </c>
      <c r="G275" s="65" t="s">
        <v>50</v>
      </c>
      <c r="H275" s="65" t="s">
        <v>51</v>
      </c>
      <c r="I275" s="65" t="s">
        <v>52</v>
      </c>
      <c r="J275" s="65" t="s">
        <v>53</v>
      </c>
      <c r="K275" s="65" t="s">
        <v>54</v>
      </c>
      <c r="L275" s="66">
        <v>46155</v>
      </c>
      <c r="M275" s="65" t="s">
        <v>55</v>
      </c>
      <c r="N275" s="65" t="s">
        <v>48</v>
      </c>
      <c r="O275" s="65" t="s">
        <v>56</v>
      </c>
      <c r="P275" s="65" t="s">
        <v>62</v>
      </c>
      <c r="Q275" s="65" t="s">
        <v>58</v>
      </c>
      <c r="R275" s="73" t="str">
        <f>IF(AND(A275="ANH",D275&gt;0),INDEX('O_Inputs_Growth costs Override'!$V$5:$V$94,MATCH('O_Inputs_Final_Growth costs'!A275&amp;"_"&amp;'O_Inputs_Final_Growth costs'!B275&amp;"_"&amp;E275&amp;"_"&amp;F275&amp;"_"&amp;'O_Inputs_Final_Growth costs'!P275,'O_Inputs_Growth costs Override'!$W$5:$W$94,0)),'O_Inputs_Growth costs'!R275)</f>
        <v/>
      </c>
      <c r="S275" s="11"/>
    </row>
    <row r="276" spans="1:19" ht="13.5">
      <c r="A276" s="65" t="s">
        <v>44</v>
      </c>
      <c r="B276" s="65" t="s">
        <v>80</v>
      </c>
      <c r="C276" s="65" t="s">
        <v>81</v>
      </c>
      <c r="D276" s="67" t="s">
        <v>47</v>
      </c>
      <c r="E276" s="65" t="s">
        <v>68</v>
      </c>
      <c r="F276" s="65" t="s">
        <v>64</v>
      </c>
      <c r="G276" s="65" t="s">
        <v>50</v>
      </c>
      <c r="H276" s="65" t="s">
        <v>51</v>
      </c>
      <c r="I276" s="65" t="s">
        <v>52</v>
      </c>
      <c r="J276" s="65" t="s">
        <v>53</v>
      </c>
      <c r="K276" s="65" t="s">
        <v>54</v>
      </c>
      <c r="L276" s="66">
        <v>46155</v>
      </c>
      <c r="M276" s="65" t="s">
        <v>55</v>
      </c>
      <c r="N276" s="65" t="s">
        <v>48</v>
      </c>
      <c r="O276" s="65" t="s">
        <v>56</v>
      </c>
      <c r="P276" s="65" t="s">
        <v>57</v>
      </c>
      <c r="Q276" s="65" t="s">
        <v>58</v>
      </c>
      <c r="R276" s="73" t="str">
        <f>IF(AND(A276="ANH",D276&gt;0),INDEX('O_Inputs_Growth costs Override'!$V$5:$V$94,MATCH('O_Inputs_Final_Growth costs'!A276&amp;"_"&amp;'O_Inputs_Final_Growth costs'!B276&amp;"_"&amp;E276&amp;"_"&amp;F276&amp;"_"&amp;'O_Inputs_Final_Growth costs'!P276,'O_Inputs_Growth costs Override'!$W$5:$W$94,0)),'O_Inputs_Growth costs'!R276)</f>
        <v/>
      </c>
      <c r="S276" s="11"/>
    </row>
    <row r="277" spans="1:19" ht="13.5">
      <c r="A277" s="65" t="s">
        <v>44</v>
      </c>
      <c r="B277" s="65" t="s">
        <v>80</v>
      </c>
      <c r="C277" s="65" t="s">
        <v>81</v>
      </c>
      <c r="D277" s="67" t="s">
        <v>47</v>
      </c>
      <c r="E277" s="65" t="s">
        <v>68</v>
      </c>
      <c r="F277" s="65" t="s">
        <v>64</v>
      </c>
      <c r="G277" s="65" t="s">
        <v>50</v>
      </c>
      <c r="H277" s="65" t="s">
        <v>51</v>
      </c>
      <c r="I277" s="65" t="s">
        <v>52</v>
      </c>
      <c r="J277" s="65" t="s">
        <v>53</v>
      </c>
      <c r="K277" s="65" t="s">
        <v>54</v>
      </c>
      <c r="L277" s="66">
        <v>46155</v>
      </c>
      <c r="M277" s="65" t="s">
        <v>55</v>
      </c>
      <c r="N277" s="65" t="s">
        <v>48</v>
      </c>
      <c r="O277" s="65" t="s">
        <v>56</v>
      </c>
      <c r="P277" s="65" t="s">
        <v>59</v>
      </c>
      <c r="Q277" s="65" t="s">
        <v>58</v>
      </c>
      <c r="R277" s="73" t="str">
        <f>IF(AND(A277="ANH",D277&gt;0),INDEX('O_Inputs_Growth costs Override'!$V$5:$V$94,MATCH('O_Inputs_Final_Growth costs'!A277&amp;"_"&amp;'O_Inputs_Final_Growth costs'!B277&amp;"_"&amp;E277&amp;"_"&amp;F277&amp;"_"&amp;'O_Inputs_Final_Growth costs'!P277,'O_Inputs_Growth costs Override'!$W$5:$W$94,0)),'O_Inputs_Growth costs'!R277)</f>
        <v/>
      </c>
      <c r="S277" s="11"/>
    </row>
    <row r="278" spans="1:19" ht="13.5">
      <c r="A278" s="65" t="s">
        <v>44</v>
      </c>
      <c r="B278" s="65" t="s">
        <v>80</v>
      </c>
      <c r="C278" s="65" t="s">
        <v>81</v>
      </c>
      <c r="D278" s="67" t="s">
        <v>47</v>
      </c>
      <c r="E278" s="65" t="s">
        <v>68</v>
      </c>
      <c r="F278" s="65" t="s">
        <v>64</v>
      </c>
      <c r="G278" s="65" t="s">
        <v>50</v>
      </c>
      <c r="H278" s="65" t="s">
        <v>51</v>
      </c>
      <c r="I278" s="65" t="s">
        <v>52</v>
      </c>
      <c r="J278" s="65" t="s">
        <v>53</v>
      </c>
      <c r="K278" s="65" t="s">
        <v>54</v>
      </c>
      <c r="L278" s="66">
        <v>46155</v>
      </c>
      <c r="M278" s="65" t="s">
        <v>55</v>
      </c>
      <c r="N278" s="65" t="s">
        <v>48</v>
      </c>
      <c r="O278" s="65" t="s">
        <v>56</v>
      </c>
      <c r="P278" s="65" t="s">
        <v>60</v>
      </c>
      <c r="Q278" s="65" t="s">
        <v>58</v>
      </c>
      <c r="R278" s="73" t="str">
        <f>IF(AND(A278="ANH",D278&gt;0),INDEX('O_Inputs_Growth costs Override'!$V$5:$V$94,MATCH('O_Inputs_Final_Growth costs'!A278&amp;"_"&amp;'O_Inputs_Final_Growth costs'!B278&amp;"_"&amp;E278&amp;"_"&amp;F278&amp;"_"&amp;'O_Inputs_Final_Growth costs'!P278,'O_Inputs_Growth costs Override'!$W$5:$W$94,0)),'O_Inputs_Growth costs'!R278)</f>
        <v/>
      </c>
      <c r="S278" s="11"/>
    </row>
    <row r="279" spans="1:19" ht="13.5">
      <c r="A279" s="65" t="s">
        <v>44</v>
      </c>
      <c r="B279" s="65" t="s">
        <v>80</v>
      </c>
      <c r="C279" s="65" t="s">
        <v>81</v>
      </c>
      <c r="D279" s="67" t="s">
        <v>47</v>
      </c>
      <c r="E279" s="65" t="s">
        <v>68</v>
      </c>
      <c r="F279" s="65" t="s">
        <v>64</v>
      </c>
      <c r="G279" s="65" t="s">
        <v>50</v>
      </c>
      <c r="H279" s="65" t="s">
        <v>51</v>
      </c>
      <c r="I279" s="65" t="s">
        <v>52</v>
      </c>
      <c r="J279" s="65" t="s">
        <v>53</v>
      </c>
      <c r="K279" s="65" t="s">
        <v>54</v>
      </c>
      <c r="L279" s="66">
        <v>46155</v>
      </c>
      <c r="M279" s="65" t="s">
        <v>55</v>
      </c>
      <c r="N279" s="65" t="s">
        <v>48</v>
      </c>
      <c r="O279" s="65" t="s">
        <v>56</v>
      </c>
      <c r="P279" s="65" t="s">
        <v>61</v>
      </c>
      <c r="Q279" s="65" t="s">
        <v>58</v>
      </c>
      <c r="R279" s="73" t="str">
        <f>IF(AND(A279="ANH",D279&gt;0),INDEX('O_Inputs_Growth costs Override'!$V$5:$V$94,MATCH('O_Inputs_Final_Growth costs'!A279&amp;"_"&amp;'O_Inputs_Final_Growth costs'!B279&amp;"_"&amp;E279&amp;"_"&amp;F279&amp;"_"&amp;'O_Inputs_Final_Growth costs'!P279,'O_Inputs_Growth costs Override'!$W$5:$W$94,0)),'O_Inputs_Growth costs'!R279)</f>
        <v/>
      </c>
      <c r="S279" s="11"/>
    </row>
    <row r="280" spans="1:19" ht="13.5">
      <c r="A280" s="65" t="s">
        <v>44</v>
      </c>
      <c r="B280" s="65" t="s">
        <v>80</v>
      </c>
      <c r="C280" s="65" t="s">
        <v>81</v>
      </c>
      <c r="D280" s="67" t="s">
        <v>47</v>
      </c>
      <c r="E280" s="65" t="s">
        <v>68</v>
      </c>
      <c r="F280" s="65" t="s">
        <v>64</v>
      </c>
      <c r="G280" s="65" t="s">
        <v>50</v>
      </c>
      <c r="H280" s="65" t="s">
        <v>51</v>
      </c>
      <c r="I280" s="65" t="s">
        <v>52</v>
      </c>
      <c r="J280" s="65" t="s">
        <v>53</v>
      </c>
      <c r="K280" s="65" t="s">
        <v>54</v>
      </c>
      <c r="L280" s="66">
        <v>46155</v>
      </c>
      <c r="M280" s="65" t="s">
        <v>55</v>
      </c>
      <c r="N280" s="65" t="s">
        <v>48</v>
      </c>
      <c r="O280" s="65" t="s">
        <v>56</v>
      </c>
      <c r="P280" s="65" t="s">
        <v>62</v>
      </c>
      <c r="Q280" s="65" t="s">
        <v>58</v>
      </c>
      <c r="R280" s="73" t="str">
        <f>IF(AND(A280="ANH",D280&gt;0),INDEX('O_Inputs_Growth costs Override'!$V$5:$V$94,MATCH('O_Inputs_Final_Growth costs'!A280&amp;"_"&amp;'O_Inputs_Final_Growth costs'!B280&amp;"_"&amp;E280&amp;"_"&amp;F280&amp;"_"&amp;'O_Inputs_Final_Growth costs'!P280,'O_Inputs_Growth costs Override'!$W$5:$W$94,0)),'O_Inputs_Growth costs'!R280)</f>
        <v/>
      </c>
      <c r="S280" s="11"/>
    </row>
    <row r="281" spans="1:19" ht="13.5">
      <c r="A281" s="65" t="s">
        <v>44</v>
      </c>
      <c r="B281" s="65" t="s">
        <v>80</v>
      </c>
      <c r="C281" s="65" t="s">
        <v>81</v>
      </c>
      <c r="D281" s="67" t="s">
        <v>47</v>
      </c>
      <c r="E281" s="65" t="s">
        <v>69</v>
      </c>
      <c r="F281" s="65" t="s">
        <v>66</v>
      </c>
      <c r="G281" s="65" t="s">
        <v>50</v>
      </c>
      <c r="H281" s="65" t="s">
        <v>51</v>
      </c>
      <c r="I281" s="65" t="s">
        <v>52</v>
      </c>
      <c r="J281" s="65" t="s">
        <v>53</v>
      </c>
      <c r="K281" s="65" t="s">
        <v>54</v>
      </c>
      <c r="L281" s="66">
        <v>46155</v>
      </c>
      <c r="M281" s="65" t="s">
        <v>55</v>
      </c>
      <c r="N281" s="65" t="s">
        <v>48</v>
      </c>
      <c r="O281" s="65" t="s">
        <v>56</v>
      </c>
      <c r="P281" s="65" t="s">
        <v>57</v>
      </c>
      <c r="Q281" s="65" t="s">
        <v>58</v>
      </c>
      <c r="R281" s="73" t="str">
        <f>IF(AND(A281="ANH",D281&gt;0),INDEX('O_Inputs_Growth costs Override'!$V$5:$V$94,MATCH('O_Inputs_Final_Growth costs'!A281&amp;"_"&amp;'O_Inputs_Final_Growth costs'!B281&amp;"_"&amp;E281&amp;"_"&amp;F281&amp;"_"&amp;'O_Inputs_Final_Growth costs'!P281,'O_Inputs_Growth costs Override'!$W$5:$W$94,0)),'O_Inputs_Growth costs'!R281)</f>
        <v/>
      </c>
      <c r="S281" s="11"/>
    </row>
    <row r="282" spans="1:19" ht="13.5">
      <c r="A282" s="65" t="s">
        <v>44</v>
      </c>
      <c r="B282" s="65" t="s">
        <v>80</v>
      </c>
      <c r="C282" s="65" t="s">
        <v>81</v>
      </c>
      <c r="D282" s="67" t="s">
        <v>47</v>
      </c>
      <c r="E282" s="65" t="s">
        <v>69</v>
      </c>
      <c r="F282" s="65" t="s">
        <v>66</v>
      </c>
      <c r="G282" s="65" t="s">
        <v>50</v>
      </c>
      <c r="H282" s="65" t="s">
        <v>51</v>
      </c>
      <c r="I282" s="65" t="s">
        <v>52</v>
      </c>
      <c r="J282" s="65" t="s">
        <v>53</v>
      </c>
      <c r="K282" s="65" t="s">
        <v>54</v>
      </c>
      <c r="L282" s="66">
        <v>46155</v>
      </c>
      <c r="M282" s="65" t="s">
        <v>55</v>
      </c>
      <c r="N282" s="65" t="s">
        <v>48</v>
      </c>
      <c r="O282" s="65" t="s">
        <v>56</v>
      </c>
      <c r="P282" s="65" t="s">
        <v>59</v>
      </c>
      <c r="Q282" s="65" t="s">
        <v>58</v>
      </c>
      <c r="R282" s="73" t="str">
        <f>IF(AND(A282="ANH",D282&gt;0),INDEX('O_Inputs_Growth costs Override'!$V$5:$V$94,MATCH('O_Inputs_Final_Growth costs'!A282&amp;"_"&amp;'O_Inputs_Final_Growth costs'!B282&amp;"_"&amp;E282&amp;"_"&amp;F282&amp;"_"&amp;'O_Inputs_Final_Growth costs'!P282,'O_Inputs_Growth costs Override'!$W$5:$W$94,0)),'O_Inputs_Growth costs'!R282)</f>
        <v/>
      </c>
      <c r="S282" s="11"/>
    </row>
    <row r="283" spans="1:19" ht="13.5">
      <c r="A283" s="65" t="s">
        <v>44</v>
      </c>
      <c r="B283" s="65" t="s">
        <v>80</v>
      </c>
      <c r="C283" s="65" t="s">
        <v>81</v>
      </c>
      <c r="D283" s="67" t="s">
        <v>47</v>
      </c>
      <c r="E283" s="65" t="s">
        <v>69</v>
      </c>
      <c r="F283" s="65" t="s">
        <v>66</v>
      </c>
      <c r="G283" s="65" t="s">
        <v>50</v>
      </c>
      <c r="H283" s="65" t="s">
        <v>51</v>
      </c>
      <c r="I283" s="65" t="s">
        <v>52</v>
      </c>
      <c r="J283" s="65" t="s">
        <v>53</v>
      </c>
      <c r="K283" s="65" t="s">
        <v>54</v>
      </c>
      <c r="L283" s="66">
        <v>46155</v>
      </c>
      <c r="M283" s="65" t="s">
        <v>55</v>
      </c>
      <c r="N283" s="65" t="s">
        <v>48</v>
      </c>
      <c r="O283" s="65" t="s">
        <v>56</v>
      </c>
      <c r="P283" s="65" t="s">
        <v>60</v>
      </c>
      <c r="Q283" s="65" t="s">
        <v>58</v>
      </c>
      <c r="R283" s="73" t="str">
        <f>IF(AND(A283="ANH",D283&gt;0),INDEX('O_Inputs_Growth costs Override'!$V$5:$V$94,MATCH('O_Inputs_Final_Growth costs'!A283&amp;"_"&amp;'O_Inputs_Final_Growth costs'!B283&amp;"_"&amp;E283&amp;"_"&amp;F283&amp;"_"&amp;'O_Inputs_Final_Growth costs'!P283,'O_Inputs_Growth costs Override'!$W$5:$W$94,0)),'O_Inputs_Growth costs'!R283)</f>
        <v/>
      </c>
      <c r="S283" s="11"/>
    </row>
    <row r="284" spans="1:19" ht="13.5">
      <c r="A284" s="65" t="s">
        <v>44</v>
      </c>
      <c r="B284" s="65" t="s">
        <v>80</v>
      </c>
      <c r="C284" s="65" t="s">
        <v>81</v>
      </c>
      <c r="D284" s="67" t="s">
        <v>47</v>
      </c>
      <c r="E284" s="65" t="s">
        <v>69</v>
      </c>
      <c r="F284" s="65" t="s">
        <v>66</v>
      </c>
      <c r="G284" s="65" t="s">
        <v>50</v>
      </c>
      <c r="H284" s="65" t="s">
        <v>51</v>
      </c>
      <c r="I284" s="65" t="s">
        <v>52</v>
      </c>
      <c r="J284" s="65" t="s">
        <v>53</v>
      </c>
      <c r="K284" s="65" t="s">
        <v>54</v>
      </c>
      <c r="L284" s="66">
        <v>46155</v>
      </c>
      <c r="M284" s="65" t="s">
        <v>55</v>
      </c>
      <c r="N284" s="65" t="s">
        <v>48</v>
      </c>
      <c r="O284" s="65" t="s">
        <v>56</v>
      </c>
      <c r="P284" s="65" t="s">
        <v>61</v>
      </c>
      <c r="Q284" s="65" t="s">
        <v>58</v>
      </c>
      <c r="R284" s="73" t="str">
        <f>IF(AND(A284="ANH",D284&gt;0),INDEX('O_Inputs_Growth costs Override'!$V$5:$V$94,MATCH('O_Inputs_Final_Growth costs'!A284&amp;"_"&amp;'O_Inputs_Final_Growth costs'!B284&amp;"_"&amp;E284&amp;"_"&amp;F284&amp;"_"&amp;'O_Inputs_Final_Growth costs'!P284,'O_Inputs_Growth costs Override'!$W$5:$W$94,0)),'O_Inputs_Growth costs'!R284)</f>
        <v/>
      </c>
      <c r="S284" s="11"/>
    </row>
    <row r="285" spans="1:19" ht="13.5">
      <c r="A285" s="65" t="s">
        <v>44</v>
      </c>
      <c r="B285" s="65" t="s">
        <v>80</v>
      </c>
      <c r="C285" s="65" t="s">
        <v>81</v>
      </c>
      <c r="D285" s="67" t="s">
        <v>47</v>
      </c>
      <c r="E285" s="65" t="s">
        <v>69</v>
      </c>
      <c r="F285" s="65" t="s">
        <v>66</v>
      </c>
      <c r="G285" s="65" t="s">
        <v>50</v>
      </c>
      <c r="H285" s="65" t="s">
        <v>51</v>
      </c>
      <c r="I285" s="65" t="s">
        <v>52</v>
      </c>
      <c r="J285" s="65" t="s">
        <v>53</v>
      </c>
      <c r="K285" s="65" t="s">
        <v>54</v>
      </c>
      <c r="L285" s="66">
        <v>46155</v>
      </c>
      <c r="M285" s="65" t="s">
        <v>55</v>
      </c>
      <c r="N285" s="65" t="s">
        <v>48</v>
      </c>
      <c r="O285" s="65" t="s">
        <v>56</v>
      </c>
      <c r="P285" s="65" t="s">
        <v>62</v>
      </c>
      <c r="Q285" s="65" t="s">
        <v>58</v>
      </c>
      <c r="R285" s="73" t="str">
        <f>IF(AND(A285="ANH",D285&gt;0),INDEX('O_Inputs_Growth costs Override'!$V$5:$V$94,MATCH('O_Inputs_Final_Growth costs'!A285&amp;"_"&amp;'O_Inputs_Final_Growth costs'!B285&amp;"_"&amp;E285&amp;"_"&amp;F285&amp;"_"&amp;'O_Inputs_Final_Growth costs'!P285,'O_Inputs_Growth costs Override'!$W$5:$W$94,0)),'O_Inputs_Growth costs'!R285)</f>
        <v/>
      </c>
      <c r="S285" s="11"/>
    </row>
    <row r="286" spans="1:19" ht="13.5">
      <c r="A286" s="65" t="s">
        <v>44</v>
      </c>
      <c r="B286" s="65" t="s">
        <v>80</v>
      </c>
      <c r="C286" s="65" t="s">
        <v>81</v>
      </c>
      <c r="D286" s="67" t="s">
        <v>47</v>
      </c>
      <c r="E286" s="65" t="s">
        <v>69</v>
      </c>
      <c r="F286" s="65" t="s">
        <v>64</v>
      </c>
      <c r="G286" s="65" t="s">
        <v>50</v>
      </c>
      <c r="H286" s="65" t="s">
        <v>51</v>
      </c>
      <c r="I286" s="65" t="s">
        <v>52</v>
      </c>
      <c r="J286" s="65" t="s">
        <v>53</v>
      </c>
      <c r="K286" s="65" t="s">
        <v>54</v>
      </c>
      <c r="L286" s="66">
        <v>46155</v>
      </c>
      <c r="M286" s="65" t="s">
        <v>55</v>
      </c>
      <c r="N286" s="65" t="s">
        <v>48</v>
      </c>
      <c r="O286" s="65" t="s">
        <v>56</v>
      </c>
      <c r="P286" s="65" t="s">
        <v>57</v>
      </c>
      <c r="Q286" s="65" t="s">
        <v>58</v>
      </c>
      <c r="R286" s="73" t="str">
        <f>IF(AND(A286="ANH",D286&gt;0),INDEX('O_Inputs_Growth costs Override'!$V$5:$V$94,MATCH('O_Inputs_Final_Growth costs'!A286&amp;"_"&amp;'O_Inputs_Final_Growth costs'!B286&amp;"_"&amp;E286&amp;"_"&amp;F286&amp;"_"&amp;'O_Inputs_Final_Growth costs'!P286,'O_Inputs_Growth costs Override'!$W$5:$W$94,0)),'O_Inputs_Growth costs'!R286)</f>
        <v/>
      </c>
      <c r="S286" s="11"/>
    </row>
    <row r="287" spans="1:19" ht="13.5">
      <c r="A287" s="65" t="s">
        <v>44</v>
      </c>
      <c r="B287" s="65" t="s">
        <v>80</v>
      </c>
      <c r="C287" s="65" t="s">
        <v>81</v>
      </c>
      <c r="D287" s="67" t="s">
        <v>47</v>
      </c>
      <c r="E287" s="65" t="s">
        <v>69</v>
      </c>
      <c r="F287" s="65" t="s">
        <v>64</v>
      </c>
      <c r="G287" s="65" t="s">
        <v>50</v>
      </c>
      <c r="H287" s="65" t="s">
        <v>51</v>
      </c>
      <c r="I287" s="65" t="s">
        <v>52</v>
      </c>
      <c r="J287" s="65" t="s">
        <v>53</v>
      </c>
      <c r="K287" s="65" t="s">
        <v>54</v>
      </c>
      <c r="L287" s="66">
        <v>46155</v>
      </c>
      <c r="M287" s="65" t="s">
        <v>55</v>
      </c>
      <c r="N287" s="65" t="s">
        <v>48</v>
      </c>
      <c r="O287" s="65" t="s">
        <v>56</v>
      </c>
      <c r="P287" s="65" t="s">
        <v>59</v>
      </c>
      <c r="Q287" s="65" t="s">
        <v>58</v>
      </c>
      <c r="R287" s="73" t="str">
        <f>IF(AND(A287="ANH",D287&gt;0),INDEX('O_Inputs_Growth costs Override'!$V$5:$V$94,MATCH('O_Inputs_Final_Growth costs'!A287&amp;"_"&amp;'O_Inputs_Final_Growth costs'!B287&amp;"_"&amp;E287&amp;"_"&amp;F287&amp;"_"&amp;'O_Inputs_Final_Growth costs'!P287,'O_Inputs_Growth costs Override'!$W$5:$W$94,0)),'O_Inputs_Growth costs'!R287)</f>
        <v/>
      </c>
      <c r="S287" s="11"/>
    </row>
    <row r="288" spans="1:19" ht="13.5">
      <c r="A288" s="65" t="s">
        <v>44</v>
      </c>
      <c r="B288" s="65" t="s">
        <v>80</v>
      </c>
      <c r="C288" s="65" t="s">
        <v>81</v>
      </c>
      <c r="D288" s="67" t="s">
        <v>47</v>
      </c>
      <c r="E288" s="65" t="s">
        <v>69</v>
      </c>
      <c r="F288" s="65" t="s">
        <v>64</v>
      </c>
      <c r="G288" s="65" t="s">
        <v>50</v>
      </c>
      <c r="H288" s="65" t="s">
        <v>51</v>
      </c>
      <c r="I288" s="65" t="s">
        <v>52</v>
      </c>
      <c r="J288" s="65" t="s">
        <v>53</v>
      </c>
      <c r="K288" s="65" t="s">
        <v>54</v>
      </c>
      <c r="L288" s="66">
        <v>46155</v>
      </c>
      <c r="M288" s="65" t="s">
        <v>55</v>
      </c>
      <c r="N288" s="65" t="s">
        <v>48</v>
      </c>
      <c r="O288" s="65" t="s">
        <v>56</v>
      </c>
      <c r="P288" s="65" t="s">
        <v>60</v>
      </c>
      <c r="Q288" s="65" t="s">
        <v>58</v>
      </c>
      <c r="R288" s="73" t="str">
        <f>IF(AND(A288="ANH",D288&gt;0),INDEX('O_Inputs_Growth costs Override'!$V$5:$V$94,MATCH('O_Inputs_Final_Growth costs'!A288&amp;"_"&amp;'O_Inputs_Final_Growth costs'!B288&amp;"_"&amp;E288&amp;"_"&amp;F288&amp;"_"&amp;'O_Inputs_Final_Growth costs'!P288,'O_Inputs_Growth costs Override'!$W$5:$W$94,0)),'O_Inputs_Growth costs'!R288)</f>
        <v/>
      </c>
      <c r="S288" s="11"/>
    </row>
    <row r="289" spans="1:19" ht="13.5">
      <c r="A289" s="65" t="s">
        <v>44</v>
      </c>
      <c r="B289" s="65" t="s">
        <v>80</v>
      </c>
      <c r="C289" s="65" t="s">
        <v>81</v>
      </c>
      <c r="D289" s="67" t="s">
        <v>47</v>
      </c>
      <c r="E289" s="65" t="s">
        <v>69</v>
      </c>
      <c r="F289" s="65" t="s">
        <v>64</v>
      </c>
      <c r="G289" s="65" t="s">
        <v>50</v>
      </c>
      <c r="H289" s="65" t="s">
        <v>51</v>
      </c>
      <c r="I289" s="65" t="s">
        <v>52</v>
      </c>
      <c r="J289" s="65" t="s">
        <v>53</v>
      </c>
      <c r="K289" s="65" t="s">
        <v>54</v>
      </c>
      <c r="L289" s="66">
        <v>46155</v>
      </c>
      <c r="M289" s="65" t="s">
        <v>55</v>
      </c>
      <c r="N289" s="65" t="s">
        <v>48</v>
      </c>
      <c r="O289" s="65" t="s">
        <v>56</v>
      </c>
      <c r="P289" s="65" t="s">
        <v>61</v>
      </c>
      <c r="Q289" s="65" t="s">
        <v>58</v>
      </c>
      <c r="R289" s="73" t="str">
        <f>IF(AND(A289="ANH",D289&gt;0),INDEX('O_Inputs_Growth costs Override'!$V$5:$V$94,MATCH('O_Inputs_Final_Growth costs'!A289&amp;"_"&amp;'O_Inputs_Final_Growth costs'!B289&amp;"_"&amp;E289&amp;"_"&amp;F289&amp;"_"&amp;'O_Inputs_Final_Growth costs'!P289,'O_Inputs_Growth costs Override'!$W$5:$W$94,0)),'O_Inputs_Growth costs'!R289)</f>
        <v/>
      </c>
      <c r="S289" s="11"/>
    </row>
    <row r="290" spans="1:19" ht="13.5">
      <c r="A290" s="65" t="s">
        <v>44</v>
      </c>
      <c r="B290" s="65" t="s">
        <v>80</v>
      </c>
      <c r="C290" s="65" t="s">
        <v>81</v>
      </c>
      <c r="D290" s="67" t="s">
        <v>47</v>
      </c>
      <c r="E290" s="65" t="s">
        <v>69</v>
      </c>
      <c r="F290" s="65" t="s">
        <v>64</v>
      </c>
      <c r="G290" s="65" t="s">
        <v>50</v>
      </c>
      <c r="H290" s="65" t="s">
        <v>51</v>
      </c>
      <c r="I290" s="65" t="s">
        <v>52</v>
      </c>
      <c r="J290" s="65" t="s">
        <v>53</v>
      </c>
      <c r="K290" s="65" t="s">
        <v>54</v>
      </c>
      <c r="L290" s="66">
        <v>46155</v>
      </c>
      <c r="M290" s="65" t="s">
        <v>55</v>
      </c>
      <c r="N290" s="65" t="s">
        <v>48</v>
      </c>
      <c r="O290" s="65" t="s">
        <v>56</v>
      </c>
      <c r="P290" s="65" t="s">
        <v>62</v>
      </c>
      <c r="Q290" s="65" t="s">
        <v>58</v>
      </c>
      <c r="R290" s="73" t="str">
        <f>IF(AND(A290="ANH",D290&gt;0),INDEX('O_Inputs_Growth costs Override'!$V$5:$V$94,MATCH('O_Inputs_Final_Growth costs'!A290&amp;"_"&amp;'O_Inputs_Final_Growth costs'!B290&amp;"_"&amp;E290&amp;"_"&amp;F290&amp;"_"&amp;'O_Inputs_Final_Growth costs'!P290,'O_Inputs_Growth costs Override'!$W$5:$W$94,0)),'O_Inputs_Growth costs'!R290)</f>
        <v/>
      </c>
      <c r="S290" s="11"/>
    </row>
    <row r="291" spans="1:19" ht="13.5">
      <c r="A291" s="65" t="s">
        <v>44</v>
      </c>
      <c r="B291" s="65" t="s">
        <v>80</v>
      </c>
      <c r="C291" s="65" t="s">
        <v>81</v>
      </c>
      <c r="D291" s="67" t="s">
        <v>47</v>
      </c>
      <c r="E291" s="65" t="s">
        <v>70</v>
      </c>
      <c r="F291" s="65" t="s">
        <v>64</v>
      </c>
      <c r="G291" s="65" t="s">
        <v>50</v>
      </c>
      <c r="H291" s="65" t="s">
        <v>51</v>
      </c>
      <c r="I291" s="65" t="s">
        <v>52</v>
      </c>
      <c r="J291" s="65" t="s">
        <v>53</v>
      </c>
      <c r="K291" s="65" t="s">
        <v>54</v>
      </c>
      <c r="L291" s="66">
        <v>46155</v>
      </c>
      <c r="M291" s="65" t="s">
        <v>55</v>
      </c>
      <c r="N291" s="65" t="s">
        <v>48</v>
      </c>
      <c r="O291" s="65" t="s">
        <v>56</v>
      </c>
      <c r="P291" s="65" t="s">
        <v>57</v>
      </c>
      <c r="Q291" s="65" t="s">
        <v>58</v>
      </c>
      <c r="R291" s="73" t="str">
        <f>IF(AND(A291="ANH",D291&gt;0),INDEX('O_Inputs_Growth costs Override'!$V$5:$V$94,MATCH('O_Inputs_Final_Growth costs'!A291&amp;"_"&amp;'O_Inputs_Final_Growth costs'!B291&amp;"_"&amp;E291&amp;"_"&amp;F291&amp;"_"&amp;'O_Inputs_Final_Growth costs'!P291,'O_Inputs_Growth costs Override'!$W$5:$W$94,0)),'O_Inputs_Growth costs'!R291)</f>
        <v/>
      </c>
      <c r="S291" s="11"/>
    </row>
    <row r="292" spans="1:19" ht="13.5">
      <c r="A292" s="65" t="s">
        <v>44</v>
      </c>
      <c r="B292" s="65" t="s">
        <v>80</v>
      </c>
      <c r="C292" s="65" t="s">
        <v>81</v>
      </c>
      <c r="D292" s="67" t="s">
        <v>47</v>
      </c>
      <c r="E292" s="65" t="s">
        <v>70</v>
      </c>
      <c r="F292" s="65" t="s">
        <v>64</v>
      </c>
      <c r="G292" s="65" t="s">
        <v>50</v>
      </c>
      <c r="H292" s="65" t="s">
        <v>51</v>
      </c>
      <c r="I292" s="65" t="s">
        <v>52</v>
      </c>
      <c r="J292" s="65" t="s">
        <v>53</v>
      </c>
      <c r="K292" s="65" t="s">
        <v>54</v>
      </c>
      <c r="L292" s="66">
        <v>46155</v>
      </c>
      <c r="M292" s="65" t="s">
        <v>55</v>
      </c>
      <c r="N292" s="65" t="s">
        <v>48</v>
      </c>
      <c r="O292" s="65" t="s">
        <v>56</v>
      </c>
      <c r="P292" s="65" t="s">
        <v>59</v>
      </c>
      <c r="Q292" s="65" t="s">
        <v>58</v>
      </c>
      <c r="R292" s="73" t="str">
        <f>IF(AND(A292="ANH",D292&gt;0),INDEX('O_Inputs_Growth costs Override'!$V$5:$V$94,MATCH('O_Inputs_Final_Growth costs'!A292&amp;"_"&amp;'O_Inputs_Final_Growth costs'!B292&amp;"_"&amp;E292&amp;"_"&amp;F292&amp;"_"&amp;'O_Inputs_Final_Growth costs'!P292,'O_Inputs_Growth costs Override'!$W$5:$W$94,0)),'O_Inputs_Growth costs'!R292)</f>
        <v/>
      </c>
      <c r="S292" s="11"/>
    </row>
    <row r="293" spans="1:19" ht="13.5">
      <c r="A293" s="65" t="s">
        <v>44</v>
      </c>
      <c r="B293" s="65" t="s">
        <v>80</v>
      </c>
      <c r="C293" s="65" t="s">
        <v>81</v>
      </c>
      <c r="D293" s="67" t="s">
        <v>47</v>
      </c>
      <c r="E293" s="65" t="s">
        <v>70</v>
      </c>
      <c r="F293" s="65" t="s">
        <v>64</v>
      </c>
      <c r="G293" s="65" t="s">
        <v>50</v>
      </c>
      <c r="H293" s="65" t="s">
        <v>51</v>
      </c>
      <c r="I293" s="65" t="s">
        <v>52</v>
      </c>
      <c r="J293" s="65" t="s">
        <v>53</v>
      </c>
      <c r="K293" s="65" t="s">
        <v>54</v>
      </c>
      <c r="L293" s="66">
        <v>46155</v>
      </c>
      <c r="M293" s="65" t="s">
        <v>55</v>
      </c>
      <c r="N293" s="65" t="s">
        <v>48</v>
      </c>
      <c r="O293" s="65" t="s">
        <v>56</v>
      </c>
      <c r="P293" s="65" t="s">
        <v>60</v>
      </c>
      <c r="Q293" s="65" t="s">
        <v>58</v>
      </c>
      <c r="R293" s="73" t="str">
        <f>IF(AND(A293="ANH",D293&gt;0),INDEX('O_Inputs_Growth costs Override'!$V$5:$V$94,MATCH('O_Inputs_Final_Growth costs'!A293&amp;"_"&amp;'O_Inputs_Final_Growth costs'!B293&amp;"_"&amp;E293&amp;"_"&amp;F293&amp;"_"&amp;'O_Inputs_Final_Growth costs'!P293,'O_Inputs_Growth costs Override'!$W$5:$W$94,0)),'O_Inputs_Growth costs'!R293)</f>
        <v/>
      </c>
      <c r="S293" s="11"/>
    </row>
    <row r="294" spans="1:19" ht="13.5">
      <c r="A294" s="65" t="s">
        <v>44</v>
      </c>
      <c r="B294" s="65" t="s">
        <v>80</v>
      </c>
      <c r="C294" s="65" t="s">
        <v>81</v>
      </c>
      <c r="D294" s="67" t="s">
        <v>47</v>
      </c>
      <c r="E294" s="65" t="s">
        <v>70</v>
      </c>
      <c r="F294" s="65" t="s">
        <v>64</v>
      </c>
      <c r="G294" s="65" t="s">
        <v>50</v>
      </c>
      <c r="H294" s="65" t="s">
        <v>51</v>
      </c>
      <c r="I294" s="65" t="s">
        <v>52</v>
      </c>
      <c r="J294" s="65" t="s">
        <v>53</v>
      </c>
      <c r="K294" s="65" t="s">
        <v>54</v>
      </c>
      <c r="L294" s="66">
        <v>46155</v>
      </c>
      <c r="M294" s="65" t="s">
        <v>55</v>
      </c>
      <c r="N294" s="65" t="s">
        <v>48</v>
      </c>
      <c r="O294" s="65" t="s">
        <v>56</v>
      </c>
      <c r="P294" s="65" t="s">
        <v>61</v>
      </c>
      <c r="Q294" s="65" t="s">
        <v>58</v>
      </c>
      <c r="R294" s="73" t="str">
        <f>IF(AND(A294="ANH",D294&gt;0),INDEX('O_Inputs_Growth costs Override'!$V$5:$V$94,MATCH('O_Inputs_Final_Growth costs'!A294&amp;"_"&amp;'O_Inputs_Final_Growth costs'!B294&amp;"_"&amp;E294&amp;"_"&amp;F294&amp;"_"&amp;'O_Inputs_Final_Growth costs'!P294,'O_Inputs_Growth costs Override'!$W$5:$W$94,0)),'O_Inputs_Growth costs'!R294)</f>
        <v/>
      </c>
      <c r="S294" s="11"/>
    </row>
    <row r="295" spans="1:19" ht="13.5">
      <c r="A295" s="65" t="s">
        <v>44</v>
      </c>
      <c r="B295" s="65" t="s">
        <v>80</v>
      </c>
      <c r="C295" s="65" t="s">
        <v>81</v>
      </c>
      <c r="D295" s="67" t="s">
        <v>47</v>
      </c>
      <c r="E295" s="65" t="s">
        <v>70</v>
      </c>
      <c r="F295" s="65" t="s">
        <v>64</v>
      </c>
      <c r="G295" s="65" t="s">
        <v>50</v>
      </c>
      <c r="H295" s="65" t="s">
        <v>51</v>
      </c>
      <c r="I295" s="65" t="s">
        <v>52</v>
      </c>
      <c r="J295" s="65" t="s">
        <v>53</v>
      </c>
      <c r="K295" s="65" t="s">
        <v>54</v>
      </c>
      <c r="L295" s="66">
        <v>46155</v>
      </c>
      <c r="M295" s="65" t="s">
        <v>55</v>
      </c>
      <c r="N295" s="65" t="s">
        <v>48</v>
      </c>
      <c r="O295" s="65" t="s">
        <v>56</v>
      </c>
      <c r="P295" s="65" t="s">
        <v>62</v>
      </c>
      <c r="Q295" s="65" t="s">
        <v>58</v>
      </c>
      <c r="R295" s="73" t="str">
        <f>IF(AND(A295="ANH",D295&gt;0),INDEX('O_Inputs_Growth costs Override'!$V$5:$V$94,MATCH('O_Inputs_Final_Growth costs'!A295&amp;"_"&amp;'O_Inputs_Final_Growth costs'!B295&amp;"_"&amp;E295&amp;"_"&amp;F295&amp;"_"&amp;'O_Inputs_Final_Growth costs'!P295,'O_Inputs_Growth costs Override'!$W$5:$W$94,0)),'O_Inputs_Growth costs'!R295)</f>
        <v/>
      </c>
      <c r="S295" s="11"/>
    </row>
    <row r="296" spans="1:19" ht="13.5">
      <c r="A296" s="65" t="s">
        <v>44</v>
      </c>
      <c r="B296" s="65" t="s">
        <v>80</v>
      </c>
      <c r="C296" s="65" t="s">
        <v>81</v>
      </c>
      <c r="D296" s="67" t="s">
        <v>47</v>
      </c>
      <c r="E296" s="65" t="s">
        <v>71</v>
      </c>
      <c r="F296" s="65" t="s">
        <v>64</v>
      </c>
      <c r="G296" s="65" t="s">
        <v>50</v>
      </c>
      <c r="H296" s="65" t="s">
        <v>51</v>
      </c>
      <c r="I296" s="65" t="s">
        <v>52</v>
      </c>
      <c r="J296" s="65" t="s">
        <v>53</v>
      </c>
      <c r="K296" s="65" t="s">
        <v>54</v>
      </c>
      <c r="L296" s="66">
        <v>46155</v>
      </c>
      <c r="M296" s="65" t="s">
        <v>55</v>
      </c>
      <c r="N296" s="65" t="s">
        <v>48</v>
      </c>
      <c r="O296" s="65" t="s">
        <v>56</v>
      </c>
      <c r="P296" s="65" t="s">
        <v>57</v>
      </c>
      <c r="Q296" s="65" t="s">
        <v>58</v>
      </c>
      <c r="R296" s="73" t="str">
        <f>IF(AND(A296="ANH",D296&gt;0),INDEX('O_Inputs_Growth costs Override'!$V$5:$V$94,MATCH('O_Inputs_Final_Growth costs'!A296&amp;"_"&amp;'O_Inputs_Final_Growth costs'!B296&amp;"_"&amp;E296&amp;"_"&amp;F296&amp;"_"&amp;'O_Inputs_Final_Growth costs'!P296,'O_Inputs_Growth costs Override'!$W$5:$W$94,0)),'O_Inputs_Growth costs'!R296)</f>
        <v/>
      </c>
      <c r="S296" s="11"/>
    </row>
    <row r="297" spans="1:19" ht="13.5">
      <c r="A297" s="65" t="s">
        <v>44</v>
      </c>
      <c r="B297" s="65" t="s">
        <v>80</v>
      </c>
      <c r="C297" s="65" t="s">
        <v>81</v>
      </c>
      <c r="D297" s="67" t="s">
        <v>47</v>
      </c>
      <c r="E297" s="65" t="s">
        <v>71</v>
      </c>
      <c r="F297" s="65" t="s">
        <v>64</v>
      </c>
      <c r="G297" s="65" t="s">
        <v>50</v>
      </c>
      <c r="H297" s="65" t="s">
        <v>51</v>
      </c>
      <c r="I297" s="65" t="s">
        <v>52</v>
      </c>
      <c r="J297" s="65" t="s">
        <v>53</v>
      </c>
      <c r="K297" s="65" t="s">
        <v>54</v>
      </c>
      <c r="L297" s="66">
        <v>46155</v>
      </c>
      <c r="M297" s="65" t="s">
        <v>55</v>
      </c>
      <c r="N297" s="65" t="s">
        <v>48</v>
      </c>
      <c r="O297" s="65" t="s">
        <v>56</v>
      </c>
      <c r="P297" s="65" t="s">
        <v>59</v>
      </c>
      <c r="Q297" s="65" t="s">
        <v>58</v>
      </c>
      <c r="R297" s="73" t="str">
        <f>IF(AND(A297="ANH",D297&gt;0),INDEX('O_Inputs_Growth costs Override'!$V$5:$V$94,MATCH('O_Inputs_Final_Growth costs'!A297&amp;"_"&amp;'O_Inputs_Final_Growth costs'!B297&amp;"_"&amp;E297&amp;"_"&amp;F297&amp;"_"&amp;'O_Inputs_Final_Growth costs'!P297,'O_Inputs_Growth costs Override'!$W$5:$W$94,0)),'O_Inputs_Growth costs'!R297)</f>
        <v/>
      </c>
      <c r="S297" s="11"/>
    </row>
    <row r="298" spans="1:19" ht="13.5">
      <c r="A298" s="65" t="s">
        <v>44</v>
      </c>
      <c r="B298" s="65" t="s">
        <v>80</v>
      </c>
      <c r="C298" s="65" t="s">
        <v>81</v>
      </c>
      <c r="D298" s="67" t="s">
        <v>47</v>
      </c>
      <c r="E298" s="65" t="s">
        <v>71</v>
      </c>
      <c r="F298" s="65" t="s">
        <v>64</v>
      </c>
      <c r="G298" s="65" t="s">
        <v>50</v>
      </c>
      <c r="H298" s="65" t="s">
        <v>51</v>
      </c>
      <c r="I298" s="65" t="s">
        <v>52</v>
      </c>
      <c r="J298" s="65" t="s">
        <v>53</v>
      </c>
      <c r="K298" s="65" t="s">
        <v>54</v>
      </c>
      <c r="L298" s="66">
        <v>46155</v>
      </c>
      <c r="M298" s="65" t="s">
        <v>55</v>
      </c>
      <c r="N298" s="65" t="s">
        <v>48</v>
      </c>
      <c r="O298" s="65" t="s">
        <v>56</v>
      </c>
      <c r="P298" s="65" t="s">
        <v>60</v>
      </c>
      <c r="Q298" s="65" t="s">
        <v>58</v>
      </c>
      <c r="R298" s="73" t="str">
        <f>IF(AND(A298="ANH",D298&gt;0),INDEX('O_Inputs_Growth costs Override'!$V$5:$V$94,MATCH('O_Inputs_Final_Growth costs'!A298&amp;"_"&amp;'O_Inputs_Final_Growth costs'!B298&amp;"_"&amp;E298&amp;"_"&amp;F298&amp;"_"&amp;'O_Inputs_Final_Growth costs'!P298,'O_Inputs_Growth costs Override'!$W$5:$W$94,0)),'O_Inputs_Growth costs'!R298)</f>
        <v/>
      </c>
      <c r="S298" s="11"/>
    </row>
    <row r="299" spans="1:19" ht="13.5">
      <c r="A299" s="65" t="s">
        <v>44</v>
      </c>
      <c r="B299" s="65" t="s">
        <v>80</v>
      </c>
      <c r="C299" s="65" t="s">
        <v>81</v>
      </c>
      <c r="D299" s="67" t="s">
        <v>47</v>
      </c>
      <c r="E299" s="65" t="s">
        <v>71</v>
      </c>
      <c r="F299" s="65" t="s">
        <v>64</v>
      </c>
      <c r="G299" s="65" t="s">
        <v>50</v>
      </c>
      <c r="H299" s="65" t="s">
        <v>51</v>
      </c>
      <c r="I299" s="65" t="s">
        <v>52</v>
      </c>
      <c r="J299" s="65" t="s">
        <v>53</v>
      </c>
      <c r="K299" s="65" t="s">
        <v>54</v>
      </c>
      <c r="L299" s="66">
        <v>46155</v>
      </c>
      <c r="M299" s="65" t="s">
        <v>55</v>
      </c>
      <c r="N299" s="65" t="s">
        <v>48</v>
      </c>
      <c r="O299" s="65" t="s">
        <v>56</v>
      </c>
      <c r="P299" s="65" t="s">
        <v>61</v>
      </c>
      <c r="Q299" s="65" t="s">
        <v>58</v>
      </c>
      <c r="R299" s="73" t="str">
        <f>IF(AND(A299="ANH",D299&gt;0),INDEX('O_Inputs_Growth costs Override'!$V$5:$V$94,MATCH('O_Inputs_Final_Growth costs'!A299&amp;"_"&amp;'O_Inputs_Final_Growth costs'!B299&amp;"_"&amp;E299&amp;"_"&amp;F299&amp;"_"&amp;'O_Inputs_Final_Growth costs'!P299,'O_Inputs_Growth costs Override'!$W$5:$W$94,0)),'O_Inputs_Growth costs'!R299)</f>
        <v/>
      </c>
      <c r="S299" s="11"/>
    </row>
    <row r="300" spans="1:19" ht="13.5">
      <c r="A300" s="65" t="s">
        <v>44</v>
      </c>
      <c r="B300" s="65" t="s">
        <v>80</v>
      </c>
      <c r="C300" s="65" t="s">
        <v>81</v>
      </c>
      <c r="D300" s="67" t="s">
        <v>47</v>
      </c>
      <c r="E300" s="65" t="s">
        <v>71</v>
      </c>
      <c r="F300" s="65" t="s">
        <v>64</v>
      </c>
      <c r="G300" s="65" t="s">
        <v>50</v>
      </c>
      <c r="H300" s="65" t="s">
        <v>51</v>
      </c>
      <c r="I300" s="65" t="s">
        <v>52</v>
      </c>
      <c r="J300" s="65" t="s">
        <v>53</v>
      </c>
      <c r="K300" s="65" t="s">
        <v>54</v>
      </c>
      <c r="L300" s="66">
        <v>46155</v>
      </c>
      <c r="M300" s="65" t="s">
        <v>55</v>
      </c>
      <c r="N300" s="65" t="s">
        <v>48</v>
      </c>
      <c r="O300" s="65" t="s">
        <v>56</v>
      </c>
      <c r="P300" s="65" t="s">
        <v>62</v>
      </c>
      <c r="Q300" s="65" t="s">
        <v>58</v>
      </c>
      <c r="R300" s="73" t="str">
        <f>IF(AND(A300="ANH",D300&gt;0),INDEX('O_Inputs_Growth costs Override'!$V$5:$V$94,MATCH('O_Inputs_Final_Growth costs'!A300&amp;"_"&amp;'O_Inputs_Final_Growth costs'!B300&amp;"_"&amp;E300&amp;"_"&amp;F300&amp;"_"&amp;'O_Inputs_Final_Growth costs'!P300,'O_Inputs_Growth costs Override'!$W$5:$W$94,0)),'O_Inputs_Growth costs'!R300)</f>
        <v/>
      </c>
      <c r="S300" s="11"/>
    </row>
    <row r="301" spans="1:19" ht="13.5">
      <c r="A301" s="65" t="s">
        <v>44</v>
      </c>
      <c r="B301" s="65" t="s">
        <v>80</v>
      </c>
      <c r="C301" s="65" t="s">
        <v>81</v>
      </c>
      <c r="D301" s="67" t="s">
        <v>47</v>
      </c>
      <c r="E301" s="65" t="s">
        <v>72</v>
      </c>
      <c r="F301" s="65" t="s">
        <v>64</v>
      </c>
      <c r="G301" s="65" t="s">
        <v>50</v>
      </c>
      <c r="H301" s="65" t="s">
        <v>51</v>
      </c>
      <c r="I301" s="65" t="s">
        <v>52</v>
      </c>
      <c r="J301" s="65" t="s">
        <v>53</v>
      </c>
      <c r="K301" s="65" t="s">
        <v>54</v>
      </c>
      <c r="L301" s="66">
        <v>46155</v>
      </c>
      <c r="M301" s="65" t="s">
        <v>55</v>
      </c>
      <c r="N301" s="65" t="s">
        <v>48</v>
      </c>
      <c r="O301" s="65" t="s">
        <v>56</v>
      </c>
      <c r="P301" s="65" t="s">
        <v>57</v>
      </c>
      <c r="Q301" s="65" t="s">
        <v>58</v>
      </c>
      <c r="R301" s="73" t="str">
        <f>IF(AND(A301="ANH",D301&gt;0),INDEX('O_Inputs_Growth costs Override'!$V$5:$V$94,MATCH('O_Inputs_Final_Growth costs'!A301&amp;"_"&amp;'O_Inputs_Final_Growth costs'!B301&amp;"_"&amp;E301&amp;"_"&amp;F301&amp;"_"&amp;'O_Inputs_Final_Growth costs'!P301,'O_Inputs_Growth costs Override'!$W$5:$W$94,0)),'O_Inputs_Growth costs'!R301)</f>
        <v/>
      </c>
      <c r="S301" s="11"/>
    </row>
    <row r="302" spans="1:19" ht="13.5">
      <c r="A302" s="65" t="s">
        <v>44</v>
      </c>
      <c r="B302" s="65" t="s">
        <v>80</v>
      </c>
      <c r="C302" s="65" t="s">
        <v>81</v>
      </c>
      <c r="D302" s="67" t="s">
        <v>47</v>
      </c>
      <c r="E302" s="65" t="s">
        <v>72</v>
      </c>
      <c r="F302" s="65" t="s">
        <v>64</v>
      </c>
      <c r="G302" s="65" t="s">
        <v>50</v>
      </c>
      <c r="H302" s="65" t="s">
        <v>51</v>
      </c>
      <c r="I302" s="65" t="s">
        <v>52</v>
      </c>
      <c r="J302" s="65" t="s">
        <v>53</v>
      </c>
      <c r="K302" s="65" t="s">
        <v>54</v>
      </c>
      <c r="L302" s="66">
        <v>46155</v>
      </c>
      <c r="M302" s="65" t="s">
        <v>55</v>
      </c>
      <c r="N302" s="65" t="s">
        <v>48</v>
      </c>
      <c r="O302" s="65" t="s">
        <v>56</v>
      </c>
      <c r="P302" s="65" t="s">
        <v>59</v>
      </c>
      <c r="Q302" s="65" t="s">
        <v>58</v>
      </c>
      <c r="R302" s="73" t="str">
        <f>IF(AND(A302="ANH",D302&gt;0),INDEX('O_Inputs_Growth costs Override'!$V$5:$V$94,MATCH('O_Inputs_Final_Growth costs'!A302&amp;"_"&amp;'O_Inputs_Final_Growth costs'!B302&amp;"_"&amp;E302&amp;"_"&amp;F302&amp;"_"&amp;'O_Inputs_Final_Growth costs'!P302,'O_Inputs_Growth costs Override'!$W$5:$W$94,0)),'O_Inputs_Growth costs'!R302)</f>
        <v/>
      </c>
      <c r="S302" s="11"/>
    </row>
    <row r="303" spans="1:19" ht="13.5">
      <c r="A303" s="65" t="s">
        <v>44</v>
      </c>
      <c r="B303" s="65" t="s">
        <v>80</v>
      </c>
      <c r="C303" s="65" t="s">
        <v>81</v>
      </c>
      <c r="D303" s="67" t="s">
        <v>47</v>
      </c>
      <c r="E303" s="65" t="s">
        <v>72</v>
      </c>
      <c r="F303" s="65" t="s">
        <v>64</v>
      </c>
      <c r="G303" s="65" t="s">
        <v>50</v>
      </c>
      <c r="H303" s="65" t="s">
        <v>51</v>
      </c>
      <c r="I303" s="65" t="s">
        <v>52</v>
      </c>
      <c r="J303" s="65" t="s">
        <v>53</v>
      </c>
      <c r="K303" s="65" t="s">
        <v>54</v>
      </c>
      <c r="L303" s="66">
        <v>46155</v>
      </c>
      <c r="M303" s="65" t="s">
        <v>55</v>
      </c>
      <c r="N303" s="65" t="s">
        <v>48</v>
      </c>
      <c r="O303" s="65" t="s">
        <v>56</v>
      </c>
      <c r="P303" s="65" t="s">
        <v>60</v>
      </c>
      <c r="Q303" s="65" t="s">
        <v>58</v>
      </c>
      <c r="R303" s="73" t="str">
        <f>IF(AND(A303="ANH",D303&gt;0),INDEX('O_Inputs_Growth costs Override'!$V$5:$V$94,MATCH('O_Inputs_Final_Growth costs'!A303&amp;"_"&amp;'O_Inputs_Final_Growth costs'!B303&amp;"_"&amp;E303&amp;"_"&amp;F303&amp;"_"&amp;'O_Inputs_Final_Growth costs'!P303,'O_Inputs_Growth costs Override'!$W$5:$W$94,0)),'O_Inputs_Growth costs'!R303)</f>
        <v/>
      </c>
      <c r="S303" s="11"/>
    </row>
    <row r="304" spans="1:19" ht="13.5">
      <c r="A304" s="65" t="s">
        <v>44</v>
      </c>
      <c r="B304" s="65" t="s">
        <v>80</v>
      </c>
      <c r="C304" s="65" t="s">
        <v>81</v>
      </c>
      <c r="D304" s="67" t="s">
        <v>47</v>
      </c>
      <c r="E304" s="65" t="s">
        <v>72</v>
      </c>
      <c r="F304" s="65" t="s">
        <v>64</v>
      </c>
      <c r="G304" s="65" t="s">
        <v>50</v>
      </c>
      <c r="H304" s="65" t="s">
        <v>51</v>
      </c>
      <c r="I304" s="65" t="s">
        <v>52</v>
      </c>
      <c r="J304" s="65" t="s">
        <v>53</v>
      </c>
      <c r="K304" s="65" t="s">
        <v>54</v>
      </c>
      <c r="L304" s="66">
        <v>46155</v>
      </c>
      <c r="M304" s="65" t="s">
        <v>55</v>
      </c>
      <c r="N304" s="65" t="s">
        <v>48</v>
      </c>
      <c r="O304" s="65" t="s">
        <v>56</v>
      </c>
      <c r="P304" s="65" t="s">
        <v>61</v>
      </c>
      <c r="Q304" s="65" t="s">
        <v>58</v>
      </c>
      <c r="R304" s="73" t="str">
        <f>IF(AND(A304="ANH",D304&gt;0),INDEX('O_Inputs_Growth costs Override'!$V$5:$V$94,MATCH('O_Inputs_Final_Growth costs'!A304&amp;"_"&amp;'O_Inputs_Final_Growth costs'!B304&amp;"_"&amp;E304&amp;"_"&amp;F304&amp;"_"&amp;'O_Inputs_Final_Growth costs'!P304,'O_Inputs_Growth costs Override'!$W$5:$W$94,0)),'O_Inputs_Growth costs'!R304)</f>
        <v/>
      </c>
      <c r="S304" s="11"/>
    </row>
    <row r="305" spans="1:19" ht="13.5">
      <c r="A305" s="65" t="s">
        <v>44</v>
      </c>
      <c r="B305" s="65" t="s">
        <v>80</v>
      </c>
      <c r="C305" s="65" t="s">
        <v>81</v>
      </c>
      <c r="D305" s="67" t="s">
        <v>47</v>
      </c>
      <c r="E305" s="65" t="s">
        <v>72</v>
      </c>
      <c r="F305" s="65" t="s">
        <v>64</v>
      </c>
      <c r="G305" s="65" t="s">
        <v>50</v>
      </c>
      <c r="H305" s="65" t="s">
        <v>51</v>
      </c>
      <c r="I305" s="65" t="s">
        <v>52</v>
      </c>
      <c r="J305" s="65" t="s">
        <v>53</v>
      </c>
      <c r="K305" s="65" t="s">
        <v>54</v>
      </c>
      <c r="L305" s="66">
        <v>46155</v>
      </c>
      <c r="M305" s="65" t="s">
        <v>55</v>
      </c>
      <c r="N305" s="65" t="s">
        <v>48</v>
      </c>
      <c r="O305" s="65" t="s">
        <v>56</v>
      </c>
      <c r="P305" s="65" t="s">
        <v>62</v>
      </c>
      <c r="Q305" s="65" t="s">
        <v>58</v>
      </c>
      <c r="R305" s="73" t="str">
        <f>IF(AND(A305="ANH",D305&gt;0),INDEX('O_Inputs_Growth costs Override'!$V$5:$V$94,MATCH('O_Inputs_Final_Growth costs'!A305&amp;"_"&amp;'O_Inputs_Final_Growth costs'!B305&amp;"_"&amp;E305&amp;"_"&amp;F305&amp;"_"&amp;'O_Inputs_Final_Growth costs'!P305,'O_Inputs_Growth costs Override'!$W$5:$W$94,0)),'O_Inputs_Growth costs'!R305)</f>
        <v/>
      </c>
      <c r="S305" s="11"/>
    </row>
    <row r="306" spans="1:19" ht="13.5">
      <c r="A306" s="65" t="s">
        <v>44</v>
      </c>
      <c r="B306" s="65" t="s">
        <v>80</v>
      </c>
      <c r="C306" s="65" t="s">
        <v>81</v>
      </c>
      <c r="D306" s="67" t="s">
        <v>47</v>
      </c>
      <c r="E306" s="65" t="s">
        <v>73</v>
      </c>
      <c r="F306" s="65" t="s">
        <v>64</v>
      </c>
      <c r="G306" s="65" t="s">
        <v>50</v>
      </c>
      <c r="H306" s="65" t="s">
        <v>51</v>
      </c>
      <c r="I306" s="65" t="s">
        <v>52</v>
      </c>
      <c r="J306" s="65" t="s">
        <v>53</v>
      </c>
      <c r="K306" s="65" t="s">
        <v>54</v>
      </c>
      <c r="L306" s="66">
        <v>46155</v>
      </c>
      <c r="M306" s="65" t="s">
        <v>55</v>
      </c>
      <c r="N306" s="65" t="s">
        <v>48</v>
      </c>
      <c r="O306" s="65" t="s">
        <v>56</v>
      </c>
      <c r="P306" s="65" t="s">
        <v>57</v>
      </c>
      <c r="Q306" s="65" t="s">
        <v>58</v>
      </c>
      <c r="R306" s="73" t="str">
        <f>IF(AND(A306="ANH",D306&gt;0),INDEX('O_Inputs_Growth costs Override'!$V$5:$V$94,MATCH('O_Inputs_Final_Growth costs'!A306&amp;"_"&amp;'O_Inputs_Final_Growth costs'!B306&amp;"_"&amp;E306&amp;"_"&amp;F306&amp;"_"&amp;'O_Inputs_Final_Growth costs'!P306,'O_Inputs_Growth costs Override'!$W$5:$W$94,0)),'O_Inputs_Growth costs'!R306)</f>
        <v/>
      </c>
      <c r="S306" s="11"/>
    </row>
    <row r="307" spans="1:19" ht="13.5">
      <c r="A307" s="65" t="s">
        <v>44</v>
      </c>
      <c r="B307" s="65" t="s">
        <v>80</v>
      </c>
      <c r="C307" s="65" t="s">
        <v>81</v>
      </c>
      <c r="D307" s="67" t="s">
        <v>47</v>
      </c>
      <c r="E307" s="65" t="s">
        <v>73</v>
      </c>
      <c r="F307" s="65" t="s">
        <v>64</v>
      </c>
      <c r="G307" s="65" t="s">
        <v>50</v>
      </c>
      <c r="H307" s="65" t="s">
        <v>51</v>
      </c>
      <c r="I307" s="65" t="s">
        <v>52</v>
      </c>
      <c r="J307" s="65" t="s">
        <v>53</v>
      </c>
      <c r="K307" s="65" t="s">
        <v>54</v>
      </c>
      <c r="L307" s="66">
        <v>46155</v>
      </c>
      <c r="M307" s="65" t="s">
        <v>55</v>
      </c>
      <c r="N307" s="65" t="s">
        <v>48</v>
      </c>
      <c r="O307" s="65" t="s">
        <v>56</v>
      </c>
      <c r="P307" s="65" t="s">
        <v>59</v>
      </c>
      <c r="Q307" s="65" t="s">
        <v>58</v>
      </c>
      <c r="R307" s="73" t="str">
        <f>IF(AND(A307="ANH",D307&gt;0),INDEX('O_Inputs_Growth costs Override'!$V$5:$V$94,MATCH('O_Inputs_Final_Growth costs'!A307&amp;"_"&amp;'O_Inputs_Final_Growth costs'!B307&amp;"_"&amp;E307&amp;"_"&amp;F307&amp;"_"&amp;'O_Inputs_Final_Growth costs'!P307,'O_Inputs_Growth costs Override'!$W$5:$W$94,0)),'O_Inputs_Growth costs'!R307)</f>
        <v/>
      </c>
      <c r="S307" s="11"/>
    </row>
    <row r="308" spans="1:19" ht="13.5">
      <c r="A308" s="65" t="s">
        <v>44</v>
      </c>
      <c r="B308" s="65" t="s">
        <v>80</v>
      </c>
      <c r="C308" s="65" t="s">
        <v>81</v>
      </c>
      <c r="D308" s="67" t="s">
        <v>47</v>
      </c>
      <c r="E308" s="65" t="s">
        <v>73</v>
      </c>
      <c r="F308" s="65" t="s">
        <v>64</v>
      </c>
      <c r="G308" s="65" t="s">
        <v>50</v>
      </c>
      <c r="H308" s="65" t="s">
        <v>51</v>
      </c>
      <c r="I308" s="65" t="s">
        <v>52</v>
      </c>
      <c r="J308" s="65" t="s">
        <v>53</v>
      </c>
      <c r="K308" s="65" t="s">
        <v>54</v>
      </c>
      <c r="L308" s="66">
        <v>46155</v>
      </c>
      <c r="M308" s="65" t="s">
        <v>55</v>
      </c>
      <c r="N308" s="65" t="s">
        <v>48</v>
      </c>
      <c r="O308" s="65" t="s">
        <v>56</v>
      </c>
      <c r="P308" s="65" t="s">
        <v>60</v>
      </c>
      <c r="Q308" s="65" t="s">
        <v>58</v>
      </c>
      <c r="R308" s="73" t="str">
        <f>IF(AND(A308="ANH",D308&gt;0),INDEX('O_Inputs_Growth costs Override'!$V$5:$V$94,MATCH('O_Inputs_Final_Growth costs'!A308&amp;"_"&amp;'O_Inputs_Final_Growth costs'!B308&amp;"_"&amp;E308&amp;"_"&amp;F308&amp;"_"&amp;'O_Inputs_Final_Growth costs'!P308,'O_Inputs_Growth costs Override'!$W$5:$W$94,0)),'O_Inputs_Growth costs'!R308)</f>
        <v/>
      </c>
      <c r="S308" s="11"/>
    </row>
    <row r="309" spans="1:19" ht="13.5">
      <c r="A309" s="65" t="s">
        <v>44</v>
      </c>
      <c r="B309" s="65" t="s">
        <v>80</v>
      </c>
      <c r="C309" s="65" t="s">
        <v>81</v>
      </c>
      <c r="D309" s="67" t="s">
        <v>47</v>
      </c>
      <c r="E309" s="65" t="s">
        <v>73</v>
      </c>
      <c r="F309" s="65" t="s">
        <v>64</v>
      </c>
      <c r="G309" s="65" t="s">
        <v>50</v>
      </c>
      <c r="H309" s="65" t="s">
        <v>51</v>
      </c>
      <c r="I309" s="65" t="s">
        <v>52</v>
      </c>
      <c r="J309" s="65" t="s">
        <v>53</v>
      </c>
      <c r="K309" s="65" t="s">
        <v>54</v>
      </c>
      <c r="L309" s="66">
        <v>46155</v>
      </c>
      <c r="M309" s="65" t="s">
        <v>55</v>
      </c>
      <c r="N309" s="65" t="s">
        <v>48</v>
      </c>
      <c r="O309" s="65" t="s">
        <v>56</v>
      </c>
      <c r="P309" s="65" t="s">
        <v>61</v>
      </c>
      <c r="Q309" s="65" t="s">
        <v>58</v>
      </c>
      <c r="R309" s="73" t="str">
        <f>IF(AND(A309="ANH",D309&gt;0),INDEX('O_Inputs_Growth costs Override'!$V$5:$V$94,MATCH('O_Inputs_Final_Growth costs'!A309&amp;"_"&amp;'O_Inputs_Final_Growth costs'!B309&amp;"_"&amp;E309&amp;"_"&amp;F309&amp;"_"&amp;'O_Inputs_Final_Growth costs'!P309,'O_Inputs_Growth costs Override'!$W$5:$W$94,0)),'O_Inputs_Growth costs'!R309)</f>
        <v/>
      </c>
      <c r="S309" s="11"/>
    </row>
    <row r="310" spans="1:19" ht="13.5">
      <c r="A310" s="65" t="s">
        <v>44</v>
      </c>
      <c r="B310" s="65" t="s">
        <v>80</v>
      </c>
      <c r="C310" s="65" t="s">
        <v>81</v>
      </c>
      <c r="D310" s="67" t="s">
        <v>47</v>
      </c>
      <c r="E310" s="65" t="s">
        <v>73</v>
      </c>
      <c r="F310" s="65" t="s">
        <v>64</v>
      </c>
      <c r="G310" s="65" t="s">
        <v>50</v>
      </c>
      <c r="H310" s="65" t="s">
        <v>51</v>
      </c>
      <c r="I310" s="65" t="s">
        <v>52</v>
      </c>
      <c r="J310" s="65" t="s">
        <v>53</v>
      </c>
      <c r="K310" s="65" t="s">
        <v>54</v>
      </c>
      <c r="L310" s="66">
        <v>46155</v>
      </c>
      <c r="M310" s="65" t="s">
        <v>55</v>
      </c>
      <c r="N310" s="65" t="s">
        <v>48</v>
      </c>
      <c r="O310" s="65" t="s">
        <v>56</v>
      </c>
      <c r="P310" s="65" t="s">
        <v>62</v>
      </c>
      <c r="Q310" s="65" t="s">
        <v>58</v>
      </c>
      <c r="R310" s="73" t="str">
        <f>IF(AND(A310="ANH",D310&gt;0),INDEX('O_Inputs_Growth costs Override'!$V$5:$V$94,MATCH('O_Inputs_Final_Growth costs'!A310&amp;"_"&amp;'O_Inputs_Final_Growth costs'!B310&amp;"_"&amp;E310&amp;"_"&amp;F310&amp;"_"&amp;'O_Inputs_Final_Growth costs'!P310,'O_Inputs_Growth costs Override'!$W$5:$W$94,0)),'O_Inputs_Growth costs'!R310)</f>
        <v/>
      </c>
      <c r="S310" s="11"/>
    </row>
    <row r="311" spans="1:19" ht="13.5">
      <c r="A311" s="65" t="s">
        <v>44</v>
      </c>
      <c r="B311" s="65" t="s">
        <v>80</v>
      </c>
      <c r="C311" s="65" t="s">
        <v>81</v>
      </c>
      <c r="D311" s="67" t="s">
        <v>47</v>
      </c>
      <c r="E311" s="65" t="s">
        <v>74</v>
      </c>
      <c r="F311" s="65" t="s">
        <v>64</v>
      </c>
      <c r="G311" s="65" t="s">
        <v>50</v>
      </c>
      <c r="H311" s="65" t="s">
        <v>51</v>
      </c>
      <c r="I311" s="65" t="s">
        <v>52</v>
      </c>
      <c r="J311" s="65" t="s">
        <v>53</v>
      </c>
      <c r="K311" s="65" t="s">
        <v>54</v>
      </c>
      <c r="L311" s="66">
        <v>46155</v>
      </c>
      <c r="M311" s="65" t="s">
        <v>55</v>
      </c>
      <c r="N311" s="65" t="s">
        <v>48</v>
      </c>
      <c r="O311" s="65" t="s">
        <v>56</v>
      </c>
      <c r="P311" s="65" t="s">
        <v>57</v>
      </c>
      <c r="Q311" s="65" t="s">
        <v>58</v>
      </c>
      <c r="R311" s="73" t="str">
        <f>IF(AND(A311="ANH",D311&gt;0),INDEX('O_Inputs_Growth costs Override'!$V$5:$V$94,MATCH('O_Inputs_Final_Growth costs'!A311&amp;"_"&amp;'O_Inputs_Final_Growth costs'!B311&amp;"_"&amp;E311&amp;"_"&amp;F311&amp;"_"&amp;'O_Inputs_Final_Growth costs'!P311,'O_Inputs_Growth costs Override'!$W$5:$W$94,0)),'O_Inputs_Growth costs'!R311)</f>
        <v/>
      </c>
      <c r="S311" s="11"/>
    </row>
    <row r="312" spans="1:19" ht="13.5">
      <c r="A312" s="65" t="s">
        <v>44</v>
      </c>
      <c r="B312" s="65" t="s">
        <v>80</v>
      </c>
      <c r="C312" s="65" t="s">
        <v>81</v>
      </c>
      <c r="D312" s="67" t="s">
        <v>47</v>
      </c>
      <c r="E312" s="65" t="s">
        <v>74</v>
      </c>
      <c r="F312" s="65" t="s">
        <v>64</v>
      </c>
      <c r="G312" s="65" t="s">
        <v>50</v>
      </c>
      <c r="H312" s="65" t="s">
        <v>51</v>
      </c>
      <c r="I312" s="65" t="s">
        <v>52</v>
      </c>
      <c r="J312" s="65" t="s">
        <v>53</v>
      </c>
      <c r="K312" s="65" t="s">
        <v>54</v>
      </c>
      <c r="L312" s="66">
        <v>46155</v>
      </c>
      <c r="M312" s="65" t="s">
        <v>55</v>
      </c>
      <c r="N312" s="65" t="s">
        <v>48</v>
      </c>
      <c r="O312" s="65" t="s">
        <v>56</v>
      </c>
      <c r="P312" s="65" t="s">
        <v>59</v>
      </c>
      <c r="Q312" s="65" t="s">
        <v>58</v>
      </c>
      <c r="R312" s="73" t="str">
        <f>IF(AND(A312="ANH",D312&gt;0),INDEX('O_Inputs_Growth costs Override'!$V$5:$V$94,MATCH('O_Inputs_Final_Growth costs'!A312&amp;"_"&amp;'O_Inputs_Final_Growth costs'!B312&amp;"_"&amp;E312&amp;"_"&amp;F312&amp;"_"&amp;'O_Inputs_Final_Growth costs'!P312,'O_Inputs_Growth costs Override'!$W$5:$W$94,0)),'O_Inputs_Growth costs'!R312)</f>
        <v/>
      </c>
      <c r="S312" s="11"/>
    </row>
    <row r="313" spans="1:19" ht="13.5">
      <c r="A313" s="65" t="s">
        <v>44</v>
      </c>
      <c r="B313" s="65" t="s">
        <v>80</v>
      </c>
      <c r="C313" s="65" t="s">
        <v>81</v>
      </c>
      <c r="D313" s="67" t="s">
        <v>47</v>
      </c>
      <c r="E313" s="65" t="s">
        <v>74</v>
      </c>
      <c r="F313" s="65" t="s">
        <v>64</v>
      </c>
      <c r="G313" s="65" t="s">
        <v>50</v>
      </c>
      <c r="H313" s="65" t="s">
        <v>51</v>
      </c>
      <c r="I313" s="65" t="s">
        <v>52</v>
      </c>
      <c r="J313" s="65" t="s">
        <v>53</v>
      </c>
      <c r="K313" s="65" t="s">
        <v>54</v>
      </c>
      <c r="L313" s="66">
        <v>46155</v>
      </c>
      <c r="M313" s="65" t="s">
        <v>55</v>
      </c>
      <c r="N313" s="65" t="s">
        <v>48</v>
      </c>
      <c r="O313" s="65" t="s">
        <v>56</v>
      </c>
      <c r="P313" s="65" t="s">
        <v>60</v>
      </c>
      <c r="Q313" s="65" t="s">
        <v>58</v>
      </c>
      <c r="R313" s="73" t="str">
        <f>IF(AND(A313="ANH",D313&gt;0),INDEX('O_Inputs_Growth costs Override'!$V$5:$V$94,MATCH('O_Inputs_Final_Growth costs'!A313&amp;"_"&amp;'O_Inputs_Final_Growth costs'!B313&amp;"_"&amp;E313&amp;"_"&amp;F313&amp;"_"&amp;'O_Inputs_Final_Growth costs'!P313,'O_Inputs_Growth costs Override'!$W$5:$W$94,0)),'O_Inputs_Growth costs'!R313)</f>
        <v/>
      </c>
      <c r="S313" s="11"/>
    </row>
    <row r="314" spans="1:19" ht="13.5">
      <c r="A314" s="65" t="s">
        <v>44</v>
      </c>
      <c r="B314" s="65" t="s">
        <v>80</v>
      </c>
      <c r="C314" s="65" t="s">
        <v>81</v>
      </c>
      <c r="D314" s="67" t="s">
        <v>47</v>
      </c>
      <c r="E314" s="65" t="s">
        <v>74</v>
      </c>
      <c r="F314" s="65" t="s">
        <v>64</v>
      </c>
      <c r="G314" s="65" t="s">
        <v>50</v>
      </c>
      <c r="H314" s="65" t="s">
        <v>51</v>
      </c>
      <c r="I314" s="65" t="s">
        <v>52</v>
      </c>
      <c r="J314" s="65" t="s">
        <v>53</v>
      </c>
      <c r="K314" s="65" t="s">
        <v>54</v>
      </c>
      <c r="L314" s="66">
        <v>46155</v>
      </c>
      <c r="M314" s="65" t="s">
        <v>55</v>
      </c>
      <c r="N314" s="65" t="s">
        <v>48</v>
      </c>
      <c r="O314" s="65" t="s">
        <v>56</v>
      </c>
      <c r="P314" s="65" t="s">
        <v>61</v>
      </c>
      <c r="Q314" s="65" t="s">
        <v>58</v>
      </c>
      <c r="R314" s="73" t="str">
        <f>IF(AND(A314="ANH",D314&gt;0),INDEX('O_Inputs_Growth costs Override'!$V$5:$V$94,MATCH('O_Inputs_Final_Growth costs'!A314&amp;"_"&amp;'O_Inputs_Final_Growth costs'!B314&amp;"_"&amp;E314&amp;"_"&amp;F314&amp;"_"&amp;'O_Inputs_Final_Growth costs'!P314,'O_Inputs_Growth costs Override'!$W$5:$W$94,0)),'O_Inputs_Growth costs'!R314)</f>
        <v/>
      </c>
      <c r="S314" s="11"/>
    </row>
    <row r="315" spans="1:19" ht="13.5">
      <c r="A315" s="65" t="s">
        <v>44</v>
      </c>
      <c r="B315" s="65" t="s">
        <v>80</v>
      </c>
      <c r="C315" s="65" t="s">
        <v>81</v>
      </c>
      <c r="D315" s="67" t="s">
        <v>47</v>
      </c>
      <c r="E315" s="65" t="s">
        <v>74</v>
      </c>
      <c r="F315" s="65" t="s">
        <v>64</v>
      </c>
      <c r="G315" s="65" t="s">
        <v>50</v>
      </c>
      <c r="H315" s="65" t="s">
        <v>51</v>
      </c>
      <c r="I315" s="65" t="s">
        <v>52</v>
      </c>
      <c r="J315" s="65" t="s">
        <v>53</v>
      </c>
      <c r="K315" s="65" t="s">
        <v>54</v>
      </c>
      <c r="L315" s="66">
        <v>46155</v>
      </c>
      <c r="M315" s="65" t="s">
        <v>55</v>
      </c>
      <c r="N315" s="65" t="s">
        <v>48</v>
      </c>
      <c r="O315" s="65" t="s">
        <v>56</v>
      </c>
      <c r="P315" s="65" t="s">
        <v>62</v>
      </c>
      <c r="Q315" s="65" t="s">
        <v>58</v>
      </c>
      <c r="R315" s="73" t="str">
        <f>IF(AND(A315="ANH",D315&gt;0),INDEX('O_Inputs_Growth costs Override'!$V$5:$V$94,MATCH('O_Inputs_Final_Growth costs'!A315&amp;"_"&amp;'O_Inputs_Final_Growth costs'!B315&amp;"_"&amp;E315&amp;"_"&amp;F315&amp;"_"&amp;'O_Inputs_Final_Growth costs'!P315,'O_Inputs_Growth costs Override'!$W$5:$W$94,0)),'O_Inputs_Growth costs'!R315)</f>
        <v/>
      </c>
      <c r="S315" s="11"/>
    </row>
    <row r="316" spans="1:19" ht="13.5">
      <c r="A316" s="65" t="s">
        <v>44</v>
      </c>
      <c r="B316" s="65" t="s">
        <v>80</v>
      </c>
      <c r="C316" s="65" t="s">
        <v>81</v>
      </c>
      <c r="D316" s="67" t="s">
        <v>47</v>
      </c>
      <c r="E316" s="65" t="s">
        <v>75</v>
      </c>
      <c r="F316" s="65" t="s">
        <v>64</v>
      </c>
      <c r="G316" s="65" t="s">
        <v>50</v>
      </c>
      <c r="H316" s="65" t="s">
        <v>51</v>
      </c>
      <c r="I316" s="65" t="s">
        <v>52</v>
      </c>
      <c r="J316" s="65" t="s">
        <v>53</v>
      </c>
      <c r="K316" s="65" t="s">
        <v>54</v>
      </c>
      <c r="L316" s="66">
        <v>46155</v>
      </c>
      <c r="M316" s="65" t="s">
        <v>55</v>
      </c>
      <c r="N316" s="65" t="s">
        <v>48</v>
      </c>
      <c r="O316" s="65" t="s">
        <v>56</v>
      </c>
      <c r="P316" s="65" t="s">
        <v>57</v>
      </c>
      <c r="Q316" s="65" t="s">
        <v>58</v>
      </c>
      <c r="R316" s="73" t="str">
        <f>IF(AND(A316="ANH",D316&gt;0),INDEX('O_Inputs_Growth costs Override'!$V$5:$V$94,MATCH('O_Inputs_Final_Growth costs'!A316&amp;"_"&amp;'O_Inputs_Final_Growth costs'!B316&amp;"_"&amp;E316&amp;"_"&amp;F316&amp;"_"&amp;'O_Inputs_Final_Growth costs'!P316,'O_Inputs_Growth costs Override'!$W$5:$W$94,0)),'O_Inputs_Growth costs'!R316)</f>
        <v/>
      </c>
      <c r="S316" s="11"/>
    </row>
    <row r="317" spans="1:19" ht="13.5">
      <c r="A317" s="65" t="s">
        <v>44</v>
      </c>
      <c r="B317" s="65" t="s">
        <v>80</v>
      </c>
      <c r="C317" s="65" t="s">
        <v>81</v>
      </c>
      <c r="D317" s="67" t="s">
        <v>47</v>
      </c>
      <c r="E317" s="65" t="s">
        <v>75</v>
      </c>
      <c r="F317" s="65" t="s">
        <v>64</v>
      </c>
      <c r="G317" s="65" t="s">
        <v>50</v>
      </c>
      <c r="H317" s="65" t="s">
        <v>51</v>
      </c>
      <c r="I317" s="65" t="s">
        <v>52</v>
      </c>
      <c r="J317" s="65" t="s">
        <v>53</v>
      </c>
      <c r="K317" s="65" t="s">
        <v>54</v>
      </c>
      <c r="L317" s="66">
        <v>46155</v>
      </c>
      <c r="M317" s="65" t="s">
        <v>55</v>
      </c>
      <c r="N317" s="65" t="s">
        <v>48</v>
      </c>
      <c r="O317" s="65" t="s">
        <v>56</v>
      </c>
      <c r="P317" s="65" t="s">
        <v>59</v>
      </c>
      <c r="Q317" s="65" t="s">
        <v>58</v>
      </c>
      <c r="R317" s="73" t="str">
        <f>IF(AND(A317="ANH",D317&gt;0),INDEX('O_Inputs_Growth costs Override'!$V$5:$V$94,MATCH('O_Inputs_Final_Growth costs'!A317&amp;"_"&amp;'O_Inputs_Final_Growth costs'!B317&amp;"_"&amp;E317&amp;"_"&amp;F317&amp;"_"&amp;'O_Inputs_Final_Growth costs'!P317,'O_Inputs_Growth costs Override'!$W$5:$W$94,0)),'O_Inputs_Growth costs'!R317)</f>
        <v/>
      </c>
      <c r="S317" s="11"/>
    </row>
    <row r="318" spans="1:19" ht="13.5">
      <c r="A318" s="65" t="s">
        <v>44</v>
      </c>
      <c r="B318" s="65" t="s">
        <v>80</v>
      </c>
      <c r="C318" s="65" t="s">
        <v>81</v>
      </c>
      <c r="D318" s="67" t="s">
        <v>47</v>
      </c>
      <c r="E318" s="65" t="s">
        <v>75</v>
      </c>
      <c r="F318" s="65" t="s">
        <v>64</v>
      </c>
      <c r="G318" s="65" t="s">
        <v>50</v>
      </c>
      <c r="H318" s="65" t="s">
        <v>51</v>
      </c>
      <c r="I318" s="65" t="s">
        <v>52</v>
      </c>
      <c r="J318" s="65" t="s">
        <v>53</v>
      </c>
      <c r="K318" s="65" t="s">
        <v>54</v>
      </c>
      <c r="L318" s="66">
        <v>46155</v>
      </c>
      <c r="M318" s="65" t="s">
        <v>55</v>
      </c>
      <c r="N318" s="65" t="s">
        <v>48</v>
      </c>
      <c r="O318" s="65" t="s">
        <v>56</v>
      </c>
      <c r="P318" s="65" t="s">
        <v>60</v>
      </c>
      <c r="Q318" s="65" t="s">
        <v>58</v>
      </c>
      <c r="R318" s="73" t="str">
        <f>IF(AND(A318="ANH",D318&gt;0),INDEX('O_Inputs_Growth costs Override'!$V$5:$V$94,MATCH('O_Inputs_Final_Growth costs'!A318&amp;"_"&amp;'O_Inputs_Final_Growth costs'!B318&amp;"_"&amp;E318&amp;"_"&amp;F318&amp;"_"&amp;'O_Inputs_Final_Growth costs'!P318,'O_Inputs_Growth costs Override'!$W$5:$W$94,0)),'O_Inputs_Growth costs'!R318)</f>
        <v/>
      </c>
      <c r="S318" s="11"/>
    </row>
    <row r="319" spans="1:19" ht="13.5">
      <c r="A319" s="65" t="s">
        <v>44</v>
      </c>
      <c r="B319" s="65" t="s">
        <v>80</v>
      </c>
      <c r="C319" s="65" t="s">
        <v>81</v>
      </c>
      <c r="D319" s="67" t="s">
        <v>47</v>
      </c>
      <c r="E319" s="65" t="s">
        <v>75</v>
      </c>
      <c r="F319" s="65" t="s">
        <v>64</v>
      </c>
      <c r="G319" s="65" t="s">
        <v>50</v>
      </c>
      <c r="H319" s="65" t="s">
        <v>51</v>
      </c>
      <c r="I319" s="65" t="s">
        <v>52</v>
      </c>
      <c r="J319" s="65" t="s">
        <v>53</v>
      </c>
      <c r="K319" s="65" t="s">
        <v>54</v>
      </c>
      <c r="L319" s="66">
        <v>46155</v>
      </c>
      <c r="M319" s="65" t="s">
        <v>55</v>
      </c>
      <c r="N319" s="65" t="s">
        <v>48</v>
      </c>
      <c r="O319" s="65" t="s">
        <v>56</v>
      </c>
      <c r="P319" s="65" t="s">
        <v>61</v>
      </c>
      <c r="Q319" s="65" t="s">
        <v>58</v>
      </c>
      <c r="R319" s="73" t="str">
        <f>IF(AND(A319="ANH",D319&gt;0),INDEX('O_Inputs_Growth costs Override'!$V$5:$V$94,MATCH('O_Inputs_Final_Growth costs'!A319&amp;"_"&amp;'O_Inputs_Final_Growth costs'!B319&amp;"_"&amp;E319&amp;"_"&amp;F319&amp;"_"&amp;'O_Inputs_Final_Growth costs'!P319,'O_Inputs_Growth costs Override'!$W$5:$W$94,0)),'O_Inputs_Growth costs'!R319)</f>
        <v/>
      </c>
      <c r="S319" s="11"/>
    </row>
    <row r="320" spans="1:19" ht="13.5">
      <c r="A320" s="65" t="s">
        <v>44</v>
      </c>
      <c r="B320" s="65" t="s">
        <v>80</v>
      </c>
      <c r="C320" s="65" t="s">
        <v>81</v>
      </c>
      <c r="D320" s="67" t="s">
        <v>47</v>
      </c>
      <c r="E320" s="65" t="s">
        <v>75</v>
      </c>
      <c r="F320" s="65" t="s">
        <v>64</v>
      </c>
      <c r="G320" s="65" t="s">
        <v>50</v>
      </c>
      <c r="H320" s="65" t="s">
        <v>51</v>
      </c>
      <c r="I320" s="65" t="s">
        <v>52</v>
      </c>
      <c r="J320" s="65" t="s">
        <v>53</v>
      </c>
      <c r="K320" s="65" t="s">
        <v>54</v>
      </c>
      <c r="L320" s="66">
        <v>46155</v>
      </c>
      <c r="M320" s="65" t="s">
        <v>55</v>
      </c>
      <c r="N320" s="65" t="s">
        <v>48</v>
      </c>
      <c r="O320" s="65" t="s">
        <v>56</v>
      </c>
      <c r="P320" s="65" t="s">
        <v>62</v>
      </c>
      <c r="Q320" s="65" t="s">
        <v>58</v>
      </c>
      <c r="R320" s="73" t="str">
        <f>IF(AND(A320="ANH",D320&gt;0),INDEX('O_Inputs_Growth costs Override'!$V$5:$V$94,MATCH('O_Inputs_Final_Growth costs'!A320&amp;"_"&amp;'O_Inputs_Final_Growth costs'!B320&amp;"_"&amp;E320&amp;"_"&amp;F320&amp;"_"&amp;'O_Inputs_Final_Growth costs'!P320,'O_Inputs_Growth costs Override'!$W$5:$W$94,0)),'O_Inputs_Growth costs'!R320)</f>
        <v/>
      </c>
      <c r="S320" s="11"/>
    </row>
    <row r="321" spans="1:19" ht="13.5">
      <c r="A321" s="65" t="s">
        <v>44</v>
      </c>
      <c r="B321" s="65" t="s">
        <v>80</v>
      </c>
      <c r="C321" s="65" t="s">
        <v>81</v>
      </c>
      <c r="D321" s="67" t="s">
        <v>47</v>
      </c>
      <c r="E321" s="65" t="s">
        <v>76</v>
      </c>
      <c r="F321" s="65" t="s">
        <v>64</v>
      </c>
      <c r="G321" s="65" t="s">
        <v>50</v>
      </c>
      <c r="H321" s="65" t="s">
        <v>51</v>
      </c>
      <c r="I321" s="65" t="s">
        <v>52</v>
      </c>
      <c r="J321" s="65" t="s">
        <v>53</v>
      </c>
      <c r="K321" s="65" t="s">
        <v>54</v>
      </c>
      <c r="L321" s="66">
        <v>46155</v>
      </c>
      <c r="M321" s="65" t="s">
        <v>55</v>
      </c>
      <c r="N321" s="65" t="s">
        <v>48</v>
      </c>
      <c r="O321" s="65" t="s">
        <v>56</v>
      </c>
      <c r="P321" s="65" t="s">
        <v>57</v>
      </c>
      <c r="Q321" s="65" t="s">
        <v>58</v>
      </c>
      <c r="R321" s="73" t="str">
        <f>IF(AND(A321="ANH",D321&gt;0),INDEX('O_Inputs_Growth costs Override'!$V$5:$V$94,MATCH('O_Inputs_Final_Growth costs'!A321&amp;"_"&amp;'O_Inputs_Final_Growth costs'!B321&amp;"_"&amp;E321&amp;"_"&amp;F321&amp;"_"&amp;'O_Inputs_Final_Growth costs'!P321,'O_Inputs_Growth costs Override'!$W$5:$W$94,0)),'O_Inputs_Growth costs'!R321)</f>
        <v/>
      </c>
      <c r="S321" s="11"/>
    </row>
    <row r="322" spans="1:19" ht="13.5">
      <c r="A322" s="65" t="s">
        <v>44</v>
      </c>
      <c r="B322" s="65" t="s">
        <v>80</v>
      </c>
      <c r="C322" s="65" t="s">
        <v>81</v>
      </c>
      <c r="D322" s="67" t="s">
        <v>47</v>
      </c>
      <c r="E322" s="65" t="s">
        <v>76</v>
      </c>
      <c r="F322" s="65" t="s">
        <v>64</v>
      </c>
      <c r="G322" s="65" t="s">
        <v>50</v>
      </c>
      <c r="H322" s="65" t="s">
        <v>51</v>
      </c>
      <c r="I322" s="65" t="s">
        <v>52</v>
      </c>
      <c r="J322" s="65" t="s">
        <v>53</v>
      </c>
      <c r="K322" s="65" t="s">
        <v>54</v>
      </c>
      <c r="L322" s="66">
        <v>46155</v>
      </c>
      <c r="M322" s="65" t="s">
        <v>55</v>
      </c>
      <c r="N322" s="65" t="s">
        <v>48</v>
      </c>
      <c r="O322" s="65" t="s">
        <v>56</v>
      </c>
      <c r="P322" s="65" t="s">
        <v>59</v>
      </c>
      <c r="Q322" s="65" t="s">
        <v>58</v>
      </c>
      <c r="R322" s="73" t="str">
        <f>IF(AND(A322="ANH",D322&gt;0),INDEX('O_Inputs_Growth costs Override'!$V$5:$V$94,MATCH('O_Inputs_Final_Growth costs'!A322&amp;"_"&amp;'O_Inputs_Final_Growth costs'!B322&amp;"_"&amp;E322&amp;"_"&amp;F322&amp;"_"&amp;'O_Inputs_Final_Growth costs'!P322,'O_Inputs_Growth costs Override'!$W$5:$W$94,0)),'O_Inputs_Growth costs'!R322)</f>
        <v/>
      </c>
      <c r="S322" s="11"/>
    </row>
    <row r="323" spans="1:19" ht="13.5">
      <c r="A323" s="65" t="s">
        <v>44</v>
      </c>
      <c r="B323" s="65" t="s">
        <v>80</v>
      </c>
      <c r="C323" s="65" t="s">
        <v>81</v>
      </c>
      <c r="D323" s="67" t="s">
        <v>47</v>
      </c>
      <c r="E323" s="65" t="s">
        <v>76</v>
      </c>
      <c r="F323" s="65" t="s">
        <v>64</v>
      </c>
      <c r="G323" s="65" t="s">
        <v>50</v>
      </c>
      <c r="H323" s="65" t="s">
        <v>51</v>
      </c>
      <c r="I323" s="65" t="s">
        <v>52</v>
      </c>
      <c r="J323" s="65" t="s">
        <v>53</v>
      </c>
      <c r="K323" s="65" t="s">
        <v>54</v>
      </c>
      <c r="L323" s="66">
        <v>46155</v>
      </c>
      <c r="M323" s="65" t="s">
        <v>55</v>
      </c>
      <c r="N323" s="65" t="s">
        <v>48</v>
      </c>
      <c r="O323" s="65" t="s">
        <v>56</v>
      </c>
      <c r="P323" s="65" t="s">
        <v>60</v>
      </c>
      <c r="Q323" s="65" t="s">
        <v>58</v>
      </c>
      <c r="R323" s="73" t="str">
        <f>IF(AND(A323="ANH",D323&gt;0),INDEX('O_Inputs_Growth costs Override'!$V$5:$V$94,MATCH('O_Inputs_Final_Growth costs'!A323&amp;"_"&amp;'O_Inputs_Final_Growth costs'!B323&amp;"_"&amp;E323&amp;"_"&amp;F323&amp;"_"&amp;'O_Inputs_Final_Growth costs'!P323,'O_Inputs_Growth costs Override'!$W$5:$W$94,0)),'O_Inputs_Growth costs'!R323)</f>
        <v/>
      </c>
      <c r="S323" s="11"/>
    </row>
    <row r="324" spans="1:19" ht="13.5">
      <c r="A324" s="65" t="s">
        <v>44</v>
      </c>
      <c r="B324" s="65" t="s">
        <v>80</v>
      </c>
      <c r="C324" s="65" t="s">
        <v>81</v>
      </c>
      <c r="D324" s="67" t="s">
        <v>47</v>
      </c>
      <c r="E324" s="65" t="s">
        <v>76</v>
      </c>
      <c r="F324" s="65" t="s">
        <v>64</v>
      </c>
      <c r="G324" s="65" t="s">
        <v>50</v>
      </c>
      <c r="H324" s="65" t="s">
        <v>51</v>
      </c>
      <c r="I324" s="65" t="s">
        <v>52</v>
      </c>
      <c r="J324" s="65" t="s">
        <v>53</v>
      </c>
      <c r="K324" s="65" t="s">
        <v>54</v>
      </c>
      <c r="L324" s="66">
        <v>46155</v>
      </c>
      <c r="M324" s="65" t="s">
        <v>55</v>
      </c>
      <c r="N324" s="65" t="s">
        <v>48</v>
      </c>
      <c r="O324" s="65" t="s">
        <v>56</v>
      </c>
      <c r="P324" s="65" t="s">
        <v>61</v>
      </c>
      <c r="Q324" s="65" t="s">
        <v>58</v>
      </c>
      <c r="R324" s="73" t="str">
        <f>IF(AND(A324="ANH",D324&gt;0),INDEX('O_Inputs_Growth costs Override'!$V$5:$V$94,MATCH('O_Inputs_Final_Growth costs'!A324&amp;"_"&amp;'O_Inputs_Final_Growth costs'!B324&amp;"_"&amp;E324&amp;"_"&amp;F324&amp;"_"&amp;'O_Inputs_Final_Growth costs'!P324,'O_Inputs_Growth costs Override'!$W$5:$W$94,0)),'O_Inputs_Growth costs'!R324)</f>
        <v/>
      </c>
      <c r="S324" s="11"/>
    </row>
    <row r="325" spans="1:19" ht="13.5">
      <c r="A325" s="65" t="s">
        <v>44</v>
      </c>
      <c r="B325" s="65" t="s">
        <v>80</v>
      </c>
      <c r="C325" s="65" t="s">
        <v>81</v>
      </c>
      <c r="D325" s="67" t="s">
        <v>47</v>
      </c>
      <c r="E325" s="65" t="s">
        <v>76</v>
      </c>
      <c r="F325" s="65" t="s">
        <v>64</v>
      </c>
      <c r="G325" s="65" t="s">
        <v>50</v>
      </c>
      <c r="H325" s="65" t="s">
        <v>51</v>
      </c>
      <c r="I325" s="65" t="s">
        <v>52</v>
      </c>
      <c r="J325" s="65" t="s">
        <v>53</v>
      </c>
      <c r="K325" s="65" t="s">
        <v>54</v>
      </c>
      <c r="L325" s="66">
        <v>46155</v>
      </c>
      <c r="M325" s="65" t="s">
        <v>55</v>
      </c>
      <c r="N325" s="65" t="s">
        <v>48</v>
      </c>
      <c r="O325" s="65" t="s">
        <v>56</v>
      </c>
      <c r="P325" s="65" t="s">
        <v>62</v>
      </c>
      <c r="Q325" s="65" t="s">
        <v>58</v>
      </c>
      <c r="R325" s="73" t="str">
        <f>IF(AND(A325="ANH",D325&gt;0),INDEX('O_Inputs_Growth costs Override'!$V$5:$V$94,MATCH('O_Inputs_Final_Growth costs'!A325&amp;"_"&amp;'O_Inputs_Final_Growth costs'!B325&amp;"_"&amp;E325&amp;"_"&amp;F325&amp;"_"&amp;'O_Inputs_Final_Growth costs'!P325,'O_Inputs_Growth costs Override'!$W$5:$W$94,0)),'O_Inputs_Growth costs'!R325)</f>
        <v/>
      </c>
      <c r="S325" s="11"/>
    </row>
    <row r="326" spans="1:19" ht="13.5">
      <c r="A326" s="65" t="s">
        <v>44</v>
      </c>
      <c r="B326" s="65" t="s">
        <v>80</v>
      </c>
      <c r="C326" s="65" t="s">
        <v>81</v>
      </c>
      <c r="D326" s="67" t="s">
        <v>47</v>
      </c>
      <c r="E326" s="65" t="s">
        <v>77</v>
      </c>
      <c r="F326" s="65" t="s">
        <v>64</v>
      </c>
      <c r="G326" s="65" t="s">
        <v>50</v>
      </c>
      <c r="H326" s="65" t="s">
        <v>51</v>
      </c>
      <c r="I326" s="65" t="s">
        <v>52</v>
      </c>
      <c r="J326" s="65" t="s">
        <v>53</v>
      </c>
      <c r="K326" s="65" t="s">
        <v>54</v>
      </c>
      <c r="L326" s="66">
        <v>46155</v>
      </c>
      <c r="M326" s="65" t="s">
        <v>55</v>
      </c>
      <c r="N326" s="65" t="s">
        <v>48</v>
      </c>
      <c r="O326" s="65" t="s">
        <v>56</v>
      </c>
      <c r="P326" s="65" t="s">
        <v>57</v>
      </c>
      <c r="Q326" s="65" t="s">
        <v>58</v>
      </c>
      <c r="R326" s="73" t="str">
        <f>IF(AND(A326="ANH",D326&gt;0),INDEX('O_Inputs_Growth costs Override'!$V$5:$V$94,MATCH('O_Inputs_Final_Growth costs'!A326&amp;"_"&amp;'O_Inputs_Final_Growth costs'!B326&amp;"_"&amp;E326&amp;"_"&amp;F326&amp;"_"&amp;'O_Inputs_Final_Growth costs'!P326,'O_Inputs_Growth costs Override'!$W$5:$W$94,0)),'O_Inputs_Growth costs'!R326)</f>
        <v/>
      </c>
      <c r="S326" s="11"/>
    </row>
    <row r="327" spans="1:19" ht="13.5">
      <c r="A327" s="65" t="s">
        <v>44</v>
      </c>
      <c r="B327" s="65" t="s">
        <v>80</v>
      </c>
      <c r="C327" s="65" t="s">
        <v>81</v>
      </c>
      <c r="D327" s="67" t="s">
        <v>47</v>
      </c>
      <c r="E327" s="65" t="s">
        <v>77</v>
      </c>
      <c r="F327" s="65" t="s">
        <v>64</v>
      </c>
      <c r="G327" s="65" t="s">
        <v>50</v>
      </c>
      <c r="H327" s="65" t="s">
        <v>51</v>
      </c>
      <c r="I327" s="65" t="s">
        <v>52</v>
      </c>
      <c r="J327" s="65" t="s">
        <v>53</v>
      </c>
      <c r="K327" s="65" t="s">
        <v>54</v>
      </c>
      <c r="L327" s="66">
        <v>46155</v>
      </c>
      <c r="M327" s="65" t="s">
        <v>55</v>
      </c>
      <c r="N327" s="65" t="s">
        <v>48</v>
      </c>
      <c r="O327" s="65" t="s">
        <v>56</v>
      </c>
      <c r="P327" s="65" t="s">
        <v>59</v>
      </c>
      <c r="Q327" s="65" t="s">
        <v>58</v>
      </c>
      <c r="R327" s="73" t="str">
        <f>IF(AND(A327="ANH",D327&gt;0),INDEX('O_Inputs_Growth costs Override'!$V$5:$V$94,MATCH('O_Inputs_Final_Growth costs'!A327&amp;"_"&amp;'O_Inputs_Final_Growth costs'!B327&amp;"_"&amp;E327&amp;"_"&amp;F327&amp;"_"&amp;'O_Inputs_Final_Growth costs'!P327,'O_Inputs_Growth costs Override'!$W$5:$W$94,0)),'O_Inputs_Growth costs'!R327)</f>
        <v/>
      </c>
      <c r="S327" s="11"/>
    </row>
    <row r="328" spans="1:19" ht="13.5">
      <c r="A328" s="65" t="s">
        <v>44</v>
      </c>
      <c r="B328" s="65" t="s">
        <v>80</v>
      </c>
      <c r="C328" s="65" t="s">
        <v>81</v>
      </c>
      <c r="D328" s="67" t="s">
        <v>47</v>
      </c>
      <c r="E328" s="65" t="s">
        <v>77</v>
      </c>
      <c r="F328" s="65" t="s">
        <v>64</v>
      </c>
      <c r="G328" s="65" t="s">
        <v>50</v>
      </c>
      <c r="H328" s="65" t="s">
        <v>51</v>
      </c>
      <c r="I328" s="65" t="s">
        <v>52</v>
      </c>
      <c r="J328" s="65" t="s">
        <v>53</v>
      </c>
      <c r="K328" s="65" t="s">
        <v>54</v>
      </c>
      <c r="L328" s="66">
        <v>46155</v>
      </c>
      <c r="M328" s="65" t="s">
        <v>55</v>
      </c>
      <c r="N328" s="65" t="s">
        <v>48</v>
      </c>
      <c r="O328" s="65" t="s">
        <v>56</v>
      </c>
      <c r="P328" s="65" t="s">
        <v>60</v>
      </c>
      <c r="Q328" s="65" t="s">
        <v>58</v>
      </c>
      <c r="R328" s="73" t="str">
        <f>IF(AND(A328="ANH",D328&gt;0),INDEX('O_Inputs_Growth costs Override'!$V$5:$V$94,MATCH('O_Inputs_Final_Growth costs'!A328&amp;"_"&amp;'O_Inputs_Final_Growth costs'!B328&amp;"_"&amp;E328&amp;"_"&amp;F328&amp;"_"&amp;'O_Inputs_Final_Growth costs'!P328,'O_Inputs_Growth costs Override'!$W$5:$W$94,0)),'O_Inputs_Growth costs'!R328)</f>
        <v/>
      </c>
      <c r="S328" s="11"/>
    </row>
    <row r="329" spans="1:19" ht="13.5">
      <c r="A329" s="65" t="s">
        <v>44</v>
      </c>
      <c r="B329" s="65" t="s">
        <v>80</v>
      </c>
      <c r="C329" s="65" t="s">
        <v>81</v>
      </c>
      <c r="D329" s="67" t="s">
        <v>47</v>
      </c>
      <c r="E329" s="65" t="s">
        <v>77</v>
      </c>
      <c r="F329" s="65" t="s">
        <v>64</v>
      </c>
      <c r="G329" s="65" t="s">
        <v>50</v>
      </c>
      <c r="H329" s="65" t="s">
        <v>51</v>
      </c>
      <c r="I329" s="65" t="s">
        <v>52</v>
      </c>
      <c r="J329" s="65" t="s">
        <v>53</v>
      </c>
      <c r="K329" s="65" t="s">
        <v>54</v>
      </c>
      <c r="L329" s="66">
        <v>46155</v>
      </c>
      <c r="M329" s="65" t="s">
        <v>55</v>
      </c>
      <c r="N329" s="65" t="s">
        <v>48</v>
      </c>
      <c r="O329" s="65" t="s">
        <v>56</v>
      </c>
      <c r="P329" s="65" t="s">
        <v>61</v>
      </c>
      <c r="Q329" s="65" t="s">
        <v>58</v>
      </c>
      <c r="R329" s="73" t="str">
        <f>IF(AND(A329="ANH",D329&gt;0),INDEX('O_Inputs_Growth costs Override'!$V$5:$V$94,MATCH('O_Inputs_Final_Growth costs'!A329&amp;"_"&amp;'O_Inputs_Final_Growth costs'!B329&amp;"_"&amp;E329&amp;"_"&amp;F329&amp;"_"&amp;'O_Inputs_Final_Growth costs'!P329,'O_Inputs_Growth costs Override'!$W$5:$W$94,0)),'O_Inputs_Growth costs'!R329)</f>
        <v/>
      </c>
      <c r="S329" s="11"/>
    </row>
    <row r="330" spans="1:19" ht="13.5">
      <c r="A330" s="65" t="s">
        <v>44</v>
      </c>
      <c r="B330" s="65" t="s">
        <v>80</v>
      </c>
      <c r="C330" s="65" t="s">
        <v>81</v>
      </c>
      <c r="D330" s="67" t="s">
        <v>47</v>
      </c>
      <c r="E330" s="65" t="s">
        <v>77</v>
      </c>
      <c r="F330" s="65" t="s">
        <v>64</v>
      </c>
      <c r="G330" s="65" t="s">
        <v>50</v>
      </c>
      <c r="H330" s="65" t="s">
        <v>51</v>
      </c>
      <c r="I330" s="65" t="s">
        <v>52</v>
      </c>
      <c r="J330" s="65" t="s">
        <v>53</v>
      </c>
      <c r="K330" s="65" t="s">
        <v>54</v>
      </c>
      <c r="L330" s="66">
        <v>46155</v>
      </c>
      <c r="M330" s="65" t="s">
        <v>55</v>
      </c>
      <c r="N330" s="65" t="s">
        <v>48</v>
      </c>
      <c r="O330" s="65" t="s">
        <v>56</v>
      </c>
      <c r="P330" s="65" t="s">
        <v>62</v>
      </c>
      <c r="Q330" s="65" t="s">
        <v>58</v>
      </c>
      <c r="R330" s="73" t="str">
        <f>IF(AND(A330="ANH",D330&gt;0),INDEX('O_Inputs_Growth costs Override'!$V$5:$V$94,MATCH('O_Inputs_Final_Growth costs'!A330&amp;"_"&amp;'O_Inputs_Final_Growth costs'!B330&amp;"_"&amp;E330&amp;"_"&amp;F330&amp;"_"&amp;'O_Inputs_Final_Growth costs'!P330,'O_Inputs_Growth costs Override'!$W$5:$W$94,0)),'O_Inputs_Growth costs'!R330)</f>
        <v/>
      </c>
      <c r="S330" s="11"/>
    </row>
    <row r="331" spans="1:19" ht="13.5">
      <c r="A331" s="65" t="s">
        <v>44</v>
      </c>
      <c r="B331" s="65" t="s">
        <v>80</v>
      </c>
      <c r="C331" s="65" t="s">
        <v>81</v>
      </c>
      <c r="D331" s="67" t="s">
        <v>47</v>
      </c>
      <c r="E331" s="65" t="s">
        <v>78</v>
      </c>
      <c r="F331" s="65" t="s">
        <v>64</v>
      </c>
      <c r="G331" s="65" t="s">
        <v>50</v>
      </c>
      <c r="H331" s="65" t="s">
        <v>51</v>
      </c>
      <c r="I331" s="65" t="s">
        <v>52</v>
      </c>
      <c r="J331" s="65" t="s">
        <v>53</v>
      </c>
      <c r="K331" s="65" t="s">
        <v>54</v>
      </c>
      <c r="L331" s="66">
        <v>46155</v>
      </c>
      <c r="M331" s="65" t="s">
        <v>55</v>
      </c>
      <c r="N331" s="65" t="s">
        <v>48</v>
      </c>
      <c r="O331" s="65" t="s">
        <v>56</v>
      </c>
      <c r="P331" s="65" t="s">
        <v>57</v>
      </c>
      <c r="Q331" s="65" t="s">
        <v>58</v>
      </c>
      <c r="R331" s="73" t="str">
        <f>IF(AND(A331="ANH",D331&gt;0),INDEX('O_Inputs_Growth costs Override'!$V$5:$V$94,MATCH('O_Inputs_Final_Growth costs'!A331&amp;"_"&amp;'O_Inputs_Final_Growth costs'!B331&amp;"_"&amp;E331&amp;"_"&amp;F331&amp;"_"&amp;'O_Inputs_Final_Growth costs'!P331,'O_Inputs_Growth costs Override'!$W$5:$W$94,0)),'O_Inputs_Growth costs'!R331)</f>
        <v/>
      </c>
      <c r="S331" s="11"/>
    </row>
    <row r="332" spans="1:19" ht="13.5">
      <c r="A332" s="65" t="s">
        <v>44</v>
      </c>
      <c r="B332" s="65" t="s">
        <v>80</v>
      </c>
      <c r="C332" s="65" t="s">
        <v>81</v>
      </c>
      <c r="D332" s="67" t="s">
        <v>47</v>
      </c>
      <c r="E332" s="65" t="s">
        <v>78</v>
      </c>
      <c r="F332" s="65" t="s">
        <v>64</v>
      </c>
      <c r="G332" s="65" t="s">
        <v>50</v>
      </c>
      <c r="H332" s="65" t="s">
        <v>51</v>
      </c>
      <c r="I332" s="65" t="s">
        <v>52</v>
      </c>
      <c r="J332" s="65" t="s">
        <v>53</v>
      </c>
      <c r="K332" s="65" t="s">
        <v>54</v>
      </c>
      <c r="L332" s="66">
        <v>46155</v>
      </c>
      <c r="M332" s="65" t="s">
        <v>55</v>
      </c>
      <c r="N332" s="65" t="s">
        <v>48</v>
      </c>
      <c r="O332" s="65" t="s">
        <v>56</v>
      </c>
      <c r="P332" s="65" t="s">
        <v>59</v>
      </c>
      <c r="Q332" s="65" t="s">
        <v>58</v>
      </c>
      <c r="R332" s="73" t="str">
        <f>IF(AND(A332="ANH",D332&gt;0),INDEX('O_Inputs_Growth costs Override'!$V$5:$V$94,MATCH('O_Inputs_Final_Growth costs'!A332&amp;"_"&amp;'O_Inputs_Final_Growth costs'!B332&amp;"_"&amp;E332&amp;"_"&amp;F332&amp;"_"&amp;'O_Inputs_Final_Growth costs'!P332,'O_Inputs_Growth costs Override'!$W$5:$W$94,0)),'O_Inputs_Growth costs'!R332)</f>
        <v/>
      </c>
      <c r="S332" s="11"/>
    </row>
    <row r="333" spans="1:19" ht="13.5">
      <c r="A333" s="65" t="s">
        <v>44</v>
      </c>
      <c r="B333" s="65" t="s">
        <v>80</v>
      </c>
      <c r="C333" s="65" t="s">
        <v>81</v>
      </c>
      <c r="D333" s="67" t="s">
        <v>47</v>
      </c>
      <c r="E333" s="65" t="s">
        <v>78</v>
      </c>
      <c r="F333" s="65" t="s">
        <v>64</v>
      </c>
      <c r="G333" s="65" t="s">
        <v>50</v>
      </c>
      <c r="H333" s="65" t="s">
        <v>51</v>
      </c>
      <c r="I333" s="65" t="s">
        <v>52</v>
      </c>
      <c r="J333" s="65" t="s">
        <v>53</v>
      </c>
      <c r="K333" s="65" t="s">
        <v>54</v>
      </c>
      <c r="L333" s="66">
        <v>46155</v>
      </c>
      <c r="M333" s="65" t="s">
        <v>55</v>
      </c>
      <c r="N333" s="65" t="s">
        <v>48</v>
      </c>
      <c r="O333" s="65" t="s">
        <v>56</v>
      </c>
      <c r="P333" s="65" t="s">
        <v>60</v>
      </c>
      <c r="Q333" s="65" t="s">
        <v>58</v>
      </c>
      <c r="R333" s="73" t="str">
        <f>IF(AND(A333="ANH",D333&gt;0),INDEX('O_Inputs_Growth costs Override'!$V$5:$V$94,MATCH('O_Inputs_Final_Growth costs'!A333&amp;"_"&amp;'O_Inputs_Final_Growth costs'!B333&amp;"_"&amp;E333&amp;"_"&amp;F333&amp;"_"&amp;'O_Inputs_Final_Growth costs'!P333,'O_Inputs_Growth costs Override'!$W$5:$W$94,0)),'O_Inputs_Growth costs'!R333)</f>
        <v/>
      </c>
      <c r="S333" s="11"/>
    </row>
    <row r="334" spans="1:19" ht="13.5">
      <c r="A334" s="65" t="s">
        <v>44</v>
      </c>
      <c r="B334" s="65" t="s">
        <v>80</v>
      </c>
      <c r="C334" s="65" t="s">
        <v>81</v>
      </c>
      <c r="D334" s="67" t="s">
        <v>47</v>
      </c>
      <c r="E334" s="65" t="s">
        <v>78</v>
      </c>
      <c r="F334" s="65" t="s">
        <v>64</v>
      </c>
      <c r="G334" s="65" t="s">
        <v>50</v>
      </c>
      <c r="H334" s="65" t="s">
        <v>51</v>
      </c>
      <c r="I334" s="65" t="s">
        <v>52</v>
      </c>
      <c r="J334" s="65" t="s">
        <v>53</v>
      </c>
      <c r="K334" s="65" t="s">
        <v>54</v>
      </c>
      <c r="L334" s="66">
        <v>46155</v>
      </c>
      <c r="M334" s="65" t="s">
        <v>55</v>
      </c>
      <c r="N334" s="65" t="s">
        <v>48</v>
      </c>
      <c r="O334" s="65" t="s">
        <v>56</v>
      </c>
      <c r="P334" s="65" t="s">
        <v>61</v>
      </c>
      <c r="Q334" s="65" t="s">
        <v>58</v>
      </c>
      <c r="R334" s="73" t="str">
        <f>IF(AND(A334="ANH",D334&gt;0),INDEX('O_Inputs_Growth costs Override'!$V$5:$V$94,MATCH('O_Inputs_Final_Growth costs'!A334&amp;"_"&amp;'O_Inputs_Final_Growth costs'!B334&amp;"_"&amp;E334&amp;"_"&amp;F334&amp;"_"&amp;'O_Inputs_Final_Growth costs'!P334,'O_Inputs_Growth costs Override'!$W$5:$W$94,0)),'O_Inputs_Growth costs'!R334)</f>
        <v/>
      </c>
      <c r="S334" s="11"/>
    </row>
    <row r="335" spans="1:19" ht="13.5">
      <c r="A335" s="65" t="s">
        <v>44</v>
      </c>
      <c r="B335" s="65" t="s">
        <v>80</v>
      </c>
      <c r="C335" s="65" t="s">
        <v>81</v>
      </c>
      <c r="D335" s="67" t="s">
        <v>47</v>
      </c>
      <c r="E335" s="65" t="s">
        <v>78</v>
      </c>
      <c r="F335" s="65" t="s">
        <v>64</v>
      </c>
      <c r="G335" s="65" t="s">
        <v>50</v>
      </c>
      <c r="H335" s="65" t="s">
        <v>51</v>
      </c>
      <c r="I335" s="65" t="s">
        <v>52</v>
      </c>
      <c r="J335" s="65" t="s">
        <v>53</v>
      </c>
      <c r="K335" s="65" t="s">
        <v>54</v>
      </c>
      <c r="L335" s="66">
        <v>46155</v>
      </c>
      <c r="M335" s="65" t="s">
        <v>55</v>
      </c>
      <c r="N335" s="65" t="s">
        <v>48</v>
      </c>
      <c r="O335" s="65" t="s">
        <v>56</v>
      </c>
      <c r="P335" s="65" t="s">
        <v>62</v>
      </c>
      <c r="Q335" s="65" t="s">
        <v>58</v>
      </c>
      <c r="R335" s="73" t="str">
        <f>IF(AND(A335="ANH",D335&gt;0),INDEX('O_Inputs_Growth costs Override'!$V$5:$V$94,MATCH('O_Inputs_Final_Growth costs'!A335&amp;"_"&amp;'O_Inputs_Final_Growth costs'!B335&amp;"_"&amp;E335&amp;"_"&amp;F335&amp;"_"&amp;'O_Inputs_Final_Growth costs'!P335,'O_Inputs_Growth costs Override'!$W$5:$W$94,0)),'O_Inputs_Growth costs'!R335)</f>
        <v/>
      </c>
      <c r="S335" s="11"/>
    </row>
    <row r="336" spans="1:19" ht="13.5">
      <c r="A336" s="65" t="s">
        <v>44</v>
      </c>
      <c r="B336" s="65" t="s">
        <v>80</v>
      </c>
      <c r="C336" s="65" t="s">
        <v>81</v>
      </c>
      <c r="D336" s="67" t="s">
        <v>47</v>
      </c>
      <c r="E336" s="65" t="s">
        <v>79</v>
      </c>
      <c r="F336" s="65" t="s">
        <v>64</v>
      </c>
      <c r="G336" s="65" t="s">
        <v>50</v>
      </c>
      <c r="H336" s="65" t="s">
        <v>51</v>
      </c>
      <c r="I336" s="65" t="s">
        <v>52</v>
      </c>
      <c r="J336" s="65" t="s">
        <v>53</v>
      </c>
      <c r="K336" s="65" t="s">
        <v>54</v>
      </c>
      <c r="L336" s="66">
        <v>46155</v>
      </c>
      <c r="M336" s="65" t="s">
        <v>55</v>
      </c>
      <c r="N336" s="65" t="s">
        <v>48</v>
      </c>
      <c r="O336" s="65" t="s">
        <v>56</v>
      </c>
      <c r="P336" s="65" t="s">
        <v>57</v>
      </c>
      <c r="Q336" s="65" t="s">
        <v>58</v>
      </c>
      <c r="R336" s="73" t="str">
        <f>IF(AND(A336="ANH",D336&gt;0),INDEX('O_Inputs_Growth costs Override'!$V$5:$V$94,MATCH('O_Inputs_Final_Growth costs'!A336&amp;"_"&amp;'O_Inputs_Final_Growth costs'!B336&amp;"_"&amp;E336&amp;"_"&amp;F336&amp;"_"&amp;'O_Inputs_Final_Growth costs'!P336,'O_Inputs_Growth costs Override'!$W$5:$W$94,0)),'O_Inputs_Growth costs'!R336)</f>
        <v/>
      </c>
      <c r="S336" s="11"/>
    </row>
    <row r="337" spans="1:19" ht="13.5">
      <c r="A337" s="65" t="s">
        <v>44</v>
      </c>
      <c r="B337" s="65" t="s">
        <v>80</v>
      </c>
      <c r="C337" s="65" t="s">
        <v>81</v>
      </c>
      <c r="D337" s="67" t="s">
        <v>47</v>
      </c>
      <c r="E337" s="65" t="s">
        <v>79</v>
      </c>
      <c r="F337" s="65" t="s">
        <v>64</v>
      </c>
      <c r="G337" s="65" t="s">
        <v>50</v>
      </c>
      <c r="H337" s="65" t="s">
        <v>51</v>
      </c>
      <c r="I337" s="65" t="s">
        <v>52</v>
      </c>
      <c r="J337" s="65" t="s">
        <v>53</v>
      </c>
      <c r="K337" s="65" t="s">
        <v>54</v>
      </c>
      <c r="L337" s="66">
        <v>46155</v>
      </c>
      <c r="M337" s="65" t="s">
        <v>55</v>
      </c>
      <c r="N337" s="65" t="s">
        <v>48</v>
      </c>
      <c r="O337" s="65" t="s">
        <v>56</v>
      </c>
      <c r="P337" s="65" t="s">
        <v>59</v>
      </c>
      <c r="Q337" s="65" t="s">
        <v>58</v>
      </c>
      <c r="R337" s="73" t="str">
        <f>IF(AND(A337="ANH",D337&gt;0),INDEX('O_Inputs_Growth costs Override'!$V$5:$V$94,MATCH('O_Inputs_Final_Growth costs'!A337&amp;"_"&amp;'O_Inputs_Final_Growth costs'!B337&amp;"_"&amp;E337&amp;"_"&amp;F337&amp;"_"&amp;'O_Inputs_Final_Growth costs'!P337,'O_Inputs_Growth costs Override'!$W$5:$W$94,0)),'O_Inputs_Growth costs'!R337)</f>
        <v/>
      </c>
      <c r="S337" s="11"/>
    </row>
    <row r="338" spans="1:19" ht="13.5">
      <c r="A338" s="65" t="s">
        <v>44</v>
      </c>
      <c r="B338" s="65" t="s">
        <v>80</v>
      </c>
      <c r="C338" s="65" t="s">
        <v>81</v>
      </c>
      <c r="D338" s="67" t="s">
        <v>47</v>
      </c>
      <c r="E338" s="65" t="s">
        <v>79</v>
      </c>
      <c r="F338" s="65" t="s">
        <v>64</v>
      </c>
      <c r="G338" s="65" t="s">
        <v>50</v>
      </c>
      <c r="H338" s="65" t="s">
        <v>51</v>
      </c>
      <c r="I338" s="65" t="s">
        <v>52</v>
      </c>
      <c r="J338" s="65" t="s">
        <v>53</v>
      </c>
      <c r="K338" s="65" t="s">
        <v>54</v>
      </c>
      <c r="L338" s="66">
        <v>46155</v>
      </c>
      <c r="M338" s="65" t="s">
        <v>55</v>
      </c>
      <c r="N338" s="65" t="s">
        <v>48</v>
      </c>
      <c r="O338" s="65" t="s">
        <v>56</v>
      </c>
      <c r="P338" s="65" t="s">
        <v>60</v>
      </c>
      <c r="Q338" s="65" t="s">
        <v>58</v>
      </c>
      <c r="R338" s="73" t="str">
        <f>IF(AND(A338="ANH",D338&gt;0),INDEX('O_Inputs_Growth costs Override'!$V$5:$V$94,MATCH('O_Inputs_Final_Growth costs'!A338&amp;"_"&amp;'O_Inputs_Final_Growth costs'!B338&amp;"_"&amp;E338&amp;"_"&amp;F338&amp;"_"&amp;'O_Inputs_Final_Growth costs'!P338,'O_Inputs_Growth costs Override'!$W$5:$W$94,0)),'O_Inputs_Growth costs'!R338)</f>
        <v/>
      </c>
      <c r="S338" s="11"/>
    </row>
    <row r="339" spans="1:19" ht="13.5">
      <c r="A339" s="65" t="s">
        <v>44</v>
      </c>
      <c r="B339" s="65" t="s">
        <v>80</v>
      </c>
      <c r="C339" s="65" t="s">
        <v>81</v>
      </c>
      <c r="D339" s="67" t="s">
        <v>47</v>
      </c>
      <c r="E339" s="65" t="s">
        <v>79</v>
      </c>
      <c r="F339" s="65" t="s">
        <v>64</v>
      </c>
      <c r="G339" s="65" t="s">
        <v>50</v>
      </c>
      <c r="H339" s="65" t="s">
        <v>51</v>
      </c>
      <c r="I339" s="65" t="s">
        <v>52</v>
      </c>
      <c r="J339" s="65" t="s">
        <v>53</v>
      </c>
      <c r="K339" s="65" t="s">
        <v>54</v>
      </c>
      <c r="L339" s="66">
        <v>46155</v>
      </c>
      <c r="M339" s="65" t="s">
        <v>55</v>
      </c>
      <c r="N339" s="65" t="s">
        <v>48</v>
      </c>
      <c r="O339" s="65" t="s">
        <v>56</v>
      </c>
      <c r="P339" s="65" t="s">
        <v>61</v>
      </c>
      <c r="Q339" s="65" t="s">
        <v>58</v>
      </c>
      <c r="R339" s="73" t="str">
        <f>IF(AND(A339="ANH",D339&gt;0),INDEX('O_Inputs_Growth costs Override'!$V$5:$V$94,MATCH('O_Inputs_Final_Growth costs'!A339&amp;"_"&amp;'O_Inputs_Final_Growth costs'!B339&amp;"_"&amp;E339&amp;"_"&amp;F339&amp;"_"&amp;'O_Inputs_Final_Growth costs'!P339,'O_Inputs_Growth costs Override'!$W$5:$W$94,0)),'O_Inputs_Growth costs'!R339)</f>
        <v/>
      </c>
      <c r="S339" s="11"/>
    </row>
    <row r="340" spans="1:19" ht="13.5">
      <c r="A340" s="65" t="s">
        <v>44</v>
      </c>
      <c r="B340" s="65" t="s">
        <v>80</v>
      </c>
      <c r="C340" s="65" t="s">
        <v>81</v>
      </c>
      <c r="D340" s="67" t="s">
        <v>47</v>
      </c>
      <c r="E340" s="65" t="s">
        <v>79</v>
      </c>
      <c r="F340" s="65" t="s">
        <v>64</v>
      </c>
      <c r="G340" s="65" t="s">
        <v>50</v>
      </c>
      <c r="H340" s="65" t="s">
        <v>51</v>
      </c>
      <c r="I340" s="65" t="s">
        <v>52</v>
      </c>
      <c r="J340" s="65" t="s">
        <v>53</v>
      </c>
      <c r="K340" s="65" t="s">
        <v>54</v>
      </c>
      <c r="L340" s="66">
        <v>46155</v>
      </c>
      <c r="M340" s="65" t="s">
        <v>55</v>
      </c>
      <c r="N340" s="65" t="s">
        <v>48</v>
      </c>
      <c r="O340" s="65" t="s">
        <v>56</v>
      </c>
      <c r="P340" s="65" t="s">
        <v>62</v>
      </c>
      <c r="Q340" s="65" t="s">
        <v>58</v>
      </c>
      <c r="R340" s="73" t="str">
        <f>IF(AND(A340="ANH",D340&gt;0),INDEX('O_Inputs_Growth costs Override'!$V$5:$V$94,MATCH('O_Inputs_Final_Growth costs'!A340&amp;"_"&amp;'O_Inputs_Final_Growth costs'!B340&amp;"_"&amp;E340&amp;"_"&amp;F340&amp;"_"&amp;'O_Inputs_Final_Growth costs'!P340,'O_Inputs_Growth costs Override'!$W$5:$W$94,0)),'O_Inputs_Growth costs'!R340)</f>
        <v/>
      </c>
      <c r="S340" s="11"/>
    </row>
    <row r="341" spans="1:19" ht="13.5">
      <c r="A341" s="65" t="s">
        <v>44</v>
      </c>
      <c r="B341" s="65" t="s">
        <v>80</v>
      </c>
      <c r="C341" s="65" t="s">
        <v>81</v>
      </c>
      <c r="D341" s="67">
        <v>0</v>
      </c>
      <c r="E341" s="65" t="s">
        <v>48</v>
      </c>
      <c r="F341" s="65" t="s">
        <v>49</v>
      </c>
      <c r="G341" s="65" t="s">
        <v>50</v>
      </c>
      <c r="H341" s="65" t="s">
        <v>51</v>
      </c>
      <c r="I341" s="65" t="s">
        <v>52</v>
      </c>
      <c r="J341" s="65" t="s">
        <v>53</v>
      </c>
      <c r="K341" s="65" t="s">
        <v>54</v>
      </c>
      <c r="L341" s="66">
        <v>46155</v>
      </c>
      <c r="M341" s="65" t="s">
        <v>55</v>
      </c>
      <c r="N341" s="65" t="s">
        <v>48</v>
      </c>
      <c r="O341" s="65" t="s">
        <v>56</v>
      </c>
      <c r="P341" s="65" t="s">
        <v>57</v>
      </c>
      <c r="Q341" s="65" t="s">
        <v>58</v>
      </c>
      <c r="R341" s="73">
        <f>IF(AND(A341="ANH",D341&gt;0),INDEX('O_Inputs_Growth costs Override'!$V$5:$V$94,MATCH('O_Inputs_Final_Growth costs'!A341&amp;"_"&amp;'O_Inputs_Final_Growth costs'!B341&amp;"_"&amp;E341&amp;"_"&amp;F341&amp;"_"&amp;'O_Inputs_Final_Growth costs'!P341,'O_Inputs_Growth costs Override'!$W$5:$W$94,0)),'O_Inputs_Growth costs'!R341)</f>
        <v>0</v>
      </c>
      <c r="S341" s="11"/>
    </row>
    <row r="342" spans="1:19" ht="13.5">
      <c r="A342" s="65" t="s">
        <v>44</v>
      </c>
      <c r="B342" s="65" t="s">
        <v>80</v>
      </c>
      <c r="C342" s="65" t="s">
        <v>81</v>
      </c>
      <c r="D342" s="67">
        <v>0</v>
      </c>
      <c r="E342" s="65" t="s">
        <v>48</v>
      </c>
      <c r="F342" s="65" t="s">
        <v>49</v>
      </c>
      <c r="G342" s="65" t="s">
        <v>50</v>
      </c>
      <c r="H342" s="65" t="s">
        <v>51</v>
      </c>
      <c r="I342" s="65" t="s">
        <v>52</v>
      </c>
      <c r="J342" s="65" t="s">
        <v>53</v>
      </c>
      <c r="K342" s="65" t="s">
        <v>54</v>
      </c>
      <c r="L342" s="66">
        <v>46155</v>
      </c>
      <c r="M342" s="65" t="s">
        <v>55</v>
      </c>
      <c r="N342" s="65" t="s">
        <v>48</v>
      </c>
      <c r="O342" s="65" t="s">
        <v>56</v>
      </c>
      <c r="P342" s="65" t="s">
        <v>64</v>
      </c>
      <c r="Q342" s="65" t="s">
        <v>58</v>
      </c>
      <c r="R342" s="73">
        <f>IF(AND(A342="ANH",D342&gt;0),INDEX('O_Inputs_Growth costs Override'!$V$5:$V$94,MATCH('O_Inputs_Final_Growth costs'!A342&amp;"_"&amp;'O_Inputs_Final_Growth costs'!B342&amp;"_"&amp;E342&amp;"_"&amp;F342&amp;"_"&amp;'O_Inputs_Final_Growth costs'!P342,'O_Inputs_Growth costs Override'!$W$5:$W$94,0)),'O_Inputs_Growth costs'!R342)</f>
        <v>0</v>
      </c>
      <c r="S342" s="11"/>
    </row>
    <row r="343" spans="1:19" ht="13.5">
      <c r="A343" s="65" t="s">
        <v>44</v>
      </c>
      <c r="B343" s="65" t="s">
        <v>80</v>
      </c>
      <c r="C343" s="65" t="s">
        <v>81</v>
      </c>
      <c r="D343" s="67">
        <v>0</v>
      </c>
      <c r="E343" s="65" t="s">
        <v>48</v>
      </c>
      <c r="F343" s="65" t="s">
        <v>49</v>
      </c>
      <c r="G343" s="65" t="s">
        <v>50</v>
      </c>
      <c r="H343" s="65" t="s">
        <v>51</v>
      </c>
      <c r="I343" s="65" t="s">
        <v>52</v>
      </c>
      <c r="J343" s="65" t="s">
        <v>53</v>
      </c>
      <c r="K343" s="65" t="s">
        <v>54</v>
      </c>
      <c r="L343" s="66">
        <v>46155</v>
      </c>
      <c r="M343" s="65" t="s">
        <v>55</v>
      </c>
      <c r="N343" s="65" t="s">
        <v>48</v>
      </c>
      <c r="O343" s="65" t="s">
        <v>56</v>
      </c>
      <c r="P343" s="65" t="s">
        <v>59</v>
      </c>
      <c r="Q343" s="65" t="s">
        <v>58</v>
      </c>
      <c r="R343" s="73">
        <f>IF(AND(A343="ANH",D343&gt;0),INDEX('O_Inputs_Growth costs Override'!$V$5:$V$94,MATCH('O_Inputs_Final_Growth costs'!A343&amp;"_"&amp;'O_Inputs_Final_Growth costs'!B343&amp;"_"&amp;E343&amp;"_"&amp;F343&amp;"_"&amp;'O_Inputs_Final_Growth costs'!P343,'O_Inputs_Growth costs Override'!$W$5:$W$94,0)),'O_Inputs_Growth costs'!R343)</f>
        <v>0</v>
      </c>
      <c r="S343" s="11"/>
    </row>
    <row r="344" spans="1:19" ht="13.5">
      <c r="A344" s="65" t="s">
        <v>44</v>
      </c>
      <c r="B344" s="65" t="s">
        <v>80</v>
      </c>
      <c r="C344" s="65" t="s">
        <v>81</v>
      </c>
      <c r="D344" s="67">
        <v>0</v>
      </c>
      <c r="E344" s="65" t="s">
        <v>48</v>
      </c>
      <c r="F344" s="65" t="s">
        <v>49</v>
      </c>
      <c r="G344" s="65" t="s">
        <v>50</v>
      </c>
      <c r="H344" s="65" t="s">
        <v>51</v>
      </c>
      <c r="I344" s="65" t="s">
        <v>52</v>
      </c>
      <c r="J344" s="65" t="s">
        <v>53</v>
      </c>
      <c r="K344" s="65" t="s">
        <v>54</v>
      </c>
      <c r="L344" s="66">
        <v>46155</v>
      </c>
      <c r="M344" s="65" t="s">
        <v>55</v>
      </c>
      <c r="N344" s="65" t="s">
        <v>48</v>
      </c>
      <c r="O344" s="65" t="s">
        <v>56</v>
      </c>
      <c r="P344" s="65" t="s">
        <v>60</v>
      </c>
      <c r="Q344" s="65" t="s">
        <v>58</v>
      </c>
      <c r="R344" s="73">
        <f>IF(AND(A344="ANH",D344&gt;0),INDEX('O_Inputs_Growth costs Override'!$V$5:$V$94,MATCH('O_Inputs_Final_Growth costs'!A344&amp;"_"&amp;'O_Inputs_Final_Growth costs'!B344&amp;"_"&amp;E344&amp;"_"&amp;F344&amp;"_"&amp;'O_Inputs_Final_Growth costs'!P344,'O_Inputs_Growth costs Override'!$W$5:$W$94,0)),'O_Inputs_Growth costs'!R344)</f>
        <v>0</v>
      </c>
      <c r="S344" s="11"/>
    </row>
    <row r="345" spans="1:19" ht="13.5">
      <c r="A345" s="65" t="s">
        <v>44</v>
      </c>
      <c r="B345" s="65" t="s">
        <v>80</v>
      </c>
      <c r="C345" s="65" t="s">
        <v>81</v>
      </c>
      <c r="D345" s="67">
        <v>0</v>
      </c>
      <c r="E345" s="65" t="s">
        <v>48</v>
      </c>
      <c r="F345" s="65" t="s">
        <v>49</v>
      </c>
      <c r="G345" s="65" t="s">
        <v>50</v>
      </c>
      <c r="H345" s="65" t="s">
        <v>51</v>
      </c>
      <c r="I345" s="65" t="s">
        <v>52</v>
      </c>
      <c r="J345" s="65" t="s">
        <v>53</v>
      </c>
      <c r="K345" s="65" t="s">
        <v>54</v>
      </c>
      <c r="L345" s="66">
        <v>46155</v>
      </c>
      <c r="M345" s="65" t="s">
        <v>55</v>
      </c>
      <c r="N345" s="65" t="s">
        <v>48</v>
      </c>
      <c r="O345" s="65" t="s">
        <v>56</v>
      </c>
      <c r="P345" s="65" t="s">
        <v>61</v>
      </c>
      <c r="Q345" s="65" t="s">
        <v>58</v>
      </c>
      <c r="R345" s="73">
        <f>IF(AND(A345="ANH",D345&gt;0),INDEX('O_Inputs_Growth costs Override'!$V$5:$V$94,MATCH('O_Inputs_Final_Growth costs'!A345&amp;"_"&amp;'O_Inputs_Final_Growth costs'!B345&amp;"_"&amp;E345&amp;"_"&amp;F345&amp;"_"&amp;'O_Inputs_Final_Growth costs'!P345,'O_Inputs_Growth costs Override'!$W$5:$W$94,0)),'O_Inputs_Growth costs'!R345)</f>
        <v>0</v>
      </c>
      <c r="S345" s="11"/>
    </row>
    <row r="346" spans="1:19" ht="13.5">
      <c r="A346" s="65" t="s">
        <v>44</v>
      </c>
      <c r="B346" s="65" t="s">
        <v>80</v>
      </c>
      <c r="C346" s="65" t="s">
        <v>81</v>
      </c>
      <c r="D346" s="67">
        <v>0</v>
      </c>
      <c r="E346" s="65" t="s">
        <v>48</v>
      </c>
      <c r="F346" s="65" t="s">
        <v>49</v>
      </c>
      <c r="G346" s="65" t="s">
        <v>50</v>
      </c>
      <c r="H346" s="65" t="s">
        <v>51</v>
      </c>
      <c r="I346" s="65" t="s">
        <v>52</v>
      </c>
      <c r="J346" s="65" t="s">
        <v>53</v>
      </c>
      <c r="K346" s="65" t="s">
        <v>54</v>
      </c>
      <c r="L346" s="66">
        <v>46155</v>
      </c>
      <c r="M346" s="65" t="s">
        <v>55</v>
      </c>
      <c r="N346" s="65" t="s">
        <v>48</v>
      </c>
      <c r="O346" s="65" t="s">
        <v>56</v>
      </c>
      <c r="P346" s="65" t="s">
        <v>62</v>
      </c>
      <c r="Q346" s="65" t="s">
        <v>58</v>
      </c>
      <c r="R346" s="73">
        <f>IF(AND(A346="ANH",D346&gt;0),INDEX('O_Inputs_Growth costs Override'!$V$5:$V$94,MATCH('O_Inputs_Final_Growth costs'!A346&amp;"_"&amp;'O_Inputs_Final_Growth costs'!B346&amp;"_"&amp;E346&amp;"_"&amp;F346&amp;"_"&amp;'O_Inputs_Final_Growth costs'!P346,'O_Inputs_Growth costs Override'!$W$5:$W$94,0)),'O_Inputs_Growth costs'!R346)</f>
        <v>0</v>
      </c>
      <c r="S346" s="11"/>
    </row>
    <row r="347" spans="1:19" ht="13.5">
      <c r="A347" s="65" t="s">
        <v>44</v>
      </c>
      <c r="B347" s="65" t="s">
        <v>80</v>
      </c>
      <c r="C347" s="65" t="s">
        <v>81</v>
      </c>
      <c r="D347" s="67">
        <v>0</v>
      </c>
      <c r="E347" s="65" t="s">
        <v>48</v>
      </c>
      <c r="F347" s="65" t="s">
        <v>49</v>
      </c>
      <c r="G347" s="65" t="s">
        <v>50</v>
      </c>
      <c r="H347" s="65" t="s">
        <v>51</v>
      </c>
      <c r="I347" s="65" t="s">
        <v>52</v>
      </c>
      <c r="J347" s="65" t="s">
        <v>53</v>
      </c>
      <c r="K347" s="65" t="s">
        <v>54</v>
      </c>
      <c r="L347" s="66">
        <v>46155</v>
      </c>
      <c r="M347" s="65" t="s">
        <v>55</v>
      </c>
      <c r="N347" s="65" t="s">
        <v>48</v>
      </c>
      <c r="O347" s="65" t="s">
        <v>56</v>
      </c>
      <c r="P347" s="65" t="s">
        <v>63</v>
      </c>
      <c r="Q347" s="65" t="s">
        <v>58</v>
      </c>
      <c r="R347" s="73">
        <f>IF(AND(A347="ANH",D347&gt;0),INDEX('O_Inputs_Growth costs Override'!$V$5:$V$94,MATCH('O_Inputs_Final_Growth costs'!A347&amp;"_"&amp;'O_Inputs_Final_Growth costs'!B347&amp;"_"&amp;E347&amp;"_"&amp;F347&amp;"_"&amp;'O_Inputs_Final_Growth costs'!P347,'O_Inputs_Growth costs Override'!$W$5:$W$94,0)),'O_Inputs_Growth costs'!R347)</f>
        <v>0</v>
      </c>
      <c r="S347" s="11"/>
    </row>
    <row r="348" spans="1:19" ht="13.5">
      <c r="A348" s="65" t="s">
        <v>44</v>
      </c>
      <c r="B348" s="65" t="s">
        <v>80</v>
      </c>
      <c r="C348" s="65" t="s">
        <v>81</v>
      </c>
      <c r="D348" s="67">
        <v>0</v>
      </c>
      <c r="E348" s="65" t="s">
        <v>48</v>
      </c>
      <c r="F348" s="65" t="s">
        <v>64</v>
      </c>
      <c r="G348" s="65" t="s">
        <v>50</v>
      </c>
      <c r="H348" s="65" t="s">
        <v>51</v>
      </c>
      <c r="I348" s="65" t="s">
        <v>52</v>
      </c>
      <c r="J348" s="65" t="s">
        <v>53</v>
      </c>
      <c r="K348" s="65" t="s">
        <v>54</v>
      </c>
      <c r="L348" s="66">
        <v>46155</v>
      </c>
      <c r="M348" s="65" t="s">
        <v>55</v>
      </c>
      <c r="N348" s="65" t="s">
        <v>48</v>
      </c>
      <c r="O348" s="65" t="s">
        <v>56</v>
      </c>
      <c r="P348" s="65" t="s">
        <v>57</v>
      </c>
      <c r="Q348" s="65" t="s">
        <v>58</v>
      </c>
      <c r="R348" s="73">
        <f>IF(AND(A348="ANH",D348&gt;0),INDEX('O_Inputs_Growth costs Override'!$V$5:$V$94,MATCH('O_Inputs_Final_Growth costs'!A348&amp;"_"&amp;'O_Inputs_Final_Growth costs'!B348&amp;"_"&amp;E348&amp;"_"&amp;F348&amp;"_"&amp;'O_Inputs_Final_Growth costs'!P348,'O_Inputs_Growth costs Override'!$W$5:$W$94,0)),'O_Inputs_Growth costs'!R348)</f>
        <v>0</v>
      </c>
      <c r="S348" s="11"/>
    </row>
    <row r="349" spans="1:19" ht="13.5">
      <c r="A349" s="65" t="s">
        <v>44</v>
      </c>
      <c r="B349" s="65" t="s">
        <v>80</v>
      </c>
      <c r="C349" s="65" t="s">
        <v>81</v>
      </c>
      <c r="D349" s="67">
        <v>0</v>
      </c>
      <c r="E349" s="65" t="s">
        <v>48</v>
      </c>
      <c r="F349" s="65" t="s">
        <v>64</v>
      </c>
      <c r="G349" s="65" t="s">
        <v>50</v>
      </c>
      <c r="H349" s="65" t="s">
        <v>51</v>
      </c>
      <c r="I349" s="65" t="s">
        <v>52</v>
      </c>
      <c r="J349" s="65" t="s">
        <v>53</v>
      </c>
      <c r="K349" s="65" t="s">
        <v>54</v>
      </c>
      <c r="L349" s="66">
        <v>46155</v>
      </c>
      <c r="M349" s="65" t="s">
        <v>55</v>
      </c>
      <c r="N349" s="65" t="s">
        <v>48</v>
      </c>
      <c r="O349" s="65" t="s">
        <v>56</v>
      </c>
      <c r="P349" s="65" t="s">
        <v>64</v>
      </c>
      <c r="Q349" s="65" t="s">
        <v>58</v>
      </c>
      <c r="R349" s="73">
        <f>IF(AND(A349="ANH",D349&gt;0),INDEX('O_Inputs_Growth costs Override'!$V$5:$V$94,MATCH('O_Inputs_Final_Growth costs'!A349&amp;"_"&amp;'O_Inputs_Final_Growth costs'!B349&amp;"_"&amp;E349&amp;"_"&amp;F349&amp;"_"&amp;'O_Inputs_Final_Growth costs'!P349,'O_Inputs_Growth costs Override'!$W$5:$W$94,0)),'O_Inputs_Growth costs'!R349)</f>
        <v>0</v>
      </c>
      <c r="S349" s="11"/>
    </row>
    <row r="350" spans="1:19" ht="13.5">
      <c r="A350" s="65" t="s">
        <v>44</v>
      </c>
      <c r="B350" s="65" t="s">
        <v>80</v>
      </c>
      <c r="C350" s="65" t="s">
        <v>81</v>
      </c>
      <c r="D350" s="67">
        <v>0</v>
      </c>
      <c r="E350" s="65" t="s">
        <v>48</v>
      </c>
      <c r="F350" s="65" t="s">
        <v>64</v>
      </c>
      <c r="G350" s="65" t="s">
        <v>50</v>
      </c>
      <c r="H350" s="65" t="s">
        <v>51</v>
      </c>
      <c r="I350" s="65" t="s">
        <v>52</v>
      </c>
      <c r="J350" s="65" t="s">
        <v>53</v>
      </c>
      <c r="K350" s="65" t="s">
        <v>54</v>
      </c>
      <c r="L350" s="66">
        <v>46155</v>
      </c>
      <c r="M350" s="65" t="s">
        <v>55</v>
      </c>
      <c r="N350" s="65" t="s">
        <v>48</v>
      </c>
      <c r="O350" s="65" t="s">
        <v>56</v>
      </c>
      <c r="P350" s="65" t="s">
        <v>59</v>
      </c>
      <c r="Q350" s="65" t="s">
        <v>58</v>
      </c>
      <c r="R350" s="73">
        <f>IF(AND(A350="ANH",D350&gt;0),INDEX('O_Inputs_Growth costs Override'!$V$5:$V$94,MATCH('O_Inputs_Final_Growth costs'!A350&amp;"_"&amp;'O_Inputs_Final_Growth costs'!B350&amp;"_"&amp;E350&amp;"_"&amp;F350&amp;"_"&amp;'O_Inputs_Final_Growth costs'!P350,'O_Inputs_Growth costs Override'!$W$5:$W$94,0)),'O_Inputs_Growth costs'!R350)</f>
        <v>0</v>
      </c>
      <c r="S350" s="11"/>
    </row>
    <row r="351" spans="1:19" ht="13.5">
      <c r="A351" s="65" t="s">
        <v>44</v>
      </c>
      <c r="B351" s="65" t="s">
        <v>80</v>
      </c>
      <c r="C351" s="65" t="s">
        <v>81</v>
      </c>
      <c r="D351" s="67">
        <v>0</v>
      </c>
      <c r="E351" s="65" t="s">
        <v>48</v>
      </c>
      <c r="F351" s="65" t="s">
        <v>64</v>
      </c>
      <c r="G351" s="65" t="s">
        <v>50</v>
      </c>
      <c r="H351" s="65" t="s">
        <v>51</v>
      </c>
      <c r="I351" s="65" t="s">
        <v>52</v>
      </c>
      <c r="J351" s="65" t="s">
        <v>53</v>
      </c>
      <c r="K351" s="65" t="s">
        <v>54</v>
      </c>
      <c r="L351" s="66">
        <v>46155</v>
      </c>
      <c r="M351" s="65" t="s">
        <v>55</v>
      </c>
      <c r="N351" s="65" t="s">
        <v>48</v>
      </c>
      <c r="O351" s="65" t="s">
        <v>56</v>
      </c>
      <c r="P351" s="65" t="s">
        <v>60</v>
      </c>
      <c r="Q351" s="65" t="s">
        <v>58</v>
      </c>
      <c r="R351" s="73">
        <f>IF(AND(A351="ANH",D351&gt;0),INDEX('O_Inputs_Growth costs Override'!$V$5:$V$94,MATCH('O_Inputs_Final_Growth costs'!A351&amp;"_"&amp;'O_Inputs_Final_Growth costs'!B351&amp;"_"&amp;E351&amp;"_"&amp;F351&amp;"_"&amp;'O_Inputs_Final_Growth costs'!P351,'O_Inputs_Growth costs Override'!$W$5:$W$94,0)),'O_Inputs_Growth costs'!R351)</f>
        <v>0</v>
      </c>
      <c r="S351" s="11"/>
    </row>
    <row r="352" spans="1:19" ht="13.5">
      <c r="A352" s="65" t="s">
        <v>44</v>
      </c>
      <c r="B352" s="65" t="s">
        <v>80</v>
      </c>
      <c r="C352" s="65" t="s">
        <v>81</v>
      </c>
      <c r="D352" s="67">
        <v>0</v>
      </c>
      <c r="E352" s="65" t="s">
        <v>48</v>
      </c>
      <c r="F352" s="65" t="s">
        <v>64</v>
      </c>
      <c r="G352" s="65" t="s">
        <v>50</v>
      </c>
      <c r="H352" s="65" t="s">
        <v>51</v>
      </c>
      <c r="I352" s="65" t="s">
        <v>52</v>
      </c>
      <c r="J352" s="65" t="s">
        <v>53</v>
      </c>
      <c r="K352" s="65" t="s">
        <v>54</v>
      </c>
      <c r="L352" s="66">
        <v>46155</v>
      </c>
      <c r="M352" s="65" t="s">
        <v>55</v>
      </c>
      <c r="N352" s="65" t="s">
        <v>48</v>
      </c>
      <c r="O352" s="65" t="s">
        <v>56</v>
      </c>
      <c r="P352" s="65" t="s">
        <v>61</v>
      </c>
      <c r="Q352" s="65" t="s">
        <v>58</v>
      </c>
      <c r="R352" s="73">
        <f>IF(AND(A352="ANH",D352&gt;0),INDEX('O_Inputs_Growth costs Override'!$V$5:$V$94,MATCH('O_Inputs_Final_Growth costs'!A352&amp;"_"&amp;'O_Inputs_Final_Growth costs'!B352&amp;"_"&amp;E352&amp;"_"&amp;F352&amp;"_"&amp;'O_Inputs_Final_Growth costs'!P352,'O_Inputs_Growth costs Override'!$W$5:$W$94,0)),'O_Inputs_Growth costs'!R352)</f>
        <v>0</v>
      </c>
      <c r="S352" s="11"/>
    </row>
    <row r="353" spans="1:19" ht="13.5">
      <c r="A353" s="65" t="s">
        <v>44</v>
      </c>
      <c r="B353" s="65" t="s">
        <v>80</v>
      </c>
      <c r="C353" s="65" t="s">
        <v>81</v>
      </c>
      <c r="D353" s="67">
        <v>0</v>
      </c>
      <c r="E353" s="65" t="s">
        <v>48</v>
      </c>
      <c r="F353" s="65" t="s">
        <v>64</v>
      </c>
      <c r="G353" s="65" t="s">
        <v>50</v>
      </c>
      <c r="H353" s="65" t="s">
        <v>51</v>
      </c>
      <c r="I353" s="65" t="s">
        <v>52</v>
      </c>
      <c r="J353" s="65" t="s">
        <v>53</v>
      </c>
      <c r="K353" s="65" t="s">
        <v>54</v>
      </c>
      <c r="L353" s="66">
        <v>46155</v>
      </c>
      <c r="M353" s="65" t="s">
        <v>55</v>
      </c>
      <c r="N353" s="65" t="s">
        <v>48</v>
      </c>
      <c r="O353" s="65" t="s">
        <v>56</v>
      </c>
      <c r="P353" s="65" t="s">
        <v>62</v>
      </c>
      <c r="Q353" s="65" t="s">
        <v>58</v>
      </c>
      <c r="R353" s="73">
        <f>IF(AND(A353="ANH",D353&gt;0),INDEX('O_Inputs_Growth costs Override'!$V$5:$V$94,MATCH('O_Inputs_Final_Growth costs'!A353&amp;"_"&amp;'O_Inputs_Final_Growth costs'!B353&amp;"_"&amp;E353&amp;"_"&amp;F353&amp;"_"&amp;'O_Inputs_Final_Growth costs'!P353,'O_Inputs_Growth costs Override'!$W$5:$W$94,0)),'O_Inputs_Growth costs'!R353)</f>
        <v>0</v>
      </c>
      <c r="S353" s="11"/>
    </row>
    <row r="354" spans="1:19" ht="13.5">
      <c r="A354" s="65" t="s">
        <v>44</v>
      </c>
      <c r="B354" s="65" t="s">
        <v>80</v>
      </c>
      <c r="C354" s="65" t="s">
        <v>81</v>
      </c>
      <c r="D354" s="67">
        <v>0</v>
      </c>
      <c r="E354" s="65" t="s">
        <v>48</v>
      </c>
      <c r="F354" s="65" t="s">
        <v>64</v>
      </c>
      <c r="G354" s="65" t="s">
        <v>50</v>
      </c>
      <c r="H354" s="65" t="s">
        <v>51</v>
      </c>
      <c r="I354" s="65" t="s">
        <v>52</v>
      </c>
      <c r="J354" s="65" t="s">
        <v>53</v>
      </c>
      <c r="K354" s="65" t="s">
        <v>54</v>
      </c>
      <c r="L354" s="66">
        <v>46155</v>
      </c>
      <c r="M354" s="65" t="s">
        <v>55</v>
      </c>
      <c r="N354" s="65" t="s">
        <v>48</v>
      </c>
      <c r="O354" s="65" t="s">
        <v>56</v>
      </c>
      <c r="P354" s="65" t="s">
        <v>63</v>
      </c>
      <c r="Q354" s="65" t="s">
        <v>58</v>
      </c>
      <c r="R354" s="73">
        <f>IF(AND(A354="ANH",D354&gt;0),INDEX('O_Inputs_Growth costs Override'!$V$5:$V$94,MATCH('O_Inputs_Final_Growth costs'!A354&amp;"_"&amp;'O_Inputs_Final_Growth costs'!B354&amp;"_"&amp;E354&amp;"_"&amp;F354&amp;"_"&amp;'O_Inputs_Final_Growth costs'!P354,'O_Inputs_Growth costs Override'!$W$5:$W$94,0)),'O_Inputs_Growth costs'!R354)</f>
        <v>0</v>
      </c>
      <c r="S354" s="11"/>
    </row>
    <row r="355" spans="1:19" ht="13.5">
      <c r="A355" s="65" t="s">
        <v>44</v>
      </c>
      <c r="B355" s="65" t="s">
        <v>80</v>
      </c>
      <c r="C355" s="65" t="s">
        <v>81</v>
      </c>
      <c r="D355" s="67">
        <v>0</v>
      </c>
      <c r="E355" s="65" t="s">
        <v>65</v>
      </c>
      <c r="F355" s="65" t="s">
        <v>66</v>
      </c>
      <c r="G355" s="65" t="s">
        <v>50</v>
      </c>
      <c r="H355" s="65" t="s">
        <v>51</v>
      </c>
      <c r="I355" s="65" t="s">
        <v>52</v>
      </c>
      <c r="J355" s="65" t="s">
        <v>53</v>
      </c>
      <c r="K355" s="65" t="s">
        <v>54</v>
      </c>
      <c r="L355" s="66">
        <v>46155</v>
      </c>
      <c r="M355" s="65" t="s">
        <v>55</v>
      </c>
      <c r="N355" s="65" t="s">
        <v>48</v>
      </c>
      <c r="O355" s="65" t="s">
        <v>56</v>
      </c>
      <c r="P355" s="65" t="s">
        <v>57</v>
      </c>
      <c r="Q355" s="65" t="s">
        <v>58</v>
      </c>
      <c r="R355" s="73">
        <f>IF(AND(A355="ANH",D355&gt;0),INDEX('O_Inputs_Growth costs Override'!$V$5:$V$94,MATCH('O_Inputs_Final_Growth costs'!A355&amp;"_"&amp;'O_Inputs_Final_Growth costs'!B355&amp;"_"&amp;E355&amp;"_"&amp;F355&amp;"_"&amp;'O_Inputs_Final_Growth costs'!P355,'O_Inputs_Growth costs Override'!$W$5:$W$94,0)),'O_Inputs_Growth costs'!R355)</f>
        <v>0</v>
      </c>
      <c r="S355" s="11"/>
    </row>
    <row r="356" spans="1:19" ht="13.5">
      <c r="A356" s="65" t="s">
        <v>44</v>
      </c>
      <c r="B356" s="65" t="s">
        <v>80</v>
      </c>
      <c r="C356" s="65" t="s">
        <v>81</v>
      </c>
      <c r="D356" s="67">
        <v>0</v>
      </c>
      <c r="E356" s="65" t="s">
        <v>65</v>
      </c>
      <c r="F356" s="65" t="s">
        <v>66</v>
      </c>
      <c r="G356" s="65" t="s">
        <v>50</v>
      </c>
      <c r="H356" s="65" t="s">
        <v>51</v>
      </c>
      <c r="I356" s="65" t="s">
        <v>52</v>
      </c>
      <c r="J356" s="65" t="s">
        <v>53</v>
      </c>
      <c r="K356" s="65" t="s">
        <v>54</v>
      </c>
      <c r="L356" s="66">
        <v>46155</v>
      </c>
      <c r="M356" s="65" t="s">
        <v>55</v>
      </c>
      <c r="N356" s="65" t="s">
        <v>48</v>
      </c>
      <c r="O356" s="65" t="s">
        <v>56</v>
      </c>
      <c r="P356" s="65" t="s">
        <v>64</v>
      </c>
      <c r="Q356" s="65" t="s">
        <v>58</v>
      </c>
      <c r="R356" s="73">
        <f>IF(AND(A356="ANH",D356&gt;0),INDEX('O_Inputs_Growth costs Override'!$V$5:$V$94,MATCH('O_Inputs_Final_Growth costs'!A356&amp;"_"&amp;'O_Inputs_Final_Growth costs'!B356&amp;"_"&amp;E356&amp;"_"&amp;F356&amp;"_"&amp;'O_Inputs_Final_Growth costs'!P356,'O_Inputs_Growth costs Override'!$W$5:$W$94,0)),'O_Inputs_Growth costs'!R356)</f>
        <v>0</v>
      </c>
      <c r="S356" s="11"/>
    </row>
    <row r="357" spans="1:19" ht="13.5">
      <c r="A357" s="65" t="s">
        <v>44</v>
      </c>
      <c r="B357" s="65" t="s">
        <v>80</v>
      </c>
      <c r="C357" s="65" t="s">
        <v>81</v>
      </c>
      <c r="D357" s="67">
        <v>0</v>
      </c>
      <c r="E357" s="65" t="s">
        <v>65</v>
      </c>
      <c r="F357" s="65" t="s">
        <v>66</v>
      </c>
      <c r="G357" s="65" t="s">
        <v>50</v>
      </c>
      <c r="H357" s="65" t="s">
        <v>51</v>
      </c>
      <c r="I357" s="65" t="s">
        <v>52</v>
      </c>
      <c r="J357" s="65" t="s">
        <v>53</v>
      </c>
      <c r="K357" s="65" t="s">
        <v>54</v>
      </c>
      <c r="L357" s="66">
        <v>46155</v>
      </c>
      <c r="M357" s="65" t="s">
        <v>55</v>
      </c>
      <c r="N357" s="65" t="s">
        <v>48</v>
      </c>
      <c r="O357" s="65" t="s">
        <v>56</v>
      </c>
      <c r="P357" s="65" t="s">
        <v>59</v>
      </c>
      <c r="Q357" s="65" t="s">
        <v>58</v>
      </c>
      <c r="R357" s="73">
        <f>IF(AND(A357="ANH",D357&gt;0),INDEX('O_Inputs_Growth costs Override'!$V$5:$V$94,MATCH('O_Inputs_Final_Growth costs'!A357&amp;"_"&amp;'O_Inputs_Final_Growth costs'!B357&amp;"_"&amp;E357&amp;"_"&amp;F357&amp;"_"&amp;'O_Inputs_Final_Growth costs'!P357,'O_Inputs_Growth costs Override'!$W$5:$W$94,0)),'O_Inputs_Growth costs'!R357)</f>
        <v>0</v>
      </c>
      <c r="S357" s="11"/>
    </row>
    <row r="358" spans="1:19" ht="13.5">
      <c r="A358" s="65" t="s">
        <v>44</v>
      </c>
      <c r="B358" s="65" t="s">
        <v>80</v>
      </c>
      <c r="C358" s="65" t="s">
        <v>81</v>
      </c>
      <c r="D358" s="67">
        <v>0</v>
      </c>
      <c r="E358" s="65" t="s">
        <v>65</v>
      </c>
      <c r="F358" s="65" t="s">
        <v>66</v>
      </c>
      <c r="G358" s="65" t="s">
        <v>50</v>
      </c>
      <c r="H358" s="65" t="s">
        <v>51</v>
      </c>
      <c r="I358" s="65" t="s">
        <v>52</v>
      </c>
      <c r="J358" s="65" t="s">
        <v>53</v>
      </c>
      <c r="K358" s="65" t="s">
        <v>54</v>
      </c>
      <c r="L358" s="66">
        <v>46155</v>
      </c>
      <c r="M358" s="65" t="s">
        <v>55</v>
      </c>
      <c r="N358" s="65" t="s">
        <v>48</v>
      </c>
      <c r="O358" s="65" t="s">
        <v>56</v>
      </c>
      <c r="P358" s="65" t="s">
        <v>60</v>
      </c>
      <c r="Q358" s="65" t="s">
        <v>58</v>
      </c>
      <c r="R358" s="73">
        <f>IF(AND(A358="ANH",D358&gt;0),INDEX('O_Inputs_Growth costs Override'!$V$5:$V$94,MATCH('O_Inputs_Final_Growth costs'!A358&amp;"_"&amp;'O_Inputs_Final_Growth costs'!B358&amp;"_"&amp;E358&amp;"_"&amp;F358&amp;"_"&amp;'O_Inputs_Final_Growth costs'!P358,'O_Inputs_Growth costs Override'!$W$5:$W$94,0)),'O_Inputs_Growth costs'!R358)</f>
        <v>0</v>
      </c>
      <c r="S358" s="11"/>
    </row>
    <row r="359" spans="1:19" ht="13.5">
      <c r="A359" s="65" t="s">
        <v>44</v>
      </c>
      <c r="B359" s="65" t="s">
        <v>80</v>
      </c>
      <c r="C359" s="65" t="s">
        <v>81</v>
      </c>
      <c r="D359" s="67">
        <v>0</v>
      </c>
      <c r="E359" s="65" t="s">
        <v>65</v>
      </c>
      <c r="F359" s="65" t="s">
        <v>66</v>
      </c>
      <c r="G359" s="65" t="s">
        <v>50</v>
      </c>
      <c r="H359" s="65" t="s">
        <v>51</v>
      </c>
      <c r="I359" s="65" t="s">
        <v>52</v>
      </c>
      <c r="J359" s="65" t="s">
        <v>53</v>
      </c>
      <c r="K359" s="65" t="s">
        <v>54</v>
      </c>
      <c r="L359" s="66">
        <v>46155</v>
      </c>
      <c r="M359" s="65" t="s">
        <v>55</v>
      </c>
      <c r="N359" s="65" t="s">
        <v>48</v>
      </c>
      <c r="O359" s="65" t="s">
        <v>56</v>
      </c>
      <c r="P359" s="65" t="s">
        <v>61</v>
      </c>
      <c r="Q359" s="65" t="s">
        <v>58</v>
      </c>
      <c r="R359" s="73">
        <f>IF(AND(A359="ANH",D359&gt;0),INDEX('O_Inputs_Growth costs Override'!$V$5:$V$94,MATCH('O_Inputs_Final_Growth costs'!A359&amp;"_"&amp;'O_Inputs_Final_Growth costs'!B359&amp;"_"&amp;E359&amp;"_"&amp;F359&amp;"_"&amp;'O_Inputs_Final_Growth costs'!P359,'O_Inputs_Growth costs Override'!$W$5:$W$94,0)),'O_Inputs_Growth costs'!R359)</f>
        <v>0</v>
      </c>
      <c r="S359" s="11"/>
    </row>
    <row r="360" spans="1:19" ht="13.5">
      <c r="A360" s="65" t="s">
        <v>44</v>
      </c>
      <c r="B360" s="65" t="s">
        <v>80</v>
      </c>
      <c r="C360" s="65" t="s">
        <v>81</v>
      </c>
      <c r="D360" s="67">
        <v>0</v>
      </c>
      <c r="E360" s="65" t="s">
        <v>65</v>
      </c>
      <c r="F360" s="65" t="s">
        <v>66</v>
      </c>
      <c r="G360" s="65" t="s">
        <v>50</v>
      </c>
      <c r="H360" s="65" t="s">
        <v>51</v>
      </c>
      <c r="I360" s="65" t="s">
        <v>52</v>
      </c>
      <c r="J360" s="65" t="s">
        <v>53</v>
      </c>
      <c r="K360" s="65" t="s">
        <v>54</v>
      </c>
      <c r="L360" s="66">
        <v>46155</v>
      </c>
      <c r="M360" s="65" t="s">
        <v>55</v>
      </c>
      <c r="N360" s="65" t="s">
        <v>48</v>
      </c>
      <c r="O360" s="65" t="s">
        <v>56</v>
      </c>
      <c r="P360" s="65" t="s">
        <v>62</v>
      </c>
      <c r="Q360" s="65" t="s">
        <v>58</v>
      </c>
      <c r="R360" s="73">
        <f>IF(AND(A360="ANH",D360&gt;0),INDEX('O_Inputs_Growth costs Override'!$V$5:$V$94,MATCH('O_Inputs_Final_Growth costs'!A360&amp;"_"&amp;'O_Inputs_Final_Growth costs'!B360&amp;"_"&amp;E360&amp;"_"&amp;F360&amp;"_"&amp;'O_Inputs_Final_Growth costs'!P360,'O_Inputs_Growth costs Override'!$W$5:$W$94,0)),'O_Inputs_Growth costs'!R360)</f>
        <v>0</v>
      </c>
      <c r="S360" s="11"/>
    </row>
    <row r="361" spans="1:19" ht="13.5">
      <c r="A361" s="65" t="s">
        <v>44</v>
      </c>
      <c r="B361" s="65" t="s">
        <v>80</v>
      </c>
      <c r="C361" s="65" t="s">
        <v>81</v>
      </c>
      <c r="D361" s="67">
        <v>0</v>
      </c>
      <c r="E361" s="65" t="s">
        <v>65</v>
      </c>
      <c r="F361" s="65" t="s">
        <v>66</v>
      </c>
      <c r="G361" s="65" t="s">
        <v>50</v>
      </c>
      <c r="H361" s="65" t="s">
        <v>51</v>
      </c>
      <c r="I361" s="65" t="s">
        <v>52</v>
      </c>
      <c r="J361" s="65" t="s">
        <v>53</v>
      </c>
      <c r="K361" s="65" t="s">
        <v>54</v>
      </c>
      <c r="L361" s="66">
        <v>46155</v>
      </c>
      <c r="M361" s="65" t="s">
        <v>55</v>
      </c>
      <c r="N361" s="65" t="s">
        <v>48</v>
      </c>
      <c r="O361" s="65" t="s">
        <v>56</v>
      </c>
      <c r="P361" s="65" t="s">
        <v>63</v>
      </c>
      <c r="Q361" s="65" t="s">
        <v>58</v>
      </c>
      <c r="R361" s="73">
        <f>IF(AND(A361="ANH",D361&gt;0),INDEX('O_Inputs_Growth costs Override'!$V$5:$V$94,MATCH('O_Inputs_Final_Growth costs'!A361&amp;"_"&amp;'O_Inputs_Final_Growth costs'!B361&amp;"_"&amp;E361&amp;"_"&amp;F361&amp;"_"&amp;'O_Inputs_Final_Growth costs'!P361,'O_Inputs_Growth costs Override'!$W$5:$W$94,0)),'O_Inputs_Growth costs'!R361)</f>
        <v>0</v>
      </c>
      <c r="S361" s="11"/>
    </row>
    <row r="362" spans="1:19" ht="13.5">
      <c r="A362" s="65" t="s">
        <v>44</v>
      </c>
      <c r="B362" s="65" t="s">
        <v>80</v>
      </c>
      <c r="C362" s="65" t="s">
        <v>81</v>
      </c>
      <c r="D362" s="67">
        <v>0</v>
      </c>
      <c r="E362" s="65" t="s">
        <v>65</v>
      </c>
      <c r="F362" s="65" t="s">
        <v>64</v>
      </c>
      <c r="G362" s="65" t="s">
        <v>50</v>
      </c>
      <c r="H362" s="65" t="s">
        <v>51</v>
      </c>
      <c r="I362" s="65" t="s">
        <v>52</v>
      </c>
      <c r="J362" s="65" t="s">
        <v>53</v>
      </c>
      <c r="K362" s="65" t="s">
        <v>54</v>
      </c>
      <c r="L362" s="66">
        <v>46155</v>
      </c>
      <c r="M362" s="65" t="s">
        <v>55</v>
      </c>
      <c r="N362" s="65" t="s">
        <v>48</v>
      </c>
      <c r="O362" s="65" t="s">
        <v>56</v>
      </c>
      <c r="P362" s="65" t="s">
        <v>57</v>
      </c>
      <c r="Q362" s="65" t="s">
        <v>58</v>
      </c>
      <c r="R362" s="73">
        <f>IF(AND(A362="ANH",D362&gt;0),INDEX('O_Inputs_Growth costs Override'!$V$5:$V$94,MATCH('O_Inputs_Final_Growth costs'!A362&amp;"_"&amp;'O_Inputs_Final_Growth costs'!B362&amp;"_"&amp;E362&amp;"_"&amp;F362&amp;"_"&amp;'O_Inputs_Final_Growth costs'!P362,'O_Inputs_Growth costs Override'!$W$5:$W$94,0)),'O_Inputs_Growth costs'!R362)</f>
        <v>0</v>
      </c>
      <c r="S362" s="11"/>
    </row>
    <row r="363" spans="1:19" ht="13.5">
      <c r="A363" s="65" t="s">
        <v>44</v>
      </c>
      <c r="B363" s="65" t="s">
        <v>80</v>
      </c>
      <c r="C363" s="65" t="s">
        <v>81</v>
      </c>
      <c r="D363" s="67">
        <v>0</v>
      </c>
      <c r="E363" s="65" t="s">
        <v>65</v>
      </c>
      <c r="F363" s="65" t="s">
        <v>64</v>
      </c>
      <c r="G363" s="65" t="s">
        <v>50</v>
      </c>
      <c r="H363" s="65" t="s">
        <v>51</v>
      </c>
      <c r="I363" s="65" t="s">
        <v>52</v>
      </c>
      <c r="J363" s="65" t="s">
        <v>53</v>
      </c>
      <c r="K363" s="65" t="s">
        <v>54</v>
      </c>
      <c r="L363" s="66">
        <v>46155</v>
      </c>
      <c r="M363" s="65" t="s">
        <v>55</v>
      </c>
      <c r="N363" s="65" t="s">
        <v>48</v>
      </c>
      <c r="O363" s="65" t="s">
        <v>56</v>
      </c>
      <c r="P363" s="65" t="s">
        <v>64</v>
      </c>
      <c r="Q363" s="65" t="s">
        <v>58</v>
      </c>
      <c r="R363" s="73">
        <f>IF(AND(A363="ANH",D363&gt;0),INDEX('O_Inputs_Growth costs Override'!$V$5:$V$94,MATCH('O_Inputs_Final_Growth costs'!A363&amp;"_"&amp;'O_Inputs_Final_Growth costs'!B363&amp;"_"&amp;E363&amp;"_"&amp;F363&amp;"_"&amp;'O_Inputs_Final_Growth costs'!P363,'O_Inputs_Growth costs Override'!$W$5:$W$94,0)),'O_Inputs_Growth costs'!R363)</f>
        <v>0</v>
      </c>
      <c r="S363" s="11"/>
    </row>
    <row r="364" spans="1:19" ht="13.5">
      <c r="A364" s="65" t="s">
        <v>44</v>
      </c>
      <c r="B364" s="65" t="s">
        <v>80</v>
      </c>
      <c r="C364" s="65" t="s">
        <v>81</v>
      </c>
      <c r="D364" s="67">
        <v>0</v>
      </c>
      <c r="E364" s="65" t="s">
        <v>65</v>
      </c>
      <c r="F364" s="65" t="s">
        <v>64</v>
      </c>
      <c r="G364" s="65" t="s">
        <v>50</v>
      </c>
      <c r="H364" s="65" t="s">
        <v>51</v>
      </c>
      <c r="I364" s="65" t="s">
        <v>52</v>
      </c>
      <c r="J364" s="65" t="s">
        <v>53</v>
      </c>
      <c r="K364" s="65" t="s">
        <v>54</v>
      </c>
      <c r="L364" s="66">
        <v>46155</v>
      </c>
      <c r="M364" s="65" t="s">
        <v>55</v>
      </c>
      <c r="N364" s="65" t="s">
        <v>48</v>
      </c>
      <c r="O364" s="65" t="s">
        <v>56</v>
      </c>
      <c r="P364" s="65" t="s">
        <v>59</v>
      </c>
      <c r="Q364" s="65" t="s">
        <v>58</v>
      </c>
      <c r="R364" s="73">
        <f>IF(AND(A364="ANH",D364&gt;0),INDEX('O_Inputs_Growth costs Override'!$V$5:$V$94,MATCH('O_Inputs_Final_Growth costs'!A364&amp;"_"&amp;'O_Inputs_Final_Growth costs'!B364&amp;"_"&amp;E364&amp;"_"&amp;F364&amp;"_"&amp;'O_Inputs_Final_Growth costs'!P364,'O_Inputs_Growth costs Override'!$W$5:$W$94,0)),'O_Inputs_Growth costs'!R364)</f>
        <v>0</v>
      </c>
      <c r="S364" s="11"/>
    </row>
    <row r="365" spans="1:19" ht="13.5">
      <c r="A365" s="65" t="s">
        <v>44</v>
      </c>
      <c r="B365" s="65" t="s">
        <v>80</v>
      </c>
      <c r="C365" s="65" t="s">
        <v>81</v>
      </c>
      <c r="D365" s="67">
        <v>0</v>
      </c>
      <c r="E365" s="65" t="s">
        <v>65</v>
      </c>
      <c r="F365" s="65" t="s">
        <v>64</v>
      </c>
      <c r="G365" s="65" t="s">
        <v>50</v>
      </c>
      <c r="H365" s="65" t="s">
        <v>51</v>
      </c>
      <c r="I365" s="65" t="s">
        <v>52</v>
      </c>
      <c r="J365" s="65" t="s">
        <v>53</v>
      </c>
      <c r="K365" s="65" t="s">
        <v>54</v>
      </c>
      <c r="L365" s="66">
        <v>46155</v>
      </c>
      <c r="M365" s="65" t="s">
        <v>55</v>
      </c>
      <c r="N365" s="65" t="s">
        <v>48</v>
      </c>
      <c r="O365" s="65" t="s">
        <v>56</v>
      </c>
      <c r="P365" s="65" t="s">
        <v>60</v>
      </c>
      <c r="Q365" s="65" t="s">
        <v>58</v>
      </c>
      <c r="R365" s="73">
        <f>IF(AND(A365="ANH",D365&gt;0),INDEX('O_Inputs_Growth costs Override'!$V$5:$V$94,MATCH('O_Inputs_Final_Growth costs'!A365&amp;"_"&amp;'O_Inputs_Final_Growth costs'!B365&amp;"_"&amp;E365&amp;"_"&amp;F365&amp;"_"&amp;'O_Inputs_Final_Growth costs'!P365,'O_Inputs_Growth costs Override'!$W$5:$W$94,0)),'O_Inputs_Growth costs'!R365)</f>
        <v>0</v>
      </c>
      <c r="S365" s="11"/>
    </row>
    <row r="366" spans="1:19" ht="13.5">
      <c r="A366" s="65" t="s">
        <v>44</v>
      </c>
      <c r="B366" s="65" t="s">
        <v>80</v>
      </c>
      <c r="C366" s="65" t="s">
        <v>81</v>
      </c>
      <c r="D366" s="67">
        <v>0</v>
      </c>
      <c r="E366" s="65" t="s">
        <v>65</v>
      </c>
      <c r="F366" s="65" t="s">
        <v>64</v>
      </c>
      <c r="G366" s="65" t="s">
        <v>50</v>
      </c>
      <c r="H366" s="65" t="s">
        <v>51</v>
      </c>
      <c r="I366" s="65" t="s">
        <v>52</v>
      </c>
      <c r="J366" s="65" t="s">
        <v>53</v>
      </c>
      <c r="K366" s="65" t="s">
        <v>54</v>
      </c>
      <c r="L366" s="66">
        <v>46155</v>
      </c>
      <c r="M366" s="65" t="s">
        <v>55</v>
      </c>
      <c r="N366" s="65" t="s">
        <v>48</v>
      </c>
      <c r="O366" s="65" t="s">
        <v>56</v>
      </c>
      <c r="P366" s="65" t="s">
        <v>61</v>
      </c>
      <c r="Q366" s="65" t="s">
        <v>58</v>
      </c>
      <c r="R366" s="73">
        <f>IF(AND(A366="ANH",D366&gt;0),INDEX('O_Inputs_Growth costs Override'!$V$5:$V$94,MATCH('O_Inputs_Final_Growth costs'!A366&amp;"_"&amp;'O_Inputs_Final_Growth costs'!B366&amp;"_"&amp;E366&amp;"_"&amp;F366&amp;"_"&amp;'O_Inputs_Final_Growth costs'!P366,'O_Inputs_Growth costs Override'!$W$5:$W$94,0)),'O_Inputs_Growth costs'!R366)</f>
        <v>0</v>
      </c>
      <c r="S366" s="11"/>
    </row>
    <row r="367" spans="1:19" ht="13.5">
      <c r="A367" s="65" t="s">
        <v>44</v>
      </c>
      <c r="B367" s="65" t="s">
        <v>80</v>
      </c>
      <c r="C367" s="65" t="s">
        <v>81</v>
      </c>
      <c r="D367" s="67">
        <v>0</v>
      </c>
      <c r="E367" s="65" t="s">
        <v>65</v>
      </c>
      <c r="F367" s="65" t="s">
        <v>64</v>
      </c>
      <c r="G367" s="65" t="s">
        <v>50</v>
      </c>
      <c r="H367" s="65" t="s">
        <v>51</v>
      </c>
      <c r="I367" s="65" t="s">
        <v>52</v>
      </c>
      <c r="J367" s="65" t="s">
        <v>53</v>
      </c>
      <c r="K367" s="65" t="s">
        <v>54</v>
      </c>
      <c r="L367" s="66">
        <v>46155</v>
      </c>
      <c r="M367" s="65" t="s">
        <v>55</v>
      </c>
      <c r="N367" s="65" t="s">
        <v>48</v>
      </c>
      <c r="O367" s="65" t="s">
        <v>56</v>
      </c>
      <c r="P367" s="65" t="s">
        <v>62</v>
      </c>
      <c r="Q367" s="65" t="s">
        <v>58</v>
      </c>
      <c r="R367" s="73">
        <f>IF(AND(A367="ANH",D367&gt;0),INDEX('O_Inputs_Growth costs Override'!$V$5:$V$94,MATCH('O_Inputs_Final_Growth costs'!A367&amp;"_"&amp;'O_Inputs_Final_Growth costs'!B367&amp;"_"&amp;E367&amp;"_"&amp;F367&amp;"_"&amp;'O_Inputs_Final_Growth costs'!P367,'O_Inputs_Growth costs Override'!$W$5:$W$94,0)),'O_Inputs_Growth costs'!R367)</f>
        <v>0</v>
      </c>
      <c r="S367" s="11"/>
    </row>
    <row r="368" spans="1:19" ht="13.5">
      <c r="A368" s="65" t="s">
        <v>44</v>
      </c>
      <c r="B368" s="65" t="s">
        <v>80</v>
      </c>
      <c r="C368" s="65" t="s">
        <v>81</v>
      </c>
      <c r="D368" s="67">
        <v>0</v>
      </c>
      <c r="E368" s="65" t="s">
        <v>65</v>
      </c>
      <c r="F368" s="65" t="s">
        <v>64</v>
      </c>
      <c r="G368" s="65" t="s">
        <v>50</v>
      </c>
      <c r="H368" s="65" t="s">
        <v>51</v>
      </c>
      <c r="I368" s="65" t="s">
        <v>52</v>
      </c>
      <c r="J368" s="65" t="s">
        <v>53</v>
      </c>
      <c r="K368" s="65" t="s">
        <v>54</v>
      </c>
      <c r="L368" s="66">
        <v>46155</v>
      </c>
      <c r="M368" s="65" t="s">
        <v>55</v>
      </c>
      <c r="N368" s="65" t="s">
        <v>48</v>
      </c>
      <c r="O368" s="65" t="s">
        <v>56</v>
      </c>
      <c r="P368" s="65" t="s">
        <v>63</v>
      </c>
      <c r="Q368" s="65" t="s">
        <v>58</v>
      </c>
      <c r="R368" s="73">
        <f>IF(AND(A368="ANH",D368&gt;0),INDEX('O_Inputs_Growth costs Override'!$V$5:$V$94,MATCH('O_Inputs_Final_Growth costs'!A368&amp;"_"&amp;'O_Inputs_Final_Growth costs'!B368&amp;"_"&amp;E368&amp;"_"&amp;F368&amp;"_"&amp;'O_Inputs_Final_Growth costs'!P368,'O_Inputs_Growth costs Override'!$W$5:$W$94,0)),'O_Inputs_Growth costs'!R368)</f>
        <v>0</v>
      </c>
      <c r="S368" s="11"/>
    </row>
    <row r="369" spans="1:19" ht="13.5">
      <c r="A369" s="65" t="s">
        <v>44</v>
      </c>
      <c r="B369" s="65" t="s">
        <v>80</v>
      </c>
      <c r="C369" s="65" t="s">
        <v>81</v>
      </c>
      <c r="D369" s="67">
        <v>0</v>
      </c>
      <c r="E369" s="65" t="s">
        <v>67</v>
      </c>
      <c r="F369" s="65" t="s">
        <v>66</v>
      </c>
      <c r="G369" s="65" t="s">
        <v>50</v>
      </c>
      <c r="H369" s="65" t="s">
        <v>51</v>
      </c>
      <c r="I369" s="65" t="s">
        <v>52</v>
      </c>
      <c r="J369" s="65" t="s">
        <v>53</v>
      </c>
      <c r="K369" s="65" t="s">
        <v>54</v>
      </c>
      <c r="L369" s="66">
        <v>46155</v>
      </c>
      <c r="M369" s="65" t="s">
        <v>55</v>
      </c>
      <c r="N369" s="65" t="s">
        <v>48</v>
      </c>
      <c r="O369" s="65" t="s">
        <v>56</v>
      </c>
      <c r="P369" s="65" t="s">
        <v>57</v>
      </c>
      <c r="Q369" s="65" t="s">
        <v>58</v>
      </c>
      <c r="R369" s="73">
        <f>IF(AND(A369="ANH",D369&gt;0),INDEX('O_Inputs_Growth costs Override'!$V$5:$V$94,MATCH('O_Inputs_Final_Growth costs'!A369&amp;"_"&amp;'O_Inputs_Final_Growth costs'!B369&amp;"_"&amp;E369&amp;"_"&amp;F369&amp;"_"&amp;'O_Inputs_Final_Growth costs'!P369,'O_Inputs_Growth costs Override'!$W$5:$W$94,0)),'O_Inputs_Growth costs'!R369)</f>
        <v>0</v>
      </c>
      <c r="S369" s="11"/>
    </row>
    <row r="370" spans="1:19" ht="13.5">
      <c r="A370" s="65" t="s">
        <v>44</v>
      </c>
      <c r="B370" s="65" t="s">
        <v>80</v>
      </c>
      <c r="C370" s="65" t="s">
        <v>81</v>
      </c>
      <c r="D370" s="67">
        <v>0</v>
      </c>
      <c r="E370" s="65" t="s">
        <v>67</v>
      </c>
      <c r="F370" s="65" t="s">
        <v>66</v>
      </c>
      <c r="G370" s="65" t="s">
        <v>50</v>
      </c>
      <c r="H370" s="65" t="s">
        <v>51</v>
      </c>
      <c r="I370" s="65" t="s">
        <v>52</v>
      </c>
      <c r="J370" s="65" t="s">
        <v>53</v>
      </c>
      <c r="K370" s="65" t="s">
        <v>54</v>
      </c>
      <c r="L370" s="66">
        <v>46155</v>
      </c>
      <c r="M370" s="65" t="s">
        <v>55</v>
      </c>
      <c r="N370" s="65" t="s">
        <v>48</v>
      </c>
      <c r="O370" s="65" t="s">
        <v>56</v>
      </c>
      <c r="P370" s="65" t="s">
        <v>59</v>
      </c>
      <c r="Q370" s="65" t="s">
        <v>58</v>
      </c>
      <c r="R370" s="73">
        <f>IF(AND(A370="ANH",D370&gt;0),INDEX('O_Inputs_Growth costs Override'!$V$5:$V$94,MATCH('O_Inputs_Final_Growth costs'!A370&amp;"_"&amp;'O_Inputs_Final_Growth costs'!B370&amp;"_"&amp;E370&amp;"_"&amp;F370&amp;"_"&amp;'O_Inputs_Final_Growth costs'!P370,'O_Inputs_Growth costs Override'!$W$5:$W$94,0)),'O_Inputs_Growth costs'!R370)</f>
        <v>0</v>
      </c>
      <c r="S370" s="11"/>
    </row>
    <row r="371" spans="1:19" ht="13.5">
      <c r="A371" s="65" t="s">
        <v>44</v>
      </c>
      <c r="B371" s="65" t="s">
        <v>80</v>
      </c>
      <c r="C371" s="65" t="s">
        <v>81</v>
      </c>
      <c r="D371" s="67">
        <v>0</v>
      </c>
      <c r="E371" s="65" t="s">
        <v>67</v>
      </c>
      <c r="F371" s="65" t="s">
        <v>66</v>
      </c>
      <c r="G371" s="65" t="s">
        <v>50</v>
      </c>
      <c r="H371" s="65" t="s">
        <v>51</v>
      </c>
      <c r="I371" s="65" t="s">
        <v>52</v>
      </c>
      <c r="J371" s="65" t="s">
        <v>53</v>
      </c>
      <c r="K371" s="65" t="s">
        <v>54</v>
      </c>
      <c r="L371" s="66">
        <v>46155</v>
      </c>
      <c r="M371" s="65" t="s">
        <v>55</v>
      </c>
      <c r="N371" s="65" t="s">
        <v>48</v>
      </c>
      <c r="O371" s="65" t="s">
        <v>56</v>
      </c>
      <c r="P371" s="65" t="s">
        <v>60</v>
      </c>
      <c r="Q371" s="65" t="s">
        <v>58</v>
      </c>
      <c r="R371" s="73">
        <f>IF(AND(A371="ANH",D371&gt;0),INDEX('O_Inputs_Growth costs Override'!$V$5:$V$94,MATCH('O_Inputs_Final_Growth costs'!A371&amp;"_"&amp;'O_Inputs_Final_Growth costs'!B371&amp;"_"&amp;E371&amp;"_"&amp;F371&amp;"_"&amp;'O_Inputs_Final_Growth costs'!P371,'O_Inputs_Growth costs Override'!$W$5:$W$94,0)),'O_Inputs_Growth costs'!R371)</f>
        <v>0</v>
      </c>
      <c r="S371" s="11"/>
    </row>
    <row r="372" spans="1:19" ht="13.5">
      <c r="A372" s="65" t="s">
        <v>44</v>
      </c>
      <c r="B372" s="65" t="s">
        <v>80</v>
      </c>
      <c r="C372" s="65" t="s">
        <v>81</v>
      </c>
      <c r="D372" s="67">
        <v>0</v>
      </c>
      <c r="E372" s="65" t="s">
        <v>67</v>
      </c>
      <c r="F372" s="65" t="s">
        <v>66</v>
      </c>
      <c r="G372" s="65" t="s">
        <v>50</v>
      </c>
      <c r="H372" s="65" t="s">
        <v>51</v>
      </c>
      <c r="I372" s="65" t="s">
        <v>52</v>
      </c>
      <c r="J372" s="65" t="s">
        <v>53</v>
      </c>
      <c r="K372" s="65" t="s">
        <v>54</v>
      </c>
      <c r="L372" s="66">
        <v>46155</v>
      </c>
      <c r="M372" s="65" t="s">
        <v>55</v>
      </c>
      <c r="N372" s="65" t="s">
        <v>48</v>
      </c>
      <c r="O372" s="65" t="s">
        <v>56</v>
      </c>
      <c r="P372" s="65" t="s">
        <v>61</v>
      </c>
      <c r="Q372" s="65" t="s">
        <v>58</v>
      </c>
      <c r="R372" s="73">
        <f>IF(AND(A372="ANH",D372&gt;0),INDEX('O_Inputs_Growth costs Override'!$V$5:$V$94,MATCH('O_Inputs_Final_Growth costs'!A372&amp;"_"&amp;'O_Inputs_Final_Growth costs'!B372&amp;"_"&amp;E372&amp;"_"&amp;F372&amp;"_"&amp;'O_Inputs_Final_Growth costs'!P372,'O_Inputs_Growth costs Override'!$W$5:$W$94,0)),'O_Inputs_Growth costs'!R372)</f>
        <v>0</v>
      </c>
      <c r="S372" s="11"/>
    </row>
    <row r="373" spans="1:19" ht="13.5">
      <c r="A373" s="65" t="s">
        <v>44</v>
      </c>
      <c r="B373" s="65" t="s">
        <v>80</v>
      </c>
      <c r="C373" s="65" t="s">
        <v>81</v>
      </c>
      <c r="D373" s="67">
        <v>0</v>
      </c>
      <c r="E373" s="65" t="s">
        <v>67</v>
      </c>
      <c r="F373" s="65" t="s">
        <v>66</v>
      </c>
      <c r="G373" s="65" t="s">
        <v>50</v>
      </c>
      <c r="H373" s="65" t="s">
        <v>51</v>
      </c>
      <c r="I373" s="65" t="s">
        <v>52</v>
      </c>
      <c r="J373" s="65" t="s">
        <v>53</v>
      </c>
      <c r="K373" s="65" t="s">
        <v>54</v>
      </c>
      <c r="L373" s="66">
        <v>46155</v>
      </c>
      <c r="M373" s="65" t="s">
        <v>55</v>
      </c>
      <c r="N373" s="65" t="s">
        <v>48</v>
      </c>
      <c r="O373" s="65" t="s">
        <v>56</v>
      </c>
      <c r="P373" s="65" t="s">
        <v>62</v>
      </c>
      <c r="Q373" s="65" t="s">
        <v>58</v>
      </c>
      <c r="R373" s="73">
        <f>IF(AND(A373="ANH",D373&gt;0),INDEX('O_Inputs_Growth costs Override'!$V$5:$V$94,MATCH('O_Inputs_Final_Growth costs'!A373&amp;"_"&amp;'O_Inputs_Final_Growth costs'!B373&amp;"_"&amp;E373&amp;"_"&amp;F373&amp;"_"&amp;'O_Inputs_Final_Growth costs'!P373,'O_Inputs_Growth costs Override'!$W$5:$W$94,0)),'O_Inputs_Growth costs'!R373)</f>
        <v>0</v>
      </c>
      <c r="S373" s="11"/>
    </row>
    <row r="374" spans="1:19" ht="13.5">
      <c r="A374" s="65" t="s">
        <v>44</v>
      </c>
      <c r="B374" s="65" t="s">
        <v>80</v>
      </c>
      <c r="C374" s="65" t="s">
        <v>81</v>
      </c>
      <c r="D374" s="67">
        <v>0</v>
      </c>
      <c r="E374" s="65" t="s">
        <v>67</v>
      </c>
      <c r="F374" s="65" t="s">
        <v>64</v>
      </c>
      <c r="G374" s="65" t="s">
        <v>50</v>
      </c>
      <c r="H374" s="65" t="s">
        <v>51</v>
      </c>
      <c r="I374" s="65" t="s">
        <v>52</v>
      </c>
      <c r="J374" s="65" t="s">
        <v>53</v>
      </c>
      <c r="K374" s="65" t="s">
        <v>54</v>
      </c>
      <c r="L374" s="66">
        <v>46155</v>
      </c>
      <c r="M374" s="65" t="s">
        <v>55</v>
      </c>
      <c r="N374" s="65" t="s">
        <v>48</v>
      </c>
      <c r="O374" s="65" t="s">
        <v>56</v>
      </c>
      <c r="P374" s="65" t="s">
        <v>57</v>
      </c>
      <c r="Q374" s="65" t="s">
        <v>58</v>
      </c>
      <c r="R374" s="73">
        <f>IF(AND(A374="ANH",D374&gt;0),INDEX('O_Inputs_Growth costs Override'!$V$5:$V$94,MATCH('O_Inputs_Final_Growth costs'!A374&amp;"_"&amp;'O_Inputs_Final_Growth costs'!B374&amp;"_"&amp;E374&amp;"_"&amp;F374&amp;"_"&amp;'O_Inputs_Final_Growth costs'!P374,'O_Inputs_Growth costs Override'!$W$5:$W$94,0)),'O_Inputs_Growth costs'!R374)</f>
        <v>0</v>
      </c>
      <c r="S374" s="11"/>
    </row>
    <row r="375" spans="1:19" ht="13.5">
      <c r="A375" s="65" t="s">
        <v>44</v>
      </c>
      <c r="B375" s="65" t="s">
        <v>80</v>
      </c>
      <c r="C375" s="65" t="s">
        <v>81</v>
      </c>
      <c r="D375" s="67">
        <v>0</v>
      </c>
      <c r="E375" s="65" t="s">
        <v>67</v>
      </c>
      <c r="F375" s="65" t="s">
        <v>64</v>
      </c>
      <c r="G375" s="65" t="s">
        <v>50</v>
      </c>
      <c r="H375" s="65" t="s">
        <v>51</v>
      </c>
      <c r="I375" s="65" t="s">
        <v>52</v>
      </c>
      <c r="J375" s="65" t="s">
        <v>53</v>
      </c>
      <c r="K375" s="65" t="s">
        <v>54</v>
      </c>
      <c r="L375" s="66">
        <v>46155</v>
      </c>
      <c r="M375" s="65" t="s">
        <v>55</v>
      </c>
      <c r="N375" s="65" t="s">
        <v>48</v>
      </c>
      <c r="O375" s="65" t="s">
        <v>56</v>
      </c>
      <c r="P375" s="65" t="s">
        <v>59</v>
      </c>
      <c r="Q375" s="65" t="s">
        <v>58</v>
      </c>
      <c r="R375" s="73">
        <f>IF(AND(A375="ANH",D375&gt;0),INDEX('O_Inputs_Growth costs Override'!$V$5:$V$94,MATCH('O_Inputs_Final_Growth costs'!A375&amp;"_"&amp;'O_Inputs_Final_Growth costs'!B375&amp;"_"&amp;E375&amp;"_"&amp;F375&amp;"_"&amp;'O_Inputs_Final_Growth costs'!P375,'O_Inputs_Growth costs Override'!$W$5:$W$94,0)),'O_Inputs_Growth costs'!R375)</f>
        <v>0</v>
      </c>
      <c r="S375" s="11"/>
    </row>
    <row r="376" spans="1:19" ht="13.5">
      <c r="A376" s="65" t="s">
        <v>44</v>
      </c>
      <c r="B376" s="65" t="s">
        <v>80</v>
      </c>
      <c r="C376" s="65" t="s">
        <v>81</v>
      </c>
      <c r="D376" s="67">
        <v>0</v>
      </c>
      <c r="E376" s="65" t="s">
        <v>67</v>
      </c>
      <c r="F376" s="65" t="s">
        <v>64</v>
      </c>
      <c r="G376" s="65" t="s">
        <v>50</v>
      </c>
      <c r="H376" s="65" t="s">
        <v>51</v>
      </c>
      <c r="I376" s="65" t="s">
        <v>52</v>
      </c>
      <c r="J376" s="65" t="s">
        <v>53</v>
      </c>
      <c r="K376" s="65" t="s">
        <v>54</v>
      </c>
      <c r="L376" s="66">
        <v>46155</v>
      </c>
      <c r="M376" s="65" t="s">
        <v>55</v>
      </c>
      <c r="N376" s="65" t="s">
        <v>48</v>
      </c>
      <c r="O376" s="65" t="s">
        <v>56</v>
      </c>
      <c r="P376" s="65" t="s">
        <v>60</v>
      </c>
      <c r="Q376" s="65" t="s">
        <v>58</v>
      </c>
      <c r="R376" s="73">
        <f>IF(AND(A376="ANH",D376&gt;0),INDEX('O_Inputs_Growth costs Override'!$V$5:$V$94,MATCH('O_Inputs_Final_Growth costs'!A376&amp;"_"&amp;'O_Inputs_Final_Growth costs'!B376&amp;"_"&amp;E376&amp;"_"&amp;F376&amp;"_"&amp;'O_Inputs_Final_Growth costs'!P376,'O_Inputs_Growth costs Override'!$W$5:$W$94,0)),'O_Inputs_Growth costs'!R376)</f>
        <v>0</v>
      </c>
      <c r="S376" s="11"/>
    </row>
    <row r="377" spans="1:19" ht="13.5">
      <c r="A377" s="65" t="s">
        <v>44</v>
      </c>
      <c r="B377" s="65" t="s">
        <v>80</v>
      </c>
      <c r="C377" s="65" t="s">
        <v>81</v>
      </c>
      <c r="D377" s="67">
        <v>0</v>
      </c>
      <c r="E377" s="65" t="s">
        <v>67</v>
      </c>
      <c r="F377" s="65" t="s">
        <v>64</v>
      </c>
      <c r="G377" s="65" t="s">
        <v>50</v>
      </c>
      <c r="H377" s="65" t="s">
        <v>51</v>
      </c>
      <c r="I377" s="65" t="s">
        <v>52</v>
      </c>
      <c r="J377" s="65" t="s">
        <v>53</v>
      </c>
      <c r="K377" s="65" t="s">
        <v>54</v>
      </c>
      <c r="L377" s="66">
        <v>46155</v>
      </c>
      <c r="M377" s="65" t="s">
        <v>55</v>
      </c>
      <c r="N377" s="65" t="s">
        <v>48</v>
      </c>
      <c r="O377" s="65" t="s">
        <v>56</v>
      </c>
      <c r="P377" s="65" t="s">
        <v>61</v>
      </c>
      <c r="Q377" s="65" t="s">
        <v>58</v>
      </c>
      <c r="R377" s="73">
        <f>IF(AND(A377="ANH",D377&gt;0),INDEX('O_Inputs_Growth costs Override'!$V$5:$V$94,MATCH('O_Inputs_Final_Growth costs'!A377&amp;"_"&amp;'O_Inputs_Final_Growth costs'!B377&amp;"_"&amp;E377&amp;"_"&amp;F377&amp;"_"&amp;'O_Inputs_Final_Growth costs'!P377,'O_Inputs_Growth costs Override'!$W$5:$W$94,0)),'O_Inputs_Growth costs'!R377)</f>
        <v>0</v>
      </c>
      <c r="S377" s="11"/>
    </row>
    <row r="378" spans="1:19" ht="13.5">
      <c r="A378" s="65" t="s">
        <v>44</v>
      </c>
      <c r="B378" s="65" t="s">
        <v>80</v>
      </c>
      <c r="C378" s="65" t="s">
        <v>81</v>
      </c>
      <c r="D378" s="67">
        <v>0</v>
      </c>
      <c r="E378" s="65" t="s">
        <v>67</v>
      </c>
      <c r="F378" s="65" t="s">
        <v>64</v>
      </c>
      <c r="G378" s="65" t="s">
        <v>50</v>
      </c>
      <c r="H378" s="65" t="s">
        <v>51</v>
      </c>
      <c r="I378" s="65" t="s">
        <v>52</v>
      </c>
      <c r="J378" s="65" t="s">
        <v>53</v>
      </c>
      <c r="K378" s="65" t="s">
        <v>54</v>
      </c>
      <c r="L378" s="66">
        <v>46155</v>
      </c>
      <c r="M378" s="65" t="s">
        <v>55</v>
      </c>
      <c r="N378" s="65" t="s">
        <v>48</v>
      </c>
      <c r="O378" s="65" t="s">
        <v>56</v>
      </c>
      <c r="P378" s="65" t="s">
        <v>62</v>
      </c>
      <c r="Q378" s="65" t="s">
        <v>58</v>
      </c>
      <c r="R378" s="73">
        <f>IF(AND(A378="ANH",D378&gt;0),INDEX('O_Inputs_Growth costs Override'!$V$5:$V$94,MATCH('O_Inputs_Final_Growth costs'!A378&amp;"_"&amp;'O_Inputs_Final_Growth costs'!B378&amp;"_"&amp;E378&amp;"_"&amp;F378&amp;"_"&amp;'O_Inputs_Final_Growth costs'!P378,'O_Inputs_Growth costs Override'!$W$5:$W$94,0)),'O_Inputs_Growth costs'!R378)</f>
        <v>0</v>
      </c>
      <c r="S378" s="11"/>
    </row>
    <row r="379" spans="1:19" ht="13.5">
      <c r="A379" s="65" t="s">
        <v>44</v>
      </c>
      <c r="B379" s="65" t="s">
        <v>80</v>
      </c>
      <c r="C379" s="65" t="s">
        <v>81</v>
      </c>
      <c r="D379" s="67">
        <v>0</v>
      </c>
      <c r="E379" s="65" t="s">
        <v>68</v>
      </c>
      <c r="F379" s="65" t="s">
        <v>66</v>
      </c>
      <c r="G379" s="65" t="s">
        <v>50</v>
      </c>
      <c r="H379" s="65" t="s">
        <v>51</v>
      </c>
      <c r="I379" s="65" t="s">
        <v>52</v>
      </c>
      <c r="J379" s="65" t="s">
        <v>53</v>
      </c>
      <c r="K379" s="65" t="s">
        <v>54</v>
      </c>
      <c r="L379" s="66">
        <v>46155</v>
      </c>
      <c r="M379" s="65" t="s">
        <v>55</v>
      </c>
      <c r="N379" s="65" t="s">
        <v>48</v>
      </c>
      <c r="O379" s="65" t="s">
        <v>56</v>
      </c>
      <c r="P379" s="65" t="s">
        <v>57</v>
      </c>
      <c r="Q379" s="65" t="s">
        <v>58</v>
      </c>
      <c r="R379" s="73">
        <f>IF(AND(A379="ANH",D379&gt;0),INDEX('O_Inputs_Growth costs Override'!$V$5:$V$94,MATCH('O_Inputs_Final_Growth costs'!A379&amp;"_"&amp;'O_Inputs_Final_Growth costs'!B379&amp;"_"&amp;E379&amp;"_"&amp;F379&amp;"_"&amp;'O_Inputs_Final_Growth costs'!P379,'O_Inputs_Growth costs Override'!$W$5:$W$94,0)),'O_Inputs_Growth costs'!R379)</f>
        <v>0</v>
      </c>
      <c r="S379" s="11"/>
    </row>
    <row r="380" spans="1:19" ht="13.5">
      <c r="A380" s="65" t="s">
        <v>44</v>
      </c>
      <c r="B380" s="65" t="s">
        <v>80</v>
      </c>
      <c r="C380" s="65" t="s">
        <v>81</v>
      </c>
      <c r="D380" s="67">
        <v>0</v>
      </c>
      <c r="E380" s="65" t="s">
        <v>68</v>
      </c>
      <c r="F380" s="65" t="s">
        <v>66</v>
      </c>
      <c r="G380" s="65" t="s">
        <v>50</v>
      </c>
      <c r="H380" s="65" t="s">
        <v>51</v>
      </c>
      <c r="I380" s="65" t="s">
        <v>52</v>
      </c>
      <c r="J380" s="65" t="s">
        <v>53</v>
      </c>
      <c r="K380" s="65" t="s">
        <v>54</v>
      </c>
      <c r="L380" s="66">
        <v>46155</v>
      </c>
      <c r="M380" s="65" t="s">
        <v>55</v>
      </c>
      <c r="N380" s="65" t="s">
        <v>48</v>
      </c>
      <c r="O380" s="65" t="s">
        <v>56</v>
      </c>
      <c r="P380" s="65" t="s">
        <v>59</v>
      </c>
      <c r="Q380" s="65" t="s">
        <v>58</v>
      </c>
      <c r="R380" s="73">
        <f>IF(AND(A380="ANH",D380&gt;0),INDEX('O_Inputs_Growth costs Override'!$V$5:$V$94,MATCH('O_Inputs_Final_Growth costs'!A380&amp;"_"&amp;'O_Inputs_Final_Growth costs'!B380&amp;"_"&amp;E380&amp;"_"&amp;F380&amp;"_"&amp;'O_Inputs_Final_Growth costs'!P380,'O_Inputs_Growth costs Override'!$W$5:$W$94,0)),'O_Inputs_Growth costs'!R380)</f>
        <v>0</v>
      </c>
      <c r="S380" s="11"/>
    </row>
    <row r="381" spans="1:19" ht="13.5">
      <c r="A381" s="65" t="s">
        <v>44</v>
      </c>
      <c r="B381" s="65" t="s">
        <v>80</v>
      </c>
      <c r="C381" s="65" t="s">
        <v>81</v>
      </c>
      <c r="D381" s="67">
        <v>0</v>
      </c>
      <c r="E381" s="65" t="s">
        <v>68</v>
      </c>
      <c r="F381" s="65" t="s">
        <v>66</v>
      </c>
      <c r="G381" s="65" t="s">
        <v>50</v>
      </c>
      <c r="H381" s="65" t="s">
        <v>51</v>
      </c>
      <c r="I381" s="65" t="s">
        <v>52</v>
      </c>
      <c r="J381" s="65" t="s">
        <v>53</v>
      </c>
      <c r="K381" s="65" t="s">
        <v>54</v>
      </c>
      <c r="L381" s="66">
        <v>46155</v>
      </c>
      <c r="M381" s="65" t="s">
        <v>55</v>
      </c>
      <c r="N381" s="65" t="s">
        <v>48</v>
      </c>
      <c r="O381" s="65" t="s">
        <v>56</v>
      </c>
      <c r="P381" s="65" t="s">
        <v>60</v>
      </c>
      <c r="Q381" s="65" t="s">
        <v>58</v>
      </c>
      <c r="R381" s="73">
        <f>IF(AND(A381="ANH",D381&gt;0),INDEX('O_Inputs_Growth costs Override'!$V$5:$V$94,MATCH('O_Inputs_Final_Growth costs'!A381&amp;"_"&amp;'O_Inputs_Final_Growth costs'!B381&amp;"_"&amp;E381&amp;"_"&amp;F381&amp;"_"&amp;'O_Inputs_Final_Growth costs'!P381,'O_Inputs_Growth costs Override'!$W$5:$W$94,0)),'O_Inputs_Growth costs'!R381)</f>
        <v>0</v>
      </c>
      <c r="S381" s="11"/>
    </row>
    <row r="382" spans="1:19" ht="13.5">
      <c r="A382" s="65" t="s">
        <v>44</v>
      </c>
      <c r="B382" s="65" t="s">
        <v>80</v>
      </c>
      <c r="C382" s="65" t="s">
        <v>81</v>
      </c>
      <c r="D382" s="67">
        <v>0</v>
      </c>
      <c r="E382" s="65" t="s">
        <v>68</v>
      </c>
      <c r="F382" s="65" t="s">
        <v>66</v>
      </c>
      <c r="G382" s="65" t="s">
        <v>50</v>
      </c>
      <c r="H382" s="65" t="s">
        <v>51</v>
      </c>
      <c r="I382" s="65" t="s">
        <v>52</v>
      </c>
      <c r="J382" s="65" t="s">
        <v>53</v>
      </c>
      <c r="K382" s="65" t="s">
        <v>54</v>
      </c>
      <c r="L382" s="66">
        <v>46155</v>
      </c>
      <c r="M382" s="65" t="s">
        <v>55</v>
      </c>
      <c r="N382" s="65" t="s">
        <v>48</v>
      </c>
      <c r="O382" s="65" t="s">
        <v>56</v>
      </c>
      <c r="P382" s="65" t="s">
        <v>61</v>
      </c>
      <c r="Q382" s="65" t="s">
        <v>58</v>
      </c>
      <c r="R382" s="73">
        <f>IF(AND(A382="ANH",D382&gt;0),INDEX('O_Inputs_Growth costs Override'!$V$5:$V$94,MATCH('O_Inputs_Final_Growth costs'!A382&amp;"_"&amp;'O_Inputs_Final_Growth costs'!B382&amp;"_"&amp;E382&amp;"_"&amp;F382&amp;"_"&amp;'O_Inputs_Final_Growth costs'!P382,'O_Inputs_Growth costs Override'!$W$5:$W$94,0)),'O_Inputs_Growth costs'!R382)</f>
        <v>0</v>
      </c>
      <c r="S382" s="11"/>
    </row>
    <row r="383" spans="1:19" ht="13.5">
      <c r="A383" s="65" t="s">
        <v>44</v>
      </c>
      <c r="B383" s="65" t="s">
        <v>80</v>
      </c>
      <c r="C383" s="65" t="s">
        <v>81</v>
      </c>
      <c r="D383" s="67">
        <v>0</v>
      </c>
      <c r="E383" s="65" t="s">
        <v>68</v>
      </c>
      <c r="F383" s="65" t="s">
        <v>66</v>
      </c>
      <c r="G383" s="65" t="s">
        <v>50</v>
      </c>
      <c r="H383" s="65" t="s">
        <v>51</v>
      </c>
      <c r="I383" s="65" t="s">
        <v>52</v>
      </c>
      <c r="J383" s="65" t="s">
        <v>53</v>
      </c>
      <c r="K383" s="65" t="s">
        <v>54</v>
      </c>
      <c r="L383" s="66">
        <v>46155</v>
      </c>
      <c r="M383" s="65" t="s">
        <v>55</v>
      </c>
      <c r="N383" s="65" t="s">
        <v>48</v>
      </c>
      <c r="O383" s="65" t="s">
        <v>56</v>
      </c>
      <c r="P383" s="65" t="s">
        <v>62</v>
      </c>
      <c r="Q383" s="65" t="s">
        <v>58</v>
      </c>
      <c r="R383" s="73">
        <f>IF(AND(A383="ANH",D383&gt;0),INDEX('O_Inputs_Growth costs Override'!$V$5:$V$94,MATCH('O_Inputs_Final_Growth costs'!A383&amp;"_"&amp;'O_Inputs_Final_Growth costs'!B383&amp;"_"&amp;E383&amp;"_"&amp;F383&amp;"_"&amp;'O_Inputs_Final_Growth costs'!P383,'O_Inputs_Growth costs Override'!$W$5:$W$94,0)),'O_Inputs_Growth costs'!R383)</f>
        <v>0</v>
      </c>
      <c r="S383" s="11"/>
    </row>
    <row r="384" spans="1:19" ht="13.5">
      <c r="A384" s="65" t="s">
        <v>44</v>
      </c>
      <c r="B384" s="65" t="s">
        <v>80</v>
      </c>
      <c r="C384" s="65" t="s">
        <v>81</v>
      </c>
      <c r="D384" s="67">
        <v>0</v>
      </c>
      <c r="E384" s="65" t="s">
        <v>68</v>
      </c>
      <c r="F384" s="65" t="s">
        <v>64</v>
      </c>
      <c r="G384" s="65" t="s">
        <v>50</v>
      </c>
      <c r="H384" s="65" t="s">
        <v>51</v>
      </c>
      <c r="I384" s="65" t="s">
        <v>52</v>
      </c>
      <c r="J384" s="65" t="s">
        <v>53</v>
      </c>
      <c r="K384" s="65" t="s">
        <v>54</v>
      </c>
      <c r="L384" s="66">
        <v>46155</v>
      </c>
      <c r="M384" s="65" t="s">
        <v>55</v>
      </c>
      <c r="N384" s="65" t="s">
        <v>48</v>
      </c>
      <c r="O384" s="65" t="s">
        <v>56</v>
      </c>
      <c r="P384" s="65" t="s">
        <v>57</v>
      </c>
      <c r="Q384" s="65" t="s">
        <v>58</v>
      </c>
      <c r="R384" s="73">
        <f>IF(AND(A384="ANH",D384&gt;0),INDEX('O_Inputs_Growth costs Override'!$V$5:$V$94,MATCH('O_Inputs_Final_Growth costs'!A384&amp;"_"&amp;'O_Inputs_Final_Growth costs'!B384&amp;"_"&amp;E384&amp;"_"&amp;F384&amp;"_"&amp;'O_Inputs_Final_Growth costs'!P384,'O_Inputs_Growth costs Override'!$W$5:$W$94,0)),'O_Inputs_Growth costs'!R384)</f>
        <v>0</v>
      </c>
      <c r="S384" s="11"/>
    </row>
    <row r="385" spans="1:19" ht="13.5">
      <c r="A385" s="65" t="s">
        <v>44</v>
      </c>
      <c r="B385" s="65" t="s">
        <v>80</v>
      </c>
      <c r="C385" s="65" t="s">
        <v>81</v>
      </c>
      <c r="D385" s="67">
        <v>0</v>
      </c>
      <c r="E385" s="65" t="s">
        <v>68</v>
      </c>
      <c r="F385" s="65" t="s">
        <v>64</v>
      </c>
      <c r="G385" s="65" t="s">
        <v>50</v>
      </c>
      <c r="H385" s="65" t="s">
        <v>51</v>
      </c>
      <c r="I385" s="65" t="s">
        <v>52</v>
      </c>
      <c r="J385" s="65" t="s">
        <v>53</v>
      </c>
      <c r="K385" s="65" t="s">
        <v>54</v>
      </c>
      <c r="L385" s="66">
        <v>46155</v>
      </c>
      <c r="M385" s="65" t="s">
        <v>55</v>
      </c>
      <c r="N385" s="65" t="s">
        <v>48</v>
      </c>
      <c r="O385" s="65" t="s">
        <v>56</v>
      </c>
      <c r="P385" s="65" t="s">
        <v>59</v>
      </c>
      <c r="Q385" s="65" t="s">
        <v>58</v>
      </c>
      <c r="R385" s="73">
        <f>IF(AND(A385="ANH",D385&gt;0),INDEX('O_Inputs_Growth costs Override'!$V$5:$V$94,MATCH('O_Inputs_Final_Growth costs'!A385&amp;"_"&amp;'O_Inputs_Final_Growth costs'!B385&amp;"_"&amp;E385&amp;"_"&amp;F385&amp;"_"&amp;'O_Inputs_Final_Growth costs'!P385,'O_Inputs_Growth costs Override'!$W$5:$W$94,0)),'O_Inputs_Growth costs'!R385)</f>
        <v>0</v>
      </c>
      <c r="S385" s="11"/>
    </row>
    <row r="386" spans="1:19" ht="13.5">
      <c r="A386" s="65" t="s">
        <v>44</v>
      </c>
      <c r="B386" s="65" t="s">
        <v>80</v>
      </c>
      <c r="C386" s="65" t="s">
        <v>81</v>
      </c>
      <c r="D386" s="67">
        <v>0</v>
      </c>
      <c r="E386" s="65" t="s">
        <v>68</v>
      </c>
      <c r="F386" s="65" t="s">
        <v>64</v>
      </c>
      <c r="G386" s="65" t="s">
        <v>50</v>
      </c>
      <c r="H386" s="65" t="s">
        <v>51</v>
      </c>
      <c r="I386" s="65" t="s">
        <v>52</v>
      </c>
      <c r="J386" s="65" t="s">
        <v>53</v>
      </c>
      <c r="K386" s="65" t="s">
        <v>54</v>
      </c>
      <c r="L386" s="66">
        <v>46155</v>
      </c>
      <c r="M386" s="65" t="s">
        <v>55</v>
      </c>
      <c r="N386" s="65" t="s">
        <v>48</v>
      </c>
      <c r="O386" s="65" t="s">
        <v>56</v>
      </c>
      <c r="P386" s="65" t="s">
        <v>60</v>
      </c>
      <c r="Q386" s="65" t="s">
        <v>58</v>
      </c>
      <c r="R386" s="73">
        <f>IF(AND(A386="ANH",D386&gt;0),INDEX('O_Inputs_Growth costs Override'!$V$5:$V$94,MATCH('O_Inputs_Final_Growth costs'!A386&amp;"_"&amp;'O_Inputs_Final_Growth costs'!B386&amp;"_"&amp;E386&amp;"_"&amp;F386&amp;"_"&amp;'O_Inputs_Final_Growth costs'!P386,'O_Inputs_Growth costs Override'!$W$5:$W$94,0)),'O_Inputs_Growth costs'!R386)</f>
        <v>0</v>
      </c>
      <c r="S386" s="11"/>
    </row>
    <row r="387" spans="1:19" ht="13.5">
      <c r="A387" s="65" t="s">
        <v>44</v>
      </c>
      <c r="B387" s="65" t="s">
        <v>80</v>
      </c>
      <c r="C387" s="65" t="s">
        <v>81</v>
      </c>
      <c r="D387" s="67">
        <v>0</v>
      </c>
      <c r="E387" s="65" t="s">
        <v>68</v>
      </c>
      <c r="F387" s="65" t="s">
        <v>64</v>
      </c>
      <c r="G387" s="65" t="s">
        <v>50</v>
      </c>
      <c r="H387" s="65" t="s">
        <v>51</v>
      </c>
      <c r="I387" s="65" t="s">
        <v>52</v>
      </c>
      <c r="J387" s="65" t="s">
        <v>53</v>
      </c>
      <c r="K387" s="65" t="s">
        <v>54</v>
      </c>
      <c r="L387" s="66">
        <v>46155</v>
      </c>
      <c r="M387" s="65" t="s">
        <v>55</v>
      </c>
      <c r="N387" s="65" t="s">
        <v>48</v>
      </c>
      <c r="O387" s="65" t="s">
        <v>56</v>
      </c>
      <c r="P387" s="65" t="s">
        <v>61</v>
      </c>
      <c r="Q387" s="65" t="s">
        <v>58</v>
      </c>
      <c r="R387" s="73">
        <f>IF(AND(A387="ANH",D387&gt;0),INDEX('O_Inputs_Growth costs Override'!$V$5:$V$94,MATCH('O_Inputs_Final_Growth costs'!A387&amp;"_"&amp;'O_Inputs_Final_Growth costs'!B387&amp;"_"&amp;E387&amp;"_"&amp;F387&amp;"_"&amp;'O_Inputs_Final_Growth costs'!P387,'O_Inputs_Growth costs Override'!$W$5:$W$94,0)),'O_Inputs_Growth costs'!R387)</f>
        <v>0</v>
      </c>
      <c r="S387" s="11"/>
    </row>
    <row r="388" spans="1:19" ht="13.5">
      <c r="A388" s="65" t="s">
        <v>44</v>
      </c>
      <c r="B388" s="65" t="s">
        <v>80</v>
      </c>
      <c r="C388" s="65" t="s">
        <v>81</v>
      </c>
      <c r="D388" s="67">
        <v>0</v>
      </c>
      <c r="E388" s="65" t="s">
        <v>68</v>
      </c>
      <c r="F388" s="65" t="s">
        <v>64</v>
      </c>
      <c r="G388" s="65" t="s">
        <v>50</v>
      </c>
      <c r="H388" s="65" t="s">
        <v>51</v>
      </c>
      <c r="I388" s="65" t="s">
        <v>52</v>
      </c>
      <c r="J388" s="65" t="s">
        <v>53</v>
      </c>
      <c r="K388" s="65" t="s">
        <v>54</v>
      </c>
      <c r="L388" s="66">
        <v>46155</v>
      </c>
      <c r="M388" s="65" t="s">
        <v>55</v>
      </c>
      <c r="N388" s="65" t="s">
        <v>48</v>
      </c>
      <c r="O388" s="65" t="s">
        <v>56</v>
      </c>
      <c r="P388" s="65" t="s">
        <v>62</v>
      </c>
      <c r="Q388" s="65" t="s">
        <v>58</v>
      </c>
      <c r="R388" s="73">
        <f>IF(AND(A388="ANH",D388&gt;0),INDEX('O_Inputs_Growth costs Override'!$V$5:$V$94,MATCH('O_Inputs_Final_Growth costs'!A388&amp;"_"&amp;'O_Inputs_Final_Growth costs'!B388&amp;"_"&amp;E388&amp;"_"&amp;F388&amp;"_"&amp;'O_Inputs_Final_Growth costs'!P388,'O_Inputs_Growth costs Override'!$W$5:$W$94,0)),'O_Inputs_Growth costs'!R388)</f>
        <v>0</v>
      </c>
      <c r="S388" s="11"/>
    </row>
    <row r="389" spans="1:19" ht="13.5">
      <c r="A389" s="65" t="s">
        <v>44</v>
      </c>
      <c r="B389" s="65" t="s">
        <v>80</v>
      </c>
      <c r="C389" s="65" t="s">
        <v>81</v>
      </c>
      <c r="D389" s="67">
        <v>0</v>
      </c>
      <c r="E389" s="65" t="s">
        <v>69</v>
      </c>
      <c r="F389" s="65" t="s">
        <v>66</v>
      </c>
      <c r="G389" s="65" t="s">
        <v>50</v>
      </c>
      <c r="H389" s="65" t="s">
        <v>51</v>
      </c>
      <c r="I389" s="65" t="s">
        <v>52</v>
      </c>
      <c r="J389" s="65" t="s">
        <v>53</v>
      </c>
      <c r="K389" s="65" t="s">
        <v>54</v>
      </c>
      <c r="L389" s="66">
        <v>46155</v>
      </c>
      <c r="M389" s="65" t="s">
        <v>55</v>
      </c>
      <c r="N389" s="65" t="s">
        <v>48</v>
      </c>
      <c r="O389" s="65" t="s">
        <v>56</v>
      </c>
      <c r="P389" s="65" t="s">
        <v>57</v>
      </c>
      <c r="Q389" s="65" t="s">
        <v>58</v>
      </c>
      <c r="R389" s="73">
        <f>IF(AND(A389="ANH",D389&gt;0),INDEX('O_Inputs_Growth costs Override'!$V$5:$V$94,MATCH('O_Inputs_Final_Growth costs'!A389&amp;"_"&amp;'O_Inputs_Final_Growth costs'!B389&amp;"_"&amp;E389&amp;"_"&amp;F389&amp;"_"&amp;'O_Inputs_Final_Growth costs'!P389,'O_Inputs_Growth costs Override'!$W$5:$W$94,0)),'O_Inputs_Growth costs'!R389)</f>
        <v>0</v>
      </c>
      <c r="S389" s="11"/>
    </row>
    <row r="390" spans="1:19" ht="13.5">
      <c r="A390" s="65" t="s">
        <v>44</v>
      </c>
      <c r="B390" s="65" t="s">
        <v>80</v>
      </c>
      <c r="C390" s="65" t="s">
        <v>81</v>
      </c>
      <c r="D390" s="67">
        <v>0</v>
      </c>
      <c r="E390" s="65" t="s">
        <v>69</v>
      </c>
      <c r="F390" s="65" t="s">
        <v>66</v>
      </c>
      <c r="G390" s="65" t="s">
        <v>50</v>
      </c>
      <c r="H390" s="65" t="s">
        <v>51</v>
      </c>
      <c r="I390" s="65" t="s">
        <v>52</v>
      </c>
      <c r="J390" s="65" t="s">
        <v>53</v>
      </c>
      <c r="K390" s="65" t="s">
        <v>54</v>
      </c>
      <c r="L390" s="66">
        <v>46155</v>
      </c>
      <c r="M390" s="65" t="s">
        <v>55</v>
      </c>
      <c r="N390" s="65" t="s">
        <v>48</v>
      </c>
      <c r="O390" s="65" t="s">
        <v>56</v>
      </c>
      <c r="P390" s="65" t="s">
        <v>59</v>
      </c>
      <c r="Q390" s="65" t="s">
        <v>58</v>
      </c>
      <c r="R390" s="73">
        <f>IF(AND(A390="ANH",D390&gt;0),INDEX('O_Inputs_Growth costs Override'!$V$5:$V$94,MATCH('O_Inputs_Final_Growth costs'!A390&amp;"_"&amp;'O_Inputs_Final_Growth costs'!B390&amp;"_"&amp;E390&amp;"_"&amp;F390&amp;"_"&amp;'O_Inputs_Final_Growth costs'!P390,'O_Inputs_Growth costs Override'!$W$5:$W$94,0)),'O_Inputs_Growth costs'!R390)</f>
        <v>0</v>
      </c>
      <c r="S390" s="11"/>
    </row>
    <row r="391" spans="1:19" ht="13.5">
      <c r="A391" s="65" t="s">
        <v>44</v>
      </c>
      <c r="B391" s="65" t="s">
        <v>80</v>
      </c>
      <c r="C391" s="65" t="s">
        <v>81</v>
      </c>
      <c r="D391" s="67">
        <v>0</v>
      </c>
      <c r="E391" s="65" t="s">
        <v>69</v>
      </c>
      <c r="F391" s="65" t="s">
        <v>66</v>
      </c>
      <c r="G391" s="65" t="s">
        <v>50</v>
      </c>
      <c r="H391" s="65" t="s">
        <v>51</v>
      </c>
      <c r="I391" s="65" t="s">
        <v>52</v>
      </c>
      <c r="J391" s="65" t="s">
        <v>53</v>
      </c>
      <c r="K391" s="65" t="s">
        <v>54</v>
      </c>
      <c r="L391" s="66">
        <v>46155</v>
      </c>
      <c r="M391" s="65" t="s">
        <v>55</v>
      </c>
      <c r="N391" s="65" t="s">
        <v>48</v>
      </c>
      <c r="O391" s="65" t="s">
        <v>56</v>
      </c>
      <c r="P391" s="65" t="s">
        <v>60</v>
      </c>
      <c r="Q391" s="65" t="s">
        <v>58</v>
      </c>
      <c r="R391" s="73">
        <f>IF(AND(A391="ANH",D391&gt;0),INDEX('O_Inputs_Growth costs Override'!$V$5:$V$94,MATCH('O_Inputs_Final_Growth costs'!A391&amp;"_"&amp;'O_Inputs_Final_Growth costs'!B391&amp;"_"&amp;E391&amp;"_"&amp;F391&amp;"_"&amp;'O_Inputs_Final_Growth costs'!P391,'O_Inputs_Growth costs Override'!$W$5:$W$94,0)),'O_Inputs_Growth costs'!R391)</f>
        <v>0</v>
      </c>
      <c r="S391" s="11"/>
    </row>
    <row r="392" spans="1:19" ht="13.5">
      <c r="A392" s="65" t="s">
        <v>44</v>
      </c>
      <c r="B392" s="65" t="s">
        <v>80</v>
      </c>
      <c r="C392" s="65" t="s">
        <v>81</v>
      </c>
      <c r="D392" s="67">
        <v>0</v>
      </c>
      <c r="E392" s="65" t="s">
        <v>69</v>
      </c>
      <c r="F392" s="65" t="s">
        <v>66</v>
      </c>
      <c r="G392" s="65" t="s">
        <v>50</v>
      </c>
      <c r="H392" s="65" t="s">
        <v>51</v>
      </c>
      <c r="I392" s="65" t="s">
        <v>52</v>
      </c>
      <c r="J392" s="65" t="s">
        <v>53</v>
      </c>
      <c r="K392" s="65" t="s">
        <v>54</v>
      </c>
      <c r="L392" s="66">
        <v>46155</v>
      </c>
      <c r="M392" s="65" t="s">
        <v>55</v>
      </c>
      <c r="N392" s="65" t="s">
        <v>48</v>
      </c>
      <c r="O392" s="65" t="s">
        <v>56</v>
      </c>
      <c r="P392" s="65" t="s">
        <v>61</v>
      </c>
      <c r="Q392" s="65" t="s">
        <v>58</v>
      </c>
      <c r="R392" s="73">
        <f>IF(AND(A392="ANH",D392&gt;0),INDEX('O_Inputs_Growth costs Override'!$V$5:$V$94,MATCH('O_Inputs_Final_Growth costs'!A392&amp;"_"&amp;'O_Inputs_Final_Growth costs'!B392&amp;"_"&amp;E392&amp;"_"&amp;F392&amp;"_"&amp;'O_Inputs_Final_Growth costs'!P392,'O_Inputs_Growth costs Override'!$W$5:$W$94,0)),'O_Inputs_Growth costs'!R392)</f>
        <v>0</v>
      </c>
      <c r="S392" s="11"/>
    </row>
    <row r="393" spans="1:19" ht="13.5">
      <c r="A393" s="65" t="s">
        <v>44</v>
      </c>
      <c r="B393" s="65" t="s">
        <v>80</v>
      </c>
      <c r="C393" s="65" t="s">
        <v>81</v>
      </c>
      <c r="D393" s="67">
        <v>0</v>
      </c>
      <c r="E393" s="65" t="s">
        <v>69</v>
      </c>
      <c r="F393" s="65" t="s">
        <v>66</v>
      </c>
      <c r="G393" s="65" t="s">
        <v>50</v>
      </c>
      <c r="H393" s="65" t="s">
        <v>51</v>
      </c>
      <c r="I393" s="65" t="s">
        <v>52</v>
      </c>
      <c r="J393" s="65" t="s">
        <v>53</v>
      </c>
      <c r="K393" s="65" t="s">
        <v>54</v>
      </c>
      <c r="L393" s="66">
        <v>46155</v>
      </c>
      <c r="M393" s="65" t="s">
        <v>55</v>
      </c>
      <c r="N393" s="65" t="s">
        <v>48</v>
      </c>
      <c r="O393" s="65" t="s">
        <v>56</v>
      </c>
      <c r="P393" s="65" t="s">
        <v>62</v>
      </c>
      <c r="Q393" s="65" t="s">
        <v>58</v>
      </c>
      <c r="R393" s="73">
        <f>IF(AND(A393="ANH",D393&gt;0),INDEX('O_Inputs_Growth costs Override'!$V$5:$V$94,MATCH('O_Inputs_Final_Growth costs'!A393&amp;"_"&amp;'O_Inputs_Final_Growth costs'!B393&amp;"_"&amp;E393&amp;"_"&amp;F393&amp;"_"&amp;'O_Inputs_Final_Growth costs'!P393,'O_Inputs_Growth costs Override'!$W$5:$W$94,0)),'O_Inputs_Growth costs'!R393)</f>
        <v>0</v>
      </c>
      <c r="S393" s="11"/>
    </row>
    <row r="394" spans="1:19" ht="13.5">
      <c r="A394" s="65" t="s">
        <v>44</v>
      </c>
      <c r="B394" s="65" t="s">
        <v>80</v>
      </c>
      <c r="C394" s="65" t="s">
        <v>81</v>
      </c>
      <c r="D394" s="67">
        <v>0</v>
      </c>
      <c r="E394" s="65" t="s">
        <v>69</v>
      </c>
      <c r="F394" s="65" t="s">
        <v>64</v>
      </c>
      <c r="G394" s="65" t="s">
        <v>50</v>
      </c>
      <c r="H394" s="65" t="s">
        <v>51</v>
      </c>
      <c r="I394" s="65" t="s">
        <v>52</v>
      </c>
      <c r="J394" s="65" t="s">
        <v>53</v>
      </c>
      <c r="K394" s="65" t="s">
        <v>54</v>
      </c>
      <c r="L394" s="66">
        <v>46155</v>
      </c>
      <c r="M394" s="65" t="s">
        <v>55</v>
      </c>
      <c r="N394" s="65" t="s">
        <v>48</v>
      </c>
      <c r="O394" s="65" t="s">
        <v>56</v>
      </c>
      <c r="P394" s="65" t="s">
        <v>57</v>
      </c>
      <c r="Q394" s="65" t="s">
        <v>58</v>
      </c>
      <c r="R394" s="73">
        <f>IF(AND(A394="ANH",D394&gt;0),INDEX('O_Inputs_Growth costs Override'!$V$5:$V$94,MATCH('O_Inputs_Final_Growth costs'!A394&amp;"_"&amp;'O_Inputs_Final_Growth costs'!B394&amp;"_"&amp;E394&amp;"_"&amp;F394&amp;"_"&amp;'O_Inputs_Final_Growth costs'!P394,'O_Inputs_Growth costs Override'!$W$5:$W$94,0)),'O_Inputs_Growth costs'!R394)</f>
        <v>0</v>
      </c>
      <c r="S394" s="11"/>
    </row>
    <row r="395" spans="1:19" ht="13.5">
      <c r="A395" s="65" t="s">
        <v>44</v>
      </c>
      <c r="B395" s="65" t="s">
        <v>80</v>
      </c>
      <c r="C395" s="65" t="s">
        <v>81</v>
      </c>
      <c r="D395" s="67">
        <v>0</v>
      </c>
      <c r="E395" s="65" t="s">
        <v>69</v>
      </c>
      <c r="F395" s="65" t="s">
        <v>64</v>
      </c>
      <c r="G395" s="65" t="s">
        <v>50</v>
      </c>
      <c r="H395" s="65" t="s">
        <v>51</v>
      </c>
      <c r="I395" s="65" t="s">
        <v>52</v>
      </c>
      <c r="J395" s="65" t="s">
        <v>53</v>
      </c>
      <c r="K395" s="65" t="s">
        <v>54</v>
      </c>
      <c r="L395" s="66">
        <v>46155</v>
      </c>
      <c r="M395" s="65" t="s">
        <v>55</v>
      </c>
      <c r="N395" s="65" t="s">
        <v>48</v>
      </c>
      <c r="O395" s="65" t="s">
        <v>56</v>
      </c>
      <c r="P395" s="65" t="s">
        <v>59</v>
      </c>
      <c r="Q395" s="65" t="s">
        <v>58</v>
      </c>
      <c r="R395" s="73">
        <f>IF(AND(A395="ANH",D395&gt;0),INDEX('O_Inputs_Growth costs Override'!$V$5:$V$94,MATCH('O_Inputs_Final_Growth costs'!A395&amp;"_"&amp;'O_Inputs_Final_Growth costs'!B395&amp;"_"&amp;E395&amp;"_"&amp;F395&amp;"_"&amp;'O_Inputs_Final_Growth costs'!P395,'O_Inputs_Growth costs Override'!$W$5:$W$94,0)),'O_Inputs_Growth costs'!R395)</f>
        <v>0</v>
      </c>
      <c r="S395" s="11"/>
    </row>
    <row r="396" spans="1:19" ht="13.5">
      <c r="A396" s="65" t="s">
        <v>44</v>
      </c>
      <c r="B396" s="65" t="s">
        <v>80</v>
      </c>
      <c r="C396" s="65" t="s">
        <v>81</v>
      </c>
      <c r="D396" s="67">
        <v>0</v>
      </c>
      <c r="E396" s="65" t="s">
        <v>69</v>
      </c>
      <c r="F396" s="65" t="s">
        <v>64</v>
      </c>
      <c r="G396" s="65" t="s">
        <v>50</v>
      </c>
      <c r="H396" s="65" t="s">
        <v>51</v>
      </c>
      <c r="I396" s="65" t="s">
        <v>52</v>
      </c>
      <c r="J396" s="65" t="s">
        <v>53</v>
      </c>
      <c r="K396" s="65" t="s">
        <v>54</v>
      </c>
      <c r="L396" s="66">
        <v>46155</v>
      </c>
      <c r="M396" s="65" t="s">
        <v>55</v>
      </c>
      <c r="N396" s="65" t="s">
        <v>48</v>
      </c>
      <c r="O396" s="65" t="s">
        <v>56</v>
      </c>
      <c r="P396" s="65" t="s">
        <v>60</v>
      </c>
      <c r="Q396" s="65" t="s">
        <v>58</v>
      </c>
      <c r="R396" s="73">
        <f>IF(AND(A396="ANH",D396&gt;0),INDEX('O_Inputs_Growth costs Override'!$V$5:$V$94,MATCH('O_Inputs_Final_Growth costs'!A396&amp;"_"&amp;'O_Inputs_Final_Growth costs'!B396&amp;"_"&amp;E396&amp;"_"&amp;F396&amp;"_"&amp;'O_Inputs_Final_Growth costs'!P396,'O_Inputs_Growth costs Override'!$W$5:$W$94,0)),'O_Inputs_Growth costs'!R396)</f>
        <v>0</v>
      </c>
      <c r="S396" s="11"/>
    </row>
    <row r="397" spans="1:19" ht="13.5">
      <c r="A397" s="65" t="s">
        <v>44</v>
      </c>
      <c r="B397" s="65" t="s">
        <v>80</v>
      </c>
      <c r="C397" s="65" t="s">
        <v>81</v>
      </c>
      <c r="D397" s="67">
        <v>0</v>
      </c>
      <c r="E397" s="65" t="s">
        <v>69</v>
      </c>
      <c r="F397" s="65" t="s">
        <v>64</v>
      </c>
      <c r="G397" s="65" t="s">
        <v>50</v>
      </c>
      <c r="H397" s="65" t="s">
        <v>51</v>
      </c>
      <c r="I397" s="65" t="s">
        <v>52</v>
      </c>
      <c r="J397" s="65" t="s">
        <v>53</v>
      </c>
      <c r="K397" s="65" t="s">
        <v>54</v>
      </c>
      <c r="L397" s="66">
        <v>46155</v>
      </c>
      <c r="M397" s="65" t="s">
        <v>55</v>
      </c>
      <c r="N397" s="65" t="s">
        <v>48</v>
      </c>
      <c r="O397" s="65" t="s">
        <v>56</v>
      </c>
      <c r="P397" s="65" t="s">
        <v>61</v>
      </c>
      <c r="Q397" s="65" t="s">
        <v>58</v>
      </c>
      <c r="R397" s="73">
        <f>IF(AND(A397="ANH",D397&gt;0),INDEX('O_Inputs_Growth costs Override'!$V$5:$V$94,MATCH('O_Inputs_Final_Growth costs'!A397&amp;"_"&amp;'O_Inputs_Final_Growth costs'!B397&amp;"_"&amp;E397&amp;"_"&amp;F397&amp;"_"&amp;'O_Inputs_Final_Growth costs'!P397,'O_Inputs_Growth costs Override'!$W$5:$W$94,0)),'O_Inputs_Growth costs'!R397)</f>
        <v>0</v>
      </c>
      <c r="S397" s="11"/>
    </row>
    <row r="398" spans="1:19" ht="13.5">
      <c r="A398" s="65" t="s">
        <v>44</v>
      </c>
      <c r="B398" s="65" t="s">
        <v>80</v>
      </c>
      <c r="C398" s="65" t="s">
        <v>81</v>
      </c>
      <c r="D398" s="67">
        <v>0</v>
      </c>
      <c r="E398" s="65" t="s">
        <v>69</v>
      </c>
      <c r="F398" s="65" t="s">
        <v>64</v>
      </c>
      <c r="G398" s="65" t="s">
        <v>50</v>
      </c>
      <c r="H398" s="65" t="s">
        <v>51</v>
      </c>
      <c r="I398" s="65" t="s">
        <v>52</v>
      </c>
      <c r="J398" s="65" t="s">
        <v>53</v>
      </c>
      <c r="K398" s="65" t="s">
        <v>54</v>
      </c>
      <c r="L398" s="66">
        <v>46155</v>
      </c>
      <c r="M398" s="65" t="s">
        <v>55</v>
      </c>
      <c r="N398" s="65" t="s">
        <v>48</v>
      </c>
      <c r="O398" s="65" t="s">
        <v>56</v>
      </c>
      <c r="P398" s="65" t="s">
        <v>62</v>
      </c>
      <c r="Q398" s="65" t="s">
        <v>58</v>
      </c>
      <c r="R398" s="73">
        <f>IF(AND(A398="ANH",D398&gt;0),INDEX('O_Inputs_Growth costs Override'!$V$5:$V$94,MATCH('O_Inputs_Final_Growth costs'!A398&amp;"_"&amp;'O_Inputs_Final_Growth costs'!B398&amp;"_"&amp;E398&amp;"_"&amp;F398&amp;"_"&amp;'O_Inputs_Final_Growth costs'!P398,'O_Inputs_Growth costs Override'!$W$5:$W$94,0)),'O_Inputs_Growth costs'!R398)</f>
        <v>0</v>
      </c>
      <c r="S398" s="11"/>
    </row>
    <row r="399" spans="1:19" ht="13.5">
      <c r="A399" s="65" t="s">
        <v>44</v>
      </c>
      <c r="B399" s="65" t="s">
        <v>80</v>
      </c>
      <c r="C399" s="65" t="s">
        <v>81</v>
      </c>
      <c r="D399" s="67">
        <v>0</v>
      </c>
      <c r="E399" s="65" t="s">
        <v>70</v>
      </c>
      <c r="F399" s="65" t="s">
        <v>64</v>
      </c>
      <c r="G399" s="65" t="s">
        <v>50</v>
      </c>
      <c r="H399" s="65" t="s">
        <v>51</v>
      </c>
      <c r="I399" s="65" t="s">
        <v>52</v>
      </c>
      <c r="J399" s="65" t="s">
        <v>53</v>
      </c>
      <c r="K399" s="65" t="s">
        <v>54</v>
      </c>
      <c r="L399" s="66">
        <v>46155</v>
      </c>
      <c r="M399" s="65" t="s">
        <v>55</v>
      </c>
      <c r="N399" s="65" t="s">
        <v>48</v>
      </c>
      <c r="O399" s="65" t="s">
        <v>56</v>
      </c>
      <c r="P399" s="65" t="s">
        <v>57</v>
      </c>
      <c r="Q399" s="65" t="s">
        <v>58</v>
      </c>
      <c r="R399" s="73">
        <f>IF(AND(A399="ANH",D399&gt;0),INDEX('O_Inputs_Growth costs Override'!$V$5:$V$94,MATCH('O_Inputs_Final_Growth costs'!A399&amp;"_"&amp;'O_Inputs_Final_Growth costs'!B399&amp;"_"&amp;E399&amp;"_"&amp;F399&amp;"_"&amp;'O_Inputs_Final_Growth costs'!P399,'O_Inputs_Growth costs Override'!$W$5:$W$94,0)),'O_Inputs_Growth costs'!R399)</f>
        <v>0</v>
      </c>
      <c r="S399" s="11"/>
    </row>
    <row r="400" spans="1:19" ht="13.5">
      <c r="A400" s="65" t="s">
        <v>44</v>
      </c>
      <c r="B400" s="65" t="s">
        <v>80</v>
      </c>
      <c r="C400" s="65" t="s">
        <v>81</v>
      </c>
      <c r="D400" s="67">
        <v>0</v>
      </c>
      <c r="E400" s="65" t="s">
        <v>70</v>
      </c>
      <c r="F400" s="65" t="s">
        <v>64</v>
      </c>
      <c r="G400" s="65" t="s">
        <v>50</v>
      </c>
      <c r="H400" s="65" t="s">
        <v>51</v>
      </c>
      <c r="I400" s="65" t="s">
        <v>52</v>
      </c>
      <c r="J400" s="65" t="s">
        <v>53</v>
      </c>
      <c r="K400" s="65" t="s">
        <v>54</v>
      </c>
      <c r="L400" s="66">
        <v>46155</v>
      </c>
      <c r="M400" s="65" t="s">
        <v>55</v>
      </c>
      <c r="N400" s="65" t="s">
        <v>48</v>
      </c>
      <c r="O400" s="65" t="s">
        <v>56</v>
      </c>
      <c r="P400" s="65" t="s">
        <v>64</v>
      </c>
      <c r="Q400" s="65" t="s">
        <v>58</v>
      </c>
      <c r="R400" s="73">
        <f>IF(AND(A400="ANH",D400&gt;0),INDEX('O_Inputs_Growth costs Override'!$V$5:$V$94,MATCH('O_Inputs_Final_Growth costs'!A400&amp;"_"&amp;'O_Inputs_Final_Growth costs'!B400&amp;"_"&amp;E400&amp;"_"&amp;F400&amp;"_"&amp;'O_Inputs_Final_Growth costs'!P400,'O_Inputs_Growth costs Override'!$W$5:$W$94,0)),'O_Inputs_Growth costs'!R400)</f>
        <v>0</v>
      </c>
      <c r="S400" s="11"/>
    </row>
    <row r="401" spans="1:19" ht="13.5">
      <c r="A401" s="65" t="s">
        <v>44</v>
      </c>
      <c r="B401" s="65" t="s">
        <v>80</v>
      </c>
      <c r="C401" s="65" t="s">
        <v>81</v>
      </c>
      <c r="D401" s="67">
        <v>0</v>
      </c>
      <c r="E401" s="65" t="s">
        <v>70</v>
      </c>
      <c r="F401" s="65" t="s">
        <v>64</v>
      </c>
      <c r="G401" s="65" t="s">
        <v>50</v>
      </c>
      <c r="H401" s="65" t="s">
        <v>51</v>
      </c>
      <c r="I401" s="65" t="s">
        <v>52</v>
      </c>
      <c r="J401" s="65" t="s">
        <v>53</v>
      </c>
      <c r="K401" s="65" t="s">
        <v>54</v>
      </c>
      <c r="L401" s="66">
        <v>46155</v>
      </c>
      <c r="M401" s="65" t="s">
        <v>55</v>
      </c>
      <c r="N401" s="65" t="s">
        <v>48</v>
      </c>
      <c r="O401" s="65" t="s">
        <v>56</v>
      </c>
      <c r="P401" s="65" t="s">
        <v>59</v>
      </c>
      <c r="Q401" s="65" t="s">
        <v>58</v>
      </c>
      <c r="R401" s="73">
        <f>IF(AND(A401="ANH",D401&gt;0),INDEX('O_Inputs_Growth costs Override'!$V$5:$V$94,MATCH('O_Inputs_Final_Growth costs'!A401&amp;"_"&amp;'O_Inputs_Final_Growth costs'!B401&amp;"_"&amp;E401&amp;"_"&amp;F401&amp;"_"&amp;'O_Inputs_Final_Growth costs'!P401,'O_Inputs_Growth costs Override'!$W$5:$W$94,0)),'O_Inputs_Growth costs'!R401)</f>
        <v>0</v>
      </c>
      <c r="S401" s="11"/>
    </row>
    <row r="402" spans="1:19" ht="13.5">
      <c r="A402" s="65" t="s">
        <v>44</v>
      </c>
      <c r="B402" s="65" t="s">
        <v>80</v>
      </c>
      <c r="C402" s="65" t="s">
        <v>81</v>
      </c>
      <c r="D402" s="67">
        <v>0</v>
      </c>
      <c r="E402" s="65" t="s">
        <v>70</v>
      </c>
      <c r="F402" s="65" t="s">
        <v>64</v>
      </c>
      <c r="G402" s="65" t="s">
        <v>50</v>
      </c>
      <c r="H402" s="65" t="s">
        <v>51</v>
      </c>
      <c r="I402" s="65" t="s">
        <v>52</v>
      </c>
      <c r="J402" s="65" t="s">
        <v>53</v>
      </c>
      <c r="K402" s="65" t="s">
        <v>54</v>
      </c>
      <c r="L402" s="66">
        <v>46155</v>
      </c>
      <c r="M402" s="65" t="s">
        <v>55</v>
      </c>
      <c r="N402" s="65" t="s">
        <v>48</v>
      </c>
      <c r="O402" s="65" t="s">
        <v>56</v>
      </c>
      <c r="P402" s="65" t="s">
        <v>60</v>
      </c>
      <c r="Q402" s="65" t="s">
        <v>58</v>
      </c>
      <c r="R402" s="73">
        <f>IF(AND(A402="ANH",D402&gt;0),INDEX('O_Inputs_Growth costs Override'!$V$5:$V$94,MATCH('O_Inputs_Final_Growth costs'!A402&amp;"_"&amp;'O_Inputs_Final_Growth costs'!B402&amp;"_"&amp;E402&amp;"_"&amp;F402&amp;"_"&amp;'O_Inputs_Final_Growth costs'!P402,'O_Inputs_Growth costs Override'!$W$5:$W$94,0)),'O_Inputs_Growth costs'!R402)</f>
        <v>0</v>
      </c>
      <c r="S402" s="11"/>
    </row>
    <row r="403" spans="1:19" ht="13.5">
      <c r="A403" s="65" t="s">
        <v>44</v>
      </c>
      <c r="B403" s="65" t="s">
        <v>80</v>
      </c>
      <c r="C403" s="65" t="s">
        <v>81</v>
      </c>
      <c r="D403" s="67">
        <v>0</v>
      </c>
      <c r="E403" s="65" t="s">
        <v>70</v>
      </c>
      <c r="F403" s="65" t="s">
        <v>64</v>
      </c>
      <c r="G403" s="65" t="s">
        <v>50</v>
      </c>
      <c r="H403" s="65" t="s">
        <v>51</v>
      </c>
      <c r="I403" s="65" t="s">
        <v>52</v>
      </c>
      <c r="J403" s="65" t="s">
        <v>53</v>
      </c>
      <c r="K403" s="65" t="s">
        <v>54</v>
      </c>
      <c r="L403" s="66">
        <v>46155</v>
      </c>
      <c r="M403" s="65" t="s">
        <v>55</v>
      </c>
      <c r="N403" s="65" t="s">
        <v>48</v>
      </c>
      <c r="O403" s="65" t="s">
        <v>56</v>
      </c>
      <c r="P403" s="65" t="s">
        <v>61</v>
      </c>
      <c r="Q403" s="65" t="s">
        <v>58</v>
      </c>
      <c r="R403" s="73">
        <f>IF(AND(A403="ANH",D403&gt;0),INDEX('O_Inputs_Growth costs Override'!$V$5:$V$94,MATCH('O_Inputs_Final_Growth costs'!A403&amp;"_"&amp;'O_Inputs_Final_Growth costs'!B403&amp;"_"&amp;E403&amp;"_"&amp;F403&amp;"_"&amp;'O_Inputs_Final_Growth costs'!P403,'O_Inputs_Growth costs Override'!$W$5:$W$94,0)),'O_Inputs_Growth costs'!R403)</f>
        <v>0</v>
      </c>
      <c r="S403" s="11"/>
    </row>
    <row r="404" spans="1:19" ht="13.5">
      <c r="A404" s="65" t="s">
        <v>44</v>
      </c>
      <c r="B404" s="65" t="s">
        <v>80</v>
      </c>
      <c r="C404" s="65" t="s">
        <v>81</v>
      </c>
      <c r="D404" s="67">
        <v>0</v>
      </c>
      <c r="E404" s="65" t="s">
        <v>70</v>
      </c>
      <c r="F404" s="65" t="s">
        <v>64</v>
      </c>
      <c r="G404" s="65" t="s">
        <v>50</v>
      </c>
      <c r="H404" s="65" t="s">
        <v>51</v>
      </c>
      <c r="I404" s="65" t="s">
        <v>52</v>
      </c>
      <c r="J404" s="65" t="s">
        <v>53</v>
      </c>
      <c r="K404" s="65" t="s">
        <v>54</v>
      </c>
      <c r="L404" s="66">
        <v>46155</v>
      </c>
      <c r="M404" s="65" t="s">
        <v>55</v>
      </c>
      <c r="N404" s="65" t="s">
        <v>48</v>
      </c>
      <c r="O404" s="65" t="s">
        <v>56</v>
      </c>
      <c r="P404" s="65" t="s">
        <v>62</v>
      </c>
      <c r="Q404" s="65" t="s">
        <v>58</v>
      </c>
      <c r="R404" s="73">
        <f>IF(AND(A404="ANH",D404&gt;0),INDEX('O_Inputs_Growth costs Override'!$V$5:$V$94,MATCH('O_Inputs_Final_Growth costs'!A404&amp;"_"&amp;'O_Inputs_Final_Growth costs'!B404&amp;"_"&amp;E404&amp;"_"&amp;F404&amp;"_"&amp;'O_Inputs_Final_Growth costs'!P404,'O_Inputs_Growth costs Override'!$W$5:$W$94,0)),'O_Inputs_Growth costs'!R404)</f>
        <v>0</v>
      </c>
      <c r="S404" s="11"/>
    </row>
    <row r="405" spans="1:19" ht="13.5">
      <c r="A405" s="65" t="s">
        <v>44</v>
      </c>
      <c r="B405" s="65" t="s">
        <v>80</v>
      </c>
      <c r="C405" s="65" t="s">
        <v>81</v>
      </c>
      <c r="D405" s="67">
        <v>0</v>
      </c>
      <c r="E405" s="65" t="s">
        <v>70</v>
      </c>
      <c r="F405" s="65" t="s">
        <v>64</v>
      </c>
      <c r="G405" s="65" t="s">
        <v>50</v>
      </c>
      <c r="H405" s="65" t="s">
        <v>51</v>
      </c>
      <c r="I405" s="65" t="s">
        <v>52</v>
      </c>
      <c r="J405" s="65" t="s">
        <v>53</v>
      </c>
      <c r="K405" s="65" t="s">
        <v>54</v>
      </c>
      <c r="L405" s="66">
        <v>46155</v>
      </c>
      <c r="M405" s="65" t="s">
        <v>55</v>
      </c>
      <c r="N405" s="65" t="s">
        <v>48</v>
      </c>
      <c r="O405" s="65" t="s">
        <v>56</v>
      </c>
      <c r="P405" s="65" t="s">
        <v>63</v>
      </c>
      <c r="Q405" s="65" t="s">
        <v>58</v>
      </c>
      <c r="R405" s="73">
        <f>IF(AND(A405="ANH",D405&gt;0),INDEX('O_Inputs_Growth costs Override'!$V$5:$V$94,MATCH('O_Inputs_Final_Growth costs'!A405&amp;"_"&amp;'O_Inputs_Final_Growth costs'!B405&amp;"_"&amp;E405&amp;"_"&amp;F405&amp;"_"&amp;'O_Inputs_Final_Growth costs'!P405,'O_Inputs_Growth costs Override'!$W$5:$W$94,0)),'O_Inputs_Growth costs'!R405)</f>
        <v>0</v>
      </c>
      <c r="S405" s="11"/>
    </row>
    <row r="406" spans="1:19" ht="13.5">
      <c r="A406" s="65" t="s">
        <v>44</v>
      </c>
      <c r="B406" s="65" t="s">
        <v>80</v>
      </c>
      <c r="C406" s="65" t="s">
        <v>81</v>
      </c>
      <c r="D406" s="67">
        <v>0</v>
      </c>
      <c r="E406" s="65" t="s">
        <v>71</v>
      </c>
      <c r="F406" s="65" t="s">
        <v>64</v>
      </c>
      <c r="G406" s="65" t="s">
        <v>50</v>
      </c>
      <c r="H406" s="65" t="s">
        <v>51</v>
      </c>
      <c r="I406" s="65" t="s">
        <v>52</v>
      </c>
      <c r="J406" s="65" t="s">
        <v>53</v>
      </c>
      <c r="K406" s="65" t="s">
        <v>54</v>
      </c>
      <c r="L406" s="66">
        <v>46155</v>
      </c>
      <c r="M406" s="65" t="s">
        <v>55</v>
      </c>
      <c r="N406" s="65" t="s">
        <v>48</v>
      </c>
      <c r="O406" s="65" t="s">
        <v>56</v>
      </c>
      <c r="P406" s="65" t="s">
        <v>57</v>
      </c>
      <c r="Q406" s="65" t="s">
        <v>58</v>
      </c>
      <c r="R406" s="73">
        <f>IF(AND(A406="ANH",D406&gt;0),INDEX('O_Inputs_Growth costs Override'!$V$5:$V$94,MATCH('O_Inputs_Final_Growth costs'!A406&amp;"_"&amp;'O_Inputs_Final_Growth costs'!B406&amp;"_"&amp;E406&amp;"_"&amp;F406&amp;"_"&amp;'O_Inputs_Final_Growth costs'!P406,'O_Inputs_Growth costs Override'!$W$5:$W$94,0)),'O_Inputs_Growth costs'!R406)</f>
        <v>0</v>
      </c>
      <c r="S406" s="11"/>
    </row>
    <row r="407" spans="1:19" ht="13.5">
      <c r="A407" s="65" t="s">
        <v>44</v>
      </c>
      <c r="B407" s="65" t="s">
        <v>80</v>
      </c>
      <c r="C407" s="65" t="s">
        <v>81</v>
      </c>
      <c r="D407" s="67">
        <v>0</v>
      </c>
      <c r="E407" s="65" t="s">
        <v>71</v>
      </c>
      <c r="F407" s="65" t="s">
        <v>64</v>
      </c>
      <c r="G407" s="65" t="s">
        <v>50</v>
      </c>
      <c r="H407" s="65" t="s">
        <v>51</v>
      </c>
      <c r="I407" s="65" t="s">
        <v>52</v>
      </c>
      <c r="J407" s="65" t="s">
        <v>53</v>
      </c>
      <c r="K407" s="65" t="s">
        <v>54</v>
      </c>
      <c r="L407" s="66">
        <v>46155</v>
      </c>
      <c r="M407" s="65" t="s">
        <v>55</v>
      </c>
      <c r="N407" s="65" t="s">
        <v>48</v>
      </c>
      <c r="O407" s="65" t="s">
        <v>56</v>
      </c>
      <c r="P407" s="65" t="s">
        <v>64</v>
      </c>
      <c r="Q407" s="65" t="s">
        <v>58</v>
      </c>
      <c r="R407" s="73">
        <f>IF(AND(A407="ANH",D407&gt;0),INDEX('O_Inputs_Growth costs Override'!$V$5:$V$94,MATCH('O_Inputs_Final_Growth costs'!A407&amp;"_"&amp;'O_Inputs_Final_Growth costs'!B407&amp;"_"&amp;E407&amp;"_"&amp;F407&amp;"_"&amp;'O_Inputs_Final_Growth costs'!P407,'O_Inputs_Growth costs Override'!$W$5:$W$94,0)),'O_Inputs_Growth costs'!R407)</f>
        <v>0</v>
      </c>
      <c r="S407" s="11"/>
    </row>
    <row r="408" spans="1:19" ht="13.5">
      <c r="A408" s="65" t="s">
        <v>44</v>
      </c>
      <c r="B408" s="65" t="s">
        <v>80</v>
      </c>
      <c r="C408" s="65" t="s">
        <v>81</v>
      </c>
      <c r="D408" s="67">
        <v>0</v>
      </c>
      <c r="E408" s="65" t="s">
        <v>71</v>
      </c>
      <c r="F408" s="65" t="s">
        <v>64</v>
      </c>
      <c r="G408" s="65" t="s">
        <v>50</v>
      </c>
      <c r="H408" s="65" t="s">
        <v>51</v>
      </c>
      <c r="I408" s="65" t="s">
        <v>52</v>
      </c>
      <c r="J408" s="65" t="s">
        <v>53</v>
      </c>
      <c r="K408" s="65" t="s">
        <v>54</v>
      </c>
      <c r="L408" s="66">
        <v>46155</v>
      </c>
      <c r="M408" s="65" t="s">
        <v>55</v>
      </c>
      <c r="N408" s="65" t="s">
        <v>48</v>
      </c>
      <c r="O408" s="65" t="s">
        <v>56</v>
      </c>
      <c r="P408" s="65" t="s">
        <v>59</v>
      </c>
      <c r="Q408" s="65" t="s">
        <v>58</v>
      </c>
      <c r="R408" s="73">
        <f>IF(AND(A408="ANH",D408&gt;0),INDEX('O_Inputs_Growth costs Override'!$V$5:$V$94,MATCH('O_Inputs_Final_Growth costs'!A408&amp;"_"&amp;'O_Inputs_Final_Growth costs'!B408&amp;"_"&amp;E408&amp;"_"&amp;F408&amp;"_"&amp;'O_Inputs_Final_Growth costs'!P408,'O_Inputs_Growth costs Override'!$W$5:$W$94,0)),'O_Inputs_Growth costs'!R408)</f>
        <v>0</v>
      </c>
      <c r="S408" s="11"/>
    </row>
    <row r="409" spans="1:19" ht="13.5">
      <c r="A409" s="65" t="s">
        <v>44</v>
      </c>
      <c r="B409" s="65" t="s">
        <v>80</v>
      </c>
      <c r="C409" s="65" t="s">
        <v>81</v>
      </c>
      <c r="D409" s="67">
        <v>0</v>
      </c>
      <c r="E409" s="65" t="s">
        <v>71</v>
      </c>
      <c r="F409" s="65" t="s">
        <v>64</v>
      </c>
      <c r="G409" s="65" t="s">
        <v>50</v>
      </c>
      <c r="H409" s="65" t="s">
        <v>51</v>
      </c>
      <c r="I409" s="65" t="s">
        <v>52</v>
      </c>
      <c r="J409" s="65" t="s">
        <v>53</v>
      </c>
      <c r="K409" s="65" t="s">
        <v>54</v>
      </c>
      <c r="L409" s="66">
        <v>46155</v>
      </c>
      <c r="M409" s="65" t="s">
        <v>55</v>
      </c>
      <c r="N409" s="65" t="s">
        <v>48</v>
      </c>
      <c r="O409" s="65" t="s">
        <v>56</v>
      </c>
      <c r="P409" s="65" t="s">
        <v>60</v>
      </c>
      <c r="Q409" s="65" t="s">
        <v>58</v>
      </c>
      <c r="R409" s="73">
        <f>IF(AND(A409="ANH",D409&gt;0),INDEX('O_Inputs_Growth costs Override'!$V$5:$V$94,MATCH('O_Inputs_Final_Growth costs'!A409&amp;"_"&amp;'O_Inputs_Final_Growth costs'!B409&amp;"_"&amp;E409&amp;"_"&amp;F409&amp;"_"&amp;'O_Inputs_Final_Growth costs'!P409,'O_Inputs_Growth costs Override'!$W$5:$W$94,0)),'O_Inputs_Growth costs'!R409)</f>
        <v>0</v>
      </c>
      <c r="S409" s="11"/>
    </row>
    <row r="410" spans="1:19" ht="13.5">
      <c r="A410" s="65" t="s">
        <v>44</v>
      </c>
      <c r="B410" s="65" t="s">
        <v>80</v>
      </c>
      <c r="C410" s="65" t="s">
        <v>81</v>
      </c>
      <c r="D410" s="67">
        <v>0</v>
      </c>
      <c r="E410" s="65" t="s">
        <v>71</v>
      </c>
      <c r="F410" s="65" t="s">
        <v>64</v>
      </c>
      <c r="G410" s="65" t="s">
        <v>50</v>
      </c>
      <c r="H410" s="65" t="s">
        <v>51</v>
      </c>
      <c r="I410" s="65" t="s">
        <v>52</v>
      </c>
      <c r="J410" s="65" t="s">
        <v>53</v>
      </c>
      <c r="K410" s="65" t="s">
        <v>54</v>
      </c>
      <c r="L410" s="66">
        <v>46155</v>
      </c>
      <c r="M410" s="65" t="s">
        <v>55</v>
      </c>
      <c r="N410" s="65" t="s">
        <v>48</v>
      </c>
      <c r="O410" s="65" t="s">
        <v>56</v>
      </c>
      <c r="P410" s="65" t="s">
        <v>61</v>
      </c>
      <c r="Q410" s="65" t="s">
        <v>58</v>
      </c>
      <c r="R410" s="73">
        <f>IF(AND(A410="ANH",D410&gt;0),INDEX('O_Inputs_Growth costs Override'!$V$5:$V$94,MATCH('O_Inputs_Final_Growth costs'!A410&amp;"_"&amp;'O_Inputs_Final_Growth costs'!B410&amp;"_"&amp;E410&amp;"_"&amp;F410&amp;"_"&amp;'O_Inputs_Final_Growth costs'!P410,'O_Inputs_Growth costs Override'!$W$5:$W$94,0)),'O_Inputs_Growth costs'!R410)</f>
        <v>0</v>
      </c>
      <c r="S410" s="11"/>
    </row>
    <row r="411" spans="1:19" ht="13.5">
      <c r="A411" s="65" t="s">
        <v>44</v>
      </c>
      <c r="B411" s="65" t="s">
        <v>80</v>
      </c>
      <c r="C411" s="65" t="s">
        <v>81</v>
      </c>
      <c r="D411" s="67">
        <v>0</v>
      </c>
      <c r="E411" s="65" t="s">
        <v>71</v>
      </c>
      <c r="F411" s="65" t="s">
        <v>64</v>
      </c>
      <c r="G411" s="65" t="s">
        <v>50</v>
      </c>
      <c r="H411" s="65" t="s">
        <v>51</v>
      </c>
      <c r="I411" s="65" t="s">
        <v>52</v>
      </c>
      <c r="J411" s="65" t="s">
        <v>53</v>
      </c>
      <c r="K411" s="65" t="s">
        <v>54</v>
      </c>
      <c r="L411" s="66">
        <v>46155</v>
      </c>
      <c r="M411" s="65" t="s">
        <v>55</v>
      </c>
      <c r="N411" s="65" t="s">
        <v>48</v>
      </c>
      <c r="O411" s="65" t="s">
        <v>56</v>
      </c>
      <c r="P411" s="65" t="s">
        <v>62</v>
      </c>
      <c r="Q411" s="65" t="s">
        <v>58</v>
      </c>
      <c r="R411" s="73">
        <f>IF(AND(A411="ANH",D411&gt;0),INDEX('O_Inputs_Growth costs Override'!$V$5:$V$94,MATCH('O_Inputs_Final_Growth costs'!A411&amp;"_"&amp;'O_Inputs_Final_Growth costs'!B411&amp;"_"&amp;E411&amp;"_"&amp;F411&amp;"_"&amp;'O_Inputs_Final_Growth costs'!P411,'O_Inputs_Growth costs Override'!$W$5:$W$94,0)),'O_Inputs_Growth costs'!R411)</f>
        <v>0</v>
      </c>
      <c r="S411" s="11"/>
    </row>
    <row r="412" spans="1:19" ht="13.5">
      <c r="A412" s="65" t="s">
        <v>44</v>
      </c>
      <c r="B412" s="65" t="s">
        <v>80</v>
      </c>
      <c r="C412" s="65" t="s">
        <v>81</v>
      </c>
      <c r="D412" s="67">
        <v>0</v>
      </c>
      <c r="E412" s="65" t="s">
        <v>71</v>
      </c>
      <c r="F412" s="65" t="s">
        <v>64</v>
      </c>
      <c r="G412" s="65" t="s">
        <v>50</v>
      </c>
      <c r="H412" s="65" t="s">
        <v>51</v>
      </c>
      <c r="I412" s="65" t="s">
        <v>52</v>
      </c>
      <c r="J412" s="65" t="s">
        <v>53</v>
      </c>
      <c r="K412" s="65" t="s">
        <v>54</v>
      </c>
      <c r="L412" s="66">
        <v>46155</v>
      </c>
      <c r="M412" s="65" t="s">
        <v>55</v>
      </c>
      <c r="N412" s="65" t="s">
        <v>48</v>
      </c>
      <c r="O412" s="65" t="s">
        <v>56</v>
      </c>
      <c r="P412" s="65" t="s">
        <v>63</v>
      </c>
      <c r="Q412" s="65" t="s">
        <v>58</v>
      </c>
      <c r="R412" s="73">
        <f>IF(AND(A412="ANH",D412&gt;0),INDEX('O_Inputs_Growth costs Override'!$V$5:$V$94,MATCH('O_Inputs_Final_Growth costs'!A412&amp;"_"&amp;'O_Inputs_Final_Growth costs'!B412&amp;"_"&amp;E412&amp;"_"&amp;F412&amp;"_"&amp;'O_Inputs_Final_Growth costs'!P412,'O_Inputs_Growth costs Override'!$W$5:$W$94,0)),'O_Inputs_Growth costs'!R412)</f>
        <v>0</v>
      </c>
      <c r="S412" s="11"/>
    </row>
    <row r="413" spans="1:19" ht="13.5">
      <c r="A413" s="65" t="s">
        <v>44</v>
      </c>
      <c r="B413" s="65" t="s">
        <v>80</v>
      </c>
      <c r="C413" s="65" t="s">
        <v>81</v>
      </c>
      <c r="D413" s="67">
        <v>0</v>
      </c>
      <c r="E413" s="65" t="s">
        <v>72</v>
      </c>
      <c r="F413" s="65" t="s">
        <v>64</v>
      </c>
      <c r="G413" s="65" t="s">
        <v>50</v>
      </c>
      <c r="H413" s="65" t="s">
        <v>51</v>
      </c>
      <c r="I413" s="65" t="s">
        <v>52</v>
      </c>
      <c r="J413" s="65" t="s">
        <v>53</v>
      </c>
      <c r="K413" s="65" t="s">
        <v>54</v>
      </c>
      <c r="L413" s="66">
        <v>46155</v>
      </c>
      <c r="M413" s="65" t="s">
        <v>55</v>
      </c>
      <c r="N413" s="65" t="s">
        <v>48</v>
      </c>
      <c r="O413" s="65" t="s">
        <v>56</v>
      </c>
      <c r="P413" s="65" t="s">
        <v>57</v>
      </c>
      <c r="Q413" s="65" t="s">
        <v>58</v>
      </c>
      <c r="R413" s="73">
        <f>IF(AND(A413="ANH",D413&gt;0),INDEX('O_Inputs_Growth costs Override'!$V$5:$V$94,MATCH('O_Inputs_Final_Growth costs'!A413&amp;"_"&amp;'O_Inputs_Final_Growth costs'!B413&amp;"_"&amp;E413&amp;"_"&amp;F413&amp;"_"&amp;'O_Inputs_Final_Growth costs'!P413,'O_Inputs_Growth costs Override'!$W$5:$W$94,0)),'O_Inputs_Growth costs'!R413)</f>
        <v>0</v>
      </c>
      <c r="S413" s="11"/>
    </row>
    <row r="414" spans="1:19" ht="13.5">
      <c r="A414" s="65" t="s">
        <v>44</v>
      </c>
      <c r="B414" s="65" t="s">
        <v>80</v>
      </c>
      <c r="C414" s="65" t="s">
        <v>81</v>
      </c>
      <c r="D414" s="67">
        <v>0</v>
      </c>
      <c r="E414" s="65" t="s">
        <v>72</v>
      </c>
      <c r="F414" s="65" t="s">
        <v>64</v>
      </c>
      <c r="G414" s="65" t="s">
        <v>50</v>
      </c>
      <c r="H414" s="65" t="s">
        <v>51</v>
      </c>
      <c r="I414" s="65" t="s">
        <v>52</v>
      </c>
      <c r="J414" s="65" t="s">
        <v>53</v>
      </c>
      <c r="K414" s="65" t="s">
        <v>54</v>
      </c>
      <c r="L414" s="66">
        <v>46155</v>
      </c>
      <c r="M414" s="65" t="s">
        <v>55</v>
      </c>
      <c r="N414" s="65" t="s">
        <v>48</v>
      </c>
      <c r="O414" s="65" t="s">
        <v>56</v>
      </c>
      <c r="P414" s="65" t="s">
        <v>64</v>
      </c>
      <c r="Q414" s="65" t="s">
        <v>58</v>
      </c>
      <c r="R414" s="73">
        <f>IF(AND(A414="ANH",D414&gt;0),INDEX('O_Inputs_Growth costs Override'!$V$5:$V$94,MATCH('O_Inputs_Final_Growth costs'!A414&amp;"_"&amp;'O_Inputs_Final_Growth costs'!B414&amp;"_"&amp;E414&amp;"_"&amp;F414&amp;"_"&amp;'O_Inputs_Final_Growth costs'!P414,'O_Inputs_Growth costs Override'!$W$5:$W$94,0)),'O_Inputs_Growth costs'!R414)</f>
        <v>0</v>
      </c>
      <c r="S414" s="11"/>
    </row>
    <row r="415" spans="1:19" ht="13.5">
      <c r="A415" s="65" t="s">
        <v>44</v>
      </c>
      <c r="B415" s="65" t="s">
        <v>80</v>
      </c>
      <c r="C415" s="65" t="s">
        <v>81</v>
      </c>
      <c r="D415" s="67">
        <v>0</v>
      </c>
      <c r="E415" s="65" t="s">
        <v>72</v>
      </c>
      <c r="F415" s="65" t="s">
        <v>64</v>
      </c>
      <c r="G415" s="65" t="s">
        <v>50</v>
      </c>
      <c r="H415" s="65" t="s">
        <v>51</v>
      </c>
      <c r="I415" s="65" t="s">
        <v>52</v>
      </c>
      <c r="J415" s="65" t="s">
        <v>53</v>
      </c>
      <c r="K415" s="65" t="s">
        <v>54</v>
      </c>
      <c r="L415" s="66">
        <v>46155</v>
      </c>
      <c r="M415" s="65" t="s">
        <v>55</v>
      </c>
      <c r="N415" s="65" t="s">
        <v>48</v>
      </c>
      <c r="O415" s="65" t="s">
        <v>56</v>
      </c>
      <c r="P415" s="65" t="s">
        <v>59</v>
      </c>
      <c r="Q415" s="65" t="s">
        <v>58</v>
      </c>
      <c r="R415" s="73">
        <f>IF(AND(A415="ANH",D415&gt;0),INDEX('O_Inputs_Growth costs Override'!$V$5:$V$94,MATCH('O_Inputs_Final_Growth costs'!A415&amp;"_"&amp;'O_Inputs_Final_Growth costs'!B415&amp;"_"&amp;E415&amp;"_"&amp;F415&amp;"_"&amp;'O_Inputs_Final_Growth costs'!P415,'O_Inputs_Growth costs Override'!$W$5:$W$94,0)),'O_Inputs_Growth costs'!R415)</f>
        <v>0</v>
      </c>
      <c r="S415" s="11"/>
    </row>
    <row r="416" spans="1:19" ht="13.5">
      <c r="A416" s="65" t="s">
        <v>44</v>
      </c>
      <c r="B416" s="65" t="s">
        <v>80</v>
      </c>
      <c r="C416" s="65" t="s">
        <v>81</v>
      </c>
      <c r="D416" s="67">
        <v>0</v>
      </c>
      <c r="E416" s="65" t="s">
        <v>72</v>
      </c>
      <c r="F416" s="65" t="s">
        <v>64</v>
      </c>
      <c r="G416" s="65" t="s">
        <v>50</v>
      </c>
      <c r="H416" s="65" t="s">
        <v>51</v>
      </c>
      <c r="I416" s="65" t="s">
        <v>52</v>
      </c>
      <c r="J416" s="65" t="s">
        <v>53</v>
      </c>
      <c r="K416" s="65" t="s">
        <v>54</v>
      </c>
      <c r="L416" s="66">
        <v>46155</v>
      </c>
      <c r="M416" s="65" t="s">
        <v>55</v>
      </c>
      <c r="N416" s="65" t="s">
        <v>48</v>
      </c>
      <c r="O416" s="65" t="s">
        <v>56</v>
      </c>
      <c r="P416" s="65" t="s">
        <v>60</v>
      </c>
      <c r="Q416" s="65" t="s">
        <v>58</v>
      </c>
      <c r="R416" s="73">
        <f>IF(AND(A416="ANH",D416&gt;0),INDEX('O_Inputs_Growth costs Override'!$V$5:$V$94,MATCH('O_Inputs_Final_Growth costs'!A416&amp;"_"&amp;'O_Inputs_Final_Growth costs'!B416&amp;"_"&amp;E416&amp;"_"&amp;F416&amp;"_"&amp;'O_Inputs_Final_Growth costs'!P416,'O_Inputs_Growth costs Override'!$W$5:$W$94,0)),'O_Inputs_Growth costs'!R416)</f>
        <v>0</v>
      </c>
      <c r="S416" s="11"/>
    </row>
    <row r="417" spans="1:19" ht="13.5">
      <c r="A417" s="65" t="s">
        <v>44</v>
      </c>
      <c r="B417" s="65" t="s">
        <v>80</v>
      </c>
      <c r="C417" s="65" t="s">
        <v>81</v>
      </c>
      <c r="D417" s="67">
        <v>0</v>
      </c>
      <c r="E417" s="65" t="s">
        <v>72</v>
      </c>
      <c r="F417" s="65" t="s">
        <v>64</v>
      </c>
      <c r="G417" s="65" t="s">
        <v>50</v>
      </c>
      <c r="H417" s="65" t="s">
        <v>51</v>
      </c>
      <c r="I417" s="65" t="s">
        <v>52</v>
      </c>
      <c r="J417" s="65" t="s">
        <v>53</v>
      </c>
      <c r="K417" s="65" t="s">
        <v>54</v>
      </c>
      <c r="L417" s="66">
        <v>46155</v>
      </c>
      <c r="M417" s="65" t="s">
        <v>55</v>
      </c>
      <c r="N417" s="65" t="s">
        <v>48</v>
      </c>
      <c r="O417" s="65" t="s">
        <v>56</v>
      </c>
      <c r="P417" s="65" t="s">
        <v>61</v>
      </c>
      <c r="Q417" s="65" t="s">
        <v>58</v>
      </c>
      <c r="R417" s="73">
        <f>IF(AND(A417="ANH",D417&gt;0),INDEX('O_Inputs_Growth costs Override'!$V$5:$V$94,MATCH('O_Inputs_Final_Growth costs'!A417&amp;"_"&amp;'O_Inputs_Final_Growth costs'!B417&amp;"_"&amp;E417&amp;"_"&amp;F417&amp;"_"&amp;'O_Inputs_Final_Growth costs'!P417,'O_Inputs_Growth costs Override'!$W$5:$W$94,0)),'O_Inputs_Growth costs'!R417)</f>
        <v>0</v>
      </c>
      <c r="S417" s="11"/>
    </row>
    <row r="418" spans="1:19" ht="13.5">
      <c r="A418" s="65" t="s">
        <v>44</v>
      </c>
      <c r="B418" s="65" t="s">
        <v>80</v>
      </c>
      <c r="C418" s="65" t="s">
        <v>81</v>
      </c>
      <c r="D418" s="67">
        <v>0</v>
      </c>
      <c r="E418" s="65" t="s">
        <v>72</v>
      </c>
      <c r="F418" s="65" t="s">
        <v>64</v>
      </c>
      <c r="G418" s="65" t="s">
        <v>50</v>
      </c>
      <c r="H418" s="65" t="s">
        <v>51</v>
      </c>
      <c r="I418" s="65" t="s">
        <v>52</v>
      </c>
      <c r="J418" s="65" t="s">
        <v>53</v>
      </c>
      <c r="K418" s="65" t="s">
        <v>54</v>
      </c>
      <c r="L418" s="66">
        <v>46155</v>
      </c>
      <c r="M418" s="65" t="s">
        <v>55</v>
      </c>
      <c r="N418" s="65" t="s">
        <v>48</v>
      </c>
      <c r="O418" s="65" t="s">
        <v>56</v>
      </c>
      <c r="P418" s="65" t="s">
        <v>62</v>
      </c>
      <c r="Q418" s="65" t="s">
        <v>58</v>
      </c>
      <c r="R418" s="73">
        <f>IF(AND(A418="ANH",D418&gt;0),INDEX('O_Inputs_Growth costs Override'!$V$5:$V$94,MATCH('O_Inputs_Final_Growth costs'!A418&amp;"_"&amp;'O_Inputs_Final_Growth costs'!B418&amp;"_"&amp;E418&amp;"_"&amp;F418&amp;"_"&amp;'O_Inputs_Final_Growth costs'!P418,'O_Inputs_Growth costs Override'!$W$5:$W$94,0)),'O_Inputs_Growth costs'!R418)</f>
        <v>0</v>
      </c>
      <c r="S418" s="11"/>
    </row>
    <row r="419" spans="1:19" ht="13.5">
      <c r="A419" s="65" t="s">
        <v>44</v>
      </c>
      <c r="B419" s="65" t="s">
        <v>80</v>
      </c>
      <c r="C419" s="65" t="s">
        <v>81</v>
      </c>
      <c r="D419" s="67">
        <v>0</v>
      </c>
      <c r="E419" s="65" t="s">
        <v>72</v>
      </c>
      <c r="F419" s="65" t="s">
        <v>64</v>
      </c>
      <c r="G419" s="65" t="s">
        <v>50</v>
      </c>
      <c r="H419" s="65" t="s">
        <v>51</v>
      </c>
      <c r="I419" s="65" t="s">
        <v>52</v>
      </c>
      <c r="J419" s="65" t="s">
        <v>53</v>
      </c>
      <c r="K419" s="65" t="s">
        <v>54</v>
      </c>
      <c r="L419" s="66">
        <v>46155</v>
      </c>
      <c r="M419" s="65" t="s">
        <v>55</v>
      </c>
      <c r="N419" s="65" t="s">
        <v>48</v>
      </c>
      <c r="O419" s="65" t="s">
        <v>56</v>
      </c>
      <c r="P419" s="65" t="s">
        <v>63</v>
      </c>
      <c r="Q419" s="65" t="s">
        <v>58</v>
      </c>
      <c r="R419" s="73">
        <f>IF(AND(A419="ANH",D419&gt;0),INDEX('O_Inputs_Growth costs Override'!$V$5:$V$94,MATCH('O_Inputs_Final_Growth costs'!A419&amp;"_"&amp;'O_Inputs_Final_Growth costs'!B419&amp;"_"&amp;E419&amp;"_"&amp;F419&amp;"_"&amp;'O_Inputs_Final_Growth costs'!P419,'O_Inputs_Growth costs Override'!$W$5:$W$94,0)),'O_Inputs_Growth costs'!R419)</f>
        <v>0</v>
      </c>
      <c r="S419" s="11"/>
    </row>
    <row r="420" spans="1:19" ht="13.5">
      <c r="A420" s="65" t="s">
        <v>44</v>
      </c>
      <c r="B420" s="65" t="s">
        <v>80</v>
      </c>
      <c r="C420" s="65" t="s">
        <v>81</v>
      </c>
      <c r="D420" s="67">
        <v>0</v>
      </c>
      <c r="E420" s="65" t="s">
        <v>73</v>
      </c>
      <c r="F420" s="65" t="s">
        <v>64</v>
      </c>
      <c r="G420" s="65" t="s">
        <v>50</v>
      </c>
      <c r="H420" s="65" t="s">
        <v>51</v>
      </c>
      <c r="I420" s="65" t="s">
        <v>52</v>
      </c>
      <c r="J420" s="65" t="s">
        <v>53</v>
      </c>
      <c r="K420" s="65" t="s">
        <v>54</v>
      </c>
      <c r="L420" s="66">
        <v>46155</v>
      </c>
      <c r="M420" s="65" t="s">
        <v>55</v>
      </c>
      <c r="N420" s="65" t="s">
        <v>48</v>
      </c>
      <c r="O420" s="65" t="s">
        <v>56</v>
      </c>
      <c r="P420" s="65" t="s">
        <v>57</v>
      </c>
      <c r="Q420" s="65" t="s">
        <v>58</v>
      </c>
      <c r="R420" s="73">
        <f>IF(AND(A420="ANH",D420&gt;0),INDEX('O_Inputs_Growth costs Override'!$V$5:$V$94,MATCH('O_Inputs_Final_Growth costs'!A420&amp;"_"&amp;'O_Inputs_Final_Growth costs'!B420&amp;"_"&amp;E420&amp;"_"&amp;F420&amp;"_"&amp;'O_Inputs_Final_Growth costs'!P420,'O_Inputs_Growth costs Override'!$W$5:$W$94,0)),'O_Inputs_Growth costs'!R420)</f>
        <v>0</v>
      </c>
      <c r="S420" s="11"/>
    </row>
    <row r="421" spans="1:19" ht="13.5">
      <c r="A421" s="65" t="s">
        <v>44</v>
      </c>
      <c r="B421" s="65" t="s">
        <v>80</v>
      </c>
      <c r="C421" s="65" t="s">
        <v>81</v>
      </c>
      <c r="D421" s="67">
        <v>0</v>
      </c>
      <c r="E421" s="65" t="s">
        <v>73</v>
      </c>
      <c r="F421" s="65" t="s">
        <v>64</v>
      </c>
      <c r="G421" s="65" t="s">
        <v>50</v>
      </c>
      <c r="H421" s="65" t="s">
        <v>51</v>
      </c>
      <c r="I421" s="65" t="s">
        <v>52</v>
      </c>
      <c r="J421" s="65" t="s">
        <v>53</v>
      </c>
      <c r="K421" s="65" t="s">
        <v>54</v>
      </c>
      <c r="L421" s="66">
        <v>46155</v>
      </c>
      <c r="M421" s="65" t="s">
        <v>55</v>
      </c>
      <c r="N421" s="65" t="s">
        <v>48</v>
      </c>
      <c r="O421" s="65" t="s">
        <v>56</v>
      </c>
      <c r="P421" s="65" t="s">
        <v>64</v>
      </c>
      <c r="Q421" s="65" t="s">
        <v>58</v>
      </c>
      <c r="R421" s="73">
        <f>IF(AND(A421="ANH",D421&gt;0),INDEX('O_Inputs_Growth costs Override'!$V$5:$V$94,MATCH('O_Inputs_Final_Growth costs'!A421&amp;"_"&amp;'O_Inputs_Final_Growth costs'!B421&amp;"_"&amp;E421&amp;"_"&amp;F421&amp;"_"&amp;'O_Inputs_Final_Growth costs'!P421,'O_Inputs_Growth costs Override'!$W$5:$W$94,0)),'O_Inputs_Growth costs'!R421)</f>
        <v>0</v>
      </c>
      <c r="S421" s="11"/>
    </row>
    <row r="422" spans="1:19" ht="13.5">
      <c r="A422" s="65" t="s">
        <v>44</v>
      </c>
      <c r="B422" s="65" t="s">
        <v>80</v>
      </c>
      <c r="C422" s="65" t="s">
        <v>81</v>
      </c>
      <c r="D422" s="67">
        <v>0</v>
      </c>
      <c r="E422" s="65" t="s">
        <v>73</v>
      </c>
      <c r="F422" s="65" t="s">
        <v>64</v>
      </c>
      <c r="G422" s="65" t="s">
        <v>50</v>
      </c>
      <c r="H422" s="65" t="s">
        <v>51</v>
      </c>
      <c r="I422" s="65" t="s">
        <v>52</v>
      </c>
      <c r="J422" s="65" t="s">
        <v>53</v>
      </c>
      <c r="K422" s="65" t="s">
        <v>54</v>
      </c>
      <c r="L422" s="66">
        <v>46155</v>
      </c>
      <c r="M422" s="65" t="s">
        <v>55</v>
      </c>
      <c r="N422" s="65" t="s">
        <v>48</v>
      </c>
      <c r="O422" s="65" t="s">
        <v>56</v>
      </c>
      <c r="P422" s="65" t="s">
        <v>59</v>
      </c>
      <c r="Q422" s="65" t="s">
        <v>58</v>
      </c>
      <c r="R422" s="73">
        <f>IF(AND(A422="ANH",D422&gt;0),INDEX('O_Inputs_Growth costs Override'!$V$5:$V$94,MATCH('O_Inputs_Final_Growth costs'!A422&amp;"_"&amp;'O_Inputs_Final_Growth costs'!B422&amp;"_"&amp;E422&amp;"_"&amp;F422&amp;"_"&amp;'O_Inputs_Final_Growth costs'!P422,'O_Inputs_Growth costs Override'!$W$5:$W$94,0)),'O_Inputs_Growth costs'!R422)</f>
        <v>0</v>
      </c>
      <c r="S422" s="11"/>
    </row>
    <row r="423" spans="1:19" ht="13.5">
      <c r="A423" s="65" t="s">
        <v>44</v>
      </c>
      <c r="B423" s="65" t="s">
        <v>80</v>
      </c>
      <c r="C423" s="65" t="s">
        <v>81</v>
      </c>
      <c r="D423" s="67">
        <v>0</v>
      </c>
      <c r="E423" s="65" t="s">
        <v>73</v>
      </c>
      <c r="F423" s="65" t="s">
        <v>64</v>
      </c>
      <c r="G423" s="65" t="s">
        <v>50</v>
      </c>
      <c r="H423" s="65" t="s">
        <v>51</v>
      </c>
      <c r="I423" s="65" t="s">
        <v>52</v>
      </c>
      <c r="J423" s="65" t="s">
        <v>53</v>
      </c>
      <c r="K423" s="65" t="s">
        <v>54</v>
      </c>
      <c r="L423" s="66">
        <v>46155</v>
      </c>
      <c r="M423" s="65" t="s">
        <v>55</v>
      </c>
      <c r="N423" s="65" t="s">
        <v>48</v>
      </c>
      <c r="O423" s="65" t="s">
        <v>56</v>
      </c>
      <c r="P423" s="65" t="s">
        <v>60</v>
      </c>
      <c r="Q423" s="65" t="s">
        <v>58</v>
      </c>
      <c r="R423" s="73">
        <f>IF(AND(A423="ANH",D423&gt;0),INDEX('O_Inputs_Growth costs Override'!$V$5:$V$94,MATCH('O_Inputs_Final_Growth costs'!A423&amp;"_"&amp;'O_Inputs_Final_Growth costs'!B423&amp;"_"&amp;E423&amp;"_"&amp;F423&amp;"_"&amp;'O_Inputs_Final_Growth costs'!P423,'O_Inputs_Growth costs Override'!$W$5:$W$94,0)),'O_Inputs_Growth costs'!R423)</f>
        <v>0</v>
      </c>
      <c r="S423" s="11"/>
    </row>
    <row r="424" spans="1:19" ht="13.5">
      <c r="A424" s="65" t="s">
        <v>44</v>
      </c>
      <c r="B424" s="65" t="s">
        <v>80</v>
      </c>
      <c r="C424" s="65" t="s">
        <v>81</v>
      </c>
      <c r="D424" s="67">
        <v>0</v>
      </c>
      <c r="E424" s="65" t="s">
        <v>73</v>
      </c>
      <c r="F424" s="65" t="s">
        <v>64</v>
      </c>
      <c r="G424" s="65" t="s">
        <v>50</v>
      </c>
      <c r="H424" s="65" t="s">
        <v>51</v>
      </c>
      <c r="I424" s="65" t="s">
        <v>52</v>
      </c>
      <c r="J424" s="65" t="s">
        <v>53</v>
      </c>
      <c r="K424" s="65" t="s">
        <v>54</v>
      </c>
      <c r="L424" s="66">
        <v>46155</v>
      </c>
      <c r="M424" s="65" t="s">
        <v>55</v>
      </c>
      <c r="N424" s="65" t="s">
        <v>48</v>
      </c>
      <c r="O424" s="65" t="s">
        <v>56</v>
      </c>
      <c r="P424" s="65" t="s">
        <v>61</v>
      </c>
      <c r="Q424" s="65" t="s">
        <v>58</v>
      </c>
      <c r="R424" s="73">
        <f>IF(AND(A424="ANH",D424&gt;0),INDEX('O_Inputs_Growth costs Override'!$V$5:$V$94,MATCH('O_Inputs_Final_Growth costs'!A424&amp;"_"&amp;'O_Inputs_Final_Growth costs'!B424&amp;"_"&amp;E424&amp;"_"&amp;F424&amp;"_"&amp;'O_Inputs_Final_Growth costs'!P424,'O_Inputs_Growth costs Override'!$W$5:$W$94,0)),'O_Inputs_Growth costs'!R424)</f>
        <v>0</v>
      </c>
      <c r="S424" s="11"/>
    </row>
    <row r="425" spans="1:19" ht="13.5">
      <c r="A425" s="65" t="s">
        <v>44</v>
      </c>
      <c r="B425" s="65" t="s">
        <v>80</v>
      </c>
      <c r="C425" s="65" t="s">
        <v>81</v>
      </c>
      <c r="D425" s="67">
        <v>0</v>
      </c>
      <c r="E425" s="65" t="s">
        <v>73</v>
      </c>
      <c r="F425" s="65" t="s">
        <v>64</v>
      </c>
      <c r="G425" s="65" t="s">
        <v>50</v>
      </c>
      <c r="H425" s="65" t="s">
        <v>51</v>
      </c>
      <c r="I425" s="65" t="s">
        <v>52</v>
      </c>
      <c r="J425" s="65" t="s">
        <v>53</v>
      </c>
      <c r="K425" s="65" t="s">
        <v>54</v>
      </c>
      <c r="L425" s="66">
        <v>46155</v>
      </c>
      <c r="M425" s="65" t="s">
        <v>55</v>
      </c>
      <c r="N425" s="65" t="s">
        <v>48</v>
      </c>
      <c r="O425" s="65" t="s">
        <v>56</v>
      </c>
      <c r="P425" s="65" t="s">
        <v>62</v>
      </c>
      <c r="Q425" s="65" t="s">
        <v>58</v>
      </c>
      <c r="R425" s="73">
        <f>IF(AND(A425="ANH",D425&gt;0),INDEX('O_Inputs_Growth costs Override'!$V$5:$V$94,MATCH('O_Inputs_Final_Growth costs'!A425&amp;"_"&amp;'O_Inputs_Final_Growth costs'!B425&amp;"_"&amp;E425&amp;"_"&amp;F425&amp;"_"&amp;'O_Inputs_Final_Growth costs'!P425,'O_Inputs_Growth costs Override'!$W$5:$W$94,0)),'O_Inputs_Growth costs'!R425)</f>
        <v>0</v>
      </c>
      <c r="S425" s="11"/>
    </row>
    <row r="426" spans="1:19" ht="13.5">
      <c r="A426" s="65" t="s">
        <v>44</v>
      </c>
      <c r="B426" s="65" t="s">
        <v>80</v>
      </c>
      <c r="C426" s="65" t="s">
        <v>81</v>
      </c>
      <c r="D426" s="67">
        <v>0</v>
      </c>
      <c r="E426" s="65" t="s">
        <v>73</v>
      </c>
      <c r="F426" s="65" t="s">
        <v>64</v>
      </c>
      <c r="G426" s="65" t="s">
        <v>50</v>
      </c>
      <c r="H426" s="65" t="s">
        <v>51</v>
      </c>
      <c r="I426" s="65" t="s">
        <v>52</v>
      </c>
      <c r="J426" s="65" t="s">
        <v>53</v>
      </c>
      <c r="K426" s="65" t="s">
        <v>54</v>
      </c>
      <c r="L426" s="66">
        <v>46155</v>
      </c>
      <c r="M426" s="65" t="s">
        <v>55</v>
      </c>
      <c r="N426" s="65" t="s">
        <v>48</v>
      </c>
      <c r="O426" s="65" t="s">
        <v>56</v>
      </c>
      <c r="P426" s="65" t="s">
        <v>63</v>
      </c>
      <c r="Q426" s="65" t="s">
        <v>58</v>
      </c>
      <c r="R426" s="73">
        <f>IF(AND(A426="ANH",D426&gt;0),INDEX('O_Inputs_Growth costs Override'!$V$5:$V$94,MATCH('O_Inputs_Final_Growth costs'!A426&amp;"_"&amp;'O_Inputs_Final_Growth costs'!B426&amp;"_"&amp;E426&amp;"_"&amp;F426&amp;"_"&amp;'O_Inputs_Final_Growth costs'!P426,'O_Inputs_Growth costs Override'!$W$5:$W$94,0)),'O_Inputs_Growth costs'!R426)</f>
        <v>0</v>
      </c>
      <c r="S426" s="11"/>
    </row>
    <row r="427" spans="1:19" ht="13.5">
      <c r="A427" s="65" t="s">
        <v>44</v>
      </c>
      <c r="B427" s="65" t="s">
        <v>80</v>
      </c>
      <c r="C427" s="65" t="s">
        <v>81</v>
      </c>
      <c r="D427" s="67">
        <v>0</v>
      </c>
      <c r="E427" s="65" t="s">
        <v>74</v>
      </c>
      <c r="F427" s="65" t="s">
        <v>64</v>
      </c>
      <c r="G427" s="65" t="s">
        <v>50</v>
      </c>
      <c r="H427" s="65" t="s">
        <v>51</v>
      </c>
      <c r="I427" s="65" t="s">
        <v>52</v>
      </c>
      <c r="J427" s="65" t="s">
        <v>53</v>
      </c>
      <c r="K427" s="65" t="s">
        <v>54</v>
      </c>
      <c r="L427" s="66">
        <v>46155</v>
      </c>
      <c r="M427" s="65" t="s">
        <v>55</v>
      </c>
      <c r="N427" s="65" t="s">
        <v>48</v>
      </c>
      <c r="O427" s="65" t="s">
        <v>56</v>
      </c>
      <c r="P427" s="65" t="s">
        <v>57</v>
      </c>
      <c r="Q427" s="65" t="s">
        <v>58</v>
      </c>
      <c r="R427" s="73">
        <f>IF(AND(A427="ANH",D427&gt;0),INDEX('O_Inputs_Growth costs Override'!$V$5:$V$94,MATCH('O_Inputs_Final_Growth costs'!A427&amp;"_"&amp;'O_Inputs_Final_Growth costs'!B427&amp;"_"&amp;E427&amp;"_"&amp;F427&amp;"_"&amp;'O_Inputs_Final_Growth costs'!P427,'O_Inputs_Growth costs Override'!$W$5:$W$94,0)),'O_Inputs_Growth costs'!R427)</f>
        <v>0</v>
      </c>
      <c r="S427" s="11"/>
    </row>
    <row r="428" spans="1:19" ht="13.5">
      <c r="A428" s="65" t="s">
        <v>44</v>
      </c>
      <c r="B428" s="65" t="s">
        <v>80</v>
      </c>
      <c r="C428" s="65" t="s">
        <v>81</v>
      </c>
      <c r="D428" s="67">
        <v>0</v>
      </c>
      <c r="E428" s="65" t="s">
        <v>74</v>
      </c>
      <c r="F428" s="65" t="s">
        <v>64</v>
      </c>
      <c r="G428" s="65" t="s">
        <v>50</v>
      </c>
      <c r="H428" s="65" t="s">
        <v>51</v>
      </c>
      <c r="I428" s="65" t="s">
        <v>52</v>
      </c>
      <c r="J428" s="65" t="s">
        <v>53</v>
      </c>
      <c r="K428" s="65" t="s">
        <v>54</v>
      </c>
      <c r="L428" s="66">
        <v>46155</v>
      </c>
      <c r="M428" s="65" t="s">
        <v>55</v>
      </c>
      <c r="N428" s="65" t="s">
        <v>48</v>
      </c>
      <c r="O428" s="65" t="s">
        <v>56</v>
      </c>
      <c r="P428" s="65" t="s">
        <v>64</v>
      </c>
      <c r="Q428" s="65" t="s">
        <v>58</v>
      </c>
      <c r="R428" s="73">
        <f>IF(AND(A428="ANH",D428&gt;0),INDEX('O_Inputs_Growth costs Override'!$V$5:$V$94,MATCH('O_Inputs_Final_Growth costs'!A428&amp;"_"&amp;'O_Inputs_Final_Growth costs'!B428&amp;"_"&amp;E428&amp;"_"&amp;F428&amp;"_"&amp;'O_Inputs_Final_Growth costs'!P428,'O_Inputs_Growth costs Override'!$W$5:$W$94,0)),'O_Inputs_Growth costs'!R428)</f>
        <v>0</v>
      </c>
      <c r="S428" s="11"/>
    </row>
    <row r="429" spans="1:19" ht="13.5">
      <c r="A429" s="65" t="s">
        <v>44</v>
      </c>
      <c r="B429" s="65" t="s">
        <v>80</v>
      </c>
      <c r="C429" s="65" t="s">
        <v>81</v>
      </c>
      <c r="D429" s="67">
        <v>0</v>
      </c>
      <c r="E429" s="65" t="s">
        <v>74</v>
      </c>
      <c r="F429" s="65" t="s">
        <v>64</v>
      </c>
      <c r="G429" s="65" t="s">
        <v>50</v>
      </c>
      <c r="H429" s="65" t="s">
        <v>51</v>
      </c>
      <c r="I429" s="65" t="s">
        <v>52</v>
      </c>
      <c r="J429" s="65" t="s">
        <v>53</v>
      </c>
      <c r="K429" s="65" t="s">
        <v>54</v>
      </c>
      <c r="L429" s="66">
        <v>46155</v>
      </c>
      <c r="M429" s="65" t="s">
        <v>55</v>
      </c>
      <c r="N429" s="65" t="s">
        <v>48</v>
      </c>
      <c r="O429" s="65" t="s">
        <v>56</v>
      </c>
      <c r="P429" s="65" t="s">
        <v>59</v>
      </c>
      <c r="Q429" s="65" t="s">
        <v>58</v>
      </c>
      <c r="R429" s="73">
        <f>IF(AND(A429="ANH",D429&gt;0),INDEX('O_Inputs_Growth costs Override'!$V$5:$V$94,MATCH('O_Inputs_Final_Growth costs'!A429&amp;"_"&amp;'O_Inputs_Final_Growth costs'!B429&amp;"_"&amp;E429&amp;"_"&amp;F429&amp;"_"&amp;'O_Inputs_Final_Growth costs'!P429,'O_Inputs_Growth costs Override'!$W$5:$W$94,0)),'O_Inputs_Growth costs'!R429)</f>
        <v>0</v>
      </c>
      <c r="S429" s="11"/>
    </row>
    <row r="430" spans="1:19" ht="13.5">
      <c r="A430" s="65" t="s">
        <v>44</v>
      </c>
      <c r="B430" s="65" t="s">
        <v>80</v>
      </c>
      <c r="C430" s="65" t="s">
        <v>81</v>
      </c>
      <c r="D430" s="67">
        <v>0</v>
      </c>
      <c r="E430" s="65" t="s">
        <v>74</v>
      </c>
      <c r="F430" s="65" t="s">
        <v>64</v>
      </c>
      <c r="G430" s="65" t="s">
        <v>50</v>
      </c>
      <c r="H430" s="65" t="s">
        <v>51</v>
      </c>
      <c r="I430" s="65" t="s">
        <v>52</v>
      </c>
      <c r="J430" s="65" t="s">
        <v>53</v>
      </c>
      <c r="K430" s="65" t="s">
        <v>54</v>
      </c>
      <c r="L430" s="66">
        <v>46155</v>
      </c>
      <c r="M430" s="65" t="s">
        <v>55</v>
      </c>
      <c r="N430" s="65" t="s">
        <v>48</v>
      </c>
      <c r="O430" s="65" t="s">
        <v>56</v>
      </c>
      <c r="P430" s="65" t="s">
        <v>60</v>
      </c>
      <c r="Q430" s="65" t="s">
        <v>58</v>
      </c>
      <c r="R430" s="73">
        <f>IF(AND(A430="ANH",D430&gt;0),INDEX('O_Inputs_Growth costs Override'!$V$5:$V$94,MATCH('O_Inputs_Final_Growth costs'!A430&amp;"_"&amp;'O_Inputs_Final_Growth costs'!B430&amp;"_"&amp;E430&amp;"_"&amp;F430&amp;"_"&amp;'O_Inputs_Final_Growth costs'!P430,'O_Inputs_Growth costs Override'!$W$5:$W$94,0)),'O_Inputs_Growth costs'!R430)</f>
        <v>0</v>
      </c>
      <c r="S430" s="11"/>
    </row>
    <row r="431" spans="1:19" ht="13.5">
      <c r="A431" s="65" t="s">
        <v>44</v>
      </c>
      <c r="B431" s="65" t="s">
        <v>80</v>
      </c>
      <c r="C431" s="65" t="s">
        <v>81</v>
      </c>
      <c r="D431" s="67">
        <v>0</v>
      </c>
      <c r="E431" s="65" t="s">
        <v>74</v>
      </c>
      <c r="F431" s="65" t="s">
        <v>64</v>
      </c>
      <c r="G431" s="65" t="s">
        <v>50</v>
      </c>
      <c r="H431" s="65" t="s">
        <v>51</v>
      </c>
      <c r="I431" s="65" t="s">
        <v>52</v>
      </c>
      <c r="J431" s="65" t="s">
        <v>53</v>
      </c>
      <c r="K431" s="65" t="s">
        <v>54</v>
      </c>
      <c r="L431" s="66">
        <v>46155</v>
      </c>
      <c r="M431" s="65" t="s">
        <v>55</v>
      </c>
      <c r="N431" s="65" t="s">
        <v>48</v>
      </c>
      <c r="O431" s="65" t="s">
        <v>56</v>
      </c>
      <c r="P431" s="65" t="s">
        <v>61</v>
      </c>
      <c r="Q431" s="65" t="s">
        <v>58</v>
      </c>
      <c r="R431" s="73">
        <f>IF(AND(A431="ANH",D431&gt;0),INDEX('O_Inputs_Growth costs Override'!$V$5:$V$94,MATCH('O_Inputs_Final_Growth costs'!A431&amp;"_"&amp;'O_Inputs_Final_Growth costs'!B431&amp;"_"&amp;E431&amp;"_"&amp;F431&amp;"_"&amp;'O_Inputs_Final_Growth costs'!P431,'O_Inputs_Growth costs Override'!$W$5:$W$94,0)),'O_Inputs_Growth costs'!R431)</f>
        <v>0</v>
      </c>
      <c r="S431" s="11"/>
    </row>
    <row r="432" spans="1:19" ht="13.5">
      <c r="A432" s="65" t="s">
        <v>44</v>
      </c>
      <c r="B432" s="65" t="s">
        <v>80</v>
      </c>
      <c r="C432" s="65" t="s">
        <v>81</v>
      </c>
      <c r="D432" s="67">
        <v>0</v>
      </c>
      <c r="E432" s="65" t="s">
        <v>74</v>
      </c>
      <c r="F432" s="65" t="s">
        <v>64</v>
      </c>
      <c r="G432" s="65" t="s">
        <v>50</v>
      </c>
      <c r="H432" s="65" t="s">
        <v>51</v>
      </c>
      <c r="I432" s="65" t="s">
        <v>52</v>
      </c>
      <c r="J432" s="65" t="s">
        <v>53</v>
      </c>
      <c r="K432" s="65" t="s">
        <v>54</v>
      </c>
      <c r="L432" s="66">
        <v>46155</v>
      </c>
      <c r="M432" s="65" t="s">
        <v>55</v>
      </c>
      <c r="N432" s="65" t="s">
        <v>48</v>
      </c>
      <c r="O432" s="65" t="s">
        <v>56</v>
      </c>
      <c r="P432" s="65" t="s">
        <v>62</v>
      </c>
      <c r="Q432" s="65" t="s">
        <v>58</v>
      </c>
      <c r="R432" s="73">
        <f>IF(AND(A432="ANH",D432&gt;0),INDEX('O_Inputs_Growth costs Override'!$V$5:$V$94,MATCH('O_Inputs_Final_Growth costs'!A432&amp;"_"&amp;'O_Inputs_Final_Growth costs'!B432&amp;"_"&amp;E432&amp;"_"&amp;F432&amp;"_"&amp;'O_Inputs_Final_Growth costs'!P432,'O_Inputs_Growth costs Override'!$W$5:$W$94,0)),'O_Inputs_Growth costs'!R432)</f>
        <v>0</v>
      </c>
      <c r="S432" s="11"/>
    </row>
    <row r="433" spans="1:19" ht="13.5">
      <c r="A433" s="65" t="s">
        <v>44</v>
      </c>
      <c r="B433" s="65" t="s">
        <v>80</v>
      </c>
      <c r="C433" s="65" t="s">
        <v>81</v>
      </c>
      <c r="D433" s="67">
        <v>0</v>
      </c>
      <c r="E433" s="65" t="s">
        <v>74</v>
      </c>
      <c r="F433" s="65" t="s">
        <v>64</v>
      </c>
      <c r="G433" s="65" t="s">
        <v>50</v>
      </c>
      <c r="H433" s="65" t="s">
        <v>51</v>
      </c>
      <c r="I433" s="65" t="s">
        <v>52</v>
      </c>
      <c r="J433" s="65" t="s">
        <v>53</v>
      </c>
      <c r="K433" s="65" t="s">
        <v>54</v>
      </c>
      <c r="L433" s="66">
        <v>46155</v>
      </c>
      <c r="M433" s="65" t="s">
        <v>55</v>
      </c>
      <c r="N433" s="65" t="s">
        <v>48</v>
      </c>
      <c r="O433" s="65" t="s">
        <v>56</v>
      </c>
      <c r="P433" s="65" t="s">
        <v>63</v>
      </c>
      <c r="Q433" s="65" t="s">
        <v>58</v>
      </c>
      <c r="R433" s="73">
        <f>IF(AND(A433="ANH",D433&gt;0),INDEX('O_Inputs_Growth costs Override'!$V$5:$V$94,MATCH('O_Inputs_Final_Growth costs'!A433&amp;"_"&amp;'O_Inputs_Final_Growth costs'!B433&amp;"_"&amp;E433&amp;"_"&amp;F433&amp;"_"&amp;'O_Inputs_Final_Growth costs'!P433,'O_Inputs_Growth costs Override'!$W$5:$W$94,0)),'O_Inputs_Growth costs'!R433)</f>
        <v>0</v>
      </c>
      <c r="S433" s="11"/>
    </row>
    <row r="434" spans="1:19" ht="13.5">
      <c r="A434" s="65" t="s">
        <v>44</v>
      </c>
      <c r="B434" s="65" t="s">
        <v>80</v>
      </c>
      <c r="C434" s="65" t="s">
        <v>81</v>
      </c>
      <c r="D434" s="67">
        <v>0</v>
      </c>
      <c r="E434" s="65" t="s">
        <v>75</v>
      </c>
      <c r="F434" s="65" t="s">
        <v>64</v>
      </c>
      <c r="G434" s="65" t="s">
        <v>50</v>
      </c>
      <c r="H434" s="65" t="s">
        <v>51</v>
      </c>
      <c r="I434" s="65" t="s">
        <v>52</v>
      </c>
      <c r="J434" s="65" t="s">
        <v>53</v>
      </c>
      <c r="K434" s="65" t="s">
        <v>54</v>
      </c>
      <c r="L434" s="66">
        <v>46155</v>
      </c>
      <c r="M434" s="65" t="s">
        <v>55</v>
      </c>
      <c r="N434" s="65" t="s">
        <v>48</v>
      </c>
      <c r="O434" s="65" t="s">
        <v>56</v>
      </c>
      <c r="P434" s="65" t="s">
        <v>57</v>
      </c>
      <c r="Q434" s="65" t="s">
        <v>58</v>
      </c>
      <c r="R434" s="73">
        <f>IF(AND(A434="ANH",D434&gt;0),INDEX('O_Inputs_Growth costs Override'!$V$5:$V$94,MATCH('O_Inputs_Final_Growth costs'!A434&amp;"_"&amp;'O_Inputs_Final_Growth costs'!B434&amp;"_"&amp;E434&amp;"_"&amp;F434&amp;"_"&amp;'O_Inputs_Final_Growth costs'!P434,'O_Inputs_Growth costs Override'!$W$5:$W$94,0)),'O_Inputs_Growth costs'!R434)</f>
        <v>0</v>
      </c>
      <c r="S434" s="11"/>
    </row>
    <row r="435" spans="1:19" ht="13.5">
      <c r="A435" s="65" t="s">
        <v>44</v>
      </c>
      <c r="B435" s="65" t="s">
        <v>80</v>
      </c>
      <c r="C435" s="65" t="s">
        <v>81</v>
      </c>
      <c r="D435" s="67">
        <v>0</v>
      </c>
      <c r="E435" s="65" t="s">
        <v>75</v>
      </c>
      <c r="F435" s="65" t="s">
        <v>64</v>
      </c>
      <c r="G435" s="65" t="s">
        <v>50</v>
      </c>
      <c r="H435" s="65" t="s">
        <v>51</v>
      </c>
      <c r="I435" s="65" t="s">
        <v>52</v>
      </c>
      <c r="J435" s="65" t="s">
        <v>53</v>
      </c>
      <c r="K435" s="65" t="s">
        <v>54</v>
      </c>
      <c r="L435" s="66">
        <v>46155</v>
      </c>
      <c r="M435" s="65" t="s">
        <v>55</v>
      </c>
      <c r="N435" s="65" t="s">
        <v>48</v>
      </c>
      <c r="O435" s="65" t="s">
        <v>56</v>
      </c>
      <c r="P435" s="65" t="s">
        <v>64</v>
      </c>
      <c r="Q435" s="65" t="s">
        <v>58</v>
      </c>
      <c r="R435" s="73">
        <f>IF(AND(A435="ANH",D435&gt;0),INDEX('O_Inputs_Growth costs Override'!$V$5:$V$94,MATCH('O_Inputs_Final_Growth costs'!A435&amp;"_"&amp;'O_Inputs_Final_Growth costs'!B435&amp;"_"&amp;E435&amp;"_"&amp;F435&amp;"_"&amp;'O_Inputs_Final_Growth costs'!P435,'O_Inputs_Growth costs Override'!$W$5:$W$94,0)),'O_Inputs_Growth costs'!R435)</f>
        <v>0</v>
      </c>
      <c r="S435" s="11"/>
    </row>
    <row r="436" spans="1:19" ht="13.5">
      <c r="A436" s="65" t="s">
        <v>44</v>
      </c>
      <c r="B436" s="65" t="s">
        <v>80</v>
      </c>
      <c r="C436" s="65" t="s">
        <v>81</v>
      </c>
      <c r="D436" s="67">
        <v>0</v>
      </c>
      <c r="E436" s="65" t="s">
        <v>75</v>
      </c>
      <c r="F436" s="65" t="s">
        <v>64</v>
      </c>
      <c r="G436" s="65" t="s">
        <v>50</v>
      </c>
      <c r="H436" s="65" t="s">
        <v>51</v>
      </c>
      <c r="I436" s="65" t="s">
        <v>52</v>
      </c>
      <c r="J436" s="65" t="s">
        <v>53</v>
      </c>
      <c r="K436" s="65" t="s">
        <v>54</v>
      </c>
      <c r="L436" s="66">
        <v>46155</v>
      </c>
      <c r="M436" s="65" t="s">
        <v>55</v>
      </c>
      <c r="N436" s="65" t="s">
        <v>48</v>
      </c>
      <c r="O436" s="65" t="s">
        <v>56</v>
      </c>
      <c r="P436" s="65" t="s">
        <v>59</v>
      </c>
      <c r="Q436" s="65" t="s">
        <v>58</v>
      </c>
      <c r="R436" s="73">
        <f>IF(AND(A436="ANH",D436&gt;0),INDEX('O_Inputs_Growth costs Override'!$V$5:$V$94,MATCH('O_Inputs_Final_Growth costs'!A436&amp;"_"&amp;'O_Inputs_Final_Growth costs'!B436&amp;"_"&amp;E436&amp;"_"&amp;F436&amp;"_"&amp;'O_Inputs_Final_Growth costs'!P436,'O_Inputs_Growth costs Override'!$W$5:$W$94,0)),'O_Inputs_Growth costs'!R436)</f>
        <v>0</v>
      </c>
      <c r="S436" s="11"/>
    </row>
    <row r="437" spans="1:19" ht="13.5">
      <c r="A437" s="65" t="s">
        <v>44</v>
      </c>
      <c r="B437" s="65" t="s">
        <v>80</v>
      </c>
      <c r="C437" s="65" t="s">
        <v>81</v>
      </c>
      <c r="D437" s="67">
        <v>0</v>
      </c>
      <c r="E437" s="65" t="s">
        <v>75</v>
      </c>
      <c r="F437" s="65" t="s">
        <v>64</v>
      </c>
      <c r="G437" s="65" t="s">
        <v>50</v>
      </c>
      <c r="H437" s="65" t="s">
        <v>51</v>
      </c>
      <c r="I437" s="65" t="s">
        <v>52</v>
      </c>
      <c r="J437" s="65" t="s">
        <v>53</v>
      </c>
      <c r="K437" s="65" t="s">
        <v>54</v>
      </c>
      <c r="L437" s="66">
        <v>46155</v>
      </c>
      <c r="M437" s="65" t="s">
        <v>55</v>
      </c>
      <c r="N437" s="65" t="s">
        <v>48</v>
      </c>
      <c r="O437" s="65" t="s">
        <v>56</v>
      </c>
      <c r="P437" s="65" t="s">
        <v>60</v>
      </c>
      <c r="Q437" s="65" t="s">
        <v>58</v>
      </c>
      <c r="R437" s="73">
        <f>IF(AND(A437="ANH",D437&gt;0),INDEX('O_Inputs_Growth costs Override'!$V$5:$V$94,MATCH('O_Inputs_Final_Growth costs'!A437&amp;"_"&amp;'O_Inputs_Final_Growth costs'!B437&amp;"_"&amp;E437&amp;"_"&amp;F437&amp;"_"&amp;'O_Inputs_Final_Growth costs'!P437,'O_Inputs_Growth costs Override'!$W$5:$W$94,0)),'O_Inputs_Growth costs'!R437)</f>
        <v>0</v>
      </c>
      <c r="S437" s="11"/>
    </row>
    <row r="438" spans="1:19" ht="13.5">
      <c r="A438" s="65" t="s">
        <v>44</v>
      </c>
      <c r="B438" s="65" t="s">
        <v>80</v>
      </c>
      <c r="C438" s="65" t="s">
        <v>81</v>
      </c>
      <c r="D438" s="67">
        <v>0</v>
      </c>
      <c r="E438" s="65" t="s">
        <v>75</v>
      </c>
      <c r="F438" s="65" t="s">
        <v>64</v>
      </c>
      <c r="G438" s="65" t="s">
        <v>50</v>
      </c>
      <c r="H438" s="65" t="s">
        <v>51</v>
      </c>
      <c r="I438" s="65" t="s">
        <v>52</v>
      </c>
      <c r="J438" s="65" t="s">
        <v>53</v>
      </c>
      <c r="K438" s="65" t="s">
        <v>54</v>
      </c>
      <c r="L438" s="66">
        <v>46155</v>
      </c>
      <c r="M438" s="65" t="s">
        <v>55</v>
      </c>
      <c r="N438" s="65" t="s">
        <v>48</v>
      </c>
      <c r="O438" s="65" t="s">
        <v>56</v>
      </c>
      <c r="P438" s="65" t="s">
        <v>61</v>
      </c>
      <c r="Q438" s="65" t="s">
        <v>58</v>
      </c>
      <c r="R438" s="73">
        <f>IF(AND(A438="ANH",D438&gt;0),INDEX('O_Inputs_Growth costs Override'!$V$5:$V$94,MATCH('O_Inputs_Final_Growth costs'!A438&amp;"_"&amp;'O_Inputs_Final_Growth costs'!B438&amp;"_"&amp;E438&amp;"_"&amp;F438&amp;"_"&amp;'O_Inputs_Final_Growth costs'!P438,'O_Inputs_Growth costs Override'!$W$5:$W$94,0)),'O_Inputs_Growth costs'!R438)</f>
        <v>0</v>
      </c>
      <c r="S438" s="11"/>
    </row>
    <row r="439" spans="1:19" ht="13.5">
      <c r="A439" s="65" t="s">
        <v>44</v>
      </c>
      <c r="B439" s="65" t="s">
        <v>80</v>
      </c>
      <c r="C439" s="65" t="s">
        <v>81</v>
      </c>
      <c r="D439" s="67">
        <v>0</v>
      </c>
      <c r="E439" s="65" t="s">
        <v>75</v>
      </c>
      <c r="F439" s="65" t="s">
        <v>64</v>
      </c>
      <c r="G439" s="65" t="s">
        <v>50</v>
      </c>
      <c r="H439" s="65" t="s">
        <v>51</v>
      </c>
      <c r="I439" s="65" t="s">
        <v>52</v>
      </c>
      <c r="J439" s="65" t="s">
        <v>53</v>
      </c>
      <c r="K439" s="65" t="s">
        <v>54</v>
      </c>
      <c r="L439" s="66">
        <v>46155</v>
      </c>
      <c r="M439" s="65" t="s">
        <v>55</v>
      </c>
      <c r="N439" s="65" t="s">
        <v>48</v>
      </c>
      <c r="O439" s="65" t="s">
        <v>56</v>
      </c>
      <c r="P439" s="65" t="s">
        <v>62</v>
      </c>
      <c r="Q439" s="65" t="s">
        <v>58</v>
      </c>
      <c r="R439" s="73">
        <f>IF(AND(A439="ANH",D439&gt;0),INDEX('O_Inputs_Growth costs Override'!$V$5:$V$94,MATCH('O_Inputs_Final_Growth costs'!A439&amp;"_"&amp;'O_Inputs_Final_Growth costs'!B439&amp;"_"&amp;E439&amp;"_"&amp;F439&amp;"_"&amp;'O_Inputs_Final_Growth costs'!P439,'O_Inputs_Growth costs Override'!$W$5:$W$94,0)),'O_Inputs_Growth costs'!R439)</f>
        <v>0</v>
      </c>
      <c r="S439" s="11"/>
    </row>
    <row r="440" spans="1:19" ht="13.5">
      <c r="A440" s="65" t="s">
        <v>44</v>
      </c>
      <c r="B440" s="65" t="s">
        <v>80</v>
      </c>
      <c r="C440" s="65" t="s">
        <v>81</v>
      </c>
      <c r="D440" s="67">
        <v>0</v>
      </c>
      <c r="E440" s="65" t="s">
        <v>75</v>
      </c>
      <c r="F440" s="65" t="s">
        <v>64</v>
      </c>
      <c r="G440" s="65" t="s">
        <v>50</v>
      </c>
      <c r="H440" s="65" t="s">
        <v>51</v>
      </c>
      <c r="I440" s="65" t="s">
        <v>52</v>
      </c>
      <c r="J440" s="65" t="s">
        <v>53</v>
      </c>
      <c r="K440" s="65" t="s">
        <v>54</v>
      </c>
      <c r="L440" s="66">
        <v>46155</v>
      </c>
      <c r="M440" s="65" t="s">
        <v>55</v>
      </c>
      <c r="N440" s="65" t="s">
        <v>48</v>
      </c>
      <c r="O440" s="65" t="s">
        <v>56</v>
      </c>
      <c r="P440" s="65" t="s">
        <v>63</v>
      </c>
      <c r="Q440" s="65" t="s">
        <v>58</v>
      </c>
      <c r="R440" s="73">
        <f>IF(AND(A440="ANH",D440&gt;0),INDEX('O_Inputs_Growth costs Override'!$V$5:$V$94,MATCH('O_Inputs_Final_Growth costs'!A440&amp;"_"&amp;'O_Inputs_Final_Growth costs'!B440&amp;"_"&amp;E440&amp;"_"&amp;F440&amp;"_"&amp;'O_Inputs_Final_Growth costs'!P440,'O_Inputs_Growth costs Override'!$W$5:$W$94,0)),'O_Inputs_Growth costs'!R440)</f>
        <v>0</v>
      </c>
      <c r="S440" s="11"/>
    </row>
    <row r="441" spans="1:19" ht="13.5">
      <c r="A441" s="65" t="s">
        <v>44</v>
      </c>
      <c r="B441" s="65" t="s">
        <v>80</v>
      </c>
      <c r="C441" s="65" t="s">
        <v>81</v>
      </c>
      <c r="D441" s="67">
        <v>0</v>
      </c>
      <c r="E441" s="65" t="s">
        <v>76</v>
      </c>
      <c r="F441" s="65" t="s">
        <v>64</v>
      </c>
      <c r="G441" s="65" t="s">
        <v>50</v>
      </c>
      <c r="H441" s="65" t="s">
        <v>51</v>
      </c>
      <c r="I441" s="65" t="s">
        <v>52</v>
      </c>
      <c r="J441" s="65" t="s">
        <v>53</v>
      </c>
      <c r="K441" s="65" t="s">
        <v>54</v>
      </c>
      <c r="L441" s="66">
        <v>46155</v>
      </c>
      <c r="M441" s="65" t="s">
        <v>55</v>
      </c>
      <c r="N441" s="65" t="s">
        <v>48</v>
      </c>
      <c r="O441" s="65" t="s">
        <v>56</v>
      </c>
      <c r="P441" s="65" t="s">
        <v>57</v>
      </c>
      <c r="Q441" s="65" t="s">
        <v>58</v>
      </c>
      <c r="R441" s="73">
        <f>IF(AND(A441="ANH",D441&gt;0),INDEX('O_Inputs_Growth costs Override'!$V$5:$V$94,MATCH('O_Inputs_Final_Growth costs'!A441&amp;"_"&amp;'O_Inputs_Final_Growth costs'!B441&amp;"_"&amp;E441&amp;"_"&amp;F441&amp;"_"&amp;'O_Inputs_Final_Growth costs'!P441,'O_Inputs_Growth costs Override'!$W$5:$W$94,0)),'O_Inputs_Growth costs'!R441)</f>
        <v>0</v>
      </c>
      <c r="S441" s="11"/>
    </row>
    <row r="442" spans="1:19" ht="13.5">
      <c r="A442" s="65" t="s">
        <v>44</v>
      </c>
      <c r="B442" s="65" t="s">
        <v>80</v>
      </c>
      <c r="C442" s="65" t="s">
        <v>81</v>
      </c>
      <c r="D442" s="67">
        <v>0</v>
      </c>
      <c r="E442" s="65" t="s">
        <v>76</v>
      </c>
      <c r="F442" s="65" t="s">
        <v>64</v>
      </c>
      <c r="G442" s="65" t="s">
        <v>50</v>
      </c>
      <c r="H442" s="65" t="s">
        <v>51</v>
      </c>
      <c r="I442" s="65" t="s">
        <v>52</v>
      </c>
      <c r="J442" s="65" t="s">
        <v>53</v>
      </c>
      <c r="K442" s="65" t="s">
        <v>54</v>
      </c>
      <c r="L442" s="66">
        <v>46155</v>
      </c>
      <c r="M442" s="65" t="s">
        <v>55</v>
      </c>
      <c r="N442" s="65" t="s">
        <v>48</v>
      </c>
      <c r="O442" s="65" t="s">
        <v>56</v>
      </c>
      <c r="P442" s="65" t="s">
        <v>64</v>
      </c>
      <c r="Q442" s="65" t="s">
        <v>58</v>
      </c>
      <c r="R442" s="73">
        <f>IF(AND(A442="ANH",D442&gt;0),INDEX('O_Inputs_Growth costs Override'!$V$5:$V$94,MATCH('O_Inputs_Final_Growth costs'!A442&amp;"_"&amp;'O_Inputs_Final_Growth costs'!B442&amp;"_"&amp;E442&amp;"_"&amp;F442&amp;"_"&amp;'O_Inputs_Final_Growth costs'!P442,'O_Inputs_Growth costs Override'!$W$5:$W$94,0)),'O_Inputs_Growth costs'!R442)</f>
        <v>0</v>
      </c>
      <c r="S442" s="11"/>
    </row>
    <row r="443" spans="1:19" ht="13.5">
      <c r="A443" s="65" t="s">
        <v>44</v>
      </c>
      <c r="B443" s="65" t="s">
        <v>80</v>
      </c>
      <c r="C443" s="65" t="s">
        <v>81</v>
      </c>
      <c r="D443" s="67">
        <v>0</v>
      </c>
      <c r="E443" s="65" t="s">
        <v>76</v>
      </c>
      <c r="F443" s="65" t="s">
        <v>64</v>
      </c>
      <c r="G443" s="65" t="s">
        <v>50</v>
      </c>
      <c r="H443" s="65" t="s">
        <v>51</v>
      </c>
      <c r="I443" s="65" t="s">
        <v>52</v>
      </c>
      <c r="J443" s="65" t="s">
        <v>53</v>
      </c>
      <c r="K443" s="65" t="s">
        <v>54</v>
      </c>
      <c r="L443" s="66">
        <v>46155</v>
      </c>
      <c r="M443" s="65" t="s">
        <v>55</v>
      </c>
      <c r="N443" s="65" t="s">
        <v>48</v>
      </c>
      <c r="O443" s="65" t="s">
        <v>56</v>
      </c>
      <c r="P443" s="65" t="s">
        <v>59</v>
      </c>
      <c r="Q443" s="65" t="s">
        <v>58</v>
      </c>
      <c r="R443" s="73">
        <f>IF(AND(A443="ANH",D443&gt;0),INDEX('O_Inputs_Growth costs Override'!$V$5:$V$94,MATCH('O_Inputs_Final_Growth costs'!A443&amp;"_"&amp;'O_Inputs_Final_Growth costs'!B443&amp;"_"&amp;E443&amp;"_"&amp;F443&amp;"_"&amp;'O_Inputs_Final_Growth costs'!P443,'O_Inputs_Growth costs Override'!$W$5:$W$94,0)),'O_Inputs_Growth costs'!R443)</f>
        <v>0</v>
      </c>
      <c r="S443" s="11"/>
    </row>
    <row r="444" spans="1:19" ht="13.5">
      <c r="A444" s="65" t="s">
        <v>44</v>
      </c>
      <c r="B444" s="65" t="s">
        <v>80</v>
      </c>
      <c r="C444" s="65" t="s">
        <v>81</v>
      </c>
      <c r="D444" s="67">
        <v>0</v>
      </c>
      <c r="E444" s="65" t="s">
        <v>76</v>
      </c>
      <c r="F444" s="65" t="s">
        <v>64</v>
      </c>
      <c r="G444" s="65" t="s">
        <v>50</v>
      </c>
      <c r="H444" s="65" t="s">
        <v>51</v>
      </c>
      <c r="I444" s="65" t="s">
        <v>52</v>
      </c>
      <c r="J444" s="65" t="s">
        <v>53</v>
      </c>
      <c r="K444" s="65" t="s">
        <v>54</v>
      </c>
      <c r="L444" s="66">
        <v>46155</v>
      </c>
      <c r="M444" s="65" t="s">
        <v>55</v>
      </c>
      <c r="N444" s="65" t="s">
        <v>48</v>
      </c>
      <c r="O444" s="65" t="s">
        <v>56</v>
      </c>
      <c r="P444" s="65" t="s">
        <v>60</v>
      </c>
      <c r="Q444" s="65" t="s">
        <v>58</v>
      </c>
      <c r="R444" s="73">
        <f>IF(AND(A444="ANH",D444&gt;0),INDEX('O_Inputs_Growth costs Override'!$V$5:$V$94,MATCH('O_Inputs_Final_Growth costs'!A444&amp;"_"&amp;'O_Inputs_Final_Growth costs'!B444&amp;"_"&amp;E444&amp;"_"&amp;F444&amp;"_"&amp;'O_Inputs_Final_Growth costs'!P444,'O_Inputs_Growth costs Override'!$W$5:$W$94,0)),'O_Inputs_Growth costs'!R444)</f>
        <v>0</v>
      </c>
      <c r="S444" s="11"/>
    </row>
    <row r="445" spans="1:19" ht="13.5">
      <c r="A445" s="65" t="s">
        <v>44</v>
      </c>
      <c r="B445" s="65" t="s">
        <v>80</v>
      </c>
      <c r="C445" s="65" t="s">
        <v>81</v>
      </c>
      <c r="D445" s="67">
        <v>0</v>
      </c>
      <c r="E445" s="65" t="s">
        <v>76</v>
      </c>
      <c r="F445" s="65" t="s">
        <v>64</v>
      </c>
      <c r="G445" s="65" t="s">
        <v>50</v>
      </c>
      <c r="H445" s="65" t="s">
        <v>51</v>
      </c>
      <c r="I445" s="65" t="s">
        <v>52</v>
      </c>
      <c r="J445" s="65" t="s">
        <v>53</v>
      </c>
      <c r="K445" s="65" t="s">
        <v>54</v>
      </c>
      <c r="L445" s="66">
        <v>46155</v>
      </c>
      <c r="M445" s="65" t="s">
        <v>55</v>
      </c>
      <c r="N445" s="65" t="s">
        <v>48</v>
      </c>
      <c r="O445" s="65" t="s">
        <v>56</v>
      </c>
      <c r="P445" s="65" t="s">
        <v>61</v>
      </c>
      <c r="Q445" s="65" t="s">
        <v>58</v>
      </c>
      <c r="R445" s="73">
        <f>IF(AND(A445="ANH",D445&gt;0),INDEX('O_Inputs_Growth costs Override'!$V$5:$V$94,MATCH('O_Inputs_Final_Growth costs'!A445&amp;"_"&amp;'O_Inputs_Final_Growth costs'!B445&amp;"_"&amp;E445&amp;"_"&amp;F445&amp;"_"&amp;'O_Inputs_Final_Growth costs'!P445,'O_Inputs_Growth costs Override'!$W$5:$W$94,0)),'O_Inputs_Growth costs'!R445)</f>
        <v>0</v>
      </c>
      <c r="S445" s="11"/>
    </row>
    <row r="446" spans="1:19" ht="13.5">
      <c r="A446" s="65" t="s">
        <v>44</v>
      </c>
      <c r="B446" s="65" t="s">
        <v>80</v>
      </c>
      <c r="C446" s="65" t="s">
        <v>81</v>
      </c>
      <c r="D446" s="67">
        <v>0</v>
      </c>
      <c r="E446" s="65" t="s">
        <v>76</v>
      </c>
      <c r="F446" s="65" t="s">
        <v>64</v>
      </c>
      <c r="G446" s="65" t="s">
        <v>50</v>
      </c>
      <c r="H446" s="65" t="s">
        <v>51</v>
      </c>
      <c r="I446" s="65" t="s">
        <v>52</v>
      </c>
      <c r="J446" s="65" t="s">
        <v>53</v>
      </c>
      <c r="K446" s="65" t="s">
        <v>54</v>
      </c>
      <c r="L446" s="66">
        <v>46155</v>
      </c>
      <c r="M446" s="65" t="s">
        <v>55</v>
      </c>
      <c r="N446" s="65" t="s">
        <v>48</v>
      </c>
      <c r="O446" s="65" t="s">
        <v>56</v>
      </c>
      <c r="P446" s="65" t="s">
        <v>62</v>
      </c>
      <c r="Q446" s="65" t="s">
        <v>58</v>
      </c>
      <c r="R446" s="73">
        <f>IF(AND(A446="ANH",D446&gt;0),INDEX('O_Inputs_Growth costs Override'!$V$5:$V$94,MATCH('O_Inputs_Final_Growth costs'!A446&amp;"_"&amp;'O_Inputs_Final_Growth costs'!B446&amp;"_"&amp;E446&amp;"_"&amp;F446&amp;"_"&amp;'O_Inputs_Final_Growth costs'!P446,'O_Inputs_Growth costs Override'!$W$5:$W$94,0)),'O_Inputs_Growth costs'!R446)</f>
        <v>0</v>
      </c>
      <c r="S446" s="11"/>
    </row>
    <row r="447" spans="1:19" ht="13.5">
      <c r="A447" s="65" t="s">
        <v>44</v>
      </c>
      <c r="B447" s="65" t="s">
        <v>80</v>
      </c>
      <c r="C447" s="65" t="s">
        <v>81</v>
      </c>
      <c r="D447" s="67">
        <v>0</v>
      </c>
      <c r="E447" s="65" t="s">
        <v>76</v>
      </c>
      <c r="F447" s="65" t="s">
        <v>64</v>
      </c>
      <c r="G447" s="65" t="s">
        <v>50</v>
      </c>
      <c r="H447" s="65" t="s">
        <v>51</v>
      </c>
      <c r="I447" s="65" t="s">
        <v>52</v>
      </c>
      <c r="J447" s="65" t="s">
        <v>53</v>
      </c>
      <c r="K447" s="65" t="s">
        <v>54</v>
      </c>
      <c r="L447" s="66">
        <v>46155</v>
      </c>
      <c r="M447" s="65" t="s">
        <v>55</v>
      </c>
      <c r="N447" s="65" t="s">
        <v>48</v>
      </c>
      <c r="O447" s="65" t="s">
        <v>56</v>
      </c>
      <c r="P447" s="65" t="s">
        <v>63</v>
      </c>
      <c r="Q447" s="65" t="s">
        <v>58</v>
      </c>
      <c r="R447" s="73">
        <f>IF(AND(A447="ANH",D447&gt;0),INDEX('O_Inputs_Growth costs Override'!$V$5:$V$94,MATCH('O_Inputs_Final_Growth costs'!A447&amp;"_"&amp;'O_Inputs_Final_Growth costs'!B447&amp;"_"&amp;E447&amp;"_"&amp;F447&amp;"_"&amp;'O_Inputs_Final_Growth costs'!P447,'O_Inputs_Growth costs Override'!$W$5:$W$94,0)),'O_Inputs_Growth costs'!R447)</f>
        <v>0</v>
      </c>
      <c r="S447" s="11"/>
    </row>
    <row r="448" spans="1:19" ht="13.5">
      <c r="A448" s="65" t="s">
        <v>44</v>
      </c>
      <c r="B448" s="65" t="s">
        <v>80</v>
      </c>
      <c r="C448" s="65" t="s">
        <v>81</v>
      </c>
      <c r="D448" s="67">
        <v>0</v>
      </c>
      <c r="E448" s="65" t="s">
        <v>77</v>
      </c>
      <c r="F448" s="65" t="s">
        <v>64</v>
      </c>
      <c r="G448" s="65" t="s">
        <v>50</v>
      </c>
      <c r="H448" s="65" t="s">
        <v>51</v>
      </c>
      <c r="I448" s="65" t="s">
        <v>52</v>
      </c>
      <c r="J448" s="65" t="s">
        <v>53</v>
      </c>
      <c r="K448" s="65" t="s">
        <v>54</v>
      </c>
      <c r="L448" s="66">
        <v>46155</v>
      </c>
      <c r="M448" s="65" t="s">
        <v>55</v>
      </c>
      <c r="N448" s="65" t="s">
        <v>48</v>
      </c>
      <c r="O448" s="65" t="s">
        <v>56</v>
      </c>
      <c r="P448" s="65" t="s">
        <v>57</v>
      </c>
      <c r="Q448" s="65" t="s">
        <v>58</v>
      </c>
      <c r="R448" s="73">
        <f>IF(AND(A448="ANH",D448&gt;0),INDEX('O_Inputs_Growth costs Override'!$V$5:$V$94,MATCH('O_Inputs_Final_Growth costs'!A448&amp;"_"&amp;'O_Inputs_Final_Growth costs'!B448&amp;"_"&amp;E448&amp;"_"&amp;F448&amp;"_"&amp;'O_Inputs_Final_Growth costs'!P448,'O_Inputs_Growth costs Override'!$W$5:$W$94,0)),'O_Inputs_Growth costs'!R448)</f>
        <v>0</v>
      </c>
      <c r="S448" s="11"/>
    </row>
    <row r="449" spans="1:19" ht="13.5">
      <c r="A449" s="65" t="s">
        <v>44</v>
      </c>
      <c r="B449" s="65" t="s">
        <v>80</v>
      </c>
      <c r="C449" s="65" t="s">
        <v>81</v>
      </c>
      <c r="D449" s="67">
        <v>0</v>
      </c>
      <c r="E449" s="65" t="s">
        <v>77</v>
      </c>
      <c r="F449" s="65" t="s">
        <v>64</v>
      </c>
      <c r="G449" s="65" t="s">
        <v>50</v>
      </c>
      <c r="H449" s="65" t="s">
        <v>51</v>
      </c>
      <c r="I449" s="65" t="s">
        <v>52</v>
      </c>
      <c r="J449" s="65" t="s">
        <v>53</v>
      </c>
      <c r="K449" s="65" t="s">
        <v>54</v>
      </c>
      <c r="L449" s="66">
        <v>46155</v>
      </c>
      <c r="M449" s="65" t="s">
        <v>55</v>
      </c>
      <c r="N449" s="65" t="s">
        <v>48</v>
      </c>
      <c r="O449" s="65" t="s">
        <v>56</v>
      </c>
      <c r="P449" s="65" t="s">
        <v>64</v>
      </c>
      <c r="Q449" s="65" t="s">
        <v>58</v>
      </c>
      <c r="R449" s="73">
        <f>IF(AND(A449="ANH",D449&gt;0),INDEX('O_Inputs_Growth costs Override'!$V$5:$V$94,MATCH('O_Inputs_Final_Growth costs'!A449&amp;"_"&amp;'O_Inputs_Final_Growth costs'!B449&amp;"_"&amp;E449&amp;"_"&amp;F449&amp;"_"&amp;'O_Inputs_Final_Growth costs'!P449,'O_Inputs_Growth costs Override'!$W$5:$W$94,0)),'O_Inputs_Growth costs'!R449)</f>
        <v>0</v>
      </c>
      <c r="S449" s="11"/>
    </row>
    <row r="450" spans="1:19" ht="13.5">
      <c r="A450" s="65" t="s">
        <v>44</v>
      </c>
      <c r="B450" s="65" t="s">
        <v>80</v>
      </c>
      <c r="C450" s="65" t="s">
        <v>81</v>
      </c>
      <c r="D450" s="67">
        <v>0</v>
      </c>
      <c r="E450" s="65" t="s">
        <v>77</v>
      </c>
      <c r="F450" s="65" t="s">
        <v>64</v>
      </c>
      <c r="G450" s="65" t="s">
        <v>50</v>
      </c>
      <c r="H450" s="65" t="s">
        <v>51</v>
      </c>
      <c r="I450" s="65" t="s">
        <v>52</v>
      </c>
      <c r="J450" s="65" t="s">
        <v>53</v>
      </c>
      <c r="K450" s="65" t="s">
        <v>54</v>
      </c>
      <c r="L450" s="66">
        <v>46155</v>
      </c>
      <c r="M450" s="65" t="s">
        <v>55</v>
      </c>
      <c r="N450" s="65" t="s">
        <v>48</v>
      </c>
      <c r="O450" s="65" t="s">
        <v>56</v>
      </c>
      <c r="P450" s="65" t="s">
        <v>59</v>
      </c>
      <c r="Q450" s="65" t="s">
        <v>58</v>
      </c>
      <c r="R450" s="73">
        <f>IF(AND(A450="ANH",D450&gt;0),INDEX('O_Inputs_Growth costs Override'!$V$5:$V$94,MATCH('O_Inputs_Final_Growth costs'!A450&amp;"_"&amp;'O_Inputs_Final_Growth costs'!B450&amp;"_"&amp;E450&amp;"_"&amp;F450&amp;"_"&amp;'O_Inputs_Final_Growth costs'!P450,'O_Inputs_Growth costs Override'!$W$5:$W$94,0)),'O_Inputs_Growth costs'!R450)</f>
        <v>0</v>
      </c>
      <c r="S450" s="11"/>
    </row>
    <row r="451" spans="1:19" ht="13.5">
      <c r="A451" s="65" t="s">
        <v>44</v>
      </c>
      <c r="B451" s="65" t="s">
        <v>80</v>
      </c>
      <c r="C451" s="65" t="s">
        <v>81</v>
      </c>
      <c r="D451" s="67">
        <v>0</v>
      </c>
      <c r="E451" s="65" t="s">
        <v>77</v>
      </c>
      <c r="F451" s="65" t="s">
        <v>64</v>
      </c>
      <c r="G451" s="65" t="s">
        <v>50</v>
      </c>
      <c r="H451" s="65" t="s">
        <v>51</v>
      </c>
      <c r="I451" s="65" t="s">
        <v>52</v>
      </c>
      <c r="J451" s="65" t="s">
        <v>53</v>
      </c>
      <c r="K451" s="65" t="s">
        <v>54</v>
      </c>
      <c r="L451" s="66">
        <v>46155</v>
      </c>
      <c r="M451" s="65" t="s">
        <v>55</v>
      </c>
      <c r="N451" s="65" t="s">
        <v>48</v>
      </c>
      <c r="O451" s="65" t="s">
        <v>56</v>
      </c>
      <c r="P451" s="65" t="s">
        <v>60</v>
      </c>
      <c r="Q451" s="65" t="s">
        <v>58</v>
      </c>
      <c r="R451" s="73">
        <f>IF(AND(A451="ANH",D451&gt;0),INDEX('O_Inputs_Growth costs Override'!$V$5:$V$94,MATCH('O_Inputs_Final_Growth costs'!A451&amp;"_"&amp;'O_Inputs_Final_Growth costs'!B451&amp;"_"&amp;E451&amp;"_"&amp;F451&amp;"_"&amp;'O_Inputs_Final_Growth costs'!P451,'O_Inputs_Growth costs Override'!$W$5:$W$94,0)),'O_Inputs_Growth costs'!R451)</f>
        <v>0</v>
      </c>
      <c r="S451" s="11"/>
    </row>
    <row r="452" spans="1:19" ht="13.5">
      <c r="A452" s="65" t="s">
        <v>44</v>
      </c>
      <c r="B452" s="65" t="s">
        <v>80</v>
      </c>
      <c r="C452" s="65" t="s">
        <v>81</v>
      </c>
      <c r="D452" s="67">
        <v>0</v>
      </c>
      <c r="E452" s="65" t="s">
        <v>77</v>
      </c>
      <c r="F452" s="65" t="s">
        <v>64</v>
      </c>
      <c r="G452" s="65" t="s">
        <v>50</v>
      </c>
      <c r="H452" s="65" t="s">
        <v>51</v>
      </c>
      <c r="I452" s="65" t="s">
        <v>52</v>
      </c>
      <c r="J452" s="65" t="s">
        <v>53</v>
      </c>
      <c r="K452" s="65" t="s">
        <v>54</v>
      </c>
      <c r="L452" s="66">
        <v>46155</v>
      </c>
      <c r="M452" s="65" t="s">
        <v>55</v>
      </c>
      <c r="N452" s="65" t="s">
        <v>48</v>
      </c>
      <c r="O452" s="65" t="s">
        <v>56</v>
      </c>
      <c r="P452" s="65" t="s">
        <v>61</v>
      </c>
      <c r="Q452" s="65" t="s">
        <v>58</v>
      </c>
      <c r="R452" s="73">
        <f>IF(AND(A452="ANH",D452&gt;0),INDEX('O_Inputs_Growth costs Override'!$V$5:$V$94,MATCH('O_Inputs_Final_Growth costs'!A452&amp;"_"&amp;'O_Inputs_Final_Growth costs'!B452&amp;"_"&amp;E452&amp;"_"&amp;F452&amp;"_"&amp;'O_Inputs_Final_Growth costs'!P452,'O_Inputs_Growth costs Override'!$W$5:$W$94,0)),'O_Inputs_Growth costs'!R452)</f>
        <v>0</v>
      </c>
      <c r="S452" s="11"/>
    </row>
    <row r="453" spans="1:19" ht="13.5">
      <c r="A453" s="65" t="s">
        <v>44</v>
      </c>
      <c r="B453" s="65" t="s">
        <v>80</v>
      </c>
      <c r="C453" s="65" t="s">
        <v>81</v>
      </c>
      <c r="D453" s="67">
        <v>0</v>
      </c>
      <c r="E453" s="65" t="s">
        <v>77</v>
      </c>
      <c r="F453" s="65" t="s">
        <v>64</v>
      </c>
      <c r="G453" s="65" t="s">
        <v>50</v>
      </c>
      <c r="H453" s="65" t="s">
        <v>51</v>
      </c>
      <c r="I453" s="65" t="s">
        <v>52</v>
      </c>
      <c r="J453" s="65" t="s">
        <v>53</v>
      </c>
      <c r="K453" s="65" t="s">
        <v>54</v>
      </c>
      <c r="L453" s="66">
        <v>46155</v>
      </c>
      <c r="M453" s="65" t="s">
        <v>55</v>
      </c>
      <c r="N453" s="65" t="s">
        <v>48</v>
      </c>
      <c r="O453" s="65" t="s">
        <v>56</v>
      </c>
      <c r="P453" s="65" t="s">
        <v>62</v>
      </c>
      <c r="Q453" s="65" t="s">
        <v>58</v>
      </c>
      <c r="R453" s="73">
        <f>IF(AND(A453="ANH",D453&gt;0),INDEX('O_Inputs_Growth costs Override'!$V$5:$V$94,MATCH('O_Inputs_Final_Growth costs'!A453&amp;"_"&amp;'O_Inputs_Final_Growth costs'!B453&amp;"_"&amp;E453&amp;"_"&amp;F453&amp;"_"&amp;'O_Inputs_Final_Growth costs'!P453,'O_Inputs_Growth costs Override'!$W$5:$W$94,0)),'O_Inputs_Growth costs'!R453)</f>
        <v>0</v>
      </c>
      <c r="S453" s="11"/>
    </row>
    <row r="454" spans="1:19" ht="13.5">
      <c r="A454" s="65" t="s">
        <v>44</v>
      </c>
      <c r="B454" s="65" t="s">
        <v>80</v>
      </c>
      <c r="C454" s="65" t="s">
        <v>81</v>
      </c>
      <c r="D454" s="67">
        <v>0</v>
      </c>
      <c r="E454" s="65" t="s">
        <v>77</v>
      </c>
      <c r="F454" s="65" t="s">
        <v>64</v>
      </c>
      <c r="G454" s="65" t="s">
        <v>50</v>
      </c>
      <c r="H454" s="65" t="s">
        <v>51</v>
      </c>
      <c r="I454" s="65" t="s">
        <v>52</v>
      </c>
      <c r="J454" s="65" t="s">
        <v>53</v>
      </c>
      <c r="K454" s="65" t="s">
        <v>54</v>
      </c>
      <c r="L454" s="66">
        <v>46155</v>
      </c>
      <c r="M454" s="65" t="s">
        <v>55</v>
      </c>
      <c r="N454" s="65" t="s">
        <v>48</v>
      </c>
      <c r="O454" s="65" t="s">
        <v>56</v>
      </c>
      <c r="P454" s="65" t="s">
        <v>63</v>
      </c>
      <c r="Q454" s="65" t="s">
        <v>58</v>
      </c>
      <c r="R454" s="73">
        <f>IF(AND(A454="ANH",D454&gt;0),INDEX('O_Inputs_Growth costs Override'!$V$5:$V$94,MATCH('O_Inputs_Final_Growth costs'!A454&amp;"_"&amp;'O_Inputs_Final_Growth costs'!B454&amp;"_"&amp;E454&amp;"_"&amp;F454&amp;"_"&amp;'O_Inputs_Final_Growth costs'!P454,'O_Inputs_Growth costs Override'!$W$5:$W$94,0)),'O_Inputs_Growth costs'!R454)</f>
        <v>0</v>
      </c>
      <c r="S454" s="11"/>
    </row>
    <row r="455" spans="1:19" ht="13.5">
      <c r="A455" s="65" t="s">
        <v>44</v>
      </c>
      <c r="B455" s="65" t="s">
        <v>80</v>
      </c>
      <c r="C455" s="65" t="s">
        <v>81</v>
      </c>
      <c r="D455" s="67">
        <v>0</v>
      </c>
      <c r="E455" s="65" t="s">
        <v>78</v>
      </c>
      <c r="F455" s="65" t="s">
        <v>64</v>
      </c>
      <c r="G455" s="65" t="s">
        <v>50</v>
      </c>
      <c r="H455" s="65" t="s">
        <v>51</v>
      </c>
      <c r="I455" s="65" t="s">
        <v>52</v>
      </c>
      <c r="J455" s="65" t="s">
        <v>53</v>
      </c>
      <c r="K455" s="65" t="s">
        <v>54</v>
      </c>
      <c r="L455" s="66">
        <v>46155</v>
      </c>
      <c r="M455" s="65" t="s">
        <v>55</v>
      </c>
      <c r="N455" s="65" t="s">
        <v>48</v>
      </c>
      <c r="O455" s="65" t="s">
        <v>56</v>
      </c>
      <c r="P455" s="65" t="s">
        <v>57</v>
      </c>
      <c r="Q455" s="65" t="s">
        <v>58</v>
      </c>
      <c r="R455" s="73">
        <f>IF(AND(A455="ANH",D455&gt;0),INDEX('O_Inputs_Growth costs Override'!$V$5:$V$94,MATCH('O_Inputs_Final_Growth costs'!A455&amp;"_"&amp;'O_Inputs_Final_Growth costs'!B455&amp;"_"&amp;E455&amp;"_"&amp;F455&amp;"_"&amp;'O_Inputs_Final_Growth costs'!P455,'O_Inputs_Growth costs Override'!$W$5:$W$94,0)),'O_Inputs_Growth costs'!R455)</f>
        <v>0</v>
      </c>
      <c r="S455" s="11"/>
    </row>
    <row r="456" spans="1:19" ht="13.5">
      <c r="A456" s="65" t="s">
        <v>44</v>
      </c>
      <c r="B456" s="65" t="s">
        <v>80</v>
      </c>
      <c r="C456" s="65" t="s">
        <v>81</v>
      </c>
      <c r="D456" s="67">
        <v>0</v>
      </c>
      <c r="E456" s="65" t="s">
        <v>78</v>
      </c>
      <c r="F456" s="65" t="s">
        <v>64</v>
      </c>
      <c r="G456" s="65" t="s">
        <v>50</v>
      </c>
      <c r="H456" s="65" t="s">
        <v>51</v>
      </c>
      <c r="I456" s="65" t="s">
        <v>52</v>
      </c>
      <c r="J456" s="65" t="s">
        <v>53</v>
      </c>
      <c r="K456" s="65" t="s">
        <v>54</v>
      </c>
      <c r="L456" s="66">
        <v>46155</v>
      </c>
      <c r="M456" s="65" t="s">
        <v>55</v>
      </c>
      <c r="N456" s="65" t="s">
        <v>48</v>
      </c>
      <c r="O456" s="65" t="s">
        <v>56</v>
      </c>
      <c r="P456" s="65" t="s">
        <v>64</v>
      </c>
      <c r="Q456" s="65" t="s">
        <v>58</v>
      </c>
      <c r="R456" s="73">
        <f>IF(AND(A456="ANH",D456&gt;0),INDEX('O_Inputs_Growth costs Override'!$V$5:$V$94,MATCH('O_Inputs_Final_Growth costs'!A456&amp;"_"&amp;'O_Inputs_Final_Growth costs'!B456&amp;"_"&amp;E456&amp;"_"&amp;F456&amp;"_"&amp;'O_Inputs_Final_Growth costs'!P456,'O_Inputs_Growth costs Override'!$W$5:$W$94,0)),'O_Inputs_Growth costs'!R456)</f>
        <v>0</v>
      </c>
      <c r="S456" s="11"/>
    </row>
    <row r="457" spans="1:19" ht="13.5">
      <c r="A457" s="65" t="s">
        <v>44</v>
      </c>
      <c r="B457" s="65" t="s">
        <v>80</v>
      </c>
      <c r="C457" s="65" t="s">
        <v>81</v>
      </c>
      <c r="D457" s="67">
        <v>0</v>
      </c>
      <c r="E457" s="65" t="s">
        <v>78</v>
      </c>
      <c r="F457" s="65" t="s">
        <v>64</v>
      </c>
      <c r="G457" s="65" t="s">
        <v>50</v>
      </c>
      <c r="H457" s="65" t="s">
        <v>51</v>
      </c>
      <c r="I457" s="65" t="s">
        <v>52</v>
      </c>
      <c r="J457" s="65" t="s">
        <v>53</v>
      </c>
      <c r="K457" s="65" t="s">
        <v>54</v>
      </c>
      <c r="L457" s="66">
        <v>46155</v>
      </c>
      <c r="M457" s="65" t="s">
        <v>55</v>
      </c>
      <c r="N457" s="65" t="s">
        <v>48</v>
      </c>
      <c r="O457" s="65" t="s">
        <v>56</v>
      </c>
      <c r="P457" s="65" t="s">
        <v>59</v>
      </c>
      <c r="Q457" s="65" t="s">
        <v>58</v>
      </c>
      <c r="R457" s="73">
        <f>IF(AND(A457="ANH",D457&gt;0),INDEX('O_Inputs_Growth costs Override'!$V$5:$V$94,MATCH('O_Inputs_Final_Growth costs'!A457&amp;"_"&amp;'O_Inputs_Final_Growth costs'!B457&amp;"_"&amp;E457&amp;"_"&amp;F457&amp;"_"&amp;'O_Inputs_Final_Growth costs'!P457,'O_Inputs_Growth costs Override'!$W$5:$W$94,0)),'O_Inputs_Growth costs'!R457)</f>
        <v>0</v>
      </c>
      <c r="S457" s="11"/>
    </row>
    <row r="458" spans="1:19" ht="13.5">
      <c r="A458" s="65" t="s">
        <v>44</v>
      </c>
      <c r="B458" s="65" t="s">
        <v>80</v>
      </c>
      <c r="C458" s="65" t="s">
        <v>81</v>
      </c>
      <c r="D458" s="67">
        <v>0</v>
      </c>
      <c r="E458" s="65" t="s">
        <v>78</v>
      </c>
      <c r="F458" s="65" t="s">
        <v>64</v>
      </c>
      <c r="G458" s="65" t="s">
        <v>50</v>
      </c>
      <c r="H458" s="65" t="s">
        <v>51</v>
      </c>
      <c r="I458" s="65" t="s">
        <v>52</v>
      </c>
      <c r="J458" s="65" t="s">
        <v>53</v>
      </c>
      <c r="K458" s="65" t="s">
        <v>54</v>
      </c>
      <c r="L458" s="66">
        <v>46155</v>
      </c>
      <c r="M458" s="65" t="s">
        <v>55</v>
      </c>
      <c r="N458" s="65" t="s">
        <v>48</v>
      </c>
      <c r="O458" s="65" t="s">
        <v>56</v>
      </c>
      <c r="P458" s="65" t="s">
        <v>60</v>
      </c>
      <c r="Q458" s="65" t="s">
        <v>58</v>
      </c>
      <c r="R458" s="73">
        <f>IF(AND(A458="ANH",D458&gt;0),INDEX('O_Inputs_Growth costs Override'!$V$5:$V$94,MATCH('O_Inputs_Final_Growth costs'!A458&amp;"_"&amp;'O_Inputs_Final_Growth costs'!B458&amp;"_"&amp;E458&amp;"_"&amp;F458&amp;"_"&amp;'O_Inputs_Final_Growth costs'!P458,'O_Inputs_Growth costs Override'!$W$5:$W$94,0)),'O_Inputs_Growth costs'!R458)</f>
        <v>0</v>
      </c>
      <c r="S458" s="11"/>
    </row>
    <row r="459" spans="1:19" ht="13.5">
      <c r="A459" s="65" t="s">
        <v>44</v>
      </c>
      <c r="B459" s="65" t="s">
        <v>80</v>
      </c>
      <c r="C459" s="65" t="s">
        <v>81</v>
      </c>
      <c r="D459" s="67">
        <v>0</v>
      </c>
      <c r="E459" s="65" t="s">
        <v>78</v>
      </c>
      <c r="F459" s="65" t="s">
        <v>64</v>
      </c>
      <c r="G459" s="65" t="s">
        <v>50</v>
      </c>
      <c r="H459" s="65" t="s">
        <v>51</v>
      </c>
      <c r="I459" s="65" t="s">
        <v>52</v>
      </c>
      <c r="J459" s="65" t="s">
        <v>53</v>
      </c>
      <c r="K459" s="65" t="s">
        <v>54</v>
      </c>
      <c r="L459" s="66">
        <v>46155</v>
      </c>
      <c r="M459" s="65" t="s">
        <v>55</v>
      </c>
      <c r="N459" s="65" t="s">
        <v>48</v>
      </c>
      <c r="O459" s="65" t="s">
        <v>56</v>
      </c>
      <c r="P459" s="65" t="s">
        <v>61</v>
      </c>
      <c r="Q459" s="65" t="s">
        <v>58</v>
      </c>
      <c r="R459" s="73">
        <f>IF(AND(A459="ANH",D459&gt;0),INDEX('O_Inputs_Growth costs Override'!$V$5:$V$94,MATCH('O_Inputs_Final_Growth costs'!A459&amp;"_"&amp;'O_Inputs_Final_Growth costs'!B459&amp;"_"&amp;E459&amp;"_"&amp;F459&amp;"_"&amp;'O_Inputs_Final_Growth costs'!P459,'O_Inputs_Growth costs Override'!$W$5:$W$94,0)),'O_Inputs_Growth costs'!R459)</f>
        <v>0</v>
      </c>
      <c r="S459" s="11"/>
    </row>
    <row r="460" spans="1:19" ht="13.5">
      <c r="A460" s="65" t="s">
        <v>44</v>
      </c>
      <c r="B460" s="65" t="s">
        <v>80</v>
      </c>
      <c r="C460" s="65" t="s">
        <v>81</v>
      </c>
      <c r="D460" s="67">
        <v>0</v>
      </c>
      <c r="E460" s="65" t="s">
        <v>78</v>
      </c>
      <c r="F460" s="65" t="s">
        <v>64</v>
      </c>
      <c r="G460" s="65" t="s">
        <v>50</v>
      </c>
      <c r="H460" s="65" t="s">
        <v>51</v>
      </c>
      <c r="I460" s="65" t="s">
        <v>52</v>
      </c>
      <c r="J460" s="65" t="s">
        <v>53</v>
      </c>
      <c r="K460" s="65" t="s">
        <v>54</v>
      </c>
      <c r="L460" s="66">
        <v>46155</v>
      </c>
      <c r="M460" s="65" t="s">
        <v>55</v>
      </c>
      <c r="N460" s="65" t="s">
        <v>48</v>
      </c>
      <c r="O460" s="65" t="s">
        <v>56</v>
      </c>
      <c r="P460" s="65" t="s">
        <v>62</v>
      </c>
      <c r="Q460" s="65" t="s">
        <v>58</v>
      </c>
      <c r="R460" s="73">
        <f>IF(AND(A460="ANH",D460&gt;0),INDEX('O_Inputs_Growth costs Override'!$V$5:$V$94,MATCH('O_Inputs_Final_Growth costs'!A460&amp;"_"&amp;'O_Inputs_Final_Growth costs'!B460&amp;"_"&amp;E460&amp;"_"&amp;F460&amp;"_"&amp;'O_Inputs_Final_Growth costs'!P460,'O_Inputs_Growth costs Override'!$W$5:$W$94,0)),'O_Inputs_Growth costs'!R460)</f>
        <v>0</v>
      </c>
      <c r="S460" s="11"/>
    </row>
    <row r="461" spans="1:19" ht="13.5">
      <c r="A461" s="65" t="s">
        <v>44</v>
      </c>
      <c r="B461" s="65" t="s">
        <v>80</v>
      </c>
      <c r="C461" s="65" t="s">
        <v>81</v>
      </c>
      <c r="D461" s="67">
        <v>0</v>
      </c>
      <c r="E461" s="65" t="s">
        <v>78</v>
      </c>
      <c r="F461" s="65" t="s">
        <v>64</v>
      </c>
      <c r="G461" s="65" t="s">
        <v>50</v>
      </c>
      <c r="H461" s="65" t="s">
        <v>51</v>
      </c>
      <c r="I461" s="65" t="s">
        <v>52</v>
      </c>
      <c r="J461" s="65" t="s">
        <v>53</v>
      </c>
      <c r="K461" s="65" t="s">
        <v>54</v>
      </c>
      <c r="L461" s="66">
        <v>46155</v>
      </c>
      <c r="M461" s="65" t="s">
        <v>55</v>
      </c>
      <c r="N461" s="65" t="s">
        <v>48</v>
      </c>
      <c r="O461" s="65" t="s">
        <v>56</v>
      </c>
      <c r="P461" s="65" t="s">
        <v>63</v>
      </c>
      <c r="Q461" s="65" t="s">
        <v>58</v>
      </c>
      <c r="R461" s="73">
        <f>IF(AND(A461="ANH",D461&gt;0),INDEX('O_Inputs_Growth costs Override'!$V$5:$V$94,MATCH('O_Inputs_Final_Growth costs'!A461&amp;"_"&amp;'O_Inputs_Final_Growth costs'!B461&amp;"_"&amp;E461&amp;"_"&amp;F461&amp;"_"&amp;'O_Inputs_Final_Growth costs'!P461,'O_Inputs_Growth costs Override'!$W$5:$W$94,0)),'O_Inputs_Growth costs'!R461)</f>
        <v>0</v>
      </c>
      <c r="S461" s="11"/>
    </row>
    <row r="462" spans="1:19" ht="13.5">
      <c r="A462" s="65" t="s">
        <v>44</v>
      </c>
      <c r="B462" s="65" t="s">
        <v>80</v>
      </c>
      <c r="C462" s="65" t="s">
        <v>81</v>
      </c>
      <c r="D462" s="67">
        <v>0</v>
      </c>
      <c r="E462" s="65" t="s">
        <v>79</v>
      </c>
      <c r="F462" s="65" t="s">
        <v>64</v>
      </c>
      <c r="G462" s="65" t="s">
        <v>50</v>
      </c>
      <c r="H462" s="65" t="s">
        <v>51</v>
      </c>
      <c r="I462" s="65" t="s">
        <v>52</v>
      </c>
      <c r="J462" s="65" t="s">
        <v>53</v>
      </c>
      <c r="K462" s="65" t="s">
        <v>54</v>
      </c>
      <c r="L462" s="66">
        <v>46155</v>
      </c>
      <c r="M462" s="65" t="s">
        <v>55</v>
      </c>
      <c r="N462" s="65" t="s">
        <v>48</v>
      </c>
      <c r="O462" s="65" t="s">
        <v>56</v>
      </c>
      <c r="P462" s="65" t="s">
        <v>57</v>
      </c>
      <c r="Q462" s="65" t="s">
        <v>58</v>
      </c>
      <c r="R462" s="73">
        <f>IF(AND(A462="ANH",D462&gt;0),INDEX('O_Inputs_Growth costs Override'!$V$5:$V$94,MATCH('O_Inputs_Final_Growth costs'!A462&amp;"_"&amp;'O_Inputs_Final_Growth costs'!B462&amp;"_"&amp;E462&amp;"_"&amp;F462&amp;"_"&amp;'O_Inputs_Final_Growth costs'!P462,'O_Inputs_Growth costs Override'!$W$5:$W$94,0)),'O_Inputs_Growth costs'!R462)</f>
        <v>0</v>
      </c>
      <c r="S462" s="11"/>
    </row>
    <row r="463" spans="1:19" ht="13.5">
      <c r="A463" s="65" t="s">
        <v>44</v>
      </c>
      <c r="B463" s="65" t="s">
        <v>80</v>
      </c>
      <c r="C463" s="65" t="s">
        <v>81</v>
      </c>
      <c r="D463" s="67">
        <v>0</v>
      </c>
      <c r="E463" s="65" t="s">
        <v>79</v>
      </c>
      <c r="F463" s="65" t="s">
        <v>64</v>
      </c>
      <c r="G463" s="65" t="s">
        <v>50</v>
      </c>
      <c r="H463" s="65" t="s">
        <v>51</v>
      </c>
      <c r="I463" s="65" t="s">
        <v>52</v>
      </c>
      <c r="J463" s="65" t="s">
        <v>53</v>
      </c>
      <c r="K463" s="65" t="s">
        <v>54</v>
      </c>
      <c r="L463" s="66">
        <v>46155</v>
      </c>
      <c r="M463" s="65" t="s">
        <v>55</v>
      </c>
      <c r="N463" s="65" t="s">
        <v>48</v>
      </c>
      <c r="O463" s="65" t="s">
        <v>56</v>
      </c>
      <c r="P463" s="65" t="s">
        <v>64</v>
      </c>
      <c r="Q463" s="65" t="s">
        <v>58</v>
      </c>
      <c r="R463" s="73">
        <f>IF(AND(A463="ANH",D463&gt;0),INDEX('O_Inputs_Growth costs Override'!$V$5:$V$94,MATCH('O_Inputs_Final_Growth costs'!A463&amp;"_"&amp;'O_Inputs_Final_Growth costs'!B463&amp;"_"&amp;E463&amp;"_"&amp;F463&amp;"_"&amp;'O_Inputs_Final_Growth costs'!P463,'O_Inputs_Growth costs Override'!$W$5:$W$94,0)),'O_Inputs_Growth costs'!R463)</f>
        <v>0</v>
      </c>
      <c r="S463" s="11"/>
    </row>
    <row r="464" spans="1:19" ht="13.5">
      <c r="A464" s="65" t="s">
        <v>44</v>
      </c>
      <c r="B464" s="65" t="s">
        <v>80</v>
      </c>
      <c r="C464" s="65" t="s">
        <v>81</v>
      </c>
      <c r="D464" s="67">
        <v>0</v>
      </c>
      <c r="E464" s="65" t="s">
        <v>79</v>
      </c>
      <c r="F464" s="65" t="s">
        <v>64</v>
      </c>
      <c r="G464" s="65" t="s">
        <v>50</v>
      </c>
      <c r="H464" s="65" t="s">
        <v>51</v>
      </c>
      <c r="I464" s="65" t="s">
        <v>52</v>
      </c>
      <c r="J464" s="65" t="s">
        <v>53</v>
      </c>
      <c r="K464" s="65" t="s">
        <v>54</v>
      </c>
      <c r="L464" s="66">
        <v>46155</v>
      </c>
      <c r="M464" s="65" t="s">
        <v>55</v>
      </c>
      <c r="N464" s="65" t="s">
        <v>48</v>
      </c>
      <c r="O464" s="65" t="s">
        <v>56</v>
      </c>
      <c r="P464" s="65" t="s">
        <v>59</v>
      </c>
      <c r="Q464" s="65" t="s">
        <v>58</v>
      </c>
      <c r="R464" s="73">
        <f>IF(AND(A464="ANH",D464&gt;0),INDEX('O_Inputs_Growth costs Override'!$V$5:$V$94,MATCH('O_Inputs_Final_Growth costs'!A464&amp;"_"&amp;'O_Inputs_Final_Growth costs'!B464&amp;"_"&amp;E464&amp;"_"&amp;F464&amp;"_"&amp;'O_Inputs_Final_Growth costs'!P464,'O_Inputs_Growth costs Override'!$W$5:$W$94,0)),'O_Inputs_Growth costs'!R464)</f>
        <v>0</v>
      </c>
      <c r="S464" s="11"/>
    </row>
    <row r="465" spans="1:19" ht="13.5">
      <c r="A465" s="65" t="s">
        <v>44</v>
      </c>
      <c r="B465" s="65" t="s">
        <v>80</v>
      </c>
      <c r="C465" s="65" t="s">
        <v>81</v>
      </c>
      <c r="D465" s="67">
        <v>0</v>
      </c>
      <c r="E465" s="65" t="s">
        <v>79</v>
      </c>
      <c r="F465" s="65" t="s">
        <v>64</v>
      </c>
      <c r="G465" s="65" t="s">
        <v>50</v>
      </c>
      <c r="H465" s="65" t="s">
        <v>51</v>
      </c>
      <c r="I465" s="65" t="s">
        <v>52</v>
      </c>
      <c r="J465" s="65" t="s">
        <v>53</v>
      </c>
      <c r="K465" s="65" t="s">
        <v>54</v>
      </c>
      <c r="L465" s="66">
        <v>46155</v>
      </c>
      <c r="M465" s="65" t="s">
        <v>55</v>
      </c>
      <c r="N465" s="65" t="s">
        <v>48</v>
      </c>
      <c r="O465" s="65" t="s">
        <v>56</v>
      </c>
      <c r="P465" s="65" t="s">
        <v>60</v>
      </c>
      <c r="Q465" s="65" t="s">
        <v>58</v>
      </c>
      <c r="R465" s="73">
        <f>IF(AND(A465="ANH",D465&gt;0),INDEX('O_Inputs_Growth costs Override'!$V$5:$V$94,MATCH('O_Inputs_Final_Growth costs'!A465&amp;"_"&amp;'O_Inputs_Final_Growth costs'!B465&amp;"_"&amp;E465&amp;"_"&amp;F465&amp;"_"&amp;'O_Inputs_Final_Growth costs'!P465,'O_Inputs_Growth costs Override'!$W$5:$W$94,0)),'O_Inputs_Growth costs'!R465)</f>
        <v>0</v>
      </c>
      <c r="S465" s="11"/>
    </row>
    <row r="466" spans="1:19" ht="13.5">
      <c r="A466" s="65" t="s">
        <v>44</v>
      </c>
      <c r="B466" s="65" t="s">
        <v>80</v>
      </c>
      <c r="C466" s="65" t="s">
        <v>81</v>
      </c>
      <c r="D466" s="67">
        <v>0</v>
      </c>
      <c r="E466" s="65" t="s">
        <v>79</v>
      </c>
      <c r="F466" s="65" t="s">
        <v>64</v>
      </c>
      <c r="G466" s="65" t="s">
        <v>50</v>
      </c>
      <c r="H466" s="65" t="s">
        <v>51</v>
      </c>
      <c r="I466" s="65" t="s">
        <v>52</v>
      </c>
      <c r="J466" s="65" t="s">
        <v>53</v>
      </c>
      <c r="K466" s="65" t="s">
        <v>54</v>
      </c>
      <c r="L466" s="66">
        <v>46155</v>
      </c>
      <c r="M466" s="65" t="s">
        <v>55</v>
      </c>
      <c r="N466" s="65" t="s">
        <v>48</v>
      </c>
      <c r="O466" s="65" t="s">
        <v>56</v>
      </c>
      <c r="P466" s="65" t="s">
        <v>61</v>
      </c>
      <c r="Q466" s="65" t="s">
        <v>58</v>
      </c>
      <c r="R466" s="73">
        <f>IF(AND(A466="ANH",D466&gt;0),INDEX('O_Inputs_Growth costs Override'!$V$5:$V$94,MATCH('O_Inputs_Final_Growth costs'!A466&amp;"_"&amp;'O_Inputs_Final_Growth costs'!B466&amp;"_"&amp;E466&amp;"_"&amp;F466&amp;"_"&amp;'O_Inputs_Final_Growth costs'!P466,'O_Inputs_Growth costs Override'!$W$5:$W$94,0)),'O_Inputs_Growth costs'!R466)</f>
        <v>0</v>
      </c>
      <c r="S466" s="11"/>
    </row>
    <row r="467" spans="1:19" ht="13.5">
      <c r="A467" s="65" t="s">
        <v>44</v>
      </c>
      <c r="B467" s="65" t="s">
        <v>80</v>
      </c>
      <c r="C467" s="65" t="s">
        <v>81</v>
      </c>
      <c r="D467" s="67">
        <v>0</v>
      </c>
      <c r="E467" s="65" t="s">
        <v>79</v>
      </c>
      <c r="F467" s="65" t="s">
        <v>64</v>
      </c>
      <c r="G467" s="65" t="s">
        <v>50</v>
      </c>
      <c r="H467" s="65" t="s">
        <v>51</v>
      </c>
      <c r="I467" s="65" t="s">
        <v>52</v>
      </c>
      <c r="J467" s="65" t="s">
        <v>53</v>
      </c>
      <c r="K467" s="65" t="s">
        <v>54</v>
      </c>
      <c r="L467" s="66">
        <v>46155</v>
      </c>
      <c r="M467" s="65" t="s">
        <v>55</v>
      </c>
      <c r="N467" s="65" t="s">
        <v>48</v>
      </c>
      <c r="O467" s="65" t="s">
        <v>56</v>
      </c>
      <c r="P467" s="65" t="s">
        <v>62</v>
      </c>
      <c r="Q467" s="65" t="s">
        <v>58</v>
      </c>
      <c r="R467" s="73">
        <f>IF(AND(A467="ANH",D467&gt;0),INDEX('O_Inputs_Growth costs Override'!$V$5:$V$94,MATCH('O_Inputs_Final_Growth costs'!A467&amp;"_"&amp;'O_Inputs_Final_Growth costs'!B467&amp;"_"&amp;E467&amp;"_"&amp;F467&amp;"_"&amp;'O_Inputs_Final_Growth costs'!P467,'O_Inputs_Growth costs Override'!$W$5:$W$94,0)),'O_Inputs_Growth costs'!R467)</f>
        <v>0</v>
      </c>
      <c r="S467" s="11"/>
    </row>
    <row r="468" spans="1:19" ht="13.5">
      <c r="A468" s="65" t="s">
        <v>44</v>
      </c>
      <c r="B468" s="65" t="s">
        <v>80</v>
      </c>
      <c r="C468" s="65" t="s">
        <v>81</v>
      </c>
      <c r="D468" s="67">
        <v>0</v>
      </c>
      <c r="E468" s="65" t="s">
        <v>79</v>
      </c>
      <c r="F468" s="65" t="s">
        <v>64</v>
      </c>
      <c r="G468" s="65" t="s">
        <v>50</v>
      </c>
      <c r="H468" s="65" t="s">
        <v>51</v>
      </c>
      <c r="I468" s="65" t="s">
        <v>52</v>
      </c>
      <c r="J468" s="65" t="s">
        <v>53</v>
      </c>
      <c r="K468" s="65" t="s">
        <v>54</v>
      </c>
      <c r="L468" s="66">
        <v>46155</v>
      </c>
      <c r="M468" s="65" t="s">
        <v>55</v>
      </c>
      <c r="N468" s="65" t="s">
        <v>48</v>
      </c>
      <c r="O468" s="65" t="s">
        <v>56</v>
      </c>
      <c r="P468" s="65" t="s">
        <v>63</v>
      </c>
      <c r="Q468" s="65" t="s">
        <v>58</v>
      </c>
      <c r="R468" s="73">
        <f>IF(AND(A468="ANH",D468&gt;0),INDEX('O_Inputs_Growth costs Override'!$V$5:$V$94,MATCH('O_Inputs_Final_Growth costs'!A468&amp;"_"&amp;'O_Inputs_Final_Growth costs'!B468&amp;"_"&amp;E468&amp;"_"&amp;F468&amp;"_"&amp;'O_Inputs_Final_Growth costs'!P468,'O_Inputs_Growth costs Override'!$W$5:$W$94,0)),'O_Inputs_Growth costs'!R468)</f>
        <v>0</v>
      </c>
      <c r="S468" s="11"/>
    </row>
    <row r="469" spans="1:19" ht="13.5">
      <c r="A469" s="65" t="s">
        <v>44</v>
      </c>
      <c r="B469" s="65" t="s">
        <v>80</v>
      </c>
      <c r="C469" s="65" t="s">
        <v>81</v>
      </c>
      <c r="D469" s="67">
        <v>0.10299999999999999</v>
      </c>
      <c r="E469" s="65" t="s">
        <v>69</v>
      </c>
      <c r="F469" s="65" t="s">
        <v>66</v>
      </c>
      <c r="G469" s="65" t="s">
        <v>50</v>
      </c>
      <c r="H469" s="65" t="s">
        <v>51</v>
      </c>
      <c r="I469" s="65" t="s">
        <v>52</v>
      </c>
      <c r="J469" s="65" t="s">
        <v>53</v>
      </c>
      <c r="K469" s="65" t="s">
        <v>54</v>
      </c>
      <c r="L469" s="66">
        <v>46155</v>
      </c>
      <c r="M469" s="65" t="s">
        <v>55</v>
      </c>
      <c r="N469" s="65" t="s">
        <v>48</v>
      </c>
      <c r="O469" s="65" t="s">
        <v>56</v>
      </c>
      <c r="P469" s="65" t="s">
        <v>64</v>
      </c>
      <c r="Q469" s="65" t="s">
        <v>58</v>
      </c>
      <c r="R469" s="73">
        <f>IF(AND(A469="ANH",D469&gt;0),INDEX('O_Inputs_Growth costs Override'!$V$5:$V$94,MATCH('O_Inputs_Final_Growth costs'!A469&amp;"_"&amp;'O_Inputs_Final_Growth costs'!B469&amp;"_"&amp;E469&amp;"_"&amp;F469&amp;"_"&amp;'O_Inputs_Final_Growth costs'!P469,'O_Inputs_Growth costs Override'!$W$5:$W$94,0)),'O_Inputs_Growth costs'!R469)</f>
        <v>0.10299999999999999</v>
      </c>
      <c r="S469" s="11"/>
    </row>
    <row r="470" spans="1:19" ht="13.5">
      <c r="A470" s="65" t="s">
        <v>44</v>
      </c>
      <c r="B470" s="65" t="s">
        <v>80</v>
      </c>
      <c r="C470" s="65" t="s">
        <v>81</v>
      </c>
      <c r="D470" s="67">
        <v>0.10299999999999999</v>
      </c>
      <c r="E470" s="65" t="s">
        <v>69</v>
      </c>
      <c r="F470" s="65" t="s">
        <v>66</v>
      </c>
      <c r="G470" s="65" t="s">
        <v>50</v>
      </c>
      <c r="H470" s="65" t="s">
        <v>51</v>
      </c>
      <c r="I470" s="65" t="s">
        <v>52</v>
      </c>
      <c r="J470" s="65" t="s">
        <v>53</v>
      </c>
      <c r="K470" s="65" t="s">
        <v>54</v>
      </c>
      <c r="L470" s="66">
        <v>46155</v>
      </c>
      <c r="M470" s="65" t="s">
        <v>55</v>
      </c>
      <c r="N470" s="65" t="s">
        <v>48</v>
      </c>
      <c r="O470" s="65" t="s">
        <v>56</v>
      </c>
      <c r="P470" s="65" t="s">
        <v>63</v>
      </c>
      <c r="Q470" s="65" t="s">
        <v>58</v>
      </c>
      <c r="R470" s="73">
        <f>IF(AND(A470="ANH",D470&gt;0),INDEX('O_Inputs_Growth costs Override'!$V$5:$V$94,MATCH('O_Inputs_Final_Growth costs'!A470&amp;"_"&amp;'O_Inputs_Final_Growth costs'!B470&amp;"_"&amp;E470&amp;"_"&amp;F470&amp;"_"&amp;'O_Inputs_Final_Growth costs'!P470,'O_Inputs_Growth costs Override'!$W$5:$W$94,0)),'O_Inputs_Growth costs'!R470)</f>
        <v>0.10299999999999999</v>
      </c>
      <c r="S470" s="11"/>
    </row>
    <row r="471" spans="1:19" ht="13.5">
      <c r="A471" s="65" t="s">
        <v>44</v>
      </c>
      <c r="B471" s="65" t="s">
        <v>80</v>
      </c>
      <c r="C471" s="65" t="s">
        <v>81</v>
      </c>
      <c r="D471" s="67">
        <v>0.10299999999999999</v>
      </c>
      <c r="E471" s="65" t="s">
        <v>69</v>
      </c>
      <c r="F471" s="65" t="s">
        <v>64</v>
      </c>
      <c r="G471" s="65" t="s">
        <v>50</v>
      </c>
      <c r="H471" s="65" t="s">
        <v>51</v>
      </c>
      <c r="I471" s="65" t="s">
        <v>52</v>
      </c>
      <c r="J471" s="65" t="s">
        <v>53</v>
      </c>
      <c r="K471" s="65" t="s">
        <v>54</v>
      </c>
      <c r="L471" s="66">
        <v>46155</v>
      </c>
      <c r="M471" s="65" t="s">
        <v>55</v>
      </c>
      <c r="N471" s="65" t="s">
        <v>48</v>
      </c>
      <c r="O471" s="65" t="s">
        <v>56</v>
      </c>
      <c r="P471" s="65" t="s">
        <v>64</v>
      </c>
      <c r="Q471" s="65" t="s">
        <v>58</v>
      </c>
      <c r="R471" s="73">
        <f>IF(AND(A471="ANH",D471&gt;0),INDEX('O_Inputs_Growth costs Override'!$V$5:$V$94,MATCH('O_Inputs_Final_Growth costs'!A471&amp;"_"&amp;'O_Inputs_Final_Growth costs'!B471&amp;"_"&amp;E471&amp;"_"&amp;F471&amp;"_"&amp;'O_Inputs_Final_Growth costs'!P471,'O_Inputs_Growth costs Override'!$W$5:$W$94,0)),'O_Inputs_Growth costs'!R471)</f>
        <v>0.10299999999999999</v>
      </c>
      <c r="S471" s="11"/>
    </row>
    <row r="472" spans="1:19" ht="13.5">
      <c r="A472" s="65" t="s">
        <v>44</v>
      </c>
      <c r="B472" s="65" t="s">
        <v>80</v>
      </c>
      <c r="C472" s="65" t="s">
        <v>81</v>
      </c>
      <c r="D472" s="67">
        <v>0.10299999999999999</v>
      </c>
      <c r="E472" s="65" t="s">
        <v>69</v>
      </c>
      <c r="F472" s="65" t="s">
        <v>64</v>
      </c>
      <c r="G472" s="65" t="s">
        <v>50</v>
      </c>
      <c r="H472" s="65" t="s">
        <v>51</v>
      </c>
      <c r="I472" s="65" t="s">
        <v>52</v>
      </c>
      <c r="J472" s="65" t="s">
        <v>53</v>
      </c>
      <c r="K472" s="65" t="s">
        <v>54</v>
      </c>
      <c r="L472" s="66">
        <v>46155</v>
      </c>
      <c r="M472" s="65" t="s">
        <v>55</v>
      </c>
      <c r="N472" s="65" t="s">
        <v>48</v>
      </c>
      <c r="O472" s="65" t="s">
        <v>56</v>
      </c>
      <c r="P472" s="65" t="s">
        <v>63</v>
      </c>
      <c r="Q472" s="65" t="s">
        <v>58</v>
      </c>
      <c r="R472" s="73">
        <f>IF(AND(A472="ANH",D472&gt;0),INDEX('O_Inputs_Growth costs Override'!$V$5:$V$94,MATCH('O_Inputs_Final_Growth costs'!A472&amp;"_"&amp;'O_Inputs_Final_Growth costs'!B472&amp;"_"&amp;E472&amp;"_"&amp;F472&amp;"_"&amp;'O_Inputs_Final_Growth costs'!P472,'O_Inputs_Growth costs Override'!$W$5:$W$94,0)),'O_Inputs_Growth costs'!R472)</f>
        <v>0.10299999999999999</v>
      </c>
      <c r="S472" s="11"/>
    </row>
    <row r="473" spans="1:19" ht="13.5">
      <c r="A473" s="65" t="s">
        <v>44</v>
      </c>
      <c r="B473" s="65" t="s">
        <v>80</v>
      </c>
      <c r="C473" s="65" t="s">
        <v>81</v>
      </c>
      <c r="D473" s="67">
        <v>1.3919999999999999</v>
      </c>
      <c r="E473" s="65" t="s">
        <v>67</v>
      </c>
      <c r="F473" s="65" t="s">
        <v>66</v>
      </c>
      <c r="G473" s="65" t="s">
        <v>50</v>
      </c>
      <c r="H473" s="65" t="s">
        <v>51</v>
      </c>
      <c r="I473" s="65" t="s">
        <v>52</v>
      </c>
      <c r="J473" s="65" t="s">
        <v>53</v>
      </c>
      <c r="K473" s="65" t="s">
        <v>54</v>
      </c>
      <c r="L473" s="66">
        <v>46155</v>
      </c>
      <c r="M473" s="65" t="s">
        <v>55</v>
      </c>
      <c r="N473" s="65" t="s">
        <v>48</v>
      </c>
      <c r="O473" s="65" t="s">
        <v>56</v>
      </c>
      <c r="P473" s="65" t="s">
        <v>64</v>
      </c>
      <c r="Q473" s="65" t="s">
        <v>58</v>
      </c>
      <c r="R473" s="73">
        <f>IF(AND(A473="ANH",D473&gt;0),INDEX('O_Inputs_Growth costs Override'!$V$5:$V$94,MATCH('O_Inputs_Final_Growth costs'!A473&amp;"_"&amp;'O_Inputs_Final_Growth costs'!B473&amp;"_"&amp;E473&amp;"_"&amp;F473&amp;"_"&amp;'O_Inputs_Final_Growth costs'!P473,'O_Inputs_Growth costs Override'!$W$5:$W$94,0)),'O_Inputs_Growth costs'!R473)</f>
        <v>1.3919999999999999</v>
      </c>
      <c r="S473" s="11"/>
    </row>
    <row r="474" spans="1:19" ht="13.5">
      <c r="A474" s="65" t="s">
        <v>44</v>
      </c>
      <c r="B474" s="65" t="s">
        <v>80</v>
      </c>
      <c r="C474" s="65" t="s">
        <v>81</v>
      </c>
      <c r="D474" s="67">
        <v>1.3919999999999999</v>
      </c>
      <c r="E474" s="65" t="s">
        <v>67</v>
      </c>
      <c r="F474" s="65" t="s">
        <v>66</v>
      </c>
      <c r="G474" s="65" t="s">
        <v>50</v>
      </c>
      <c r="H474" s="65" t="s">
        <v>51</v>
      </c>
      <c r="I474" s="65" t="s">
        <v>52</v>
      </c>
      <c r="J474" s="65" t="s">
        <v>53</v>
      </c>
      <c r="K474" s="65" t="s">
        <v>54</v>
      </c>
      <c r="L474" s="66">
        <v>46155</v>
      </c>
      <c r="M474" s="65" t="s">
        <v>55</v>
      </c>
      <c r="N474" s="65" t="s">
        <v>48</v>
      </c>
      <c r="O474" s="65" t="s">
        <v>56</v>
      </c>
      <c r="P474" s="65" t="s">
        <v>63</v>
      </c>
      <c r="Q474" s="65" t="s">
        <v>58</v>
      </c>
      <c r="R474" s="73">
        <f>IF(AND(A474="ANH",D474&gt;0),INDEX('O_Inputs_Growth costs Override'!$V$5:$V$94,MATCH('O_Inputs_Final_Growth costs'!A474&amp;"_"&amp;'O_Inputs_Final_Growth costs'!B474&amp;"_"&amp;E474&amp;"_"&amp;F474&amp;"_"&amp;'O_Inputs_Final_Growth costs'!P474,'O_Inputs_Growth costs Override'!$W$5:$W$94,0)),'O_Inputs_Growth costs'!R474)</f>
        <v>1.3919999999999999</v>
      </c>
      <c r="S474" s="11"/>
    </row>
    <row r="475" spans="1:19" ht="13.5">
      <c r="A475" s="65" t="s">
        <v>44</v>
      </c>
      <c r="B475" s="65" t="s">
        <v>80</v>
      </c>
      <c r="C475" s="65" t="s">
        <v>81</v>
      </c>
      <c r="D475" s="67">
        <v>1.3919999999999999</v>
      </c>
      <c r="E475" s="65" t="s">
        <v>67</v>
      </c>
      <c r="F475" s="65" t="s">
        <v>64</v>
      </c>
      <c r="G475" s="65" t="s">
        <v>50</v>
      </c>
      <c r="H475" s="65" t="s">
        <v>51</v>
      </c>
      <c r="I475" s="65" t="s">
        <v>52</v>
      </c>
      <c r="J475" s="65" t="s">
        <v>53</v>
      </c>
      <c r="K475" s="65" t="s">
        <v>54</v>
      </c>
      <c r="L475" s="66">
        <v>46155</v>
      </c>
      <c r="M475" s="65" t="s">
        <v>55</v>
      </c>
      <c r="N475" s="65" t="s">
        <v>48</v>
      </c>
      <c r="O475" s="65" t="s">
        <v>56</v>
      </c>
      <c r="P475" s="65" t="s">
        <v>64</v>
      </c>
      <c r="Q475" s="65" t="s">
        <v>58</v>
      </c>
      <c r="R475" s="73">
        <f>IF(AND(A475="ANH",D475&gt;0),INDEX('O_Inputs_Growth costs Override'!$V$5:$V$94,MATCH('O_Inputs_Final_Growth costs'!A475&amp;"_"&amp;'O_Inputs_Final_Growth costs'!B475&amp;"_"&amp;E475&amp;"_"&amp;F475&amp;"_"&amp;'O_Inputs_Final_Growth costs'!P475,'O_Inputs_Growth costs Override'!$W$5:$W$94,0)),'O_Inputs_Growth costs'!R475)</f>
        <v>1.3919999999999999</v>
      </c>
      <c r="S475" s="11"/>
    </row>
    <row r="476" spans="1:19" ht="13.5">
      <c r="A476" s="65" t="s">
        <v>44</v>
      </c>
      <c r="B476" s="65" t="s">
        <v>80</v>
      </c>
      <c r="C476" s="65" t="s">
        <v>81</v>
      </c>
      <c r="D476" s="67">
        <v>1.3919999999999999</v>
      </c>
      <c r="E476" s="65" t="s">
        <v>67</v>
      </c>
      <c r="F476" s="65" t="s">
        <v>64</v>
      </c>
      <c r="G476" s="65" t="s">
        <v>50</v>
      </c>
      <c r="H476" s="65" t="s">
        <v>51</v>
      </c>
      <c r="I476" s="65" t="s">
        <v>52</v>
      </c>
      <c r="J476" s="65" t="s">
        <v>53</v>
      </c>
      <c r="K476" s="65" t="s">
        <v>54</v>
      </c>
      <c r="L476" s="66">
        <v>46155</v>
      </c>
      <c r="M476" s="65" t="s">
        <v>55</v>
      </c>
      <c r="N476" s="65" t="s">
        <v>48</v>
      </c>
      <c r="O476" s="65" t="s">
        <v>56</v>
      </c>
      <c r="P476" s="65" t="s">
        <v>63</v>
      </c>
      <c r="Q476" s="65" t="s">
        <v>58</v>
      </c>
      <c r="R476" s="73">
        <f>IF(AND(A476="ANH",D476&gt;0),INDEX('O_Inputs_Growth costs Override'!$V$5:$V$94,MATCH('O_Inputs_Final_Growth costs'!A476&amp;"_"&amp;'O_Inputs_Final_Growth costs'!B476&amp;"_"&amp;E476&amp;"_"&amp;F476&amp;"_"&amp;'O_Inputs_Final_Growth costs'!P476,'O_Inputs_Growth costs Override'!$W$5:$W$94,0)),'O_Inputs_Growth costs'!R476)</f>
        <v>1.3919999999999999</v>
      </c>
      <c r="S476" s="11"/>
    </row>
    <row r="477" spans="1:19" ht="13.5">
      <c r="A477" s="65" t="s">
        <v>44</v>
      </c>
      <c r="B477" s="65" t="s">
        <v>80</v>
      </c>
      <c r="C477" s="65" t="s">
        <v>81</v>
      </c>
      <c r="D477" s="67">
        <v>8.8140000000000001</v>
      </c>
      <c r="E477" s="65" t="s">
        <v>68</v>
      </c>
      <c r="F477" s="65" t="s">
        <v>66</v>
      </c>
      <c r="G477" s="65" t="s">
        <v>50</v>
      </c>
      <c r="H477" s="65" t="s">
        <v>51</v>
      </c>
      <c r="I477" s="65" t="s">
        <v>52</v>
      </c>
      <c r="J477" s="65" t="s">
        <v>53</v>
      </c>
      <c r="K477" s="65" t="s">
        <v>54</v>
      </c>
      <c r="L477" s="66">
        <v>46155</v>
      </c>
      <c r="M477" s="65" t="s">
        <v>55</v>
      </c>
      <c r="N477" s="65" t="s">
        <v>48</v>
      </c>
      <c r="O477" s="65" t="s">
        <v>56</v>
      </c>
      <c r="P477" s="65" t="s">
        <v>64</v>
      </c>
      <c r="Q477" s="65" t="s">
        <v>58</v>
      </c>
      <c r="R477" s="73">
        <f>IF(AND(A477="ANH",D477&gt;0),INDEX('O_Inputs_Growth costs Override'!$V$5:$V$94,MATCH('O_Inputs_Final_Growth costs'!A477&amp;"_"&amp;'O_Inputs_Final_Growth costs'!B477&amp;"_"&amp;E477&amp;"_"&amp;F477&amp;"_"&amp;'O_Inputs_Final_Growth costs'!P477,'O_Inputs_Growth costs Override'!$W$5:$W$94,0)),'O_Inputs_Growth costs'!R477)</f>
        <v>8.8140000000000001</v>
      </c>
      <c r="S477" s="11"/>
    </row>
    <row r="478" spans="1:19" ht="13.5">
      <c r="A478" s="65" t="s">
        <v>44</v>
      </c>
      <c r="B478" s="65" t="s">
        <v>80</v>
      </c>
      <c r="C478" s="65" t="s">
        <v>81</v>
      </c>
      <c r="D478" s="67">
        <v>8.8140000000000001</v>
      </c>
      <c r="E478" s="65" t="s">
        <v>68</v>
      </c>
      <c r="F478" s="65" t="s">
        <v>66</v>
      </c>
      <c r="G478" s="65" t="s">
        <v>50</v>
      </c>
      <c r="H478" s="65" t="s">
        <v>51</v>
      </c>
      <c r="I478" s="65" t="s">
        <v>52</v>
      </c>
      <c r="J478" s="65" t="s">
        <v>53</v>
      </c>
      <c r="K478" s="65" t="s">
        <v>54</v>
      </c>
      <c r="L478" s="66">
        <v>46155</v>
      </c>
      <c r="M478" s="65" t="s">
        <v>55</v>
      </c>
      <c r="N478" s="65" t="s">
        <v>48</v>
      </c>
      <c r="O478" s="65" t="s">
        <v>56</v>
      </c>
      <c r="P478" s="65" t="s">
        <v>63</v>
      </c>
      <c r="Q478" s="65" t="s">
        <v>58</v>
      </c>
      <c r="R478" s="73">
        <f>IF(AND(A478="ANH",D478&gt;0),INDEX('O_Inputs_Growth costs Override'!$V$5:$V$94,MATCH('O_Inputs_Final_Growth costs'!A478&amp;"_"&amp;'O_Inputs_Final_Growth costs'!B478&amp;"_"&amp;E478&amp;"_"&amp;F478&amp;"_"&amp;'O_Inputs_Final_Growth costs'!P478,'O_Inputs_Growth costs Override'!$W$5:$W$94,0)),'O_Inputs_Growth costs'!R478)</f>
        <v>8.8140000000000001</v>
      </c>
      <c r="S478" s="11"/>
    </row>
    <row r="479" spans="1:19" ht="13.5">
      <c r="A479" s="65" t="s">
        <v>44</v>
      </c>
      <c r="B479" s="65" t="s">
        <v>80</v>
      </c>
      <c r="C479" s="65" t="s">
        <v>81</v>
      </c>
      <c r="D479" s="67">
        <v>8.8140000000000001</v>
      </c>
      <c r="E479" s="65" t="s">
        <v>68</v>
      </c>
      <c r="F479" s="65" t="s">
        <v>64</v>
      </c>
      <c r="G479" s="65" t="s">
        <v>50</v>
      </c>
      <c r="H479" s="65" t="s">
        <v>51</v>
      </c>
      <c r="I479" s="65" t="s">
        <v>52</v>
      </c>
      <c r="J479" s="65" t="s">
        <v>53</v>
      </c>
      <c r="K479" s="65" t="s">
        <v>54</v>
      </c>
      <c r="L479" s="66">
        <v>46155</v>
      </c>
      <c r="M479" s="65" t="s">
        <v>55</v>
      </c>
      <c r="N479" s="65" t="s">
        <v>48</v>
      </c>
      <c r="O479" s="65" t="s">
        <v>56</v>
      </c>
      <c r="P479" s="65" t="s">
        <v>64</v>
      </c>
      <c r="Q479" s="65" t="s">
        <v>58</v>
      </c>
      <c r="R479" s="73">
        <f>IF(AND(A479="ANH",D479&gt;0),INDEX('O_Inputs_Growth costs Override'!$V$5:$V$94,MATCH('O_Inputs_Final_Growth costs'!A479&amp;"_"&amp;'O_Inputs_Final_Growth costs'!B479&amp;"_"&amp;E479&amp;"_"&amp;F479&amp;"_"&amp;'O_Inputs_Final_Growth costs'!P479,'O_Inputs_Growth costs Override'!$W$5:$W$94,0)),'O_Inputs_Growth costs'!R479)</f>
        <v>8.8140000000000001</v>
      </c>
      <c r="S479" s="11"/>
    </row>
    <row r="480" spans="1:19" ht="13.5">
      <c r="A480" s="65" t="s">
        <v>44</v>
      </c>
      <c r="B480" s="65" t="s">
        <v>80</v>
      </c>
      <c r="C480" s="65" t="s">
        <v>81</v>
      </c>
      <c r="D480" s="67">
        <v>8.8140000000000001</v>
      </c>
      <c r="E480" s="65" t="s">
        <v>68</v>
      </c>
      <c r="F480" s="65" t="s">
        <v>64</v>
      </c>
      <c r="G480" s="65" t="s">
        <v>50</v>
      </c>
      <c r="H480" s="65" t="s">
        <v>51</v>
      </c>
      <c r="I480" s="65" t="s">
        <v>52</v>
      </c>
      <c r="J480" s="65" t="s">
        <v>53</v>
      </c>
      <c r="K480" s="65" t="s">
        <v>54</v>
      </c>
      <c r="L480" s="66">
        <v>46155</v>
      </c>
      <c r="M480" s="65" t="s">
        <v>55</v>
      </c>
      <c r="N480" s="65" t="s">
        <v>48</v>
      </c>
      <c r="O480" s="65" t="s">
        <v>56</v>
      </c>
      <c r="P480" s="65" t="s">
        <v>63</v>
      </c>
      <c r="Q480" s="65" t="s">
        <v>58</v>
      </c>
      <c r="R480" s="73">
        <f>IF(AND(A480="ANH",D480&gt;0),INDEX('O_Inputs_Growth costs Override'!$V$5:$V$94,MATCH('O_Inputs_Final_Growth costs'!A480&amp;"_"&amp;'O_Inputs_Final_Growth costs'!B480&amp;"_"&amp;E480&amp;"_"&amp;F480&amp;"_"&amp;'O_Inputs_Final_Growth costs'!P480,'O_Inputs_Growth costs Override'!$W$5:$W$94,0)),'O_Inputs_Growth costs'!R480)</f>
        <v>8.8140000000000001</v>
      </c>
      <c r="S480" s="11"/>
    </row>
    <row r="481" spans="1:19" ht="13.5">
      <c r="A481" s="65" t="s">
        <v>44</v>
      </c>
      <c r="B481" s="65" t="s">
        <v>82</v>
      </c>
      <c r="C481" s="65" t="s">
        <v>83</v>
      </c>
      <c r="D481" s="67">
        <v>0</v>
      </c>
      <c r="E481" s="65" t="s">
        <v>48</v>
      </c>
      <c r="F481" s="65" t="s">
        <v>49</v>
      </c>
      <c r="G481" s="65" t="s">
        <v>50</v>
      </c>
      <c r="H481" s="65" t="s">
        <v>51</v>
      </c>
      <c r="I481" s="65" t="s">
        <v>52</v>
      </c>
      <c r="J481" s="65" t="s">
        <v>53</v>
      </c>
      <c r="K481" s="65" t="s">
        <v>54</v>
      </c>
      <c r="L481" s="66">
        <v>46155</v>
      </c>
      <c r="M481" s="65" t="s">
        <v>55</v>
      </c>
      <c r="N481" s="65" t="s">
        <v>48</v>
      </c>
      <c r="O481" s="65" t="s">
        <v>56</v>
      </c>
      <c r="P481" s="65" t="s">
        <v>57</v>
      </c>
      <c r="Q481" s="65" t="s">
        <v>58</v>
      </c>
      <c r="R481" s="73">
        <f>IF(AND(A481="ANH",D481&gt;0),INDEX('O_Inputs_Growth costs Override'!$V$5:$V$94,MATCH('O_Inputs_Final_Growth costs'!A481&amp;"_"&amp;'O_Inputs_Final_Growth costs'!B481&amp;"_"&amp;E481&amp;"_"&amp;F481&amp;"_"&amp;'O_Inputs_Final_Growth costs'!P481,'O_Inputs_Growth costs Override'!$W$5:$W$94,0)),'O_Inputs_Growth costs'!R481)</f>
        <v>0</v>
      </c>
      <c r="S481" s="11"/>
    </row>
    <row r="482" spans="1:19" ht="13.5">
      <c r="A482" s="65" t="s">
        <v>44</v>
      </c>
      <c r="B482" s="65" t="s">
        <v>82</v>
      </c>
      <c r="C482" s="65" t="s">
        <v>83</v>
      </c>
      <c r="D482" s="67">
        <v>0</v>
      </c>
      <c r="E482" s="65" t="s">
        <v>48</v>
      </c>
      <c r="F482" s="65" t="s">
        <v>49</v>
      </c>
      <c r="G482" s="65" t="s">
        <v>50</v>
      </c>
      <c r="H482" s="65" t="s">
        <v>51</v>
      </c>
      <c r="I482" s="65" t="s">
        <v>52</v>
      </c>
      <c r="J482" s="65" t="s">
        <v>53</v>
      </c>
      <c r="K482" s="65" t="s">
        <v>54</v>
      </c>
      <c r="L482" s="66">
        <v>46155</v>
      </c>
      <c r="M482" s="65" t="s">
        <v>55</v>
      </c>
      <c r="N482" s="65" t="s">
        <v>48</v>
      </c>
      <c r="O482" s="65" t="s">
        <v>56</v>
      </c>
      <c r="P482" s="65" t="s">
        <v>64</v>
      </c>
      <c r="Q482" s="65" t="s">
        <v>58</v>
      </c>
      <c r="R482" s="73">
        <f>IF(AND(A482="ANH",D482&gt;0),INDEX('O_Inputs_Growth costs Override'!$V$5:$V$94,MATCH('O_Inputs_Final_Growth costs'!A482&amp;"_"&amp;'O_Inputs_Final_Growth costs'!B482&amp;"_"&amp;E482&amp;"_"&amp;F482&amp;"_"&amp;'O_Inputs_Final_Growth costs'!P482,'O_Inputs_Growth costs Override'!$W$5:$W$94,0)),'O_Inputs_Growth costs'!R482)</f>
        <v>0</v>
      </c>
      <c r="S482" s="11"/>
    </row>
    <row r="483" spans="1:19" ht="13.5">
      <c r="A483" s="65" t="s">
        <v>44</v>
      </c>
      <c r="B483" s="65" t="s">
        <v>82</v>
      </c>
      <c r="C483" s="65" t="s">
        <v>83</v>
      </c>
      <c r="D483" s="67">
        <v>0</v>
      </c>
      <c r="E483" s="65" t="s">
        <v>48</v>
      </c>
      <c r="F483" s="65" t="s">
        <v>49</v>
      </c>
      <c r="G483" s="65" t="s">
        <v>50</v>
      </c>
      <c r="H483" s="65" t="s">
        <v>51</v>
      </c>
      <c r="I483" s="65" t="s">
        <v>52</v>
      </c>
      <c r="J483" s="65" t="s">
        <v>53</v>
      </c>
      <c r="K483" s="65" t="s">
        <v>54</v>
      </c>
      <c r="L483" s="66">
        <v>46155</v>
      </c>
      <c r="M483" s="65" t="s">
        <v>55</v>
      </c>
      <c r="N483" s="65" t="s">
        <v>48</v>
      </c>
      <c r="O483" s="65" t="s">
        <v>56</v>
      </c>
      <c r="P483" s="65" t="s">
        <v>59</v>
      </c>
      <c r="Q483" s="65" t="s">
        <v>58</v>
      </c>
      <c r="R483" s="73">
        <f>IF(AND(A483="ANH",D483&gt;0),INDEX('O_Inputs_Growth costs Override'!$V$5:$V$94,MATCH('O_Inputs_Final_Growth costs'!A483&amp;"_"&amp;'O_Inputs_Final_Growth costs'!B483&amp;"_"&amp;E483&amp;"_"&amp;F483&amp;"_"&amp;'O_Inputs_Final_Growth costs'!P483,'O_Inputs_Growth costs Override'!$W$5:$W$94,0)),'O_Inputs_Growth costs'!R483)</f>
        <v>0</v>
      </c>
      <c r="S483" s="11"/>
    </row>
    <row r="484" spans="1:19" ht="13.5">
      <c r="A484" s="65" t="s">
        <v>44</v>
      </c>
      <c r="B484" s="65" t="s">
        <v>82</v>
      </c>
      <c r="C484" s="65" t="s">
        <v>83</v>
      </c>
      <c r="D484" s="67">
        <v>0</v>
      </c>
      <c r="E484" s="65" t="s">
        <v>48</v>
      </c>
      <c r="F484" s="65" t="s">
        <v>49</v>
      </c>
      <c r="G484" s="65" t="s">
        <v>50</v>
      </c>
      <c r="H484" s="65" t="s">
        <v>51</v>
      </c>
      <c r="I484" s="65" t="s">
        <v>52</v>
      </c>
      <c r="J484" s="65" t="s">
        <v>53</v>
      </c>
      <c r="K484" s="65" t="s">
        <v>54</v>
      </c>
      <c r="L484" s="66">
        <v>46155</v>
      </c>
      <c r="M484" s="65" t="s">
        <v>55</v>
      </c>
      <c r="N484" s="65" t="s">
        <v>48</v>
      </c>
      <c r="O484" s="65" t="s">
        <v>56</v>
      </c>
      <c r="P484" s="65" t="s">
        <v>60</v>
      </c>
      <c r="Q484" s="65" t="s">
        <v>58</v>
      </c>
      <c r="R484" s="73">
        <f>IF(AND(A484="ANH",D484&gt;0),INDEX('O_Inputs_Growth costs Override'!$V$5:$V$94,MATCH('O_Inputs_Final_Growth costs'!A484&amp;"_"&amp;'O_Inputs_Final_Growth costs'!B484&amp;"_"&amp;E484&amp;"_"&amp;F484&amp;"_"&amp;'O_Inputs_Final_Growth costs'!P484,'O_Inputs_Growth costs Override'!$W$5:$W$94,0)),'O_Inputs_Growth costs'!R484)</f>
        <v>0</v>
      </c>
      <c r="S484" s="11"/>
    </row>
    <row r="485" spans="1:19" ht="13.5">
      <c r="A485" s="65" t="s">
        <v>44</v>
      </c>
      <c r="B485" s="65" t="s">
        <v>82</v>
      </c>
      <c r="C485" s="65" t="s">
        <v>83</v>
      </c>
      <c r="D485" s="67">
        <v>0</v>
      </c>
      <c r="E485" s="65" t="s">
        <v>48</v>
      </c>
      <c r="F485" s="65" t="s">
        <v>49</v>
      </c>
      <c r="G485" s="65" t="s">
        <v>50</v>
      </c>
      <c r="H485" s="65" t="s">
        <v>51</v>
      </c>
      <c r="I485" s="65" t="s">
        <v>52</v>
      </c>
      <c r="J485" s="65" t="s">
        <v>53</v>
      </c>
      <c r="K485" s="65" t="s">
        <v>54</v>
      </c>
      <c r="L485" s="66">
        <v>46155</v>
      </c>
      <c r="M485" s="65" t="s">
        <v>55</v>
      </c>
      <c r="N485" s="65" t="s">
        <v>48</v>
      </c>
      <c r="O485" s="65" t="s">
        <v>56</v>
      </c>
      <c r="P485" s="65" t="s">
        <v>61</v>
      </c>
      <c r="Q485" s="65" t="s">
        <v>58</v>
      </c>
      <c r="R485" s="73">
        <f>IF(AND(A485="ANH",D485&gt;0),INDEX('O_Inputs_Growth costs Override'!$V$5:$V$94,MATCH('O_Inputs_Final_Growth costs'!A485&amp;"_"&amp;'O_Inputs_Final_Growth costs'!B485&amp;"_"&amp;E485&amp;"_"&amp;F485&amp;"_"&amp;'O_Inputs_Final_Growth costs'!P485,'O_Inputs_Growth costs Override'!$W$5:$W$94,0)),'O_Inputs_Growth costs'!R485)</f>
        <v>0</v>
      </c>
      <c r="S485" s="11"/>
    </row>
    <row r="486" spans="1:19" ht="13.5">
      <c r="A486" s="65" t="s">
        <v>44</v>
      </c>
      <c r="B486" s="65" t="s">
        <v>82</v>
      </c>
      <c r="C486" s="65" t="s">
        <v>83</v>
      </c>
      <c r="D486" s="67">
        <v>0</v>
      </c>
      <c r="E486" s="65" t="s">
        <v>48</v>
      </c>
      <c r="F486" s="65" t="s">
        <v>49</v>
      </c>
      <c r="G486" s="65" t="s">
        <v>50</v>
      </c>
      <c r="H486" s="65" t="s">
        <v>51</v>
      </c>
      <c r="I486" s="65" t="s">
        <v>52</v>
      </c>
      <c r="J486" s="65" t="s">
        <v>53</v>
      </c>
      <c r="K486" s="65" t="s">
        <v>54</v>
      </c>
      <c r="L486" s="66">
        <v>46155</v>
      </c>
      <c r="M486" s="65" t="s">
        <v>55</v>
      </c>
      <c r="N486" s="65" t="s">
        <v>48</v>
      </c>
      <c r="O486" s="65" t="s">
        <v>56</v>
      </c>
      <c r="P486" s="65" t="s">
        <v>62</v>
      </c>
      <c r="Q486" s="65" t="s">
        <v>58</v>
      </c>
      <c r="R486" s="73">
        <f>IF(AND(A486="ANH",D486&gt;0),INDEX('O_Inputs_Growth costs Override'!$V$5:$V$94,MATCH('O_Inputs_Final_Growth costs'!A486&amp;"_"&amp;'O_Inputs_Final_Growth costs'!B486&amp;"_"&amp;E486&amp;"_"&amp;F486&amp;"_"&amp;'O_Inputs_Final_Growth costs'!P486,'O_Inputs_Growth costs Override'!$W$5:$W$94,0)),'O_Inputs_Growth costs'!R486)</f>
        <v>0</v>
      </c>
      <c r="S486" s="11"/>
    </row>
    <row r="487" spans="1:19" ht="13.5">
      <c r="A487" s="65" t="s">
        <v>44</v>
      </c>
      <c r="B487" s="65" t="s">
        <v>82</v>
      </c>
      <c r="C487" s="65" t="s">
        <v>83</v>
      </c>
      <c r="D487" s="67">
        <v>0</v>
      </c>
      <c r="E487" s="65" t="s">
        <v>48</v>
      </c>
      <c r="F487" s="65" t="s">
        <v>49</v>
      </c>
      <c r="G487" s="65" t="s">
        <v>50</v>
      </c>
      <c r="H487" s="65" t="s">
        <v>51</v>
      </c>
      <c r="I487" s="65" t="s">
        <v>52</v>
      </c>
      <c r="J487" s="65" t="s">
        <v>53</v>
      </c>
      <c r="K487" s="65" t="s">
        <v>54</v>
      </c>
      <c r="L487" s="66">
        <v>46155</v>
      </c>
      <c r="M487" s="65" t="s">
        <v>55</v>
      </c>
      <c r="N487" s="65" t="s">
        <v>48</v>
      </c>
      <c r="O487" s="65" t="s">
        <v>56</v>
      </c>
      <c r="P487" s="65" t="s">
        <v>63</v>
      </c>
      <c r="Q487" s="65" t="s">
        <v>58</v>
      </c>
      <c r="R487" s="73">
        <f>IF(AND(A487="ANH",D487&gt;0),INDEX('O_Inputs_Growth costs Override'!$V$5:$V$94,MATCH('O_Inputs_Final_Growth costs'!A487&amp;"_"&amp;'O_Inputs_Final_Growth costs'!B487&amp;"_"&amp;E487&amp;"_"&amp;F487&amp;"_"&amp;'O_Inputs_Final_Growth costs'!P487,'O_Inputs_Growth costs Override'!$W$5:$W$94,0)),'O_Inputs_Growth costs'!R487)</f>
        <v>0</v>
      </c>
      <c r="S487" s="11"/>
    </row>
    <row r="488" spans="1:19" ht="13.5">
      <c r="A488" s="65" t="s">
        <v>44</v>
      </c>
      <c r="B488" s="65" t="s">
        <v>82</v>
      </c>
      <c r="C488" s="65" t="s">
        <v>83</v>
      </c>
      <c r="D488" s="67">
        <v>0</v>
      </c>
      <c r="E488" s="65" t="s">
        <v>48</v>
      </c>
      <c r="F488" s="65" t="s">
        <v>64</v>
      </c>
      <c r="G488" s="65" t="s">
        <v>50</v>
      </c>
      <c r="H488" s="65" t="s">
        <v>51</v>
      </c>
      <c r="I488" s="65" t="s">
        <v>52</v>
      </c>
      <c r="J488" s="65" t="s">
        <v>53</v>
      </c>
      <c r="K488" s="65" t="s">
        <v>54</v>
      </c>
      <c r="L488" s="66">
        <v>46155</v>
      </c>
      <c r="M488" s="65" t="s">
        <v>55</v>
      </c>
      <c r="N488" s="65" t="s">
        <v>48</v>
      </c>
      <c r="O488" s="65" t="s">
        <v>56</v>
      </c>
      <c r="P488" s="65" t="s">
        <v>57</v>
      </c>
      <c r="Q488" s="65" t="s">
        <v>58</v>
      </c>
      <c r="R488" s="73">
        <f>IF(AND(A488="ANH",D488&gt;0),INDEX('O_Inputs_Growth costs Override'!$V$5:$V$94,MATCH('O_Inputs_Final_Growth costs'!A488&amp;"_"&amp;'O_Inputs_Final_Growth costs'!B488&amp;"_"&amp;E488&amp;"_"&amp;F488&amp;"_"&amp;'O_Inputs_Final_Growth costs'!P488,'O_Inputs_Growth costs Override'!$W$5:$W$94,0)),'O_Inputs_Growth costs'!R488)</f>
        <v>0</v>
      </c>
      <c r="S488" s="11"/>
    </row>
    <row r="489" spans="1:19" ht="13.5">
      <c r="A489" s="65" t="s">
        <v>44</v>
      </c>
      <c r="B489" s="65" t="s">
        <v>82</v>
      </c>
      <c r="C489" s="65" t="s">
        <v>83</v>
      </c>
      <c r="D489" s="67">
        <v>0</v>
      </c>
      <c r="E489" s="65" t="s">
        <v>48</v>
      </c>
      <c r="F489" s="65" t="s">
        <v>64</v>
      </c>
      <c r="G489" s="65" t="s">
        <v>50</v>
      </c>
      <c r="H489" s="65" t="s">
        <v>51</v>
      </c>
      <c r="I489" s="65" t="s">
        <v>52</v>
      </c>
      <c r="J489" s="65" t="s">
        <v>53</v>
      </c>
      <c r="K489" s="65" t="s">
        <v>54</v>
      </c>
      <c r="L489" s="66">
        <v>46155</v>
      </c>
      <c r="M489" s="65" t="s">
        <v>55</v>
      </c>
      <c r="N489" s="65" t="s">
        <v>48</v>
      </c>
      <c r="O489" s="65" t="s">
        <v>56</v>
      </c>
      <c r="P489" s="65" t="s">
        <v>64</v>
      </c>
      <c r="Q489" s="65" t="s">
        <v>58</v>
      </c>
      <c r="R489" s="73">
        <f>IF(AND(A489="ANH",D489&gt;0),INDEX('O_Inputs_Growth costs Override'!$V$5:$V$94,MATCH('O_Inputs_Final_Growth costs'!A489&amp;"_"&amp;'O_Inputs_Final_Growth costs'!B489&amp;"_"&amp;E489&amp;"_"&amp;F489&amp;"_"&amp;'O_Inputs_Final_Growth costs'!P489,'O_Inputs_Growth costs Override'!$W$5:$W$94,0)),'O_Inputs_Growth costs'!R489)</f>
        <v>0</v>
      </c>
      <c r="S489" s="11"/>
    </row>
    <row r="490" spans="1:19" ht="13.5">
      <c r="A490" s="65" t="s">
        <v>44</v>
      </c>
      <c r="B490" s="65" t="s">
        <v>82</v>
      </c>
      <c r="C490" s="65" t="s">
        <v>83</v>
      </c>
      <c r="D490" s="67">
        <v>0</v>
      </c>
      <c r="E490" s="65" t="s">
        <v>48</v>
      </c>
      <c r="F490" s="65" t="s">
        <v>64</v>
      </c>
      <c r="G490" s="65" t="s">
        <v>50</v>
      </c>
      <c r="H490" s="65" t="s">
        <v>51</v>
      </c>
      <c r="I490" s="65" t="s">
        <v>52</v>
      </c>
      <c r="J490" s="65" t="s">
        <v>53</v>
      </c>
      <c r="K490" s="65" t="s">
        <v>54</v>
      </c>
      <c r="L490" s="66">
        <v>46155</v>
      </c>
      <c r="M490" s="65" t="s">
        <v>55</v>
      </c>
      <c r="N490" s="65" t="s">
        <v>48</v>
      </c>
      <c r="O490" s="65" t="s">
        <v>56</v>
      </c>
      <c r="P490" s="65" t="s">
        <v>59</v>
      </c>
      <c r="Q490" s="65" t="s">
        <v>58</v>
      </c>
      <c r="R490" s="73">
        <f>IF(AND(A490="ANH",D490&gt;0),INDEX('O_Inputs_Growth costs Override'!$V$5:$V$94,MATCH('O_Inputs_Final_Growth costs'!A490&amp;"_"&amp;'O_Inputs_Final_Growth costs'!B490&amp;"_"&amp;E490&amp;"_"&amp;F490&amp;"_"&amp;'O_Inputs_Final_Growth costs'!P490,'O_Inputs_Growth costs Override'!$W$5:$W$94,0)),'O_Inputs_Growth costs'!R490)</f>
        <v>0</v>
      </c>
      <c r="S490" s="11"/>
    </row>
    <row r="491" spans="1:19" ht="13.5">
      <c r="A491" s="65" t="s">
        <v>44</v>
      </c>
      <c r="B491" s="65" t="s">
        <v>82</v>
      </c>
      <c r="C491" s="65" t="s">
        <v>83</v>
      </c>
      <c r="D491" s="67">
        <v>0</v>
      </c>
      <c r="E491" s="65" t="s">
        <v>48</v>
      </c>
      <c r="F491" s="65" t="s">
        <v>64</v>
      </c>
      <c r="G491" s="65" t="s">
        <v>50</v>
      </c>
      <c r="H491" s="65" t="s">
        <v>51</v>
      </c>
      <c r="I491" s="65" t="s">
        <v>52</v>
      </c>
      <c r="J491" s="65" t="s">
        <v>53</v>
      </c>
      <c r="K491" s="65" t="s">
        <v>54</v>
      </c>
      <c r="L491" s="66">
        <v>46155</v>
      </c>
      <c r="M491" s="65" t="s">
        <v>55</v>
      </c>
      <c r="N491" s="65" t="s">
        <v>48</v>
      </c>
      <c r="O491" s="65" t="s">
        <v>56</v>
      </c>
      <c r="P491" s="65" t="s">
        <v>60</v>
      </c>
      <c r="Q491" s="65" t="s">
        <v>58</v>
      </c>
      <c r="R491" s="73">
        <f>IF(AND(A491="ANH",D491&gt;0),INDEX('O_Inputs_Growth costs Override'!$V$5:$V$94,MATCH('O_Inputs_Final_Growth costs'!A491&amp;"_"&amp;'O_Inputs_Final_Growth costs'!B491&amp;"_"&amp;E491&amp;"_"&amp;F491&amp;"_"&amp;'O_Inputs_Final_Growth costs'!P491,'O_Inputs_Growth costs Override'!$W$5:$W$94,0)),'O_Inputs_Growth costs'!R491)</f>
        <v>0</v>
      </c>
      <c r="S491" s="11"/>
    </row>
    <row r="492" spans="1:19" ht="13.5">
      <c r="A492" s="65" t="s">
        <v>44</v>
      </c>
      <c r="B492" s="65" t="s">
        <v>82</v>
      </c>
      <c r="C492" s="65" t="s">
        <v>83</v>
      </c>
      <c r="D492" s="67">
        <v>0</v>
      </c>
      <c r="E492" s="65" t="s">
        <v>48</v>
      </c>
      <c r="F492" s="65" t="s">
        <v>64</v>
      </c>
      <c r="G492" s="65" t="s">
        <v>50</v>
      </c>
      <c r="H492" s="65" t="s">
        <v>51</v>
      </c>
      <c r="I492" s="65" t="s">
        <v>52</v>
      </c>
      <c r="J492" s="65" t="s">
        <v>53</v>
      </c>
      <c r="K492" s="65" t="s">
        <v>54</v>
      </c>
      <c r="L492" s="66">
        <v>46155</v>
      </c>
      <c r="M492" s="65" t="s">
        <v>55</v>
      </c>
      <c r="N492" s="65" t="s">
        <v>48</v>
      </c>
      <c r="O492" s="65" t="s">
        <v>56</v>
      </c>
      <c r="P492" s="65" t="s">
        <v>61</v>
      </c>
      <c r="Q492" s="65" t="s">
        <v>58</v>
      </c>
      <c r="R492" s="73">
        <f>IF(AND(A492="ANH",D492&gt;0),INDEX('O_Inputs_Growth costs Override'!$V$5:$V$94,MATCH('O_Inputs_Final_Growth costs'!A492&amp;"_"&amp;'O_Inputs_Final_Growth costs'!B492&amp;"_"&amp;E492&amp;"_"&amp;F492&amp;"_"&amp;'O_Inputs_Final_Growth costs'!P492,'O_Inputs_Growth costs Override'!$W$5:$W$94,0)),'O_Inputs_Growth costs'!R492)</f>
        <v>0</v>
      </c>
      <c r="S492" s="11"/>
    </row>
    <row r="493" spans="1:19" ht="13.5">
      <c r="A493" s="65" t="s">
        <v>44</v>
      </c>
      <c r="B493" s="65" t="s">
        <v>82</v>
      </c>
      <c r="C493" s="65" t="s">
        <v>83</v>
      </c>
      <c r="D493" s="67">
        <v>0</v>
      </c>
      <c r="E493" s="65" t="s">
        <v>48</v>
      </c>
      <c r="F493" s="65" t="s">
        <v>64</v>
      </c>
      <c r="G493" s="65" t="s">
        <v>50</v>
      </c>
      <c r="H493" s="65" t="s">
        <v>51</v>
      </c>
      <c r="I493" s="65" t="s">
        <v>52</v>
      </c>
      <c r="J493" s="65" t="s">
        <v>53</v>
      </c>
      <c r="K493" s="65" t="s">
        <v>54</v>
      </c>
      <c r="L493" s="66">
        <v>46155</v>
      </c>
      <c r="M493" s="65" t="s">
        <v>55</v>
      </c>
      <c r="N493" s="65" t="s">
        <v>48</v>
      </c>
      <c r="O493" s="65" t="s">
        <v>56</v>
      </c>
      <c r="P493" s="65" t="s">
        <v>62</v>
      </c>
      <c r="Q493" s="65" t="s">
        <v>58</v>
      </c>
      <c r="R493" s="73">
        <f>IF(AND(A493="ANH",D493&gt;0),INDEX('O_Inputs_Growth costs Override'!$V$5:$V$94,MATCH('O_Inputs_Final_Growth costs'!A493&amp;"_"&amp;'O_Inputs_Final_Growth costs'!B493&amp;"_"&amp;E493&amp;"_"&amp;F493&amp;"_"&amp;'O_Inputs_Final_Growth costs'!P493,'O_Inputs_Growth costs Override'!$W$5:$W$94,0)),'O_Inputs_Growth costs'!R493)</f>
        <v>0</v>
      </c>
      <c r="S493" s="11"/>
    </row>
    <row r="494" spans="1:19" ht="13.5">
      <c r="A494" s="65" t="s">
        <v>44</v>
      </c>
      <c r="B494" s="65" t="s">
        <v>82</v>
      </c>
      <c r="C494" s="65" t="s">
        <v>83</v>
      </c>
      <c r="D494" s="67">
        <v>0</v>
      </c>
      <c r="E494" s="65" t="s">
        <v>48</v>
      </c>
      <c r="F494" s="65" t="s">
        <v>64</v>
      </c>
      <c r="G494" s="65" t="s">
        <v>50</v>
      </c>
      <c r="H494" s="65" t="s">
        <v>51</v>
      </c>
      <c r="I494" s="65" t="s">
        <v>52</v>
      </c>
      <c r="J494" s="65" t="s">
        <v>53</v>
      </c>
      <c r="K494" s="65" t="s">
        <v>54</v>
      </c>
      <c r="L494" s="66">
        <v>46155</v>
      </c>
      <c r="M494" s="65" t="s">
        <v>55</v>
      </c>
      <c r="N494" s="65" t="s">
        <v>48</v>
      </c>
      <c r="O494" s="65" t="s">
        <v>56</v>
      </c>
      <c r="P494" s="65" t="s">
        <v>63</v>
      </c>
      <c r="Q494" s="65" t="s">
        <v>58</v>
      </c>
      <c r="R494" s="73">
        <f>IF(AND(A494="ANH",D494&gt;0),INDEX('O_Inputs_Growth costs Override'!$V$5:$V$94,MATCH('O_Inputs_Final_Growth costs'!A494&amp;"_"&amp;'O_Inputs_Final_Growth costs'!B494&amp;"_"&amp;E494&amp;"_"&amp;F494&amp;"_"&amp;'O_Inputs_Final_Growth costs'!P494,'O_Inputs_Growth costs Override'!$W$5:$W$94,0)),'O_Inputs_Growth costs'!R494)</f>
        <v>0</v>
      </c>
      <c r="S494" s="11"/>
    </row>
    <row r="495" spans="1:19" ht="13.5">
      <c r="A495" s="65" t="s">
        <v>44</v>
      </c>
      <c r="B495" s="65" t="s">
        <v>82</v>
      </c>
      <c r="C495" s="65" t="s">
        <v>83</v>
      </c>
      <c r="D495" s="67">
        <v>0</v>
      </c>
      <c r="E495" s="65" t="s">
        <v>65</v>
      </c>
      <c r="F495" s="65" t="s">
        <v>66</v>
      </c>
      <c r="G495" s="65" t="s">
        <v>50</v>
      </c>
      <c r="H495" s="65" t="s">
        <v>51</v>
      </c>
      <c r="I495" s="65" t="s">
        <v>52</v>
      </c>
      <c r="J495" s="65" t="s">
        <v>53</v>
      </c>
      <c r="K495" s="65" t="s">
        <v>54</v>
      </c>
      <c r="L495" s="66">
        <v>46155</v>
      </c>
      <c r="M495" s="65" t="s">
        <v>55</v>
      </c>
      <c r="N495" s="65" t="s">
        <v>48</v>
      </c>
      <c r="O495" s="65" t="s">
        <v>56</v>
      </c>
      <c r="P495" s="65" t="s">
        <v>57</v>
      </c>
      <c r="Q495" s="65" t="s">
        <v>58</v>
      </c>
      <c r="R495" s="73">
        <f>IF(AND(A495="ANH",D495&gt;0),INDEX('O_Inputs_Growth costs Override'!$V$5:$V$94,MATCH('O_Inputs_Final_Growth costs'!A495&amp;"_"&amp;'O_Inputs_Final_Growth costs'!B495&amp;"_"&amp;E495&amp;"_"&amp;F495&amp;"_"&amp;'O_Inputs_Final_Growth costs'!P495,'O_Inputs_Growth costs Override'!$W$5:$W$94,0)),'O_Inputs_Growth costs'!R495)</f>
        <v>0</v>
      </c>
      <c r="S495" s="11"/>
    </row>
    <row r="496" spans="1:19" ht="13.5">
      <c r="A496" s="65" t="s">
        <v>44</v>
      </c>
      <c r="B496" s="65" t="s">
        <v>82</v>
      </c>
      <c r="C496" s="65" t="s">
        <v>83</v>
      </c>
      <c r="D496" s="67">
        <v>0</v>
      </c>
      <c r="E496" s="65" t="s">
        <v>65</v>
      </c>
      <c r="F496" s="65" t="s">
        <v>66</v>
      </c>
      <c r="G496" s="65" t="s">
        <v>50</v>
      </c>
      <c r="H496" s="65" t="s">
        <v>51</v>
      </c>
      <c r="I496" s="65" t="s">
        <v>52</v>
      </c>
      <c r="J496" s="65" t="s">
        <v>53</v>
      </c>
      <c r="K496" s="65" t="s">
        <v>54</v>
      </c>
      <c r="L496" s="66">
        <v>46155</v>
      </c>
      <c r="M496" s="65" t="s">
        <v>55</v>
      </c>
      <c r="N496" s="65" t="s">
        <v>48</v>
      </c>
      <c r="O496" s="65" t="s">
        <v>56</v>
      </c>
      <c r="P496" s="65" t="s">
        <v>64</v>
      </c>
      <c r="Q496" s="65" t="s">
        <v>58</v>
      </c>
      <c r="R496" s="73">
        <f>IF(AND(A496="ANH",D496&gt;0),INDEX('O_Inputs_Growth costs Override'!$V$5:$V$94,MATCH('O_Inputs_Final_Growth costs'!A496&amp;"_"&amp;'O_Inputs_Final_Growth costs'!B496&amp;"_"&amp;E496&amp;"_"&amp;F496&amp;"_"&amp;'O_Inputs_Final_Growth costs'!P496,'O_Inputs_Growth costs Override'!$W$5:$W$94,0)),'O_Inputs_Growth costs'!R496)</f>
        <v>0</v>
      </c>
      <c r="S496" s="11"/>
    </row>
    <row r="497" spans="1:19" ht="13.5">
      <c r="A497" s="65" t="s">
        <v>44</v>
      </c>
      <c r="B497" s="65" t="s">
        <v>82</v>
      </c>
      <c r="C497" s="65" t="s">
        <v>83</v>
      </c>
      <c r="D497" s="67">
        <v>0</v>
      </c>
      <c r="E497" s="65" t="s">
        <v>65</v>
      </c>
      <c r="F497" s="65" t="s">
        <v>66</v>
      </c>
      <c r="G497" s="65" t="s">
        <v>50</v>
      </c>
      <c r="H497" s="65" t="s">
        <v>51</v>
      </c>
      <c r="I497" s="65" t="s">
        <v>52</v>
      </c>
      <c r="J497" s="65" t="s">
        <v>53</v>
      </c>
      <c r="K497" s="65" t="s">
        <v>54</v>
      </c>
      <c r="L497" s="66">
        <v>46155</v>
      </c>
      <c r="M497" s="65" t="s">
        <v>55</v>
      </c>
      <c r="N497" s="65" t="s">
        <v>48</v>
      </c>
      <c r="O497" s="65" t="s">
        <v>56</v>
      </c>
      <c r="P497" s="65" t="s">
        <v>59</v>
      </c>
      <c r="Q497" s="65" t="s">
        <v>58</v>
      </c>
      <c r="R497" s="73">
        <f>IF(AND(A497="ANH",D497&gt;0),INDEX('O_Inputs_Growth costs Override'!$V$5:$V$94,MATCH('O_Inputs_Final_Growth costs'!A497&amp;"_"&amp;'O_Inputs_Final_Growth costs'!B497&amp;"_"&amp;E497&amp;"_"&amp;F497&amp;"_"&amp;'O_Inputs_Final_Growth costs'!P497,'O_Inputs_Growth costs Override'!$W$5:$W$94,0)),'O_Inputs_Growth costs'!R497)</f>
        <v>0</v>
      </c>
      <c r="S497" s="11"/>
    </row>
    <row r="498" spans="1:19" ht="13.5">
      <c r="A498" s="65" t="s">
        <v>44</v>
      </c>
      <c r="B498" s="65" t="s">
        <v>82</v>
      </c>
      <c r="C498" s="65" t="s">
        <v>83</v>
      </c>
      <c r="D498" s="67">
        <v>0</v>
      </c>
      <c r="E498" s="65" t="s">
        <v>65</v>
      </c>
      <c r="F498" s="65" t="s">
        <v>66</v>
      </c>
      <c r="G498" s="65" t="s">
        <v>50</v>
      </c>
      <c r="H498" s="65" t="s">
        <v>51</v>
      </c>
      <c r="I498" s="65" t="s">
        <v>52</v>
      </c>
      <c r="J498" s="65" t="s">
        <v>53</v>
      </c>
      <c r="K498" s="65" t="s">
        <v>54</v>
      </c>
      <c r="L498" s="66">
        <v>46155</v>
      </c>
      <c r="M498" s="65" t="s">
        <v>55</v>
      </c>
      <c r="N498" s="65" t="s">
        <v>48</v>
      </c>
      <c r="O498" s="65" t="s">
        <v>56</v>
      </c>
      <c r="P498" s="65" t="s">
        <v>60</v>
      </c>
      <c r="Q498" s="65" t="s">
        <v>58</v>
      </c>
      <c r="R498" s="73">
        <f>IF(AND(A498="ANH",D498&gt;0),INDEX('O_Inputs_Growth costs Override'!$V$5:$V$94,MATCH('O_Inputs_Final_Growth costs'!A498&amp;"_"&amp;'O_Inputs_Final_Growth costs'!B498&amp;"_"&amp;E498&amp;"_"&amp;F498&amp;"_"&amp;'O_Inputs_Final_Growth costs'!P498,'O_Inputs_Growth costs Override'!$W$5:$W$94,0)),'O_Inputs_Growth costs'!R498)</f>
        <v>0</v>
      </c>
      <c r="S498" s="11"/>
    </row>
    <row r="499" spans="1:19" ht="13.5">
      <c r="A499" s="65" t="s">
        <v>44</v>
      </c>
      <c r="B499" s="65" t="s">
        <v>82</v>
      </c>
      <c r="C499" s="65" t="s">
        <v>83</v>
      </c>
      <c r="D499" s="67">
        <v>0</v>
      </c>
      <c r="E499" s="65" t="s">
        <v>65</v>
      </c>
      <c r="F499" s="65" t="s">
        <v>66</v>
      </c>
      <c r="G499" s="65" t="s">
        <v>50</v>
      </c>
      <c r="H499" s="65" t="s">
        <v>51</v>
      </c>
      <c r="I499" s="65" t="s">
        <v>52</v>
      </c>
      <c r="J499" s="65" t="s">
        <v>53</v>
      </c>
      <c r="K499" s="65" t="s">
        <v>54</v>
      </c>
      <c r="L499" s="66">
        <v>46155</v>
      </c>
      <c r="M499" s="65" t="s">
        <v>55</v>
      </c>
      <c r="N499" s="65" t="s">
        <v>48</v>
      </c>
      <c r="O499" s="65" t="s">
        <v>56</v>
      </c>
      <c r="P499" s="65" t="s">
        <v>61</v>
      </c>
      <c r="Q499" s="65" t="s">
        <v>58</v>
      </c>
      <c r="R499" s="73">
        <f>IF(AND(A499="ANH",D499&gt;0),INDEX('O_Inputs_Growth costs Override'!$V$5:$V$94,MATCH('O_Inputs_Final_Growth costs'!A499&amp;"_"&amp;'O_Inputs_Final_Growth costs'!B499&amp;"_"&amp;E499&amp;"_"&amp;F499&amp;"_"&amp;'O_Inputs_Final_Growth costs'!P499,'O_Inputs_Growth costs Override'!$W$5:$W$94,0)),'O_Inputs_Growth costs'!R499)</f>
        <v>0</v>
      </c>
      <c r="S499" s="11"/>
    </row>
    <row r="500" spans="1:19" ht="13.5">
      <c r="A500" s="65" t="s">
        <v>44</v>
      </c>
      <c r="B500" s="65" t="s">
        <v>82</v>
      </c>
      <c r="C500" s="65" t="s">
        <v>83</v>
      </c>
      <c r="D500" s="67">
        <v>0</v>
      </c>
      <c r="E500" s="65" t="s">
        <v>65</v>
      </c>
      <c r="F500" s="65" t="s">
        <v>66</v>
      </c>
      <c r="G500" s="65" t="s">
        <v>50</v>
      </c>
      <c r="H500" s="65" t="s">
        <v>51</v>
      </c>
      <c r="I500" s="65" t="s">
        <v>52</v>
      </c>
      <c r="J500" s="65" t="s">
        <v>53</v>
      </c>
      <c r="K500" s="65" t="s">
        <v>54</v>
      </c>
      <c r="L500" s="66">
        <v>46155</v>
      </c>
      <c r="M500" s="65" t="s">
        <v>55</v>
      </c>
      <c r="N500" s="65" t="s">
        <v>48</v>
      </c>
      <c r="O500" s="65" t="s">
        <v>56</v>
      </c>
      <c r="P500" s="65" t="s">
        <v>62</v>
      </c>
      <c r="Q500" s="65" t="s">
        <v>58</v>
      </c>
      <c r="R500" s="73">
        <f>IF(AND(A500="ANH",D500&gt;0),INDEX('O_Inputs_Growth costs Override'!$V$5:$V$94,MATCH('O_Inputs_Final_Growth costs'!A500&amp;"_"&amp;'O_Inputs_Final_Growth costs'!B500&amp;"_"&amp;E500&amp;"_"&amp;F500&amp;"_"&amp;'O_Inputs_Final_Growth costs'!P500,'O_Inputs_Growth costs Override'!$W$5:$W$94,0)),'O_Inputs_Growth costs'!R500)</f>
        <v>0</v>
      </c>
      <c r="S500" s="11"/>
    </row>
    <row r="501" spans="1:19" ht="13.5">
      <c r="A501" s="65" t="s">
        <v>44</v>
      </c>
      <c r="B501" s="65" t="s">
        <v>82</v>
      </c>
      <c r="C501" s="65" t="s">
        <v>83</v>
      </c>
      <c r="D501" s="67">
        <v>0</v>
      </c>
      <c r="E501" s="65" t="s">
        <v>65</v>
      </c>
      <c r="F501" s="65" t="s">
        <v>66</v>
      </c>
      <c r="G501" s="65" t="s">
        <v>50</v>
      </c>
      <c r="H501" s="65" t="s">
        <v>51</v>
      </c>
      <c r="I501" s="65" t="s">
        <v>52</v>
      </c>
      <c r="J501" s="65" t="s">
        <v>53</v>
      </c>
      <c r="K501" s="65" t="s">
        <v>54</v>
      </c>
      <c r="L501" s="66">
        <v>46155</v>
      </c>
      <c r="M501" s="65" t="s">
        <v>55</v>
      </c>
      <c r="N501" s="65" t="s">
        <v>48</v>
      </c>
      <c r="O501" s="65" t="s">
        <v>56</v>
      </c>
      <c r="P501" s="65" t="s">
        <v>63</v>
      </c>
      <c r="Q501" s="65" t="s">
        <v>58</v>
      </c>
      <c r="R501" s="73">
        <f>IF(AND(A501="ANH",D501&gt;0),INDEX('O_Inputs_Growth costs Override'!$V$5:$V$94,MATCH('O_Inputs_Final_Growth costs'!A501&amp;"_"&amp;'O_Inputs_Final_Growth costs'!B501&amp;"_"&amp;E501&amp;"_"&amp;F501&amp;"_"&amp;'O_Inputs_Final_Growth costs'!P501,'O_Inputs_Growth costs Override'!$W$5:$W$94,0)),'O_Inputs_Growth costs'!R501)</f>
        <v>0</v>
      </c>
      <c r="S501" s="11"/>
    </row>
    <row r="502" spans="1:19" ht="13.5">
      <c r="A502" s="65" t="s">
        <v>44</v>
      </c>
      <c r="B502" s="65" t="s">
        <v>82</v>
      </c>
      <c r="C502" s="65" t="s">
        <v>83</v>
      </c>
      <c r="D502" s="67">
        <v>0</v>
      </c>
      <c r="E502" s="65" t="s">
        <v>65</v>
      </c>
      <c r="F502" s="65" t="s">
        <v>64</v>
      </c>
      <c r="G502" s="65" t="s">
        <v>50</v>
      </c>
      <c r="H502" s="65" t="s">
        <v>51</v>
      </c>
      <c r="I502" s="65" t="s">
        <v>52</v>
      </c>
      <c r="J502" s="65" t="s">
        <v>53</v>
      </c>
      <c r="K502" s="65" t="s">
        <v>54</v>
      </c>
      <c r="L502" s="66">
        <v>46155</v>
      </c>
      <c r="M502" s="65" t="s">
        <v>55</v>
      </c>
      <c r="N502" s="65" t="s">
        <v>48</v>
      </c>
      <c r="O502" s="65" t="s">
        <v>56</v>
      </c>
      <c r="P502" s="65" t="s">
        <v>57</v>
      </c>
      <c r="Q502" s="65" t="s">
        <v>58</v>
      </c>
      <c r="R502" s="73">
        <f>IF(AND(A502="ANH",D502&gt;0),INDEX('O_Inputs_Growth costs Override'!$V$5:$V$94,MATCH('O_Inputs_Final_Growth costs'!A502&amp;"_"&amp;'O_Inputs_Final_Growth costs'!B502&amp;"_"&amp;E502&amp;"_"&amp;F502&amp;"_"&amp;'O_Inputs_Final_Growth costs'!P502,'O_Inputs_Growth costs Override'!$W$5:$W$94,0)),'O_Inputs_Growth costs'!R502)</f>
        <v>0</v>
      </c>
      <c r="S502" s="11"/>
    </row>
    <row r="503" spans="1:19" ht="13.5">
      <c r="A503" s="65" t="s">
        <v>44</v>
      </c>
      <c r="B503" s="65" t="s">
        <v>82</v>
      </c>
      <c r="C503" s="65" t="s">
        <v>83</v>
      </c>
      <c r="D503" s="67">
        <v>0</v>
      </c>
      <c r="E503" s="65" t="s">
        <v>65</v>
      </c>
      <c r="F503" s="65" t="s">
        <v>64</v>
      </c>
      <c r="G503" s="65" t="s">
        <v>50</v>
      </c>
      <c r="H503" s="65" t="s">
        <v>51</v>
      </c>
      <c r="I503" s="65" t="s">
        <v>52</v>
      </c>
      <c r="J503" s="65" t="s">
        <v>53</v>
      </c>
      <c r="K503" s="65" t="s">
        <v>54</v>
      </c>
      <c r="L503" s="66">
        <v>46155</v>
      </c>
      <c r="M503" s="65" t="s">
        <v>55</v>
      </c>
      <c r="N503" s="65" t="s">
        <v>48</v>
      </c>
      <c r="O503" s="65" t="s">
        <v>56</v>
      </c>
      <c r="P503" s="65" t="s">
        <v>64</v>
      </c>
      <c r="Q503" s="65" t="s">
        <v>58</v>
      </c>
      <c r="R503" s="73">
        <f>IF(AND(A503="ANH",D503&gt;0),INDEX('O_Inputs_Growth costs Override'!$V$5:$V$94,MATCH('O_Inputs_Final_Growth costs'!A503&amp;"_"&amp;'O_Inputs_Final_Growth costs'!B503&amp;"_"&amp;E503&amp;"_"&amp;F503&amp;"_"&amp;'O_Inputs_Final_Growth costs'!P503,'O_Inputs_Growth costs Override'!$W$5:$W$94,0)),'O_Inputs_Growth costs'!R503)</f>
        <v>0</v>
      </c>
      <c r="S503" s="11"/>
    </row>
    <row r="504" spans="1:19" ht="13.5">
      <c r="A504" s="65" t="s">
        <v>44</v>
      </c>
      <c r="B504" s="65" t="s">
        <v>82</v>
      </c>
      <c r="C504" s="65" t="s">
        <v>83</v>
      </c>
      <c r="D504" s="67">
        <v>0</v>
      </c>
      <c r="E504" s="65" t="s">
        <v>65</v>
      </c>
      <c r="F504" s="65" t="s">
        <v>64</v>
      </c>
      <c r="G504" s="65" t="s">
        <v>50</v>
      </c>
      <c r="H504" s="65" t="s">
        <v>51</v>
      </c>
      <c r="I504" s="65" t="s">
        <v>52</v>
      </c>
      <c r="J504" s="65" t="s">
        <v>53</v>
      </c>
      <c r="K504" s="65" t="s">
        <v>54</v>
      </c>
      <c r="L504" s="66">
        <v>46155</v>
      </c>
      <c r="M504" s="65" t="s">
        <v>55</v>
      </c>
      <c r="N504" s="65" t="s">
        <v>48</v>
      </c>
      <c r="O504" s="65" t="s">
        <v>56</v>
      </c>
      <c r="P504" s="65" t="s">
        <v>59</v>
      </c>
      <c r="Q504" s="65" t="s">
        <v>58</v>
      </c>
      <c r="R504" s="73">
        <f>IF(AND(A504="ANH",D504&gt;0),INDEX('O_Inputs_Growth costs Override'!$V$5:$V$94,MATCH('O_Inputs_Final_Growth costs'!A504&amp;"_"&amp;'O_Inputs_Final_Growth costs'!B504&amp;"_"&amp;E504&amp;"_"&amp;F504&amp;"_"&amp;'O_Inputs_Final_Growth costs'!P504,'O_Inputs_Growth costs Override'!$W$5:$W$94,0)),'O_Inputs_Growth costs'!R504)</f>
        <v>0</v>
      </c>
      <c r="S504" s="11"/>
    </row>
    <row r="505" spans="1:19" ht="13.5">
      <c r="A505" s="65" t="s">
        <v>44</v>
      </c>
      <c r="B505" s="65" t="s">
        <v>82</v>
      </c>
      <c r="C505" s="65" t="s">
        <v>83</v>
      </c>
      <c r="D505" s="67">
        <v>0</v>
      </c>
      <c r="E505" s="65" t="s">
        <v>65</v>
      </c>
      <c r="F505" s="65" t="s">
        <v>64</v>
      </c>
      <c r="G505" s="65" t="s">
        <v>50</v>
      </c>
      <c r="H505" s="65" t="s">
        <v>51</v>
      </c>
      <c r="I505" s="65" t="s">
        <v>52</v>
      </c>
      <c r="J505" s="65" t="s">
        <v>53</v>
      </c>
      <c r="K505" s="65" t="s">
        <v>54</v>
      </c>
      <c r="L505" s="66">
        <v>46155</v>
      </c>
      <c r="M505" s="65" t="s">
        <v>55</v>
      </c>
      <c r="N505" s="65" t="s">
        <v>48</v>
      </c>
      <c r="O505" s="65" t="s">
        <v>56</v>
      </c>
      <c r="P505" s="65" t="s">
        <v>60</v>
      </c>
      <c r="Q505" s="65" t="s">
        <v>58</v>
      </c>
      <c r="R505" s="73">
        <f>IF(AND(A505="ANH",D505&gt;0),INDEX('O_Inputs_Growth costs Override'!$V$5:$V$94,MATCH('O_Inputs_Final_Growth costs'!A505&amp;"_"&amp;'O_Inputs_Final_Growth costs'!B505&amp;"_"&amp;E505&amp;"_"&amp;F505&amp;"_"&amp;'O_Inputs_Final_Growth costs'!P505,'O_Inputs_Growth costs Override'!$W$5:$W$94,0)),'O_Inputs_Growth costs'!R505)</f>
        <v>0</v>
      </c>
      <c r="S505" s="11"/>
    </row>
    <row r="506" spans="1:19" ht="13.5">
      <c r="A506" s="65" t="s">
        <v>44</v>
      </c>
      <c r="B506" s="65" t="s">
        <v>82</v>
      </c>
      <c r="C506" s="65" t="s">
        <v>83</v>
      </c>
      <c r="D506" s="67">
        <v>0</v>
      </c>
      <c r="E506" s="65" t="s">
        <v>65</v>
      </c>
      <c r="F506" s="65" t="s">
        <v>64</v>
      </c>
      <c r="G506" s="65" t="s">
        <v>50</v>
      </c>
      <c r="H506" s="65" t="s">
        <v>51</v>
      </c>
      <c r="I506" s="65" t="s">
        <v>52</v>
      </c>
      <c r="J506" s="65" t="s">
        <v>53</v>
      </c>
      <c r="K506" s="65" t="s">
        <v>54</v>
      </c>
      <c r="L506" s="66">
        <v>46155</v>
      </c>
      <c r="M506" s="65" t="s">
        <v>55</v>
      </c>
      <c r="N506" s="65" t="s">
        <v>48</v>
      </c>
      <c r="O506" s="65" t="s">
        <v>56</v>
      </c>
      <c r="P506" s="65" t="s">
        <v>61</v>
      </c>
      <c r="Q506" s="65" t="s">
        <v>58</v>
      </c>
      <c r="R506" s="73">
        <f>IF(AND(A506="ANH",D506&gt;0),INDEX('O_Inputs_Growth costs Override'!$V$5:$V$94,MATCH('O_Inputs_Final_Growth costs'!A506&amp;"_"&amp;'O_Inputs_Final_Growth costs'!B506&amp;"_"&amp;E506&amp;"_"&amp;F506&amp;"_"&amp;'O_Inputs_Final_Growth costs'!P506,'O_Inputs_Growth costs Override'!$W$5:$W$94,0)),'O_Inputs_Growth costs'!R506)</f>
        <v>0</v>
      </c>
      <c r="S506" s="11"/>
    </row>
    <row r="507" spans="1:19" ht="13.5">
      <c r="A507" s="65" t="s">
        <v>44</v>
      </c>
      <c r="B507" s="65" t="s">
        <v>82</v>
      </c>
      <c r="C507" s="65" t="s">
        <v>83</v>
      </c>
      <c r="D507" s="67">
        <v>0</v>
      </c>
      <c r="E507" s="65" t="s">
        <v>65</v>
      </c>
      <c r="F507" s="65" t="s">
        <v>64</v>
      </c>
      <c r="G507" s="65" t="s">
        <v>50</v>
      </c>
      <c r="H507" s="65" t="s">
        <v>51</v>
      </c>
      <c r="I507" s="65" t="s">
        <v>52</v>
      </c>
      <c r="J507" s="65" t="s">
        <v>53</v>
      </c>
      <c r="K507" s="65" t="s">
        <v>54</v>
      </c>
      <c r="L507" s="66">
        <v>46155</v>
      </c>
      <c r="M507" s="65" t="s">
        <v>55</v>
      </c>
      <c r="N507" s="65" t="s">
        <v>48</v>
      </c>
      <c r="O507" s="65" t="s">
        <v>56</v>
      </c>
      <c r="P507" s="65" t="s">
        <v>62</v>
      </c>
      <c r="Q507" s="65" t="s">
        <v>58</v>
      </c>
      <c r="R507" s="73">
        <f>IF(AND(A507="ANH",D507&gt;0),INDEX('O_Inputs_Growth costs Override'!$V$5:$V$94,MATCH('O_Inputs_Final_Growth costs'!A507&amp;"_"&amp;'O_Inputs_Final_Growth costs'!B507&amp;"_"&amp;E507&amp;"_"&amp;F507&amp;"_"&amp;'O_Inputs_Final_Growth costs'!P507,'O_Inputs_Growth costs Override'!$W$5:$W$94,0)),'O_Inputs_Growth costs'!R507)</f>
        <v>0</v>
      </c>
      <c r="S507" s="11"/>
    </row>
    <row r="508" spans="1:19" ht="13.5">
      <c r="A508" s="65" t="s">
        <v>44</v>
      </c>
      <c r="B508" s="65" t="s">
        <v>82</v>
      </c>
      <c r="C508" s="65" t="s">
        <v>83</v>
      </c>
      <c r="D508" s="67">
        <v>0</v>
      </c>
      <c r="E508" s="65" t="s">
        <v>65</v>
      </c>
      <c r="F508" s="65" t="s">
        <v>64</v>
      </c>
      <c r="G508" s="65" t="s">
        <v>50</v>
      </c>
      <c r="H508" s="65" t="s">
        <v>51</v>
      </c>
      <c r="I508" s="65" t="s">
        <v>52</v>
      </c>
      <c r="J508" s="65" t="s">
        <v>53</v>
      </c>
      <c r="K508" s="65" t="s">
        <v>54</v>
      </c>
      <c r="L508" s="66">
        <v>46155</v>
      </c>
      <c r="M508" s="65" t="s">
        <v>55</v>
      </c>
      <c r="N508" s="65" t="s">
        <v>48</v>
      </c>
      <c r="O508" s="65" t="s">
        <v>56</v>
      </c>
      <c r="P508" s="65" t="s">
        <v>63</v>
      </c>
      <c r="Q508" s="65" t="s">
        <v>58</v>
      </c>
      <c r="R508" s="73">
        <f>IF(AND(A508="ANH",D508&gt;0),INDEX('O_Inputs_Growth costs Override'!$V$5:$V$94,MATCH('O_Inputs_Final_Growth costs'!A508&amp;"_"&amp;'O_Inputs_Final_Growth costs'!B508&amp;"_"&amp;E508&amp;"_"&amp;F508&amp;"_"&amp;'O_Inputs_Final_Growth costs'!P508,'O_Inputs_Growth costs Override'!$W$5:$W$94,0)),'O_Inputs_Growth costs'!R508)</f>
        <v>0</v>
      </c>
      <c r="S508" s="11"/>
    </row>
    <row r="509" spans="1:19" ht="13.5">
      <c r="A509" s="65" t="s">
        <v>44</v>
      </c>
      <c r="B509" s="65" t="s">
        <v>82</v>
      </c>
      <c r="C509" s="65" t="s">
        <v>83</v>
      </c>
      <c r="D509" s="67">
        <v>0</v>
      </c>
      <c r="E509" s="65" t="s">
        <v>67</v>
      </c>
      <c r="F509" s="65" t="s">
        <v>66</v>
      </c>
      <c r="G509" s="65" t="s">
        <v>50</v>
      </c>
      <c r="H509" s="65" t="s">
        <v>51</v>
      </c>
      <c r="I509" s="65" t="s">
        <v>52</v>
      </c>
      <c r="J509" s="65" t="s">
        <v>53</v>
      </c>
      <c r="K509" s="65" t="s">
        <v>54</v>
      </c>
      <c r="L509" s="66">
        <v>46155</v>
      </c>
      <c r="M509" s="65" t="s">
        <v>55</v>
      </c>
      <c r="N509" s="65" t="s">
        <v>48</v>
      </c>
      <c r="O509" s="65" t="s">
        <v>56</v>
      </c>
      <c r="P509" s="65" t="s">
        <v>57</v>
      </c>
      <c r="Q509" s="65" t="s">
        <v>58</v>
      </c>
      <c r="R509" s="73">
        <f>IF(AND(A509="ANH",D509&gt;0),INDEX('O_Inputs_Growth costs Override'!$V$5:$V$94,MATCH('O_Inputs_Final_Growth costs'!A509&amp;"_"&amp;'O_Inputs_Final_Growth costs'!B509&amp;"_"&amp;E509&amp;"_"&amp;F509&amp;"_"&amp;'O_Inputs_Final_Growth costs'!P509,'O_Inputs_Growth costs Override'!$W$5:$W$94,0)),'O_Inputs_Growth costs'!R509)</f>
        <v>0</v>
      </c>
      <c r="S509" s="11"/>
    </row>
    <row r="510" spans="1:19" ht="13.5">
      <c r="A510" s="65" t="s">
        <v>44</v>
      </c>
      <c r="B510" s="65" t="s">
        <v>82</v>
      </c>
      <c r="C510" s="65" t="s">
        <v>83</v>
      </c>
      <c r="D510" s="67">
        <v>0</v>
      </c>
      <c r="E510" s="65" t="s">
        <v>67</v>
      </c>
      <c r="F510" s="65" t="s">
        <v>66</v>
      </c>
      <c r="G510" s="65" t="s">
        <v>50</v>
      </c>
      <c r="H510" s="65" t="s">
        <v>51</v>
      </c>
      <c r="I510" s="65" t="s">
        <v>52</v>
      </c>
      <c r="J510" s="65" t="s">
        <v>53</v>
      </c>
      <c r="K510" s="65" t="s">
        <v>54</v>
      </c>
      <c r="L510" s="66">
        <v>46155</v>
      </c>
      <c r="M510" s="65" t="s">
        <v>55</v>
      </c>
      <c r="N510" s="65" t="s">
        <v>48</v>
      </c>
      <c r="O510" s="65" t="s">
        <v>56</v>
      </c>
      <c r="P510" s="65" t="s">
        <v>59</v>
      </c>
      <c r="Q510" s="65" t="s">
        <v>58</v>
      </c>
      <c r="R510" s="73">
        <f>IF(AND(A510="ANH",D510&gt;0),INDEX('O_Inputs_Growth costs Override'!$V$5:$V$94,MATCH('O_Inputs_Final_Growth costs'!A510&amp;"_"&amp;'O_Inputs_Final_Growth costs'!B510&amp;"_"&amp;E510&amp;"_"&amp;F510&amp;"_"&amp;'O_Inputs_Final_Growth costs'!P510,'O_Inputs_Growth costs Override'!$W$5:$W$94,0)),'O_Inputs_Growth costs'!R510)</f>
        <v>0</v>
      </c>
      <c r="S510" s="11"/>
    </row>
    <row r="511" spans="1:19" ht="13.5">
      <c r="A511" s="65" t="s">
        <v>44</v>
      </c>
      <c r="B511" s="65" t="s">
        <v>82</v>
      </c>
      <c r="C511" s="65" t="s">
        <v>83</v>
      </c>
      <c r="D511" s="67">
        <v>0</v>
      </c>
      <c r="E511" s="65" t="s">
        <v>67</v>
      </c>
      <c r="F511" s="65" t="s">
        <v>66</v>
      </c>
      <c r="G511" s="65" t="s">
        <v>50</v>
      </c>
      <c r="H511" s="65" t="s">
        <v>51</v>
      </c>
      <c r="I511" s="65" t="s">
        <v>52</v>
      </c>
      <c r="J511" s="65" t="s">
        <v>53</v>
      </c>
      <c r="K511" s="65" t="s">
        <v>54</v>
      </c>
      <c r="L511" s="66">
        <v>46155</v>
      </c>
      <c r="M511" s="65" t="s">
        <v>55</v>
      </c>
      <c r="N511" s="65" t="s">
        <v>48</v>
      </c>
      <c r="O511" s="65" t="s">
        <v>56</v>
      </c>
      <c r="P511" s="65" t="s">
        <v>60</v>
      </c>
      <c r="Q511" s="65" t="s">
        <v>58</v>
      </c>
      <c r="R511" s="73">
        <f>IF(AND(A511="ANH",D511&gt;0),INDEX('O_Inputs_Growth costs Override'!$V$5:$V$94,MATCH('O_Inputs_Final_Growth costs'!A511&amp;"_"&amp;'O_Inputs_Final_Growth costs'!B511&amp;"_"&amp;E511&amp;"_"&amp;F511&amp;"_"&amp;'O_Inputs_Final_Growth costs'!P511,'O_Inputs_Growth costs Override'!$W$5:$W$94,0)),'O_Inputs_Growth costs'!R511)</f>
        <v>0</v>
      </c>
      <c r="S511" s="11"/>
    </row>
    <row r="512" spans="1:19" ht="13.5">
      <c r="A512" s="65" t="s">
        <v>44</v>
      </c>
      <c r="B512" s="65" t="s">
        <v>82</v>
      </c>
      <c r="C512" s="65" t="s">
        <v>83</v>
      </c>
      <c r="D512" s="67">
        <v>0</v>
      </c>
      <c r="E512" s="65" t="s">
        <v>67</v>
      </c>
      <c r="F512" s="65" t="s">
        <v>66</v>
      </c>
      <c r="G512" s="65" t="s">
        <v>50</v>
      </c>
      <c r="H512" s="65" t="s">
        <v>51</v>
      </c>
      <c r="I512" s="65" t="s">
        <v>52</v>
      </c>
      <c r="J512" s="65" t="s">
        <v>53</v>
      </c>
      <c r="K512" s="65" t="s">
        <v>54</v>
      </c>
      <c r="L512" s="66">
        <v>46155</v>
      </c>
      <c r="M512" s="65" t="s">
        <v>55</v>
      </c>
      <c r="N512" s="65" t="s">
        <v>48</v>
      </c>
      <c r="O512" s="65" t="s">
        <v>56</v>
      </c>
      <c r="P512" s="65" t="s">
        <v>61</v>
      </c>
      <c r="Q512" s="65" t="s">
        <v>58</v>
      </c>
      <c r="R512" s="73">
        <f>IF(AND(A512="ANH",D512&gt;0),INDEX('O_Inputs_Growth costs Override'!$V$5:$V$94,MATCH('O_Inputs_Final_Growth costs'!A512&amp;"_"&amp;'O_Inputs_Final_Growth costs'!B512&amp;"_"&amp;E512&amp;"_"&amp;F512&amp;"_"&amp;'O_Inputs_Final_Growth costs'!P512,'O_Inputs_Growth costs Override'!$W$5:$W$94,0)),'O_Inputs_Growth costs'!R512)</f>
        <v>0</v>
      </c>
      <c r="S512" s="11"/>
    </row>
    <row r="513" spans="1:19" ht="13.5">
      <c r="A513" s="65" t="s">
        <v>44</v>
      </c>
      <c r="B513" s="65" t="s">
        <v>82</v>
      </c>
      <c r="C513" s="65" t="s">
        <v>83</v>
      </c>
      <c r="D513" s="67">
        <v>0</v>
      </c>
      <c r="E513" s="65" t="s">
        <v>67</v>
      </c>
      <c r="F513" s="65" t="s">
        <v>66</v>
      </c>
      <c r="G513" s="65" t="s">
        <v>50</v>
      </c>
      <c r="H513" s="65" t="s">
        <v>51</v>
      </c>
      <c r="I513" s="65" t="s">
        <v>52</v>
      </c>
      <c r="J513" s="65" t="s">
        <v>53</v>
      </c>
      <c r="K513" s="65" t="s">
        <v>54</v>
      </c>
      <c r="L513" s="66">
        <v>46155</v>
      </c>
      <c r="M513" s="65" t="s">
        <v>55</v>
      </c>
      <c r="N513" s="65" t="s">
        <v>48</v>
      </c>
      <c r="O513" s="65" t="s">
        <v>56</v>
      </c>
      <c r="P513" s="65" t="s">
        <v>62</v>
      </c>
      <c r="Q513" s="65" t="s">
        <v>58</v>
      </c>
      <c r="R513" s="73">
        <f>IF(AND(A513="ANH",D513&gt;0),INDEX('O_Inputs_Growth costs Override'!$V$5:$V$94,MATCH('O_Inputs_Final_Growth costs'!A513&amp;"_"&amp;'O_Inputs_Final_Growth costs'!B513&amp;"_"&amp;E513&amp;"_"&amp;F513&amp;"_"&amp;'O_Inputs_Final_Growth costs'!P513,'O_Inputs_Growth costs Override'!$W$5:$W$94,0)),'O_Inputs_Growth costs'!R513)</f>
        <v>0</v>
      </c>
      <c r="S513" s="11"/>
    </row>
    <row r="514" spans="1:19" ht="13.5">
      <c r="A514" s="65" t="s">
        <v>44</v>
      </c>
      <c r="B514" s="65" t="s">
        <v>82</v>
      </c>
      <c r="C514" s="65" t="s">
        <v>83</v>
      </c>
      <c r="D514" s="67">
        <v>0</v>
      </c>
      <c r="E514" s="65" t="s">
        <v>67</v>
      </c>
      <c r="F514" s="65" t="s">
        <v>64</v>
      </c>
      <c r="G514" s="65" t="s">
        <v>50</v>
      </c>
      <c r="H514" s="65" t="s">
        <v>51</v>
      </c>
      <c r="I514" s="65" t="s">
        <v>52</v>
      </c>
      <c r="J514" s="65" t="s">
        <v>53</v>
      </c>
      <c r="K514" s="65" t="s">
        <v>54</v>
      </c>
      <c r="L514" s="66">
        <v>46155</v>
      </c>
      <c r="M514" s="65" t="s">
        <v>55</v>
      </c>
      <c r="N514" s="65" t="s">
        <v>48</v>
      </c>
      <c r="O514" s="65" t="s">
        <v>56</v>
      </c>
      <c r="P514" s="65" t="s">
        <v>57</v>
      </c>
      <c r="Q514" s="65" t="s">
        <v>58</v>
      </c>
      <c r="R514" s="73">
        <f>IF(AND(A514="ANH",D514&gt;0),INDEX('O_Inputs_Growth costs Override'!$V$5:$V$94,MATCH('O_Inputs_Final_Growth costs'!A514&amp;"_"&amp;'O_Inputs_Final_Growth costs'!B514&amp;"_"&amp;E514&amp;"_"&amp;F514&amp;"_"&amp;'O_Inputs_Final_Growth costs'!P514,'O_Inputs_Growth costs Override'!$W$5:$W$94,0)),'O_Inputs_Growth costs'!R514)</f>
        <v>0</v>
      </c>
      <c r="S514" s="11"/>
    </row>
    <row r="515" spans="1:19" ht="13.5">
      <c r="A515" s="65" t="s">
        <v>44</v>
      </c>
      <c r="B515" s="65" t="s">
        <v>82</v>
      </c>
      <c r="C515" s="65" t="s">
        <v>83</v>
      </c>
      <c r="D515" s="67">
        <v>0</v>
      </c>
      <c r="E515" s="65" t="s">
        <v>67</v>
      </c>
      <c r="F515" s="65" t="s">
        <v>64</v>
      </c>
      <c r="G515" s="65" t="s">
        <v>50</v>
      </c>
      <c r="H515" s="65" t="s">
        <v>51</v>
      </c>
      <c r="I515" s="65" t="s">
        <v>52</v>
      </c>
      <c r="J515" s="65" t="s">
        <v>53</v>
      </c>
      <c r="K515" s="65" t="s">
        <v>54</v>
      </c>
      <c r="L515" s="66">
        <v>46155</v>
      </c>
      <c r="M515" s="65" t="s">
        <v>55</v>
      </c>
      <c r="N515" s="65" t="s">
        <v>48</v>
      </c>
      <c r="O515" s="65" t="s">
        <v>56</v>
      </c>
      <c r="P515" s="65" t="s">
        <v>59</v>
      </c>
      <c r="Q515" s="65" t="s">
        <v>58</v>
      </c>
      <c r="R515" s="73">
        <f>IF(AND(A515="ANH",D515&gt;0),INDEX('O_Inputs_Growth costs Override'!$V$5:$V$94,MATCH('O_Inputs_Final_Growth costs'!A515&amp;"_"&amp;'O_Inputs_Final_Growth costs'!B515&amp;"_"&amp;E515&amp;"_"&amp;F515&amp;"_"&amp;'O_Inputs_Final_Growth costs'!P515,'O_Inputs_Growth costs Override'!$W$5:$W$94,0)),'O_Inputs_Growth costs'!R515)</f>
        <v>0</v>
      </c>
      <c r="S515" s="11"/>
    </row>
    <row r="516" spans="1:19" ht="13.5">
      <c r="A516" s="65" t="s">
        <v>44</v>
      </c>
      <c r="B516" s="65" t="s">
        <v>82</v>
      </c>
      <c r="C516" s="65" t="s">
        <v>83</v>
      </c>
      <c r="D516" s="67">
        <v>0</v>
      </c>
      <c r="E516" s="65" t="s">
        <v>67</v>
      </c>
      <c r="F516" s="65" t="s">
        <v>64</v>
      </c>
      <c r="G516" s="65" t="s">
        <v>50</v>
      </c>
      <c r="H516" s="65" t="s">
        <v>51</v>
      </c>
      <c r="I516" s="65" t="s">
        <v>52</v>
      </c>
      <c r="J516" s="65" t="s">
        <v>53</v>
      </c>
      <c r="K516" s="65" t="s">
        <v>54</v>
      </c>
      <c r="L516" s="66">
        <v>46155</v>
      </c>
      <c r="M516" s="65" t="s">
        <v>55</v>
      </c>
      <c r="N516" s="65" t="s">
        <v>48</v>
      </c>
      <c r="O516" s="65" t="s">
        <v>56</v>
      </c>
      <c r="P516" s="65" t="s">
        <v>60</v>
      </c>
      <c r="Q516" s="65" t="s">
        <v>58</v>
      </c>
      <c r="R516" s="73">
        <f>IF(AND(A516="ANH",D516&gt;0),INDEX('O_Inputs_Growth costs Override'!$V$5:$V$94,MATCH('O_Inputs_Final_Growth costs'!A516&amp;"_"&amp;'O_Inputs_Final_Growth costs'!B516&amp;"_"&amp;E516&amp;"_"&amp;F516&amp;"_"&amp;'O_Inputs_Final_Growth costs'!P516,'O_Inputs_Growth costs Override'!$W$5:$W$94,0)),'O_Inputs_Growth costs'!R516)</f>
        <v>0</v>
      </c>
      <c r="S516" s="11"/>
    </row>
    <row r="517" spans="1:19" ht="13.5">
      <c r="A517" s="65" t="s">
        <v>44</v>
      </c>
      <c r="B517" s="65" t="s">
        <v>82</v>
      </c>
      <c r="C517" s="65" t="s">
        <v>83</v>
      </c>
      <c r="D517" s="67">
        <v>0</v>
      </c>
      <c r="E517" s="65" t="s">
        <v>67</v>
      </c>
      <c r="F517" s="65" t="s">
        <v>64</v>
      </c>
      <c r="G517" s="65" t="s">
        <v>50</v>
      </c>
      <c r="H517" s="65" t="s">
        <v>51</v>
      </c>
      <c r="I517" s="65" t="s">
        <v>52</v>
      </c>
      <c r="J517" s="65" t="s">
        <v>53</v>
      </c>
      <c r="K517" s="65" t="s">
        <v>54</v>
      </c>
      <c r="L517" s="66">
        <v>46155</v>
      </c>
      <c r="M517" s="65" t="s">
        <v>55</v>
      </c>
      <c r="N517" s="65" t="s">
        <v>48</v>
      </c>
      <c r="O517" s="65" t="s">
        <v>56</v>
      </c>
      <c r="P517" s="65" t="s">
        <v>61</v>
      </c>
      <c r="Q517" s="65" t="s">
        <v>58</v>
      </c>
      <c r="R517" s="73">
        <f>IF(AND(A517="ANH",D517&gt;0),INDEX('O_Inputs_Growth costs Override'!$V$5:$V$94,MATCH('O_Inputs_Final_Growth costs'!A517&amp;"_"&amp;'O_Inputs_Final_Growth costs'!B517&amp;"_"&amp;E517&amp;"_"&amp;F517&amp;"_"&amp;'O_Inputs_Final_Growth costs'!P517,'O_Inputs_Growth costs Override'!$W$5:$W$94,0)),'O_Inputs_Growth costs'!R517)</f>
        <v>0</v>
      </c>
      <c r="S517" s="11"/>
    </row>
    <row r="518" spans="1:19" ht="13.5">
      <c r="A518" s="65" t="s">
        <v>44</v>
      </c>
      <c r="B518" s="65" t="s">
        <v>82</v>
      </c>
      <c r="C518" s="65" t="s">
        <v>83</v>
      </c>
      <c r="D518" s="67">
        <v>0</v>
      </c>
      <c r="E518" s="65" t="s">
        <v>67</v>
      </c>
      <c r="F518" s="65" t="s">
        <v>64</v>
      </c>
      <c r="G518" s="65" t="s">
        <v>50</v>
      </c>
      <c r="H518" s="65" t="s">
        <v>51</v>
      </c>
      <c r="I518" s="65" t="s">
        <v>52</v>
      </c>
      <c r="J518" s="65" t="s">
        <v>53</v>
      </c>
      <c r="K518" s="65" t="s">
        <v>54</v>
      </c>
      <c r="L518" s="66">
        <v>46155</v>
      </c>
      <c r="M518" s="65" t="s">
        <v>55</v>
      </c>
      <c r="N518" s="65" t="s">
        <v>48</v>
      </c>
      <c r="O518" s="65" t="s">
        <v>56</v>
      </c>
      <c r="P518" s="65" t="s">
        <v>62</v>
      </c>
      <c r="Q518" s="65" t="s">
        <v>58</v>
      </c>
      <c r="R518" s="73">
        <f>IF(AND(A518="ANH",D518&gt;0),INDEX('O_Inputs_Growth costs Override'!$V$5:$V$94,MATCH('O_Inputs_Final_Growth costs'!A518&amp;"_"&amp;'O_Inputs_Final_Growth costs'!B518&amp;"_"&amp;E518&amp;"_"&amp;F518&amp;"_"&amp;'O_Inputs_Final_Growth costs'!P518,'O_Inputs_Growth costs Override'!$W$5:$W$94,0)),'O_Inputs_Growth costs'!R518)</f>
        <v>0</v>
      </c>
      <c r="S518" s="11"/>
    </row>
    <row r="519" spans="1:19" ht="13.5">
      <c r="A519" s="65" t="s">
        <v>44</v>
      </c>
      <c r="B519" s="65" t="s">
        <v>82</v>
      </c>
      <c r="C519" s="65" t="s">
        <v>83</v>
      </c>
      <c r="D519" s="67">
        <v>0</v>
      </c>
      <c r="E519" s="65" t="s">
        <v>68</v>
      </c>
      <c r="F519" s="65" t="s">
        <v>66</v>
      </c>
      <c r="G519" s="65" t="s">
        <v>50</v>
      </c>
      <c r="H519" s="65" t="s">
        <v>51</v>
      </c>
      <c r="I519" s="65" t="s">
        <v>52</v>
      </c>
      <c r="J519" s="65" t="s">
        <v>53</v>
      </c>
      <c r="K519" s="65" t="s">
        <v>54</v>
      </c>
      <c r="L519" s="66">
        <v>46155</v>
      </c>
      <c r="M519" s="65" t="s">
        <v>55</v>
      </c>
      <c r="N519" s="65" t="s">
        <v>48</v>
      </c>
      <c r="O519" s="65" t="s">
        <v>56</v>
      </c>
      <c r="P519" s="65" t="s">
        <v>57</v>
      </c>
      <c r="Q519" s="65" t="s">
        <v>58</v>
      </c>
      <c r="R519" s="73">
        <f>IF(AND(A519="ANH",D519&gt;0),INDEX('O_Inputs_Growth costs Override'!$V$5:$V$94,MATCH('O_Inputs_Final_Growth costs'!A519&amp;"_"&amp;'O_Inputs_Final_Growth costs'!B519&amp;"_"&amp;E519&amp;"_"&amp;F519&amp;"_"&amp;'O_Inputs_Final_Growth costs'!P519,'O_Inputs_Growth costs Override'!$W$5:$W$94,0)),'O_Inputs_Growth costs'!R519)</f>
        <v>0</v>
      </c>
      <c r="S519" s="11"/>
    </row>
    <row r="520" spans="1:19" ht="13.5">
      <c r="A520" s="65" t="s">
        <v>44</v>
      </c>
      <c r="B520" s="65" t="s">
        <v>82</v>
      </c>
      <c r="C520" s="65" t="s">
        <v>83</v>
      </c>
      <c r="D520" s="67">
        <v>0</v>
      </c>
      <c r="E520" s="65" t="s">
        <v>68</v>
      </c>
      <c r="F520" s="65" t="s">
        <v>66</v>
      </c>
      <c r="G520" s="65" t="s">
        <v>50</v>
      </c>
      <c r="H520" s="65" t="s">
        <v>51</v>
      </c>
      <c r="I520" s="65" t="s">
        <v>52</v>
      </c>
      <c r="J520" s="65" t="s">
        <v>53</v>
      </c>
      <c r="K520" s="65" t="s">
        <v>54</v>
      </c>
      <c r="L520" s="66">
        <v>46155</v>
      </c>
      <c r="M520" s="65" t="s">
        <v>55</v>
      </c>
      <c r="N520" s="65" t="s">
        <v>48</v>
      </c>
      <c r="O520" s="65" t="s">
        <v>56</v>
      </c>
      <c r="P520" s="65" t="s">
        <v>59</v>
      </c>
      <c r="Q520" s="65" t="s">
        <v>58</v>
      </c>
      <c r="R520" s="73">
        <f>IF(AND(A520="ANH",D520&gt;0),INDEX('O_Inputs_Growth costs Override'!$V$5:$V$94,MATCH('O_Inputs_Final_Growth costs'!A520&amp;"_"&amp;'O_Inputs_Final_Growth costs'!B520&amp;"_"&amp;E520&amp;"_"&amp;F520&amp;"_"&amp;'O_Inputs_Final_Growth costs'!P520,'O_Inputs_Growth costs Override'!$W$5:$W$94,0)),'O_Inputs_Growth costs'!R520)</f>
        <v>0</v>
      </c>
      <c r="S520" s="11"/>
    </row>
    <row r="521" spans="1:19" ht="13.5">
      <c r="A521" s="65" t="s">
        <v>44</v>
      </c>
      <c r="B521" s="65" t="s">
        <v>82</v>
      </c>
      <c r="C521" s="65" t="s">
        <v>83</v>
      </c>
      <c r="D521" s="67">
        <v>0</v>
      </c>
      <c r="E521" s="65" t="s">
        <v>68</v>
      </c>
      <c r="F521" s="65" t="s">
        <v>66</v>
      </c>
      <c r="G521" s="65" t="s">
        <v>50</v>
      </c>
      <c r="H521" s="65" t="s">
        <v>51</v>
      </c>
      <c r="I521" s="65" t="s">
        <v>52</v>
      </c>
      <c r="J521" s="65" t="s">
        <v>53</v>
      </c>
      <c r="K521" s="65" t="s">
        <v>54</v>
      </c>
      <c r="L521" s="66">
        <v>46155</v>
      </c>
      <c r="M521" s="65" t="s">
        <v>55</v>
      </c>
      <c r="N521" s="65" t="s">
        <v>48</v>
      </c>
      <c r="O521" s="65" t="s">
        <v>56</v>
      </c>
      <c r="P521" s="65" t="s">
        <v>60</v>
      </c>
      <c r="Q521" s="65" t="s">
        <v>58</v>
      </c>
      <c r="R521" s="73">
        <f>IF(AND(A521="ANH",D521&gt;0),INDEX('O_Inputs_Growth costs Override'!$V$5:$V$94,MATCH('O_Inputs_Final_Growth costs'!A521&amp;"_"&amp;'O_Inputs_Final_Growth costs'!B521&amp;"_"&amp;E521&amp;"_"&amp;F521&amp;"_"&amp;'O_Inputs_Final_Growth costs'!P521,'O_Inputs_Growth costs Override'!$W$5:$W$94,0)),'O_Inputs_Growth costs'!R521)</f>
        <v>0</v>
      </c>
      <c r="S521" s="11"/>
    </row>
    <row r="522" spans="1:19" ht="13.5">
      <c r="A522" s="65" t="s">
        <v>44</v>
      </c>
      <c r="B522" s="65" t="s">
        <v>82</v>
      </c>
      <c r="C522" s="65" t="s">
        <v>83</v>
      </c>
      <c r="D522" s="67">
        <v>0</v>
      </c>
      <c r="E522" s="65" t="s">
        <v>68</v>
      </c>
      <c r="F522" s="65" t="s">
        <v>66</v>
      </c>
      <c r="G522" s="65" t="s">
        <v>50</v>
      </c>
      <c r="H522" s="65" t="s">
        <v>51</v>
      </c>
      <c r="I522" s="65" t="s">
        <v>52</v>
      </c>
      <c r="J522" s="65" t="s">
        <v>53</v>
      </c>
      <c r="K522" s="65" t="s">
        <v>54</v>
      </c>
      <c r="L522" s="66">
        <v>46155</v>
      </c>
      <c r="M522" s="65" t="s">
        <v>55</v>
      </c>
      <c r="N522" s="65" t="s">
        <v>48</v>
      </c>
      <c r="O522" s="65" t="s">
        <v>56</v>
      </c>
      <c r="P522" s="65" t="s">
        <v>61</v>
      </c>
      <c r="Q522" s="65" t="s">
        <v>58</v>
      </c>
      <c r="R522" s="73">
        <f>IF(AND(A522="ANH",D522&gt;0),INDEX('O_Inputs_Growth costs Override'!$V$5:$V$94,MATCH('O_Inputs_Final_Growth costs'!A522&amp;"_"&amp;'O_Inputs_Final_Growth costs'!B522&amp;"_"&amp;E522&amp;"_"&amp;F522&amp;"_"&amp;'O_Inputs_Final_Growth costs'!P522,'O_Inputs_Growth costs Override'!$W$5:$W$94,0)),'O_Inputs_Growth costs'!R522)</f>
        <v>0</v>
      </c>
      <c r="S522" s="11"/>
    </row>
    <row r="523" spans="1:19" ht="13.5">
      <c r="A523" s="65" t="s">
        <v>44</v>
      </c>
      <c r="B523" s="65" t="s">
        <v>82</v>
      </c>
      <c r="C523" s="65" t="s">
        <v>83</v>
      </c>
      <c r="D523" s="67">
        <v>0</v>
      </c>
      <c r="E523" s="65" t="s">
        <v>68</v>
      </c>
      <c r="F523" s="65" t="s">
        <v>66</v>
      </c>
      <c r="G523" s="65" t="s">
        <v>50</v>
      </c>
      <c r="H523" s="65" t="s">
        <v>51</v>
      </c>
      <c r="I523" s="65" t="s">
        <v>52</v>
      </c>
      <c r="J523" s="65" t="s">
        <v>53</v>
      </c>
      <c r="K523" s="65" t="s">
        <v>54</v>
      </c>
      <c r="L523" s="66">
        <v>46155</v>
      </c>
      <c r="M523" s="65" t="s">
        <v>55</v>
      </c>
      <c r="N523" s="65" t="s">
        <v>48</v>
      </c>
      <c r="O523" s="65" t="s">
        <v>56</v>
      </c>
      <c r="P523" s="65" t="s">
        <v>62</v>
      </c>
      <c r="Q523" s="65" t="s">
        <v>58</v>
      </c>
      <c r="R523" s="73">
        <f>IF(AND(A523="ANH",D523&gt;0),INDEX('O_Inputs_Growth costs Override'!$V$5:$V$94,MATCH('O_Inputs_Final_Growth costs'!A523&amp;"_"&amp;'O_Inputs_Final_Growth costs'!B523&amp;"_"&amp;E523&amp;"_"&amp;F523&amp;"_"&amp;'O_Inputs_Final_Growth costs'!P523,'O_Inputs_Growth costs Override'!$W$5:$W$94,0)),'O_Inputs_Growth costs'!R523)</f>
        <v>0</v>
      </c>
      <c r="S523" s="11"/>
    </row>
    <row r="524" spans="1:19" ht="13.5">
      <c r="A524" s="65" t="s">
        <v>44</v>
      </c>
      <c r="B524" s="65" t="s">
        <v>82</v>
      </c>
      <c r="C524" s="65" t="s">
        <v>83</v>
      </c>
      <c r="D524" s="67">
        <v>0</v>
      </c>
      <c r="E524" s="65" t="s">
        <v>68</v>
      </c>
      <c r="F524" s="65" t="s">
        <v>64</v>
      </c>
      <c r="G524" s="65" t="s">
        <v>50</v>
      </c>
      <c r="H524" s="65" t="s">
        <v>51</v>
      </c>
      <c r="I524" s="65" t="s">
        <v>52</v>
      </c>
      <c r="J524" s="65" t="s">
        <v>53</v>
      </c>
      <c r="K524" s="65" t="s">
        <v>54</v>
      </c>
      <c r="L524" s="66">
        <v>46155</v>
      </c>
      <c r="M524" s="65" t="s">
        <v>55</v>
      </c>
      <c r="N524" s="65" t="s">
        <v>48</v>
      </c>
      <c r="O524" s="65" t="s">
        <v>56</v>
      </c>
      <c r="P524" s="65" t="s">
        <v>57</v>
      </c>
      <c r="Q524" s="65" t="s">
        <v>58</v>
      </c>
      <c r="R524" s="73">
        <f>IF(AND(A524="ANH",D524&gt;0),INDEX('O_Inputs_Growth costs Override'!$V$5:$V$94,MATCH('O_Inputs_Final_Growth costs'!A524&amp;"_"&amp;'O_Inputs_Final_Growth costs'!B524&amp;"_"&amp;E524&amp;"_"&amp;F524&amp;"_"&amp;'O_Inputs_Final_Growth costs'!P524,'O_Inputs_Growth costs Override'!$W$5:$W$94,0)),'O_Inputs_Growth costs'!R524)</f>
        <v>0</v>
      </c>
      <c r="S524" s="11"/>
    </row>
    <row r="525" spans="1:19" ht="13.5">
      <c r="A525" s="65" t="s">
        <v>44</v>
      </c>
      <c r="B525" s="65" t="s">
        <v>82</v>
      </c>
      <c r="C525" s="65" t="s">
        <v>83</v>
      </c>
      <c r="D525" s="67">
        <v>0</v>
      </c>
      <c r="E525" s="65" t="s">
        <v>68</v>
      </c>
      <c r="F525" s="65" t="s">
        <v>64</v>
      </c>
      <c r="G525" s="65" t="s">
        <v>50</v>
      </c>
      <c r="H525" s="65" t="s">
        <v>51</v>
      </c>
      <c r="I525" s="65" t="s">
        <v>52</v>
      </c>
      <c r="J525" s="65" t="s">
        <v>53</v>
      </c>
      <c r="K525" s="65" t="s">
        <v>54</v>
      </c>
      <c r="L525" s="66">
        <v>46155</v>
      </c>
      <c r="M525" s="65" t="s">
        <v>55</v>
      </c>
      <c r="N525" s="65" t="s">
        <v>48</v>
      </c>
      <c r="O525" s="65" t="s">
        <v>56</v>
      </c>
      <c r="P525" s="65" t="s">
        <v>59</v>
      </c>
      <c r="Q525" s="65" t="s">
        <v>58</v>
      </c>
      <c r="R525" s="73">
        <f>IF(AND(A525="ANH",D525&gt;0),INDEX('O_Inputs_Growth costs Override'!$V$5:$V$94,MATCH('O_Inputs_Final_Growth costs'!A525&amp;"_"&amp;'O_Inputs_Final_Growth costs'!B525&amp;"_"&amp;E525&amp;"_"&amp;F525&amp;"_"&amp;'O_Inputs_Final_Growth costs'!P525,'O_Inputs_Growth costs Override'!$W$5:$W$94,0)),'O_Inputs_Growth costs'!R525)</f>
        <v>0</v>
      </c>
      <c r="S525" s="11"/>
    </row>
    <row r="526" spans="1:19" ht="13.5">
      <c r="A526" s="65" t="s">
        <v>44</v>
      </c>
      <c r="B526" s="65" t="s">
        <v>82</v>
      </c>
      <c r="C526" s="65" t="s">
        <v>83</v>
      </c>
      <c r="D526" s="67">
        <v>0</v>
      </c>
      <c r="E526" s="65" t="s">
        <v>68</v>
      </c>
      <c r="F526" s="65" t="s">
        <v>64</v>
      </c>
      <c r="G526" s="65" t="s">
        <v>50</v>
      </c>
      <c r="H526" s="65" t="s">
        <v>51</v>
      </c>
      <c r="I526" s="65" t="s">
        <v>52</v>
      </c>
      <c r="J526" s="65" t="s">
        <v>53</v>
      </c>
      <c r="K526" s="65" t="s">
        <v>54</v>
      </c>
      <c r="L526" s="66">
        <v>46155</v>
      </c>
      <c r="M526" s="65" t="s">
        <v>55</v>
      </c>
      <c r="N526" s="65" t="s">
        <v>48</v>
      </c>
      <c r="O526" s="65" t="s">
        <v>56</v>
      </c>
      <c r="P526" s="65" t="s">
        <v>60</v>
      </c>
      <c r="Q526" s="65" t="s">
        <v>58</v>
      </c>
      <c r="R526" s="73">
        <f>IF(AND(A526="ANH",D526&gt;0),INDEX('O_Inputs_Growth costs Override'!$V$5:$V$94,MATCH('O_Inputs_Final_Growth costs'!A526&amp;"_"&amp;'O_Inputs_Final_Growth costs'!B526&amp;"_"&amp;E526&amp;"_"&amp;F526&amp;"_"&amp;'O_Inputs_Final_Growth costs'!P526,'O_Inputs_Growth costs Override'!$W$5:$W$94,0)),'O_Inputs_Growth costs'!R526)</f>
        <v>0</v>
      </c>
      <c r="S526" s="11"/>
    </row>
    <row r="527" spans="1:19" ht="13.5">
      <c r="A527" s="65" t="s">
        <v>44</v>
      </c>
      <c r="B527" s="65" t="s">
        <v>82</v>
      </c>
      <c r="C527" s="65" t="s">
        <v>83</v>
      </c>
      <c r="D527" s="67">
        <v>0</v>
      </c>
      <c r="E527" s="65" t="s">
        <v>68</v>
      </c>
      <c r="F527" s="65" t="s">
        <v>64</v>
      </c>
      <c r="G527" s="65" t="s">
        <v>50</v>
      </c>
      <c r="H527" s="65" t="s">
        <v>51</v>
      </c>
      <c r="I527" s="65" t="s">
        <v>52</v>
      </c>
      <c r="J527" s="65" t="s">
        <v>53</v>
      </c>
      <c r="K527" s="65" t="s">
        <v>54</v>
      </c>
      <c r="L527" s="66">
        <v>46155</v>
      </c>
      <c r="M527" s="65" t="s">
        <v>55</v>
      </c>
      <c r="N527" s="65" t="s">
        <v>48</v>
      </c>
      <c r="O527" s="65" t="s">
        <v>56</v>
      </c>
      <c r="P527" s="65" t="s">
        <v>61</v>
      </c>
      <c r="Q527" s="65" t="s">
        <v>58</v>
      </c>
      <c r="R527" s="73">
        <f>IF(AND(A527="ANH",D527&gt;0),INDEX('O_Inputs_Growth costs Override'!$V$5:$V$94,MATCH('O_Inputs_Final_Growth costs'!A527&amp;"_"&amp;'O_Inputs_Final_Growth costs'!B527&amp;"_"&amp;E527&amp;"_"&amp;F527&amp;"_"&amp;'O_Inputs_Final_Growth costs'!P527,'O_Inputs_Growth costs Override'!$W$5:$W$94,0)),'O_Inputs_Growth costs'!R527)</f>
        <v>0</v>
      </c>
      <c r="S527" s="11"/>
    </row>
    <row r="528" spans="1:19" ht="13.5">
      <c r="A528" s="65" t="s">
        <v>44</v>
      </c>
      <c r="B528" s="65" t="s">
        <v>82</v>
      </c>
      <c r="C528" s="65" t="s">
        <v>83</v>
      </c>
      <c r="D528" s="67">
        <v>0</v>
      </c>
      <c r="E528" s="65" t="s">
        <v>68</v>
      </c>
      <c r="F528" s="65" t="s">
        <v>64</v>
      </c>
      <c r="G528" s="65" t="s">
        <v>50</v>
      </c>
      <c r="H528" s="65" t="s">
        <v>51</v>
      </c>
      <c r="I528" s="65" t="s">
        <v>52</v>
      </c>
      <c r="J528" s="65" t="s">
        <v>53</v>
      </c>
      <c r="K528" s="65" t="s">
        <v>54</v>
      </c>
      <c r="L528" s="66">
        <v>46155</v>
      </c>
      <c r="M528" s="65" t="s">
        <v>55</v>
      </c>
      <c r="N528" s="65" t="s">
        <v>48</v>
      </c>
      <c r="O528" s="65" t="s">
        <v>56</v>
      </c>
      <c r="P528" s="65" t="s">
        <v>62</v>
      </c>
      <c r="Q528" s="65" t="s">
        <v>58</v>
      </c>
      <c r="R528" s="73">
        <f>IF(AND(A528="ANH",D528&gt;0),INDEX('O_Inputs_Growth costs Override'!$V$5:$V$94,MATCH('O_Inputs_Final_Growth costs'!A528&amp;"_"&amp;'O_Inputs_Final_Growth costs'!B528&amp;"_"&amp;E528&amp;"_"&amp;F528&amp;"_"&amp;'O_Inputs_Final_Growth costs'!P528,'O_Inputs_Growth costs Override'!$W$5:$W$94,0)),'O_Inputs_Growth costs'!R528)</f>
        <v>0</v>
      </c>
      <c r="S528" s="11"/>
    </row>
    <row r="529" spans="1:19" ht="13.5">
      <c r="A529" s="65" t="s">
        <v>44</v>
      </c>
      <c r="B529" s="65" t="s">
        <v>82</v>
      </c>
      <c r="C529" s="65" t="s">
        <v>83</v>
      </c>
      <c r="D529" s="67">
        <v>0</v>
      </c>
      <c r="E529" s="65" t="s">
        <v>69</v>
      </c>
      <c r="F529" s="65" t="s">
        <v>66</v>
      </c>
      <c r="G529" s="65" t="s">
        <v>50</v>
      </c>
      <c r="H529" s="65" t="s">
        <v>51</v>
      </c>
      <c r="I529" s="65" t="s">
        <v>52</v>
      </c>
      <c r="J529" s="65" t="s">
        <v>53</v>
      </c>
      <c r="K529" s="65" t="s">
        <v>54</v>
      </c>
      <c r="L529" s="66">
        <v>46155</v>
      </c>
      <c r="M529" s="65" t="s">
        <v>55</v>
      </c>
      <c r="N529" s="65" t="s">
        <v>48</v>
      </c>
      <c r="O529" s="65" t="s">
        <v>56</v>
      </c>
      <c r="P529" s="65" t="s">
        <v>57</v>
      </c>
      <c r="Q529" s="65" t="s">
        <v>58</v>
      </c>
      <c r="R529" s="73">
        <f>IF(AND(A529="ANH",D529&gt;0),INDEX('O_Inputs_Growth costs Override'!$V$5:$V$94,MATCH('O_Inputs_Final_Growth costs'!A529&amp;"_"&amp;'O_Inputs_Final_Growth costs'!B529&amp;"_"&amp;E529&amp;"_"&amp;F529&amp;"_"&amp;'O_Inputs_Final_Growth costs'!P529,'O_Inputs_Growth costs Override'!$W$5:$W$94,0)),'O_Inputs_Growth costs'!R529)</f>
        <v>0</v>
      </c>
      <c r="S529" s="11"/>
    </row>
    <row r="530" spans="1:19" ht="13.5">
      <c r="A530" s="65" t="s">
        <v>44</v>
      </c>
      <c r="B530" s="65" t="s">
        <v>82</v>
      </c>
      <c r="C530" s="65" t="s">
        <v>83</v>
      </c>
      <c r="D530" s="67">
        <v>0</v>
      </c>
      <c r="E530" s="65" t="s">
        <v>69</v>
      </c>
      <c r="F530" s="65" t="s">
        <v>66</v>
      </c>
      <c r="G530" s="65" t="s">
        <v>50</v>
      </c>
      <c r="H530" s="65" t="s">
        <v>51</v>
      </c>
      <c r="I530" s="65" t="s">
        <v>52</v>
      </c>
      <c r="J530" s="65" t="s">
        <v>53</v>
      </c>
      <c r="K530" s="65" t="s">
        <v>54</v>
      </c>
      <c r="L530" s="66">
        <v>46155</v>
      </c>
      <c r="M530" s="65" t="s">
        <v>55</v>
      </c>
      <c r="N530" s="65" t="s">
        <v>48</v>
      </c>
      <c r="O530" s="65" t="s">
        <v>56</v>
      </c>
      <c r="P530" s="65" t="s">
        <v>59</v>
      </c>
      <c r="Q530" s="65" t="s">
        <v>58</v>
      </c>
      <c r="R530" s="73">
        <f>IF(AND(A530="ANH",D530&gt;0),INDEX('O_Inputs_Growth costs Override'!$V$5:$V$94,MATCH('O_Inputs_Final_Growth costs'!A530&amp;"_"&amp;'O_Inputs_Final_Growth costs'!B530&amp;"_"&amp;E530&amp;"_"&amp;F530&amp;"_"&amp;'O_Inputs_Final_Growth costs'!P530,'O_Inputs_Growth costs Override'!$W$5:$W$94,0)),'O_Inputs_Growth costs'!R530)</f>
        <v>0</v>
      </c>
      <c r="S530" s="11"/>
    </row>
    <row r="531" spans="1:19" ht="13.5">
      <c r="A531" s="65" t="s">
        <v>44</v>
      </c>
      <c r="B531" s="65" t="s">
        <v>82</v>
      </c>
      <c r="C531" s="65" t="s">
        <v>83</v>
      </c>
      <c r="D531" s="67">
        <v>0</v>
      </c>
      <c r="E531" s="65" t="s">
        <v>69</v>
      </c>
      <c r="F531" s="65" t="s">
        <v>66</v>
      </c>
      <c r="G531" s="65" t="s">
        <v>50</v>
      </c>
      <c r="H531" s="65" t="s">
        <v>51</v>
      </c>
      <c r="I531" s="65" t="s">
        <v>52</v>
      </c>
      <c r="J531" s="65" t="s">
        <v>53</v>
      </c>
      <c r="K531" s="65" t="s">
        <v>54</v>
      </c>
      <c r="L531" s="66">
        <v>46155</v>
      </c>
      <c r="M531" s="65" t="s">
        <v>55</v>
      </c>
      <c r="N531" s="65" t="s">
        <v>48</v>
      </c>
      <c r="O531" s="65" t="s">
        <v>56</v>
      </c>
      <c r="P531" s="65" t="s">
        <v>60</v>
      </c>
      <c r="Q531" s="65" t="s">
        <v>58</v>
      </c>
      <c r="R531" s="73">
        <f>IF(AND(A531="ANH",D531&gt;0),INDEX('O_Inputs_Growth costs Override'!$V$5:$V$94,MATCH('O_Inputs_Final_Growth costs'!A531&amp;"_"&amp;'O_Inputs_Final_Growth costs'!B531&amp;"_"&amp;E531&amp;"_"&amp;F531&amp;"_"&amp;'O_Inputs_Final_Growth costs'!P531,'O_Inputs_Growth costs Override'!$W$5:$W$94,0)),'O_Inputs_Growth costs'!R531)</f>
        <v>0</v>
      </c>
      <c r="S531" s="11"/>
    </row>
    <row r="532" spans="1:19" ht="13.5">
      <c r="A532" s="65" t="s">
        <v>44</v>
      </c>
      <c r="B532" s="65" t="s">
        <v>82</v>
      </c>
      <c r="C532" s="65" t="s">
        <v>83</v>
      </c>
      <c r="D532" s="67">
        <v>0</v>
      </c>
      <c r="E532" s="65" t="s">
        <v>69</v>
      </c>
      <c r="F532" s="65" t="s">
        <v>66</v>
      </c>
      <c r="G532" s="65" t="s">
        <v>50</v>
      </c>
      <c r="H532" s="65" t="s">
        <v>51</v>
      </c>
      <c r="I532" s="65" t="s">
        <v>52</v>
      </c>
      <c r="J532" s="65" t="s">
        <v>53</v>
      </c>
      <c r="K532" s="65" t="s">
        <v>54</v>
      </c>
      <c r="L532" s="66">
        <v>46155</v>
      </c>
      <c r="M532" s="65" t="s">
        <v>55</v>
      </c>
      <c r="N532" s="65" t="s">
        <v>48</v>
      </c>
      <c r="O532" s="65" t="s">
        <v>56</v>
      </c>
      <c r="P532" s="65" t="s">
        <v>61</v>
      </c>
      <c r="Q532" s="65" t="s">
        <v>58</v>
      </c>
      <c r="R532" s="73">
        <f>IF(AND(A532="ANH",D532&gt;0),INDEX('O_Inputs_Growth costs Override'!$V$5:$V$94,MATCH('O_Inputs_Final_Growth costs'!A532&amp;"_"&amp;'O_Inputs_Final_Growth costs'!B532&amp;"_"&amp;E532&amp;"_"&amp;F532&amp;"_"&amp;'O_Inputs_Final_Growth costs'!P532,'O_Inputs_Growth costs Override'!$W$5:$W$94,0)),'O_Inputs_Growth costs'!R532)</f>
        <v>0</v>
      </c>
      <c r="S532" s="11"/>
    </row>
    <row r="533" spans="1:19" ht="13.5">
      <c r="A533" s="65" t="s">
        <v>44</v>
      </c>
      <c r="B533" s="65" t="s">
        <v>82</v>
      </c>
      <c r="C533" s="65" t="s">
        <v>83</v>
      </c>
      <c r="D533" s="67">
        <v>0</v>
      </c>
      <c r="E533" s="65" t="s">
        <v>69</v>
      </c>
      <c r="F533" s="65" t="s">
        <v>66</v>
      </c>
      <c r="G533" s="65" t="s">
        <v>50</v>
      </c>
      <c r="H533" s="65" t="s">
        <v>51</v>
      </c>
      <c r="I533" s="65" t="s">
        <v>52</v>
      </c>
      <c r="J533" s="65" t="s">
        <v>53</v>
      </c>
      <c r="K533" s="65" t="s">
        <v>54</v>
      </c>
      <c r="L533" s="66">
        <v>46155</v>
      </c>
      <c r="M533" s="65" t="s">
        <v>55</v>
      </c>
      <c r="N533" s="65" t="s">
        <v>48</v>
      </c>
      <c r="O533" s="65" t="s">
        <v>56</v>
      </c>
      <c r="P533" s="65" t="s">
        <v>62</v>
      </c>
      <c r="Q533" s="65" t="s">
        <v>58</v>
      </c>
      <c r="R533" s="73">
        <f>IF(AND(A533="ANH",D533&gt;0),INDEX('O_Inputs_Growth costs Override'!$V$5:$V$94,MATCH('O_Inputs_Final_Growth costs'!A533&amp;"_"&amp;'O_Inputs_Final_Growth costs'!B533&amp;"_"&amp;E533&amp;"_"&amp;F533&amp;"_"&amp;'O_Inputs_Final_Growth costs'!P533,'O_Inputs_Growth costs Override'!$W$5:$W$94,0)),'O_Inputs_Growth costs'!R533)</f>
        <v>0</v>
      </c>
      <c r="S533" s="11"/>
    </row>
    <row r="534" spans="1:19" ht="13.5">
      <c r="A534" s="65" t="s">
        <v>44</v>
      </c>
      <c r="B534" s="65" t="s">
        <v>82</v>
      </c>
      <c r="C534" s="65" t="s">
        <v>83</v>
      </c>
      <c r="D534" s="67">
        <v>0</v>
      </c>
      <c r="E534" s="65" t="s">
        <v>69</v>
      </c>
      <c r="F534" s="65" t="s">
        <v>64</v>
      </c>
      <c r="G534" s="65" t="s">
        <v>50</v>
      </c>
      <c r="H534" s="65" t="s">
        <v>51</v>
      </c>
      <c r="I534" s="65" t="s">
        <v>52</v>
      </c>
      <c r="J534" s="65" t="s">
        <v>53</v>
      </c>
      <c r="K534" s="65" t="s">
        <v>54</v>
      </c>
      <c r="L534" s="66">
        <v>46155</v>
      </c>
      <c r="M534" s="65" t="s">
        <v>55</v>
      </c>
      <c r="N534" s="65" t="s">
        <v>48</v>
      </c>
      <c r="O534" s="65" t="s">
        <v>56</v>
      </c>
      <c r="P534" s="65" t="s">
        <v>57</v>
      </c>
      <c r="Q534" s="65" t="s">
        <v>58</v>
      </c>
      <c r="R534" s="73">
        <f>IF(AND(A534="ANH",D534&gt;0),INDEX('O_Inputs_Growth costs Override'!$V$5:$V$94,MATCH('O_Inputs_Final_Growth costs'!A534&amp;"_"&amp;'O_Inputs_Final_Growth costs'!B534&amp;"_"&amp;E534&amp;"_"&amp;F534&amp;"_"&amp;'O_Inputs_Final_Growth costs'!P534,'O_Inputs_Growth costs Override'!$W$5:$W$94,0)),'O_Inputs_Growth costs'!R534)</f>
        <v>0</v>
      </c>
      <c r="S534" s="11"/>
    </row>
    <row r="535" spans="1:19" ht="13.5">
      <c r="A535" s="65" t="s">
        <v>44</v>
      </c>
      <c r="B535" s="65" t="s">
        <v>82</v>
      </c>
      <c r="C535" s="65" t="s">
        <v>83</v>
      </c>
      <c r="D535" s="67">
        <v>0</v>
      </c>
      <c r="E535" s="65" t="s">
        <v>69</v>
      </c>
      <c r="F535" s="65" t="s">
        <v>64</v>
      </c>
      <c r="G535" s="65" t="s">
        <v>50</v>
      </c>
      <c r="H535" s="65" t="s">
        <v>51</v>
      </c>
      <c r="I535" s="65" t="s">
        <v>52</v>
      </c>
      <c r="J535" s="65" t="s">
        <v>53</v>
      </c>
      <c r="K535" s="65" t="s">
        <v>54</v>
      </c>
      <c r="L535" s="66">
        <v>46155</v>
      </c>
      <c r="M535" s="65" t="s">
        <v>55</v>
      </c>
      <c r="N535" s="65" t="s">
        <v>48</v>
      </c>
      <c r="O535" s="65" t="s">
        <v>56</v>
      </c>
      <c r="P535" s="65" t="s">
        <v>59</v>
      </c>
      <c r="Q535" s="65" t="s">
        <v>58</v>
      </c>
      <c r="R535" s="73">
        <f>IF(AND(A535="ANH",D535&gt;0),INDEX('O_Inputs_Growth costs Override'!$V$5:$V$94,MATCH('O_Inputs_Final_Growth costs'!A535&amp;"_"&amp;'O_Inputs_Final_Growth costs'!B535&amp;"_"&amp;E535&amp;"_"&amp;F535&amp;"_"&amp;'O_Inputs_Final_Growth costs'!P535,'O_Inputs_Growth costs Override'!$W$5:$W$94,0)),'O_Inputs_Growth costs'!R535)</f>
        <v>0</v>
      </c>
      <c r="S535" s="11"/>
    </row>
    <row r="536" spans="1:19" ht="13.5">
      <c r="A536" s="65" t="s">
        <v>44</v>
      </c>
      <c r="B536" s="65" t="s">
        <v>82</v>
      </c>
      <c r="C536" s="65" t="s">
        <v>83</v>
      </c>
      <c r="D536" s="67">
        <v>0</v>
      </c>
      <c r="E536" s="65" t="s">
        <v>69</v>
      </c>
      <c r="F536" s="65" t="s">
        <v>64</v>
      </c>
      <c r="G536" s="65" t="s">
        <v>50</v>
      </c>
      <c r="H536" s="65" t="s">
        <v>51</v>
      </c>
      <c r="I536" s="65" t="s">
        <v>52</v>
      </c>
      <c r="J536" s="65" t="s">
        <v>53</v>
      </c>
      <c r="K536" s="65" t="s">
        <v>54</v>
      </c>
      <c r="L536" s="66">
        <v>46155</v>
      </c>
      <c r="M536" s="65" t="s">
        <v>55</v>
      </c>
      <c r="N536" s="65" t="s">
        <v>48</v>
      </c>
      <c r="O536" s="65" t="s">
        <v>56</v>
      </c>
      <c r="P536" s="65" t="s">
        <v>60</v>
      </c>
      <c r="Q536" s="65" t="s">
        <v>58</v>
      </c>
      <c r="R536" s="73">
        <f>IF(AND(A536="ANH",D536&gt;0),INDEX('O_Inputs_Growth costs Override'!$V$5:$V$94,MATCH('O_Inputs_Final_Growth costs'!A536&amp;"_"&amp;'O_Inputs_Final_Growth costs'!B536&amp;"_"&amp;E536&amp;"_"&amp;F536&amp;"_"&amp;'O_Inputs_Final_Growth costs'!P536,'O_Inputs_Growth costs Override'!$W$5:$W$94,0)),'O_Inputs_Growth costs'!R536)</f>
        <v>0</v>
      </c>
      <c r="S536" s="11"/>
    </row>
    <row r="537" spans="1:19" ht="13.5">
      <c r="A537" s="65" t="s">
        <v>44</v>
      </c>
      <c r="B537" s="65" t="s">
        <v>82</v>
      </c>
      <c r="C537" s="65" t="s">
        <v>83</v>
      </c>
      <c r="D537" s="67">
        <v>0</v>
      </c>
      <c r="E537" s="65" t="s">
        <v>69</v>
      </c>
      <c r="F537" s="65" t="s">
        <v>64</v>
      </c>
      <c r="G537" s="65" t="s">
        <v>50</v>
      </c>
      <c r="H537" s="65" t="s">
        <v>51</v>
      </c>
      <c r="I537" s="65" t="s">
        <v>52</v>
      </c>
      <c r="J537" s="65" t="s">
        <v>53</v>
      </c>
      <c r="K537" s="65" t="s">
        <v>54</v>
      </c>
      <c r="L537" s="66">
        <v>46155</v>
      </c>
      <c r="M537" s="65" t="s">
        <v>55</v>
      </c>
      <c r="N537" s="65" t="s">
        <v>48</v>
      </c>
      <c r="O537" s="65" t="s">
        <v>56</v>
      </c>
      <c r="P537" s="65" t="s">
        <v>61</v>
      </c>
      <c r="Q537" s="65" t="s">
        <v>58</v>
      </c>
      <c r="R537" s="73">
        <f>IF(AND(A537="ANH",D537&gt;0),INDEX('O_Inputs_Growth costs Override'!$V$5:$V$94,MATCH('O_Inputs_Final_Growth costs'!A537&amp;"_"&amp;'O_Inputs_Final_Growth costs'!B537&amp;"_"&amp;E537&amp;"_"&amp;F537&amp;"_"&amp;'O_Inputs_Final_Growth costs'!P537,'O_Inputs_Growth costs Override'!$W$5:$W$94,0)),'O_Inputs_Growth costs'!R537)</f>
        <v>0</v>
      </c>
      <c r="S537" s="11"/>
    </row>
    <row r="538" spans="1:19" ht="13.5">
      <c r="A538" s="65" t="s">
        <v>44</v>
      </c>
      <c r="B538" s="65" t="s">
        <v>82</v>
      </c>
      <c r="C538" s="65" t="s">
        <v>83</v>
      </c>
      <c r="D538" s="67">
        <v>0</v>
      </c>
      <c r="E538" s="65" t="s">
        <v>69</v>
      </c>
      <c r="F538" s="65" t="s">
        <v>64</v>
      </c>
      <c r="G538" s="65" t="s">
        <v>50</v>
      </c>
      <c r="H538" s="65" t="s">
        <v>51</v>
      </c>
      <c r="I538" s="65" t="s">
        <v>52</v>
      </c>
      <c r="J538" s="65" t="s">
        <v>53</v>
      </c>
      <c r="K538" s="65" t="s">
        <v>54</v>
      </c>
      <c r="L538" s="66">
        <v>46155</v>
      </c>
      <c r="M538" s="65" t="s">
        <v>55</v>
      </c>
      <c r="N538" s="65" t="s">
        <v>48</v>
      </c>
      <c r="O538" s="65" t="s">
        <v>56</v>
      </c>
      <c r="P538" s="65" t="s">
        <v>62</v>
      </c>
      <c r="Q538" s="65" t="s">
        <v>58</v>
      </c>
      <c r="R538" s="73">
        <f>IF(AND(A538="ANH",D538&gt;0),INDEX('O_Inputs_Growth costs Override'!$V$5:$V$94,MATCH('O_Inputs_Final_Growth costs'!A538&amp;"_"&amp;'O_Inputs_Final_Growth costs'!B538&amp;"_"&amp;E538&amp;"_"&amp;F538&amp;"_"&amp;'O_Inputs_Final_Growth costs'!P538,'O_Inputs_Growth costs Override'!$W$5:$W$94,0)),'O_Inputs_Growth costs'!R538)</f>
        <v>0</v>
      </c>
      <c r="S538" s="11"/>
    </row>
    <row r="539" spans="1:19" ht="13.5">
      <c r="A539" s="65" t="s">
        <v>44</v>
      </c>
      <c r="B539" s="65" t="s">
        <v>82</v>
      </c>
      <c r="C539" s="65" t="s">
        <v>83</v>
      </c>
      <c r="D539" s="67">
        <v>0</v>
      </c>
      <c r="E539" s="65" t="s">
        <v>70</v>
      </c>
      <c r="F539" s="65" t="s">
        <v>64</v>
      </c>
      <c r="G539" s="65" t="s">
        <v>50</v>
      </c>
      <c r="H539" s="65" t="s">
        <v>51</v>
      </c>
      <c r="I539" s="65" t="s">
        <v>52</v>
      </c>
      <c r="J539" s="65" t="s">
        <v>53</v>
      </c>
      <c r="K539" s="65" t="s">
        <v>54</v>
      </c>
      <c r="L539" s="66">
        <v>46155</v>
      </c>
      <c r="M539" s="65" t="s">
        <v>55</v>
      </c>
      <c r="N539" s="65" t="s">
        <v>48</v>
      </c>
      <c r="O539" s="65" t="s">
        <v>56</v>
      </c>
      <c r="P539" s="65" t="s">
        <v>57</v>
      </c>
      <c r="Q539" s="65" t="s">
        <v>58</v>
      </c>
      <c r="R539" s="73">
        <f>IF(AND(A539="ANH",D539&gt;0),INDEX('O_Inputs_Growth costs Override'!$V$5:$V$94,MATCH('O_Inputs_Final_Growth costs'!A539&amp;"_"&amp;'O_Inputs_Final_Growth costs'!B539&amp;"_"&amp;E539&amp;"_"&amp;F539&amp;"_"&amp;'O_Inputs_Final_Growth costs'!P539,'O_Inputs_Growth costs Override'!$W$5:$W$94,0)),'O_Inputs_Growth costs'!R539)</f>
        <v>0</v>
      </c>
      <c r="S539" s="11"/>
    </row>
    <row r="540" spans="1:19" ht="13.5">
      <c r="A540" s="65" t="s">
        <v>44</v>
      </c>
      <c r="B540" s="65" t="s">
        <v>82</v>
      </c>
      <c r="C540" s="65" t="s">
        <v>83</v>
      </c>
      <c r="D540" s="67">
        <v>0</v>
      </c>
      <c r="E540" s="65" t="s">
        <v>70</v>
      </c>
      <c r="F540" s="65" t="s">
        <v>64</v>
      </c>
      <c r="G540" s="65" t="s">
        <v>50</v>
      </c>
      <c r="H540" s="65" t="s">
        <v>51</v>
      </c>
      <c r="I540" s="65" t="s">
        <v>52</v>
      </c>
      <c r="J540" s="65" t="s">
        <v>53</v>
      </c>
      <c r="K540" s="65" t="s">
        <v>54</v>
      </c>
      <c r="L540" s="66">
        <v>46155</v>
      </c>
      <c r="M540" s="65" t="s">
        <v>55</v>
      </c>
      <c r="N540" s="65" t="s">
        <v>48</v>
      </c>
      <c r="O540" s="65" t="s">
        <v>56</v>
      </c>
      <c r="P540" s="65" t="s">
        <v>64</v>
      </c>
      <c r="Q540" s="65" t="s">
        <v>58</v>
      </c>
      <c r="R540" s="73">
        <f>IF(AND(A540="ANH",D540&gt;0),INDEX('O_Inputs_Growth costs Override'!$V$5:$V$94,MATCH('O_Inputs_Final_Growth costs'!A540&amp;"_"&amp;'O_Inputs_Final_Growth costs'!B540&amp;"_"&amp;E540&amp;"_"&amp;F540&amp;"_"&amp;'O_Inputs_Final_Growth costs'!P540,'O_Inputs_Growth costs Override'!$W$5:$W$94,0)),'O_Inputs_Growth costs'!R540)</f>
        <v>0</v>
      </c>
      <c r="S540" s="11"/>
    </row>
    <row r="541" spans="1:19" ht="13.5">
      <c r="A541" s="65" t="s">
        <v>44</v>
      </c>
      <c r="B541" s="65" t="s">
        <v>82</v>
      </c>
      <c r="C541" s="65" t="s">
        <v>83</v>
      </c>
      <c r="D541" s="67">
        <v>0</v>
      </c>
      <c r="E541" s="65" t="s">
        <v>70</v>
      </c>
      <c r="F541" s="65" t="s">
        <v>64</v>
      </c>
      <c r="G541" s="65" t="s">
        <v>50</v>
      </c>
      <c r="H541" s="65" t="s">
        <v>51</v>
      </c>
      <c r="I541" s="65" t="s">
        <v>52</v>
      </c>
      <c r="J541" s="65" t="s">
        <v>53</v>
      </c>
      <c r="K541" s="65" t="s">
        <v>54</v>
      </c>
      <c r="L541" s="66">
        <v>46155</v>
      </c>
      <c r="M541" s="65" t="s">
        <v>55</v>
      </c>
      <c r="N541" s="65" t="s">
        <v>48</v>
      </c>
      <c r="O541" s="65" t="s">
        <v>56</v>
      </c>
      <c r="P541" s="65" t="s">
        <v>59</v>
      </c>
      <c r="Q541" s="65" t="s">
        <v>58</v>
      </c>
      <c r="R541" s="73">
        <f>IF(AND(A541="ANH",D541&gt;0),INDEX('O_Inputs_Growth costs Override'!$V$5:$V$94,MATCH('O_Inputs_Final_Growth costs'!A541&amp;"_"&amp;'O_Inputs_Final_Growth costs'!B541&amp;"_"&amp;E541&amp;"_"&amp;F541&amp;"_"&amp;'O_Inputs_Final_Growth costs'!P541,'O_Inputs_Growth costs Override'!$W$5:$W$94,0)),'O_Inputs_Growth costs'!R541)</f>
        <v>0</v>
      </c>
      <c r="S541" s="11"/>
    </row>
    <row r="542" spans="1:19" ht="13.5">
      <c r="A542" s="65" t="s">
        <v>44</v>
      </c>
      <c r="B542" s="65" t="s">
        <v>82</v>
      </c>
      <c r="C542" s="65" t="s">
        <v>83</v>
      </c>
      <c r="D542" s="67">
        <v>0</v>
      </c>
      <c r="E542" s="65" t="s">
        <v>70</v>
      </c>
      <c r="F542" s="65" t="s">
        <v>64</v>
      </c>
      <c r="G542" s="65" t="s">
        <v>50</v>
      </c>
      <c r="H542" s="65" t="s">
        <v>51</v>
      </c>
      <c r="I542" s="65" t="s">
        <v>52</v>
      </c>
      <c r="J542" s="65" t="s">
        <v>53</v>
      </c>
      <c r="K542" s="65" t="s">
        <v>54</v>
      </c>
      <c r="L542" s="66">
        <v>46155</v>
      </c>
      <c r="M542" s="65" t="s">
        <v>55</v>
      </c>
      <c r="N542" s="65" t="s">
        <v>48</v>
      </c>
      <c r="O542" s="65" t="s">
        <v>56</v>
      </c>
      <c r="P542" s="65" t="s">
        <v>60</v>
      </c>
      <c r="Q542" s="65" t="s">
        <v>58</v>
      </c>
      <c r="R542" s="73">
        <f>IF(AND(A542="ANH",D542&gt;0),INDEX('O_Inputs_Growth costs Override'!$V$5:$V$94,MATCH('O_Inputs_Final_Growth costs'!A542&amp;"_"&amp;'O_Inputs_Final_Growth costs'!B542&amp;"_"&amp;E542&amp;"_"&amp;F542&amp;"_"&amp;'O_Inputs_Final_Growth costs'!P542,'O_Inputs_Growth costs Override'!$W$5:$W$94,0)),'O_Inputs_Growth costs'!R542)</f>
        <v>0</v>
      </c>
      <c r="S542" s="11"/>
    </row>
    <row r="543" spans="1:19" ht="13.5">
      <c r="A543" s="65" t="s">
        <v>44</v>
      </c>
      <c r="B543" s="65" t="s">
        <v>82</v>
      </c>
      <c r="C543" s="65" t="s">
        <v>83</v>
      </c>
      <c r="D543" s="67">
        <v>0</v>
      </c>
      <c r="E543" s="65" t="s">
        <v>70</v>
      </c>
      <c r="F543" s="65" t="s">
        <v>64</v>
      </c>
      <c r="G543" s="65" t="s">
        <v>50</v>
      </c>
      <c r="H543" s="65" t="s">
        <v>51</v>
      </c>
      <c r="I543" s="65" t="s">
        <v>52</v>
      </c>
      <c r="J543" s="65" t="s">
        <v>53</v>
      </c>
      <c r="K543" s="65" t="s">
        <v>54</v>
      </c>
      <c r="L543" s="66">
        <v>46155</v>
      </c>
      <c r="M543" s="65" t="s">
        <v>55</v>
      </c>
      <c r="N543" s="65" t="s">
        <v>48</v>
      </c>
      <c r="O543" s="65" t="s">
        <v>56</v>
      </c>
      <c r="P543" s="65" t="s">
        <v>61</v>
      </c>
      <c r="Q543" s="65" t="s">
        <v>58</v>
      </c>
      <c r="R543" s="73">
        <f>IF(AND(A543="ANH",D543&gt;0),INDEX('O_Inputs_Growth costs Override'!$V$5:$V$94,MATCH('O_Inputs_Final_Growth costs'!A543&amp;"_"&amp;'O_Inputs_Final_Growth costs'!B543&amp;"_"&amp;E543&amp;"_"&amp;F543&amp;"_"&amp;'O_Inputs_Final_Growth costs'!P543,'O_Inputs_Growth costs Override'!$W$5:$W$94,0)),'O_Inputs_Growth costs'!R543)</f>
        <v>0</v>
      </c>
      <c r="S543" s="11"/>
    </row>
    <row r="544" spans="1:19" ht="13.5">
      <c r="A544" s="65" t="s">
        <v>44</v>
      </c>
      <c r="B544" s="65" t="s">
        <v>82</v>
      </c>
      <c r="C544" s="65" t="s">
        <v>83</v>
      </c>
      <c r="D544" s="67">
        <v>0</v>
      </c>
      <c r="E544" s="65" t="s">
        <v>70</v>
      </c>
      <c r="F544" s="65" t="s">
        <v>64</v>
      </c>
      <c r="G544" s="65" t="s">
        <v>50</v>
      </c>
      <c r="H544" s="65" t="s">
        <v>51</v>
      </c>
      <c r="I544" s="65" t="s">
        <v>52</v>
      </c>
      <c r="J544" s="65" t="s">
        <v>53</v>
      </c>
      <c r="K544" s="65" t="s">
        <v>54</v>
      </c>
      <c r="L544" s="66">
        <v>46155</v>
      </c>
      <c r="M544" s="65" t="s">
        <v>55</v>
      </c>
      <c r="N544" s="65" t="s">
        <v>48</v>
      </c>
      <c r="O544" s="65" t="s">
        <v>56</v>
      </c>
      <c r="P544" s="65" t="s">
        <v>62</v>
      </c>
      <c r="Q544" s="65" t="s">
        <v>58</v>
      </c>
      <c r="R544" s="73">
        <f>IF(AND(A544="ANH",D544&gt;0),INDEX('O_Inputs_Growth costs Override'!$V$5:$V$94,MATCH('O_Inputs_Final_Growth costs'!A544&amp;"_"&amp;'O_Inputs_Final_Growth costs'!B544&amp;"_"&amp;E544&amp;"_"&amp;F544&amp;"_"&amp;'O_Inputs_Final_Growth costs'!P544,'O_Inputs_Growth costs Override'!$W$5:$W$94,0)),'O_Inputs_Growth costs'!R544)</f>
        <v>0</v>
      </c>
      <c r="S544" s="11"/>
    </row>
    <row r="545" spans="1:19" ht="13.5">
      <c r="A545" s="65" t="s">
        <v>44</v>
      </c>
      <c r="B545" s="65" t="s">
        <v>82</v>
      </c>
      <c r="C545" s="65" t="s">
        <v>83</v>
      </c>
      <c r="D545" s="67">
        <v>0</v>
      </c>
      <c r="E545" s="65" t="s">
        <v>70</v>
      </c>
      <c r="F545" s="65" t="s">
        <v>64</v>
      </c>
      <c r="G545" s="65" t="s">
        <v>50</v>
      </c>
      <c r="H545" s="65" t="s">
        <v>51</v>
      </c>
      <c r="I545" s="65" t="s">
        <v>52</v>
      </c>
      <c r="J545" s="65" t="s">
        <v>53</v>
      </c>
      <c r="K545" s="65" t="s">
        <v>54</v>
      </c>
      <c r="L545" s="66">
        <v>46155</v>
      </c>
      <c r="M545" s="65" t="s">
        <v>55</v>
      </c>
      <c r="N545" s="65" t="s">
        <v>48</v>
      </c>
      <c r="O545" s="65" t="s">
        <v>56</v>
      </c>
      <c r="P545" s="65" t="s">
        <v>63</v>
      </c>
      <c r="Q545" s="65" t="s">
        <v>58</v>
      </c>
      <c r="R545" s="73">
        <f>IF(AND(A545="ANH",D545&gt;0),INDEX('O_Inputs_Growth costs Override'!$V$5:$V$94,MATCH('O_Inputs_Final_Growth costs'!A545&amp;"_"&amp;'O_Inputs_Final_Growth costs'!B545&amp;"_"&amp;E545&amp;"_"&amp;F545&amp;"_"&amp;'O_Inputs_Final_Growth costs'!P545,'O_Inputs_Growth costs Override'!$W$5:$W$94,0)),'O_Inputs_Growth costs'!R545)</f>
        <v>0</v>
      </c>
      <c r="S545" s="11"/>
    </row>
    <row r="546" spans="1:19" ht="13.5">
      <c r="A546" s="65" t="s">
        <v>44</v>
      </c>
      <c r="B546" s="65" t="s">
        <v>82</v>
      </c>
      <c r="C546" s="65" t="s">
        <v>83</v>
      </c>
      <c r="D546" s="67">
        <v>0</v>
      </c>
      <c r="E546" s="65" t="s">
        <v>71</v>
      </c>
      <c r="F546" s="65" t="s">
        <v>64</v>
      </c>
      <c r="G546" s="65" t="s">
        <v>50</v>
      </c>
      <c r="H546" s="65" t="s">
        <v>51</v>
      </c>
      <c r="I546" s="65" t="s">
        <v>52</v>
      </c>
      <c r="J546" s="65" t="s">
        <v>53</v>
      </c>
      <c r="K546" s="65" t="s">
        <v>54</v>
      </c>
      <c r="L546" s="66">
        <v>46155</v>
      </c>
      <c r="M546" s="65" t="s">
        <v>55</v>
      </c>
      <c r="N546" s="65" t="s">
        <v>48</v>
      </c>
      <c r="O546" s="65" t="s">
        <v>56</v>
      </c>
      <c r="P546" s="65" t="s">
        <v>57</v>
      </c>
      <c r="Q546" s="65" t="s">
        <v>58</v>
      </c>
      <c r="R546" s="73">
        <f>IF(AND(A546="ANH",D546&gt;0),INDEX('O_Inputs_Growth costs Override'!$V$5:$V$94,MATCH('O_Inputs_Final_Growth costs'!A546&amp;"_"&amp;'O_Inputs_Final_Growth costs'!B546&amp;"_"&amp;E546&amp;"_"&amp;F546&amp;"_"&amp;'O_Inputs_Final_Growth costs'!P546,'O_Inputs_Growth costs Override'!$W$5:$W$94,0)),'O_Inputs_Growth costs'!R546)</f>
        <v>0</v>
      </c>
      <c r="S546" s="11"/>
    </row>
    <row r="547" spans="1:19" ht="13.5">
      <c r="A547" s="65" t="s">
        <v>44</v>
      </c>
      <c r="B547" s="65" t="s">
        <v>82</v>
      </c>
      <c r="C547" s="65" t="s">
        <v>83</v>
      </c>
      <c r="D547" s="67">
        <v>0</v>
      </c>
      <c r="E547" s="65" t="s">
        <v>71</v>
      </c>
      <c r="F547" s="65" t="s">
        <v>64</v>
      </c>
      <c r="G547" s="65" t="s">
        <v>50</v>
      </c>
      <c r="H547" s="65" t="s">
        <v>51</v>
      </c>
      <c r="I547" s="65" t="s">
        <v>52</v>
      </c>
      <c r="J547" s="65" t="s">
        <v>53</v>
      </c>
      <c r="K547" s="65" t="s">
        <v>54</v>
      </c>
      <c r="L547" s="66">
        <v>46155</v>
      </c>
      <c r="M547" s="65" t="s">
        <v>55</v>
      </c>
      <c r="N547" s="65" t="s">
        <v>48</v>
      </c>
      <c r="O547" s="65" t="s">
        <v>56</v>
      </c>
      <c r="P547" s="65" t="s">
        <v>64</v>
      </c>
      <c r="Q547" s="65" t="s">
        <v>58</v>
      </c>
      <c r="R547" s="73">
        <f>IF(AND(A547="ANH",D547&gt;0),INDEX('O_Inputs_Growth costs Override'!$V$5:$V$94,MATCH('O_Inputs_Final_Growth costs'!A547&amp;"_"&amp;'O_Inputs_Final_Growth costs'!B547&amp;"_"&amp;E547&amp;"_"&amp;F547&amp;"_"&amp;'O_Inputs_Final_Growth costs'!P547,'O_Inputs_Growth costs Override'!$W$5:$W$94,0)),'O_Inputs_Growth costs'!R547)</f>
        <v>0</v>
      </c>
      <c r="S547" s="11"/>
    </row>
    <row r="548" spans="1:19" ht="13.5">
      <c r="A548" s="65" t="s">
        <v>44</v>
      </c>
      <c r="B548" s="65" t="s">
        <v>82</v>
      </c>
      <c r="C548" s="65" t="s">
        <v>83</v>
      </c>
      <c r="D548" s="67">
        <v>0</v>
      </c>
      <c r="E548" s="65" t="s">
        <v>71</v>
      </c>
      <c r="F548" s="65" t="s">
        <v>64</v>
      </c>
      <c r="G548" s="65" t="s">
        <v>50</v>
      </c>
      <c r="H548" s="65" t="s">
        <v>51</v>
      </c>
      <c r="I548" s="65" t="s">
        <v>52</v>
      </c>
      <c r="J548" s="65" t="s">
        <v>53</v>
      </c>
      <c r="K548" s="65" t="s">
        <v>54</v>
      </c>
      <c r="L548" s="66">
        <v>46155</v>
      </c>
      <c r="M548" s="65" t="s">
        <v>55</v>
      </c>
      <c r="N548" s="65" t="s">
        <v>48</v>
      </c>
      <c r="O548" s="65" t="s">
        <v>56</v>
      </c>
      <c r="P548" s="65" t="s">
        <v>59</v>
      </c>
      <c r="Q548" s="65" t="s">
        <v>58</v>
      </c>
      <c r="R548" s="73">
        <f>IF(AND(A548="ANH",D548&gt;0),INDEX('O_Inputs_Growth costs Override'!$V$5:$V$94,MATCH('O_Inputs_Final_Growth costs'!A548&amp;"_"&amp;'O_Inputs_Final_Growth costs'!B548&amp;"_"&amp;E548&amp;"_"&amp;F548&amp;"_"&amp;'O_Inputs_Final_Growth costs'!P548,'O_Inputs_Growth costs Override'!$W$5:$W$94,0)),'O_Inputs_Growth costs'!R548)</f>
        <v>0</v>
      </c>
      <c r="S548" s="11"/>
    </row>
    <row r="549" spans="1:19" ht="13.5">
      <c r="A549" s="65" t="s">
        <v>44</v>
      </c>
      <c r="B549" s="65" t="s">
        <v>82</v>
      </c>
      <c r="C549" s="65" t="s">
        <v>83</v>
      </c>
      <c r="D549" s="67">
        <v>0</v>
      </c>
      <c r="E549" s="65" t="s">
        <v>71</v>
      </c>
      <c r="F549" s="65" t="s">
        <v>64</v>
      </c>
      <c r="G549" s="65" t="s">
        <v>50</v>
      </c>
      <c r="H549" s="65" t="s">
        <v>51</v>
      </c>
      <c r="I549" s="65" t="s">
        <v>52</v>
      </c>
      <c r="J549" s="65" t="s">
        <v>53</v>
      </c>
      <c r="K549" s="65" t="s">
        <v>54</v>
      </c>
      <c r="L549" s="66">
        <v>46155</v>
      </c>
      <c r="M549" s="65" t="s">
        <v>55</v>
      </c>
      <c r="N549" s="65" t="s">
        <v>48</v>
      </c>
      <c r="O549" s="65" t="s">
        <v>56</v>
      </c>
      <c r="P549" s="65" t="s">
        <v>60</v>
      </c>
      <c r="Q549" s="65" t="s">
        <v>58</v>
      </c>
      <c r="R549" s="73">
        <f>IF(AND(A549="ANH",D549&gt;0),INDEX('O_Inputs_Growth costs Override'!$V$5:$V$94,MATCH('O_Inputs_Final_Growth costs'!A549&amp;"_"&amp;'O_Inputs_Final_Growth costs'!B549&amp;"_"&amp;E549&amp;"_"&amp;F549&amp;"_"&amp;'O_Inputs_Final_Growth costs'!P549,'O_Inputs_Growth costs Override'!$W$5:$W$94,0)),'O_Inputs_Growth costs'!R549)</f>
        <v>0</v>
      </c>
      <c r="S549" s="11"/>
    </row>
    <row r="550" spans="1:19" ht="13.5">
      <c r="A550" s="65" t="s">
        <v>44</v>
      </c>
      <c r="B550" s="65" t="s">
        <v>82</v>
      </c>
      <c r="C550" s="65" t="s">
        <v>83</v>
      </c>
      <c r="D550" s="67">
        <v>0</v>
      </c>
      <c r="E550" s="65" t="s">
        <v>71</v>
      </c>
      <c r="F550" s="65" t="s">
        <v>64</v>
      </c>
      <c r="G550" s="65" t="s">
        <v>50</v>
      </c>
      <c r="H550" s="65" t="s">
        <v>51</v>
      </c>
      <c r="I550" s="65" t="s">
        <v>52</v>
      </c>
      <c r="J550" s="65" t="s">
        <v>53</v>
      </c>
      <c r="K550" s="65" t="s">
        <v>54</v>
      </c>
      <c r="L550" s="66">
        <v>46155</v>
      </c>
      <c r="M550" s="65" t="s">
        <v>55</v>
      </c>
      <c r="N550" s="65" t="s">
        <v>48</v>
      </c>
      <c r="O550" s="65" t="s">
        <v>56</v>
      </c>
      <c r="P550" s="65" t="s">
        <v>61</v>
      </c>
      <c r="Q550" s="65" t="s">
        <v>58</v>
      </c>
      <c r="R550" s="73">
        <f>IF(AND(A550="ANH",D550&gt;0),INDEX('O_Inputs_Growth costs Override'!$V$5:$V$94,MATCH('O_Inputs_Final_Growth costs'!A550&amp;"_"&amp;'O_Inputs_Final_Growth costs'!B550&amp;"_"&amp;E550&amp;"_"&amp;F550&amp;"_"&amp;'O_Inputs_Final_Growth costs'!P550,'O_Inputs_Growth costs Override'!$W$5:$W$94,0)),'O_Inputs_Growth costs'!R550)</f>
        <v>0</v>
      </c>
      <c r="S550" s="11"/>
    </row>
    <row r="551" spans="1:19" ht="13.5">
      <c r="A551" s="65" t="s">
        <v>44</v>
      </c>
      <c r="B551" s="65" t="s">
        <v>82</v>
      </c>
      <c r="C551" s="65" t="s">
        <v>83</v>
      </c>
      <c r="D551" s="67">
        <v>0</v>
      </c>
      <c r="E551" s="65" t="s">
        <v>71</v>
      </c>
      <c r="F551" s="65" t="s">
        <v>64</v>
      </c>
      <c r="G551" s="65" t="s">
        <v>50</v>
      </c>
      <c r="H551" s="65" t="s">
        <v>51</v>
      </c>
      <c r="I551" s="65" t="s">
        <v>52</v>
      </c>
      <c r="J551" s="65" t="s">
        <v>53</v>
      </c>
      <c r="K551" s="65" t="s">
        <v>54</v>
      </c>
      <c r="L551" s="66">
        <v>46155</v>
      </c>
      <c r="M551" s="65" t="s">
        <v>55</v>
      </c>
      <c r="N551" s="65" t="s">
        <v>48</v>
      </c>
      <c r="O551" s="65" t="s">
        <v>56</v>
      </c>
      <c r="P551" s="65" t="s">
        <v>62</v>
      </c>
      <c r="Q551" s="65" t="s">
        <v>58</v>
      </c>
      <c r="R551" s="73">
        <f>IF(AND(A551="ANH",D551&gt;0),INDEX('O_Inputs_Growth costs Override'!$V$5:$V$94,MATCH('O_Inputs_Final_Growth costs'!A551&amp;"_"&amp;'O_Inputs_Final_Growth costs'!B551&amp;"_"&amp;E551&amp;"_"&amp;F551&amp;"_"&amp;'O_Inputs_Final_Growth costs'!P551,'O_Inputs_Growth costs Override'!$W$5:$W$94,0)),'O_Inputs_Growth costs'!R551)</f>
        <v>0</v>
      </c>
      <c r="S551" s="11"/>
    </row>
    <row r="552" spans="1:19" ht="13.5">
      <c r="A552" s="65" t="s">
        <v>44</v>
      </c>
      <c r="B552" s="65" t="s">
        <v>82</v>
      </c>
      <c r="C552" s="65" t="s">
        <v>83</v>
      </c>
      <c r="D552" s="67">
        <v>0</v>
      </c>
      <c r="E552" s="65" t="s">
        <v>71</v>
      </c>
      <c r="F552" s="65" t="s">
        <v>64</v>
      </c>
      <c r="G552" s="65" t="s">
        <v>50</v>
      </c>
      <c r="H552" s="65" t="s">
        <v>51</v>
      </c>
      <c r="I552" s="65" t="s">
        <v>52</v>
      </c>
      <c r="J552" s="65" t="s">
        <v>53</v>
      </c>
      <c r="K552" s="65" t="s">
        <v>54</v>
      </c>
      <c r="L552" s="66">
        <v>46155</v>
      </c>
      <c r="M552" s="65" t="s">
        <v>55</v>
      </c>
      <c r="N552" s="65" t="s">
        <v>48</v>
      </c>
      <c r="O552" s="65" t="s">
        <v>56</v>
      </c>
      <c r="P552" s="65" t="s">
        <v>63</v>
      </c>
      <c r="Q552" s="65" t="s">
        <v>58</v>
      </c>
      <c r="R552" s="73">
        <f>IF(AND(A552="ANH",D552&gt;0),INDEX('O_Inputs_Growth costs Override'!$V$5:$V$94,MATCH('O_Inputs_Final_Growth costs'!A552&amp;"_"&amp;'O_Inputs_Final_Growth costs'!B552&amp;"_"&amp;E552&amp;"_"&amp;F552&amp;"_"&amp;'O_Inputs_Final_Growth costs'!P552,'O_Inputs_Growth costs Override'!$W$5:$W$94,0)),'O_Inputs_Growth costs'!R552)</f>
        <v>0</v>
      </c>
      <c r="S552" s="11"/>
    </row>
    <row r="553" spans="1:19" ht="13.5">
      <c r="A553" s="65" t="s">
        <v>44</v>
      </c>
      <c r="B553" s="65" t="s">
        <v>82</v>
      </c>
      <c r="C553" s="65" t="s">
        <v>83</v>
      </c>
      <c r="D553" s="67">
        <v>0</v>
      </c>
      <c r="E553" s="65" t="s">
        <v>72</v>
      </c>
      <c r="F553" s="65" t="s">
        <v>64</v>
      </c>
      <c r="G553" s="65" t="s">
        <v>50</v>
      </c>
      <c r="H553" s="65" t="s">
        <v>51</v>
      </c>
      <c r="I553" s="65" t="s">
        <v>52</v>
      </c>
      <c r="J553" s="65" t="s">
        <v>53</v>
      </c>
      <c r="K553" s="65" t="s">
        <v>54</v>
      </c>
      <c r="L553" s="66">
        <v>46155</v>
      </c>
      <c r="M553" s="65" t="s">
        <v>55</v>
      </c>
      <c r="N553" s="65" t="s">
        <v>48</v>
      </c>
      <c r="O553" s="65" t="s">
        <v>56</v>
      </c>
      <c r="P553" s="65" t="s">
        <v>57</v>
      </c>
      <c r="Q553" s="65" t="s">
        <v>58</v>
      </c>
      <c r="R553" s="73">
        <f>IF(AND(A553="ANH",D553&gt;0),INDEX('O_Inputs_Growth costs Override'!$V$5:$V$94,MATCH('O_Inputs_Final_Growth costs'!A553&amp;"_"&amp;'O_Inputs_Final_Growth costs'!B553&amp;"_"&amp;E553&amp;"_"&amp;F553&amp;"_"&amp;'O_Inputs_Final_Growth costs'!P553,'O_Inputs_Growth costs Override'!$W$5:$W$94,0)),'O_Inputs_Growth costs'!R553)</f>
        <v>0</v>
      </c>
      <c r="S553" s="11"/>
    </row>
    <row r="554" spans="1:19" ht="13.5">
      <c r="A554" s="65" t="s">
        <v>44</v>
      </c>
      <c r="B554" s="65" t="s">
        <v>82</v>
      </c>
      <c r="C554" s="65" t="s">
        <v>83</v>
      </c>
      <c r="D554" s="67">
        <v>0</v>
      </c>
      <c r="E554" s="65" t="s">
        <v>72</v>
      </c>
      <c r="F554" s="65" t="s">
        <v>64</v>
      </c>
      <c r="G554" s="65" t="s">
        <v>50</v>
      </c>
      <c r="H554" s="65" t="s">
        <v>51</v>
      </c>
      <c r="I554" s="65" t="s">
        <v>52</v>
      </c>
      <c r="J554" s="65" t="s">
        <v>53</v>
      </c>
      <c r="K554" s="65" t="s">
        <v>54</v>
      </c>
      <c r="L554" s="66">
        <v>46155</v>
      </c>
      <c r="M554" s="65" t="s">
        <v>55</v>
      </c>
      <c r="N554" s="65" t="s">
        <v>48</v>
      </c>
      <c r="O554" s="65" t="s">
        <v>56</v>
      </c>
      <c r="P554" s="65" t="s">
        <v>64</v>
      </c>
      <c r="Q554" s="65" t="s">
        <v>58</v>
      </c>
      <c r="R554" s="73">
        <f>IF(AND(A554="ANH",D554&gt;0),INDEX('O_Inputs_Growth costs Override'!$V$5:$V$94,MATCH('O_Inputs_Final_Growth costs'!A554&amp;"_"&amp;'O_Inputs_Final_Growth costs'!B554&amp;"_"&amp;E554&amp;"_"&amp;F554&amp;"_"&amp;'O_Inputs_Final_Growth costs'!P554,'O_Inputs_Growth costs Override'!$W$5:$W$94,0)),'O_Inputs_Growth costs'!R554)</f>
        <v>0</v>
      </c>
      <c r="S554" s="11"/>
    </row>
    <row r="555" spans="1:19" ht="13.5">
      <c r="A555" s="65" t="s">
        <v>44</v>
      </c>
      <c r="B555" s="65" t="s">
        <v>82</v>
      </c>
      <c r="C555" s="65" t="s">
        <v>83</v>
      </c>
      <c r="D555" s="67">
        <v>0</v>
      </c>
      <c r="E555" s="65" t="s">
        <v>72</v>
      </c>
      <c r="F555" s="65" t="s">
        <v>64</v>
      </c>
      <c r="G555" s="65" t="s">
        <v>50</v>
      </c>
      <c r="H555" s="65" t="s">
        <v>51</v>
      </c>
      <c r="I555" s="65" t="s">
        <v>52</v>
      </c>
      <c r="J555" s="65" t="s">
        <v>53</v>
      </c>
      <c r="K555" s="65" t="s">
        <v>54</v>
      </c>
      <c r="L555" s="66">
        <v>46155</v>
      </c>
      <c r="M555" s="65" t="s">
        <v>55</v>
      </c>
      <c r="N555" s="65" t="s">
        <v>48</v>
      </c>
      <c r="O555" s="65" t="s">
        <v>56</v>
      </c>
      <c r="P555" s="65" t="s">
        <v>59</v>
      </c>
      <c r="Q555" s="65" t="s">
        <v>58</v>
      </c>
      <c r="R555" s="73">
        <f>IF(AND(A555="ANH",D555&gt;0),INDEX('O_Inputs_Growth costs Override'!$V$5:$V$94,MATCH('O_Inputs_Final_Growth costs'!A555&amp;"_"&amp;'O_Inputs_Final_Growth costs'!B555&amp;"_"&amp;E555&amp;"_"&amp;F555&amp;"_"&amp;'O_Inputs_Final_Growth costs'!P555,'O_Inputs_Growth costs Override'!$W$5:$W$94,0)),'O_Inputs_Growth costs'!R555)</f>
        <v>0</v>
      </c>
      <c r="S555" s="11"/>
    </row>
    <row r="556" spans="1:19" ht="13.5">
      <c r="A556" s="65" t="s">
        <v>44</v>
      </c>
      <c r="B556" s="65" t="s">
        <v>82</v>
      </c>
      <c r="C556" s="65" t="s">
        <v>83</v>
      </c>
      <c r="D556" s="67">
        <v>0</v>
      </c>
      <c r="E556" s="65" t="s">
        <v>72</v>
      </c>
      <c r="F556" s="65" t="s">
        <v>64</v>
      </c>
      <c r="G556" s="65" t="s">
        <v>50</v>
      </c>
      <c r="H556" s="65" t="s">
        <v>51</v>
      </c>
      <c r="I556" s="65" t="s">
        <v>52</v>
      </c>
      <c r="J556" s="65" t="s">
        <v>53</v>
      </c>
      <c r="K556" s="65" t="s">
        <v>54</v>
      </c>
      <c r="L556" s="66">
        <v>46155</v>
      </c>
      <c r="M556" s="65" t="s">
        <v>55</v>
      </c>
      <c r="N556" s="65" t="s">
        <v>48</v>
      </c>
      <c r="O556" s="65" t="s">
        <v>56</v>
      </c>
      <c r="P556" s="65" t="s">
        <v>60</v>
      </c>
      <c r="Q556" s="65" t="s">
        <v>58</v>
      </c>
      <c r="R556" s="73">
        <f>IF(AND(A556="ANH",D556&gt;0),INDEX('O_Inputs_Growth costs Override'!$V$5:$V$94,MATCH('O_Inputs_Final_Growth costs'!A556&amp;"_"&amp;'O_Inputs_Final_Growth costs'!B556&amp;"_"&amp;E556&amp;"_"&amp;F556&amp;"_"&amp;'O_Inputs_Final_Growth costs'!P556,'O_Inputs_Growth costs Override'!$W$5:$W$94,0)),'O_Inputs_Growth costs'!R556)</f>
        <v>0</v>
      </c>
      <c r="S556" s="11"/>
    </row>
    <row r="557" spans="1:19" ht="13.5">
      <c r="A557" s="65" t="s">
        <v>44</v>
      </c>
      <c r="B557" s="65" t="s">
        <v>82</v>
      </c>
      <c r="C557" s="65" t="s">
        <v>83</v>
      </c>
      <c r="D557" s="67">
        <v>0</v>
      </c>
      <c r="E557" s="65" t="s">
        <v>72</v>
      </c>
      <c r="F557" s="65" t="s">
        <v>64</v>
      </c>
      <c r="G557" s="65" t="s">
        <v>50</v>
      </c>
      <c r="H557" s="65" t="s">
        <v>51</v>
      </c>
      <c r="I557" s="65" t="s">
        <v>52</v>
      </c>
      <c r="J557" s="65" t="s">
        <v>53</v>
      </c>
      <c r="K557" s="65" t="s">
        <v>54</v>
      </c>
      <c r="L557" s="66">
        <v>46155</v>
      </c>
      <c r="M557" s="65" t="s">
        <v>55</v>
      </c>
      <c r="N557" s="65" t="s">
        <v>48</v>
      </c>
      <c r="O557" s="65" t="s">
        <v>56</v>
      </c>
      <c r="P557" s="65" t="s">
        <v>61</v>
      </c>
      <c r="Q557" s="65" t="s">
        <v>58</v>
      </c>
      <c r="R557" s="73">
        <f>IF(AND(A557="ANH",D557&gt;0),INDEX('O_Inputs_Growth costs Override'!$V$5:$V$94,MATCH('O_Inputs_Final_Growth costs'!A557&amp;"_"&amp;'O_Inputs_Final_Growth costs'!B557&amp;"_"&amp;E557&amp;"_"&amp;F557&amp;"_"&amp;'O_Inputs_Final_Growth costs'!P557,'O_Inputs_Growth costs Override'!$W$5:$W$94,0)),'O_Inputs_Growth costs'!R557)</f>
        <v>0</v>
      </c>
      <c r="S557" s="11"/>
    </row>
    <row r="558" spans="1:19" ht="13.5">
      <c r="A558" s="65" t="s">
        <v>44</v>
      </c>
      <c r="B558" s="65" t="s">
        <v>82</v>
      </c>
      <c r="C558" s="65" t="s">
        <v>83</v>
      </c>
      <c r="D558" s="67">
        <v>0</v>
      </c>
      <c r="E558" s="65" t="s">
        <v>72</v>
      </c>
      <c r="F558" s="65" t="s">
        <v>64</v>
      </c>
      <c r="G558" s="65" t="s">
        <v>50</v>
      </c>
      <c r="H558" s="65" t="s">
        <v>51</v>
      </c>
      <c r="I558" s="65" t="s">
        <v>52</v>
      </c>
      <c r="J558" s="65" t="s">
        <v>53</v>
      </c>
      <c r="K558" s="65" t="s">
        <v>54</v>
      </c>
      <c r="L558" s="66">
        <v>46155</v>
      </c>
      <c r="M558" s="65" t="s">
        <v>55</v>
      </c>
      <c r="N558" s="65" t="s">
        <v>48</v>
      </c>
      <c r="O558" s="65" t="s">
        <v>56</v>
      </c>
      <c r="P558" s="65" t="s">
        <v>62</v>
      </c>
      <c r="Q558" s="65" t="s">
        <v>58</v>
      </c>
      <c r="R558" s="73">
        <f>IF(AND(A558="ANH",D558&gt;0),INDEX('O_Inputs_Growth costs Override'!$V$5:$V$94,MATCH('O_Inputs_Final_Growth costs'!A558&amp;"_"&amp;'O_Inputs_Final_Growth costs'!B558&amp;"_"&amp;E558&amp;"_"&amp;F558&amp;"_"&amp;'O_Inputs_Final_Growth costs'!P558,'O_Inputs_Growth costs Override'!$W$5:$W$94,0)),'O_Inputs_Growth costs'!R558)</f>
        <v>0</v>
      </c>
      <c r="S558" s="11"/>
    </row>
    <row r="559" spans="1:19" ht="13.5">
      <c r="A559" s="65" t="s">
        <v>44</v>
      </c>
      <c r="B559" s="65" t="s">
        <v>82</v>
      </c>
      <c r="C559" s="65" t="s">
        <v>83</v>
      </c>
      <c r="D559" s="67">
        <v>0</v>
      </c>
      <c r="E559" s="65" t="s">
        <v>72</v>
      </c>
      <c r="F559" s="65" t="s">
        <v>64</v>
      </c>
      <c r="G559" s="65" t="s">
        <v>50</v>
      </c>
      <c r="H559" s="65" t="s">
        <v>51</v>
      </c>
      <c r="I559" s="65" t="s">
        <v>52</v>
      </c>
      <c r="J559" s="65" t="s">
        <v>53</v>
      </c>
      <c r="K559" s="65" t="s">
        <v>54</v>
      </c>
      <c r="L559" s="66">
        <v>46155</v>
      </c>
      <c r="M559" s="65" t="s">
        <v>55</v>
      </c>
      <c r="N559" s="65" t="s">
        <v>48</v>
      </c>
      <c r="O559" s="65" t="s">
        <v>56</v>
      </c>
      <c r="P559" s="65" t="s">
        <v>63</v>
      </c>
      <c r="Q559" s="65" t="s">
        <v>58</v>
      </c>
      <c r="R559" s="73">
        <f>IF(AND(A559="ANH",D559&gt;0),INDEX('O_Inputs_Growth costs Override'!$V$5:$V$94,MATCH('O_Inputs_Final_Growth costs'!A559&amp;"_"&amp;'O_Inputs_Final_Growth costs'!B559&amp;"_"&amp;E559&amp;"_"&amp;F559&amp;"_"&amp;'O_Inputs_Final_Growth costs'!P559,'O_Inputs_Growth costs Override'!$W$5:$W$94,0)),'O_Inputs_Growth costs'!R559)</f>
        <v>0</v>
      </c>
      <c r="S559" s="11"/>
    </row>
    <row r="560" spans="1:19" ht="13.5">
      <c r="A560" s="65" t="s">
        <v>44</v>
      </c>
      <c r="B560" s="65" t="s">
        <v>82</v>
      </c>
      <c r="C560" s="65" t="s">
        <v>83</v>
      </c>
      <c r="D560" s="67">
        <v>0</v>
      </c>
      <c r="E560" s="65" t="s">
        <v>73</v>
      </c>
      <c r="F560" s="65" t="s">
        <v>64</v>
      </c>
      <c r="G560" s="65" t="s">
        <v>50</v>
      </c>
      <c r="H560" s="65" t="s">
        <v>51</v>
      </c>
      <c r="I560" s="65" t="s">
        <v>52</v>
      </c>
      <c r="J560" s="65" t="s">
        <v>53</v>
      </c>
      <c r="K560" s="65" t="s">
        <v>54</v>
      </c>
      <c r="L560" s="66">
        <v>46155</v>
      </c>
      <c r="M560" s="65" t="s">
        <v>55</v>
      </c>
      <c r="N560" s="65" t="s">
        <v>48</v>
      </c>
      <c r="O560" s="65" t="s">
        <v>56</v>
      </c>
      <c r="P560" s="65" t="s">
        <v>57</v>
      </c>
      <c r="Q560" s="65" t="s">
        <v>58</v>
      </c>
      <c r="R560" s="73">
        <f>IF(AND(A560="ANH",D560&gt;0),INDEX('O_Inputs_Growth costs Override'!$V$5:$V$94,MATCH('O_Inputs_Final_Growth costs'!A560&amp;"_"&amp;'O_Inputs_Final_Growth costs'!B560&amp;"_"&amp;E560&amp;"_"&amp;F560&amp;"_"&amp;'O_Inputs_Final_Growth costs'!P560,'O_Inputs_Growth costs Override'!$W$5:$W$94,0)),'O_Inputs_Growth costs'!R560)</f>
        <v>0</v>
      </c>
      <c r="S560" s="11"/>
    </row>
    <row r="561" spans="1:19" ht="13.5">
      <c r="A561" s="65" t="s">
        <v>44</v>
      </c>
      <c r="B561" s="65" t="s">
        <v>82</v>
      </c>
      <c r="C561" s="65" t="s">
        <v>83</v>
      </c>
      <c r="D561" s="67">
        <v>0</v>
      </c>
      <c r="E561" s="65" t="s">
        <v>73</v>
      </c>
      <c r="F561" s="65" t="s">
        <v>64</v>
      </c>
      <c r="G561" s="65" t="s">
        <v>50</v>
      </c>
      <c r="H561" s="65" t="s">
        <v>51</v>
      </c>
      <c r="I561" s="65" t="s">
        <v>52</v>
      </c>
      <c r="J561" s="65" t="s">
        <v>53</v>
      </c>
      <c r="K561" s="65" t="s">
        <v>54</v>
      </c>
      <c r="L561" s="66">
        <v>46155</v>
      </c>
      <c r="M561" s="65" t="s">
        <v>55</v>
      </c>
      <c r="N561" s="65" t="s">
        <v>48</v>
      </c>
      <c r="O561" s="65" t="s">
        <v>56</v>
      </c>
      <c r="P561" s="65" t="s">
        <v>64</v>
      </c>
      <c r="Q561" s="65" t="s">
        <v>58</v>
      </c>
      <c r="R561" s="73">
        <f>IF(AND(A561="ANH",D561&gt;0),INDEX('O_Inputs_Growth costs Override'!$V$5:$V$94,MATCH('O_Inputs_Final_Growth costs'!A561&amp;"_"&amp;'O_Inputs_Final_Growth costs'!B561&amp;"_"&amp;E561&amp;"_"&amp;F561&amp;"_"&amp;'O_Inputs_Final_Growth costs'!P561,'O_Inputs_Growth costs Override'!$W$5:$W$94,0)),'O_Inputs_Growth costs'!R561)</f>
        <v>0</v>
      </c>
      <c r="S561" s="11"/>
    </row>
    <row r="562" spans="1:19" ht="13.5">
      <c r="A562" s="65" t="s">
        <v>44</v>
      </c>
      <c r="B562" s="65" t="s">
        <v>82</v>
      </c>
      <c r="C562" s="65" t="s">
        <v>83</v>
      </c>
      <c r="D562" s="67">
        <v>0</v>
      </c>
      <c r="E562" s="65" t="s">
        <v>73</v>
      </c>
      <c r="F562" s="65" t="s">
        <v>64</v>
      </c>
      <c r="G562" s="65" t="s">
        <v>50</v>
      </c>
      <c r="H562" s="65" t="s">
        <v>51</v>
      </c>
      <c r="I562" s="65" t="s">
        <v>52</v>
      </c>
      <c r="J562" s="65" t="s">
        <v>53</v>
      </c>
      <c r="K562" s="65" t="s">
        <v>54</v>
      </c>
      <c r="L562" s="66">
        <v>46155</v>
      </c>
      <c r="M562" s="65" t="s">
        <v>55</v>
      </c>
      <c r="N562" s="65" t="s">
        <v>48</v>
      </c>
      <c r="O562" s="65" t="s">
        <v>56</v>
      </c>
      <c r="P562" s="65" t="s">
        <v>59</v>
      </c>
      <c r="Q562" s="65" t="s">
        <v>58</v>
      </c>
      <c r="R562" s="73">
        <f>IF(AND(A562="ANH",D562&gt;0),INDEX('O_Inputs_Growth costs Override'!$V$5:$V$94,MATCH('O_Inputs_Final_Growth costs'!A562&amp;"_"&amp;'O_Inputs_Final_Growth costs'!B562&amp;"_"&amp;E562&amp;"_"&amp;F562&amp;"_"&amp;'O_Inputs_Final_Growth costs'!P562,'O_Inputs_Growth costs Override'!$W$5:$W$94,0)),'O_Inputs_Growth costs'!R562)</f>
        <v>0</v>
      </c>
      <c r="S562" s="11"/>
    </row>
    <row r="563" spans="1:19" ht="13.5">
      <c r="A563" s="65" t="s">
        <v>44</v>
      </c>
      <c r="B563" s="65" t="s">
        <v>82</v>
      </c>
      <c r="C563" s="65" t="s">
        <v>83</v>
      </c>
      <c r="D563" s="67">
        <v>0</v>
      </c>
      <c r="E563" s="65" t="s">
        <v>73</v>
      </c>
      <c r="F563" s="65" t="s">
        <v>64</v>
      </c>
      <c r="G563" s="65" t="s">
        <v>50</v>
      </c>
      <c r="H563" s="65" t="s">
        <v>51</v>
      </c>
      <c r="I563" s="65" t="s">
        <v>52</v>
      </c>
      <c r="J563" s="65" t="s">
        <v>53</v>
      </c>
      <c r="K563" s="65" t="s">
        <v>54</v>
      </c>
      <c r="L563" s="66">
        <v>46155</v>
      </c>
      <c r="M563" s="65" t="s">
        <v>55</v>
      </c>
      <c r="N563" s="65" t="s">
        <v>48</v>
      </c>
      <c r="O563" s="65" t="s">
        <v>56</v>
      </c>
      <c r="P563" s="65" t="s">
        <v>60</v>
      </c>
      <c r="Q563" s="65" t="s">
        <v>58</v>
      </c>
      <c r="R563" s="73">
        <f>IF(AND(A563="ANH",D563&gt;0),INDEX('O_Inputs_Growth costs Override'!$V$5:$V$94,MATCH('O_Inputs_Final_Growth costs'!A563&amp;"_"&amp;'O_Inputs_Final_Growth costs'!B563&amp;"_"&amp;E563&amp;"_"&amp;F563&amp;"_"&amp;'O_Inputs_Final_Growth costs'!P563,'O_Inputs_Growth costs Override'!$W$5:$W$94,0)),'O_Inputs_Growth costs'!R563)</f>
        <v>0</v>
      </c>
      <c r="S563" s="11"/>
    </row>
    <row r="564" spans="1:19" ht="13.5">
      <c r="A564" s="65" t="s">
        <v>44</v>
      </c>
      <c r="B564" s="65" t="s">
        <v>82</v>
      </c>
      <c r="C564" s="65" t="s">
        <v>83</v>
      </c>
      <c r="D564" s="67">
        <v>0</v>
      </c>
      <c r="E564" s="65" t="s">
        <v>73</v>
      </c>
      <c r="F564" s="65" t="s">
        <v>64</v>
      </c>
      <c r="G564" s="65" t="s">
        <v>50</v>
      </c>
      <c r="H564" s="65" t="s">
        <v>51</v>
      </c>
      <c r="I564" s="65" t="s">
        <v>52</v>
      </c>
      <c r="J564" s="65" t="s">
        <v>53</v>
      </c>
      <c r="K564" s="65" t="s">
        <v>54</v>
      </c>
      <c r="L564" s="66">
        <v>46155</v>
      </c>
      <c r="M564" s="65" t="s">
        <v>55</v>
      </c>
      <c r="N564" s="65" t="s">
        <v>48</v>
      </c>
      <c r="O564" s="65" t="s">
        <v>56</v>
      </c>
      <c r="P564" s="65" t="s">
        <v>61</v>
      </c>
      <c r="Q564" s="65" t="s">
        <v>58</v>
      </c>
      <c r="R564" s="73">
        <f>IF(AND(A564="ANH",D564&gt;0),INDEX('O_Inputs_Growth costs Override'!$V$5:$V$94,MATCH('O_Inputs_Final_Growth costs'!A564&amp;"_"&amp;'O_Inputs_Final_Growth costs'!B564&amp;"_"&amp;E564&amp;"_"&amp;F564&amp;"_"&amp;'O_Inputs_Final_Growth costs'!P564,'O_Inputs_Growth costs Override'!$W$5:$W$94,0)),'O_Inputs_Growth costs'!R564)</f>
        <v>0</v>
      </c>
      <c r="S564" s="11"/>
    </row>
    <row r="565" spans="1:19" ht="13.5">
      <c r="A565" s="65" t="s">
        <v>44</v>
      </c>
      <c r="B565" s="65" t="s">
        <v>82</v>
      </c>
      <c r="C565" s="65" t="s">
        <v>83</v>
      </c>
      <c r="D565" s="67">
        <v>0</v>
      </c>
      <c r="E565" s="65" t="s">
        <v>73</v>
      </c>
      <c r="F565" s="65" t="s">
        <v>64</v>
      </c>
      <c r="G565" s="65" t="s">
        <v>50</v>
      </c>
      <c r="H565" s="65" t="s">
        <v>51</v>
      </c>
      <c r="I565" s="65" t="s">
        <v>52</v>
      </c>
      <c r="J565" s="65" t="s">
        <v>53</v>
      </c>
      <c r="K565" s="65" t="s">
        <v>54</v>
      </c>
      <c r="L565" s="66">
        <v>46155</v>
      </c>
      <c r="M565" s="65" t="s">
        <v>55</v>
      </c>
      <c r="N565" s="65" t="s">
        <v>48</v>
      </c>
      <c r="O565" s="65" t="s">
        <v>56</v>
      </c>
      <c r="P565" s="65" t="s">
        <v>62</v>
      </c>
      <c r="Q565" s="65" t="s">
        <v>58</v>
      </c>
      <c r="R565" s="73">
        <f>IF(AND(A565="ANH",D565&gt;0),INDEX('O_Inputs_Growth costs Override'!$V$5:$V$94,MATCH('O_Inputs_Final_Growth costs'!A565&amp;"_"&amp;'O_Inputs_Final_Growth costs'!B565&amp;"_"&amp;E565&amp;"_"&amp;F565&amp;"_"&amp;'O_Inputs_Final_Growth costs'!P565,'O_Inputs_Growth costs Override'!$W$5:$W$94,0)),'O_Inputs_Growth costs'!R565)</f>
        <v>0</v>
      </c>
      <c r="S565" s="11"/>
    </row>
    <row r="566" spans="1:19" ht="13.5">
      <c r="A566" s="65" t="s">
        <v>44</v>
      </c>
      <c r="B566" s="65" t="s">
        <v>82</v>
      </c>
      <c r="C566" s="65" t="s">
        <v>83</v>
      </c>
      <c r="D566" s="67">
        <v>0</v>
      </c>
      <c r="E566" s="65" t="s">
        <v>73</v>
      </c>
      <c r="F566" s="65" t="s">
        <v>64</v>
      </c>
      <c r="G566" s="65" t="s">
        <v>50</v>
      </c>
      <c r="H566" s="65" t="s">
        <v>51</v>
      </c>
      <c r="I566" s="65" t="s">
        <v>52</v>
      </c>
      <c r="J566" s="65" t="s">
        <v>53</v>
      </c>
      <c r="K566" s="65" t="s">
        <v>54</v>
      </c>
      <c r="L566" s="66">
        <v>46155</v>
      </c>
      <c r="M566" s="65" t="s">
        <v>55</v>
      </c>
      <c r="N566" s="65" t="s">
        <v>48</v>
      </c>
      <c r="O566" s="65" t="s">
        <v>56</v>
      </c>
      <c r="P566" s="65" t="s">
        <v>63</v>
      </c>
      <c r="Q566" s="65" t="s">
        <v>58</v>
      </c>
      <c r="R566" s="73">
        <f>IF(AND(A566="ANH",D566&gt;0),INDEX('O_Inputs_Growth costs Override'!$V$5:$V$94,MATCH('O_Inputs_Final_Growth costs'!A566&amp;"_"&amp;'O_Inputs_Final_Growth costs'!B566&amp;"_"&amp;E566&amp;"_"&amp;F566&amp;"_"&amp;'O_Inputs_Final_Growth costs'!P566,'O_Inputs_Growth costs Override'!$W$5:$W$94,0)),'O_Inputs_Growth costs'!R566)</f>
        <v>0</v>
      </c>
      <c r="S566" s="11"/>
    </row>
    <row r="567" spans="1:19" ht="13.5">
      <c r="A567" s="65" t="s">
        <v>44</v>
      </c>
      <c r="B567" s="65" t="s">
        <v>82</v>
      </c>
      <c r="C567" s="65" t="s">
        <v>83</v>
      </c>
      <c r="D567" s="67">
        <v>0</v>
      </c>
      <c r="E567" s="65" t="s">
        <v>74</v>
      </c>
      <c r="F567" s="65" t="s">
        <v>64</v>
      </c>
      <c r="G567" s="65" t="s">
        <v>50</v>
      </c>
      <c r="H567" s="65" t="s">
        <v>51</v>
      </c>
      <c r="I567" s="65" t="s">
        <v>52</v>
      </c>
      <c r="J567" s="65" t="s">
        <v>53</v>
      </c>
      <c r="K567" s="65" t="s">
        <v>54</v>
      </c>
      <c r="L567" s="66">
        <v>46155</v>
      </c>
      <c r="M567" s="65" t="s">
        <v>55</v>
      </c>
      <c r="N567" s="65" t="s">
        <v>48</v>
      </c>
      <c r="O567" s="65" t="s">
        <v>56</v>
      </c>
      <c r="P567" s="65" t="s">
        <v>57</v>
      </c>
      <c r="Q567" s="65" t="s">
        <v>58</v>
      </c>
      <c r="R567" s="73">
        <f>IF(AND(A567="ANH",D567&gt;0),INDEX('O_Inputs_Growth costs Override'!$V$5:$V$94,MATCH('O_Inputs_Final_Growth costs'!A567&amp;"_"&amp;'O_Inputs_Final_Growth costs'!B567&amp;"_"&amp;E567&amp;"_"&amp;F567&amp;"_"&amp;'O_Inputs_Final_Growth costs'!P567,'O_Inputs_Growth costs Override'!$W$5:$W$94,0)),'O_Inputs_Growth costs'!R567)</f>
        <v>0</v>
      </c>
      <c r="S567" s="11"/>
    </row>
    <row r="568" spans="1:19" ht="13.5">
      <c r="A568" s="65" t="s">
        <v>44</v>
      </c>
      <c r="B568" s="65" t="s">
        <v>82</v>
      </c>
      <c r="C568" s="65" t="s">
        <v>83</v>
      </c>
      <c r="D568" s="67">
        <v>0</v>
      </c>
      <c r="E568" s="65" t="s">
        <v>74</v>
      </c>
      <c r="F568" s="65" t="s">
        <v>64</v>
      </c>
      <c r="G568" s="65" t="s">
        <v>50</v>
      </c>
      <c r="H568" s="65" t="s">
        <v>51</v>
      </c>
      <c r="I568" s="65" t="s">
        <v>52</v>
      </c>
      <c r="J568" s="65" t="s">
        <v>53</v>
      </c>
      <c r="K568" s="65" t="s">
        <v>54</v>
      </c>
      <c r="L568" s="66">
        <v>46155</v>
      </c>
      <c r="M568" s="65" t="s">
        <v>55</v>
      </c>
      <c r="N568" s="65" t="s">
        <v>48</v>
      </c>
      <c r="O568" s="65" t="s">
        <v>56</v>
      </c>
      <c r="P568" s="65" t="s">
        <v>64</v>
      </c>
      <c r="Q568" s="65" t="s">
        <v>58</v>
      </c>
      <c r="R568" s="73">
        <f>IF(AND(A568="ANH",D568&gt;0),INDEX('O_Inputs_Growth costs Override'!$V$5:$V$94,MATCH('O_Inputs_Final_Growth costs'!A568&amp;"_"&amp;'O_Inputs_Final_Growth costs'!B568&amp;"_"&amp;E568&amp;"_"&amp;F568&amp;"_"&amp;'O_Inputs_Final_Growth costs'!P568,'O_Inputs_Growth costs Override'!$W$5:$W$94,0)),'O_Inputs_Growth costs'!R568)</f>
        <v>0</v>
      </c>
      <c r="S568" s="11"/>
    </row>
    <row r="569" spans="1:19" ht="13.5">
      <c r="A569" s="65" t="s">
        <v>44</v>
      </c>
      <c r="B569" s="65" t="s">
        <v>82</v>
      </c>
      <c r="C569" s="65" t="s">
        <v>83</v>
      </c>
      <c r="D569" s="67">
        <v>0</v>
      </c>
      <c r="E569" s="65" t="s">
        <v>74</v>
      </c>
      <c r="F569" s="65" t="s">
        <v>64</v>
      </c>
      <c r="G569" s="65" t="s">
        <v>50</v>
      </c>
      <c r="H569" s="65" t="s">
        <v>51</v>
      </c>
      <c r="I569" s="65" t="s">
        <v>52</v>
      </c>
      <c r="J569" s="65" t="s">
        <v>53</v>
      </c>
      <c r="K569" s="65" t="s">
        <v>54</v>
      </c>
      <c r="L569" s="66">
        <v>46155</v>
      </c>
      <c r="M569" s="65" t="s">
        <v>55</v>
      </c>
      <c r="N569" s="65" t="s">
        <v>48</v>
      </c>
      <c r="O569" s="65" t="s">
        <v>56</v>
      </c>
      <c r="P569" s="65" t="s">
        <v>59</v>
      </c>
      <c r="Q569" s="65" t="s">
        <v>58</v>
      </c>
      <c r="R569" s="73">
        <f>IF(AND(A569="ANH",D569&gt;0),INDEX('O_Inputs_Growth costs Override'!$V$5:$V$94,MATCH('O_Inputs_Final_Growth costs'!A569&amp;"_"&amp;'O_Inputs_Final_Growth costs'!B569&amp;"_"&amp;E569&amp;"_"&amp;F569&amp;"_"&amp;'O_Inputs_Final_Growth costs'!P569,'O_Inputs_Growth costs Override'!$W$5:$W$94,0)),'O_Inputs_Growth costs'!R569)</f>
        <v>0</v>
      </c>
      <c r="S569" s="11"/>
    </row>
    <row r="570" spans="1:19" ht="13.5">
      <c r="A570" s="65" t="s">
        <v>44</v>
      </c>
      <c r="B570" s="65" t="s">
        <v>82</v>
      </c>
      <c r="C570" s="65" t="s">
        <v>83</v>
      </c>
      <c r="D570" s="67">
        <v>0</v>
      </c>
      <c r="E570" s="65" t="s">
        <v>74</v>
      </c>
      <c r="F570" s="65" t="s">
        <v>64</v>
      </c>
      <c r="G570" s="65" t="s">
        <v>50</v>
      </c>
      <c r="H570" s="65" t="s">
        <v>51</v>
      </c>
      <c r="I570" s="65" t="s">
        <v>52</v>
      </c>
      <c r="J570" s="65" t="s">
        <v>53</v>
      </c>
      <c r="K570" s="65" t="s">
        <v>54</v>
      </c>
      <c r="L570" s="66">
        <v>46155</v>
      </c>
      <c r="M570" s="65" t="s">
        <v>55</v>
      </c>
      <c r="N570" s="65" t="s">
        <v>48</v>
      </c>
      <c r="O570" s="65" t="s">
        <v>56</v>
      </c>
      <c r="P570" s="65" t="s">
        <v>60</v>
      </c>
      <c r="Q570" s="65" t="s">
        <v>58</v>
      </c>
      <c r="R570" s="73">
        <f>IF(AND(A570="ANH",D570&gt;0),INDEX('O_Inputs_Growth costs Override'!$V$5:$V$94,MATCH('O_Inputs_Final_Growth costs'!A570&amp;"_"&amp;'O_Inputs_Final_Growth costs'!B570&amp;"_"&amp;E570&amp;"_"&amp;F570&amp;"_"&amp;'O_Inputs_Final_Growth costs'!P570,'O_Inputs_Growth costs Override'!$W$5:$W$94,0)),'O_Inputs_Growth costs'!R570)</f>
        <v>0</v>
      </c>
      <c r="S570" s="11"/>
    </row>
    <row r="571" spans="1:19" ht="13.5">
      <c r="A571" s="65" t="s">
        <v>44</v>
      </c>
      <c r="B571" s="65" t="s">
        <v>82</v>
      </c>
      <c r="C571" s="65" t="s">
        <v>83</v>
      </c>
      <c r="D571" s="67">
        <v>0</v>
      </c>
      <c r="E571" s="65" t="s">
        <v>74</v>
      </c>
      <c r="F571" s="65" t="s">
        <v>64</v>
      </c>
      <c r="G571" s="65" t="s">
        <v>50</v>
      </c>
      <c r="H571" s="65" t="s">
        <v>51</v>
      </c>
      <c r="I571" s="65" t="s">
        <v>52</v>
      </c>
      <c r="J571" s="65" t="s">
        <v>53</v>
      </c>
      <c r="K571" s="65" t="s">
        <v>54</v>
      </c>
      <c r="L571" s="66">
        <v>46155</v>
      </c>
      <c r="M571" s="65" t="s">
        <v>55</v>
      </c>
      <c r="N571" s="65" t="s">
        <v>48</v>
      </c>
      <c r="O571" s="65" t="s">
        <v>56</v>
      </c>
      <c r="P571" s="65" t="s">
        <v>61</v>
      </c>
      <c r="Q571" s="65" t="s">
        <v>58</v>
      </c>
      <c r="R571" s="73">
        <f>IF(AND(A571="ANH",D571&gt;0),INDEX('O_Inputs_Growth costs Override'!$V$5:$V$94,MATCH('O_Inputs_Final_Growth costs'!A571&amp;"_"&amp;'O_Inputs_Final_Growth costs'!B571&amp;"_"&amp;E571&amp;"_"&amp;F571&amp;"_"&amp;'O_Inputs_Final_Growth costs'!P571,'O_Inputs_Growth costs Override'!$W$5:$W$94,0)),'O_Inputs_Growth costs'!R571)</f>
        <v>0</v>
      </c>
      <c r="S571" s="11"/>
    </row>
    <row r="572" spans="1:19" ht="13.5">
      <c r="A572" s="65" t="s">
        <v>44</v>
      </c>
      <c r="B572" s="65" t="s">
        <v>82</v>
      </c>
      <c r="C572" s="65" t="s">
        <v>83</v>
      </c>
      <c r="D572" s="67">
        <v>0</v>
      </c>
      <c r="E572" s="65" t="s">
        <v>74</v>
      </c>
      <c r="F572" s="65" t="s">
        <v>64</v>
      </c>
      <c r="G572" s="65" t="s">
        <v>50</v>
      </c>
      <c r="H572" s="65" t="s">
        <v>51</v>
      </c>
      <c r="I572" s="65" t="s">
        <v>52</v>
      </c>
      <c r="J572" s="65" t="s">
        <v>53</v>
      </c>
      <c r="K572" s="65" t="s">
        <v>54</v>
      </c>
      <c r="L572" s="66">
        <v>46155</v>
      </c>
      <c r="M572" s="65" t="s">
        <v>55</v>
      </c>
      <c r="N572" s="65" t="s">
        <v>48</v>
      </c>
      <c r="O572" s="65" t="s">
        <v>56</v>
      </c>
      <c r="P572" s="65" t="s">
        <v>62</v>
      </c>
      <c r="Q572" s="65" t="s">
        <v>58</v>
      </c>
      <c r="R572" s="73">
        <f>IF(AND(A572="ANH",D572&gt;0),INDEX('O_Inputs_Growth costs Override'!$V$5:$V$94,MATCH('O_Inputs_Final_Growth costs'!A572&amp;"_"&amp;'O_Inputs_Final_Growth costs'!B572&amp;"_"&amp;E572&amp;"_"&amp;F572&amp;"_"&amp;'O_Inputs_Final_Growth costs'!P572,'O_Inputs_Growth costs Override'!$W$5:$W$94,0)),'O_Inputs_Growth costs'!R572)</f>
        <v>0</v>
      </c>
      <c r="S572" s="11"/>
    </row>
    <row r="573" spans="1:19" ht="13.5">
      <c r="A573" s="65" t="s">
        <v>44</v>
      </c>
      <c r="B573" s="65" t="s">
        <v>82</v>
      </c>
      <c r="C573" s="65" t="s">
        <v>83</v>
      </c>
      <c r="D573" s="67">
        <v>0</v>
      </c>
      <c r="E573" s="65" t="s">
        <v>74</v>
      </c>
      <c r="F573" s="65" t="s">
        <v>64</v>
      </c>
      <c r="G573" s="65" t="s">
        <v>50</v>
      </c>
      <c r="H573" s="65" t="s">
        <v>51</v>
      </c>
      <c r="I573" s="65" t="s">
        <v>52</v>
      </c>
      <c r="J573" s="65" t="s">
        <v>53</v>
      </c>
      <c r="K573" s="65" t="s">
        <v>54</v>
      </c>
      <c r="L573" s="66">
        <v>46155</v>
      </c>
      <c r="M573" s="65" t="s">
        <v>55</v>
      </c>
      <c r="N573" s="65" t="s">
        <v>48</v>
      </c>
      <c r="O573" s="65" t="s">
        <v>56</v>
      </c>
      <c r="P573" s="65" t="s">
        <v>63</v>
      </c>
      <c r="Q573" s="65" t="s">
        <v>58</v>
      </c>
      <c r="R573" s="73">
        <f>IF(AND(A573="ANH",D573&gt;0),INDEX('O_Inputs_Growth costs Override'!$V$5:$V$94,MATCH('O_Inputs_Final_Growth costs'!A573&amp;"_"&amp;'O_Inputs_Final_Growth costs'!B573&amp;"_"&amp;E573&amp;"_"&amp;F573&amp;"_"&amp;'O_Inputs_Final_Growth costs'!P573,'O_Inputs_Growth costs Override'!$W$5:$W$94,0)),'O_Inputs_Growth costs'!R573)</f>
        <v>0</v>
      </c>
      <c r="S573" s="11"/>
    </row>
    <row r="574" spans="1:19" ht="13.5">
      <c r="A574" s="65" t="s">
        <v>44</v>
      </c>
      <c r="B574" s="65" t="s">
        <v>82</v>
      </c>
      <c r="C574" s="65" t="s">
        <v>83</v>
      </c>
      <c r="D574" s="67">
        <v>0</v>
      </c>
      <c r="E574" s="65" t="s">
        <v>75</v>
      </c>
      <c r="F574" s="65" t="s">
        <v>64</v>
      </c>
      <c r="G574" s="65" t="s">
        <v>50</v>
      </c>
      <c r="H574" s="65" t="s">
        <v>51</v>
      </c>
      <c r="I574" s="65" t="s">
        <v>52</v>
      </c>
      <c r="J574" s="65" t="s">
        <v>53</v>
      </c>
      <c r="K574" s="65" t="s">
        <v>54</v>
      </c>
      <c r="L574" s="66">
        <v>46155</v>
      </c>
      <c r="M574" s="65" t="s">
        <v>55</v>
      </c>
      <c r="N574" s="65" t="s">
        <v>48</v>
      </c>
      <c r="O574" s="65" t="s">
        <v>56</v>
      </c>
      <c r="P574" s="65" t="s">
        <v>57</v>
      </c>
      <c r="Q574" s="65" t="s">
        <v>58</v>
      </c>
      <c r="R574" s="73">
        <f>IF(AND(A574="ANH",D574&gt;0),INDEX('O_Inputs_Growth costs Override'!$V$5:$V$94,MATCH('O_Inputs_Final_Growth costs'!A574&amp;"_"&amp;'O_Inputs_Final_Growth costs'!B574&amp;"_"&amp;E574&amp;"_"&amp;F574&amp;"_"&amp;'O_Inputs_Final_Growth costs'!P574,'O_Inputs_Growth costs Override'!$W$5:$W$94,0)),'O_Inputs_Growth costs'!R574)</f>
        <v>0</v>
      </c>
      <c r="S574" s="11"/>
    </row>
    <row r="575" spans="1:19" ht="13.5">
      <c r="A575" s="65" t="s">
        <v>44</v>
      </c>
      <c r="B575" s="65" t="s">
        <v>82</v>
      </c>
      <c r="C575" s="65" t="s">
        <v>83</v>
      </c>
      <c r="D575" s="67">
        <v>0</v>
      </c>
      <c r="E575" s="65" t="s">
        <v>75</v>
      </c>
      <c r="F575" s="65" t="s">
        <v>64</v>
      </c>
      <c r="G575" s="65" t="s">
        <v>50</v>
      </c>
      <c r="H575" s="65" t="s">
        <v>51</v>
      </c>
      <c r="I575" s="65" t="s">
        <v>52</v>
      </c>
      <c r="J575" s="65" t="s">
        <v>53</v>
      </c>
      <c r="K575" s="65" t="s">
        <v>54</v>
      </c>
      <c r="L575" s="66">
        <v>46155</v>
      </c>
      <c r="M575" s="65" t="s">
        <v>55</v>
      </c>
      <c r="N575" s="65" t="s">
        <v>48</v>
      </c>
      <c r="O575" s="65" t="s">
        <v>56</v>
      </c>
      <c r="P575" s="65" t="s">
        <v>64</v>
      </c>
      <c r="Q575" s="65" t="s">
        <v>58</v>
      </c>
      <c r="R575" s="73">
        <f>IF(AND(A575="ANH",D575&gt;0),INDEX('O_Inputs_Growth costs Override'!$V$5:$V$94,MATCH('O_Inputs_Final_Growth costs'!A575&amp;"_"&amp;'O_Inputs_Final_Growth costs'!B575&amp;"_"&amp;E575&amp;"_"&amp;F575&amp;"_"&amp;'O_Inputs_Final_Growth costs'!P575,'O_Inputs_Growth costs Override'!$W$5:$W$94,0)),'O_Inputs_Growth costs'!R575)</f>
        <v>0</v>
      </c>
      <c r="S575" s="11"/>
    </row>
    <row r="576" spans="1:19" ht="13.5">
      <c r="A576" s="65" t="s">
        <v>44</v>
      </c>
      <c r="B576" s="65" t="s">
        <v>82</v>
      </c>
      <c r="C576" s="65" t="s">
        <v>83</v>
      </c>
      <c r="D576" s="67">
        <v>0</v>
      </c>
      <c r="E576" s="65" t="s">
        <v>75</v>
      </c>
      <c r="F576" s="65" t="s">
        <v>64</v>
      </c>
      <c r="G576" s="65" t="s">
        <v>50</v>
      </c>
      <c r="H576" s="65" t="s">
        <v>51</v>
      </c>
      <c r="I576" s="65" t="s">
        <v>52</v>
      </c>
      <c r="J576" s="65" t="s">
        <v>53</v>
      </c>
      <c r="K576" s="65" t="s">
        <v>54</v>
      </c>
      <c r="L576" s="66">
        <v>46155</v>
      </c>
      <c r="M576" s="65" t="s">
        <v>55</v>
      </c>
      <c r="N576" s="65" t="s">
        <v>48</v>
      </c>
      <c r="O576" s="65" t="s">
        <v>56</v>
      </c>
      <c r="P576" s="65" t="s">
        <v>59</v>
      </c>
      <c r="Q576" s="65" t="s">
        <v>58</v>
      </c>
      <c r="R576" s="73">
        <f>IF(AND(A576="ANH",D576&gt;0),INDEX('O_Inputs_Growth costs Override'!$V$5:$V$94,MATCH('O_Inputs_Final_Growth costs'!A576&amp;"_"&amp;'O_Inputs_Final_Growth costs'!B576&amp;"_"&amp;E576&amp;"_"&amp;F576&amp;"_"&amp;'O_Inputs_Final_Growth costs'!P576,'O_Inputs_Growth costs Override'!$W$5:$W$94,0)),'O_Inputs_Growth costs'!R576)</f>
        <v>0</v>
      </c>
      <c r="S576" s="11"/>
    </row>
    <row r="577" spans="1:19" ht="13.5">
      <c r="A577" s="65" t="s">
        <v>44</v>
      </c>
      <c r="B577" s="65" t="s">
        <v>82</v>
      </c>
      <c r="C577" s="65" t="s">
        <v>83</v>
      </c>
      <c r="D577" s="67">
        <v>0</v>
      </c>
      <c r="E577" s="65" t="s">
        <v>75</v>
      </c>
      <c r="F577" s="65" t="s">
        <v>64</v>
      </c>
      <c r="G577" s="65" t="s">
        <v>50</v>
      </c>
      <c r="H577" s="65" t="s">
        <v>51</v>
      </c>
      <c r="I577" s="65" t="s">
        <v>52</v>
      </c>
      <c r="J577" s="65" t="s">
        <v>53</v>
      </c>
      <c r="K577" s="65" t="s">
        <v>54</v>
      </c>
      <c r="L577" s="66">
        <v>46155</v>
      </c>
      <c r="M577" s="65" t="s">
        <v>55</v>
      </c>
      <c r="N577" s="65" t="s">
        <v>48</v>
      </c>
      <c r="O577" s="65" t="s">
        <v>56</v>
      </c>
      <c r="P577" s="65" t="s">
        <v>60</v>
      </c>
      <c r="Q577" s="65" t="s">
        <v>58</v>
      </c>
      <c r="R577" s="73">
        <f>IF(AND(A577="ANH",D577&gt;0),INDEX('O_Inputs_Growth costs Override'!$V$5:$V$94,MATCH('O_Inputs_Final_Growth costs'!A577&amp;"_"&amp;'O_Inputs_Final_Growth costs'!B577&amp;"_"&amp;E577&amp;"_"&amp;F577&amp;"_"&amp;'O_Inputs_Final_Growth costs'!P577,'O_Inputs_Growth costs Override'!$W$5:$W$94,0)),'O_Inputs_Growth costs'!R577)</f>
        <v>0</v>
      </c>
      <c r="S577" s="11"/>
    </row>
    <row r="578" spans="1:19" ht="13.5">
      <c r="A578" s="65" t="s">
        <v>44</v>
      </c>
      <c r="B578" s="65" t="s">
        <v>82</v>
      </c>
      <c r="C578" s="65" t="s">
        <v>83</v>
      </c>
      <c r="D578" s="67">
        <v>0</v>
      </c>
      <c r="E578" s="65" t="s">
        <v>75</v>
      </c>
      <c r="F578" s="65" t="s">
        <v>64</v>
      </c>
      <c r="G578" s="65" t="s">
        <v>50</v>
      </c>
      <c r="H578" s="65" t="s">
        <v>51</v>
      </c>
      <c r="I578" s="65" t="s">
        <v>52</v>
      </c>
      <c r="J578" s="65" t="s">
        <v>53</v>
      </c>
      <c r="K578" s="65" t="s">
        <v>54</v>
      </c>
      <c r="L578" s="66">
        <v>46155</v>
      </c>
      <c r="M578" s="65" t="s">
        <v>55</v>
      </c>
      <c r="N578" s="65" t="s">
        <v>48</v>
      </c>
      <c r="O578" s="65" t="s">
        <v>56</v>
      </c>
      <c r="P578" s="65" t="s">
        <v>61</v>
      </c>
      <c r="Q578" s="65" t="s">
        <v>58</v>
      </c>
      <c r="R578" s="73">
        <f>IF(AND(A578="ANH",D578&gt;0),INDEX('O_Inputs_Growth costs Override'!$V$5:$V$94,MATCH('O_Inputs_Final_Growth costs'!A578&amp;"_"&amp;'O_Inputs_Final_Growth costs'!B578&amp;"_"&amp;E578&amp;"_"&amp;F578&amp;"_"&amp;'O_Inputs_Final_Growth costs'!P578,'O_Inputs_Growth costs Override'!$W$5:$W$94,0)),'O_Inputs_Growth costs'!R578)</f>
        <v>0</v>
      </c>
      <c r="S578" s="11"/>
    </row>
    <row r="579" spans="1:19" ht="13.5">
      <c r="A579" s="65" t="s">
        <v>44</v>
      </c>
      <c r="B579" s="65" t="s">
        <v>82</v>
      </c>
      <c r="C579" s="65" t="s">
        <v>83</v>
      </c>
      <c r="D579" s="67">
        <v>0</v>
      </c>
      <c r="E579" s="65" t="s">
        <v>75</v>
      </c>
      <c r="F579" s="65" t="s">
        <v>64</v>
      </c>
      <c r="G579" s="65" t="s">
        <v>50</v>
      </c>
      <c r="H579" s="65" t="s">
        <v>51</v>
      </c>
      <c r="I579" s="65" t="s">
        <v>52</v>
      </c>
      <c r="J579" s="65" t="s">
        <v>53</v>
      </c>
      <c r="K579" s="65" t="s">
        <v>54</v>
      </c>
      <c r="L579" s="66">
        <v>46155</v>
      </c>
      <c r="M579" s="65" t="s">
        <v>55</v>
      </c>
      <c r="N579" s="65" t="s">
        <v>48</v>
      </c>
      <c r="O579" s="65" t="s">
        <v>56</v>
      </c>
      <c r="P579" s="65" t="s">
        <v>62</v>
      </c>
      <c r="Q579" s="65" t="s">
        <v>58</v>
      </c>
      <c r="R579" s="73">
        <f>IF(AND(A579="ANH",D579&gt;0),INDEX('O_Inputs_Growth costs Override'!$V$5:$V$94,MATCH('O_Inputs_Final_Growth costs'!A579&amp;"_"&amp;'O_Inputs_Final_Growth costs'!B579&amp;"_"&amp;E579&amp;"_"&amp;F579&amp;"_"&amp;'O_Inputs_Final_Growth costs'!P579,'O_Inputs_Growth costs Override'!$W$5:$W$94,0)),'O_Inputs_Growth costs'!R579)</f>
        <v>0</v>
      </c>
      <c r="S579" s="11"/>
    </row>
    <row r="580" spans="1:19" ht="13.5">
      <c r="A580" s="65" t="s">
        <v>44</v>
      </c>
      <c r="B580" s="65" t="s">
        <v>82</v>
      </c>
      <c r="C580" s="65" t="s">
        <v>83</v>
      </c>
      <c r="D580" s="67">
        <v>0</v>
      </c>
      <c r="E580" s="65" t="s">
        <v>75</v>
      </c>
      <c r="F580" s="65" t="s">
        <v>64</v>
      </c>
      <c r="G580" s="65" t="s">
        <v>50</v>
      </c>
      <c r="H580" s="65" t="s">
        <v>51</v>
      </c>
      <c r="I580" s="65" t="s">
        <v>52</v>
      </c>
      <c r="J580" s="65" t="s">
        <v>53</v>
      </c>
      <c r="K580" s="65" t="s">
        <v>54</v>
      </c>
      <c r="L580" s="66">
        <v>46155</v>
      </c>
      <c r="M580" s="65" t="s">
        <v>55</v>
      </c>
      <c r="N580" s="65" t="s">
        <v>48</v>
      </c>
      <c r="O580" s="65" t="s">
        <v>56</v>
      </c>
      <c r="P580" s="65" t="s">
        <v>63</v>
      </c>
      <c r="Q580" s="65" t="s">
        <v>58</v>
      </c>
      <c r="R580" s="73">
        <f>IF(AND(A580="ANH",D580&gt;0),INDEX('O_Inputs_Growth costs Override'!$V$5:$V$94,MATCH('O_Inputs_Final_Growth costs'!A580&amp;"_"&amp;'O_Inputs_Final_Growth costs'!B580&amp;"_"&amp;E580&amp;"_"&amp;F580&amp;"_"&amp;'O_Inputs_Final_Growth costs'!P580,'O_Inputs_Growth costs Override'!$W$5:$W$94,0)),'O_Inputs_Growth costs'!R580)</f>
        <v>0</v>
      </c>
      <c r="S580" s="11"/>
    </row>
    <row r="581" spans="1:19" ht="13.5">
      <c r="A581" s="65" t="s">
        <v>44</v>
      </c>
      <c r="B581" s="65" t="s">
        <v>82</v>
      </c>
      <c r="C581" s="65" t="s">
        <v>83</v>
      </c>
      <c r="D581" s="67">
        <v>0</v>
      </c>
      <c r="E581" s="65" t="s">
        <v>76</v>
      </c>
      <c r="F581" s="65" t="s">
        <v>64</v>
      </c>
      <c r="G581" s="65" t="s">
        <v>50</v>
      </c>
      <c r="H581" s="65" t="s">
        <v>51</v>
      </c>
      <c r="I581" s="65" t="s">
        <v>52</v>
      </c>
      <c r="J581" s="65" t="s">
        <v>53</v>
      </c>
      <c r="K581" s="65" t="s">
        <v>54</v>
      </c>
      <c r="L581" s="66">
        <v>46155</v>
      </c>
      <c r="M581" s="65" t="s">
        <v>55</v>
      </c>
      <c r="N581" s="65" t="s">
        <v>48</v>
      </c>
      <c r="O581" s="65" t="s">
        <v>56</v>
      </c>
      <c r="P581" s="65" t="s">
        <v>57</v>
      </c>
      <c r="Q581" s="65" t="s">
        <v>58</v>
      </c>
      <c r="R581" s="73">
        <f>IF(AND(A581="ANH",D581&gt;0),INDEX('O_Inputs_Growth costs Override'!$V$5:$V$94,MATCH('O_Inputs_Final_Growth costs'!A581&amp;"_"&amp;'O_Inputs_Final_Growth costs'!B581&amp;"_"&amp;E581&amp;"_"&amp;F581&amp;"_"&amp;'O_Inputs_Final_Growth costs'!P581,'O_Inputs_Growth costs Override'!$W$5:$W$94,0)),'O_Inputs_Growth costs'!R581)</f>
        <v>0</v>
      </c>
      <c r="S581" s="11"/>
    </row>
    <row r="582" spans="1:19" ht="13.5">
      <c r="A582" s="65" t="s">
        <v>44</v>
      </c>
      <c r="B582" s="65" t="s">
        <v>82</v>
      </c>
      <c r="C582" s="65" t="s">
        <v>83</v>
      </c>
      <c r="D582" s="67">
        <v>0</v>
      </c>
      <c r="E582" s="65" t="s">
        <v>76</v>
      </c>
      <c r="F582" s="65" t="s">
        <v>64</v>
      </c>
      <c r="G582" s="65" t="s">
        <v>50</v>
      </c>
      <c r="H582" s="65" t="s">
        <v>51</v>
      </c>
      <c r="I582" s="65" t="s">
        <v>52</v>
      </c>
      <c r="J582" s="65" t="s">
        <v>53</v>
      </c>
      <c r="K582" s="65" t="s">
        <v>54</v>
      </c>
      <c r="L582" s="66">
        <v>46155</v>
      </c>
      <c r="M582" s="65" t="s">
        <v>55</v>
      </c>
      <c r="N582" s="65" t="s">
        <v>48</v>
      </c>
      <c r="O582" s="65" t="s">
        <v>56</v>
      </c>
      <c r="P582" s="65" t="s">
        <v>64</v>
      </c>
      <c r="Q582" s="65" t="s">
        <v>58</v>
      </c>
      <c r="R582" s="73">
        <f>IF(AND(A582="ANH",D582&gt;0),INDEX('O_Inputs_Growth costs Override'!$V$5:$V$94,MATCH('O_Inputs_Final_Growth costs'!A582&amp;"_"&amp;'O_Inputs_Final_Growth costs'!B582&amp;"_"&amp;E582&amp;"_"&amp;F582&amp;"_"&amp;'O_Inputs_Final_Growth costs'!P582,'O_Inputs_Growth costs Override'!$W$5:$W$94,0)),'O_Inputs_Growth costs'!R582)</f>
        <v>0</v>
      </c>
      <c r="S582" s="11"/>
    </row>
    <row r="583" spans="1:19" ht="13.5">
      <c r="A583" s="65" t="s">
        <v>44</v>
      </c>
      <c r="B583" s="65" t="s">
        <v>82</v>
      </c>
      <c r="C583" s="65" t="s">
        <v>83</v>
      </c>
      <c r="D583" s="67">
        <v>0</v>
      </c>
      <c r="E583" s="65" t="s">
        <v>76</v>
      </c>
      <c r="F583" s="65" t="s">
        <v>64</v>
      </c>
      <c r="G583" s="65" t="s">
        <v>50</v>
      </c>
      <c r="H583" s="65" t="s">
        <v>51</v>
      </c>
      <c r="I583" s="65" t="s">
        <v>52</v>
      </c>
      <c r="J583" s="65" t="s">
        <v>53</v>
      </c>
      <c r="K583" s="65" t="s">
        <v>54</v>
      </c>
      <c r="L583" s="66">
        <v>46155</v>
      </c>
      <c r="M583" s="65" t="s">
        <v>55</v>
      </c>
      <c r="N583" s="65" t="s">
        <v>48</v>
      </c>
      <c r="O583" s="65" t="s">
        <v>56</v>
      </c>
      <c r="P583" s="65" t="s">
        <v>59</v>
      </c>
      <c r="Q583" s="65" t="s">
        <v>58</v>
      </c>
      <c r="R583" s="73">
        <f>IF(AND(A583="ANH",D583&gt;0),INDEX('O_Inputs_Growth costs Override'!$V$5:$V$94,MATCH('O_Inputs_Final_Growth costs'!A583&amp;"_"&amp;'O_Inputs_Final_Growth costs'!B583&amp;"_"&amp;E583&amp;"_"&amp;F583&amp;"_"&amp;'O_Inputs_Final_Growth costs'!P583,'O_Inputs_Growth costs Override'!$W$5:$W$94,0)),'O_Inputs_Growth costs'!R583)</f>
        <v>0</v>
      </c>
      <c r="S583" s="11"/>
    </row>
    <row r="584" spans="1:19" ht="13.5">
      <c r="A584" s="65" t="s">
        <v>44</v>
      </c>
      <c r="B584" s="65" t="s">
        <v>82</v>
      </c>
      <c r="C584" s="65" t="s">
        <v>83</v>
      </c>
      <c r="D584" s="67">
        <v>0</v>
      </c>
      <c r="E584" s="65" t="s">
        <v>76</v>
      </c>
      <c r="F584" s="65" t="s">
        <v>64</v>
      </c>
      <c r="G584" s="65" t="s">
        <v>50</v>
      </c>
      <c r="H584" s="65" t="s">
        <v>51</v>
      </c>
      <c r="I584" s="65" t="s">
        <v>52</v>
      </c>
      <c r="J584" s="65" t="s">
        <v>53</v>
      </c>
      <c r="K584" s="65" t="s">
        <v>54</v>
      </c>
      <c r="L584" s="66">
        <v>46155</v>
      </c>
      <c r="M584" s="65" t="s">
        <v>55</v>
      </c>
      <c r="N584" s="65" t="s">
        <v>48</v>
      </c>
      <c r="O584" s="65" t="s">
        <v>56</v>
      </c>
      <c r="P584" s="65" t="s">
        <v>60</v>
      </c>
      <c r="Q584" s="65" t="s">
        <v>58</v>
      </c>
      <c r="R584" s="73">
        <f>IF(AND(A584="ANH",D584&gt;0),INDEX('O_Inputs_Growth costs Override'!$V$5:$V$94,MATCH('O_Inputs_Final_Growth costs'!A584&amp;"_"&amp;'O_Inputs_Final_Growth costs'!B584&amp;"_"&amp;E584&amp;"_"&amp;F584&amp;"_"&amp;'O_Inputs_Final_Growth costs'!P584,'O_Inputs_Growth costs Override'!$W$5:$W$94,0)),'O_Inputs_Growth costs'!R584)</f>
        <v>0</v>
      </c>
      <c r="S584" s="11"/>
    </row>
    <row r="585" spans="1:19" ht="13.5">
      <c r="A585" s="65" t="s">
        <v>44</v>
      </c>
      <c r="B585" s="65" t="s">
        <v>82</v>
      </c>
      <c r="C585" s="65" t="s">
        <v>83</v>
      </c>
      <c r="D585" s="67">
        <v>0</v>
      </c>
      <c r="E585" s="65" t="s">
        <v>76</v>
      </c>
      <c r="F585" s="65" t="s">
        <v>64</v>
      </c>
      <c r="G585" s="65" t="s">
        <v>50</v>
      </c>
      <c r="H585" s="65" t="s">
        <v>51</v>
      </c>
      <c r="I585" s="65" t="s">
        <v>52</v>
      </c>
      <c r="J585" s="65" t="s">
        <v>53</v>
      </c>
      <c r="K585" s="65" t="s">
        <v>54</v>
      </c>
      <c r="L585" s="66">
        <v>46155</v>
      </c>
      <c r="M585" s="65" t="s">
        <v>55</v>
      </c>
      <c r="N585" s="65" t="s">
        <v>48</v>
      </c>
      <c r="O585" s="65" t="s">
        <v>56</v>
      </c>
      <c r="P585" s="65" t="s">
        <v>61</v>
      </c>
      <c r="Q585" s="65" t="s">
        <v>58</v>
      </c>
      <c r="R585" s="73">
        <f>IF(AND(A585="ANH",D585&gt;0),INDEX('O_Inputs_Growth costs Override'!$V$5:$V$94,MATCH('O_Inputs_Final_Growth costs'!A585&amp;"_"&amp;'O_Inputs_Final_Growth costs'!B585&amp;"_"&amp;E585&amp;"_"&amp;F585&amp;"_"&amp;'O_Inputs_Final_Growth costs'!P585,'O_Inputs_Growth costs Override'!$W$5:$W$94,0)),'O_Inputs_Growth costs'!R585)</f>
        <v>0</v>
      </c>
      <c r="S585" s="11"/>
    </row>
    <row r="586" spans="1:19" ht="13.5">
      <c r="A586" s="65" t="s">
        <v>44</v>
      </c>
      <c r="B586" s="65" t="s">
        <v>82</v>
      </c>
      <c r="C586" s="65" t="s">
        <v>83</v>
      </c>
      <c r="D586" s="67">
        <v>0</v>
      </c>
      <c r="E586" s="65" t="s">
        <v>76</v>
      </c>
      <c r="F586" s="65" t="s">
        <v>64</v>
      </c>
      <c r="G586" s="65" t="s">
        <v>50</v>
      </c>
      <c r="H586" s="65" t="s">
        <v>51</v>
      </c>
      <c r="I586" s="65" t="s">
        <v>52</v>
      </c>
      <c r="J586" s="65" t="s">
        <v>53</v>
      </c>
      <c r="K586" s="65" t="s">
        <v>54</v>
      </c>
      <c r="L586" s="66">
        <v>46155</v>
      </c>
      <c r="M586" s="65" t="s">
        <v>55</v>
      </c>
      <c r="N586" s="65" t="s">
        <v>48</v>
      </c>
      <c r="O586" s="65" t="s">
        <v>56</v>
      </c>
      <c r="P586" s="65" t="s">
        <v>62</v>
      </c>
      <c r="Q586" s="65" t="s">
        <v>58</v>
      </c>
      <c r="R586" s="73">
        <f>IF(AND(A586="ANH",D586&gt;0),INDEX('O_Inputs_Growth costs Override'!$V$5:$V$94,MATCH('O_Inputs_Final_Growth costs'!A586&amp;"_"&amp;'O_Inputs_Final_Growth costs'!B586&amp;"_"&amp;E586&amp;"_"&amp;F586&amp;"_"&amp;'O_Inputs_Final_Growth costs'!P586,'O_Inputs_Growth costs Override'!$W$5:$W$94,0)),'O_Inputs_Growth costs'!R586)</f>
        <v>0</v>
      </c>
      <c r="S586" s="11"/>
    </row>
    <row r="587" spans="1:19" ht="13.5">
      <c r="A587" s="65" t="s">
        <v>44</v>
      </c>
      <c r="B587" s="65" t="s">
        <v>82</v>
      </c>
      <c r="C587" s="65" t="s">
        <v>83</v>
      </c>
      <c r="D587" s="67">
        <v>0</v>
      </c>
      <c r="E587" s="65" t="s">
        <v>76</v>
      </c>
      <c r="F587" s="65" t="s">
        <v>64</v>
      </c>
      <c r="G587" s="65" t="s">
        <v>50</v>
      </c>
      <c r="H587" s="65" t="s">
        <v>51</v>
      </c>
      <c r="I587" s="65" t="s">
        <v>52</v>
      </c>
      <c r="J587" s="65" t="s">
        <v>53</v>
      </c>
      <c r="K587" s="65" t="s">
        <v>54</v>
      </c>
      <c r="L587" s="66">
        <v>46155</v>
      </c>
      <c r="M587" s="65" t="s">
        <v>55</v>
      </c>
      <c r="N587" s="65" t="s">
        <v>48</v>
      </c>
      <c r="O587" s="65" t="s">
        <v>56</v>
      </c>
      <c r="P587" s="65" t="s">
        <v>63</v>
      </c>
      <c r="Q587" s="65" t="s">
        <v>58</v>
      </c>
      <c r="R587" s="73">
        <f>IF(AND(A587="ANH",D587&gt;0),INDEX('O_Inputs_Growth costs Override'!$V$5:$V$94,MATCH('O_Inputs_Final_Growth costs'!A587&amp;"_"&amp;'O_Inputs_Final_Growth costs'!B587&amp;"_"&amp;E587&amp;"_"&amp;F587&amp;"_"&amp;'O_Inputs_Final_Growth costs'!P587,'O_Inputs_Growth costs Override'!$W$5:$W$94,0)),'O_Inputs_Growth costs'!R587)</f>
        <v>0</v>
      </c>
      <c r="S587" s="11"/>
    </row>
    <row r="588" spans="1:19" ht="13.5">
      <c r="A588" s="65" t="s">
        <v>44</v>
      </c>
      <c r="B588" s="65" t="s">
        <v>82</v>
      </c>
      <c r="C588" s="65" t="s">
        <v>83</v>
      </c>
      <c r="D588" s="67">
        <v>0</v>
      </c>
      <c r="E588" s="65" t="s">
        <v>77</v>
      </c>
      <c r="F588" s="65" t="s">
        <v>64</v>
      </c>
      <c r="G588" s="65" t="s">
        <v>50</v>
      </c>
      <c r="H588" s="65" t="s">
        <v>51</v>
      </c>
      <c r="I588" s="65" t="s">
        <v>52</v>
      </c>
      <c r="J588" s="65" t="s">
        <v>53</v>
      </c>
      <c r="K588" s="65" t="s">
        <v>54</v>
      </c>
      <c r="L588" s="66">
        <v>46155</v>
      </c>
      <c r="M588" s="65" t="s">
        <v>55</v>
      </c>
      <c r="N588" s="65" t="s">
        <v>48</v>
      </c>
      <c r="O588" s="65" t="s">
        <v>56</v>
      </c>
      <c r="P588" s="65" t="s">
        <v>57</v>
      </c>
      <c r="Q588" s="65" t="s">
        <v>58</v>
      </c>
      <c r="R588" s="73">
        <f>IF(AND(A588="ANH",D588&gt;0),INDEX('O_Inputs_Growth costs Override'!$V$5:$V$94,MATCH('O_Inputs_Final_Growth costs'!A588&amp;"_"&amp;'O_Inputs_Final_Growth costs'!B588&amp;"_"&amp;E588&amp;"_"&amp;F588&amp;"_"&amp;'O_Inputs_Final_Growth costs'!P588,'O_Inputs_Growth costs Override'!$W$5:$W$94,0)),'O_Inputs_Growth costs'!R588)</f>
        <v>0</v>
      </c>
      <c r="S588" s="11"/>
    </row>
    <row r="589" spans="1:19" ht="13.5">
      <c r="A589" s="65" t="s">
        <v>44</v>
      </c>
      <c r="B589" s="65" t="s">
        <v>82</v>
      </c>
      <c r="C589" s="65" t="s">
        <v>83</v>
      </c>
      <c r="D589" s="67">
        <v>0</v>
      </c>
      <c r="E589" s="65" t="s">
        <v>77</v>
      </c>
      <c r="F589" s="65" t="s">
        <v>64</v>
      </c>
      <c r="G589" s="65" t="s">
        <v>50</v>
      </c>
      <c r="H589" s="65" t="s">
        <v>51</v>
      </c>
      <c r="I589" s="65" t="s">
        <v>52</v>
      </c>
      <c r="J589" s="65" t="s">
        <v>53</v>
      </c>
      <c r="K589" s="65" t="s">
        <v>54</v>
      </c>
      <c r="L589" s="66">
        <v>46155</v>
      </c>
      <c r="M589" s="65" t="s">
        <v>55</v>
      </c>
      <c r="N589" s="65" t="s">
        <v>48</v>
      </c>
      <c r="O589" s="65" t="s">
        <v>56</v>
      </c>
      <c r="P589" s="65" t="s">
        <v>64</v>
      </c>
      <c r="Q589" s="65" t="s">
        <v>58</v>
      </c>
      <c r="R589" s="73">
        <f>IF(AND(A589="ANH",D589&gt;0),INDEX('O_Inputs_Growth costs Override'!$V$5:$V$94,MATCH('O_Inputs_Final_Growth costs'!A589&amp;"_"&amp;'O_Inputs_Final_Growth costs'!B589&amp;"_"&amp;E589&amp;"_"&amp;F589&amp;"_"&amp;'O_Inputs_Final_Growth costs'!P589,'O_Inputs_Growth costs Override'!$W$5:$W$94,0)),'O_Inputs_Growth costs'!R589)</f>
        <v>0</v>
      </c>
      <c r="S589" s="11"/>
    </row>
    <row r="590" spans="1:19" ht="13.5">
      <c r="A590" s="65" t="s">
        <v>44</v>
      </c>
      <c r="B590" s="65" t="s">
        <v>82</v>
      </c>
      <c r="C590" s="65" t="s">
        <v>83</v>
      </c>
      <c r="D590" s="67">
        <v>0</v>
      </c>
      <c r="E590" s="65" t="s">
        <v>77</v>
      </c>
      <c r="F590" s="65" t="s">
        <v>64</v>
      </c>
      <c r="G590" s="65" t="s">
        <v>50</v>
      </c>
      <c r="H590" s="65" t="s">
        <v>51</v>
      </c>
      <c r="I590" s="65" t="s">
        <v>52</v>
      </c>
      <c r="J590" s="65" t="s">
        <v>53</v>
      </c>
      <c r="K590" s="65" t="s">
        <v>54</v>
      </c>
      <c r="L590" s="66">
        <v>46155</v>
      </c>
      <c r="M590" s="65" t="s">
        <v>55</v>
      </c>
      <c r="N590" s="65" t="s">
        <v>48</v>
      </c>
      <c r="O590" s="65" t="s">
        <v>56</v>
      </c>
      <c r="P590" s="65" t="s">
        <v>59</v>
      </c>
      <c r="Q590" s="65" t="s">
        <v>58</v>
      </c>
      <c r="R590" s="73">
        <f>IF(AND(A590="ANH",D590&gt;0),INDEX('O_Inputs_Growth costs Override'!$V$5:$V$94,MATCH('O_Inputs_Final_Growth costs'!A590&amp;"_"&amp;'O_Inputs_Final_Growth costs'!B590&amp;"_"&amp;E590&amp;"_"&amp;F590&amp;"_"&amp;'O_Inputs_Final_Growth costs'!P590,'O_Inputs_Growth costs Override'!$W$5:$W$94,0)),'O_Inputs_Growth costs'!R590)</f>
        <v>0</v>
      </c>
      <c r="S590" s="11"/>
    </row>
    <row r="591" spans="1:19" ht="13.5">
      <c r="A591" s="65" t="s">
        <v>44</v>
      </c>
      <c r="B591" s="65" t="s">
        <v>82</v>
      </c>
      <c r="C591" s="65" t="s">
        <v>83</v>
      </c>
      <c r="D591" s="67">
        <v>0</v>
      </c>
      <c r="E591" s="65" t="s">
        <v>77</v>
      </c>
      <c r="F591" s="65" t="s">
        <v>64</v>
      </c>
      <c r="G591" s="65" t="s">
        <v>50</v>
      </c>
      <c r="H591" s="65" t="s">
        <v>51</v>
      </c>
      <c r="I591" s="65" t="s">
        <v>52</v>
      </c>
      <c r="J591" s="65" t="s">
        <v>53</v>
      </c>
      <c r="K591" s="65" t="s">
        <v>54</v>
      </c>
      <c r="L591" s="66">
        <v>46155</v>
      </c>
      <c r="M591" s="65" t="s">
        <v>55</v>
      </c>
      <c r="N591" s="65" t="s">
        <v>48</v>
      </c>
      <c r="O591" s="65" t="s">
        <v>56</v>
      </c>
      <c r="P591" s="65" t="s">
        <v>60</v>
      </c>
      <c r="Q591" s="65" t="s">
        <v>58</v>
      </c>
      <c r="R591" s="73">
        <f>IF(AND(A591="ANH",D591&gt;0),INDEX('O_Inputs_Growth costs Override'!$V$5:$V$94,MATCH('O_Inputs_Final_Growth costs'!A591&amp;"_"&amp;'O_Inputs_Final_Growth costs'!B591&amp;"_"&amp;E591&amp;"_"&amp;F591&amp;"_"&amp;'O_Inputs_Final_Growth costs'!P591,'O_Inputs_Growth costs Override'!$W$5:$W$94,0)),'O_Inputs_Growth costs'!R591)</f>
        <v>0</v>
      </c>
      <c r="S591" s="11"/>
    </row>
    <row r="592" spans="1:19" ht="13.5">
      <c r="A592" s="65" t="s">
        <v>44</v>
      </c>
      <c r="B592" s="65" t="s">
        <v>82</v>
      </c>
      <c r="C592" s="65" t="s">
        <v>83</v>
      </c>
      <c r="D592" s="67">
        <v>0</v>
      </c>
      <c r="E592" s="65" t="s">
        <v>77</v>
      </c>
      <c r="F592" s="65" t="s">
        <v>64</v>
      </c>
      <c r="G592" s="65" t="s">
        <v>50</v>
      </c>
      <c r="H592" s="65" t="s">
        <v>51</v>
      </c>
      <c r="I592" s="65" t="s">
        <v>52</v>
      </c>
      <c r="J592" s="65" t="s">
        <v>53</v>
      </c>
      <c r="K592" s="65" t="s">
        <v>54</v>
      </c>
      <c r="L592" s="66">
        <v>46155</v>
      </c>
      <c r="M592" s="65" t="s">
        <v>55</v>
      </c>
      <c r="N592" s="65" t="s">
        <v>48</v>
      </c>
      <c r="O592" s="65" t="s">
        <v>56</v>
      </c>
      <c r="P592" s="65" t="s">
        <v>61</v>
      </c>
      <c r="Q592" s="65" t="s">
        <v>58</v>
      </c>
      <c r="R592" s="73">
        <f>IF(AND(A592="ANH",D592&gt;0),INDEX('O_Inputs_Growth costs Override'!$V$5:$V$94,MATCH('O_Inputs_Final_Growth costs'!A592&amp;"_"&amp;'O_Inputs_Final_Growth costs'!B592&amp;"_"&amp;E592&amp;"_"&amp;F592&amp;"_"&amp;'O_Inputs_Final_Growth costs'!P592,'O_Inputs_Growth costs Override'!$W$5:$W$94,0)),'O_Inputs_Growth costs'!R592)</f>
        <v>0</v>
      </c>
      <c r="S592" s="11"/>
    </row>
    <row r="593" spans="1:19" ht="13.5">
      <c r="A593" s="65" t="s">
        <v>44</v>
      </c>
      <c r="B593" s="65" t="s">
        <v>82</v>
      </c>
      <c r="C593" s="65" t="s">
        <v>83</v>
      </c>
      <c r="D593" s="67">
        <v>0</v>
      </c>
      <c r="E593" s="65" t="s">
        <v>77</v>
      </c>
      <c r="F593" s="65" t="s">
        <v>64</v>
      </c>
      <c r="G593" s="65" t="s">
        <v>50</v>
      </c>
      <c r="H593" s="65" t="s">
        <v>51</v>
      </c>
      <c r="I593" s="65" t="s">
        <v>52</v>
      </c>
      <c r="J593" s="65" t="s">
        <v>53</v>
      </c>
      <c r="K593" s="65" t="s">
        <v>54</v>
      </c>
      <c r="L593" s="66">
        <v>46155</v>
      </c>
      <c r="M593" s="65" t="s">
        <v>55</v>
      </c>
      <c r="N593" s="65" t="s">
        <v>48</v>
      </c>
      <c r="O593" s="65" t="s">
        <v>56</v>
      </c>
      <c r="P593" s="65" t="s">
        <v>62</v>
      </c>
      <c r="Q593" s="65" t="s">
        <v>58</v>
      </c>
      <c r="R593" s="73">
        <f>IF(AND(A593="ANH",D593&gt;0),INDEX('O_Inputs_Growth costs Override'!$V$5:$V$94,MATCH('O_Inputs_Final_Growth costs'!A593&amp;"_"&amp;'O_Inputs_Final_Growth costs'!B593&amp;"_"&amp;E593&amp;"_"&amp;F593&amp;"_"&amp;'O_Inputs_Final_Growth costs'!P593,'O_Inputs_Growth costs Override'!$W$5:$W$94,0)),'O_Inputs_Growth costs'!R593)</f>
        <v>0</v>
      </c>
      <c r="S593" s="11"/>
    </row>
    <row r="594" spans="1:19" ht="13.5">
      <c r="A594" s="65" t="s">
        <v>44</v>
      </c>
      <c r="B594" s="65" t="s">
        <v>82</v>
      </c>
      <c r="C594" s="65" t="s">
        <v>83</v>
      </c>
      <c r="D594" s="67">
        <v>0</v>
      </c>
      <c r="E594" s="65" t="s">
        <v>77</v>
      </c>
      <c r="F594" s="65" t="s">
        <v>64</v>
      </c>
      <c r="G594" s="65" t="s">
        <v>50</v>
      </c>
      <c r="H594" s="65" t="s">
        <v>51</v>
      </c>
      <c r="I594" s="65" t="s">
        <v>52</v>
      </c>
      <c r="J594" s="65" t="s">
        <v>53</v>
      </c>
      <c r="K594" s="65" t="s">
        <v>54</v>
      </c>
      <c r="L594" s="66">
        <v>46155</v>
      </c>
      <c r="M594" s="65" t="s">
        <v>55</v>
      </c>
      <c r="N594" s="65" t="s">
        <v>48</v>
      </c>
      <c r="O594" s="65" t="s">
        <v>56</v>
      </c>
      <c r="P594" s="65" t="s">
        <v>63</v>
      </c>
      <c r="Q594" s="65" t="s">
        <v>58</v>
      </c>
      <c r="R594" s="73">
        <f>IF(AND(A594="ANH",D594&gt;0),INDEX('O_Inputs_Growth costs Override'!$V$5:$V$94,MATCH('O_Inputs_Final_Growth costs'!A594&amp;"_"&amp;'O_Inputs_Final_Growth costs'!B594&amp;"_"&amp;E594&amp;"_"&amp;F594&amp;"_"&amp;'O_Inputs_Final_Growth costs'!P594,'O_Inputs_Growth costs Override'!$W$5:$W$94,0)),'O_Inputs_Growth costs'!R594)</f>
        <v>0</v>
      </c>
      <c r="S594" s="11"/>
    </row>
    <row r="595" spans="1:19" ht="13.5">
      <c r="A595" s="65" t="s">
        <v>44</v>
      </c>
      <c r="B595" s="65" t="s">
        <v>82</v>
      </c>
      <c r="C595" s="65" t="s">
        <v>83</v>
      </c>
      <c r="D595" s="67">
        <v>0</v>
      </c>
      <c r="E595" s="65" t="s">
        <v>78</v>
      </c>
      <c r="F595" s="65" t="s">
        <v>64</v>
      </c>
      <c r="G595" s="65" t="s">
        <v>50</v>
      </c>
      <c r="H595" s="65" t="s">
        <v>51</v>
      </c>
      <c r="I595" s="65" t="s">
        <v>52</v>
      </c>
      <c r="J595" s="65" t="s">
        <v>53</v>
      </c>
      <c r="K595" s="65" t="s">
        <v>54</v>
      </c>
      <c r="L595" s="66">
        <v>46155</v>
      </c>
      <c r="M595" s="65" t="s">
        <v>55</v>
      </c>
      <c r="N595" s="65" t="s">
        <v>48</v>
      </c>
      <c r="O595" s="65" t="s">
        <v>56</v>
      </c>
      <c r="P595" s="65" t="s">
        <v>57</v>
      </c>
      <c r="Q595" s="65" t="s">
        <v>58</v>
      </c>
      <c r="R595" s="73">
        <f>IF(AND(A595="ANH",D595&gt;0),INDEX('O_Inputs_Growth costs Override'!$V$5:$V$94,MATCH('O_Inputs_Final_Growth costs'!A595&amp;"_"&amp;'O_Inputs_Final_Growth costs'!B595&amp;"_"&amp;E595&amp;"_"&amp;F595&amp;"_"&amp;'O_Inputs_Final_Growth costs'!P595,'O_Inputs_Growth costs Override'!$W$5:$W$94,0)),'O_Inputs_Growth costs'!R595)</f>
        <v>0</v>
      </c>
      <c r="S595" s="11"/>
    </row>
    <row r="596" spans="1:19" ht="13.5">
      <c r="A596" s="65" t="s">
        <v>44</v>
      </c>
      <c r="B596" s="65" t="s">
        <v>82</v>
      </c>
      <c r="C596" s="65" t="s">
        <v>83</v>
      </c>
      <c r="D596" s="67">
        <v>0</v>
      </c>
      <c r="E596" s="65" t="s">
        <v>78</v>
      </c>
      <c r="F596" s="65" t="s">
        <v>64</v>
      </c>
      <c r="G596" s="65" t="s">
        <v>50</v>
      </c>
      <c r="H596" s="65" t="s">
        <v>51</v>
      </c>
      <c r="I596" s="65" t="s">
        <v>52</v>
      </c>
      <c r="J596" s="65" t="s">
        <v>53</v>
      </c>
      <c r="K596" s="65" t="s">
        <v>54</v>
      </c>
      <c r="L596" s="66">
        <v>46155</v>
      </c>
      <c r="M596" s="65" t="s">
        <v>55</v>
      </c>
      <c r="N596" s="65" t="s">
        <v>48</v>
      </c>
      <c r="O596" s="65" t="s">
        <v>56</v>
      </c>
      <c r="P596" s="65" t="s">
        <v>64</v>
      </c>
      <c r="Q596" s="65" t="s">
        <v>58</v>
      </c>
      <c r="R596" s="73">
        <f>IF(AND(A596="ANH",D596&gt;0),INDEX('O_Inputs_Growth costs Override'!$V$5:$V$94,MATCH('O_Inputs_Final_Growth costs'!A596&amp;"_"&amp;'O_Inputs_Final_Growth costs'!B596&amp;"_"&amp;E596&amp;"_"&amp;F596&amp;"_"&amp;'O_Inputs_Final_Growth costs'!P596,'O_Inputs_Growth costs Override'!$W$5:$W$94,0)),'O_Inputs_Growth costs'!R596)</f>
        <v>0</v>
      </c>
      <c r="S596" s="11"/>
    </row>
    <row r="597" spans="1:19" ht="13.5">
      <c r="A597" s="65" t="s">
        <v>44</v>
      </c>
      <c r="B597" s="65" t="s">
        <v>82</v>
      </c>
      <c r="C597" s="65" t="s">
        <v>83</v>
      </c>
      <c r="D597" s="67">
        <v>0</v>
      </c>
      <c r="E597" s="65" t="s">
        <v>78</v>
      </c>
      <c r="F597" s="65" t="s">
        <v>64</v>
      </c>
      <c r="G597" s="65" t="s">
        <v>50</v>
      </c>
      <c r="H597" s="65" t="s">
        <v>51</v>
      </c>
      <c r="I597" s="65" t="s">
        <v>52</v>
      </c>
      <c r="J597" s="65" t="s">
        <v>53</v>
      </c>
      <c r="K597" s="65" t="s">
        <v>54</v>
      </c>
      <c r="L597" s="66">
        <v>46155</v>
      </c>
      <c r="M597" s="65" t="s">
        <v>55</v>
      </c>
      <c r="N597" s="65" t="s">
        <v>48</v>
      </c>
      <c r="O597" s="65" t="s">
        <v>56</v>
      </c>
      <c r="P597" s="65" t="s">
        <v>59</v>
      </c>
      <c r="Q597" s="65" t="s">
        <v>58</v>
      </c>
      <c r="R597" s="73">
        <f>IF(AND(A597="ANH",D597&gt;0),INDEX('O_Inputs_Growth costs Override'!$V$5:$V$94,MATCH('O_Inputs_Final_Growth costs'!A597&amp;"_"&amp;'O_Inputs_Final_Growth costs'!B597&amp;"_"&amp;E597&amp;"_"&amp;F597&amp;"_"&amp;'O_Inputs_Final_Growth costs'!P597,'O_Inputs_Growth costs Override'!$W$5:$W$94,0)),'O_Inputs_Growth costs'!R597)</f>
        <v>0</v>
      </c>
      <c r="S597" s="11"/>
    </row>
    <row r="598" spans="1:19" ht="13.5">
      <c r="A598" s="65" t="s">
        <v>44</v>
      </c>
      <c r="B598" s="65" t="s">
        <v>82</v>
      </c>
      <c r="C598" s="65" t="s">
        <v>83</v>
      </c>
      <c r="D598" s="67">
        <v>0</v>
      </c>
      <c r="E598" s="65" t="s">
        <v>78</v>
      </c>
      <c r="F598" s="65" t="s">
        <v>64</v>
      </c>
      <c r="G598" s="65" t="s">
        <v>50</v>
      </c>
      <c r="H598" s="65" t="s">
        <v>51</v>
      </c>
      <c r="I598" s="65" t="s">
        <v>52</v>
      </c>
      <c r="J598" s="65" t="s">
        <v>53</v>
      </c>
      <c r="K598" s="65" t="s">
        <v>54</v>
      </c>
      <c r="L598" s="66">
        <v>46155</v>
      </c>
      <c r="M598" s="65" t="s">
        <v>55</v>
      </c>
      <c r="N598" s="65" t="s">
        <v>48</v>
      </c>
      <c r="O598" s="65" t="s">
        <v>56</v>
      </c>
      <c r="P598" s="65" t="s">
        <v>60</v>
      </c>
      <c r="Q598" s="65" t="s">
        <v>58</v>
      </c>
      <c r="R598" s="73">
        <f>IF(AND(A598="ANH",D598&gt;0),INDEX('O_Inputs_Growth costs Override'!$V$5:$V$94,MATCH('O_Inputs_Final_Growth costs'!A598&amp;"_"&amp;'O_Inputs_Final_Growth costs'!B598&amp;"_"&amp;E598&amp;"_"&amp;F598&amp;"_"&amp;'O_Inputs_Final_Growth costs'!P598,'O_Inputs_Growth costs Override'!$W$5:$W$94,0)),'O_Inputs_Growth costs'!R598)</f>
        <v>0</v>
      </c>
      <c r="S598" s="11"/>
    </row>
    <row r="599" spans="1:19" ht="13.5">
      <c r="A599" s="65" t="s">
        <v>44</v>
      </c>
      <c r="B599" s="65" t="s">
        <v>82</v>
      </c>
      <c r="C599" s="65" t="s">
        <v>83</v>
      </c>
      <c r="D599" s="67">
        <v>0</v>
      </c>
      <c r="E599" s="65" t="s">
        <v>78</v>
      </c>
      <c r="F599" s="65" t="s">
        <v>64</v>
      </c>
      <c r="G599" s="65" t="s">
        <v>50</v>
      </c>
      <c r="H599" s="65" t="s">
        <v>51</v>
      </c>
      <c r="I599" s="65" t="s">
        <v>52</v>
      </c>
      <c r="J599" s="65" t="s">
        <v>53</v>
      </c>
      <c r="K599" s="65" t="s">
        <v>54</v>
      </c>
      <c r="L599" s="66">
        <v>46155</v>
      </c>
      <c r="M599" s="65" t="s">
        <v>55</v>
      </c>
      <c r="N599" s="65" t="s">
        <v>48</v>
      </c>
      <c r="O599" s="65" t="s">
        <v>56</v>
      </c>
      <c r="P599" s="65" t="s">
        <v>61</v>
      </c>
      <c r="Q599" s="65" t="s">
        <v>58</v>
      </c>
      <c r="R599" s="73">
        <f>IF(AND(A599="ANH",D599&gt;0),INDEX('O_Inputs_Growth costs Override'!$V$5:$V$94,MATCH('O_Inputs_Final_Growth costs'!A599&amp;"_"&amp;'O_Inputs_Final_Growth costs'!B599&amp;"_"&amp;E599&amp;"_"&amp;F599&amp;"_"&amp;'O_Inputs_Final_Growth costs'!P599,'O_Inputs_Growth costs Override'!$W$5:$W$94,0)),'O_Inputs_Growth costs'!R599)</f>
        <v>0</v>
      </c>
      <c r="S599" s="11"/>
    </row>
    <row r="600" spans="1:19" ht="13.5">
      <c r="A600" s="65" t="s">
        <v>44</v>
      </c>
      <c r="B600" s="65" t="s">
        <v>82</v>
      </c>
      <c r="C600" s="65" t="s">
        <v>83</v>
      </c>
      <c r="D600" s="67">
        <v>0</v>
      </c>
      <c r="E600" s="65" t="s">
        <v>78</v>
      </c>
      <c r="F600" s="65" t="s">
        <v>64</v>
      </c>
      <c r="G600" s="65" t="s">
        <v>50</v>
      </c>
      <c r="H600" s="65" t="s">
        <v>51</v>
      </c>
      <c r="I600" s="65" t="s">
        <v>52</v>
      </c>
      <c r="J600" s="65" t="s">
        <v>53</v>
      </c>
      <c r="K600" s="65" t="s">
        <v>54</v>
      </c>
      <c r="L600" s="66">
        <v>46155</v>
      </c>
      <c r="M600" s="65" t="s">
        <v>55</v>
      </c>
      <c r="N600" s="65" t="s">
        <v>48</v>
      </c>
      <c r="O600" s="65" t="s">
        <v>56</v>
      </c>
      <c r="P600" s="65" t="s">
        <v>62</v>
      </c>
      <c r="Q600" s="65" t="s">
        <v>58</v>
      </c>
      <c r="R600" s="73">
        <f>IF(AND(A600="ANH",D600&gt;0),INDEX('O_Inputs_Growth costs Override'!$V$5:$V$94,MATCH('O_Inputs_Final_Growth costs'!A600&amp;"_"&amp;'O_Inputs_Final_Growth costs'!B600&amp;"_"&amp;E600&amp;"_"&amp;F600&amp;"_"&amp;'O_Inputs_Final_Growth costs'!P600,'O_Inputs_Growth costs Override'!$W$5:$W$94,0)),'O_Inputs_Growth costs'!R600)</f>
        <v>0</v>
      </c>
      <c r="S600" s="11"/>
    </row>
    <row r="601" spans="1:19" ht="13.5">
      <c r="A601" s="65" t="s">
        <v>44</v>
      </c>
      <c r="B601" s="65" t="s">
        <v>82</v>
      </c>
      <c r="C601" s="65" t="s">
        <v>83</v>
      </c>
      <c r="D601" s="67">
        <v>0</v>
      </c>
      <c r="E601" s="65" t="s">
        <v>78</v>
      </c>
      <c r="F601" s="65" t="s">
        <v>64</v>
      </c>
      <c r="G601" s="65" t="s">
        <v>50</v>
      </c>
      <c r="H601" s="65" t="s">
        <v>51</v>
      </c>
      <c r="I601" s="65" t="s">
        <v>52</v>
      </c>
      <c r="J601" s="65" t="s">
        <v>53</v>
      </c>
      <c r="K601" s="65" t="s">
        <v>54</v>
      </c>
      <c r="L601" s="66">
        <v>46155</v>
      </c>
      <c r="M601" s="65" t="s">
        <v>55</v>
      </c>
      <c r="N601" s="65" t="s">
        <v>48</v>
      </c>
      <c r="O601" s="65" t="s">
        <v>56</v>
      </c>
      <c r="P601" s="65" t="s">
        <v>63</v>
      </c>
      <c r="Q601" s="65" t="s">
        <v>58</v>
      </c>
      <c r="R601" s="73">
        <f>IF(AND(A601="ANH",D601&gt;0),INDEX('O_Inputs_Growth costs Override'!$V$5:$V$94,MATCH('O_Inputs_Final_Growth costs'!A601&amp;"_"&amp;'O_Inputs_Final_Growth costs'!B601&amp;"_"&amp;E601&amp;"_"&amp;F601&amp;"_"&amp;'O_Inputs_Final_Growth costs'!P601,'O_Inputs_Growth costs Override'!$W$5:$W$94,0)),'O_Inputs_Growth costs'!R601)</f>
        <v>0</v>
      </c>
      <c r="S601" s="11"/>
    </row>
    <row r="602" spans="1:19" ht="13.5">
      <c r="A602" s="65" t="s">
        <v>44</v>
      </c>
      <c r="B602" s="65" t="s">
        <v>82</v>
      </c>
      <c r="C602" s="65" t="s">
        <v>83</v>
      </c>
      <c r="D602" s="67">
        <v>0</v>
      </c>
      <c r="E602" s="65" t="s">
        <v>79</v>
      </c>
      <c r="F602" s="65" t="s">
        <v>64</v>
      </c>
      <c r="G602" s="65" t="s">
        <v>50</v>
      </c>
      <c r="H602" s="65" t="s">
        <v>51</v>
      </c>
      <c r="I602" s="65" t="s">
        <v>52</v>
      </c>
      <c r="J602" s="65" t="s">
        <v>53</v>
      </c>
      <c r="K602" s="65" t="s">
        <v>54</v>
      </c>
      <c r="L602" s="66">
        <v>46155</v>
      </c>
      <c r="M602" s="65" t="s">
        <v>55</v>
      </c>
      <c r="N602" s="65" t="s">
        <v>48</v>
      </c>
      <c r="O602" s="65" t="s">
        <v>56</v>
      </c>
      <c r="P602" s="65" t="s">
        <v>57</v>
      </c>
      <c r="Q602" s="65" t="s">
        <v>58</v>
      </c>
      <c r="R602" s="73">
        <f>IF(AND(A602="ANH",D602&gt;0),INDEX('O_Inputs_Growth costs Override'!$V$5:$V$94,MATCH('O_Inputs_Final_Growth costs'!A602&amp;"_"&amp;'O_Inputs_Final_Growth costs'!B602&amp;"_"&amp;E602&amp;"_"&amp;F602&amp;"_"&amp;'O_Inputs_Final_Growth costs'!P602,'O_Inputs_Growth costs Override'!$W$5:$W$94,0)),'O_Inputs_Growth costs'!R602)</f>
        <v>0</v>
      </c>
      <c r="S602" s="11"/>
    </row>
    <row r="603" spans="1:19" ht="13.5">
      <c r="A603" s="65" t="s">
        <v>44</v>
      </c>
      <c r="B603" s="65" t="s">
        <v>82</v>
      </c>
      <c r="C603" s="65" t="s">
        <v>83</v>
      </c>
      <c r="D603" s="67">
        <v>0</v>
      </c>
      <c r="E603" s="65" t="s">
        <v>79</v>
      </c>
      <c r="F603" s="65" t="s">
        <v>64</v>
      </c>
      <c r="G603" s="65" t="s">
        <v>50</v>
      </c>
      <c r="H603" s="65" t="s">
        <v>51</v>
      </c>
      <c r="I603" s="65" t="s">
        <v>52</v>
      </c>
      <c r="J603" s="65" t="s">
        <v>53</v>
      </c>
      <c r="K603" s="65" t="s">
        <v>54</v>
      </c>
      <c r="L603" s="66">
        <v>46155</v>
      </c>
      <c r="M603" s="65" t="s">
        <v>55</v>
      </c>
      <c r="N603" s="65" t="s">
        <v>48</v>
      </c>
      <c r="O603" s="65" t="s">
        <v>56</v>
      </c>
      <c r="P603" s="65" t="s">
        <v>64</v>
      </c>
      <c r="Q603" s="65" t="s">
        <v>58</v>
      </c>
      <c r="R603" s="73">
        <f>IF(AND(A603="ANH",D603&gt;0),INDEX('O_Inputs_Growth costs Override'!$V$5:$V$94,MATCH('O_Inputs_Final_Growth costs'!A603&amp;"_"&amp;'O_Inputs_Final_Growth costs'!B603&amp;"_"&amp;E603&amp;"_"&amp;F603&amp;"_"&amp;'O_Inputs_Final_Growth costs'!P603,'O_Inputs_Growth costs Override'!$W$5:$W$94,0)),'O_Inputs_Growth costs'!R603)</f>
        <v>0</v>
      </c>
      <c r="S603" s="11"/>
    </row>
    <row r="604" spans="1:19" ht="13.5">
      <c r="A604" s="65" t="s">
        <v>44</v>
      </c>
      <c r="B604" s="65" t="s">
        <v>82</v>
      </c>
      <c r="C604" s="65" t="s">
        <v>83</v>
      </c>
      <c r="D604" s="67">
        <v>0</v>
      </c>
      <c r="E604" s="65" t="s">
        <v>79</v>
      </c>
      <c r="F604" s="65" t="s">
        <v>64</v>
      </c>
      <c r="G604" s="65" t="s">
        <v>50</v>
      </c>
      <c r="H604" s="65" t="s">
        <v>51</v>
      </c>
      <c r="I604" s="65" t="s">
        <v>52</v>
      </c>
      <c r="J604" s="65" t="s">
        <v>53</v>
      </c>
      <c r="K604" s="65" t="s">
        <v>54</v>
      </c>
      <c r="L604" s="66">
        <v>46155</v>
      </c>
      <c r="M604" s="65" t="s">
        <v>55</v>
      </c>
      <c r="N604" s="65" t="s">
        <v>48</v>
      </c>
      <c r="O604" s="65" t="s">
        <v>56</v>
      </c>
      <c r="P604" s="65" t="s">
        <v>59</v>
      </c>
      <c r="Q604" s="65" t="s">
        <v>58</v>
      </c>
      <c r="R604" s="73">
        <f>IF(AND(A604="ANH",D604&gt;0),INDEX('O_Inputs_Growth costs Override'!$V$5:$V$94,MATCH('O_Inputs_Final_Growth costs'!A604&amp;"_"&amp;'O_Inputs_Final_Growth costs'!B604&amp;"_"&amp;E604&amp;"_"&amp;F604&amp;"_"&amp;'O_Inputs_Final_Growth costs'!P604,'O_Inputs_Growth costs Override'!$W$5:$W$94,0)),'O_Inputs_Growth costs'!R604)</f>
        <v>0</v>
      </c>
      <c r="S604" s="11"/>
    </row>
    <row r="605" spans="1:19" ht="13.5">
      <c r="A605" s="65" t="s">
        <v>44</v>
      </c>
      <c r="B605" s="65" t="s">
        <v>82</v>
      </c>
      <c r="C605" s="65" t="s">
        <v>83</v>
      </c>
      <c r="D605" s="67">
        <v>0</v>
      </c>
      <c r="E605" s="65" t="s">
        <v>79</v>
      </c>
      <c r="F605" s="65" t="s">
        <v>64</v>
      </c>
      <c r="G605" s="65" t="s">
        <v>50</v>
      </c>
      <c r="H605" s="65" t="s">
        <v>51</v>
      </c>
      <c r="I605" s="65" t="s">
        <v>52</v>
      </c>
      <c r="J605" s="65" t="s">
        <v>53</v>
      </c>
      <c r="K605" s="65" t="s">
        <v>54</v>
      </c>
      <c r="L605" s="66">
        <v>46155</v>
      </c>
      <c r="M605" s="65" t="s">
        <v>55</v>
      </c>
      <c r="N605" s="65" t="s">
        <v>48</v>
      </c>
      <c r="O605" s="65" t="s">
        <v>56</v>
      </c>
      <c r="P605" s="65" t="s">
        <v>60</v>
      </c>
      <c r="Q605" s="65" t="s">
        <v>58</v>
      </c>
      <c r="R605" s="73">
        <f>IF(AND(A605="ANH",D605&gt;0),INDEX('O_Inputs_Growth costs Override'!$V$5:$V$94,MATCH('O_Inputs_Final_Growth costs'!A605&amp;"_"&amp;'O_Inputs_Final_Growth costs'!B605&amp;"_"&amp;E605&amp;"_"&amp;F605&amp;"_"&amp;'O_Inputs_Final_Growth costs'!P605,'O_Inputs_Growth costs Override'!$W$5:$W$94,0)),'O_Inputs_Growth costs'!R605)</f>
        <v>0</v>
      </c>
      <c r="S605" s="11"/>
    </row>
    <row r="606" spans="1:19" ht="13.5">
      <c r="A606" s="65" t="s">
        <v>44</v>
      </c>
      <c r="B606" s="65" t="s">
        <v>82</v>
      </c>
      <c r="C606" s="65" t="s">
        <v>83</v>
      </c>
      <c r="D606" s="67">
        <v>0</v>
      </c>
      <c r="E606" s="65" t="s">
        <v>79</v>
      </c>
      <c r="F606" s="65" t="s">
        <v>64</v>
      </c>
      <c r="G606" s="65" t="s">
        <v>50</v>
      </c>
      <c r="H606" s="65" t="s">
        <v>51</v>
      </c>
      <c r="I606" s="65" t="s">
        <v>52</v>
      </c>
      <c r="J606" s="65" t="s">
        <v>53</v>
      </c>
      <c r="K606" s="65" t="s">
        <v>54</v>
      </c>
      <c r="L606" s="66">
        <v>46155</v>
      </c>
      <c r="M606" s="65" t="s">
        <v>55</v>
      </c>
      <c r="N606" s="65" t="s">
        <v>48</v>
      </c>
      <c r="O606" s="65" t="s">
        <v>56</v>
      </c>
      <c r="P606" s="65" t="s">
        <v>61</v>
      </c>
      <c r="Q606" s="65" t="s">
        <v>58</v>
      </c>
      <c r="R606" s="73">
        <f>IF(AND(A606="ANH",D606&gt;0),INDEX('O_Inputs_Growth costs Override'!$V$5:$V$94,MATCH('O_Inputs_Final_Growth costs'!A606&amp;"_"&amp;'O_Inputs_Final_Growth costs'!B606&amp;"_"&amp;E606&amp;"_"&amp;F606&amp;"_"&amp;'O_Inputs_Final_Growth costs'!P606,'O_Inputs_Growth costs Override'!$W$5:$W$94,0)),'O_Inputs_Growth costs'!R606)</f>
        <v>0</v>
      </c>
      <c r="S606" s="11"/>
    </row>
    <row r="607" spans="1:19" ht="13.5">
      <c r="A607" s="65" t="s">
        <v>44</v>
      </c>
      <c r="B607" s="65" t="s">
        <v>82</v>
      </c>
      <c r="C607" s="65" t="s">
        <v>83</v>
      </c>
      <c r="D607" s="67">
        <v>0</v>
      </c>
      <c r="E607" s="65" t="s">
        <v>79</v>
      </c>
      <c r="F607" s="65" t="s">
        <v>64</v>
      </c>
      <c r="G607" s="65" t="s">
        <v>50</v>
      </c>
      <c r="H607" s="65" t="s">
        <v>51</v>
      </c>
      <c r="I607" s="65" t="s">
        <v>52</v>
      </c>
      <c r="J607" s="65" t="s">
        <v>53</v>
      </c>
      <c r="K607" s="65" t="s">
        <v>54</v>
      </c>
      <c r="L607" s="66">
        <v>46155</v>
      </c>
      <c r="M607" s="65" t="s">
        <v>55</v>
      </c>
      <c r="N607" s="65" t="s">
        <v>48</v>
      </c>
      <c r="O607" s="65" t="s">
        <v>56</v>
      </c>
      <c r="P607" s="65" t="s">
        <v>62</v>
      </c>
      <c r="Q607" s="65" t="s">
        <v>58</v>
      </c>
      <c r="R607" s="73">
        <f>IF(AND(A607="ANH",D607&gt;0),INDEX('O_Inputs_Growth costs Override'!$V$5:$V$94,MATCH('O_Inputs_Final_Growth costs'!A607&amp;"_"&amp;'O_Inputs_Final_Growth costs'!B607&amp;"_"&amp;E607&amp;"_"&amp;F607&amp;"_"&amp;'O_Inputs_Final_Growth costs'!P607,'O_Inputs_Growth costs Override'!$W$5:$W$94,0)),'O_Inputs_Growth costs'!R607)</f>
        <v>0</v>
      </c>
      <c r="S607" s="11"/>
    </row>
    <row r="608" spans="1:19" ht="13.5">
      <c r="A608" s="65" t="s">
        <v>44</v>
      </c>
      <c r="B608" s="65" t="s">
        <v>82</v>
      </c>
      <c r="C608" s="65" t="s">
        <v>83</v>
      </c>
      <c r="D608" s="67">
        <v>0</v>
      </c>
      <c r="E608" s="65" t="s">
        <v>79</v>
      </c>
      <c r="F608" s="65" t="s">
        <v>64</v>
      </c>
      <c r="G608" s="65" t="s">
        <v>50</v>
      </c>
      <c r="H608" s="65" t="s">
        <v>51</v>
      </c>
      <c r="I608" s="65" t="s">
        <v>52</v>
      </c>
      <c r="J608" s="65" t="s">
        <v>53</v>
      </c>
      <c r="K608" s="65" t="s">
        <v>54</v>
      </c>
      <c r="L608" s="66">
        <v>46155</v>
      </c>
      <c r="M608" s="65" t="s">
        <v>55</v>
      </c>
      <c r="N608" s="65" t="s">
        <v>48</v>
      </c>
      <c r="O608" s="65" t="s">
        <v>56</v>
      </c>
      <c r="P608" s="65" t="s">
        <v>63</v>
      </c>
      <c r="Q608" s="65" t="s">
        <v>58</v>
      </c>
      <c r="R608" s="73">
        <f>IF(AND(A608="ANH",D608&gt;0),INDEX('O_Inputs_Growth costs Override'!$V$5:$V$94,MATCH('O_Inputs_Final_Growth costs'!A608&amp;"_"&amp;'O_Inputs_Final_Growth costs'!B608&amp;"_"&amp;E608&amp;"_"&amp;F608&amp;"_"&amp;'O_Inputs_Final_Growth costs'!P608,'O_Inputs_Growth costs Override'!$W$5:$W$94,0)),'O_Inputs_Growth costs'!R608)</f>
        <v>0</v>
      </c>
      <c r="S608" s="11"/>
    </row>
    <row r="609" spans="1:19" ht="13.5">
      <c r="A609" s="65" t="s">
        <v>44</v>
      </c>
      <c r="B609" s="65" t="s">
        <v>82</v>
      </c>
      <c r="C609" s="65" t="s">
        <v>83</v>
      </c>
      <c r="D609" s="67">
        <v>0.10299999999999999</v>
      </c>
      <c r="E609" s="65" t="s">
        <v>69</v>
      </c>
      <c r="F609" s="65" t="s">
        <v>66</v>
      </c>
      <c r="G609" s="65" t="s">
        <v>50</v>
      </c>
      <c r="H609" s="65" t="s">
        <v>51</v>
      </c>
      <c r="I609" s="65" t="s">
        <v>52</v>
      </c>
      <c r="J609" s="65" t="s">
        <v>53</v>
      </c>
      <c r="K609" s="65" t="s">
        <v>54</v>
      </c>
      <c r="L609" s="66">
        <v>46155</v>
      </c>
      <c r="M609" s="65" t="s">
        <v>55</v>
      </c>
      <c r="N609" s="65" t="s">
        <v>48</v>
      </c>
      <c r="O609" s="65" t="s">
        <v>56</v>
      </c>
      <c r="P609" s="65" t="s">
        <v>64</v>
      </c>
      <c r="Q609" s="65" t="s">
        <v>58</v>
      </c>
      <c r="R609" s="73">
        <f>IF(AND(A609="ANH",D609&gt;0),INDEX('O_Inputs_Growth costs Override'!$V$5:$V$94,MATCH('O_Inputs_Final_Growth costs'!A609&amp;"_"&amp;'O_Inputs_Final_Growth costs'!B609&amp;"_"&amp;E609&amp;"_"&amp;F609&amp;"_"&amp;'O_Inputs_Final_Growth costs'!P609,'O_Inputs_Growth costs Override'!$W$5:$W$94,0)),'O_Inputs_Growth costs'!R609)</f>
        <v>0.10299999999999999</v>
      </c>
      <c r="S609" s="11"/>
    </row>
    <row r="610" spans="1:19" ht="13.5">
      <c r="A610" s="65" t="s">
        <v>44</v>
      </c>
      <c r="B610" s="65" t="s">
        <v>82</v>
      </c>
      <c r="C610" s="65" t="s">
        <v>83</v>
      </c>
      <c r="D610" s="67">
        <v>0.10299999999999999</v>
      </c>
      <c r="E610" s="65" t="s">
        <v>69</v>
      </c>
      <c r="F610" s="65" t="s">
        <v>66</v>
      </c>
      <c r="G610" s="65" t="s">
        <v>50</v>
      </c>
      <c r="H610" s="65" t="s">
        <v>51</v>
      </c>
      <c r="I610" s="65" t="s">
        <v>52</v>
      </c>
      <c r="J610" s="65" t="s">
        <v>53</v>
      </c>
      <c r="K610" s="65" t="s">
        <v>54</v>
      </c>
      <c r="L610" s="66">
        <v>46155</v>
      </c>
      <c r="M610" s="65" t="s">
        <v>55</v>
      </c>
      <c r="N610" s="65" t="s">
        <v>48</v>
      </c>
      <c r="O610" s="65" t="s">
        <v>56</v>
      </c>
      <c r="P610" s="65" t="s">
        <v>63</v>
      </c>
      <c r="Q610" s="65" t="s">
        <v>58</v>
      </c>
      <c r="R610" s="73">
        <f>IF(AND(A610="ANH",D610&gt;0),INDEX('O_Inputs_Growth costs Override'!$V$5:$V$94,MATCH('O_Inputs_Final_Growth costs'!A610&amp;"_"&amp;'O_Inputs_Final_Growth costs'!B610&amp;"_"&amp;E610&amp;"_"&amp;F610&amp;"_"&amp;'O_Inputs_Final_Growth costs'!P610,'O_Inputs_Growth costs Override'!$W$5:$W$94,0)),'O_Inputs_Growth costs'!R610)</f>
        <v>0.10299999999999999</v>
      </c>
      <c r="S610" s="11"/>
    </row>
    <row r="611" spans="1:19" ht="13.5">
      <c r="A611" s="65" t="s">
        <v>44</v>
      </c>
      <c r="B611" s="65" t="s">
        <v>82</v>
      </c>
      <c r="C611" s="65" t="s">
        <v>83</v>
      </c>
      <c r="D611" s="67">
        <v>0.10299999999999999</v>
      </c>
      <c r="E611" s="65" t="s">
        <v>69</v>
      </c>
      <c r="F611" s="65" t="s">
        <v>64</v>
      </c>
      <c r="G611" s="65" t="s">
        <v>50</v>
      </c>
      <c r="H611" s="65" t="s">
        <v>51</v>
      </c>
      <c r="I611" s="65" t="s">
        <v>52</v>
      </c>
      <c r="J611" s="65" t="s">
        <v>53</v>
      </c>
      <c r="K611" s="65" t="s">
        <v>54</v>
      </c>
      <c r="L611" s="66">
        <v>46155</v>
      </c>
      <c r="M611" s="65" t="s">
        <v>55</v>
      </c>
      <c r="N611" s="65" t="s">
        <v>48</v>
      </c>
      <c r="O611" s="65" t="s">
        <v>56</v>
      </c>
      <c r="P611" s="65" t="s">
        <v>64</v>
      </c>
      <c r="Q611" s="65" t="s">
        <v>58</v>
      </c>
      <c r="R611" s="73">
        <f>IF(AND(A611="ANH",D611&gt;0),INDEX('O_Inputs_Growth costs Override'!$V$5:$V$94,MATCH('O_Inputs_Final_Growth costs'!A611&amp;"_"&amp;'O_Inputs_Final_Growth costs'!B611&amp;"_"&amp;E611&amp;"_"&amp;F611&amp;"_"&amp;'O_Inputs_Final_Growth costs'!P611,'O_Inputs_Growth costs Override'!$W$5:$W$94,0)),'O_Inputs_Growth costs'!R611)</f>
        <v>0.10299999999999999</v>
      </c>
      <c r="S611" s="11"/>
    </row>
    <row r="612" spans="1:19" ht="13.5">
      <c r="A612" s="65" t="s">
        <v>44</v>
      </c>
      <c r="B612" s="65" t="s">
        <v>82</v>
      </c>
      <c r="C612" s="65" t="s">
        <v>83</v>
      </c>
      <c r="D612" s="67">
        <v>0.10299999999999999</v>
      </c>
      <c r="E612" s="65" t="s">
        <v>69</v>
      </c>
      <c r="F612" s="65" t="s">
        <v>64</v>
      </c>
      <c r="G612" s="65" t="s">
        <v>50</v>
      </c>
      <c r="H612" s="65" t="s">
        <v>51</v>
      </c>
      <c r="I612" s="65" t="s">
        <v>52</v>
      </c>
      <c r="J612" s="65" t="s">
        <v>53</v>
      </c>
      <c r="K612" s="65" t="s">
        <v>54</v>
      </c>
      <c r="L612" s="66">
        <v>46155</v>
      </c>
      <c r="M612" s="65" t="s">
        <v>55</v>
      </c>
      <c r="N612" s="65" t="s">
        <v>48</v>
      </c>
      <c r="O612" s="65" t="s">
        <v>56</v>
      </c>
      <c r="P612" s="65" t="s">
        <v>63</v>
      </c>
      <c r="Q612" s="65" t="s">
        <v>58</v>
      </c>
      <c r="R612" s="73">
        <f>IF(AND(A612="ANH",D612&gt;0),INDEX('O_Inputs_Growth costs Override'!$V$5:$V$94,MATCH('O_Inputs_Final_Growth costs'!A612&amp;"_"&amp;'O_Inputs_Final_Growth costs'!B612&amp;"_"&amp;E612&amp;"_"&amp;F612&amp;"_"&amp;'O_Inputs_Final_Growth costs'!P612,'O_Inputs_Growth costs Override'!$W$5:$W$94,0)),'O_Inputs_Growth costs'!R612)</f>
        <v>0.10299999999999999</v>
      </c>
      <c r="S612" s="11"/>
    </row>
    <row r="613" spans="1:19" ht="13.5">
      <c r="A613" s="65" t="s">
        <v>44</v>
      </c>
      <c r="B613" s="65" t="s">
        <v>82</v>
      </c>
      <c r="C613" s="65" t="s">
        <v>83</v>
      </c>
      <c r="D613" s="67">
        <v>1.3919999999999999</v>
      </c>
      <c r="E613" s="65" t="s">
        <v>67</v>
      </c>
      <c r="F613" s="65" t="s">
        <v>66</v>
      </c>
      <c r="G613" s="65" t="s">
        <v>50</v>
      </c>
      <c r="H613" s="65" t="s">
        <v>51</v>
      </c>
      <c r="I613" s="65" t="s">
        <v>52</v>
      </c>
      <c r="J613" s="65" t="s">
        <v>53</v>
      </c>
      <c r="K613" s="65" t="s">
        <v>54</v>
      </c>
      <c r="L613" s="66">
        <v>46155</v>
      </c>
      <c r="M613" s="65" t="s">
        <v>55</v>
      </c>
      <c r="N613" s="65" t="s">
        <v>48</v>
      </c>
      <c r="O613" s="65" t="s">
        <v>56</v>
      </c>
      <c r="P613" s="65" t="s">
        <v>64</v>
      </c>
      <c r="Q613" s="65" t="s">
        <v>58</v>
      </c>
      <c r="R613" s="73">
        <f>IF(AND(A613="ANH",D613&gt;0),INDEX('O_Inputs_Growth costs Override'!$V$5:$V$94,MATCH('O_Inputs_Final_Growth costs'!A613&amp;"_"&amp;'O_Inputs_Final_Growth costs'!B613&amp;"_"&amp;E613&amp;"_"&amp;F613&amp;"_"&amp;'O_Inputs_Final_Growth costs'!P613,'O_Inputs_Growth costs Override'!$W$5:$W$94,0)),'O_Inputs_Growth costs'!R613)</f>
        <v>1.3919999999999999</v>
      </c>
      <c r="S613" s="11"/>
    </row>
    <row r="614" spans="1:19" ht="13.5">
      <c r="A614" s="65" t="s">
        <v>44</v>
      </c>
      <c r="B614" s="65" t="s">
        <v>82</v>
      </c>
      <c r="C614" s="65" t="s">
        <v>83</v>
      </c>
      <c r="D614" s="67">
        <v>1.3919999999999999</v>
      </c>
      <c r="E614" s="65" t="s">
        <v>67</v>
      </c>
      <c r="F614" s="65" t="s">
        <v>66</v>
      </c>
      <c r="G614" s="65" t="s">
        <v>50</v>
      </c>
      <c r="H614" s="65" t="s">
        <v>51</v>
      </c>
      <c r="I614" s="65" t="s">
        <v>52</v>
      </c>
      <c r="J614" s="65" t="s">
        <v>53</v>
      </c>
      <c r="K614" s="65" t="s">
        <v>54</v>
      </c>
      <c r="L614" s="66">
        <v>46155</v>
      </c>
      <c r="M614" s="65" t="s">
        <v>55</v>
      </c>
      <c r="N614" s="65" t="s">
        <v>48</v>
      </c>
      <c r="O614" s="65" t="s">
        <v>56</v>
      </c>
      <c r="P614" s="65" t="s">
        <v>63</v>
      </c>
      <c r="Q614" s="65" t="s">
        <v>58</v>
      </c>
      <c r="R614" s="73">
        <f>IF(AND(A614="ANH",D614&gt;0),INDEX('O_Inputs_Growth costs Override'!$V$5:$V$94,MATCH('O_Inputs_Final_Growth costs'!A614&amp;"_"&amp;'O_Inputs_Final_Growth costs'!B614&amp;"_"&amp;E614&amp;"_"&amp;F614&amp;"_"&amp;'O_Inputs_Final_Growth costs'!P614,'O_Inputs_Growth costs Override'!$W$5:$W$94,0)),'O_Inputs_Growth costs'!R614)</f>
        <v>1.3919999999999999</v>
      </c>
      <c r="S614" s="11"/>
    </row>
    <row r="615" spans="1:19" ht="13.5">
      <c r="A615" s="65" t="s">
        <v>44</v>
      </c>
      <c r="B615" s="65" t="s">
        <v>82</v>
      </c>
      <c r="C615" s="65" t="s">
        <v>83</v>
      </c>
      <c r="D615" s="67">
        <v>1.3919999999999999</v>
      </c>
      <c r="E615" s="65" t="s">
        <v>67</v>
      </c>
      <c r="F615" s="65" t="s">
        <v>64</v>
      </c>
      <c r="G615" s="65" t="s">
        <v>50</v>
      </c>
      <c r="H615" s="65" t="s">
        <v>51</v>
      </c>
      <c r="I615" s="65" t="s">
        <v>52</v>
      </c>
      <c r="J615" s="65" t="s">
        <v>53</v>
      </c>
      <c r="K615" s="65" t="s">
        <v>54</v>
      </c>
      <c r="L615" s="66">
        <v>46155</v>
      </c>
      <c r="M615" s="65" t="s">
        <v>55</v>
      </c>
      <c r="N615" s="65" t="s">
        <v>48</v>
      </c>
      <c r="O615" s="65" t="s">
        <v>56</v>
      </c>
      <c r="P615" s="65" t="s">
        <v>64</v>
      </c>
      <c r="Q615" s="65" t="s">
        <v>58</v>
      </c>
      <c r="R615" s="73">
        <f>IF(AND(A615="ANH",D615&gt;0),INDEX('O_Inputs_Growth costs Override'!$V$5:$V$94,MATCH('O_Inputs_Final_Growth costs'!A615&amp;"_"&amp;'O_Inputs_Final_Growth costs'!B615&amp;"_"&amp;E615&amp;"_"&amp;F615&amp;"_"&amp;'O_Inputs_Final_Growth costs'!P615,'O_Inputs_Growth costs Override'!$W$5:$W$94,0)),'O_Inputs_Growth costs'!R615)</f>
        <v>1.3919999999999999</v>
      </c>
      <c r="S615" s="11"/>
    </row>
    <row r="616" spans="1:19" ht="13.5">
      <c r="A616" s="65" t="s">
        <v>44</v>
      </c>
      <c r="B616" s="65" t="s">
        <v>82</v>
      </c>
      <c r="C616" s="65" t="s">
        <v>83</v>
      </c>
      <c r="D616" s="67">
        <v>1.3919999999999999</v>
      </c>
      <c r="E616" s="65" t="s">
        <v>67</v>
      </c>
      <c r="F616" s="65" t="s">
        <v>64</v>
      </c>
      <c r="G616" s="65" t="s">
        <v>50</v>
      </c>
      <c r="H616" s="65" t="s">
        <v>51</v>
      </c>
      <c r="I616" s="65" t="s">
        <v>52</v>
      </c>
      <c r="J616" s="65" t="s">
        <v>53</v>
      </c>
      <c r="K616" s="65" t="s">
        <v>54</v>
      </c>
      <c r="L616" s="66">
        <v>46155</v>
      </c>
      <c r="M616" s="65" t="s">
        <v>55</v>
      </c>
      <c r="N616" s="65" t="s">
        <v>48</v>
      </c>
      <c r="O616" s="65" t="s">
        <v>56</v>
      </c>
      <c r="P616" s="65" t="s">
        <v>63</v>
      </c>
      <c r="Q616" s="65" t="s">
        <v>58</v>
      </c>
      <c r="R616" s="73">
        <f>IF(AND(A616="ANH",D616&gt;0),INDEX('O_Inputs_Growth costs Override'!$V$5:$V$94,MATCH('O_Inputs_Final_Growth costs'!A616&amp;"_"&amp;'O_Inputs_Final_Growth costs'!B616&amp;"_"&amp;E616&amp;"_"&amp;F616&amp;"_"&amp;'O_Inputs_Final_Growth costs'!P616,'O_Inputs_Growth costs Override'!$W$5:$W$94,0)),'O_Inputs_Growth costs'!R616)</f>
        <v>1.3919999999999999</v>
      </c>
      <c r="S616" s="11"/>
    </row>
    <row r="617" spans="1:19" ht="13.5">
      <c r="A617" s="65" t="s">
        <v>44</v>
      </c>
      <c r="B617" s="65" t="s">
        <v>82</v>
      </c>
      <c r="C617" s="65" t="s">
        <v>83</v>
      </c>
      <c r="D617" s="67">
        <v>8.8140000000000001</v>
      </c>
      <c r="E617" s="65" t="s">
        <v>68</v>
      </c>
      <c r="F617" s="65" t="s">
        <v>66</v>
      </c>
      <c r="G617" s="65" t="s">
        <v>50</v>
      </c>
      <c r="H617" s="65" t="s">
        <v>51</v>
      </c>
      <c r="I617" s="65" t="s">
        <v>52</v>
      </c>
      <c r="J617" s="65" t="s">
        <v>53</v>
      </c>
      <c r="K617" s="65" t="s">
        <v>54</v>
      </c>
      <c r="L617" s="66">
        <v>46155</v>
      </c>
      <c r="M617" s="65" t="s">
        <v>55</v>
      </c>
      <c r="N617" s="65" t="s">
        <v>48</v>
      </c>
      <c r="O617" s="65" t="s">
        <v>56</v>
      </c>
      <c r="P617" s="65" t="s">
        <v>64</v>
      </c>
      <c r="Q617" s="65" t="s">
        <v>58</v>
      </c>
      <c r="R617" s="73">
        <f>IF(AND(A617="ANH",D617&gt;0),INDEX('O_Inputs_Growth costs Override'!$V$5:$V$94,MATCH('O_Inputs_Final_Growth costs'!A617&amp;"_"&amp;'O_Inputs_Final_Growth costs'!B617&amp;"_"&amp;E617&amp;"_"&amp;F617&amp;"_"&amp;'O_Inputs_Final_Growth costs'!P617,'O_Inputs_Growth costs Override'!$W$5:$W$94,0)),'O_Inputs_Growth costs'!R617)</f>
        <v>8.8140000000000001</v>
      </c>
      <c r="S617" s="11"/>
    </row>
    <row r="618" spans="1:19" ht="13.5">
      <c r="A618" s="65" t="s">
        <v>44</v>
      </c>
      <c r="B618" s="65" t="s">
        <v>82</v>
      </c>
      <c r="C618" s="65" t="s">
        <v>83</v>
      </c>
      <c r="D618" s="67">
        <v>8.8140000000000001</v>
      </c>
      <c r="E618" s="65" t="s">
        <v>68</v>
      </c>
      <c r="F618" s="65" t="s">
        <v>66</v>
      </c>
      <c r="G618" s="65" t="s">
        <v>50</v>
      </c>
      <c r="H618" s="65" t="s">
        <v>51</v>
      </c>
      <c r="I618" s="65" t="s">
        <v>52</v>
      </c>
      <c r="J618" s="65" t="s">
        <v>53</v>
      </c>
      <c r="K618" s="65" t="s">
        <v>54</v>
      </c>
      <c r="L618" s="66">
        <v>46155</v>
      </c>
      <c r="M618" s="65" t="s">
        <v>55</v>
      </c>
      <c r="N618" s="65" t="s">
        <v>48</v>
      </c>
      <c r="O618" s="65" t="s">
        <v>56</v>
      </c>
      <c r="P618" s="65" t="s">
        <v>63</v>
      </c>
      <c r="Q618" s="65" t="s">
        <v>58</v>
      </c>
      <c r="R618" s="73">
        <f>IF(AND(A618="ANH",D618&gt;0),INDEX('O_Inputs_Growth costs Override'!$V$5:$V$94,MATCH('O_Inputs_Final_Growth costs'!A618&amp;"_"&amp;'O_Inputs_Final_Growth costs'!B618&amp;"_"&amp;E618&amp;"_"&amp;F618&amp;"_"&amp;'O_Inputs_Final_Growth costs'!P618,'O_Inputs_Growth costs Override'!$W$5:$W$94,0)),'O_Inputs_Growth costs'!R618)</f>
        <v>8.8140000000000001</v>
      </c>
      <c r="S618" s="11"/>
    </row>
    <row r="619" spans="1:19" ht="13.5">
      <c r="A619" s="65" t="s">
        <v>44</v>
      </c>
      <c r="B619" s="65" t="s">
        <v>82</v>
      </c>
      <c r="C619" s="65" t="s">
        <v>83</v>
      </c>
      <c r="D619" s="67">
        <v>8.8140000000000001</v>
      </c>
      <c r="E619" s="65" t="s">
        <v>68</v>
      </c>
      <c r="F619" s="65" t="s">
        <v>64</v>
      </c>
      <c r="G619" s="65" t="s">
        <v>50</v>
      </c>
      <c r="H619" s="65" t="s">
        <v>51</v>
      </c>
      <c r="I619" s="65" t="s">
        <v>52</v>
      </c>
      <c r="J619" s="65" t="s">
        <v>53</v>
      </c>
      <c r="K619" s="65" t="s">
        <v>54</v>
      </c>
      <c r="L619" s="66">
        <v>46155</v>
      </c>
      <c r="M619" s="65" t="s">
        <v>55</v>
      </c>
      <c r="N619" s="65" t="s">
        <v>48</v>
      </c>
      <c r="O619" s="65" t="s">
        <v>56</v>
      </c>
      <c r="P619" s="65" t="s">
        <v>64</v>
      </c>
      <c r="Q619" s="65" t="s">
        <v>58</v>
      </c>
      <c r="R619" s="73">
        <f>IF(AND(A619="ANH",D619&gt;0),INDEX('O_Inputs_Growth costs Override'!$V$5:$V$94,MATCH('O_Inputs_Final_Growth costs'!A619&amp;"_"&amp;'O_Inputs_Final_Growth costs'!B619&amp;"_"&amp;E619&amp;"_"&amp;F619&amp;"_"&amp;'O_Inputs_Final_Growth costs'!P619,'O_Inputs_Growth costs Override'!$W$5:$W$94,0)),'O_Inputs_Growth costs'!R619)</f>
        <v>8.8140000000000001</v>
      </c>
      <c r="S619" s="11"/>
    </row>
    <row r="620" spans="1:19" ht="13.5">
      <c r="A620" s="65" t="s">
        <v>44</v>
      </c>
      <c r="B620" s="65" t="s">
        <v>82</v>
      </c>
      <c r="C620" s="65" t="s">
        <v>83</v>
      </c>
      <c r="D620" s="67">
        <v>8.8140000000000001</v>
      </c>
      <c r="E620" s="65" t="s">
        <v>68</v>
      </c>
      <c r="F620" s="65" t="s">
        <v>64</v>
      </c>
      <c r="G620" s="65" t="s">
        <v>50</v>
      </c>
      <c r="H620" s="65" t="s">
        <v>51</v>
      </c>
      <c r="I620" s="65" t="s">
        <v>52</v>
      </c>
      <c r="J620" s="65" t="s">
        <v>53</v>
      </c>
      <c r="K620" s="65" t="s">
        <v>54</v>
      </c>
      <c r="L620" s="66">
        <v>46155</v>
      </c>
      <c r="M620" s="65" t="s">
        <v>55</v>
      </c>
      <c r="N620" s="65" t="s">
        <v>48</v>
      </c>
      <c r="O620" s="65" t="s">
        <v>56</v>
      </c>
      <c r="P620" s="65" t="s">
        <v>63</v>
      </c>
      <c r="Q620" s="65" t="s">
        <v>58</v>
      </c>
      <c r="R620" s="73">
        <f>IF(AND(A620="ANH",D620&gt;0),INDEX('O_Inputs_Growth costs Override'!$V$5:$V$94,MATCH('O_Inputs_Final_Growth costs'!A620&amp;"_"&amp;'O_Inputs_Final_Growth costs'!B620&amp;"_"&amp;E620&amp;"_"&amp;F620&amp;"_"&amp;'O_Inputs_Final_Growth costs'!P620,'O_Inputs_Growth costs Override'!$W$5:$W$94,0)),'O_Inputs_Growth costs'!R620)</f>
        <v>8.8140000000000001</v>
      </c>
      <c r="S620" s="11"/>
    </row>
    <row r="621" spans="1:19" ht="13.5">
      <c r="A621" s="65" t="s">
        <v>44</v>
      </c>
      <c r="B621" s="65" t="s">
        <v>84</v>
      </c>
      <c r="C621" s="65" t="s">
        <v>85</v>
      </c>
      <c r="D621" s="67">
        <v>919.9</v>
      </c>
      <c r="E621" s="65" t="s">
        <v>48</v>
      </c>
      <c r="F621" s="65" t="s">
        <v>49</v>
      </c>
      <c r="G621" s="65" t="s">
        <v>50</v>
      </c>
      <c r="H621" s="65" t="s">
        <v>51</v>
      </c>
      <c r="I621" s="65" t="s">
        <v>86</v>
      </c>
      <c r="J621" s="65" t="s">
        <v>53</v>
      </c>
      <c r="K621" s="65" t="s">
        <v>54</v>
      </c>
      <c r="L621" s="66">
        <v>46155</v>
      </c>
      <c r="M621" s="65" t="s">
        <v>55</v>
      </c>
      <c r="N621" s="65" t="s">
        <v>48</v>
      </c>
      <c r="O621" s="65" t="s">
        <v>56</v>
      </c>
      <c r="P621" s="65" t="s">
        <v>87</v>
      </c>
      <c r="Q621" s="65" t="s">
        <v>58</v>
      </c>
      <c r="R621" s="73">
        <f>IF(AND(A621="ANH",D621&gt;0),INDEX('O_Inputs_Growth costs Override'!$V$5:$V$94,MATCH('O_Inputs_Final_Growth costs'!A621&amp;"_"&amp;'O_Inputs_Final_Growth costs'!B621&amp;"_"&amp;E621&amp;"_"&amp;F621&amp;"_"&amp;'O_Inputs_Final_Growth costs'!P621,'O_Inputs_Growth costs Override'!$W$5:$W$94,0)),'O_Inputs_Growth costs'!R621)</f>
        <v>919.9</v>
      </c>
      <c r="S621" s="11"/>
    </row>
    <row r="622" spans="1:19" ht="13.5">
      <c r="A622" s="65" t="s">
        <v>44</v>
      </c>
      <c r="B622" s="65" t="s">
        <v>88</v>
      </c>
      <c r="C622" s="65" t="s">
        <v>89</v>
      </c>
      <c r="D622" s="67">
        <v>10.308999999999999</v>
      </c>
      <c r="E622" s="65" t="s">
        <v>48</v>
      </c>
      <c r="F622" s="65" t="s">
        <v>49</v>
      </c>
      <c r="G622" s="65" t="s">
        <v>50</v>
      </c>
      <c r="H622" s="65" t="s">
        <v>51</v>
      </c>
      <c r="I622" s="65" t="s">
        <v>52</v>
      </c>
      <c r="J622" s="65" t="s">
        <v>53</v>
      </c>
      <c r="K622" s="65" t="s">
        <v>54</v>
      </c>
      <c r="L622" s="66">
        <v>46155</v>
      </c>
      <c r="M622" s="65" t="s">
        <v>55</v>
      </c>
      <c r="N622" s="65" t="s">
        <v>48</v>
      </c>
      <c r="O622" s="65" t="s">
        <v>56</v>
      </c>
      <c r="P622" s="65" t="s">
        <v>87</v>
      </c>
      <c r="Q622" s="65" t="s">
        <v>58</v>
      </c>
      <c r="R622" s="73">
        <f>IF(AND(A622="ANH",D622&gt;0),INDEX('O_Inputs_Growth costs Override'!$V$5:$V$94,MATCH('O_Inputs_Final_Growth costs'!A622&amp;"_"&amp;'O_Inputs_Final_Growth costs'!B622&amp;"_"&amp;E622&amp;"_"&amp;F622&amp;"_"&amp;'O_Inputs_Final_Growth costs'!P622,'O_Inputs_Growth costs Override'!$W$5:$W$94,0)),'O_Inputs_Growth costs'!R622)</f>
        <v>10.308999999999999</v>
      </c>
      <c r="S622" s="11"/>
    </row>
    <row r="623" spans="1:19" ht="13.5">
      <c r="A623" s="65" t="s">
        <v>90</v>
      </c>
      <c r="B623" s="65" t="s">
        <v>45</v>
      </c>
      <c r="C623" s="65" t="s">
        <v>46</v>
      </c>
      <c r="D623" s="67" t="s">
        <v>47</v>
      </c>
      <c r="E623" s="65" t="s">
        <v>48</v>
      </c>
      <c r="F623" s="65" t="s">
        <v>49</v>
      </c>
      <c r="G623" s="65" t="s">
        <v>50</v>
      </c>
      <c r="H623" s="65" t="s">
        <v>51</v>
      </c>
      <c r="I623" s="65" t="s">
        <v>52</v>
      </c>
      <c r="J623" s="65" t="s">
        <v>53</v>
      </c>
      <c r="K623" s="65" t="s">
        <v>54</v>
      </c>
      <c r="L623" s="66">
        <v>46155</v>
      </c>
      <c r="M623" s="65" t="s">
        <v>55</v>
      </c>
      <c r="N623" s="65" t="s">
        <v>48</v>
      </c>
      <c r="O623" s="65" t="s">
        <v>56</v>
      </c>
      <c r="P623" s="65" t="s">
        <v>57</v>
      </c>
      <c r="Q623" s="65" t="s">
        <v>58</v>
      </c>
      <c r="R623" s="73" t="str">
        <f>IF(AND(A623="ANH",D623&gt;0),INDEX('O_Inputs_Growth costs Override'!$V$5:$V$94,MATCH('O_Inputs_Final_Growth costs'!A623&amp;"_"&amp;'O_Inputs_Final_Growth costs'!B623&amp;"_"&amp;E623&amp;"_"&amp;F623&amp;"_"&amp;'O_Inputs_Final_Growth costs'!P623,'O_Inputs_Growth costs Override'!$W$5:$W$94,0)),'O_Inputs_Growth costs'!R623)</f>
        <v/>
      </c>
      <c r="S623" s="11"/>
    </row>
    <row r="624" spans="1:19" ht="13.5">
      <c r="A624" s="65" t="s">
        <v>90</v>
      </c>
      <c r="B624" s="65" t="s">
        <v>45</v>
      </c>
      <c r="C624" s="65" t="s">
        <v>46</v>
      </c>
      <c r="D624" s="67" t="s">
        <v>47</v>
      </c>
      <c r="E624" s="65" t="s">
        <v>48</v>
      </c>
      <c r="F624" s="65" t="s">
        <v>49</v>
      </c>
      <c r="G624" s="65" t="s">
        <v>50</v>
      </c>
      <c r="H624" s="65" t="s">
        <v>51</v>
      </c>
      <c r="I624" s="65" t="s">
        <v>52</v>
      </c>
      <c r="J624" s="65" t="s">
        <v>53</v>
      </c>
      <c r="K624" s="65" t="s">
        <v>54</v>
      </c>
      <c r="L624" s="66">
        <v>46155</v>
      </c>
      <c r="M624" s="65" t="s">
        <v>55</v>
      </c>
      <c r="N624" s="65" t="s">
        <v>48</v>
      </c>
      <c r="O624" s="65" t="s">
        <v>56</v>
      </c>
      <c r="P624" s="65" t="s">
        <v>59</v>
      </c>
      <c r="Q624" s="65" t="s">
        <v>58</v>
      </c>
      <c r="R624" s="73" t="str">
        <f>IF(AND(A624="ANH",D624&gt;0),INDEX('O_Inputs_Growth costs Override'!$V$5:$V$94,MATCH('O_Inputs_Final_Growth costs'!A624&amp;"_"&amp;'O_Inputs_Final_Growth costs'!B624&amp;"_"&amp;E624&amp;"_"&amp;F624&amp;"_"&amp;'O_Inputs_Final_Growth costs'!P624,'O_Inputs_Growth costs Override'!$W$5:$W$94,0)),'O_Inputs_Growth costs'!R624)</f>
        <v/>
      </c>
      <c r="S624" s="11"/>
    </row>
    <row r="625" spans="1:19" ht="13.5">
      <c r="A625" s="65" t="s">
        <v>90</v>
      </c>
      <c r="B625" s="65" t="s">
        <v>45</v>
      </c>
      <c r="C625" s="65" t="s">
        <v>46</v>
      </c>
      <c r="D625" s="67" t="s">
        <v>47</v>
      </c>
      <c r="E625" s="65" t="s">
        <v>48</v>
      </c>
      <c r="F625" s="65" t="s">
        <v>49</v>
      </c>
      <c r="G625" s="65" t="s">
        <v>50</v>
      </c>
      <c r="H625" s="65" t="s">
        <v>51</v>
      </c>
      <c r="I625" s="65" t="s">
        <v>52</v>
      </c>
      <c r="J625" s="65" t="s">
        <v>53</v>
      </c>
      <c r="K625" s="65" t="s">
        <v>54</v>
      </c>
      <c r="L625" s="66">
        <v>46155</v>
      </c>
      <c r="M625" s="65" t="s">
        <v>55</v>
      </c>
      <c r="N625" s="65" t="s">
        <v>48</v>
      </c>
      <c r="O625" s="65" t="s">
        <v>56</v>
      </c>
      <c r="P625" s="65" t="s">
        <v>60</v>
      </c>
      <c r="Q625" s="65" t="s">
        <v>58</v>
      </c>
      <c r="R625" s="73" t="str">
        <f>IF(AND(A625="ANH",D625&gt;0),INDEX('O_Inputs_Growth costs Override'!$V$5:$V$94,MATCH('O_Inputs_Final_Growth costs'!A625&amp;"_"&amp;'O_Inputs_Final_Growth costs'!B625&amp;"_"&amp;E625&amp;"_"&amp;F625&amp;"_"&amp;'O_Inputs_Final_Growth costs'!P625,'O_Inputs_Growth costs Override'!$W$5:$W$94,0)),'O_Inputs_Growth costs'!R625)</f>
        <v/>
      </c>
      <c r="S625" s="11"/>
    </row>
    <row r="626" spans="1:19" ht="13.5">
      <c r="A626" s="65" t="s">
        <v>90</v>
      </c>
      <c r="B626" s="65" t="s">
        <v>45</v>
      </c>
      <c r="C626" s="65" t="s">
        <v>46</v>
      </c>
      <c r="D626" s="67" t="s">
        <v>47</v>
      </c>
      <c r="E626" s="65" t="s">
        <v>48</v>
      </c>
      <c r="F626" s="65" t="s">
        <v>49</v>
      </c>
      <c r="G626" s="65" t="s">
        <v>50</v>
      </c>
      <c r="H626" s="65" t="s">
        <v>51</v>
      </c>
      <c r="I626" s="65" t="s">
        <v>52</v>
      </c>
      <c r="J626" s="65" t="s">
        <v>53</v>
      </c>
      <c r="K626" s="65" t="s">
        <v>54</v>
      </c>
      <c r="L626" s="66">
        <v>46155</v>
      </c>
      <c r="M626" s="65" t="s">
        <v>55</v>
      </c>
      <c r="N626" s="65" t="s">
        <v>48</v>
      </c>
      <c r="O626" s="65" t="s">
        <v>56</v>
      </c>
      <c r="P626" s="65" t="s">
        <v>61</v>
      </c>
      <c r="Q626" s="65" t="s">
        <v>58</v>
      </c>
      <c r="R626" s="73" t="str">
        <f>IF(AND(A626="ANH",D626&gt;0),INDEX('O_Inputs_Growth costs Override'!$V$5:$V$94,MATCH('O_Inputs_Final_Growth costs'!A626&amp;"_"&amp;'O_Inputs_Final_Growth costs'!B626&amp;"_"&amp;E626&amp;"_"&amp;F626&amp;"_"&amp;'O_Inputs_Final_Growth costs'!P626,'O_Inputs_Growth costs Override'!$W$5:$W$94,0)),'O_Inputs_Growth costs'!R626)</f>
        <v/>
      </c>
      <c r="S626" s="11"/>
    </row>
    <row r="627" spans="1:19" ht="13.5">
      <c r="A627" s="65" t="s">
        <v>90</v>
      </c>
      <c r="B627" s="65" t="s">
        <v>45</v>
      </c>
      <c r="C627" s="65" t="s">
        <v>46</v>
      </c>
      <c r="D627" s="67" t="s">
        <v>47</v>
      </c>
      <c r="E627" s="65" t="s">
        <v>48</v>
      </c>
      <c r="F627" s="65" t="s">
        <v>49</v>
      </c>
      <c r="G627" s="65" t="s">
        <v>50</v>
      </c>
      <c r="H627" s="65" t="s">
        <v>51</v>
      </c>
      <c r="I627" s="65" t="s">
        <v>52</v>
      </c>
      <c r="J627" s="65" t="s">
        <v>53</v>
      </c>
      <c r="K627" s="65" t="s">
        <v>54</v>
      </c>
      <c r="L627" s="66">
        <v>46155</v>
      </c>
      <c r="M627" s="65" t="s">
        <v>55</v>
      </c>
      <c r="N627" s="65" t="s">
        <v>48</v>
      </c>
      <c r="O627" s="65" t="s">
        <v>56</v>
      </c>
      <c r="P627" s="65" t="s">
        <v>62</v>
      </c>
      <c r="Q627" s="65" t="s">
        <v>58</v>
      </c>
      <c r="R627" s="73" t="str">
        <f>IF(AND(A627="ANH",D627&gt;0),INDEX('O_Inputs_Growth costs Override'!$V$5:$V$94,MATCH('O_Inputs_Final_Growth costs'!A627&amp;"_"&amp;'O_Inputs_Final_Growth costs'!B627&amp;"_"&amp;E627&amp;"_"&amp;F627&amp;"_"&amp;'O_Inputs_Final_Growth costs'!P627,'O_Inputs_Growth costs Override'!$W$5:$W$94,0)),'O_Inputs_Growth costs'!R627)</f>
        <v/>
      </c>
      <c r="S627" s="11"/>
    </row>
    <row r="628" spans="1:19" ht="13.5">
      <c r="A628" s="65" t="s">
        <v>90</v>
      </c>
      <c r="B628" s="65" t="s">
        <v>45</v>
      </c>
      <c r="C628" s="65" t="s">
        <v>46</v>
      </c>
      <c r="D628" s="67" t="s">
        <v>47</v>
      </c>
      <c r="E628" s="65" t="s">
        <v>48</v>
      </c>
      <c r="F628" s="65" t="s">
        <v>49</v>
      </c>
      <c r="G628" s="65" t="s">
        <v>50</v>
      </c>
      <c r="H628" s="65" t="s">
        <v>51</v>
      </c>
      <c r="I628" s="65" t="s">
        <v>52</v>
      </c>
      <c r="J628" s="65" t="s">
        <v>53</v>
      </c>
      <c r="K628" s="65" t="s">
        <v>54</v>
      </c>
      <c r="L628" s="66">
        <v>46155</v>
      </c>
      <c r="M628" s="65" t="s">
        <v>55</v>
      </c>
      <c r="N628" s="65" t="s">
        <v>48</v>
      </c>
      <c r="O628" s="65" t="s">
        <v>56</v>
      </c>
      <c r="P628" s="65" t="s">
        <v>63</v>
      </c>
      <c r="Q628" s="65" t="s">
        <v>58</v>
      </c>
      <c r="R628" s="73" t="str">
        <f>IF(AND(A628="ANH",D628&gt;0),INDEX('O_Inputs_Growth costs Override'!$V$5:$V$94,MATCH('O_Inputs_Final_Growth costs'!A628&amp;"_"&amp;'O_Inputs_Final_Growth costs'!B628&amp;"_"&amp;E628&amp;"_"&amp;F628&amp;"_"&amp;'O_Inputs_Final_Growth costs'!P628,'O_Inputs_Growth costs Override'!$W$5:$W$94,0)),'O_Inputs_Growth costs'!R628)</f>
        <v/>
      </c>
      <c r="S628" s="11"/>
    </row>
    <row r="629" spans="1:19" ht="13.5">
      <c r="A629" s="65" t="s">
        <v>90</v>
      </c>
      <c r="B629" s="65" t="s">
        <v>45</v>
      </c>
      <c r="C629" s="65" t="s">
        <v>46</v>
      </c>
      <c r="D629" s="67" t="s">
        <v>47</v>
      </c>
      <c r="E629" s="65" t="s">
        <v>48</v>
      </c>
      <c r="F629" s="65" t="s">
        <v>64</v>
      </c>
      <c r="G629" s="65" t="s">
        <v>50</v>
      </c>
      <c r="H629" s="65" t="s">
        <v>51</v>
      </c>
      <c r="I629" s="65" t="s">
        <v>52</v>
      </c>
      <c r="J629" s="65" t="s">
        <v>53</v>
      </c>
      <c r="K629" s="65" t="s">
        <v>54</v>
      </c>
      <c r="L629" s="66">
        <v>46155</v>
      </c>
      <c r="M629" s="65" t="s">
        <v>55</v>
      </c>
      <c r="N629" s="65" t="s">
        <v>48</v>
      </c>
      <c r="O629" s="65" t="s">
        <v>56</v>
      </c>
      <c r="P629" s="65" t="s">
        <v>57</v>
      </c>
      <c r="Q629" s="65" t="s">
        <v>58</v>
      </c>
      <c r="R629" s="73" t="str">
        <f>IF(AND(A629="ANH",D629&gt;0),INDEX('O_Inputs_Growth costs Override'!$V$5:$V$94,MATCH('O_Inputs_Final_Growth costs'!A629&amp;"_"&amp;'O_Inputs_Final_Growth costs'!B629&amp;"_"&amp;E629&amp;"_"&amp;F629&amp;"_"&amp;'O_Inputs_Final_Growth costs'!P629,'O_Inputs_Growth costs Override'!$W$5:$W$94,0)),'O_Inputs_Growth costs'!R629)</f>
        <v/>
      </c>
      <c r="S629" s="11"/>
    </row>
    <row r="630" spans="1:19" ht="13.5">
      <c r="A630" s="65" t="s">
        <v>90</v>
      </c>
      <c r="B630" s="65" t="s">
        <v>45</v>
      </c>
      <c r="C630" s="65" t="s">
        <v>46</v>
      </c>
      <c r="D630" s="67" t="s">
        <v>47</v>
      </c>
      <c r="E630" s="65" t="s">
        <v>48</v>
      </c>
      <c r="F630" s="65" t="s">
        <v>64</v>
      </c>
      <c r="G630" s="65" t="s">
        <v>50</v>
      </c>
      <c r="H630" s="65" t="s">
        <v>51</v>
      </c>
      <c r="I630" s="65" t="s">
        <v>52</v>
      </c>
      <c r="J630" s="65" t="s">
        <v>53</v>
      </c>
      <c r="K630" s="65" t="s">
        <v>54</v>
      </c>
      <c r="L630" s="66">
        <v>46155</v>
      </c>
      <c r="M630" s="65" t="s">
        <v>55</v>
      </c>
      <c r="N630" s="65" t="s">
        <v>48</v>
      </c>
      <c r="O630" s="65" t="s">
        <v>56</v>
      </c>
      <c r="P630" s="65" t="s">
        <v>59</v>
      </c>
      <c r="Q630" s="65" t="s">
        <v>58</v>
      </c>
      <c r="R630" s="73" t="str">
        <f>IF(AND(A630="ANH",D630&gt;0),INDEX('O_Inputs_Growth costs Override'!$V$5:$V$94,MATCH('O_Inputs_Final_Growth costs'!A630&amp;"_"&amp;'O_Inputs_Final_Growth costs'!B630&amp;"_"&amp;E630&amp;"_"&amp;F630&amp;"_"&amp;'O_Inputs_Final_Growth costs'!P630,'O_Inputs_Growth costs Override'!$W$5:$W$94,0)),'O_Inputs_Growth costs'!R630)</f>
        <v/>
      </c>
      <c r="S630" s="11"/>
    </row>
    <row r="631" spans="1:19" ht="13.5">
      <c r="A631" s="65" t="s">
        <v>90</v>
      </c>
      <c r="B631" s="65" t="s">
        <v>45</v>
      </c>
      <c r="C631" s="65" t="s">
        <v>46</v>
      </c>
      <c r="D631" s="67" t="s">
        <v>47</v>
      </c>
      <c r="E631" s="65" t="s">
        <v>48</v>
      </c>
      <c r="F631" s="65" t="s">
        <v>64</v>
      </c>
      <c r="G631" s="65" t="s">
        <v>50</v>
      </c>
      <c r="H631" s="65" t="s">
        <v>51</v>
      </c>
      <c r="I631" s="65" t="s">
        <v>52</v>
      </c>
      <c r="J631" s="65" t="s">
        <v>53</v>
      </c>
      <c r="K631" s="65" t="s">
        <v>54</v>
      </c>
      <c r="L631" s="66">
        <v>46155</v>
      </c>
      <c r="M631" s="65" t="s">
        <v>55</v>
      </c>
      <c r="N631" s="65" t="s">
        <v>48</v>
      </c>
      <c r="O631" s="65" t="s">
        <v>56</v>
      </c>
      <c r="P631" s="65" t="s">
        <v>60</v>
      </c>
      <c r="Q631" s="65" t="s">
        <v>58</v>
      </c>
      <c r="R631" s="73" t="str">
        <f>IF(AND(A631="ANH",D631&gt;0),INDEX('O_Inputs_Growth costs Override'!$V$5:$V$94,MATCH('O_Inputs_Final_Growth costs'!A631&amp;"_"&amp;'O_Inputs_Final_Growth costs'!B631&amp;"_"&amp;E631&amp;"_"&amp;F631&amp;"_"&amp;'O_Inputs_Final_Growth costs'!P631,'O_Inputs_Growth costs Override'!$W$5:$W$94,0)),'O_Inputs_Growth costs'!R631)</f>
        <v/>
      </c>
      <c r="S631" s="11"/>
    </row>
    <row r="632" spans="1:19" ht="13.5">
      <c r="A632" s="65" t="s">
        <v>90</v>
      </c>
      <c r="B632" s="65" t="s">
        <v>45</v>
      </c>
      <c r="C632" s="65" t="s">
        <v>46</v>
      </c>
      <c r="D632" s="67" t="s">
        <v>47</v>
      </c>
      <c r="E632" s="65" t="s">
        <v>48</v>
      </c>
      <c r="F632" s="65" t="s">
        <v>64</v>
      </c>
      <c r="G632" s="65" t="s">
        <v>50</v>
      </c>
      <c r="H632" s="65" t="s">
        <v>51</v>
      </c>
      <c r="I632" s="65" t="s">
        <v>52</v>
      </c>
      <c r="J632" s="65" t="s">
        <v>53</v>
      </c>
      <c r="K632" s="65" t="s">
        <v>54</v>
      </c>
      <c r="L632" s="66">
        <v>46155</v>
      </c>
      <c r="M632" s="65" t="s">
        <v>55</v>
      </c>
      <c r="N632" s="65" t="s">
        <v>48</v>
      </c>
      <c r="O632" s="65" t="s">
        <v>56</v>
      </c>
      <c r="P632" s="65" t="s">
        <v>61</v>
      </c>
      <c r="Q632" s="65" t="s">
        <v>58</v>
      </c>
      <c r="R632" s="73" t="str">
        <f>IF(AND(A632="ANH",D632&gt;0),INDEX('O_Inputs_Growth costs Override'!$V$5:$V$94,MATCH('O_Inputs_Final_Growth costs'!A632&amp;"_"&amp;'O_Inputs_Final_Growth costs'!B632&amp;"_"&amp;E632&amp;"_"&amp;F632&amp;"_"&amp;'O_Inputs_Final_Growth costs'!P632,'O_Inputs_Growth costs Override'!$W$5:$W$94,0)),'O_Inputs_Growth costs'!R632)</f>
        <v/>
      </c>
      <c r="S632" s="11"/>
    </row>
    <row r="633" spans="1:19" ht="13.5">
      <c r="A633" s="65" t="s">
        <v>90</v>
      </c>
      <c r="B633" s="65" t="s">
        <v>45</v>
      </c>
      <c r="C633" s="65" t="s">
        <v>46</v>
      </c>
      <c r="D633" s="67" t="s">
        <v>47</v>
      </c>
      <c r="E633" s="65" t="s">
        <v>48</v>
      </c>
      <c r="F633" s="65" t="s">
        <v>64</v>
      </c>
      <c r="G633" s="65" t="s">
        <v>50</v>
      </c>
      <c r="H633" s="65" t="s">
        <v>51</v>
      </c>
      <c r="I633" s="65" t="s">
        <v>52</v>
      </c>
      <c r="J633" s="65" t="s">
        <v>53</v>
      </c>
      <c r="K633" s="65" t="s">
        <v>54</v>
      </c>
      <c r="L633" s="66">
        <v>46155</v>
      </c>
      <c r="M633" s="65" t="s">
        <v>55</v>
      </c>
      <c r="N633" s="65" t="s">
        <v>48</v>
      </c>
      <c r="O633" s="65" t="s">
        <v>56</v>
      </c>
      <c r="P633" s="65" t="s">
        <v>62</v>
      </c>
      <c r="Q633" s="65" t="s">
        <v>58</v>
      </c>
      <c r="R633" s="73" t="str">
        <f>IF(AND(A633="ANH",D633&gt;0),INDEX('O_Inputs_Growth costs Override'!$V$5:$V$94,MATCH('O_Inputs_Final_Growth costs'!A633&amp;"_"&amp;'O_Inputs_Final_Growth costs'!B633&amp;"_"&amp;E633&amp;"_"&amp;F633&amp;"_"&amp;'O_Inputs_Final_Growth costs'!P633,'O_Inputs_Growth costs Override'!$W$5:$W$94,0)),'O_Inputs_Growth costs'!R633)</f>
        <v/>
      </c>
      <c r="S633" s="11"/>
    </row>
    <row r="634" spans="1:19" ht="13.5">
      <c r="A634" s="65" t="s">
        <v>90</v>
      </c>
      <c r="B634" s="65" t="s">
        <v>45</v>
      </c>
      <c r="C634" s="65" t="s">
        <v>46</v>
      </c>
      <c r="D634" s="67" t="s">
        <v>47</v>
      </c>
      <c r="E634" s="65" t="s">
        <v>48</v>
      </c>
      <c r="F634" s="65" t="s">
        <v>64</v>
      </c>
      <c r="G634" s="65" t="s">
        <v>50</v>
      </c>
      <c r="H634" s="65" t="s">
        <v>51</v>
      </c>
      <c r="I634" s="65" t="s">
        <v>52</v>
      </c>
      <c r="J634" s="65" t="s">
        <v>53</v>
      </c>
      <c r="K634" s="65" t="s">
        <v>54</v>
      </c>
      <c r="L634" s="66">
        <v>46155</v>
      </c>
      <c r="M634" s="65" t="s">
        <v>55</v>
      </c>
      <c r="N634" s="65" t="s">
        <v>48</v>
      </c>
      <c r="O634" s="65" t="s">
        <v>56</v>
      </c>
      <c r="P634" s="65" t="s">
        <v>63</v>
      </c>
      <c r="Q634" s="65" t="s">
        <v>58</v>
      </c>
      <c r="R634" s="73" t="str">
        <f>IF(AND(A634="ANH",D634&gt;0),INDEX('O_Inputs_Growth costs Override'!$V$5:$V$94,MATCH('O_Inputs_Final_Growth costs'!A634&amp;"_"&amp;'O_Inputs_Final_Growth costs'!B634&amp;"_"&amp;E634&amp;"_"&amp;F634&amp;"_"&amp;'O_Inputs_Final_Growth costs'!P634,'O_Inputs_Growth costs Override'!$W$5:$W$94,0)),'O_Inputs_Growth costs'!R634)</f>
        <v/>
      </c>
      <c r="S634" s="11"/>
    </row>
    <row r="635" spans="1:19" ht="13.5">
      <c r="A635" s="65" t="s">
        <v>90</v>
      </c>
      <c r="B635" s="65" t="s">
        <v>45</v>
      </c>
      <c r="C635" s="65" t="s">
        <v>46</v>
      </c>
      <c r="D635" s="67" t="s">
        <v>47</v>
      </c>
      <c r="E635" s="65" t="s">
        <v>65</v>
      </c>
      <c r="F635" s="65" t="s">
        <v>66</v>
      </c>
      <c r="G635" s="65" t="s">
        <v>50</v>
      </c>
      <c r="H635" s="65" t="s">
        <v>51</v>
      </c>
      <c r="I635" s="65" t="s">
        <v>52</v>
      </c>
      <c r="J635" s="65" t="s">
        <v>53</v>
      </c>
      <c r="K635" s="65" t="s">
        <v>54</v>
      </c>
      <c r="L635" s="66">
        <v>46155</v>
      </c>
      <c r="M635" s="65" t="s">
        <v>55</v>
      </c>
      <c r="N635" s="65" t="s">
        <v>48</v>
      </c>
      <c r="O635" s="65" t="s">
        <v>56</v>
      </c>
      <c r="P635" s="65" t="s">
        <v>57</v>
      </c>
      <c r="Q635" s="65" t="s">
        <v>58</v>
      </c>
      <c r="R635" s="73" t="str">
        <f>IF(AND(A635="ANH",D635&gt;0),INDEX('O_Inputs_Growth costs Override'!$V$5:$V$94,MATCH('O_Inputs_Final_Growth costs'!A635&amp;"_"&amp;'O_Inputs_Final_Growth costs'!B635&amp;"_"&amp;E635&amp;"_"&amp;F635&amp;"_"&amp;'O_Inputs_Final_Growth costs'!P635,'O_Inputs_Growth costs Override'!$W$5:$W$94,0)),'O_Inputs_Growth costs'!R635)</f>
        <v/>
      </c>
      <c r="S635" s="11"/>
    </row>
    <row r="636" spans="1:19" ht="13.5">
      <c r="A636" s="65" t="s">
        <v>90</v>
      </c>
      <c r="B636" s="65" t="s">
        <v>45</v>
      </c>
      <c r="C636" s="65" t="s">
        <v>46</v>
      </c>
      <c r="D636" s="67" t="s">
        <v>47</v>
      </c>
      <c r="E636" s="65" t="s">
        <v>65</v>
      </c>
      <c r="F636" s="65" t="s">
        <v>66</v>
      </c>
      <c r="G636" s="65" t="s">
        <v>50</v>
      </c>
      <c r="H636" s="65" t="s">
        <v>51</v>
      </c>
      <c r="I636" s="65" t="s">
        <v>52</v>
      </c>
      <c r="J636" s="65" t="s">
        <v>53</v>
      </c>
      <c r="K636" s="65" t="s">
        <v>54</v>
      </c>
      <c r="L636" s="66">
        <v>46155</v>
      </c>
      <c r="M636" s="65" t="s">
        <v>55</v>
      </c>
      <c r="N636" s="65" t="s">
        <v>48</v>
      </c>
      <c r="O636" s="65" t="s">
        <v>56</v>
      </c>
      <c r="P636" s="65" t="s">
        <v>59</v>
      </c>
      <c r="Q636" s="65" t="s">
        <v>58</v>
      </c>
      <c r="R636" s="73" t="str">
        <f>IF(AND(A636="ANH",D636&gt;0),INDEX('O_Inputs_Growth costs Override'!$V$5:$V$94,MATCH('O_Inputs_Final_Growth costs'!A636&amp;"_"&amp;'O_Inputs_Final_Growth costs'!B636&amp;"_"&amp;E636&amp;"_"&amp;F636&amp;"_"&amp;'O_Inputs_Final_Growth costs'!P636,'O_Inputs_Growth costs Override'!$W$5:$W$94,0)),'O_Inputs_Growth costs'!R636)</f>
        <v/>
      </c>
      <c r="S636" s="11"/>
    </row>
    <row r="637" spans="1:19" ht="13.5">
      <c r="A637" s="65" t="s">
        <v>90</v>
      </c>
      <c r="B637" s="65" t="s">
        <v>45</v>
      </c>
      <c r="C637" s="65" t="s">
        <v>46</v>
      </c>
      <c r="D637" s="67" t="s">
        <v>47</v>
      </c>
      <c r="E637" s="65" t="s">
        <v>65</v>
      </c>
      <c r="F637" s="65" t="s">
        <v>66</v>
      </c>
      <c r="G637" s="65" t="s">
        <v>50</v>
      </c>
      <c r="H637" s="65" t="s">
        <v>51</v>
      </c>
      <c r="I637" s="65" t="s">
        <v>52</v>
      </c>
      <c r="J637" s="65" t="s">
        <v>53</v>
      </c>
      <c r="K637" s="65" t="s">
        <v>54</v>
      </c>
      <c r="L637" s="66">
        <v>46155</v>
      </c>
      <c r="M637" s="65" t="s">
        <v>55</v>
      </c>
      <c r="N637" s="65" t="s">
        <v>48</v>
      </c>
      <c r="O637" s="65" t="s">
        <v>56</v>
      </c>
      <c r="P637" s="65" t="s">
        <v>60</v>
      </c>
      <c r="Q637" s="65" t="s">
        <v>58</v>
      </c>
      <c r="R637" s="73" t="str">
        <f>IF(AND(A637="ANH",D637&gt;0),INDEX('O_Inputs_Growth costs Override'!$V$5:$V$94,MATCH('O_Inputs_Final_Growth costs'!A637&amp;"_"&amp;'O_Inputs_Final_Growth costs'!B637&amp;"_"&amp;E637&amp;"_"&amp;F637&amp;"_"&amp;'O_Inputs_Final_Growth costs'!P637,'O_Inputs_Growth costs Override'!$W$5:$W$94,0)),'O_Inputs_Growth costs'!R637)</f>
        <v/>
      </c>
      <c r="S637" s="11"/>
    </row>
    <row r="638" spans="1:19" ht="13.5">
      <c r="A638" s="65" t="s">
        <v>90</v>
      </c>
      <c r="B638" s="65" t="s">
        <v>45</v>
      </c>
      <c r="C638" s="65" t="s">
        <v>46</v>
      </c>
      <c r="D638" s="67" t="s">
        <v>47</v>
      </c>
      <c r="E638" s="65" t="s">
        <v>65</v>
      </c>
      <c r="F638" s="65" t="s">
        <v>66</v>
      </c>
      <c r="G638" s="65" t="s">
        <v>50</v>
      </c>
      <c r="H638" s="65" t="s">
        <v>51</v>
      </c>
      <c r="I638" s="65" t="s">
        <v>52</v>
      </c>
      <c r="J638" s="65" t="s">
        <v>53</v>
      </c>
      <c r="K638" s="65" t="s">
        <v>54</v>
      </c>
      <c r="L638" s="66">
        <v>46155</v>
      </c>
      <c r="M638" s="65" t="s">
        <v>55</v>
      </c>
      <c r="N638" s="65" t="s">
        <v>48</v>
      </c>
      <c r="O638" s="65" t="s">
        <v>56</v>
      </c>
      <c r="P638" s="65" t="s">
        <v>61</v>
      </c>
      <c r="Q638" s="65" t="s">
        <v>58</v>
      </c>
      <c r="R638" s="73" t="str">
        <f>IF(AND(A638="ANH",D638&gt;0),INDEX('O_Inputs_Growth costs Override'!$V$5:$V$94,MATCH('O_Inputs_Final_Growth costs'!A638&amp;"_"&amp;'O_Inputs_Final_Growth costs'!B638&amp;"_"&amp;E638&amp;"_"&amp;F638&amp;"_"&amp;'O_Inputs_Final_Growth costs'!P638,'O_Inputs_Growth costs Override'!$W$5:$W$94,0)),'O_Inputs_Growth costs'!R638)</f>
        <v/>
      </c>
      <c r="S638" s="11"/>
    </row>
    <row r="639" spans="1:19" ht="13.5">
      <c r="A639" s="65" t="s">
        <v>90</v>
      </c>
      <c r="B639" s="65" t="s">
        <v>45</v>
      </c>
      <c r="C639" s="65" t="s">
        <v>46</v>
      </c>
      <c r="D639" s="67" t="s">
        <v>47</v>
      </c>
      <c r="E639" s="65" t="s">
        <v>65</v>
      </c>
      <c r="F639" s="65" t="s">
        <v>66</v>
      </c>
      <c r="G639" s="65" t="s">
        <v>50</v>
      </c>
      <c r="H639" s="65" t="s">
        <v>51</v>
      </c>
      <c r="I639" s="65" t="s">
        <v>52</v>
      </c>
      <c r="J639" s="65" t="s">
        <v>53</v>
      </c>
      <c r="K639" s="65" t="s">
        <v>54</v>
      </c>
      <c r="L639" s="66">
        <v>46155</v>
      </c>
      <c r="M639" s="65" t="s">
        <v>55</v>
      </c>
      <c r="N639" s="65" t="s">
        <v>48</v>
      </c>
      <c r="O639" s="65" t="s">
        <v>56</v>
      </c>
      <c r="P639" s="65" t="s">
        <v>62</v>
      </c>
      <c r="Q639" s="65" t="s">
        <v>58</v>
      </c>
      <c r="R639" s="73" t="str">
        <f>IF(AND(A639="ANH",D639&gt;0),INDEX('O_Inputs_Growth costs Override'!$V$5:$V$94,MATCH('O_Inputs_Final_Growth costs'!A639&amp;"_"&amp;'O_Inputs_Final_Growth costs'!B639&amp;"_"&amp;E639&amp;"_"&amp;F639&amp;"_"&amp;'O_Inputs_Final_Growth costs'!P639,'O_Inputs_Growth costs Override'!$W$5:$W$94,0)),'O_Inputs_Growth costs'!R639)</f>
        <v/>
      </c>
      <c r="S639" s="11"/>
    </row>
    <row r="640" spans="1:19" ht="13.5">
      <c r="A640" s="65" t="s">
        <v>90</v>
      </c>
      <c r="B640" s="65" t="s">
        <v>45</v>
      </c>
      <c r="C640" s="65" t="s">
        <v>46</v>
      </c>
      <c r="D640" s="67" t="s">
        <v>47</v>
      </c>
      <c r="E640" s="65" t="s">
        <v>65</v>
      </c>
      <c r="F640" s="65" t="s">
        <v>66</v>
      </c>
      <c r="G640" s="65" t="s">
        <v>50</v>
      </c>
      <c r="H640" s="65" t="s">
        <v>51</v>
      </c>
      <c r="I640" s="65" t="s">
        <v>52</v>
      </c>
      <c r="J640" s="65" t="s">
        <v>53</v>
      </c>
      <c r="K640" s="65" t="s">
        <v>54</v>
      </c>
      <c r="L640" s="66">
        <v>46155</v>
      </c>
      <c r="M640" s="65" t="s">
        <v>55</v>
      </c>
      <c r="N640" s="65" t="s">
        <v>48</v>
      </c>
      <c r="O640" s="65" t="s">
        <v>56</v>
      </c>
      <c r="P640" s="65" t="s">
        <v>63</v>
      </c>
      <c r="Q640" s="65" t="s">
        <v>58</v>
      </c>
      <c r="R640" s="73" t="str">
        <f>IF(AND(A640="ANH",D640&gt;0),INDEX('O_Inputs_Growth costs Override'!$V$5:$V$94,MATCH('O_Inputs_Final_Growth costs'!A640&amp;"_"&amp;'O_Inputs_Final_Growth costs'!B640&amp;"_"&amp;E640&amp;"_"&amp;F640&amp;"_"&amp;'O_Inputs_Final_Growth costs'!P640,'O_Inputs_Growth costs Override'!$W$5:$W$94,0)),'O_Inputs_Growth costs'!R640)</f>
        <v/>
      </c>
      <c r="S640" s="11"/>
    </row>
    <row r="641" spans="1:19" ht="13.5">
      <c r="A641" s="65" t="s">
        <v>90</v>
      </c>
      <c r="B641" s="65" t="s">
        <v>45</v>
      </c>
      <c r="C641" s="65" t="s">
        <v>46</v>
      </c>
      <c r="D641" s="67" t="s">
        <v>47</v>
      </c>
      <c r="E641" s="65" t="s">
        <v>65</v>
      </c>
      <c r="F641" s="65" t="s">
        <v>64</v>
      </c>
      <c r="G641" s="65" t="s">
        <v>50</v>
      </c>
      <c r="H641" s="65" t="s">
        <v>51</v>
      </c>
      <c r="I641" s="65" t="s">
        <v>52</v>
      </c>
      <c r="J641" s="65" t="s">
        <v>53</v>
      </c>
      <c r="K641" s="65" t="s">
        <v>54</v>
      </c>
      <c r="L641" s="66">
        <v>46155</v>
      </c>
      <c r="M641" s="65" t="s">
        <v>55</v>
      </c>
      <c r="N641" s="65" t="s">
        <v>48</v>
      </c>
      <c r="O641" s="65" t="s">
        <v>56</v>
      </c>
      <c r="P641" s="65" t="s">
        <v>57</v>
      </c>
      <c r="Q641" s="65" t="s">
        <v>58</v>
      </c>
      <c r="R641" s="73" t="str">
        <f>IF(AND(A641="ANH",D641&gt;0),INDEX('O_Inputs_Growth costs Override'!$V$5:$V$94,MATCH('O_Inputs_Final_Growth costs'!A641&amp;"_"&amp;'O_Inputs_Final_Growth costs'!B641&amp;"_"&amp;E641&amp;"_"&amp;F641&amp;"_"&amp;'O_Inputs_Final_Growth costs'!P641,'O_Inputs_Growth costs Override'!$W$5:$W$94,0)),'O_Inputs_Growth costs'!R641)</f>
        <v/>
      </c>
      <c r="S641" s="11"/>
    </row>
    <row r="642" spans="1:19" ht="13.5">
      <c r="A642" s="65" t="s">
        <v>90</v>
      </c>
      <c r="B642" s="65" t="s">
        <v>45</v>
      </c>
      <c r="C642" s="65" t="s">
        <v>46</v>
      </c>
      <c r="D642" s="67" t="s">
        <v>47</v>
      </c>
      <c r="E642" s="65" t="s">
        <v>65</v>
      </c>
      <c r="F642" s="65" t="s">
        <v>64</v>
      </c>
      <c r="G642" s="65" t="s">
        <v>50</v>
      </c>
      <c r="H642" s="65" t="s">
        <v>51</v>
      </c>
      <c r="I642" s="65" t="s">
        <v>52</v>
      </c>
      <c r="J642" s="65" t="s">
        <v>53</v>
      </c>
      <c r="K642" s="65" t="s">
        <v>54</v>
      </c>
      <c r="L642" s="66">
        <v>46155</v>
      </c>
      <c r="M642" s="65" t="s">
        <v>55</v>
      </c>
      <c r="N642" s="65" t="s">
        <v>48</v>
      </c>
      <c r="O642" s="65" t="s">
        <v>56</v>
      </c>
      <c r="P642" s="65" t="s">
        <v>59</v>
      </c>
      <c r="Q642" s="65" t="s">
        <v>58</v>
      </c>
      <c r="R642" s="73" t="str">
        <f>IF(AND(A642="ANH",D642&gt;0),INDEX('O_Inputs_Growth costs Override'!$V$5:$V$94,MATCH('O_Inputs_Final_Growth costs'!A642&amp;"_"&amp;'O_Inputs_Final_Growth costs'!B642&amp;"_"&amp;E642&amp;"_"&amp;F642&amp;"_"&amp;'O_Inputs_Final_Growth costs'!P642,'O_Inputs_Growth costs Override'!$W$5:$W$94,0)),'O_Inputs_Growth costs'!R642)</f>
        <v/>
      </c>
      <c r="S642" s="11"/>
    </row>
    <row r="643" spans="1:19" ht="13.5">
      <c r="A643" s="65" t="s">
        <v>90</v>
      </c>
      <c r="B643" s="65" t="s">
        <v>45</v>
      </c>
      <c r="C643" s="65" t="s">
        <v>46</v>
      </c>
      <c r="D643" s="67" t="s">
        <v>47</v>
      </c>
      <c r="E643" s="65" t="s">
        <v>65</v>
      </c>
      <c r="F643" s="65" t="s">
        <v>64</v>
      </c>
      <c r="G643" s="65" t="s">
        <v>50</v>
      </c>
      <c r="H643" s="65" t="s">
        <v>51</v>
      </c>
      <c r="I643" s="65" t="s">
        <v>52</v>
      </c>
      <c r="J643" s="65" t="s">
        <v>53</v>
      </c>
      <c r="K643" s="65" t="s">
        <v>54</v>
      </c>
      <c r="L643" s="66">
        <v>46155</v>
      </c>
      <c r="M643" s="65" t="s">
        <v>55</v>
      </c>
      <c r="N643" s="65" t="s">
        <v>48</v>
      </c>
      <c r="O643" s="65" t="s">
        <v>56</v>
      </c>
      <c r="P643" s="65" t="s">
        <v>60</v>
      </c>
      <c r="Q643" s="65" t="s">
        <v>58</v>
      </c>
      <c r="R643" s="73" t="str">
        <f>IF(AND(A643="ANH",D643&gt;0),INDEX('O_Inputs_Growth costs Override'!$V$5:$V$94,MATCH('O_Inputs_Final_Growth costs'!A643&amp;"_"&amp;'O_Inputs_Final_Growth costs'!B643&amp;"_"&amp;E643&amp;"_"&amp;F643&amp;"_"&amp;'O_Inputs_Final_Growth costs'!P643,'O_Inputs_Growth costs Override'!$W$5:$W$94,0)),'O_Inputs_Growth costs'!R643)</f>
        <v/>
      </c>
      <c r="S643" s="11"/>
    </row>
    <row r="644" spans="1:19" ht="13.5">
      <c r="A644" s="65" t="s">
        <v>90</v>
      </c>
      <c r="B644" s="65" t="s">
        <v>45</v>
      </c>
      <c r="C644" s="65" t="s">
        <v>46</v>
      </c>
      <c r="D644" s="67" t="s">
        <v>47</v>
      </c>
      <c r="E644" s="65" t="s">
        <v>65</v>
      </c>
      <c r="F644" s="65" t="s">
        <v>64</v>
      </c>
      <c r="G644" s="65" t="s">
        <v>50</v>
      </c>
      <c r="H644" s="65" t="s">
        <v>51</v>
      </c>
      <c r="I644" s="65" t="s">
        <v>52</v>
      </c>
      <c r="J644" s="65" t="s">
        <v>53</v>
      </c>
      <c r="K644" s="65" t="s">
        <v>54</v>
      </c>
      <c r="L644" s="66">
        <v>46155</v>
      </c>
      <c r="M644" s="65" t="s">
        <v>55</v>
      </c>
      <c r="N644" s="65" t="s">
        <v>48</v>
      </c>
      <c r="O644" s="65" t="s">
        <v>56</v>
      </c>
      <c r="P644" s="65" t="s">
        <v>61</v>
      </c>
      <c r="Q644" s="65" t="s">
        <v>58</v>
      </c>
      <c r="R644" s="73" t="str">
        <f>IF(AND(A644="ANH",D644&gt;0),INDEX('O_Inputs_Growth costs Override'!$V$5:$V$94,MATCH('O_Inputs_Final_Growth costs'!A644&amp;"_"&amp;'O_Inputs_Final_Growth costs'!B644&amp;"_"&amp;E644&amp;"_"&amp;F644&amp;"_"&amp;'O_Inputs_Final_Growth costs'!P644,'O_Inputs_Growth costs Override'!$W$5:$W$94,0)),'O_Inputs_Growth costs'!R644)</f>
        <v/>
      </c>
      <c r="S644" s="11"/>
    </row>
    <row r="645" spans="1:19" ht="13.5">
      <c r="A645" s="65" t="s">
        <v>90</v>
      </c>
      <c r="B645" s="65" t="s">
        <v>45</v>
      </c>
      <c r="C645" s="65" t="s">
        <v>46</v>
      </c>
      <c r="D645" s="67" t="s">
        <v>47</v>
      </c>
      <c r="E645" s="65" t="s">
        <v>65</v>
      </c>
      <c r="F645" s="65" t="s">
        <v>64</v>
      </c>
      <c r="G645" s="65" t="s">
        <v>50</v>
      </c>
      <c r="H645" s="65" t="s">
        <v>51</v>
      </c>
      <c r="I645" s="65" t="s">
        <v>52</v>
      </c>
      <c r="J645" s="65" t="s">
        <v>53</v>
      </c>
      <c r="K645" s="65" t="s">
        <v>54</v>
      </c>
      <c r="L645" s="66">
        <v>46155</v>
      </c>
      <c r="M645" s="65" t="s">
        <v>55</v>
      </c>
      <c r="N645" s="65" t="s">
        <v>48</v>
      </c>
      <c r="O645" s="65" t="s">
        <v>56</v>
      </c>
      <c r="P645" s="65" t="s">
        <v>62</v>
      </c>
      <c r="Q645" s="65" t="s">
        <v>58</v>
      </c>
      <c r="R645" s="73" t="str">
        <f>IF(AND(A645="ANH",D645&gt;0),INDEX('O_Inputs_Growth costs Override'!$V$5:$V$94,MATCH('O_Inputs_Final_Growth costs'!A645&amp;"_"&amp;'O_Inputs_Final_Growth costs'!B645&amp;"_"&amp;E645&amp;"_"&amp;F645&amp;"_"&amp;'O_Inputs_Final_Growth costs'!P645,'O_Inputs_Growth costs Override'!$W$5:$W$94,0)),'O_Inputs_Growth costs'!R645)</f>
        <v/>
      </c>
      <c r="S645" s="11"/>
    </row>
    <row r="646" spans="1:19" ht="13.5">
      <c r="A646" s="65" t="s">
        <v>90</v>
      </c>
      <c r="B646" s="65" t="s">
        <v>45</v>
      </c>
      <c r="C646" s="65" t="s">
        <v>46</v>
      </c>
      <c r="D646" s="67" t="s">
        <v>47</v>
      </c>
      <c r="E646" s="65" t="s">
        <v>65</v>
      </c>
      <c r="F646" s="65" t="s">
        <v>64</v>
      </c>
      <c r="G646" s="65" t="s">
        <v>50</v>
      </c>
      <c r="H646" s="65" t="s">
        <v>51</v>
      </c>
      <c r="I646" s="65" t="s">
        <v>52</v>
      </c>
      <c r="J646" s="65" t="s">
        <v>53</v>
      </c>
      <c r="K646" s="65" t="s">
        <v>54</v>
      </c>
      <c r="L646" s="66">
        <v>46155</v>
      </c>
      <c r="M646" s="65" t="s">
        <v>55</v>
      </c>
      <c r="N646" s="65" t="s">
        <v>48</v>
      </c>
      <c r="O646" s="65" t="s">
        <v>56</v>
      </c>
      <c r="P646" s="65" t="s">
        <v>63</v>
      </c>
      <c r="Q646" s="65" t="s">
        <v>58</v>
      </c>
      <c r="R646" s="73" t="str">
        <f>IF(AND(A646="ANH",D646&gt;0),INDEX('O_Inputs_Growth costs Override'!$V$5:$V$94,MATCH('O_Inputs_Final_Growth costs'!A646&amp;"_"&amp;'O_Inputs_Final_Growth costs'!B646&amp;"_"&amp;E646&amp;"_"&amp;F646&amp;"_"&amp;'O_Inputs_Final_Growth costs'!P646,'O_Inputs_Growth costs Override'!$W$5:$W$94,0)),'O_Inputs_Growth costs'!R646)</f>
        <v/>
      </c>
      <c r="S646" s="11"/>
    </row>
    <row r="647" spans="1:19" ht="13.5">
      <c r="A647" s="65" t="s">
        <v>90</v>
      </c>
      <c r="B647" s="65" t="s">
        <v>45</v>
      </c>
      <c r="C647" s="65" t="s">
        <v>46</v>
      </c>
      <c r="D647" s="67" t="s">
        <v>47</v>
      </c>
      <c r="E647" s="65" t="s">
        <v>67</v>
      </c>
      <c r="F647" s="65" t="s">
        <v>66</v>
      </c>
      <c r="G647" s="65" t="s">
        <v>50</v>
      </c>
      <c r="H647" s="65" t="s">
        <v>51</v>
      </c>
      <c r="I647" s="65" t="s">
        <v>52</v>
      </c>
      <c r="J647" s="65" t="s">
        <v>53</v>
      </c>
      <c r="K647" s="65" t="s">
        <v>54</v>
      </c>
      <c r="L647" s="66">
        <v>46155</v>
      </c>
      <c r="M647" s="65" t="s">
        <v>55</v>
      </c>
      <c r="N647" s="65" t="s">
        <v>48</v>
      </c>
      <c r="O647" s="65" t="s">
        <v>56</v>
      </c>
      <c r="P647" s="65" t="s">
        <v>57</v>
      </c>
      <c r="Q647" s="65" t="s">
        <v>58</v>
      </c>
      <c r="R647" s="73" t="str">
        <f>IF(AND(A647="ANH",D647&gt;0),INDEX('O_Inputs_Growth costs Override'!$V$5:$V$94,MATCH('O_Inputs_Final_Growth costs'!A647&amp;"_"&amp;'O_Inputs_Final_Growth costs'!B647&amp;"_"&amp;E647&amp;"_"&amp;F647&amp;"_"&amp;'O_Inputs_Final_Growth costs'!P647,'O_Inputs_Growth costs Override'!$W$5:$W$94,0)),'O_Inputs_Growth costs'!R647)</f>
        <v/>
      </c>
      <c r="S647" s="11"/>
    </row>
    <row r="648" spans="1:19" ht="13.5">
      <c r="A648" s="65" t="s">
        <v>90</v>
      </c>
      <c r="B648" s="65" t="s">
        <v>45</v>
      </c>
      <c r="C648" s="65" t="s">
        <v>46</v>
      </c>
      <c r="D648" s="67" t="s">
        <v>47</v>
      </c>
      <c r="E648" s="65" t="s">
        <v>67</v>
      </c>
      <c r="F648" s="65" t="s">
        <v>66</v>
      </c>
      <c r="G648" s="65" t="s">
        <v>50</v>
      </c>
      <c r="H648" s="65" t="s">
        <v>51</v>
      </c>
      <c r="I648" s="65" t="s">
        <v>52</v>
      </c>
      <c r="J648" s="65" t="s">
        <v>53</v>
      </c>
      <c r="K648" s="65" t="s">
        <v>54</v>
      </c>
      <c r="L648" s="66">
        <v>46155</v>
      </c>
      <c r="M648" s="65" t="s">
        <v>55</v>
      </c>
      <c r="N648" s="65" t="s">
        <v>48</v>
      </c>
      <c r="O648" s="65" t="s">
        <v>56</v>
      </c>
      <c r="P648" s="65" t="s">
        <v>59</v>
      </c>
      <c r="Q648" s="65" t="s">
        <v>58</v>
      </c>
      <c r="R648" s="73" t="str">
        <f>IF(AND(A648="ANH",D648&gt;0),INDEX('O_Inputs_Growth costs Override'!$V$5:$V$94,MATCH('O_Inputs_Final_Growth costs'!A648&amp;"_"&amp;'O_Inputs_Final_Growth costs'!B648&amp;"_"&amp;E648&amp;"_"&amp;F648&amp;"_"&amp;'O_Inputs_Final_Growth costs'!P648,'O_Inputs_Growth costs Override'!$W$5:$W$94,0)),'O_Inputs_Growth costs'!R648)</f>
        <v/>
      </c>
      <c r="S648" s="11"/>
    </row>
    <row r="649" spans="1:19" ht="13.5">
      <c r="A649" s="65" t="s">
        <v>90</v>
      </c>
      <c r="B649" s="65" t="s">
        <v>45</v>
      </c>
      <c r="C649" s="65" t="s">
        <v>46</v>
      </c>
      <c r="D649" s="67" t="s">
        <v>47</v>
      </c>
      <c r="E649" s="65" t="s">
        <v>67</v>
      </c>
      <c r="F649" s="65" t="s">
        <v>66</v>
      </c>
      <c r="G649" s="65" t="s">
        <v>50</v>
      </c>
      <c r="H649" s="65" t="s">
        <v>51</v>
      </c>
      <c r="I649" s="65" t="s">
        <v>52</v>
      </c>
      <c r="J649" s="65" t="s">
        <v>53</v>
      </c>
      <c r="K649" s="65" t="s">
        <v>54</v>
      </c>
      <c r="L649" s="66">
        <v>46155</v>
      </c>
      <c r="M649" s="65" t="s">
        <v>55</v>
      </c>
      <c r="N649" s="65" t="s">
        <v>48</v>
      </c>
      <c r="O649" s="65" t="s">
        <v>56</v>
      </c>
      <c r="P649" s="65" t="s">
        <v>60</v>
      </c>
      <c r="Q649" s="65" t="s">
        <v>58</v>
      </c>
      <c r="R649" s="73" t="str">
        <f>IF(AND(A649="ANH",D649&gt;0),INDEX('O_Inputs_Growth costs Override'!$V$5:$V$94,MATCH('O_Inputs_Final_Growth costs'!A649&amp;"_"&amp;'O_Inputs_Final_Growth costs'!B649&amp;"_"&amp;E649&amp;"_"&amp;F649&amp;"_"&amp;'O_Inputs_Final_Growth costs'!P649,'O_Inputs_Growth costs Override'!$W$5:$W$94,0)),'O_Inputs_Growth costs'!R649)</f>
        <v/>
      </c>
      <c r="S649" s="11"/>
    </row>
    <row r="650" spans="1:19" ht="13.5">
      <c r="A650" s="65" t="s">
        <v>90</v>
      </c>
      <c r="B650" s="65" t="s">
        <v>45</v>
      </c>
      <c r="C650" s="65" t="s">
        <v>46</v>
      </c>
      <c r="D650" s="67" t="s">
        <v>47</v>
      </c>
      <c r="E650" s="65" t="s">
        <v>67</v>
      </c>
      <c r="F650" s="65" t="s">
        <v>66</v>
      </c>
      <c r="G650" s="65" t="s">
        <v>50</v>
      </c>
      <c r="H650" s="65" t="s">
        <v>51</v>
      </c>
      <c r="I650" s="65" t="s">
        <v>52</v>
      </c>
      <c r="J650" s="65" t="s">
        <v>53</v>
      </c>
      <c r="K650" s="65" t="s">
        <v>54</v>
      </c>
      <c r="L650" s="66">
        <v>46155</v>
      </c>
      <c r="M650" s="65" t="s">
        <v>55</v>
      </c>
      <c r="N650" s="65" t="s">
        <v>48</v>
      </c>
      <c r="O650" s="65" t="s">
        <v>56</v>
      </c>
      <c r="P650" s="65" t="s">
        <v>61</v>
      </c>
      <c r="Q650" s="65" t="s">
        <v>58</v>
      </c>
      <c r="R650" s="73" t="str">
        <f>IF(AND(A650="ANH",D650&gt;0),INDEX('O_Inputs_Growth costs Override'!$V$5:$V$94,MATCH('O_Inputs_Final_Growth costs'!A650&amp;"_"&amp;'O_Inputs_Final_Growth costs'!B650&amp;"_"&amp;E650&amp;"_"&amp;F650&amp;"_"&amp;'O_Inputs_Final_Growth costs'!P650,'O_Inputs_Growth costs Override'!$W$5:$W$94,0)),'O_Inputs_Growth costs'!R650)</f>
        <v/>
      </c>
      <c r="S650" s="11"/>
    </row>
    <row r="651" spans="1:19" ht="13.5">
      <c r="A651" s="65" t="s">
        <v>90</v>
      </c>
      <c r="B651" s="65" t="s">
        <v>45</v>
      </c>
      <c r="C651" s="65" t="s">
        <v>46</v>
      </c>
      <c r="D651" s="67" t="s">
        <v>47</v>
      </c>
      <c r="E651" s="65" t="s">
        <v>67</v>
      </c>
      <c r="F651" s="65" t="s">
        <v>66</v>
      </c>
      <c r="G651" s="65" t="s">
        <v>50</v>
      </c>
      <c r="H651" s="65" t="s">
        <v>51</v>
      </c>
      <c r="I651" s="65" t="s">
        <v>52</v>
      </c>
      <c r="J651" s="65" t="s">
        <v>53</v>
      </c>
      <c r="K651" s="65" t="s">
        <v>54</v>
      </c>
      <c r="L651" s="66">
        <v>46155</v>
      </c>
      <c r="M651" s="65" t="s">
        <v>55</v>
      </c>
      <c r="N651" s="65" t="s">
        <v>48</v>
      </c>
      <c r="O651" s="65" t="s">
        <v>56</v>
      </c>
      <c r="P651" s="65" t="s">
        <v>62</v>
      </c>
      <c r="Q651" s="65" t="s">
        <v>58</v>
      </c>
      <c r="R651" s="73" t="str">
        <f>IF(AND(A651="ANH",D651&gt;0),INDEX('O_Inputs_Growth costs Override'!$V$5:$V$94,MATCH('O_Inputs_Final_Growth costs'!A651&amp;"_"&amp;'O_Inputs_Final_Growth costs'!B651&amp;"_"&amp;E651&amp;"_"&amp;F651&amp;"_"&amp;'O_Inputs_Final_Growth costs'!P651,'O_Inputs_Growth costs Override'!$W$5:$W$94,0)),'O_Inputs_Growth costs'!R651)</f>
        <v/>
      </c>
      <c r="S651" s="11"/>
    </row>
    <row r="652" spans="1:19" ht="13.5">
      <c r="A652" s="65" t="s">
        <v>90</v>
      </c>
      <c r="B652" s="65" t="s">
        <v>45</v>
      </c>
      <c r="C652" s="65" t="s">
        <v>46</v>
      </c>
      <c r="D652" s="67" t="s">
        <v>47</v>
      </c>
      <c r="E652" s="65" t="s">
        <v>67</v>
      </c>
      <c r="F652" s="65" t="s">
        <v>66</v>
      </c>
      <c r="G652" s="65" t="s">
        <v>50</v>
      </c>
      <c r="H652" s="65" t="s">
        <v>51</v>
      </c>
      <c r="I652" s="65" t="s">
        <v>52</v>
      </c>
      <c r="J652" s="65" t="s">
        <v>53</v>
      </c>
      <c r="K652" s="65" t="s">
        <v>54</v>
      </c>
      <c r="L652" s="66">
        <v>46155</v>
      </c>
      <c r="M652" s="65" t="s">
        <v>55</v>
      </c>
      <c r="N652" s="65" t="s">
        <v>48</v>
      </c>
      <c r="O652" s="65" t="s">
        <v>56</v>
      </c>
      <c r="P652" s="65" t="s">
        <v>63</v>
      </c>
      <c r="Q652" s="65" t="s">
        <v>58</v>
      </c>
      <c r="R652" s="73" t="str">
        <f>IF(AND(A652="ANH",D652&gt;0),INDEX('O_Inputs_Growth costs Override'!$V$5:$V$94,MATCH('O_Inputs_Final_Growth costs'!A652&amp;"_"&amp;'O_Inputs_Final_Growth costs'!B652&amp;"_"&amp;E652&amp;"_"&amp;F652&amp;"_"&amp;'O_Inputs_Final_Growth costs'!P652,'O_Inputs_Growth costs Override'!$W$5:$W$94,0)),'O_Inputs_Growth costs'!R652)</f>
        <v/>
      </c>
      <c r="S652" s="11"/>
    </row>
    <row r="653" spans="1:19" ht="13.5">
      <c r="A653" s="65" t="s">
        <v>90</v>
      </c>
      <c r="B653" s="65" t="s">
        <v>45</v>
      </c>
      <c r="C653" s="65" t="s">
        <v>46</v>
      </c>
      <c r="D653" s="67" t="s">
        <v>47</v>
      </c>
      <c r="E653" s="65" t="s">
        <v>67</v>
      </c>
      <c r="F653" s="65" t="s">
        <v>64</v>
      </c>
      <c r="G653" s="65" t="s">
        <v>50</v>
      </c>
      <c r="H653" s="65" t="s">
        <v>51</v>
      </c>
      <c r="I653" s="65" t="s">
        <v>52</v>
      </c>
      <c r="J653" s="65" t="s">
        <v>53</v>
      </c>
      <c r="K653" s="65" t="s">
        <v>54</v>
      </c>
      <c r="L653" s="66">
        <v>46155</v>
      </c>
      <c r="M653" s="65" t="s">
        <v>55</v>
      </c>
      <c r="N653" s="65" t="s">
        <v>48</v>
      </c>
      <c r="O653" s="65" t="s">
        <v>56</v>
      </c>
      <c r="P653" s="65" t="s">
        <v>57</v>
      </c>
      <c r="Q653" s="65" t="s">
        <v>58</v>
      </c>
      <c r="R653" s="73" t="str">
        <f>IF(AND(A653="ANH",D653&gt;0),INDEX('O_Inputs_Growth costs Override'!$V$5:$V$94,MATCH('O_Inputs_Final_Growth costs'!A653&amp;"_"&amp;'O_Inputs_Final_Growth costs'!B653&amp;"_"&amp;E653&amp;"_"&amp;F653&amp;"_"&amp;'O_Inputs_Final_Growth costs'!P653,'O_Inputs_Growth costs Override'!$W$5:$W$94,0)),'O_Inputs_Growth costs'!R653)</f>
        <v/>
      </c>
      <c r="S653" s="11"/>
    </row>
    <row r="654" spans="1:19" ht="13.5">
      <c r="A654" s="65" t="s">
        <v>90</v>
      </c>
      <c r="B654" s="65" t="s">
        <v>45</v>
      </c>
      <c r="C654" s="65" t="s">
        <v>46</v>
      </c>
      <c r="D654" s="67" t="s">
        <v>47</v>
      </c>
      <c r="E654" s="65" t="s">
        <v>67</v>
      </c>
      <c r="F654" s="65" t="s">
        <v>64</v>
      </c>
      <c r="G654" s="65" t="s">
        <v>50</v>
      </c>
      <c r="H654" s="65" t="s">
        <v>51</v>
      </c>
      <c r="I654" s="65" t="s">
        <v>52</v>
      </c>
      <c r="J654" s="65" t="s">
        <v>53</v>
      </c>
      <c r="K654" s="65" t="s">
        <v>54</v>
      </c>
      <c r="L654" s="66">
        <v>46155</v>
      </c>
      <c r="M654" s="65" t="s">
        <v>55</v>
      </c>
      <c r="N654" s="65" t="s">
        <v>48</v>
      </c>
      <c r="O654" s="65" t="s">
        <v>56</v>
      </c>
      <c r="P654" s="65" t="s">
        <v>59</v>
      </c>
      <c r="Q654" s="65" t="s">
        <v>58</v>
      </c>
      <c r="R654" s="73" t="str">
        <f>IF(AND(A654="ANH",D654&gt;0),INDEX('O_Inputs_Growth costs Override'!$V$5:$V$94,MATCH('O_Inputs_Final_Growth costs'!A654&amp;"_"&amp;'O_Inputs_Final_Growth costs'!B654&amp;"_"&amp;E654&amp;"_"&amp;F654&amp;"_"&amp;'O_Inputs_Final_Growth costs'!P654,'O_Inputs_Growth costs Override'!$W$5:$W$94,0)),'O_Inputs_Growth costs'!R654)</f>
        <v/>
      </c>
      <c r="S654" s="11"/>
    </row>
    <row r="655" spans="1:19" ht="13.5">
      <c r="A655" s="65" t="s">
        <v>90</v>
      </c>
      <c r="B655" s="65" t="s">
        <v>45</v>
      </c>
      <c r="C655" s="65" t="s">
        <v>46</v>
      </c>
      <c r="D655" s="67" t="s">
        <v>47</v>
      </c>
      <c r="E655" s="65" t="s">
        <v>67</v>
      </c>
      <c r="F655" s="65" t="s">
        <v>64</v>
      </c>
      <c r="G655" s="65" t="s">
        <v>50</v>
      </c>
      <c r="H655" s="65" t="s">
        <v>51</v>
      </c>
      <c r="I655" s="65" t="s">
        <v>52</v>
      </c>
      <c r="J655" s="65" t="s">
        <v>53</v>
      </c>
      <c r="K655" s="65" t="s">
        <v>54</v>
      </c>
      <c r="L655" s="66">
        <v>46155</v>
      </c>
      <c r="M655" s="65" t="s">
        <v>55</v>
      </c>
      <c r="N655" s="65" t="s">
        <v>48</v>
      </c>
      <c r="O655" s="65" t="s">
        <v>56</v>
      </c>
      <c r="P655" s="65" t="s">
        <v>60</v>
      </c>
      <c r="Q655" s="65" t="s">
        <v>58</v>
      </c>
      <c r="R655" s="73" t="str">
        <f>IF(AND(A655="ANH",D655&gt;0),INDEX('O_Inputs_Growth costs Override'!$V$5:$V$94,MATCH('O_Inputs_Final_Growth costs'!A655&amp;"_"&amp;'O_Inputs_Final_Growth costs'!B655&amp;"_"&amp;E655&amp;"_"&amp;F655&amp;"_"&amp;'O_Inputs_Final_Growth costs'!P655,'O_Inputs_Growth costs Override'!$W$5:$W$94,0)),'O_Inputs_Growth costs'!R655)</f>
        <v/>
      </c>
      <c r="S655" s="11"/>
    </row>
    <row r="656" spans="1:19" ht="13.5">
      <c r="A656" s="65" t="s">
        <v>90</v>
      </c>
      <c r="B656" s="65" t="s">
        <v>45</v>
      </c>
      <c r="C656" s="65" t="s">
        <v>46</v>
      </c>
      <c r="D656" s="67" t="s">
        <v>47</v>
      </c>
      <c r="E656" s="65" t="s">
        <v>67</v>
      </c>
      <c r="F656" s="65" t="s">
        <v>64</v>
      </c>
      <c r="G656" s="65" t="s">
        <v>50</v>
      </c>
      <c r="H656" s="65" t="s">
        <v>51</v>
      </c>
      <c r="I656" s="65" t="s">
        <v>52</v>
      </c>
      <c r="J656" s="65" t="s">
        <v>53</v>
      </c>
      <c r="K656" s="65" t="s">
        <v>54</v>
      </c>
      <c r="L656" s="66">
        <v>46155</v>
      </c>
      <c r="M656" s="65" t="s">
        <v>55</v>
      </c>
      <c r="N656" s="65" t="s">
        <v>48</v>
      </c>
      <c r="O656" s="65" t="s">
        <v>56</v>
      </c>
      <c r="P656" s="65" t="s">
        <v>61</v>
      </c>
      <c r="Q656" s="65" t="s">
        <v>58</v>
      </c>
      <c r="R656" s="73" t="str">
        <f>IF(AND(A656="ANH",D656&gt;0),INDEX('O_Inputs_Growth costs Override'!$V$5:$V$94,MATCH('O_Inputs_Final_Growth costs'!A656&amp;"_"&amp;'O_Inputs_Final_Growth costs'!B656&amp;"_"&amp;E656&amp;"_"&amp;F656&amp;"_"&amp;'O_Inputs_Final_Growth costs'!P656,'O_Inputs_Growth costs Override'!$W$5:$W$94,0)),'O_Inputs_Growth costs'!R656)</f>
        <v/>
      </c>
      <c r="S656" s="11"/>
    </row>
    <row r="657" spans="1:19" ht="13.5">
      <c r="A657" s="65" t="s">
        <v>90</v>
      </c>
      <c r="B657" s="65" t="s">
        <v>45</v>
      </c>
      <c r="C657" s="65" t="s">
        <v>46</v>
      </c>
      <c r="D657" s="67" t="s">
        <v>47</v>
      </c>
      <c r="E657" s="65" t="s">
        <v>67</v>
      </c>
      <c r="F657" s="65" t="s">
        <v>64</v>
      </c>
      <c r="G657" s="65" t="s">
        <v>50</v>
      </c>
      <c r="H657" s="65" t="s">
        <v>51</v>
      </c>
      <c r="I657" s="65" t="s">
        <v>52</v>
      </c>
      <c r="J657" s="65" t="s">
        <v>53</v>
      </c>
      <c r="K657" s="65" t="s">
        <v>54</v>
      </c>
      <c r="L657" s="66">
        <v>46155</v>
      </c>
      <c r="M657" s="65" t="s">
        <v>55</v>
      </c>
      <c r="N657" s="65" t="s">
        <v>48</v>
      </c>
      <c r="O657" s="65" t="s">
        <v>56</v>
      </c>
      <c r="P657" s="65" t="s">
        <v>62</v>
      </c>
      <c r="Q657" s="65" t="s">
        <v>58</v>
      </c>
      <c r="R657" s="73" t="str">
        <f>IF(AND(A657="ANH",D657&gt;0),INDEX('O_Inputs_Growth costs Override'!$V$5:$V$94,MATCH('O_Inputs_Final_Growth costs'!A657&amp;"_"&amp;'O_Inputs_Final_Growth costs'!B657&amp;"_"&amp;E657&amp;"_"&amp;F657&amp;"_"&amp;'O_Inputs_Final_Growth costs'!P657,'O_Inputs_Growth costs Override'!$W$5:$W$94,0)),'O_Inputs_Growth costs'!R657)</f>
        <v/>
      </c>
      <c r="S657" s="11"/>
    </row>
    <row r="658" spans="1:19" ht="13.5">
      <c r="A658" s="65" t="s">
        <v>90</v>
      </c>
      <c r="B658" s="65" t="s">
        <v>45</v>
      </c>
      <c r="C658" s="65" t="s">
        <v>46</v>
      </c>
      <c r="D658" s="67" t="s">
        <v>47</v>
      </c>
      <c r="E658" s="65" t="s">
        <v>67</v>
      </c>
      <c r="F658" s="65" t="s">
        <v>64</v>
      </c>
      <c r="G658" s="65" t="s">
        <v>50</v>
      </c>
      <c r="H658" s="65" t="s">
        <v>51</v>
      </c>
      <c r="I658" s="65" t="s">
        <v>52</v>
      </c>
      <c r="J658" s="65" t="s">
        <v>53</v>
      </c>
      <c r="K658" s="65" t="s">
        <v>54</v>
      </c>
      <c r="L658" s="66">
        <v>46155</v>
      </c>
      <c r="M658" s="65" t="s">
        <v>55</v>
      </c>
      <c r="N658" s="65" t="s">
        <v>48</v>
      </c>
      <c r="O658" s="65" t="s">
        <v>56</v>
      </c>
      <c r="P658" s="65" t="s">
        <v>63</v>
      </c>
      <c r="Q658" s="65" t="s">
        <v>58</v>
      </c>
      <c r="R658" s="73" t="str">
        <f>IF(AND(A658="ANH",D658&gt;0),INDEX('O_Inputs_Growth costs Override'!$V$5:$V$94,MATCH('O_Inputs_Final_Growth costs'!A658&amp;"_"&amp;'O_Inputs_Final_Growth costs'!B658&amp;"_"&amp;E658&amp;"_"&amp;F658&amp;"_"&amp;'O_Inputs_Final_Growth costs'!P658,'O_Inputs_Growth costs Override'!$W$5:$W$94,0)),'O_Inputs_Growth costs'!R658)</f>
        <v/>
      </c>
      <c r="S658" s="11"/>
    </row>
    <row r="659" spans="1:19" ht="13.5">
      <c r="A659" s="65" t="s">
        <v>90</v>
      </c>
      <c r="B659" s="65" t="s">
        <v>45</v>
      </c>
      <c r="C659" s="65" t="s">
        <v>46</v>
      </c>
      <c r="D659" s="67" t="s">
        <v>47</v>
      </c>
      <c r="E659" s="65" t="s">
        <v>68</v>
      </c>
      <c r="F659" s="65" t="s">
        <v>66</v>
      </c>
      <c r="G659" s="65" t="s">
        <v>50</v>
      </c>
      <c r="H659" s="65" t="s">
        <v>51</v>
      </c>
      <c r="I659" s="65" t="s">
        <v>52</v>
      </c>
      <c r="J659" s="65" t="s">
        <v>53</v>
      </c>
      <c r="K659" s="65" t="s">
        <v>54</v>
      </c>
      <c r="L659" s="66">
        <v>46155</v>
      </c>
      <c r="M659" s="65" t="s">
        <v>55</v>
      </c>
      <c r="N659" s="65" t="s">
        <v>48</v>
      </c>
      <c r="O659" s="65" t="s">
        <v>56</v>
      </c>
      <c r="P659" s="65" t="s">
        <v>57</v>
      </c>
      <c r="Q659" s="65" t="s">
        <v>58</v>
      </c>
      <c r="R659" s="73" t="str">
        <f>IF(AND(A659="ANH",D659&gt;0),INDEX('O_Inputs_Growth costs Override'!$V$5:$V$94,MATCH('O_Inputs_Final_Growth costs'!A659&amp;"_"&amp;'O_Inputs_Final_Growth costs'!B659&amp;"_"&amp;E659&amp;"_"&amp;F659&amp;"_"&amp;'O_Inputs_Final_Growth costs'!P659,'O_Inputs_Growth costs Override'!$W$5:$W$94,0)),'O_Inputs_Growth costs'!R659)</f>
        <v/>
      </c>
      <c r="S659" s="11"/>
    </row>
    <row r="660" spans="1:19" ht="13.5">
      <c r="A660" s="65" t="s">
        <v>90</v>
      </c>
      <c r="B660" s="65" t="s">
        <v>45</v>
      </c>
      <c r="C660" s="65" t="s">
        <v>46</v>
      </c>
      <c r="D660" s="67" t="s">
        <v>47</v>
      </c>
      <c r="E660" s="65" t="s">
        <v>68</v>
      </c>
      <c r="F660" s="65" t="s">
        <v>66</v>
      </c>
      <c r="G660" s="65" t="s">
        <v>50</v>
      </c>
      <c r="H660" s="65" t="s">
        <v>51</v>
      </c>
      <c r="I660" s="65" t="s">
        <v>52</v>
      </c>
      <c r="J660" s="65" t="s">
        <v>53</v>
      </c>
      <c r="K660" s="65" t="s">
        <v>54</v>
      </c>
      <c r="L660" s="66">
        <v>46155</v>
      </c>
      <c r="M660" s="65" t="s">
        <v>55</v>
      </c>
      <c r="N660" s="65" t="s">
        <v>48</v>
      </c>
      <c r="O660" s="65" t="s">
        <v>56</v>
      </c>
      <c r="P660" s="65" t="s">
        <v>59</v>
      </c>
      <c r="Q660" s="65" t="s">
        <v>58</v>
      </c>
      <c r="R660" s="73" t="str">
        <f>IF(AND(A660="ANH",D660&gt;0),INDEX('O_Inputs_Growth costs Override'!$V$5:$V$94,MATCH('O_Inputs_Final_Growth costs'!A660&amp;"_"&amp;'O_Inputs_Final_Growth costs'!B660&amp;"_"&amp;E660&amp;"_"&amp;F660&amp;"_"&amp;'O_Inputs_Final_Growth costs'!P660,'O_Inputs_Growth costs Override'!$W$5:$W$94,0)),'O_Inputs_Growth costs'!R660)</f>
        <v/>
      </c>
      <c r="S660" s="11"/>
    </row>
    <row r="661" spans="1:19" ht="13.5">
      <c r="A661" s="65" t="s">
        <v>90</v>
      </c>
      <c r="B661" s="65" t="s">
        <v>45</v>
      </c>
      <c r="C661" s="65" t="s">
        <v>46</v>
      </c>
      <c r="D661" s="67" t="s">
        <v>47</v>
      </c>
      <c r="E661" s="65" t="s">
        <v>68</v>
      </c>
      <c r="F661" s="65" t="s">
        <v>66</v>
      </c>
      <c r="G661" s="65" t="s">
        <v>50</v>
      </c>
      <c r="H661" s="65" t="s">
        <v>51</v>
      </c>
      <c r="I661" s="65" t="s">
        <v>52</v>
      </c>
      <c r="J661" s="65" t="s">
        <v>53</v>
      </c>
      <c r="K661" s="65" t="s">
        <v>54</v>
      </c>
      <c r="L661" s="66">
        <v>46155</v>
      </c>
      <c r="M661" s="65" t="s">
        <v>55</v>
      </c>
      <c r="N661" s="65" t="s">
        <v>48</v>
      </c>
      <c r="O661" s="65" t="s">
        <v>56</v>
      </c>
      <c r="P661" s="65" t="s">
        <v>60</v>
      </c>
      <c r="Q661" s="65" t="s">
        <v>58</v>
      </c>
      <c r="R661" s="73" t="str">
        <f>IF(AND(A661="ANH",D661&gt;0),INDEX('O_Inputs_Growth costs Override'!$V$5:$V$94,MATCH('O_Inputs_Final_Growth costs'!A661&amp;"_"&amp;'O_Inputs_Final_Growth costs'!B661&amp;"_"&amp;E661&amp;"_"&amp;F661&amp;"_"&amp;'O_Inputs_Final_Growth costs'!P661,'O_Inputs_Growth costs Override'!$W$5:$W$94,0)),'O_Inputs_Growth costs'!R661)</f>
        <v/>
      </c>
      <c r="S661" s="11"/>
    </row>
    <row r="662" spans="1:19" ht="13.5">
      <c r="A662" s="65" t="s">
        <v>90</v>
      </c>
      <c r="B662" s="65" t="s">
        <v>45</v>
      </c>
      <c r="C662" s="65" t="s">
        <v>46</v>
      </c>
      <c r="D662" s="67" t="s">
        <v>47</v>
      </c>
      <c r="E662" s="65" t="s">
        <v>68</v>
      </c>
      <c r="F662" s="65" t="s">
        <v>66</v>
      </c>
      <c r="G662" s="65" t="s">
        <v>50</v>
      </c>
      <c r="H662" s="65" t="s">
        <v>51</v>
      </c>
      <c r="I662" s="65" t="s">
        <v>52</v>
      </c>
      <c r="J662" s="65" t="s">
        <v>53</v>
      </c>
      <c r="K662" s="65" t="s">
        <v>54</v>
      </c>
      <c r="L662" s="66">
        <v>46155</v>
      </c>
      <c r="M662" s="65" t="s">
        <v>55</v>
      </c>
      <c r="N662" s="65" t="s">
        <v>48</v>
      </c>
      <c r="O662" s="65" t="s">
        <v>56</v>
      </c>
      <c r="P662" s="65" t="s">
        <v>61</v>
      </c>
      <c r="Q662" s="65" t="s">
        <v>58</v>
      </c>
      <c r="R662" s="73" t="str">
        <f>IF(AND(A662="ANH",D662&gt;0),INDEX('O_Inputs_Growth costs Override'!$V$5:$V$94,MATCH('O_Inputs_Final_Growth costs'!A662&amp;"_"&amp;'O_Inputs_Final_Growth costs'!B662&amp;"_"&amp;E662&amp;"_"&amp;F662&amp;"_"&amp;'O_Inputs_Final_Growth costs'!P662,'O_Inputs_Growth costs Override'!$W$5:$W$94,0)),'O_Inputs_Growth costs'!R662)</f>
        <v/>
      </c>
      <c r="S662" s="11"/>
    </row>
    <row r="663" spans="1:19" ht="13.5">
      <c r="A663" s="65" t="s">
        <v>90</v>
      </c>
      <c r="B663" s="65" t="s">
        <v>45</v>
      </c>
      <c r="C663" s="65" t="s">
        <v>46</v>
      </c>
      <c r="D663" s="67" t="s">
        <v>47</v>
      </c>
      <c r="E663" s="65" t="s">
        <v>68</v>
      </c>
      <c r="F663" s="65" t="s">
        <v>66</v>
      </c>
      <c r="G663" s="65" t="s">
        <v>50</v>
      </c>
      <c r="H663" s="65" t="s">
        <v>51</v>
      </c>
      <c r="I663" s="65" t="s">
        <v>52</v>
      </c>
      <c r="J663" s="65" t="s">
        <v>53</v>
      </c>
      <c r="K663" s="65" t="s">
        <v>54</v>
      </c>
      <c r="L663" s="66">
        <v>46155</v>
      </c>
      <c r="M663" s="65" t="s">
        <v>55</v>
      </c>
      <c r="N663" s="65" t="s">
        <v>48</v>
      </c>
      <c r="O663" s="65" t="s">
        <v>56</v>
      </c>
      <c r="P663" s="65" t="s">
        <v>62</v>
      </c>
      <c r="Q663" s="65" t="s">
        <v>58</v>
      </c>
      <c r="R663" s="73" t="str">
        <f>IF(AND(A663="ANH",D663&gt;0),INDEX('O_Inputs_Growth costs Override'!$V$5:$V$94,MATCH('O_Inputs_Final_Growth costs'!A663&amp;"_"&amp;'O_Inputs_Final_Growth costs'!B663&amp;"_"&amp;E663&amp;"_"&amp;F663&amp;"_"&amp;'O_Inputs_Final_Growth costs'!P663,'O_Inputs_Growth costs Override'!$W$5:$W$94,0)),'O_Inputs_Growth costs'!R663)</f>
        <v/>
      </c>
      <c r="S663" s="11"/>
    </row>
    <row r="664" spans="1:19" ht="13.5">
      <c r="A664" s="65" t="s">
        <v>90</v>
      </c>
      <c r="B664" s="65" t="s">
        <v>45</v>
      </c>
      <c r="C664" s="65" t="s">
        <v>46</v>
      </c>
      <c r="D664" s="67" t="s">
        <v>47</v>
      </c>
      <c r="E664" s="65" t="s">
        <v>68</v>
      </c>
      <c r="F664" s="65" t="s">
        <v>66</v>
      </c>
      <c r="G664" s="65" t="s">
        <v>50</v>
      </c>
      <c r="H664" s="65" t="s">
        <v>51</v>
      </c>
      <c r="I664" s="65" t="s">
        <v>52</v>
      </c>
      <c r="J664" s="65" t="s">
        <v>53</v>
      </c>
      <c r="K664" s="65" t="s">
        <v>54</v>
      </c>
      <c r="L664" s="66">
        <v>46155</v>
      </c>
      <c r="M664" s="65" t="s">
        <v>55</v>
      </c>
      <c r="N664" s="65" t="s">
        <v>48</v>
      </c>
      <c r="O664" s="65" t="s">
        <v>56</v>
      </c>
      <c r="P664" s="65" t="s">
        <v>63</v>
      </c>
      <c r="Q664" s="65" t="s">
        <v>58</v>
      </c>
      <c r="R664" s="73" t="str">
        <f>IF(AND(A664="ANH",D664&gt;0),INDEX('O_Inputs_Growth costs Override'!$V$5:$V$94,MATCH('O_Inputs_Final_Growth costs'!A664&amp;"_"&amp;'O_Inputs_Final_Growth costs'!B664&amp;"_"&amp;E664&amp;"_"&amp;F664&amp;"_"&amp;'O_Inputs_Final_Growth costs'!P664,'O_Inputs_Growth costs Override'!$W$5:$W$94,0)),'O_Inputs_Growth costs'!R664)</f>
        <v/>
      </c>
      <c r="S664" s="11"/>
    </row>
    <row r="665" spans="1:19" ht="13.5">
      <c r="A665" s="65" t="s">
        <v>90</v>
      </c>
      <c r="B665" s="65" t="s">
        <v>45</v>
      </c>
      <c r="C665" s="65" t="s">
        <v>46</v>
      </c>
      <c r="D665" s="67" t="s">
        <v>47</v>
      </c>
      <c r="E665" s="65" t="s">
        <v>68</v>
      </c>
      <c r="F665" s="65" t="s">
        <v>64</v>
      </c>
      <c r="G665" s="65" t="s">
        <v>50</v>
      </c>
      <c r="H665" s="65" t="s">
        <v>51</v>
      </c>
      <c r="I665" s="65" t="s">
        <v>52</v>
      </c>
      <c r="J665" s="65" t="s">
        <v>53</v>
      </c>
      <c r="K665" s="65" t="s">
        <v>54</v>
      </c>
      <c r="L665" s="66">
        <v>46155</v>
      </c>
      <c r="M665" s="65" t="s">
        <v>55</v>
      </c>
      <c r="N665" s="65" t="s">
        <v>48</v>
      </c>
      <c r="O665" s="65" t="s">
        <v>56</v>
      </c>
      <c r="P665" s="65" t="s">
        <v>57</v>
      </c>
      <c r="Q665" s="65" t="s">
        <v>58</v>
      </c>
      <c r="R665" s="73" t="str">
        <f>IF(AND(A665="ANH",D665&gt;0),INDEX('O_Inputs_Growth costs Override'!$V$5:$V$94,MATCH('O_Inputs_Final_Growth costs'!A665&amp;"_"&amp;'O_Inputs_Final_Growth costs'!B665&amp;"_"&amp;E665&amp;"_"&amp;F665&amp;"_"&amp;'O_Inputs_Final_Growth costs'!P665,'O_Inputs_Growth costs Override'!$W$5:$W$94,0)),'O_Inputs_Growth costs'!R665)</f>
        <v/>
      </c>
      <c r="S665" s="11"/>
    </row>
    <row r="666" spans="1:19" ht="13.5">
      <c r="A666" s="65" t="s">
        <v>90</v>
      </c>
      <c r="B666" s="65" t="s">
        <v>45</v>
      </c>
      <c r="C666" s="65" t="s">
        <v>46</v>
      </c>
      <c r="D666" s="67" t="s">
        <v>47</v>
      </c>
      <c r="E666" s="65" t="s">
        <v>68</v>
      </c>
      <c r="F666" s="65" t="s">
        <v>64</v>
      </c>
      <c r="G666" s="65" t="s">
        <v>50</v>
      </c>
      <c r="H666" s="65" t="s">
        <v>51</v>
      </c>
      <c r="I666" s="65" t="s">
        <v>52</v>
      </c>
      <c r="J666" s="65" t="s">
        <v>53</v>
      </c>
      <c r="K666" s="65" t="s">
        <v>54</v>
      </c>
      <c r="L666" s="66">
        <v>46155</v>
      </c>
      <c r="M666" s="65" t="s">
        <v>55</v>
      </c>
      <c r="N666" s="65" t="s">
        <v>48</v>
      </c>
      <c r="O666" s="65" t="s">
        <v>56</v>
      </c>
      <c r="P666" s="65" t="s">
        <v>59</v>
      </c>
      <c r="Q666" s="65" t="s">
        <v>58</v>
      </c>
      <c r="R666" s="73" t="str">
        <f>IF(AND(A666="ANH",D666&gt;0),INDEX('O_Inputs_Growth costs Override'!$V$5:$V$94,MATCH('O_Inputs_Final_Growth costs'!A666&amp;"_"&amp;'O_Inputs_Final_Growth costs'!B666&amp;"_"&amp;E666&amp;"_"&amp;F666&amp;"_"&amp;'O_Inputs_Final_Growth costs'!P666,'O_Inputs_Growth costs Override'!$W$5:$W$94,0)),'O_Inputs_Growth costs'!R666)</f>
        <v/>
      </c>
      <c r="S666" s="11"/>
    </row>
    <row r="667" spans="1:19" ht="13.5">
      <c r="A667" s="65" t="s">
        <v>90</v>
      </c>
      <c r="B667" s="65" t="s">
        <v>45</v>
      </c>
      <c r="C667" s="65" t="s">
        <v>46</v>
      </c>
      <c r="D667" s="67" t="s">
        <v>47</v>
      </c>
      <c r="E667" s="65" t="s">
        <v>68</v>
      </c>
      <c r="F667" s="65" t="s">
        <v>64</v>
      </c>
      <c r="G667" s="65" t="s">
        <v>50</v>
      </c>
      <c r="H667" s="65" t="s">
        <v>51</v>
      </c>
      <c r="I667" s="65" t="s">
        <v>52</v>
      </c>
      <c r="J667" s="65" t="s">
        <v>53</v>
      </c>
      <c r="K667" s="65" t="s">
        <v>54</v>
      </c>
      <c r="L667" s="66">
        <v>46155</v>
      </c>
      <c r="M667" s="65" t="s">
        <v>55</v>
      </c>
      <c r="N667" s="65" t="s">
        <v>48</v>
      </c>
      <c r="O667" s="65" t="s">
        <v>56</v>
      </c>
      <c r="P667" s="65" t="s">
        <v>60</v>
      </c>
      <c r="Q667" s="65" t="s">
        <v>58</v>
      </c>
      <c r="R667" s="73" t="str">
        <f>IF(AND(A667="ANH",D667&gt;0),INDEX('O_Inputs_Growth costs Override'!$V$5:$V$94,MATCH('O_Inputs_Final_Growth costs'!A667&amp;"_"&amp;'O_Inputs_Final_Growth costs'!B667&amp;"_"&amp;E667&amp;"_"&amp;F667&amp;"_"&amp;'O_Inputs_Final_Growth costs'!P667,'O_Inputs_Growth costs Override'!$W$5:$W$94,0)),'O_Inputs_Growth costs'!R667)</f>
        <v/>
      </c>
      <c r="S667" s="11"/>
    </row>
    <row r="668" spans="1:19" ht="13.5">
      <c r="A668" s="65" t="s">
        <v>90</v>
      </c>
      <c r="B668" s="65" t="s">
        <v>45</v>
      </c>
      <c r="C668" s="65" t="s">
        <v>46</v>
      </c>
      <c r="D668" s="67" t="s">
        <v>47</v>
      </c>
      <c r="E668" s="65" t="s">
        <v>68</v>
      </c>
      <c r="F668" s="65" t="s">
        <v>64</v>
      </c>
      <c r="G668" s="65" t="s">
        <v>50</v>
      </c>
      <c r="H668" s="65" t="s">
        <v>51</v>
      </c>
      <c r="I668" s="65" t="s">
        <v>52</v>
      </c>
      <c r="J668" s="65" t="s">
        <v>53</v>
      </c>
      <c r="K668" s="65" t="s">
        <v>54</v>
      </c>
      <c r="L668" s="66">
        <v>46155</v>
      </c>
      <c r="M668" s="65" t="s">
        <v>55</v>
      </c>
      <c r="N668" s="65" t="s">
        <v>48</v>
      </c>
      <c r="O668" s="65" t="s">
        <v>56</v>
      </c>
      <c r="P668" s="65" t="s">
        <v>61</v>
      </c>
      <c r="Q668" s="65" t="s">
        <v>58</v>
      </c>
      <c r="R668" s="73" t="str">
        <f>IF(AND(A668="ANH",D668&gt;0),INDEX('O_Inputs_Growth costs Override'!$V$5:$V$94,MATCH('O_Inputs_Final_Growth costs'!A668&amp;"_"&amp;'O_Inputs_Final_Growth costs'!B668&amp;"_"&amp;E668&amp;"_"&amp;F668&amp;"_"&amp;'O_Inputs_Final_Growth costs'!P668,'O_Inputs_Growth costs Override'!$W$5:$W$94,0)),'O_Inputs_Growth costs'!R668)</f>
        <v/>
      </c>
      <c r="S668" s="11"/>
    </row>
    <row r="669" spans="1:19" ht="13.5">
      <c r="A669" s="65" t="s">
        <v>90</v>
      </c>
      <c r="B669" s="65" t="s">
        <v>45</v>
      </c>
      <c r="C669" s="65" t="s">
        <v>46</v>
      </c>
      <c r="D669" s="67" t="s">
        <v>47</v>
      </c>
      <c r="E669" s="65" t="s">
        <v>68</v>
      </c>
      <c r="F669" s="65" t="s">
        <v>64</v>
      </c>
      <c r="G669" s="65" t="s">
        <v>50</v>
      </c>
      <c r="H669" s="65" t="s">
        <v>51</v>
      </c>
      <c r="I669" s="65" t="s">
        <v>52</v>
      </c>
      <c r="J669" s="65" t="s">
        <v>53</v>
      </c>
      <c r="K669" s="65" t="s">
        <v>54</v>
      </c>
      <c r="L669" s="66">
        <v>46155</v>
      </c>
      <c r="M669" s="65" t="s">
        <v>55</v>
      </c>
      <c r="N669" s="65" t="s">
        <v>48</v>
      </c>
      <c r="O669" s="65" t="s">
        <v>56</v>
      </c>
      <c r="P669" s="65" t="s">
        <v>62</v>
      </c>
      <c r="Q669" s="65" t="s">
        <v>58</v>
      </c>
      <c r="R669" s="73" t="str">
        <f>IF(AND(A669="ANH",D669&gt;0),INDEX('O_Inputs_Growth costs Override'!$V$5:$V$94,MATCH('O_Inputs_Final_Growth costs'!A669&amp;"_"&amp;'O_Inputs_Final_Growth costs'!B669&amp;"_"&amp;E669&amp;"_"&amp;F669&amp;"_"&amp;'O_Inputs_Final_Growth costs'!P669,'O_Inputs_Growth costs Override'!$W$5:$W$94,0)),'O_Inputs_Growth costs'!R669)</f>
        <v/>
      </c>
      <c r="S669" s="11"/>
    </row>
    <row r="670" spans="1:19" ht="13.5">
      <c r="A670" s="65" t="s">
        <v>90</v>
      </c>
      <c r="B670" s="65" t="s">
        <v>45</v>
      </c>
      <c r="C670" s="65" t="s">
        <v>46</v>
      </c>
      <c r="D670" s="67" t="s">
        <v>47</v>
      </c>
      <c r="E670" s="65" t="s">
        <v>68</v>
      </c>
      <c r="F670" s="65" t="s">
        <v>64</v>
      </c>
      <c r="G670" s="65" t="s">
        <v>50</v>
      </c>
      <c r="H670" s="65" t="s">
        <v>51</v>
      </c>
      <c r="I670" s="65" t="s">
        <v>52</v>
      </c>
      <c r="J670" s="65" t="s">
        <v>53</v>
      </c>
      <c r="K670" s="65" t="s">
        <v>54</v>
      </c>
      <c r="L670" s="66">
        <v>46155</v>
      </c>
      <c r="M670" s="65" t="s">
        <v>55</v>
      </c>
      <c r="N670" s="65" t="s">
        <v>48</v>
      </c>
      <c r="O670" s="65" t="s">
        <v>56</v>
      </c>
      <c r="P670" s="65" t="s">
        <v>63</v>
      </c>
      <c r="Q670" s="65" t="s">
        <v>58</v>
      </c>
      <c r="R670" s="73" t="str">
        <f>IF(AND(A670="ANH",D670&gt;0),INDEX('O_Inputs_Growth costs Override'!$V$5:$V$94,MATCH('O_Inputs_Final_Growth costs'!A670&amp;"_"&amp;'O_Inputs_Final_Growth costs'!B670&amp;"_"&amp;E670&amp;"_"&amp;F670&amp;"_"&amp;'O_Inputs_Final_Growth costs'!P670,'O_Inputs_Growth costs Override'!$W$5:$W$94,0)),'O_Inputs_Growth costs'!R670)</f>
        <v/>
      </c>
      <c r="S670" s="11"/>
    </row>
    <row r="671" spans="1:19" ht="13.5">
      <c r="A671" s="65" t="s">
        <v>90</v>
      </c>
      <c r="B671" s="65" t="s">
        <v>45</v>
      </c>
      <c r="C671" s="65" t="s">
        <v>46</v>
      </c>
      <c r="D671" s="67" t="s">
        <v>47</v>
      </c>
      <c r="E671" s="65" t="s">
        <v>69</v>
      </c>
      <c r="F671" s="65" t="s">
        <v>66</v>
      </c>
      <c r="G671" s="65" t="s">
        <v>50</v>
      </c>
      <c r="H671" s="65" t="s">
        <v>51</v>
      </c>
      <c r="I671" s="65" t="s">
        <v>52</v>
      </c>
      <c r="J671" s="65" t="s">
        <v>53</v>
      </c>
      <c r="K671" s="65" t="s">
        <v>54</v>
      </c>
      <c r="L671" s="66">
        <v>46155</v>
      </c>
      <c r="M671" s="65" t="s">
        <v>55</v>
      </c>
      <c r="N671" s="65" t="s">
        <v>48</v>
      </c>
      <c r="O671" s="65" t="s">
        <v>56</v>
      </c>
      <c r="P671" s="65" t="s">
        <v>57</v>
      </c>
      <c r="Q671" s="65" t="s">
        <v>58</v>
      </c>
      <c r="R671" s="73" t="str">
        <f>IF(AND(A671="ANH",D671&gt;0),INDEX('O_Inputs_Growth costs Override'!$V$5:$V$94,MATCH('O_Inputs_Final_Growth costs'!A671&amp;"_"&amp;'O_Inputs_Final_Growth costs'!B671&amp;"_"&amp;E671&amp;"_"&amp;F671&amp;"_"&amp;'O_Inputs_Final_Growth costs'!P671,'O_Inputs_Growth costs Override'!$W$5:$W$94,0)),'O_Inputs_Growth costs'!R671)</f>
        <v/>
      </c>
      <c r="S671" s="11"/>
    </row>
    <row r="672" spans="1:19" ht="13.5">
      <c r="A672" s="65" t="s">
        <v>90</v>
      </c>
      <c r="B672" s="65" t="s">
        <v>45</v>
      </c>
      <c r="C672" s="65" t="s">
        <v>46</v>
      </c>
      <c r="D672" s="67" t="s">
        <v>47</v>
      </c>
      <c r="E672" s="65" t="s">
        <v>69</v>
      </c>
      <c r="F672" s="65" t="s">
        <v>66</v>
      </c>
      <c r="G672" s="65" t="s">
        <v>50</v>
      </c>
      <c r="H672" s="65" t="s">
        <v>51</v>
      </c>
      <c r="I672" s="65" t="s">
        <v>52</v>
      </c>
      <c r="J672" s="65" t="s">
        <v>53</v>
      </c>
      <c r="K672" s="65" t="s">
        <v>54</v>
      </c>
      <c r="L672" s="66">
        <v>46155</v>
      </c>
      <c r="M672" s="65" t="s">
        <v>55</v>
      </c>
      <c r="N672" s="65" t="s">
        <v>48</v>
      </c>
      <c r="O672" s="65" t="s">
        <v>56</v>
      </c>
      <c r="P672" s="65" t="s">
        <v>59</v>
      </c>
      <c r="Q672" s="65" t="s">
        <v>58</v>
      </c>
      <c r="R672" s="73" t="str">
        <f>IF(AND(A672="ANH",D672&gt;0),INDEX('O_Inputs_Growth costs Override'!$V$5:$V$94,MATCH('O_Inputs_Final_Growth costs'!A672&amp;"_"&amp;'O_Inputs_Final_Growth costs'!B672&amp;"_"&amp;E672&amp;"_"&amp;F672&amp;"_"&amp;'O_Inputs_Final_Growth costs'!P672,'O_Inputs_Growth costs Override'!$W$5:$W$94,0)),'O_Inputs_Growth costs'!R672)</f>
        <v/>
      </c>
      <c r="S672" s="11"/>
    </row>
    <row r="673" spans="1:19" ht="13.5">
      <c r="A673" s="65" t="s">
        <v>90</v>
      </c>
      <c r="B673" s="65" t="s">
        <v>45</v>
      </c>
      <c r="C673" s="65" t="s">
        <v>46</v>
      </c>
      <c r="D673" s="67" t="s">
        <v>47</v>
      </c>
      <c r="E673" s="65" t="s">
        <v>69</v>
      </c>
      <c r="F673" s="65" t="s">
        <v>66</v>
      </c>
      <c r="G673" s="65" t="s">
        <v>50</v>
      </c>
      <c r="H673" s="65" t="s">
        <v>51</v>
      </c>
      <c r="I673" s="65" t="s">
        <v>52</v>
      </c>
      <c r="J673" s="65" t="s">
        <v>53</v>
      </c>
      <c r="K673" s="65" t="s">
        <v>54</v>
      </c>
      <c r="L673" s="66">
        <v>46155</v>
      </c>
      <c r="M673" s="65" t="s">
        <v>55</v>
      </c>
      <c r="N673" s="65" t="s">
        <v>48</v>
      </c>
      <c r="O673" s="65" t="s">
        <v>56</v>
      </c>
      <c r="P673" s="65" t="s">
        <v>60</v>
      </c>
      <c r="Q673" s="65" t="s">
        <v>58</v>
      </c>
      <c r="R673" s="73" t="str">
        <f>IF(AND(A673="ANH",D673&gt;0),INDEX('O_Inputs_Growth costs Override'!$V$5:$V$94,MATCH('O_Inputs_Final_Growth costs'!A673&amp;"_"&amp;'O_Inputs_Final_Growth costs'!B673&amp;"_"&amp;E673&amp;"_"&amp;F673&amp;"_"&amp;'O_Inputs_Final_Growth costs'!P673,'O_Inputs_Growth costs Override'!$W$5:$W$94,0)),'O_Inputs_Growth costs'!R673)</f>
        <v/>
      </c>
      <c r="S673" s="11"/>
    </row>
    <row r="674" spans="1:19" ht="13.5">
      <c r="A674" s="65" t="s">
        <v>90</v>
      </c>
      <c r="B674" s="65" t="s">
        <v>45</v>
      </c>
      <c r="C674" s="65" t="s">
        <v>46</v>
      </c>
      <c r="D674" s="67" t="s">
        <v>47</v>
      </c>
      <c r="E674" s="65" t="s">
        <v>69</v>
      </c>
      <c r="F674" s="65" t="s">
        <v>66</v>
      </c>
      <c r="G674" s="65" t="s">
        <v>50</v>
      </c>
      <c r="H674" s="65" t="s">
        <v>51</v>
      </c>
      <c r="I674" s="65" t="s">
        <v>52</v>
      </c>
      <c r="J674" s="65" t="s">
        <v>53</v>
      </c>
      <c r="K674" s="65" t="s">
        <v>54</v>
      </c>
      <c r="L674" s="66">
        <v>46155</v>
      </c>
      <c r="M674" s="65" t="s">
        <v>55</v>
      </c>
      <c r="N674" s="65" t="s">
        <v>48</v>
      </c>
      <c r="O674" s="65" t="s">
        <v>56</v>
      </c>
      <c r="P674" s="65" t="s">
        <v>61</v>
      </c>
      <c r="Q674" s="65" t="s">
        <v>58</v>
      </c>
      <c r="R674" s="73" t="str">
        <f>IF(AND(A674="ANH",D674&gt;0),INDEX('O_Inputs_Growth costs Override'!$V$5:$V$94,MATCH('O_Inputs_Final_Growth costs'!A674&amp;"_"&amp;'O_Inputs_Final_Growth costs'!B674&amp;"_"&amp;E674&amp;"_"&amp;F674&amp;"_"&amp;'O_Inputs_Final_Growth costs'!P674,'O_Inputs_Growth costs Override'!$W$5:$W$94,0)),'O_Inputs_Growth costs'!R674)</f>
        <v/>
      </c>
      <c r="S674" s="11"/>
    </row>
    <row r="675" spans="1:19" ht="13.5">
      <c r="A675" s="65" t="s">
        <v>90</v>
      </c>
      <c r="B675" s="65" t="s">
        <v>45</v>
      </c>
      <c r="C675" s="65" t="s">
        <v>46</v>
      </c>
      <c r="D675" s="67" t="s">
        <v>47</v>
      </c>
      <c r="E675" s="65" t="s">
        <v>69</v>
      </c>
      <c r="F675" s="65" t="s">
        <v>66</v>
      </c>
      <c r="G675" s="65" t="s">
        <v>50</v>
      </c>
      <c r="H675" s="65" t="s">
        <v>51</v>
      </c>
      <c r="I675" s="65" t="s">
        <v>52</v>
      </c>
      <c r="J675" s="65" t="s">
        <v>53</v>
      </c>
      <c r="K675" s="65" t="s">
        <v>54</v>
      </c>
      <c r="L675" s="66">
        <v>46155</v>
      </c>
      <c r="M675" s="65" t="s">
        <v>55</v>
      </c>
      <c r="N675" s="65" t="s">
        <v>48</v>
      </c>
      <c r="O675" s="65" t="s">
        <v>56</v>
      </c>
      <c r="P675" s="65" t="s">
        <v>62</v>
      </c>
      <c r="Q675" s="65" t="s">
        <v>58</v>
      </c>
      <c r="R675" s="73" t="str">
        <f>IF(AND(A675="ANH",D675&gt;0),INDEX('O_Inputs_Growth costs Override'!$V$5:$V$94,MATCH('O_Inputs_Final_Growth costs'!A675&amp;"_"&amp;'O_Inputs_Final_Growth costs'!B675&amp;"_"&amp;E675&amp;"_"&amp;F675&amp;"_"&amp;'O_Inputs_Final_Growth costs'!P675,'O_Inputs_Growth costs Override'!$W$5:$W$94,0)),'O_Inputs_Growth costs'!R675)</f>
        <v/>
      </c>
      <c r="S675" s="11"/>
    </row>
    <row r="676" spans="1:19" ht="13.5">
      <c r="A676" s="65" t="s">
        <v>90</v>
      </c>
      <c r="B676" s="65" t="s">
        <v>45</v>
      </c>
      <c r="C676" s="65" t="s">
        <v>46</v>
      </c>
      <c r="D676" s="67" t="s">
        <v>47</v>
      </c>
      <c r="E676" s="65" t="s">
        <v>69</v>
      </c>
      <c r="F676" s="65" t="s">
        <v>66</v>
      </c>
      <c r="G676" s="65" t="s">
        <v>50</v>
      </c>
      <c r="H676" s="65" t="s">
        <v>51</v>
      </c>
      <c r="I676" s="65" t="s">
        <v>52</v>
      </c>
      <c r="J676" s="65" t="s">
        <v>53</v>
      </c>
      <c r="K676" s="65" t="s">
        <v>54</v>
      </c>
      <c r="L676" s="66">
        <v>46155</v>
      </c>
      <c r="M676" s="65" t="s">
        <v>55</v>
      </c>
      <c r="N676" s="65" t="s">
        <v>48</v>
      </c>
      <c r="O676" s="65" t="s">
        <v>56</v>
      </c>
      <c r="P676" s="65" t="s">
        <v>63</v>
      </c>
      <c r="Q676" s="65" t="s">
        <v>58</v>
      </c>
      <c r="R676" s="73" t="str">
        <f>IF(AND(A676="ANH",D676&gt;0),INDEX('O_Inputs_Growth costs Override'!$V$5:$V$94,MATCH('O_Inputs_Final_Growth costs'!A676&amp;"_"&amp;'O_Inputs_Final_Growth costs'!B676&amp;"_"&amp;E676&amp;"_"&amp;F676&amp;"_"&amp;'O_Inputs_Final_Growth costs'!P676,'O_Inputs_Growth costs Override'!$W$5:$W$94,0)),'O_Inputs_Growth costs'!R676)</f>
        <v/>
      </c>
      <c r="S676" s="11"/>
    </row>
    <row r="677" spans="1:19" ht="13.5">
      <c r="A677" s="65" t="s">
        <v>90</v>
      </c>
      <c r="B677" s="65" t="s">
        <v>45</v>
      </c>
      <c r="C677" s="65" t="s">
        <v>46</v>
      </c>
      <c r="D677" s="67" t="s">
        <v>47</v>
      </c>
      <c r="E677" s="65" t="s">
        <v>69</v>
      </c>
      <c r="F677" s="65" t="s">
        <v>64</v>
      </c>
      <c r="G677" s="65" t="s">
        <v>50</v>
      </c>
      <c r="H677" s="65" t="s">
        <v>51</v>
      </c>
      <c r="I677" s="65" t="s">
        <v>52</v>
      </c>
      <c r="J677" s="65" t="s">
        <v>53</v>
      </c>
      <c r="K677" s="65" t="s">
        <v>54</v>
      </c>
      <c r="L677" s="66">
        <v>46155</v>
      </c>
      <c r="M677" s="65" t="s">
        <v>55</v>
      </c>
      <c r="N677" s="65" t="s">
        <v>48</v>
      </c>
      <c r="O677" s="65" t="s">
        <v>56</v>
      </c>
      <c r="P677" s="65" t="s">
        <v>57</v>
      </c>
      <c r="Q677" s="65" t="s">
        <v>58</v>
      </c>
      <c r="R677" s="73" t="str">
        <f>IF(AND(A677="ANH",D677&gt;0),INDEX('O_Inputs_Growth costs Override'!$V$5:$V$94,MATCH('O_Inputs_Final_Growth costs'!A677&amp;"_"&amp;'O_Inputs_Final_Growth costs'!B677&amp;"_"&amp;E677&amp;"_"&amp;F677&amp;"_"&amp;'O_Inputs_Final_Growth costs'!P677,'O_Inputs_Growth costs Override'!$W$5:$W$94,0)),'O_Inputs_Growth costs'!R677)</f>
        <v/>
      </c>
      <c r="S677" s="11"/>
    </row>
    <row r="678" spans="1:19" ht="13.5">
      <c r="A678" s="65" t="s">
        <v>90</v>
      </c>
      <c r="B678" s="65" t="s">
        <v>45</v>
      </c>
      <c r="C678" s="65" t="s">
        <v>46</v>
      </c>
      <c r="D678" s="67" t="s">
        <v>47</v>
      </c>
      <c r="E678" s="65" t="s">
        <v>69</v>
      </c>
      <c r="F678" s="65" t="s">
        <v>64</v>
      </c>
      <c r="G678" s="65" t="s">
        <v>50</v>
      </c>
      <c r="H678" s="65" t="s">
        <v>51</v>
      </c>
      <c r="I678" s="65" t="s">
        <v>52</v>
      </c>
      <c r="J678" s="65" t="s">
        <v>53</v>
      </c>
      <c r="K678" s="65" t="s">
        <v>54</v>
      </c>
      <c r="L678" s="66">
        <v>46155</v>
      </c>
      <c r="M678" s="65" t="s">
        <v>55</v>
      </c>
      <c r="N678" s="65" t="s">
        <v>48</v>
      </c>
      <c r="O678" s="65" t="s">
        <v>56</v>
      </c>
      <c r="P678" s="65" t="s">
        <v>59</v>
      </c>
      <c r="Q678" s="65" t="s">
        <v>58</v>
      </c>
      <c r="R678" s="73" t="str">
        <f>IF(AND(A678="ANH",D678&gt;0),INDEX('O_Inputs_Growth costs Override'!$V$5:$V$94,MATCH('O_Inputs_Final_Growth costs'!A678&amp;"_"&amp;'O_Inputs_Final_Growth costs'!B678&amp;"_"&amp;E678&amp;"_"&amp;F678&amp;"_"&amp;'O_Inputs_Final_Growth costs'!P678,'O_Inputs_Growth costs Override'!$W$5:$W$94,0)),'O_Inputs_Growth costs'!R678)</f>
        <v/>
      </c>
      <c r="S678" s="11"/>
    </row>
    <row r="679" spans="1:19" ht="13.5">
      <c r="A679" s="65" t="s">
        <v>90</v>
      </c>
      <c r="B679" s="65" t="s">
        <v>45</v>
      </c>
      <c r="C679" s="65" t="s">
        <v>46</v>
      </c>
      <c r="D679" s="67" t="s">
        <v>47</v>
      </c>
      <c r="E679" s="65" t="s">
        <v>69</v>
      </c>
      <c r="F679" s="65" t="s">
        <v>64</v>
      </c>
      <c r="G679" s="65" t="s">
        <v>50</v>
      </c>
      <c r="H679" s="65" t="s">
        <v>51</v>
      </c>
      <c r="I679" s="65" t="s">
        <v>52</v>
      </c>
      <c r="J679" s="65" t="s">
        <v>53</v>
      </c>
      <c r="K679" s="65" t="s">
        <v>54</v>
      </c>
      <c r="L679" s="66">
        <v>46155</v>
      </c>
      <c r="M679" s="65" t="s">
        <v>55</v>
      </c>
      <c r="N679" s="65" t="s">
        <v>48</v>
      </c>
      <c r="O679" s="65" t="s">
        <v>56</v>
      </c>
      <c r="P679" s="65" t="s">
        <v>60</v>
      </c>
      <c r="Q679" s="65" t="s">
        <v>58</v>
      </c>
      <c r="R679" s="73" t="str">
        <f>IF(AND(A679="ANH",D679&gt;0),INDEX('O_Inputs_Growth costs Override'!$V$5:$V$94,MATCH('O_Inputs_Final_Growth costs'!A679&amp;"_"&amp;'O_Inputs_Final_Growth costs'!B679&amp;"_"&amp;E679&amp;"_"&amp;F679&amp;"_"&amp;'O_Inputs_Final_Growth costs'!P679,'O_Inputs_Growth costs Override'!$W$5:$W$94,0)),'O_Inputs_Growth costs'!R679)</f>
        <v/>
      </c>
      <c r="S679" s="11"/>
    </row>
    <row r="680" spans="1:19" ht="13.5">
      <c r="A680" s="65" t="s">
        <v>90</v>
      </c>
      <c r="B680" s="65" t="s">
        <v>45</v>
      </c>
      <c r="C680" s="65" t="s">
        <v>46</v>
      </c>
      <c r="D680" s="67" t="s">
        <v>47</v>
      </c>
      <c r="E680" s="65" t="s">
        <v>69</v>
      </c>
      <c r="F680" s="65" t="s">
        <v>64</v>
      </c>
      <c r="G680" s="65" t="s">
        <v>50</v>
      </c>
      <c r="H680" s="65" t="s">
        <v>51</v>
      </c>
      <c r="I680" s="65" t="s">
        <v>52</v>
      </c>
      <c r="J680" s="65" t="s">
        <v>53</v>
      </c>
      <c r="K680" s="65" t="s">
        <v>54</v>
      </c>
      <c r="L680" s="66">
        <v>46155</v>
      </c>
      <c r="M680" s="65" t="s">
        <v>55</v>
      </c>
      <c r="N680" s="65" t="s">
        <v>48</v>
      </c>
      <c r="O680" s="65" t="s">
        <v>56</v>
      </c>
      <c r="P680" s="65" t="s">
        <v>61</v>
      </c>
      <c r="Q680" s="65" t="s">
        <v>58</v>
      </c>
      <c r="R680" s="73" t="str">
        <f>IF(AND(A680="ANH",D680&gt;0),INDEX('O_Inputs_Growth costs Override'!$V$5:$V$94,MATCH('O_Inputs_Final_Growth costs'!A680&amp;"_"&amp;'O_Inputs_Final_Growth costs'!B680&amp;"_"&amp;E680&amp;"_"&amp;F680&amp;"_"&amp;'O_Inputs_Final_Growth costs'!P680,'O_Inputs_Growth costs Override'!$W$5:$W$94,0)),'O_Inputs_Growth costs'!R680)</f>
        <v/>
      </c>
      <c r="S680" s="11"/>
    </row>
    <row r="681" spans="1:19" ht="13.5">
      <c r="A681" s="65" t="s">
        <v>90</v>
      </c>
      <c r="B681" s="65" t="s">
        <v>45</v>
      </c>
      <c r="C681" s="65" t="s">
        <v>46</v>
      </c>
      <c r="D681" s="67" t="s">
        <v>47</v>
      </c>
      <c r="E681" s="65" t="s">
        <v>69</v>
      </c>
      <c r="F681" s="65" t="s">
        <v>64</v>
      </c>
      <c r="G681" s="65" t="s">
        <v>50</v>
      </c>
      <c r="H681" s="65" t="s">
        <v>51</v>
      </c>
      <c r="I681" s="65" t="s">
        <v>52</v>
      </c>
      <c r="J681" s="65" t="s">
        <v>53</v>
      </c>
      <c r="K681" s="65" t="s">
        <v>54</v>
      </c>
      <c r="L681" s="66">
        <v>46155</v>
      </c>
      <c r="M681" s="65" t="s">
        <v>55</v>
      </c>
      <c r="N681" s="65" t="s">
        <v>48</v>
      </c>
      <c r="O681" s="65" t="s">
        <v>56</v>
      </c>
      <c r="P681" s="65" t="s">
        <v>62</v>
      </c>
      <c r="Q681" s="65" t="s">
        <v>58</v>
      </c>
      <c r="R681" s="73" t="str">
        <f>IF(AND(A681="ANH",D681&gt;0),INDEX('O_Inputs_Growth costs Override'!$V$5:$V$94,MATCH('O_Inputs_Final_Growth costs'!A681&amp;"_"&amp;'O_Inputs_Final_Growth costs'!B681&amp;"_"&amp;E681&amp;"_"&amp;F681&amp;"_"&amp;'O_Inputs_Final_Growth costs'!P681,'O_Inputs_Growth costs Override'!$W$5:$W$94,0)),'O_Inputs_Growth costs'!R681)</f>
        <v/>
      </c>
      <c r="S681" s="11"/>
    </row>
    <row r="682" spans="1:19" ht="13.5">
      <c r="A682" s="65" t="s">
        <v>90</v>
      </c>
      <c r="B682" s="65" t="s">
        <v>45</v>
      </c>
      <c r="C682" s="65" t="s">
        <v>46</v>
      </c>
      <c r="D682" s="67" t="s">
        <v>47</v>
      </c>
      <c r="E682" s="65" t="s">
        <v>69</v>
      </c>
      <c r="F682" s="65" t="s">
        <v>64</v>
      </c>
      <c r="G682" s="65" t="s">
        <v>50</v>
      </c>
      <c r="H682" s="65" t="s">
        <v>51</v>
      </c>
      <c r="I682" s="65" t="s">
        <v>52</v>
      </c>
      <c r="J682" s="65" t="s">
        <v>53</v>
      </c>
      <c r="K682" s="65" t="s">
        <v>54</v>
      </c>
      <c r="L682" s="66">
        <v>46155</v>
      </c>
      <c r="M682" s="65" t="s">
        <v>55</v>
      </c>
      <c r="N682" s="65" t="s">
        <v>48</v>
      </c>
      <c r="O682" s="65" t="s">
        <v>56</v>
      </c>
      <c r="P682" s="65" t="s">
        <v>63</v>
      </c>
      <c r="Q682" s="65" t="s">
        <v>58</v>
      </c>
      <c r="R682" s="73" t="str">
        <f>IF(AND(A682="ANH",D682&gt;0),INDEX('O_Inputs_Growth costs Override'!$V$5:$V$94,MATCH('O_Inputs_Final_Growth costs'!A682&amp;"_"&amp;'O_Inputs_Final_Growth costs'!B682&amp;"_"&amp;E682&amp;"_"&amp;F682&amp;"_"&amp;'O_Inputs_Final_Growth costs'!P682,'O_Inputs_Growth costs Override'!$W$5:$W$94,0)),'O_Inputs_Growth costs'!R682)</f>
        <v/>
      </c>
      <c r="S682" s="11"/>
    </row>
    <row r="683" spans="1:19" ht="13.5">
      <c r="A683" s="65" t="s">
        <v>90</v>
      </c>
      <c r="B683" s="65" t="s">
        <v>45</v>
      </c>
      <c r="C683" s="65" t="s">
        <v>46</v>
      </c>
      <c r="D683" s="67" t="s">
        <v>47</v>
      </c>
      <c r="E683" s="65" t="s">
        <v>70</v>
      </c>
      <c r="F683" s="65" t="s">
        <v>64</v>
      </c>
      <c r="G683" s="65" t="s">
        <v>50</v>
      </c>
      <c r="H683" s="65" t="s">
        <v>51</v>
      </c>
      <c r="I683" s="65" t="s">
        <v>52</v>
      </c>
      <c r="J683" s="65" t="s">
        <v>53</v>
      </c>
      <c r="K683" s="65" t="s">
        <v>54</v>
      </c>
      <c r="L683" s="66">
        <v>46155</v>
      </c>
      <c r="M683" s="65" t="s">
        <v>55</v>
      </c>
      <c r="N683" s="65" t="s">
        <v>48</v>
      </c>
      <c r="O683" s="65" t="s">
        <v>56</v>
      </c>
      <c r="P683" s="65" t="s">
        <v>57</v>
      </c>
      <c r="Q683" s="65" t="s">
        <v>58</v>
      </c>
      <c r="R683" s="73" t="str">
        <f>IF(AND(A683="ANH",D683&gt;0),INDEX('O_Inputs_Growth costs Override'!$V$5:$V$94,MATCH('O_Inputs_Final_Growth costs'!A683&amp;"_"&amp;'O_Inputs_Final_Growth costs'!B683&amp;"_"&amp;E683&amp;"_"&amp;F683&amp;"_"&amp;'O_Inputs_Final_Growth costs'!P683,'O_Inputs_Growth costs Override'!$W$5:$W$94,0)),'O_Inputs_Growth costs'!R683)</f>
        <v/>
      </c>
      <c r="S683" s="11"/>
    </row>
    <row r="684" spans="1:19" ht="13.5">
      <c r="A684" s="65" t="s">
        <v>90</v>
      </c>
      <c r="B684" s="65" t="s">
        <v>45</v>
      </c>
      <c r="C684" s="65" t="s">
        <v>46</v>
      </c>
      <c r="D684" s="67" t="s">
        <v>47</v>
      </c>
      <c r="E684" s="65" t="s">
        <v>70</v>
      </c>
      <c r="F684" s="65" t="s">
        <v>64</v>
      </c>
      <c r="G684" s="65" t="s">
        <v>50</v>
      </c>
      <c r="H684" s="65" t="s">
        <v>51</v>
      </c>
      <c r="I684" s="65" t="s">
        <v>52</v>
      </c>
      <c r="J684" s="65" t="s">
        <v>53</v>
      </c>
      <c r="K684" s="65" t="s">
        <v>54</v>
      </c>
      <c r="L684" s="66">
        <v>46155</v>
      </c>
      <c r="M684" s="65" t="s">
        <v>55</v>
      </c>
      <c r="N684" s="65" t="s">
        <v>48</v>
      </c>
      <c r="O684" s="65" t="s">
        <v>56</v>
      </c>
      <c r="P684" s="65" t="s">
        <v>59</v>
      </c>
      <c r="Q684" s="65" t="s">
        <v>58</v>
      </c>
      <c r="R684" s="73" t="str">
        <f>IF(AND(A684="ANH",D684&gt;0),INDEX('O_Inputs_Growth costs Override'!$V$5:$V$94,MATCH('O_Inputs_Final_Growth costs'!A684&amp;"_"&amp;'O_Inputs_Final_Growth costs'!B684&amp;"_"&amp;E684&amp;"_"&amp;F684&amp;"_"&amp;'O_Inputs_Final_Growth costs'!P684,'O_Inputs_Growth costs Override'!$W$5:$W$94,0)),'O_Inputs_Growth costs'!R684)</f>
        <v/>
      </c>
      <c r="S684" s="11"/>
    </row>
    <row r="685" spans="1:19" ht="13.5">
      <c r="A685" s="65" t="s">
        <v>90</v>
      </c>
      <c r="B685" s="65" t="s">
        <v>45</v>
      </c>
      <c r="C685" s="65" t="s">
        <v>46</v>
      </c>
      <c r="D685" s="67" t="s">
        <v>47</v>
      </c>
      <c r="E685" s="65" t="s">
        <v>70</v>
      </c>
      <c r="F685" s="65" t="s">
        <v>64</v>
      </c>
      <c r="G685" s="65" t="s">
        <v>50</v>
      </c>
      <c r="H685" s="65" t="s">
        <v>51</v>
      </c>
      <c r="I685" s="65" t="s">
        <v>52</v>
      </c>
      <c r="J685" s="65" t="s">
        <v>53</v>
      </c>
      <c r="K685" s="65" t="s">
        <v>54</v>
      </c>
      <c r="L685" s="66">
        <v>46155</v>
      </c>
      <c r="M685" s="65" t="s">
        <v>55</v>
      </c>
      <c r="N685" s="65" t="s">
        <v>48</v>
      </c>
      <c r="O685" s="65" t="s">
        <v>56</v>
      </c>
      <c r="P685" s="65" t="s">
        <v>60</v>
      </c>
      <c r="Q685" s="65" t="s">
        <v>58</v>
      </c>
      <c r="R685" s="73" t="str">
        <f>IF(AND(A685="ANH",D685&gt;0),INDEX('O_Inputs_Growth costs Override'!$V$5:$V$94,MATCH('O_Inputs_Final_Growth costs'!A685&amp;"_"&amp;'O_Inputs_Final_Growth costs'!B685&amp;"_"&amp;E685&amp;"_"&amp;F685&amp;"_"&amp;'O_Inputs_Final_Growth costs'!P685,'O_Inputs_Growth costs Override'!$W$5:$W$94,0)),'O_Inputs_Growth costs'!R685)</f>
        <v/>
      </c>
      <c r="S685" s="11"/>
    </row>
    <row r="686" spans="1:19" ht="13.5">
      <c r="A686" s="65" t="s">
        <v>90</v>
      </c>
      <c r="B686" s="65" t="s">
        <v>45</v>
      </c>
      <c r="C686" s="65" t="s">
        <v>46</v>
      </c>
      <c r="D686" s="67" t="s">
        <v>47</v>
      </c>
      <c r="E686" s="65" t="s">
        <v>70</v>
      </c>
      <c r="F686" s="65" t="s">
        <v>64</v>
      </c>
      <c r="G686" s="65" t="s">
        <v>50</v>
      </c>
      <c r="H686" s="65" t="s">
        <v>51</v>
      </c>
      <c r="I686" s="65" t="s">
        <v>52</v>
      </c>
      <c r="J686" s="65" t="s">
        <v>53</v>
      </c>
      <c r="K686" s="65" t="s">
        <v>54</v>
      </c>
      <c r="L686" s="66">
        <v>46155</v>
      </c>
      <c r="M686" s="65" t="s">
        <v>55</v>
      </c>
      <c r="N686" s="65" t="s">
        <v>48</v>
      </c>
      <c r="O686" s="65" t="s">
        <v>56</v>
      </c>
      <c r="P686" s="65" t="s">
        <v>61</v>
      </c>
      <c r="Q686" s="65" t="s">
        <v>58</v>
      </c>
      <c r="R686" s="73" t="str">
        <f>IF(AND(A686="ANH",D686&gt;0),INDEX('O_Inputs_Growth costs Override'!$V$5:$V$94,MATCH('O_Inputs_Final_Growth costs'!A686&amp;"_"&amp;'O_Inputs_Final_Growth costs'!B686&amp;"_"&amp;E686&amp;"_"&amp;F686&amp;"_"&amp;'O_Inputs_Final_Growth costs'!P686,'O_Inputs_Growth costs Override'!$W$5:$W$94,0)),'O_Inputs_Growth costs'!R686)</f>
        <v/>
      </c>
      <c r="S686" s="11"/>
    </row>
    <row r="687" spans="1:19" ht="13.5">
      <c r="A687" s="65" t="s">
        <v>90</v>
      </c>
      <c r="B687" s="65" t="s">
        <v>45</v>
      </c>
      <c r="C687" s="65" t="s">
        <v>46</v>
      </c>
      <c r="D687" s="67" t="s">
        <v>47</v>
      </c>
      <c r="E687" s="65" t="s">
        <v>70</v>
      </c>
      <c r="F687" s="65" t="s">
        <v>64</v>
      </c>
      <c r="G687" s="65" t="s">
        <v>50</v>
      </c>
      <c r="H687" s="65" t="s">
        <v>51</v>
      </c>
      <c r="I687" s="65" t="s">
        <v>52</v>
      </c>
      <c r="J687" s="65" t="s">
        <v>53</v>
      </c>
      <c r="K687" s="65" t="s">
        <v>54</v>
      </c>
      <c r="L687" s="66">
        <v>46155</v>
      </c>
      <c r="M687" s="65" t="s">
        <v>55</v>
      </c>
      <c r="N687" s="65" t="s">
        <v>48</v>
      </c>
      <c r="O687" s="65" t="s">
        <v>56</v>
      </c>
      <c r="P687" s="65" t="s">
        <v>62</v>
      </c>
      <c r="Q687" s="65" t="s">
        <v>58</v>
      </c>
      <c r="R687" s="73" t="str">
        <f>IF(AND(A687="ANH",D687&gt;0),INDEX('O_Inputs_Growth costs Override'!$V$5:$V$94,MATCH('O_Inputs_Final_Growth costs'!A687&amp;"_"&amp;'O_Inputs_Final_Growth costs'!B687&amp;"_"&amp;E687&amp;"_"&amp;F687&amp;"_"&amp;'O_Inputs_Final_Growth costs'!P687,'O_Inputs_Growth costs Override'!$W$5:$W$94,0)),'O_Inputs_Growth costs'!R687)</f>
        <v/>
      </c>
      <c r="S687" s="11"/>
    </row>
    <row r="688" spans="1:19" ht="13.5">
      <c r="A688" s="65" t="s">
        <v>90</v>
      </c>
      <c r="B688" s="65" t="s">
        <v>45</v>
      </c>
      <c r="C688" s="65" t="s">
        <v>46</v>
      </c>
      <c r="D688" s="67" t="s">
        <v>47</v>
      </c>
      <c r="E688" s="65" t="s">
        <v>70</v>
      </c>
      <c r="F688" s="65" t="s">
        <v>64</v>
      </c>
      <c r="G688" s="65" t="s">
        <v>50</v>
      </c>
      <c r="H688" s="65" t="s">
        <v>51</v>
      </c>
      <c r="I688" s="65" t="s">
        <v>52</v>
      </c>
      <c r="J688" s="65" t="s">
        <v>53</v>
      </c>
      <c r="K688" s="65" t="s">
        <v>54</v>
      </c>
      <c r="L688" s="66">
        <v>46155</v>
      </c>
      <c r="M688" s="65" t="s">
        <v>55</v>
      </c>
      <c r="N688" s="65" t="s">
        <v>48</v>
      </c>
      <c r="O688" s="65" t="s">
        <v>56</v>
      </c>
      <c r="P688" s="65" t="s">
        <v>63</v>
      </c>
      <c r="Q688" s="65" t="s">
        <v>58</v>
      </c>
      <c r="R688" s="73" t="str">
        <f>IF(AND(A688="ANH",D688&gt;0),INDEX('O_Inputs_Growth costs Override'!$V$5:$V$94,MATCH('O_Inputs_Final_Growth costs'!A688&amp;"_"&amp;'O_Inputs_Final_Growth costs'!B688&amp;"_"&amp;E688&amp;"_"&amp;F688&amp;"_"&amp;'O_Inputs_Final_Growth costs'!P688,'O_Inputs_Growth costs Override'!$W$5:$W$94,0)),'O_Inputs_Growth costs'!R688)</f>
        <v/>
      </c>
      <c r="S688" s="11"/>
    </row>
    <row r="689" spans="1:19" ht="13.5">
      <c r="A689" s="65" t="s">
        <v>90</v>
      </c>
      <c r="B689" s="65" t="s">
        <v>45</v>
      </c>
      <c r="C689" s="65" t="s">
        <v>46</v>
      </c>
      <c r="D689" s="67" t="s">
        <v>47</v>
      </c>
      <c r="E689" s="65" t="s">
        <v>71</v>
      </c>
      <c r="F689" s="65" t="s">
        <v>64</v>
      </c>
      <c r="G689" s="65" t="s">
        <v>50</v>
      </c>
      <c r="H689" s="65" t="s">
        <v>51</v>
      </c>
      <c r="I689" s="65" t="s">
        <v>52</v>
      </c>
      <c r="J689" s="65" t="s">
        <v>53</v>
      </c>
      <c r="K689" s="65" t="s">
        <v>54</v>
      </c>
      <c r="L689" s="66">
        <v>46155</v>
      </c>
      <c r="M689" s="65" t="s">
        <v>55</v>
      </c>
      <c r="N689" s="65" t="s">
        <v>48</v>
      </c>
      <c r="O689" s="65" t="s">
        <v>56</v>
      </c>
      <c r="P689" s="65" t="s">
        <v>57</v>
      </c>
      <c r="Q689" s="65" t="s">
        <v>58</v>
      </c>
      <c r="R689" s="73" t="str">
        <f>IF(AND(A689="ANH",D689&gt;0),INDEX('O_Inputs_Growth costs Override'!$V$5:$V$94,MATCH('O_Inputs_Final_Growth costs'!A689&amp;"_"&amp;'O_Inputs_Final_Growth costs'!B689&amp;"_"&amp;E689&amp;"_"&amp;F689&amp;"_"&amp;'O_Inputs_Final_Growth costs'!P689,'O_Inputs_Growth costs Override'!$W$5:$W$94,0)),'O_Inputs_Growth costs'!R689)</f>
        <v/>
      </c>
      <c r="S689" s="11"/>
    </row>
    <row r="690" spans="1:19" ht="13.5">
      <c r="A690" s="65" t="s">
        <v>90</v>
      </c>
      <c r="B690" s="65" t="s">
        <v>45</v>
      </c>
      <c r="C690" s="65" t="s">
        <v>46</v>
      </c>
      <c r="D690" s="67" t="s">
        <v>47</v>
      </c>
      <c r="E690" s="65" t="s">
        <v>71</v>
      </c>
      <c r="F690" s="65" t="s">
        <v>64</v>
      </c>
      <c r="G690" s="65" t="s">
        <v>50</v>
      </c>
      <c r="H690" s="65" t="s">
        <v>51</v>
      </c>
      <c r="I690" s="65" t="s">
        <v>52</v>
      </c>
      <c r="J690" s="65" t="s">
        <v>53</v>
      </c>
      <c r="K690" s="65" t="s">
        <v>54</v>
      </c>
      <c r="L690" s="66">
        <v>46155</v>
      </c>
      <c r="M690" s="65" t="s">
        <v>55</v>
      </c>
      <c r="N690" s="65" t="s">
        <v>48</v>
      </c>
      <c r="O690" s="65" t="s">
        <v>56</v>
      </c>
      <c r="P690" s="65" t="s">
        <v>59</v>
      </c>
      <c r="Q690" s="65" t="s">
        <v>58</v>
      </c>
      <c r="R690" s="73" t="str">
        <f>IF(AND(A690="ANH",D690&gt;0),INDEX('O_Inputs_Growth costs Override'!$V$5:$V$94,MATCH('O_Inputs_Final_Growth costs'!A690&amp;"_"&amp;'O_Inputs_Final_Growth costs'!B690&amp;"_"&amp;E690&amp;"_"&amp;F690&amp;"_"&amp;'O_Inputs_Final_Growth costs'!P690,'O_Inputs_Growth costs Override'!$W$5:$W$94,0)),'O_Inputs_Growth costs'!R690)</f>
        <v/>
      </c>
      <c r="S690" s="11"/>
    </row>
    <row r="691" spans="1:19" ht="13.5">
      <c r="A691" s="65" t="s">
        <v>90</v>
      </c>
      <c r="B691" s="65" t="s">
        <v>45</v>
      </c>
      <c r="C691" s="65" t="s">
        <v>46</v>
      </c>
      <c r="D691" s="67" t="s">
        <v>47</v>
      </c>
      <c r="E691" s="65" t="s">
        <v>71</v>
      </c>
      <c r="F691" s="65" t="s">
        <v>64</v>
      </c>
      <c r="G691" s="65" t="s">
        <v>50</v>
      </c>
      <c r="H691" s="65" t="s">
        <v>51</v>
      </c>
      <c r="I691" s="65" t="s">
        <v>52</v>
      </c>
      <c r="J691" s="65" t="s">
        <v>53</v>
      </c>
      <c r="K691" s="65" t="s">
        <v>54</v>
      </c>
      <c r="L691" s="66">
        <v>46155</v>
      </c>
      <c r="M691" s="65" t="s">
        <v>55</v>
      </c>
      <c r="N691" s="65" t="s">
        <v>48</v>
      </c>
      <c r="O691" s="65" t="s">
        <v>56</v>
      </c>
      <c r="P691" s="65" t="s">
        <v>60</v>
      </c>
      <c r="Q691" s="65" t="s">
        <v>58</v>
      </c>
      <c r="R691" s="73" t="str">
        <f>IF(AND(A691="ANH",D691&gt;0),INDEX('O_Inputs_Growth costs Override'!$V$5:$V$94,MATCH('O_Inputs_Final_Growth costs'!A691&amp;"_"&amp;'O_Inputs_Final_Growth costs'!B691&amp;"_"&amp;E691&amp;"_"&amp;F691&amp;"_"&amp;'O_Inputs_Final_Growth costs'!P691,'O_Inputs_Growth costs Override'!$W$5:$W$94,0)),'O_Inputs_Growth costs'!R691)</f>
        <v/>
      </c>
      <c r="S691" s="11"/>
    </row>
    <row r="692" spans="1:19" ht="13.5">
      <c r="A692" s="65" t="s">
        <v>90</v>
      </c>
      <c r="B692" s="65" t="s">
        <v>45</v>
      </c>
      <c r="C692" s="65" t="s">
        <v>46</v>
      </c>
      <c r="D692" s="67" t="s">
        <v>47</v>
      </c>
      <c r="E692" s="65" t="s">
        <v>71</v>
      </c>
      <c r="F692" s="65" t="s">
        <v>64</v>
      </c>
      <c r="G692" s="65" t="s">
        <v>50</v>
      </c>
      <c r="H692" s="65" t="s">
        <v>51</v>
      </c>
      <c r="I692" s="65" t="s">
        <v>52</v>
      </c>
      <c r="J692" s="65" t="s">
        <v>53</v>
      </c>
      <c r="K692" s="65" t="s">
        <v>54</v>
      </c>
      <c r="L692" s="66">
        <v>46155</v>
      </c>
      <c r="M692" s="65" t="s">
        <v>55</v>
      </c>
      <c r="N692" s="65" t="s">
        <v>48</v>
      </c>
      <c r="O692" s="65" t="s">
        <v>56</v>
      </c>
      <c r="P692" s="65" t="s">
        <v>61</v>
      </c>
      <c r="Q692" s="65" t="s">
        <v>58</v>
      </c>
      <c r="R692" s="73" t="str">
        <f>IF(AND(A692="ANH",D692&gt;0),INDEX('O_Inputs_Growth costs Override'!$V$5:$V$94,MATCH('O_Inputs_Final_Growth costs'!A692&amp;"_"&amp;'O_Inputs_Final_Growth costs'!B692&amp;"_"&amp;E692&amp;"_"&amp;F692&amp;"_"&amp;'O_Inputs_Final_Growth costs'!P692,'O_Inputs_Growth costs Override'!$W$5:$W$94,0)),'O_Inputs_Growth costs'!R692)</f>
        <v/>
      </c>
      <c r="S692" s="11"/>
    </row>
    <row r="693" spans="1:19" ht="13.5">
      <c r="A693" s="65" t="s">
        <v>90</v>
      </c>
      <c r="B693" s="65" t="s">
        <v>45</v>
      </c>
      <c r="C693" s="65" t="s">
        <v>46</v>
      </c>
      <c r="D693" s="67" t="s">
        <v>47</v>
      </c>
      <c r="E693" s="65" t="s">
        <v>71</v>
      </c>
      <c r="F693" s="65" t="s">
        <v>64</v>
      </c>
      <c r="G693" s="65" t="s">
        <v>50</v>
      </c>
      <c r="H693" s="65" t="s">
        <v>51</v>
      </c>
      <c r="I693" s="65" t="s">
        <v>52</v>
      </c>
      <c r="J693" s="65" t="s">
        <v>53</v>
      </c>
      <c r="K693" s="65" t="s">
        <v>54</v>
      </c>
      <c r="L693" s="66">
        <v>46155</v>
      </c>
      <c r="M693" s="65" t="s">
        <v>55</v>
      </c>
      <c r="N693" s="65" t="s">
        <v>48</v>
      </c>
      <c r="O693" s="65" t="s">
        <v>56</v>
      </c>
      <c r="P693" s="65" t="s">
        <v>62</v>
      </c>
      <c r="Q693" s="65" t="s">
        <v>58</v>
      </c>
      <c r="R693" s="73" t="str">
        <f>IF(AND(A693="ANH",D693&gt;0),INDEX('O_Inputs_Growth costs Override'!$V$5:$V$94,MATCH('O_Inputs_Final_Growth costs'!A693&amp;"_"&amp;'O_Inputs_Final_Growth costs'!B693&amp;"_"&amp;E693&amp;"_"&amp;F693&amp;"_"&amp;'O_Inputs_Final_Growth costs'!P693,'O_Inputs_Growth costs Override'!$W$5:$W$94,0)),'O_Inputs_Growth costs'!R693)</f>
        <v/>
      </c>
      <c r="S693" s="11"/>
    </row>
    <row r="694" spans="1:19" ht="13.5">
      <c r="A694" s="65" t="s">
        <v>90</v>
      </c>
      <c r="B694" s="65" t="s">
        <v>45</v>
      </c>
      <c r="C694" s="65" t="s">
        <v>46</v>
      </c>
      <c r="D694" s="67" t="s">
        <v>47</v>
      </c>
      <c r="E694" s="65" t="s">
        <v>71</v>
      </c>
      <c r="F694" s="65" t="s">
        <v>64</v>
      </c>
      <c r="G694" s="65" t="s">
        <v>50</v>
      </c>
      <c r="H694" s="65" t="s">
        <v>51</v>
      </c>
      <c r="I694" s="65" t="s">
        <v>52</v>
      </c>
      <c r="J694" s="65" t="s">
        <v>53</v>
      </c>
      <c r="K694" s="65" t="s">
        <v>54</v>
      </c>
      <c r="L694" s="66">
        <v>46155</v>
      </c>
      <c r="M694" s="65" t="s">
        <v>55</v>
      </c>
      <c r="N694" s="65" t="s">
        <v>48</v>
      </c>
      <c r="O694" s="65" t="s">
        <v>56</v>
      </c>
      <c r="P694" s="65" t="s">
        <v>63</v>
      </c>
      <c r="Q694" s="65" t="s">
        <v>58</v>
      </c>
      <c r="R694" s="73" t="str">
        <f>IF(AND(A694="ANH",D694&gt;0),INDEX('O_Inputs_Growth costs Override'!$V$5:$V$94,MATCH('O_Inputs_Final_Growth costs'!A694&amp;"_"&amp;'O_Inputs_Final_Growth costs'!B694&amp;"_"&amp;E694&amp;"_"&amp;F694&amp;"_"&amp;'O_Inputs_Final_Growth costs'!P694,'O_Inputs_Growth costs Override'!$W$5:$W$94,0)),'O_Inputs_Growth costs'!R694)</f>
        <v/>
      </c>
      <c r="S694" s="11"/>
    </row>
    <row r="695" spans="1:19" ht="13.5">
      <c r="A695" s="65" t="s">
        <v>90</v>
      </c>
      <c r="B695" s="65" t="s">
        <v>45</v>
      </c>
      <c r="C695" s="65" t="s">
        <v>46</v>
      </c>
      <c r="D695" s="67" t="s">
        <v>47</v>
      </c>
      <c r="E695" s="65" t="s">
        <v>72</v>
      </c>
      <c r="F695" s="65" t="s">
        <v>64</v>
      </c>
      <c r="G695" s="65" t="s">
        <v>50</v>
      </c>
      <c r="H695" s="65" t="s">
        <v>51</v>
      </c>
      <c r="I695" s="65" t="s">
        <v>52</v>
      </c>
      <c r="J695" s="65" t="s">
        <v>53</v>
      </c>
      <c r="K695" s="65" t="s">
        <v>54</v>
      </c>
      <c r="L695" s="66">
        <v>46155</v>
      </c>
      <c r="M695" s="65" t="s">
        <v>55</v>
      </c>
      <c r="N695" s="65" t="s">
        <v>48</v>
      </c>
      <c r="O695" s="65" t="s">
        <v>56</v>
      </c>
      <c r="P695" s="65" t="s">
        <v>57</v>
      </c>
      <c r="Q695" s="65" t="s">
        <v>58</v>
      </c>
      <c r="R695" s="73" t="str">
        <f>IF(AND(A695="ANH",D695&gt;0),INDEX('O_Inputs_Growth costs Override'!$V$5:$V$94,MATCH('O_Inputs_Final_Growth costs'!A695&amp;"_"&amp;'O_Inputs_Final_Growth costs'!B695&amp;"_"&amp;E695&amp;"_"&amp;F695&amp;"_"&amp;'O_Inputs_Final_Growth costs'!P695,'O_Inputs_Growth costs Override'!$W$5:$W$94,0)),'O_Inputs_Growth costs'!R695)</f>
        <v/>
      </c>
      <c r="S695" s="11"/>
    </row>
    <row r="696" spans="1:19" ht="13.5">
      <c r="A696" s="65" t="s">
        <v>90</v>
      </c>
      <c r="B696" s="65" t="s">
        <v>45</v>
      </c>
      <c r="C696" s="65" t="s">
        <v>46</v>
      </c>
      <c r="D696" s="67" t="s">
        <v>47</v>
      </c>
      <c r="E696" s="65" t="s">
        <v>72</v>
      </c>
      <c r="F696" s="65" t="s">
        <v>64</v>
      </c>
      <c r="G696" s="65" t="s">
        <v>50</v>
      </c>
      <c r="H696" s="65" t="s">
        <v>51</v>
      </c>
      <c r="I696" s="65" t="s">
        <v>52</v>
      </c>
      <c r="J696" s="65" t="s">
        <v>53</v>
      </c>
      <c r="K696" s="65" t="s">
        <v>54</v>
      </c>
      <c r="L696" s="66">
        <v>46155</v>
      </c>
      <c r="M696" s="65" t="s">
        <v>55</v>
      </c>
      <c r="N696" s="65" t="s">
        <v>48</v>
      </c>
      <c r="O696" s="65" t="s">
        <v>56</v>
      </c>
      <c r="P696" s="65" t="s">
        <v>59</v>
      </c>
      <c r="Q696" s="65" t="s">
        <v>58</v>
      </c>
      <c r="R696" s="73" t="str">
        <f>IF(AND(A696="ANH",D696&gt;0),INDEX('O_Inputs_Growth costs Override'!$V$5:$V$94,MATCH('O_Inputs_Final_Growth costs'!A696&amp;"_"&amp;'O_Inputs_Final_Growth costs'!B696&amp;"_"&amp;E696&amp;"_"&amp;F696&amp;"_"&amp;'O_Inputs_Final_Growth costs'!P696,'O_Inputs_Growth costs Override'!$W$5:$W$94,0)),'O_Inputs_Growth costs'!R696)</f>
        <v/>
      </c>
      <c r="S696" s="11"/>
    </row>
    <row r="697" spans="1:19" ht="13.5">
      <c r="A697" s="65" t="s">
        <v>90</v>
      </c>
      <c r="B697" s="65" t="s">
        <v>45</v>
      </c>
      <c r="C697" s="65" t="s">
        <v>46</v>
      </c>
      <c r="D697" s="67" t="s">
        <v>47</v>
      </c>
      <c r="E697" s="65" t="s">
        <v>72</v>
      </c>
      <c r="F697" s="65" t="s">
        <v>64</v>
      </c>
      <c r="G697" s="65" t="s">
        <v>50</v>
      </c>
      <c r="H697" s="65" t="s">
        <v>51</v>
      </c>
      <c r="I697" s="65" t="s">
        <v>52</v>
      </c>
      <c r="J697" s="65" t="s">
        <v>53</v>
      </c>
      <c r="K697" s="65" t="s">
        <v>54</v>
      </c>
      <c r="L697" s="66">
        <v>46155</v>
      </c>
      <c r="M697" s="65" t="s">
        <v>55</v>
      </c>
      <c r="N697" s="65" t="s">
        <v>48</v>
      </c>
      <c r="O697" s="65" t="s">
        <v>56</v>
      </c>
      <c r="P697" s="65" t="s">
        <v>60</v>
      </c>
      <c r="Q697" s="65" t="s">
        <v>58</v>
      </c>
      <c r="R697" s="73" t="str">
        <f>IF(AND(A697="ANH",D697&gt;0),INDEX('O_Inputs_Growth costs Override'!$V$5:$V$94,MATCH('O_Inputs_Final_Growth costs'!A697&amp;"_"&amp;'O_Inputs_Final_Growth costs'!B697&amp;"_"&amp;E697&amp;"_"&amp;F697&amp;"_"&amp;'O_Inputs_Final_Growth costs'!P697,'O_Inputs_Growth costs Override'!$W$5:$W$94,0)),'O_Inputs_Growth costs'!R697)</f>
        <v/>
      </c>
      <c r="S697" s="11"/>
    </row>
    <row r="698" spans="1:19" ht="13.5">
      <c r="A698" s="65" t="s">
        <v>90</v>
      </c>
      <c r="B698" s="65" t="s">
        <v>45</v>
      </c>
      <c r="C698" s="65" t="s">
        <v>46</v>
      </c>
      <c r="D698" s="67" t="s">
        <v>47</v>
      </c>
      <c r="E698" s="65" t="s">
        <v>72</v>
      </c>
      <c r="F698" s="65" t="s">
        <v>64</v>
      </c>
      <c r="G698" s="65" t="s">
        <v>50</v>
      </c>
      <c r="H698" s="65" t="s">
        <v>51</v>
      </c>
      <c r="I698" s="65" t="s">
        <v>52</v>
      </c>
      <c r="J698" s="65" t="s">
        <v>53</v>
      </c>
      <c r="K698" s="65" t="s">
        <v>54</v>
      </c>
      <c r="L698" s="66">
        <v>46155</v>
      </c>
      <c r="M698" s="65" t="s">
        <v>55</v>
      </c>
      <c r="N698" s="65" t="s">
        <v>48</v>
      </c>
      <c r="O698" s="65" t="s">
        <v>56</v>
      </c>
      <c r="P698" s="65" t="s">
        <v>61</v>
      </c>
      <c r="Q698" s="65" t="s">
        <v>58</v>
      </c>
      <c r="R698" s="73" t="str">
        <f>IF(AND(A698="ANH",D698&gt;0),INDEX('O_Inputs_Growth costs Override'!$V$5:$V$94,MATCH('O_Inputs_Final_Growth costs'!A698&amp;"_"&amp;'O_Inputs_Final_Growth costs'!B698&amp;"_"&amp;E698&amp;"_"&amp;F698&amp;"_"&amp;'O_Inputs_Final_Growth costs'!P698,'O_Inputs_Growth costs Override'!$W$5:$W$94,0)),'O_Inputs_Growth costs'!R698)</f>
        <v/>
      </c>
      <c r="S698" s="11"/>
    </row>
    <row r="699" spans="1:19" ht="13.5">
      <c r="A699" s="65" t="s">
        <v>90</v>
      </c>
      <c r="B699" s="65" t="s">
        <v>45</v>
      </c>
      <c r="C699" s="65" t="s">
        <v>46</v>
      </c>
      <c r="D699" s="67" t="s">
        <v>47</v>
      </c>
      <c r="E699" s="65" t="s">
        <v>72</v>
      </c>
      <c r="F699" s="65" t="s">
        <v>64</v>
      </c>
      <c r="G699" s="65" t="s">
        <v>50</v>
      </c>
      <c r="H699" s="65" t="s">
        <v>51</v>
      </c>
      <c r="I699" s="65" t="s">
        <v>52</v>
      </c>
      <c r="J699" s="65" t="s">
        <v>53</v>
      </c>
      <c r="K699" s="65" t="s">
        <v>54</v>
      </c>
      <c r="L699" s="66">
        <v>46155</v>
      </c>
      <c r="M699" s="65" t="s">
        <v>55</v>
      </c>
      <c r="N699" s="65" t="s">
        <v>48</v>
      </c>
      <c r="O699" s="65" t="s">
        <v>56</v>
      </c>
      <c r="P699" s="65" t="s">
        <v>62</v>
      </c>
      <c r="Q699" s="65" t="s">
        <v>58</v>
      </c>
      <c r="R699" s="73" t="str">
        <f>IF(AND(A699="ANH",D699&gt;0),INDEX('O_Inputs_Growth costs Override'!$V$5:$V$94,MATCH('O_Inputs_Final_Growth costs'!A699&amp;"_"&amp;'O_Inputs_Final_Growth costs'!B699&amp;"_"&amp;E699&amp;"_"&amp;F699&amp;"_"&amp;'O_Inputs_Final_Growth costs'!P699,'O_Inputs_Growth costs Override'!$W$5:$W$94,0)),'O_Inputs_Growth costs'!R699)</f>
        <v/>
      </c>
      <c r="S699" s="11"/>
    </row>
    <row r="700" spans="1:19" ht="13.5">
      <c r="A700" s="65" t="s">
        <v>90</v>
      </c>
      <c r="B700" s="65" t="s">
        <v>45</v>
      </c>
      <c r="C700" s="65" t="s">
        <v>46</v>
      </c>
      <c r="D700" s="67" t="s">
        <v>47</v>
      </c>
      <c r="E700" s="65" t="s">
        <v>72</v>
      </c>
      <c r="F700" s="65" t="s">
        <v>64</v>
      </c>
      <c r="G700" s="65" t="s">
        <v>50</v>
      </c>
      <c r="H700" s="65" t="s">
        <v>51</v>
      </c>
      <c r="I700" s="65" t="s">
        <v>52</v>
      </c>
      <c r="J700" s="65" t="s">
        <v>53</v>
      </c>
      <c r="K700" s="65" t="s">
        <v>54</v>
      </c>
      <c r="L700" s="66">
        <v>46155</v>
      </c>
      <c r="M700" s="65" t="s">
        <v>55</v>
      </c>
      <c r="N700" s="65" t="s">
        <v>48</v>
      </c>
      <c r="O700" s="65" t="s">
        <v>56</v>
      </c>
      <c r="P700" s="65" t="s">
        <v>63</v>
      </c>
      <c r="Q700" s="65" t="s">
        <v>58</v>
      </c>
      <c r="R700" s="73" t="str">
        <f>IF(AND(A700="ANH",D700&gt;0),INDEX('O_Inputs_Growth costs Override'!$V$5:$V$94,MATCH('O_Inputs_Final_Growth costs'!A700&amp;"_"&amp;'O_Inputs_Final_Growth costs'!B700&amp;"_"&amp;E700&amp;"_"&amp;F700&amp;"_"&amp;'O_Inputs_Final_Growth costs'!P700,'O_Inputs_Growth costs Override'!$W$5:$W$94,0)),'O_Inputs_Growth costs'!R700)</f>
        <v/>
      </c>
      <c r="S700" s="11"/>
    </row>
    <row r="701" spans="1:19" ht="13.5">
      <c r="A701" s="65" t="s">
        <v>90</v>
      </c>
      <c r="B701" s="65" t="s">
        <v>45</v>
      </c>
      <c r="C701" s="65" t="s">
        <v>46</v>
      </c>
      <c r="D701" s="67" t="s">
        <v>47</v>
      </c>
      <c r="E701" s="65" t="s">
        <v>73</v>
      </c>
      <c r="F701" s="65" t="s">
        <v>64</v>
      </c>
      <c r="G701" s="65" t="s">
        <v>50</v>
      </c>
      <c r="H701" s="65" t="s">
        <v>51</v>
      </c>
      <c r="I701" s="65" t="s">
        <v>52</v>
      </c>
      <c r="J701" s="65" t="s">
        <v>53</v>
      </c>
      <c r="K701" s="65" t="s">
        <v>54</v>
      </c>
      <c r="L701" s="66">
        <v>46155</v>
      </c>
      <c r="M701" s="65" t="s">
        <v>55</v>
      </c>
      <c r="N701" s="65" t="s">
        <v>48</v>
      </c>
      <c r="O701" s="65" t="s">
        <v>56</v>
      </c>
      <c r="P701" s="65" t="s">
        <v>57</v>
      </c>
      <c r="Q701" s="65" t="s">
        <v>58</v>
      </c>
      <c r="R701" s="73" t="str">
        <f>IF(AND(A701="ANH",D701&gt;0),INDEX('O_Inputs_Growth costs Override'!$V$5:$V$94,MATCH('O_Inputs_Final_Growth costs'!A701&amp;"_"&amp;'O_Inputs_Final_Growth costs'!B701&amp;"_"&amp;E701&amp;"_"&amp;F701&amp;"_"&amp;'O_Inputs_Final_Growth costs'!P701,'O_Inputs_Growth costs Override'!$W$5:$W$94,0)),'O_Inputs_Growth costs'!R701)</f>
        <v/>
      </c>
      <c r="S701" s="11"/>
    </row>
    <row r="702" spans="1:19" ht="13.5">
      <c r="A702" s="65" t="s">
        <v>90</v>
      </c>
      <c r="B702" s="65" t="s">
        <v>45</v>
      </c>
      <c r="C702" s="65" t="s">
        <v>46</v>
      </c>
      <c r="D702" s="67" t="s">
        <v>47</v>
      </c>
      <c r="E702" s="65" t="s">
        <v>73</v>
      </c>
      <c r="F702" s="65" t="s">
        <v>64</v>
      </c>
      <c r="G702" s="65" t="s">
        <v>50</v>
      </c>
      <c r="H702" s="65" t="s">
        <v>51</v>
      </c>
      <c r="I702" s="65" t="s">
        <v>52</v>
      </c>
      <c r="J702" s="65" t="s">
        <v>53</v>
      </c>
      <c r="K702" s="65" t="s">
        <v>54</v>
      </c>
      <c r="L702" s="66">
        <v>46155</v>
      </c>
      <c r="M702" s="65" t="s">
        <v>55</v>
      </c>
      <c r="N702" s="65" t="s">
        <v>48</v>
      </c>
      <c r="O702" s="65" t="s">
        <v>56</v>
      </c>
      <c r="P702" s="65" t="s">
        <v>59</v>
      </c>
      <c r="Q702" s="65" t="s">
        <v>58</v>
      </c>
      <c r="R702" s="73" t="str">
        <f>IF(AND(A702="ANH",D702&gt;0),INDEX('O_Inputs_Growth costs Override'!$V$5:$V$94,MATCH('O_Inputs_Final_Growth costs'!A702&amp;"_"&amp;'O_Inputs_Final_Growth costs'!B702&amp;"_"&amp;E702&amp;"_"&amp;F702&amp;"_"&amp;'O_Inputs_Final_Growth costs'!P702,'O_Inputs_Growth costs Override'!$W$5:$W$94,0)),'O_Inputs_Growth costs'!R702)</f>
        <v/>
      </c>
      <c r="S702" s="11"/>
    </row>
    <row r="703" spans="1:19" ht="13.5">
      <c r="A703" s="65" t="s">
        <v>90</v>
      </c>
      <c r="B703" s="65" t="s">
        <v>45</v>
      </c>
      <c r="C703" s="65" t="s">
        <v>46</v>
      </c>
      <c r="D703" s="67" t="s">
        <v>47</v>
      </c>
      <c r="E703" s="65" t="s">
        <v>73</v>
      </c>
      <c r="F703" s="65" t="s">
        <v>64</v>
      </c>
      <c r="G703" s="65" t="s">
        <v>50</v>
      </c>
      <c r="H703" s="65" t="s">
        <v>51</v>
      </c>
      <c r="I703" s="65" t="s">
        <v>52</v>
      </c>
      <c r="J703" s="65" t="s">
        <v>53</v>
      </c>
      <c r="K703" s="65" t="s">
        <v>54</v>
      </c>
      <c r="L703" s="66">
        <v>46155</v>
      </c>
      <c r="M703" s="65" t="s">
        <v>55</v>
      </c>
      <c r="N703" s="65" t="s">
        <v>48</v>
      </c>
      <c r="O703" s="65" t="s">
        <v>56</v>
      </c>
      <c r="P703" s="65" t="s">
        <v>60</v>
      </c>
      <c r="Q703" s="65" t="s">
        <v>58</v>
      </c>
      <c r="R703" s="73" t="str">
        <f>IF(AND(A703="ANH",D703&gt;0),INDEX('O_Inputs_Growth costs Override'!$V$5:$V$94,MATCH('O_Inputs_Final_Growth costs'!A703&amp;"_"&amp;'O_Inputs_Final_Growth costs'!B703&amp;"_"&amp;E703&amp;"_"&amp;F703&amp;"_"&amp;'O_Inputs_Final_Growth costs'!P703,'O_Inputs_Growth costs Override'!$W$5:$W$94,0)),'O_Inputs_Growth costs'!R703)</f>
        <v/>
      </c>
      <c r="S703" s="11"/>
    </row>
    <row r="704" spans="1:19" ht="13.5">
      <c r="A704" s="65" t="s">
        <v>90</v>
      </c>
      <c r="B704" s="65" t="s">
        <v>45</v>
      </c>
      <c r="C704" s="65" t="s">
        <v>46</v>
      </c>
      <c r="D704" s="67" t="s">
        <v>47</v>
      </c>
      <c r="E704" s="65" t="s">
        <v>73</v>
      </c>
      <c r="F704" s="65" t="s">
        <v>64</v>
      </c>
      <c r="G704" s="65" t="s">
        <v>50</v>
      </c>
      <c r="H704" s="65" t="s">
        <v>51</v>
      </c>
      <c r="I704" s="65" t="s">
        <v>52</v>
      </c>
      <c r="J704" s="65" t="s">
        <v>53</v>
      </c>
      <c r="K704" s="65" t="s">
        <v>54</v>
      </c>
      <c r="L704" s="66">
        <v>46155</v>
      </c>
      <c r="M704" s="65" t="s">
        <v>55</v>
      </c>
      <c r="N704" s="65" t="s">
        <v>48</v>
      </c>
      <c r="O704" s="65" t="s">
        <v>56</v>
      </c>
      <c r="P704" s="65" t="s">
        <v>61</v>
      </c>
      <c r="Q704" s="65" t="s">
        <v>58</v>
      </c>
      <c r="R704" s="73" t="str">
        <f>IF(AND(A704="ANH",D704&gt;0),INDEX('O_Inputs_Growth costs Override'!$V$5:$V$94,MATCH('O_Inputs_Final_Growth costs'!A704&amp;"_"&amp;'O_Inputs_Final_Growth costs'!B704&amp;"_"&amp;E704&amp;"_"&amp;F704&amp;"_"&amp;'O_Inputs_Final_Growth costs'!P704,'O_Inputs_Growth costs Override'!$W$5:$W$94,0)),'O_Inputs_Growth costs'!R704)</f>
        <v/>
      </c>
      <c r="S704" s="11"/>
    </row>
    <row r="705" spans="1:19" ht="13.5">
      <c r="A705" s="65" t="s">
        <v>90</v>
      </c>
      <c r="B705" s="65" t="s">
        <v>45</v>
      </c>
      <c r="C705" s="65" t="s">
        <v>46</v>
      </c>
      <c r="D705" s="67" t="s">
        <v>47</v>
      </c>
      <c r="E705" s="65" t="s">
        <v>73</v>
      </c>
      <c r="F705" s="65" t="s">
        <v>64</v>
      </c>
      <c r="G705" s="65" t="s">
        <v>50</v>
      </c>
      <c r="H705" s="65" t="s">
        <v>51</v>
      </c>
      <c r="I705" s="65" t="s">
        <v>52</v>
      </c>
      <c r="J705" s="65" t="s">
        <v>53</v>
      </c>
      <c r="K705" s="65" t="s">
        <v>54</v>
      </c>
      <c r="L705" s="66">
        <v>46155</v>
      </c>
      <c r="M705" s="65" t="s">
        <v>55</v>
      </c>
      <c r="N705" s="65" t="s">
        <v>48</v>
      </c>
      <c r="O705" s="65" t="s">
        <v>56</v>
      </c>
      <c r="P705" s="65" t="s">
        <v>62</v>
      </c>
      <c r="Q705" s="65" t="s">
        <v>58</v>
      </c>
      <c r="R705" s="73" t="str">
        <f>IF(AND(A705="ANH",D705&gt;0),INDEX('O_Inputs_Growth costs Override'!$V$5:$V$94,MATCH('O_Inputs_Final_Growth costs'!A705&amp;"_"&amp;'O_Inputs_Final_Growth costs'!B705&amp;"_"&amp;E705&amp;"_"&amp;F705&amp;"_"&amp;'O_Inputs_Final_Growth costs'!P705,'O_Inputs_Growth costs Override'!$W$5:$W$94,0)),'O_Inputs_Growth costs'!R705)</f>
        <v/>
      </c>
      <c r="S705" s="11"/>
    </row>
    <row r="706" spans="1:19" ht="13.5">
      <c r="A706" s="65" t="s">
        <v>90</v>
      </c>
      <c r="B706" s="65" t="s">
        <v>45</v>
      </c>
      <c r="C706" s="65" t="s">
        <v>46</v>
      </c>
      <c r="D706" s="67" t="s">
        <v>47</v>
      </c>
      <c r="E706" s="65" t="s">
        <v>73</v>
      </c>
      <c r="F706" s="65" t="s">
        <v>64</v>
      </c>
      <c r="G706" s="65" t="s">
        <v>50</v>
      </c>
      <c r="H706" s="65" t="s">
        <v>51</v>
      </c>
      <c r="I706" s="65" t="s">
        <v>52</v>
      </c>
      <c r="J706" s="65" t="s">
        <v>53</v>
      </c>
      <c r="K706" s="65" t="s">
        <v>54</v>
      </c>
      <c r="L706" s="66">
        <v>46155</v>
      </c>
      <c r="M706" s="65" t="s">
        <v>55</v>
      </c>
      <c r="N706" s="65" t="s">
        <v>48</v>
      </c>
      <c r="O706" s="65" t="s">
        <v>56</v>
      </c>
      <c r="P706" s="65" t="s">
        <v>63</v>
      </c>
      <c r="Q706" s="65" t="s">
        <v>58</v>
      </c>
      <c r="R706" s="73" t="str">
        <f>IF(AND(A706="ANH",D706&gt;0),INDEX('O_Inputs_Growth costs Override'!$V$5:$V$94,MATCH('O_Inputs_Final_Growth costs'!A706&amp;"_"&amp;'O_Inputs_Final_Growth costs'!B706&amp;"_"&amp;E706&amp;"_"&amp;F706&amp;"_"&amp;'O_Inputs_Final_Growth costs'!P706,'O_Inputs_Growth costs Override'!$W$5:$W$94,0)),'O_Inputs_Growth costs'!R706)</f>
        <v/>
      </c>
      <c r="S706" s="11"/>
    </row>
    <row r="707" spans="1:19" ht="13.5">
      <c r="A707" s="65" t="s">
        <v>90</v>
      </c>
      <c r="B707" s="65" t="s">
        <v>45</v>
      </c>
      <c r="C707" s="65" t="s">
        <v>46</v>
      </c>
      <c r="D707" s="67" t="s">
        <v>47</v>
      </c>
      <c r="E707" s="65" t="s">
        <v>74</v>
      </c>
      <c r="F707" s="65" t="s">
        <v>64</v>
      </c>
      <c r="G707" s="65" t="s">
        <v>50</v>
      </c>
      <c r="H707" s="65" t="s">
        <v>51</v>
      </c>
      <c r="I707" s="65" t="s">
        <v>52</v>
      </c>
      <c r="J707" s="65" t="s">
        <v>53</v>
      </c>
      <c r="K707" s="65" t="s">
        <v>54</v>
      </c>
      <c r="L707" s="66">
        <v>46155</v>
      </c>
      <c r="M707" s="65" t="s">
        <v>55</v>
      </c>
      <c r="N707" s="65" t="s">
        <v>48</v>
      </c>
      <c r="O707" s="65" t="s">
        <v>56</v>
      </c>
      <c r="P707" s="65" t="s">
        <v>57</v>
      </c>
      <c r="Q707" s="65" t="s">
        <v>58</v>
      </c>
      <c r="R707" s="73" t="str">
        <f>IF(AND(A707="ANH",D707&gt;0),INDEX('O_Inputs_Growth costs Override'!$V$5:$V$94,MATCH('O_Inputs_Final_Growth costs'!A707&amp;"_"&amp;'O_Inputs_Final_Growth costs'!B707&amp;"_"&amp;E707&amp;"_"&amp;F707&amp;"_"&amp;'O_Inputs_Final_Growth costs'!P707,'O_Inputs_Growth costs Override'!$W$5:$W$94,0)),'O_Inputs_Growth costs'!R707)</f>
        <v/>
      </c>
      <c r="S707" s="11"/>
    </row>
    <row r="708" spans="1:19" ht="13.5">
      <c r="A708" s="65" t="s">
        <v>90</v>
      </c>
      <c r="B708" s="65" t="s">
        <v>45</v>
      </c>
      <c r="C708" s="65" t="s">
        <v>46</v>
      </c>
      <c r="D708" s="67" t="s">
        <v>47</v>
      </c>
      <c r="E708" s="65" t="s">
        <v>74</v>
      </c>
      <c r="F708" s="65" t="s">
        <v>64</v>
      </c>
      <c r="G708" s="65" t="s">
        <v>50</v>
      </c>
      <c r="H708" s="65" t="s">
        <v>51</v>
      </c>
      <c r="I708" s="65" t="s">
        <v>52</v>
      </c>
      <c r="J708" s="65" t="s">
        <v>53</v>
      </c>
      <c r="K708" s="65" t="s">
        <v>54</v>
      </c>
      <c r="L708" s="66">
        <v>46155</v>
      </c>
      <c r="M708" s="65" t="s">
        <v>55</v>
      </c>
      <c r="N708" s="65" t="s">
        <v>48</v>
      </c>
      <c r="O708" s="65" t="s">
        <v>56</v>
      </c>
      <c r="P708" s="65" t="s">
        <v>59</v>
      </c>
      <c r="Q708" s="65" t="s">
        <v>58</v>
      </c>
      <c r="R708" s="73" t="str">
        <f>IF(AND(A708="ANH",D708&gt;0),INDEX('O_Inputs_Growth costs Override'!$V$5:$V$94,MATCH('O_Inputs_Final_Growth costs'!A708&amp;"_"&amp;'O_Inputs_Final_Growth costs'!B708&amp;"_"&amp;E708&amp;"_"&amp;F708&amp;"_"&amp;'O_Inputs_Final_Growth costs'!P708,'O_Inputs_Growth costs Override'!$W$5:$W$94,0)),'O_Inputs_Growth costs'!R708)</f>
        <v/>
      </c>
      <c r="S708" s="11"/>
    </row>
    <row r="709" spans="1:19" ht="13.5">
      <c r="A709" s="65" t="s">
        <v>90</v>
      </c>
      <c r="B709" s="65" t="s">
        <v>45</v>
      </c>
      <c r="C709" s="65" t="s">
        <v>46</v>
      </c>
      <c r="D709" s="67" t="s">
        <v>47</v>
      </c>
      <c r="E709" s="65" t="s">
        <v>74</v>
      </c>
      <c r="F709" s="65" t="s">
        <v>64</v>
      </c>
      <c r="G709" s="65" t="s">
        <v>50</v>
      </c>
      <c r="H709" s="65" t="s">
        <v>51</v>
      </c>
      <c r="I709" s="65" t="s">
        <v>52</v>
      </c>
      <c r="J709" s="65" t="s">
        <v>53</v>
      </c>
      <c r="K709" s="65" t="s">
        <v>54</v>
      </c>
      <c r="L709" s="66">
        <v>46155</v>
      </c>
      <c r="M709" s="65" t="s">
        <v>55</v>
      </c>
      <c r="N709" s="65" t="s">
        <v>48</v>
      </c>
      <c r="O709" s="65" t="s">
        <v>56</v>
      </c>
      <c r="P709" s="65" t="s">
        <v>60</v>
      </c>
      <c r="Q709" s="65" t="s">
        <v>58</v>
      </c>
      <c r="R709" s="73" t="str">
        <f>IF(AND(A709="ANH",D709&gt;0),INDEX('O_Inputs_Growth costs Override'!$V$5:$V$94,MATCH('O_Inputs_Final_Growth costs'!A709&amp;"_"&amp;'O_Inputs_Final_Growth costs'!B709&amp;"_"&amp;E709&amp;"_"&amp;F709&amp;"_"&amp;'O_Inputs_Final_Growth costs'!P709,'O_Inputs_Growth costs Override'!$W$5:$W$94,0)),'O_Inputs_Growth costs'!R709)</f>
        <v/>
      </c>
      <c r="S709" s="11"/>
    </row>
    <row r="710" spans="1:19" ht="13.5">
      <c r="A710" s="65" t="s">
        <v>90</v>
      </c>
      <c r="B710" s="65" t="s">
        <v>45</v>
      </c>
      <c r="C710" s="65" t="s">
        <v>46</v>
      </c>
      <c r="D710" s="67" t="s">
        <v>47</v>
      </c>
      <c r="E710" s="65" t="s">
        <v>74</v>
      </c>
      <c r="F710" s="65" t="s">
        <v>64</v>
      </c>
      <c r="G710" s="65" t="s">
        <v>50</v>
      </c>
      <c r="H710" s="65" t="s">
        <v>51</v>
      </c>
      <c r="I710" s="65" t="s">
        <v>52</v>
      </c>
      <c r="J710" s="65" t="s">
        <v>53</v>
      </c>
      <c r="K710" s="65" t="s">
        <v>54</v>
      </c>
      <c r="L710" s="66">
        <v>46155</v>
      </c>
      <c r="M710" s="65" t="s">
        <v>55</v>
      </c>
      <c r="N710" s="65" t="s">
        <v>48</v>
      </c>
      <c r="O710" s="65" t="s">
        <v>56</v>
      </c>
      <c r="P710" s="65" t="s">
        <v>61</v>
      </c>
      <c r="Q710" s="65" t="s">
        <v>58</v>
      </c>
      <c r="R710" s="73" t="str">
        <f>IF(AND(A710="ANH",D710&gt;0),INDEX('O_Inputs_Growth costs Override'!$V$5:$V$94,MATCH('O_Inputs_Final_Growth costs'!A710&amp;"_"&amp;'O_Inputs_Final_Growth costs'!B710&amp;"_"&amp;E710&amp;"_"&amp;F710&amp;"_"&amp;'O_Inputs_Final_Growth costs'!P710,'O_Inputs_Growth costs Override'!$W$5:$W$94,0)),'O_Inputs_Growth costs'!R710)</f>
        <v/>
      </c>
      <c r="S710" s="11"/>
    </row>
    <row r="711" spans="1:19" ht="13.5">
      <c r="A711" s="65" t="s">
        <v>90</v>
      </c>
      <c r="B711" s="65" t="s">
        <v>45</v>
      </c>
      <c r="C711" s="65" t="s">
        <v>46</v>
      </c>
      <c r="D711" s="67" t="s">
        <v>47</v>
      </c>
      <c r="E711" s="65" t="s">
        <v>74</v>
      </c>
      <c r="F711" s="65" t="s">
        <v>64</v>
      </c>
      <c r="G711" s="65" t="s">
        <v>50</v>
      </c>
      <c r="H711" s="65" t="s">
        <v>51</v>
      </c>
      <c r="I711" s="65" t="s">
        <v>52</v>
      </c>
      <c r="J711" s="65" t="s">
        <v>53</v>
      </c>
      <c r="K711" s="65" t="s">
        <v>54</v>
      </c>
      <c r="L711" s="66">
        <v>46155</v>
      </c>
      <c r="M711" s="65" t="s">
        <v>55</v>
      </c>
      <c r="N711" s="65" t="s">
        <v>48</v>
      </c>
      <c r="O711" s="65" t="s">
        <v>56</v>
      </c>
      <c r="P711" s="65" t="s">
        <v>62</v>
      </c>
      <c r="Q711" s="65" t="s">
        <v>58</v>
      </c>
      <c r="R711" s="73" t="str">
        <f>IF(AND(A711="ANH",D711&gt;0),INDEX('O_Inputs_Growth costs Override'!$V$5:$V$94,MATCH('O_Inputs_Final_Growth costs'!A711&amp;"_"&amp;'O_Inputs_Final_Growth costs'!B711&amp;"_"&amp;E711&amp;"_"&amp;F711&amp;"_"&amp;'O_Inputs_Final_Growth costs'!P711,'O_Inputs_Growth costs Override'!$W$5:$W$94,0)),'O_Inputs_Growth costs'!R711)</f>
        <v/>
      </c>
      <c r="S711" s="11"/>
    </row>
    <row r="712" spans="1:19" ht="13.5">
      <c r="A712" s="65" t="s">
        <v>90</v>
      </c>
      <c r="B712" s="65" t="s">
        <v>45</v>
      </c>
      <c r="C712" s="65" t="s">
        <v>46</v>
      </c>
      <c r="D712" s="67" t="s">
        <v>47</v>
      </c>
      <c r="E712" s="65" t="s">
        <v>74</v>
      </c>
      <c r="F712" s="65" t="s">
        <v>64</v>
      </c>
      <c r="G712" s="65" t="s">
        <v>50</v>
      </c>
      <c r="H712" s="65" t="s">
        <v>51</v>
      </c>
      <c r="I712" s="65" t="s">
        <v>52</v>
      </c>
      <c r="J712" s="65" t="s">
        <v>53</v>
      </c>
      <c r="K712" s="65" t="s">
        <v>54</v>
      </c>
      <c r="L712" s="66">
        <v>46155</v>
      </c>
      <c r="M712" s="65" t="s">
        <v>55</v>
      </c>
      <c r="N712" s="65" t="s">
        <v>48</v>
      </c>
      <c r="O712" s="65" t="s">
        <v>56</v>
      </c>
      <c r="P712" s="65" t="s">
        <v>63</v>
      </c>
      <c r="Q712" s="65" t="s">
        <v>58</v>
      </c>
      <c r="R712" s="73" t="str">
        <f>IF(AND(A712="ANH",D712&gt;0),INDEX('O_Inputs_Growth costs Override'!$V$5:$V$94,MATCH('O_Inputs_Final_Growth costs'!A712&amp;"_"&amp;'O_Inputs_Final_Growth costs'!B712&amp;"_"&amp;E712&amp;"_"&amp;F712&amp;"_"&amp;'O_Inputs_Final_Growth costs'!P712,'O_Inputs_Growth costs Override'!$W$5:$W$94,0)),'O_Inputs_Growth costs'!R712)</f>
        <v/>
      </c>
      <c r="S712" s="11"/>
    </row>
    <row r="713" spans="1:19" ht="13.5">
      <c r="A713" s="65" t="s">
        <v>90</v>
      </c>
      <c r="B713" s="65" t="s">
        <v>45</v>
      </c>
      <c r="C713" s="65" t="s">
        <v>46</v>
      </c>
      <c r="D713" s="67" t="s">
        <v>47</v>
      </c>
      <c r="E713" s="65" t="s">
        <v>75</v>
      </c>
      <c r="F713" s="65" t="s">
        <v>64</v>
      </c>
      <c r="G713" s="65" t="s">
        <v>50</v>
      </c>
      <c r="H713" s="65" t="s">
        <v>51</v>
      </c>
      <c r="I713" s="65" t="s">
        <v>52</v>
      </c>
      <c r="J713" s="65" t="s">
        <v>53</v>
      </c>
      <c r="K713" s="65" t="s">
        <v>54</v>
      </c>
      <c r="L713" s="66">
        <v>46155</v>
      </c>
      <c r="M713" s="65" t="s">
        <v>55</v>
      </c>
      <c r="N713" s="65" t="s">
        <v>48</v>
      </c>
      <c r="O713" s="65" t="s">
        <v>56</v>
      </c>
      <c r="P713" s="65" t="s">
        <v>57</v>
      </c>
      <c r="Q713" s="65" t="s">
        <v>58</v>
      </c>
      <c r="R713" s="73" t="str">
        <f>IF(AND(A713="ANH",D713&gt;0),INDEX('O_Inputs_Growth costs Override'!$V$5:$V$94,MATCH('O_Inputs_Final_Growth costs'!A713&amp;"_"&amp;'O_Inputs_Final_Growth costs'!B713&amp;"_"&amp;E713&amp;"_"&amp;F713&amp;"_"&amp;'O_Inputs_Final_Growth costs'!P713,'O_Inputs_Growth costs Override'!$W$5:$W$94,0)),'O_Inputs_Growth costs'!R713)</f>
        <v/>
      </c>
      <c r="S713" s="11"/>
    </row>
    <row r="714" spans="1:19" ht="13.5">
      <c r="A714" s="65" t="s">
        <v>90</v>
      </c>
      <c r="B714" s="65" t="s">
        <v>45</v>
      </c>
      <c r="C714" s="65" t="s">
        <v>46</v>
      </c>
      <c r="D714" s="67" t="s">
        <v>47</v>
      </c>
      <c r="E714" s="65" t="s">
        <v>75</v>
      </c>
      <c r="F714" s="65" t="s">
        <v>64</v>
      </c>
      <c r="G714" s="65" t="s">
        <v>50</v>
      </c>
      <c r="H714" s="65" t="s">
        <v>51</v>
      </c>
      <c r="I714" s="65" t="s">
        <v>52</v>
      </c>
      <c r="J714" s="65" t="s">
        <v>53</v>
      </c>
      <c r="K714" s="65" t="s">
        <v>54</v>
      </c>
      <c r="L714" s="66">
        <v>46155</v>
      </c>
      <c r="M714" s="65" t="s">
        <v>55</v>
      </c>
      <c r="N714" s="65" t="s">
        <v>48</v>
      </c>
      <c r="O714" s="65" t="s">
        <v>56</v>
      </c>
      <c r="P714" s="65" t="s">
        <v>59</v>
      </c>
      <c r="Q714" s="65" t="s">
        <v>58</v>
      </c>
      <c r="R714" s="73" t="str">
        <f>IF(AND(A714="ANH",D714&gt;0),INDEX('O_Inputs_Growth costs Override'!$V$5:$V$94,MATCH('O_Inputs_Final_Growth costs'!A714&amp;"_"&amp;'O_Inputs_Final_Growth costs'!B714&amp;"_"&amp;E714&amp;"_"&amp;F714&amp;"_"&amp;'O_Inputs_Final_Growth costs'!P714,'O_Inputs_Growth costs Override'!$W$5:$W$94,0)),'O_Inputs_Growth costs'!R714)</f>
        <v/>
      </c>
      <c r="S714" s="11"/>
    </row>
    <row r="715" spans="1:19" ht="13.5">
      <c r="A715" s="65" t="s">
        <v>90</v>
      </c>
      <c r="B715" s="65" t="s">
        <v>45</v>
      </c>
      <c r="C715" s="65" t="s">
        <v>46</v>
      </c>
      <c r="D715" s="67" t="s">
        <v>47</v>
      </c>
      <c r="E715" s="65" t="s">
        <v>75</v>
      </c>
      <c r="F715" s="65" t="s">
        <v>64</v>
      </c>
      <c r="G715" s="65" t="s">
        <v>50</v>
      </c>
      <c r="H715" s="65" t="s">
        <v>51</v>
      </c>
      <c r="I715" s="65" t="s">
        <v>52</v>
      </c>
      <c r="J715" s="65" t="s">
        <v>53</v>
      </c>
      <c r="K715" s="65" t="s">
        <v>54</v>
      </c>
      <c r="L715" s="66">
        <v>46155</v>
      </c>
      <c r="M715" s="65" t="s">
        <v>55</v>
      </c>
      <c r="N715" s="65" t="s">
        <v>48</v>
      </c>
      <c r="O715" s="65" t="s">
        <v>56</v>
      </c>
      <c r="P715" s="65" t="s">
        <v>60</v>
      </c>
      <c r="Q715" s="65" t="s">
        <v>58</v>
      </c>
      <c r="R715" s="73" t="str">
        <f>IF(AND(A715="ANH",D715&gt;0),INDEX('O_Inputs_Growth costs Override'!$V$5:$V$94,MATCH('O_Inputs_Final_Growth costs'!A715&amp;"_"&amp;'O_Inputs_Final_Growth costs'!B715&amp;"_"&amp;E715&amp;"_"&amp;F715&amp;"_"&amp;'O_Inputs_Final_Growth costs'!P715,'O_Inputs_Growth costs Override'!$W$5:$W$94,0)),'O_Inputs_Growth costs'!R715)</f>
        <v/>
      </c>
      <c r="S715" s="11"/>
    </row>
    <row r="716" spans="1:19" ht="13.5">
      <c r="A716" s="65" t="s">
        <v>90</v>
      </c>
      <c r="B716" s="65" t="s">
        <v>45</v>
      </c>
      <c r="C716" s="65" t="s">
        <v>46</v>
      </c>
      <c r="D716" s="67" t="s">
        <v>47</v>
      </c>
      <c r="E716" s="65" t="s">
        <v>75</v>
      </c>
      <c r="F716" s="65" t="s">
        <v>64</v>
      </c>
      <c r="G716" s="65" t="s">
        <v>50</v>
      </c>
      <c r="H716" s="65" t="s">
        <v>51</v>
      </c>
      <c r="I716" s="65" t="s">
        <v>52</v>
      </c>
      <c r="J716" s="65" t="s">
        <v>53</v>
      </c>
      <c r="K716" s="65" t="s">
        <v>54</v>
      </c>
      <c r="L716" s="66">
        <v>46155</v>
      </c>
      <c r="M716" s="65" t="s">
        <v>55</v>
      </c>
      <c r="N716" s="65" t="s">
        <v>48</v>
      </c>
      <c r="O716" s="65" t="s">
        <v>56</v>
      </c>
      <c r="P716" s="65" t="s">
        <v>61</v>
      </c>
      <c r="Q716" s="65" t="s">
        <v>58</v>
      </c>
      <c r="R716" s="73" t="str">
        <f>IF(AND(A716="ANH",D716&gt;0),INDEX('O_Inputs_Growth costs Override'!$V$5:$V$94,MATCH('O_Inputs_Final_Growth costs'!A716&amp;"_"&amp;'O_Inputs_Final_Growth costs'!B716&amp;"_"&amp;E716&amp;"_"&amp;F716&amp;"_"&amp;'O_Inputs_Final_Growth costs'!P716,'O_Inputs_Growth costs Override'!$W$5:$W$94,0)),'O_Inputs_Growth costs'!R716)</f>
        <v/>
      </c>
      <c r="S716" s="11"/>
    </row>
    <row r="717" spans="1:19" ht="13.5">
      <c r="A717" s="65" t="s">
        <v>90</v>
      </c>
      <c r="B717" s="65" t="s">
        <v>45</v>
      </c>
      <c r="C717" s="65" t="s">
        <v>46</v>
      </c>
      <c r="D717" s="67" t="s">
        <v>47</v>
      </c>
      <c r="E717" s="65" t="s">
        <v>75</v>
      </c>
      <c r="F717" s="65" t="s">
        <v>64</v>
      </c>
      <c r="G717" s="65" t="s">
        <v>50</v>
      </c>
      <c r="H717" s="65" t="s">
        <v>51</v>
      </c>
      <c r="I717" s="65" t="s">
        <v>52</v>
      </c>
      <c r="J717" s="65" t="s">
        <v>53</v>
      </c>
      <c r="K717" s="65" t="s">
        <v>54</v>
      </c>
      <c r="L717" s="66">
        <v>46155</v>
      </c>
      <c r="M717" s="65" t="s">
        <v>55</v>
      </c>
      <c r="N717" s="65" t="s">
        <v>48</v>
      </c>
      <c r="O717" s="65" t="s">
        <v>56</v>
      </c>
      <c r="P717" s="65" t="s">
        <v>62</v>
      </c>
      <c r="Q717" s="65" t="s">
        <v>58</v>
      </c>
      <c r="R717" s="73" t="str">
        <f>IF(AND(A717="ANH",D717&gt;0),INDEX('O_Inputs_Growth costs Override'!$V$5:$V$94,MATCH('O_Inputs_Final_Growth costs'!A717&amp;"_"&amp;'O_Inputs_Final_Growth costs'!B717&amp;"_"&amp;E717&amp;"_"&amp;F717&amp;"_"&amp;'O_Inputs_Final_Growth costs'!P717,'O_Inputs_Growth costs Override'!$W$5:$W$94,0)),'O_Inputs_Growth costs'!R717)</f>
        <v/>
      </c>
      <c r="S717" s="11"/>
    </row>
    <row r="718" spans="1:19" ht="13.5">
      <c r="A718" s="65" t="s">
        <v>90</v>
      </c>
      <c r="B718" s="65" t="s">
        <v>45</v>
      </c>
      <c r="C718" s="65" t="s">
        <v>46</v>
      </c>
      <c r="D718" s="67" t="s">
        <v>47</v>
      </c>
      <c r="E718" s="65" t="s">
        <v>75</v>
      </c>
      <c r="F718" s="65" t="s">
        <v>64</v>
      </c>
      <c r="G718" s="65" t="s">
        <v>50</v>
      </c>
      <c r="H718" s="65" t="s">
        <v>51</v>
      </c>
      <c r="I718" s="65" t="s">
        <v>52</v>
      </c>
      <c r="J718" s="65" t="s">
        <v>53</v>
      </c>
      <c r="K718" s="65" t="s">
        <v>54</v>
      </c>
      <c r="L718" s="66">
        <v>46155</v>
      </c>
      <c r="M718" s="65" t="s">
        <v>55</v>
      </c>
      <c r="N718" s="65" t="s">
        <v>48</v>
      </c>
      <c r="O718" s="65" t="s">
        <v>56</v>
      </c>
      <c r="P718" s="65" t="s">
        <v>63</v>
      </c>
      <c r="Q718" s="65" t="s">
        <v>58</v>
      </c>
      <c r="R718" s="73" t="str">
        <f>IF(AND(A718="ANH",D718&gt;0),INDEX('O_Inputs_Growth costs Override'!$V$5:$V$94,MATCH('O_Inputs_Final_Growth costs'!A718&amp;"_"&amp;'O_Inputs_Final_Growth costs'!B718&amp;"_"&amp;E718&amp;"_"&amp;F718&amp;"_"&amp;'O_Inputs_Final_Growth costs'!P718,'O_Inputs_Growth costs Override'!$W$5:$W$94,0)),'O_Inputs_Growth costs'!R718)</f>
        <v/>
      </c>
      <c r="S718" s="11"/>
    </row>
    <row r="719" spans="1:19" ht="13.5">
      <c r="A719" s="65" t="s">
        <v>90</v>
      </c>
      <c r="B719" s="65" t="s">
        <v>45</v>
      </c>
      <c r="C719" s="65" t="s">
        <v>46</v>
      </c>
      <c r="D719" s="67" t="s">
        <v>47</v>
      </c>
      <c r="E719" s="65" t="s">
        <v>76</v>
      </c>
      <c r="F719" s="65" t="s">
        <v>64</v>
      </c>
      <c r="G719" s="65" t="s">
        <v>50</v>
      </c>
      <c r="H719" s="65" t="s">
        <v>51</v>
      </c>
      <c r="I719" s="65" t="s">
        <v>52</v>
      </c>
      <c r="J719" s="65" t="s">
        <v>53</v>
      </c>
      <c r="K719" s="65" t="s">
        <v>54</v>
      </c>
      <c r="L719" s="66">
        <v>46155</v>
      </c>
      <c r="M719" s="65" t="s">
        <v>55</v>
      </c>
      <c r="N719" s="65" t="s">
        <v>48</v>
      </c>
      <c r="O719" s="65" t="s">
        <v>56</v>
      </c>
      <c r="P719" s="65" t="s">
        <v>57</v>
      </c>
      <c r="Q719" s="65" t="s">
        <v>58</v>
      </c>
      <c r="R719" s="73" t="str">
        <f>IF(AND(A719="ANH",D719&gt;0),INDEX('O_Inputs_Growth costs Override'!$V$5:$V$94,MATCH('O_Inputs_Final_Growth costs'!A719&amp;"_"&amp;'O_Inputs_Final_Growth costs'!B719&amp;"_"&amp;E719&amp;"_"&amp;F719&amp;"_"&amp;'O_Inputs_Final_Growth costs'!P719,'O_Inputs_Growth costs Override'!$W$5:$W$94,0)),'O_Inputs_Growth costs'!R719)</f>
        <v/>
      </c>
      <c r="S719" s="11"/>
    </row>
    <row r="720" spans="1:19" ht="13.5">
      <c r="A720" s="65" t="s">
        <v>90</v>
      </c>
      <c r="B720" s="65" t="s">
        <v>45</v>
      </c>
      <c r="C720" s="65" t="s">
        <v>46</v>
      </c>
      <c r="D720" s="67" t="s">
        <v>47</v>
      </c>
      <c r="E720" s="65" t="s">
        <v>76</v>
      </c>
      <c r="F720" s="65" t="s">
        <v>64</v>
      </c>
      <c r="G720" s="65" t="s">
        <v>50</v>
      </c>
      <c r="H720" s="65" t="s">
        <v>51</v>
      </c>
      <c r="I720" s="65" t="s">
        <v>52</v>
      </c>
      <c r="J720" s="65" t="s">
        <v>53</v>
      </c>
      <c r="K720" s="65" t="s">
        <v>54</v>
      </c>
      <c r="L720" s="66">
        <v>46155</v>
      </c>
      <c r="M720" s="65" t="s">
        <v>55</v>
      </c>
      <c r="N720" s="65" t="s">
        <v>48</v>
      </c>
      <c r="O720" s="65" t="s">
        <v>56</v>
      </c>
      <c r="P720" s="65" t="s">
        <v>59</v>
      </c>
      <c r="Q720" s="65" t="s">
        <v>58</v>
      </c>
      <c r="R720" s="73" t="str">
        <f>IF(AND(A720="ANH",D720&gt;0),INDEX('O_Inputs_Growth costs Override'!$V$5:$V$94,MATCH('O_Inputs_Final_Growth costs'!A720&amp;"_"&amp;'O_Inputs_Final_Growth costs'!B720&amp;"_"&amp;E720&amp;"_"&amp;F720&amp;"_"&amp;'O_Inputs_Final_Growth costs'!P720,'O_Inputs_Growth costs Override'!$W$5:$W$94,0)),'O_Inputs_Growth costs'!R720)</f>
        <v/>
      </c>
      <c r="S720" s="11"/>
    </row>
    <row r="721" spans="1:19" ht="13.5">
      <c r="A721" s="65" t="s">
        <v>90</v>
      </c>
      <c r="B721" s="65" t="s">
        <v>45</v>
      </c>
      <c r="C721" s="65" t="s">
        <v>46</v>
      </c>
      <c r="D721" s="67" t="s">
        <v>47</v>
      </c>
      <c r="E721" s="65" t="s">
        <v>76</v>
      </c>
      <c r="F721" s="65" t="s">
        <v>64</v>
      </c>
      <c r="G721" s="65" t="s">
        <v>50</v>
      </c>
      <c r="H721" s="65" t="s">
        <v>51</v>
      </c>
      <c r="I721" s="65" t="s">
        <v>52</v>
      </c>
      <c r="J721" s="65" t="s">
        <v>53</v>
      </c>
      <c r="K721" s="65" t="s">
        <v>54</v>
      </c>
      <c r="L721" s="66">
        <v>46155</v>
      </c>
      <c r="M721" s="65" t="s">
        <v>55</v>
      </c>
      <c r="N721" s="65" t="s">
        <v>48</v>
      </c>
      <c r="O721" s="65" t="s">
        <v>56</v>
      </c>
      <c r="P721" s="65" t="s">
        <v>60</v>
      </c>
      <c r="Q721" s="65" t="s">
        <v>58</v>
      </c>
      <c r="R721" s="73" t="str">
        <f>IF(AND(A721="ANH",D721&gt;0),INDEX('O_Inputs_Growth costs Override'!$V$5:$V$94,MATCH('O_Inputs_Final_Growth costs'!A721&amp;"_"&amp;'O_Inputs_Final_Growth costs'!B721&amp;"_"&amp;E721&amp;"_"&amp;F721&amp;"_"&amp;'O_Inputs_Final_Growth costs'!P721,'O_Inputs_Growth costs Override'!$W$5:$W$94,0)),'O_Inputs_Growth costs'!R721)</f>
        <v/>
      </c>
      <c r="S721" s="11"/>
    </row>
    <row r="722" spans="1:19" ht="13.5">
      <c r="A722" s="65" t="s">
        <v>90</v>
      </c>
      <c r="B722" s="65" t="s">
        <v>45</v>
      </c>
      <c r="C722" s="65" t="s">
        <v>46</v>
      </c>
      <c r="D722" s="67" t="s">
        <v>47</v>
      </c>
      <c r="E722" s="65" t="s">
        <v>76</v>
      </c>
      <c r="F722" s="65" t="s">
        <v>64</v>
      </c>
      <c r="G722" s="65" t="s">
        <v>50</v>
      </c>
      <c r="H722" s="65" t="s">
        <v>51</v>
      </c>
      <c r="I722" s="65" t="s">
        <v>52</v>
      </c>
      <c r="J722" s="65" t="s">
        <v>53</v>
      </c>
      <c r="K722" s="65" t="s">
        <v>54</v>
      </c>
      <c r="L722" s="66">
        <v>46155</v>
      </c>
      <c r="M722" s="65" t="s">
        <v>55</v>
      </c>
      <c r="N722" s="65" t="s">
        <v>48</v>
      </c>
      <c r="O722" s="65" t="s">
        <v>56</v>
      </c>
      <c r="P722" s="65" t="s">
        <v>61</v>
      </c>
      <c r="Q722" s="65" t="s">
        <v>58</v>
      </c>
      <c r="R722" s="73" t="str">
        <f>IF(AND(A722="ANH",D722&gt;0),INDEX('O_Inputs_Growth costs Override'!$V$5:$V$94,MATCH('O_Inputs_Final_Growth costs'!A722&amp;"_"&amp;'O_Inputs_Final_Growth costs'!B722&amp;"_"&amp;E722&amp;"_"&amp;F722&amp;"_"&amp;'O_Inputs_Final_Growth costs'!P722,'O_Inputs_Growth costs Override'!$W$5:$W$94,0)),'O_Inputs_Growth costs'!R722)</f>
        <v/>
      </c>
      <c r="S722" s="11"/>
    </row>
    <row r="723" spans="1:19" ht="13.5">
      <c r="A723" s="65" t="s">
        <v>90</v>
      </c>
      <c r="B723" s="65" t="s">
        <v>45</v>
      </c>
      <c r="C723" s="65" t="s">
        <v>46</v>
      </c>
      <c r="D723" s="67" t="s">
        <v>47</v>
      </c>
      <c r="E723" s="65" t="s">
        <v>76</v>
      </c>
      <c r="F723" s="65" t="s">
        <v>64</v>
      </c>
      <c r="G723" s="65" t="s">
        <v>50</v>
      </c>
      <c r="H723" s="65" t="s">
        <v>51</v>
      </c>
      <c r="I723" s="65" t="s">
        <v>52</v>
      </c>
      <c r="J723" s="65" t="s">
        <v>53</v>
      </c>
      <c r="K723" s="65" t="s">
        <v>54</v>
      </c>
      <c r="L723" s="66">
        <v>46155</v>
      </c>
      <c r="M723" s="65" t="s">
        <v>55</v>
      </c>
      <c r="N723" s="65" t="s">
        <v>48</v>
      </c>
      <c r="O723" s="65" t="s">
        <v>56</v>
      </c>
      <c r="P723" s="65" t="s">
        <v>62</v>
      </c>
      <c r="Q723" s="65" t="s">
        <v>58</v>
      </c>
      <c r="R723" s="73" t="str">
        <f>IF(AND(A723="ANH",D723&gt;0),INDEX('O_Inputs_Growth costs Override'!$V$5:$V$94,MATCH('O_Inputs_Final_Growth costs'!A723&amp;"_"&amp;'O_Inputs_Final_Growth costs'!B723&amp;"_"&amp;E723&amp;"_"&amp;F723&amp;"_"&amp;'O_Inputs_Final_Growth costs'!P723,'O_Inputs_Growth costs Override'!$W$5:$W$94,0)),'O_Inputs_Growth costs'!R723)</f>
        <v/>
      </c>
      <c r="S723" s="11"/>
    </row>
    <row r="724" spans="1:19" ht="13.5">
      <c r="A724" s="65" t="s">
        <v>90</v>
      </c>
      <c r="B724" s="65" t="s">
        <v>45</v>
      </c>
      <c r="C724" s="65" t="s">
        <v>46</v>
      </c>
      <c r="D724" s="67" t="s">
        <v>47</v>
      </c>
      <c r="E724" s="65" t="s">
        <v>76</v>
      </c>
      <c r="F724" s="65" t="s">
        <v>64</v>
      </c>
      <c r="G724" s="65" t="s">
        <v>50</v>
      </c>
      <c r="H724" s="65" t="s">
        <v>51</v>
      </c>
      <c r="I724" s="65" t="s">
        <v>52</v>
      </c>
      <c r="J724" s="65" t="s">
        <v>53</v>
      </c>
      <c r="K724" s="65" t="s">
        <v>54</v>
      </c>
      <c r="L724" s="66">
        <v>46155</v>
      </c>
      <c r="M724" s="65" t="s">
        <v>55</v>
      </c>
      <c r="N724" s="65" t="s">
        <v>48</v>
      </c>
      <c r="O724" s="65" t="s">
        <v>56</v>
      </c>
      <c r="P724" s="65" t="s">
        <v>63</v>
      </c>
      <c r="Q724" s="65" t="s">
        <v>58</v>
      </c>
      <c r="R724" s="73" t="str">
        <f>IF(AND(A724="ANH",D724&gt;0),INDEX('O_Inputs_Growth costs Override'!$V$5:$V$94,MATCH('O_Inputs_Final_Growth costs'!A724&amp;"_"&amp;'O_Inputs_Final_Growth costs'!B724&amp;"_"&amp;E724&amp;"_"&amp;F724&amp;"_"&amp;'O_Inputs_Final_Growth costs'!P724,'O_Inputs_Growth costs Override'!$W$5:$W$94,0)),'O_Inputs_Growth costs'!R724)</f>
        <v/>
      </c>
      <c r="S724" s="11"/>
    </row>
    <row r="725" spans="1:19" ht="13.5">
      <c r="A725" s="65" t="s">
        <v>90</v>
      </c>
      <c r="B725" s="65" t="s">
        <v>45</v>
      </c>
      <c r="C725" s="65" t="s">
        <v>46</v>
      </c>
      <c r="D725" s="67" t="s">
        <v>47</v>
      </c>
      <c r="E725" s="65" t="s">
        <v>77</v>
      </c>
      <c r="F725" s="65" t="s">
        <v>64</v>
      </c>
      <c r="G725" s="65" t="s">
        <v>50</v>
      </c>
      <c r="H725" s="65" t="s">
        <v>51</v>
      </c>
      <c r="I725" s="65" t="s">
        <v>52</v>
      </c>
      <c r="J725" s="65" t="s">
        <v>53</v>
      </c>
      <c r="K725" s="65" t="s">
        <v>54</v>
      </c>
      <c r="L725" s="66">
        <v>46155</v>
      </c>
      <c r="M725" s="65" t="s">
        <v>55</v>
      </c>
      <c r="N725" s="65" t="s">
        <v>48</v>
      </c>
      <c r="O725" s="65" t="s">
        <v>56</v>
      </c>
      <c r="P725" s="65" t="s">
        <v>57</v>
      </c>
      <c r="Q725" s="65" t="s">
        <v>58</v>
      </c>
      <c r="R725" s="73" t="str">
        <f>IF(AND(A725="ANH",D725&gt;0),INDEX('O_Inputs_Growth costs Override'!$V$5:$V$94,MATCH('O_Inputs_Final_Growth costs'!A725&amp;"_"&amp;'O_Inputs_Final_Growth costs'!B725&amp;"_"&amp;E725&amp;"_"&amp;F725&amp;"_"&amp;'O_Inputs_Final_Growth costs'!P725,'O_Inputs_Growth costs Override'!$W$5:$W$94,0)),'O_Inputs_Growth costs'!R725)</f>
        <v/>
      </c>
      <c r="S725" s="11"/>
    </row>
    <row r="726" spans="1:19" ht="13.5">
      <c r="A726" s="65" t="s">
        <v>90</v>
      </c>
      <c r="B726" s="65" t="s">
        <v>45</v>
      </c>
      <c r="C726" s="65" t="s">
        <v>46</v>
      </c>
      <c r="D726" s="67" t="s">
        <v>47</v>
      </c>
      <c r="E726" s="65" t="s">
        <v>77</v>
      </c>
      <c r="F726" s="65" t="s">
        <v>64</v>
      </c>
      <c r="G726" s="65" t="s">
        <v>50</v>
      </c>
      <c r="H726" s="65" t="s">
        <v>51</v>
      </c>
      <c r="I726" s="65" t="s">
        <v>52</v>
      </c>
      <c r="J726" s="65" t="s">
        <v>53</v>
      </c>
      <c r="K726" s="65" t="s">
        <v>54</v>
      </c>
      <c r="L726" s="66">
        <v>46155</v>
      </c>
      <c r="M726" s="65" t="s">
        <v>55</v>
      </c>
      <c r="N726" s="65" t="s">
        <v>48</v>
      </c>
      <c r="O726" s="65" t="s">
        <v>56</v>
      </c>
      <c r="P726" s="65" t="s">
        <v>59</v>
      </c>
      <c r="Q726" s="65" t="s">
        <v>58</v>
      </c>
      <c r="R726" s="73" t="str">
        <f>IF(AND(A726="ANH",D726&gt;0),INDEX('O_Inputs_Growth costs Override'!$V$5:$V$94,MATCH('O_Inputs_Final_Growth costs'!A726&amp;"_"&amp;'O_Inputs_Final_Growth costs'!B726&amp;"_"&amp;E726&amp;"_"&amp;F726&amp;"_"&amp;'O_Inputs_Final_Growth costs'!P726,'O_Inputs_Growth costs Override'!$W$5:$W$94,0)),'O_Inputs_Growth costs'!R726)</f>
        <v/>
      </c>
      <c r="S726" s="11"/>
    </row>
    <row r="727" spans="1:19" ht="13.5">
      <c r="A727" s="65" t="s">
        <v>90</v>
      </c>
      <c r="B727" s="65" t="s">
        <v>45</v>
      </c>
      <c r="C727" s="65" t="s">
        <v>46</v>
      </c>
      <c r="D727" s="67" t="s">
        <v>47</v>
      </c>
      <c r="E727" s="65" t="s">
        <v>77</v>
      </c>
      <c r="F727" s="65" t="s">
        <v>64</v>
      </c>
      <c r="G727" s="65" t="s">
        <v>50</v>
      </c>
      <c r="H727" s="65" t="s">
        <v>51</v>
      </c>
      <c r="I727" s="65" t="s">
        <v>52</v>
      </c>
      <c r="J727" s="65" t="s">
        <v>53</v>
      </c>
      <c r="K727" s="65" t="s">
        <v>54</v>
      </c>
      <c r="L727" s="66">
        <v>46155</v>
      </c>
      <c r="M727" s="65" t="s">
        <v>55</v>
      </c>
      <c r="N727" s="65" t="s">
        <v>48</v>
      </c>
      <c r="O727" s="65" t="s">
        <v>56</v>
      </c>
      <c r="P727" s="65" t="s">
        <v>60</v>
      </c>
      <c r="Q727" s="65" t="s">
        <v>58</v>
      </c>
      <c r="R727" s="73" t="str">
        <f>IF(AND(A727="ANH",D727&gt;0),INDEX('O_Inputs_Growth costs Override'!$V$5:$V$94,MATCH('O_Inputs_Final_Growth costs'!A727&amp;"_"&amp;'O_Inputs_Final_Growth costs'!B727&amp;"_"&amp;E727&amp;"_"&amp;F727&amp;"_"&amp;'O_Inputs_Final_Growth costs'!P727,'O_Inputs_Growth costs Override'!$W$5:$W$94,0)),'O_Inputs_Growth costs'!R727)</f>
        <v/>
      </c>
      <c r="S727" s="11"/>
    </row>
    <row r="728" spans="1:19" ht="13.5">
      <c r="A728" s="65" t="s">
        <v>90</v>
      </c>
      <c r="B728" s="65" t="s">
        <v>45</v>
      </c>
      <c r="C728" s="65" t="s">
        <v>46</v>
      </c>
      <c r="D728" s="67" t="s">
        <v>47</v>
      </c>
      <c r="E728" s="65" t="s">
        <v>77</v>
      </c>
      <c r="F728" s="65" t="s">
        <v>64</v>
      </c>
      <c r="G728" s="65" t="s">
        <v>50</v>
      </c>
      <c r="H728" s="65" t="s">
        <v>51</v>
      </c>
      <c r="I728" s="65" t="s">
        <v>52</v>
      </c>
      <c r="J728" s="65" t="s">
        <v>53</v>
      </c>
      <c r="K728" s="65" t="s">
        <v>54</v>
      </c>
      <c r="L728" s="66">
        <v>46155</v>
      </c>
      <c r="M728" s="65" t="s">
        <v>55</v>
      </c>
      <c r="N728" s="65" t="s">
        <v>48</v>
      </c>
      <c r="O728" s="65" t="s">
        <v>56</v>
      </c>
      <c r="P728" s="65" t="s">
        <v>61</v>
      </c>
      <c r="Q728" s="65" t="s">
        <v>58</v>
      </c>
      <c r="R728" s="73" t="str">
        <f>IF(AND(A728="ANH",D728&gt;0),INDEX('O_Inputs_Growth costs Override'!$V$5:$V$94,MATCH('O_Inputs_Final_Growth costs'!A728&amp;"_"&amp;'O_Inputs_Final_Growth costs'!B728&amp;"_"&amp;E728&amp;"_"&amp;F728&amp;"_"&amp;'O_Inputs_Final_Growth costs'!P728,'O_Inputs_Growth costs Override'!$W$5:$W$94,0)),'O_Inputs_Growth costs'!R728)</f>
        <v/>
      </c>
      <c r="S728" s="11"/>
    </row>
    <row r="729" spans="1:19" ht="13.5">
      <c r="A729" s="65" t="s">
        <v>90</v>
      </c>
      <c r="B729" s="65" t="s">
        <v>45</v>
      </c>
      <c r="C729" s="65" t="s">
        <v>46</v>
      </c>
      <c r="D729" s="67" t="s">
        <v>47</v>
      </c>
      <c r="E729" s="65" t="s">
        <v>77</v>
      </c>
      <c r="F729" s="65" t="s">
        <v>64</v>
      </c>
      <c r="G729" s="65" t="s">
        <v>50</v>
      </c>
      <c r="H729" s="65" t="s">
        <v>51</v>
      </c>
      <c r="I729" s="65" t="s">
        <v>52</v>
      </c>
      <c r="J729" s="65" t="s">
        <v>53</v>
      </c>
      <c r="K729" s="65" t="s">
        <v>54</v>
      </c>
      <c r="L729" s="66">
        <v>46155</v>
      </c>
      <c r="M729" s="65" t="s">
        <v>55</v>
      </c>
      <c r="N729" s="65" t="s">
        <v>48</v>
      </c>
      <c r="O729" s="65" t="s">
        <v>56</v>
      </c>
      <c r="P729" s="65" t="s">
        <v>62</v>
      </c>
      <c r="Q729" s="65" t="s">
        <v>58</v>
      </c>
      <c r="R729" s="73" t="str">
        <f>IF(AND(A729="ANH",D729&gt;0),INDEX('O_Inputs_Growth costs Override'!$V$5:$V$94,MATCH('O_Inputs_Final_Growth costs'!A729&amp;"_"&amp;'O_Inputs_Final_Growth costs'!B729&amp;"_"&amp;E729&amp;"_"&amp;F729&amp;"_"&amp;'O_Inputs_Final_Growth costs'!P729,'O_Inputs_Growth costs Override'!$W$5:$W$94,0)),'O_Inputs_Growth costs'!R729)</f>
        <v/>
      </c>
      <c r="S729" s="11"/>
    </row>
    <row r="730" spans="1:19" ht="13.5">
      <c r="A730" s="65" t="s">
        <v>90</v>
      </c>
      <c r="B730" s="65" t="s">
        <v>45</v>
      </c>
      <c r="C730" s="65" t="s">
        <v>46</v>
      </c>
      <c r="D730" s="67" t="s">
        <v>47</v>
      </c>
      <c r="E730" s="65" t="s">
        <v>77</v>
      </c>
      <c r="F730" s="65" t="s">
        <v>64</v>
      </c>
      <c r="G730" s="65" t="s">
        <v>50</v>
      </c>
      <c r="H730" s="65" t="s">
        <v>51</v>
      </c>
      <c r="I730" s="65" t="s">
        <v>52</v>
      </c>
      <c r="J730" s="65" t="s">
        <v>53</v>
      </c>
      <c r="K730" s="65" t="s">
        <v>54</v>
      </c>
      <c r="L730" s="66">
        <v>46155</v>
      </c>
      <c r="M730" s="65" t="s">
        <v>55</v>
      </c>
      <c r="N730" s="65" t="s">
        <v>48</v>
      </c>
      <c r="O730" s="65" t="s">
        <v>56</v>
      </c>
      <c r="P730" s="65" t="s">
        <v>63</v>
      </c>
      <c r="Q730" s="65" t="s">
        <v>58</v>
      </c>
      <c r="R730" s="73" t="str">
        <f>IF(AND(A730="ANH",D730&gt;0),INDEX('O_Inputs_Growth costs Override'!$V$5:$V$94,MATCH('O_Inputs_Final_Growth costs'!A730&amp;"_"&amp;'O_Inputs_Final_Growth costs'!B730&amp;"_"&amp;E730&amp;"_"&amp;F730&amp;"_"&amp;'O_Inputs_Final_Growth costs'!P730,'O_Inputs_Growth costs Override'!$W$5:$W$94,0)),'O_Inputs_Growth costs'!R730)</f>
        <v/>
      </c>
      <c r="S730" s="11"/>
    </row>
    <row r="731" spans="1:19" ht="13.5">
      <c r="A731" s="65" t="s">
        <v>90</v>
      </c>
      <c r="B731" s="65" t="s">
        <v>45</v>
      </c>
      <c r="C731" s="65" t="s">
        <v>46</v>
      </c>
      <c r="D731" s="67" t="s">
        <v>47</v>
      </c>
      <c r="E731" s="65" t="s">
        <v>78</v>
      </c>
      <c r="F731" s="65" t="s">
        <v>64</v>
      </c>
      <c r="G731" s="65" t="s">
        <v>50</v>
      </c>
      <c r="H731" s="65" t="s">
        <v>51</v>
      </c>
      <c r="I731" s="65" t="s">
        <v>52</v>
      </c>
      <c r="J731" s="65" t="s">
        <v>53</v>
      </c>
      <c r="K731" s="65" t="s">
        <v>54</v>
      </c>
      <c r="L731" s="66">
        <v>46155</v>
      </c>
      <c r="M731" s="65" t="s">
        <v>55</v>
      </c>
      <c r="N731" s="65" t="s">
        <v>48</v>
      </c>
      <c r="O731" s="65" t="s">
        <v>56</v>
      </c>
      <c r="P731" s="65" t="s">
        <v>57</v>
      </c>
      <c r="Q731" s="65" t="s">
        <v>58</v>
      </c>
      <c r="R731" s="73" t="str">
        <f>IF(AND(A731="ANH",D731&gt;0),INDEX('O_Inputs_Growth costs Override'!$V$5:$V$94,MATCH('O_Inputs_Final_Growth costs'!A731&amp;"_"&amp;'O_Inputs_Final_Growth costs'!B731&amp;"_"&amp;E731&amp;"_"&amp;F731&amp;"_"&amp;'O_Inputs_Final_Growth costs'!P731,'O_Inputs_Growth costs Override'!$W$5:$W$94,0)),'O_Inputs_Growth costs'!R731)</f>
        <v/>
      </c>
      <c r="S731" s="11"/>
    </row>
    <row r="732" spans="1:19" ht="13.5">
      <c r="A732" s="65" t="s">
        <v>90</v>
      </c>
      <c r="B732" s="65" t="s">
        <v>45</v>
      </c>
      <c r="C732" s="65" t="s">
        <v>46</v>
      </c>
      <c r="D732" s="67" t="s">
        <v>47</v>
      </c>
      <c r="E732" s="65" t="s">
        <v>78</v>
      </c>
      <c r="F732" s="65" t="s">
        <v>64</v>
      </c>
      <c r="G732" s="65" t="s">
        <v>50</v>
      </c>
      <c r="H732" s="65" t="s">
        <v>51</v>
      </c>
      <c r="I732" s="65" t="s">
        <v>52</v>
      </c>
      <c r="J732" s="65" t="s">
        <v>53</v>
      </c>
      <c r="K732" s="65" t="s">
        <v>54</v>
      </c>
      <c r="L732" s="66">
        <v>46155</v>
      </c>
      <c r="M732" s="65" t="s">
        <v>55</v>
      </c>
      <c r="N732" s="65" t="s">
        <v>48</v>
      </c>
      <c r="O732" s="65" t="s">
        <v>56</v>
      </c>
      <c r="P732" s="65" t="s">
        <v>59</v>
      </c>
      <c r="Q732" s="65" t="s">
        <v>58</v>
      </c>
      <c r="R732" s="73" t="str">
        <f>IF(AND(A732="ANH",D732&gt;0),INDEX('O_Inputs_Growth costs Override'!$V$5:$V$94,MATCH('O_Inputs_Final_Growth costs'!A732&amp;"_"&amp;'O_Inputs_Final_Growth costs'!B732&amp;"_"&amp;E732&amp;"_"&amp;F732&amp;"_"&amp;'O_Inputs_Final_Growth costs'!P732,'O_Inputs_Growth costs Override'!$W$5:$W$94,0)),'O_Inputs_Growth costs'!R732)</f>
        <v/>
      </c>
      <c r="S732" s="11"/>
    </row>
    <row r="733" spans="1:19" ht="13.5">
      <c r="A733" s="65" t="s">
        <v>90</v>
      </c>
      <c r="B733" s="65" t="s">
        <v>45</v>
      </c>
      <c r="C733" s="65" t="s">
        <v>46</v>
      </c>
      <c r="D733" s="67" t="s">
        <v>47</v>
      </c>
      <c r="E733" s="65" t="s">
        <v>78</v>
      </c>
      <c r="F733" s="65" t="s">
        <v>64</v>
      </c>
      <c r="G733" s="65" t="s">
        <v>50</v>
      </c>
      <c r="H733" s="65" t="s">
        <v>51</v>
      </c>
      <c r="I733" s="65" t="s">
        <v>52</v>
      </c>
      <c r="J733" s="65" t="s">
        <v>53</v>
      </c>
      <c r="K733" s="65" t="s">
        <v>54</v>
      </c>
      <c r="L733" s="66">
        <v>46155</v>
      </c>
      <c r="M733" s="65" t="s">
        <v>55</v>
      </c>
      <c r="N733" s="65" t="s">
        <v>48</v>
      </c>
      <c r="O733" s="65" t="s">
        <v>56</v>
      </c>
      <c r="P733" s="65" t="s">
        <v>60</v>
      </c>
      <c r="Q733" s="65" t="s">
        <v>58</v>
      </c>
      <c r="R733" s="73" t="str">
        <f>IF(AND(A733="ANH",D733&gt;0),INDEX('O_Inputs_Growth costs Override'!$V$5:$V$94,MATCH('O_Inputs_Final_Growth costs'!A733&amp;"_"&amp;'O_Inputs_Final_Growth costs'!B733&amp;"_"&amp;E733&amp;"_"&amp;F733&amp;"_"&amp;'O_Inputs_Final_Growth costs'!P733,'O_Inputs_Growth costs Override'!$W$5:$W$94,0)),'O_Inputs_Growth costs'!R733)</f>
        <v/>
      </c>
      <c r="S733" s="11"/>
    </row>
    <row r="734" spans="1:19" ht="13.5">
      <c r="A734" s="65" t="s">
        <v>90</v>
      </c>
      <c r="B734" s="65" t="s">
        <v>45</v>
      </c>
      <c r="C734" s="65" t="s">
        <v>46</v>
      </c>
      <c r="D734" s="67" t="s">
        <v>47</v>
      </c>
      <c r="E734" s="65" t="s">
        <v>78</v>
      </c>
      <c r="F734" s="65" t="s">
        <v>64</v>
      </c>
      <c r="G734" s="65" t="s">
        <v>50</v>
      </c>
      <c r="H734" s="65" t="s">
        <v>51</v>
      </c>
      <c r="I734" s="65" t="s">
        <v>52</v>
      </c>
      <c r="J734" s="65" t="s">
        <v>53</v>
      </c>
      <c r="K734" s="65" t="s">
        <v>54</v>
      </c>
      <c r="L734" s="66">
        <v>46155</v>
      </c>
      <c r="M734" s="65" t="s">
        <v>55</v>
      </c>
      <c r="N734" s="65" t="s">
        <v>48</v>
      </c>
      <c r="O734" s="65" t="s">
        <v>56</v>
      </c>
      <c r="P734" s="65" t="s">
        <v>61</v>
      </c>
      <c r="Q734" s="65" t="s">
        <v>58</v>
      </c>
      <c r="R734" s="73" t="str">
        <f>IF(AND(A734="ANH",D734&gt;0),INDEX('O_Inputs_Growth costs Override'!$V$5:$V$94,MATCH('O_Inputs_Final_Growth costs'!A734&amp;"_"&amp;'O_Inputs_Final_Growth costs'!B734&amp;"_"&amp;E734&amp;"_"&amp;F734&amp;"_"&amp;'O_Inputs_Final_Growth costs'!P734,'O_Inputs_Growth costs Override'!$W$5:$W$94,0)),'O_Inputs_Growth costs'!R734)</f>
        <v/>
      </c>
      <c r="S734" s="11"/>
    </row>
    <row r="735" spans="1:19" ht="13.5">
      <c r="A735" s="65" t="s">
        <v>90</v>
      </c>
      <c r="B735" s="65" t="s">
        <v>45</v>
      </c>
      <c r="C735" s="65" t="s">
        <v>46</v>
      </c>
      <c r="D735" s="67" t="s">
        <v>47</v>
      </c>
      <c r="E735" s="65" t="s">
        <v>78</v>
      </c>
      <c r="F735" s="65" t="s">
        <v>64</v>
      </c>
      <c r="G735" s="65" t="s">
        <v>50</v>
      </c>
      <c r="H735" s="65" t="s">
        <v>51</v>
      </c>
      <c r="I735" s="65" t="s">
        <v>52</v>
      </c>
      <c r="J735" s="65" t="s">
        <v>53</v>
      </c>
      <c r="K735" s="65" t="s">
        <v>54</v>
      </c>
      <c r="L735" s="66">
        <v>46155</v>
      </c>
      <c r="M735" s="65" t="s">
        <v>55</v>
      </c>
      <c r="N735" s="65" t="s">
        <v>48</v>
      </c>
      <c r="O735" s="65" t="s">
        <v>56</v>
      </c>
      <c r="P735" s="65" t="s">
        <v>62</v>
      </c>
      <c r="Q735" s="65" t="s">
        <v>58</v>
      </c>
      <c r="R735" s="73" t="str">
        <f>IF(AND(A735="ANH",D735&gt;0),INDEX('O_Inputs_Growth costs Override'!$V$5:$V$94,MATCH('O_Inputs_Final_Growth costs'!A735&amp;"_"&amp;'O_Inputs_Final_Growth costs'!B735&amp;"_"&amp;E735&amp;"_"&amp;F735&amp;"_"&amp;'O_Inputs_Final_Growth costs'!P735,'O_Inputs_Growth costs Override'!$W$5:$W$94,0)),'O_Inputs_Growth costs'!R735)</f>
        <v/>
      </c>
      <c r="S735" s="11"/>
    </row>
    <row r="736" spans="1:19" ht="13.5">
      <c r="A736" s="65" t="s">
        <v>90</v>
      </c>
      <c r="B736" s="65" t="s">
        <v>45</v>
      </c>
      <c r="C736" s="65" t="s">
        <v>46</v>
      </c>
      <c r="D736" s="67" t="s">
        <v>47</v>
      </c>
      <c r="E736" s="65" t="s">
        <v>78</v>
      </c>
      <c r="F736" s="65" t="s">
        <v>64</v>
      </c>
      <c r="G736" s="65" t="s">
        <v>50</v>
      </c>
      <c r="H736" s="65" t="s">
        <v>51</v>
      </c>
      <c r="I736" s="65" t="s">
        <v>52</v>
      </c>
      <c r="J736" s="65" t="s">
        <v>53</v>
      </c>
      <c r="K736" s="65" t="s">
        <v>54</v>
      </c>
      <c r="L736" s="66">
        <v>46155</v>
      </c>
      <c r="M736" s="65" t="s">
        <v>55</v>
      </c>
      <c r="N736" s="65" t="s">
        <v>48</v>
      </c>
      <c r="O736" s="65" t="s">
        <v>56</v>
      </c>
      <c r="P736" s="65" t="s">
        <v>63</v>
      </c>
      <c r="Q736" s="65" t="s">
        <v>58</v>
      </c>
      <c r="R736" s="73" t="str">
        <f>IF(AND(A736="ANH",D736&gt;0),INDEX('O_Inputs_Growth costs Override'!$V$5:$V$94,MATCH('O_Inputs_Final_Growth costs'!A736&amp;"_"&amp;'O_Inputs_Final_Growth costs'!B736&amp;"_"&amp;E736&amp;"_"&amp;F736&amp;"_"&amp;'O_Inputs_Final_Growth costs'!P736,'O_Inputs_Growth costs Override'!$W$5:$W$94,0)),'O_Inputs_Growth costs'!R736)</f>
        <v/>
      </c>
      <c r="S736" s="11"/>
    </row>
    <row r="737" spans="1:19" ht="13.5">
      <c r="A737" s="65" t="s">
        <v>90</v>
      </c>
      <c r="B737" s="65" t="s">
        <v>45</v>
      </c>
      <c r="C737" s="65" t="s">
        <v>46</v>
      </c>
      <c r="D737" s="67" t="s">
        <v>47</v>
      </c>
      <c r="E737" s="65" t="s">
        <v>79</v>
      </c>
      <c r="F737" s="65" t="s">
        <v>64</v>
      </c>
      <c r="G737" s="65" t="s">
        <v>50</v>
      </c>
      <c r="H737" s="65" t="s">
        <v>51</v>
      </c>
      <c r="I737" s="65" t="s">
        <v>52</v>
      </c>
      <c r="J737" s="65" t="s">
        <v>53</v>
      </c>
      <c r="K737" s="65" t="s">
        <v>54</v>
      </c>
      <c r="L737" s="66">
        <v>46155</v>
      </c>
      <c r="M737" s="65" t="s">
        <v>55</v>
      </c>
      <c r="N737" s="65" t="s">
        <v>48</v>
      </c>
      <c r="O737" s="65" t="s">
        <v>56</v>
      </c>
      <c r="P737" s="65" t="s">
        <v>57</v>
      </c>
      <c r="Q737" s="65" t="s">
        <v>58</v>
      </c>
      <c r="R737" s="73" t="str">
        <f>IF(AND(A737="ANH",D737&gt;0),INDEX('O_Inputs_Growth costs Override'!$V$5:$V$94,MATCH('O_Inputs_Final_Growth costs'!A737&amp;"_"&amp;'O_Inputs_Final_Growth costs'!B737&amp;"_"&amp;E737&amp;"_"&amp;F737&amp;"_"&amp;'O_Inputs_Final_Growth costs'!P737,'O_Inputs_Growth costs Override'!$W$5:$W$94,0)),'O_Inputs_Growth costs'!R737)</f>
        <v/>
      </c>
      <c r="S737" s="11"/>
    </row>
    <row r="738" spans="1:19" ht="13.5">
      <c r="A738" s="65" t="s">
        <v>90</v>
      </c>
      <c r="B738" s="65" t="s">
        <v>45</v>
      </c>
      <c r="C738" s="65" t="s">
        <v>46</v>
      </c>
      <c r="D738" s="67" t="s">
        <v>47</v>
      </c>
      <c r="E738" s="65" t="s">
        <v>79</v>
      </c>
      <c r="F738" s="65" t="s">
        <v>64</v>
      </c>
      <c r="G738" s="65" t="s">
        <v>50</v>
      </c>
      <c r="H738" s="65" t="s">
        <v>51</v>
      </c>
      <c r="I738" s="65" t="s">
        <v>52</v>
      </c>
      <c r="J738" s="65" t="s">
        <v>53</v>
      </c>
      <c r="K738" s="65" t="s">
        <v>54</v>
      </c>
      <c r="L738" s="66">
        <v>46155</v>
      </c>
      <c r="M738" s="65" t="s">
        <v>55</v>
      </c>
      <c r="N738" s="65" t="s">
        <v>48</v>
      </c>
      <c r="O738" s="65" t="s">
        <v>56</v>
      </c>
      <c r="P738" s="65" t="s">
        <v>59</v>
      </c>
      <c r="Q738" s="65" t="s">
        <v>58</v>
      </c>
      <c r="R738" s="73" t="str">
        <f>IF(AND(A738="ANH",D738&gt;0),INDEX('O_Inputs_Growth costs Override'!$V$5:$V$94,MATCH('O_Inputs_Final_Growth costs'!A738&amp;"_"&amp;'O_Inputs_Final_Growth costs'!B738&amp;"_"&amp;E738&amp;"_"&amp;F738&amp;"_"&amp;'O_Inputs_Final_Growth costs'!P738,'O_Inputs_Growth costs Override'!$W$5:$W$94,0)),'O_Inputs_Growth costs'!R738)</f>
        <v/>
      </c>
      <c r="S738" s="11"/>
    </row>
    <row r="739" spans="1:19" ht="13.5">
      <c r="A739" s="65" t="s">
        <v>90</v>
      </c>
      <c r="B739" s="65" t="s">
        <v>45</v>
      </c>
      <c r="C739" s="65" t="s">
        <v>46</v>
      </c>
      <c r="D739" s="67" t="s">
        <v>47</v>
      </c>
      <c r="E739" s="65" t="s">
        <v>79</v>
      </c>
      <c r="F739" s="65" t="s">
        <v>64</v>
      </c>
      <c r="G739" s="65" t="s">
        <v>50</v>
      </c>
      <c r="H739" s="65" t="s">
        <v>51</v>
      </c>
      <c r="I739" s="65" t="s">
        <v>52</v>
      </c>
      <c r="J739" s="65" t="s">
        <v>53</v>
      </c>
      <c r="K739" s="65" t="s">
        <v>54</v>
      </c>
      <c r="L739" s="66">
        <v>46155</v>
      </c>
      <c r="M739" s="65" t="s">
        <v>55</v>
      </c>
      <c r="N739" s="65" t="s">
        <v>48</v>
      </c>
      <c r="O739" s="65" t="s">
        <v>56</v>
      </c>
      <c r="P739" s="65" t="s">
        <v>60</v>
      </c>
      <c r="Q739" s="65" t="s">
        <v>58</v>
      </c>
      <c r="R739" s="73" t="str">
        <f>IF(AND(A739="ANH",D739&gt;0),INDEX('O_Inputs_Growth costs Override'!$V$5:$V$94,MATCH('O_Inputs_Final_Growth costs'!A739&amp;"_"&amp;'O_Inputs_Final_Growth costs'!B739&amp;"_"&amp;E739&amp;"_"&amp;F739&amp;"_"&amp;'O_Inputs_Final_Growth costs'!P739,'O_Inputs_Growth costs Override'!$W$5:$W$94,0)),'O_Inputs_Growth costs'!R739)</f>
        <v/>
      </c>
      <c r="S739" s="11"/>
    </row>
    <row r="740" spans="1:19" ht="13.5">
      <c r="A740" s="65" t="s">
        <v>90</v>
      </c>
      <c r="B740" s="65" t="s">
        <v>45</v>
      </c>
      <c r="C740" s="65" t="s">
        <v>46</v>
      </c>
      <c r="D740" s="67" t="s">
        <v>47</v>
      </c>
      <c r="E740" s="65" t="s">
        <v>79</v>
      </c>
      <c r="F740" s="65" t="s">
        <v>64</v>
      </c>
      <c r="G740" s="65" t="s">
        <v>50</v>
      </c>
      <c r="H740" s="65" t="s">
        <v>51</v>
      </c>
      <c r="I740" s="65" t="s">
        <v>52</v>
      </c>
      <c r="J740" s="65" t="s">
        <v>53</v>
      </c>
      <c r="K740" s="65" t="s">
        <v>54</v>
      </c>
      <c r="L740" s="66">
        <v>46155</v>
      </c>
      <c r="M740" s="65" t="s">
        <v>55</v>
      </c>
      <c r="N740" s="65" t="s">
        <v>48</v>
      </c>
      <c r="O740" s="65" t="s">
        <v>56</v>
      </c>
      <c r="P740" s="65" t="s">
        <v>61</v>
      </c>
      <c r="Q740" s="65" t="s">
        <v>58</v>
      </c>
      <c r="R740" s="73" t="str">
        <f>IF(AND(A740="ANH",D740&gt;0),INDEX('O_Inputs_Growth costs Override'!$V$5:$V$94,MATCH('O_Inputs_Final_Growth costs'!A740&amp;"_"&amp;'O_Inputs_Final_Growth costs'!B740&amp;"_"&amp;E740&amp;"_"&amp;F740&amp;"_"&amp;'O_Inputs_Final_Growth costs'!P740,'O_Inputs_Growth costs Override'!$W$5:$W$94,0)),'O_Inputs_Growth costs'!R740)</f>
        <v/>
      </c>
      <c r="S740" s="11"/>
    </row>
    <row r="741" spans="1:19" ht="13.5">
      <c r="A741" s="65" t="s">
        <v>90</v>
      </c>
      <c r="B741" s="65" t="s">
        <v>45</v>
      </c>
      <c r="C741" s="65" t="s">
        <v>46</v>
      </c>
      <c r="D741" s="67" t="s">
        <v>47</v>
      </c>
      <c r="E741" s="65" t="s">
        <v>79</v>
      </c>
      <c r="F741" s="65" t="s">
        <v>64</v>
      </c>
      <c r="G741" s="65" t="s">
        <v>50</v>
      </c>
      <c r="H741" s="65" t="s">
        <v>51</v>
      </c>
      <c r="I741" s="65" t="s">
        <v>52</v>
      </c>
      <c r="J741" s="65" t="s">
        <v>53</v>
      </c>
      <c r="K741" s="65" t="s">
        <v>54</v>
      </c>
      <c r="L741" s="66">
        <v>46155</v>
      </c>
      <c r="M741" s="65" t="s">
        <v>55</v>
      </c>
      <c r="N741" s="65" t="s">
        <v>48</v>
      </c>
      <c r="O741" s="65" t="s">
        <v>56</v>
      </c>
      <c r="P741" s="65" t="s">
        <v>62</v>
      </c>
      <c r="Q741" s="65" t="s">
        <v>58</v>
      </c>
      <c r="R741" s="73" t="str">
        <f>IF(AND(A741="ANH",D741&gt;0),INDEX('O_Inputs_Growth costs Override'!$V$5:$V$94,MATCH('O_Inputs_Final_Growth costs'!A741&amp;"_"&amp;'O_Inputs_Final_Growth costs'!B741&amp;"_"&amp;E741&amp;"_"&amp;F741&amp;"_"&amp;'O_Inputs_Final_Growth costs'!P741,'O_Inputs_Growth costs Override'!$W$5:$W$94,0)),'O_Inputs_Growth costs'!R741)</f>
        <v/>
      </c>
      <c r="S741" s="11"/>
    </row>
    <row r="742" spans="1:19" ht="13.5">
      <c r="A742" s="65" t="s">
        <v>90</v>
      </c>
      <c r="B742" s="65" t="s">
        <v>45</v>
      </c>
      <c r="C742" s="65" t="s">
        <v>46</v>
      </c>
      <c r="D742" s="67" t="s">
        <v>47</v>
      </c>
      <c r="E742" s="65" t="s">
        <v>79</v>
      </c>
      <c r="F742" s="65" t="s">
        <v>64</v>
      </c>
      <c r="G742" s="65" t="s">
        <v>50</v>
      </c>
      <c r="H742" s="65" t="s">
        <v>51</v>
      </c>
      <c r="I742" s="65" t="s">
        <v>52</v>
      </c>
      <c r="J742" s="65" t="s">
        <v>53</v>
      </c>
      <c r="K742" s="65" t="s">
        <v>54</v>
      </c>
      <c r="L742" s="66">
        <v>46155</v>
      </c>
      <c r="M742" s="65" t="s">
        <v>55</v>
      </c>
      <c r="N742" s="65" t="s">
        <v>48</v>
      </c>
      <c r="O742" s="65" t="s">
        <v>56</v>
      </c>
      <c r="P742" s="65" t="s">
        <v>63</v>
      </c>
      <c r="Q742" s="65" t="s">
        <v>58</v>
      </c>
      <c r="R742" s="73" t="str">
        <f>IF(AND(A742="ANH",D742&gt;0),INDEX('O_Inputs_Growth costs Override'!$V$5:$V$94,MATCH('O_Inputs_Final_Growth costs'!A742&amp;"_"&amp;'O_Inputs_Final_Growth costs'!B742&amp;"_"&amp;E742&amp;"_"&amp;F742&amp;"_"&amp;'O_Inputs_Final_Growth costs'!P742,'O_Inputs_Growth costs Override'!$W$5:$W$94,0)),'O_Inputs_Growth costs'!R742)</f>
        <v/>
      </c>
      <c r="S742" s="11"/>
    </row>
    <row r="743" spans="1:19" ht="13.5">
      <c r="A743" s="65" t="s">
        <v>90</v>
      </c>
      <c r="B743" s="65" t="s">
        <v>45</v>
      </c>
      <c r="C743" s="65" t="s">
        <v>46</v>
      </c>
      <c r="D743" s="67">
        <v>0</v>
      </c>
      <c r="E743" s="65" t="s">
        <v>48</v>
      </c>
      <c r="F743" s="65" t="s">
        <v>49</v>
      </c>
      <c r="G743" s="65" t="s">
        <v>50</v>
      </c>
      <c r="H743" s="65" t="s">
        <v>51</v>
      </c>
      <c r="I743" s="65" t="s">
        <v>52</v>
      </c>
      <c r="J743" s="65" t="s">
        <v>53</v>
      </c>
      <c r="K743" s="65" t="s">
        <v>54</v>
      </c>
      <c r="L743" s="66">
        <v>46155</v>
      </c>
      <c r="M743" s="65" t="s">
        <v>55</v>
      </c>
      <c r="N743" s="65" t="s">
        <v>48</v>
      </c>
      <c r="O743" s="65" t="s">
        <v>56</v>
      </c>
      <c r="P743" s="65" t="s">
        <v>57</v>
      </c>
      <c r="Q743" s="65" t="s">
        <v>58</v>
      </c>
      <c r="R743" s="73">
        <f>IF(AND(A743="ANH",D743&gt;0),INDEX('O_Inputs_Growth costs Override'!$V$5:$V$94,MATCH('O_Inputs_Final_Growth costs'!A743&amp;"_"&amp;'O_Inputs_Final_Growth costs'!B743&amp;"_"&amp;E743&amp;"_"&amp;F743&amp;"_"&amp;'O_Inputs_Final_Growth costs'!P743,'O_Inputs_Growth costs Override'!$W$5:$W$94,0)),'O_Inputs_Growth costs'!R743)</f>
        <v>0</v>
      </c>
      <c r="S743" s="11"/>
    </row>
    <row r="744" spans="1:19" ht="13.5">
      <c r="A744" s="65" t="s">
        <v>90</v>
      </c>
      <c r="B744" s="65" t="s">
        <v>45</v>
      </c>
      <c r="C744" s="65" t="s">
        <v>46</v>
      </c>
      <c r="D744" s="67">
        <v>0</v>
      </c>
      <c r="E744" s="65" t="s">
        <v>48</v>
      </c>
      <c r="F744" s="65" t="s">
        <v>49</v>
      </c>
      <c r="G744" s="65" t="s">
        <v>50</v>
      </c>
      <c r="H744" s="65" t="s">
        <v>51</v>
      </c>
      <c r="I744" s="65" t="s">
        <v>52</v>
      </c>
      <c r="J744" s="65" t="s">
        <v>53</v>
      </c>
      <c r="K744" s="65" t="s">
        <v>54</v>
      </c>
      <c r="L744" s="66">
        <v>46155</v>
      </c>
      <c r="M744" s="65" t="s">
        <v>55</v>
      </c>
      <c r="N744" s="65" t="s">
        <v>48</v>
      </c>
      <c r="O744" s="65" t="s">
        <v>56</v>
      </c>
      <c r="P744" s="65" t="s">
        <v>64</v>
      </c>
      <c r="Q744" s="65" t="s">
        <v>58</v>
      </c>
      <c r="R744" s="73">
        <f>IF(AND(A744="ANH",D744&gt;0),INDEX('O_Inputs_Growth costs Override'!$V$5:$V$94,MATCH('O_Inputs_Final_Growth costs'!A744&amp;"_"&amp;'O_Inputs_Final_Growth costs'!B744&amp;"_"&amp;E744&amp;"_"&amp;F744&amp;"_"&amp;'O_Inputs_Final_Growth costs'!P744,'O_Inputs_Growth costs Override'!$W$5:$W$94,0)),'O_Inputs_Growth costs'!R744)</f>
        <v>0</v>
      </c>
      <c r="S744" s="11"/>
    </row>
    <row r="745" spans="1:19" ht="13.5">
      <c r="A745" s="65" t="s">
        <v>90</v>
      </c>
      <c r="B745" s="65" t="s">
        <v>45</v>
      </c>
      <c r="C745" s="65" t="s">
        <v>46</v>
      </c>
      <c r="D745" s="67">
        <v>0</v>
      </c>
      <c r="E745" s="65" t="s">
        <v>48</v>
      </c>
      <c r="F745" s="65" t="s">
        <v>49</v>
      </c>
      <c r="G745" s="65" t="s">
        <v>50</v>
      </c>
      <c r="H745" s="65" t="s">
        <v>51</v>
      </c>
      <c r="I745" s="65" t="s">
        <v>52</v>
      </c>
      <c r="J745" s="65" t="s">
        <v>53</v>
      </c>
      <c r="K745" s="65" t="s">
        <v>54</v>
      </c>
      <c r="L745" s="66">
        <v>46155</v>
      </c>
      <c r="M745" s="65" t="s">
        <v>55</v>
      </c>
      <c r="N745" s="65" t="s">
        <v>48</v>
      </c>
      <c r="O745" s="65" t="s">
        <v>56</v>
      </c>
      <c r="P745" s="65" t="s">
        <v>59</v>
      </c>
      <c r="Q745" s="65" t="s">
        <v>58</v>
      </c>
      <c r="R745" s="73">
        <f>IF(AND(A745="ANH",D745&gt;0),INDEX('O_Inputs_Growth costs Override'!$V$5:$V$94,MATCH('O_Inputs_Final_Growth costs'!A745&amp;"_"&amp;'O_Inputs_Final_Growth costs'!B745&amp;"_"&amp;E745&amp;"_"&amp;F745&amp;"_"&amp;'O_Inputs_Final_Growth costs'!P745,'O_Inputs_Growth costs Override'!$W$5:$W$94,0)),'O_Inputs_Growth costs'!R745)</f>
        <v>0</v>
      </c>
      <c r="S745" s="11"/>
    </row>
    <row r="746" spans="1:19" ht="13.5">
      <c r="A746" s="65" t="s">
        <v>90</v>
      </c>
      <c r="B746" s="65" t="s">
        <v>45</v>
      </c>
      <c r="C746" s="65" t="s">
        <v>46</v>
      </c>
      <c r="D746" s="67">
        <v>0</v>
      </c>
      <c r="E746" s="65" t="s">
        <v>48</v>
      </c>
      <c r="F746" s="65" t="s">
        <v>49</v>
      </c>
      <c r="G746" s="65" t="s">
        <v>50</v>
      </c>
      <c r="H746" s="65" t="s">
        <v>51</v>
      </c>
      <c r="I746" s="65" t="s">
        <v>52</v>
      </c>
      <c r="J746" s="65" t="s">
        <v>53</v>
      </c>
      <c r="K746" s="65" t="s">
        <v>54</v>
      </c>
      <c r="L746" s="66">
        <v>46155</v>
      </c>
      <c r="M746" s="65" t="s">
        <v>55</v>
      </c>
      <c r="N746" s="65" t="s">
        <v>48</v>
      </c>
      <c r="O746" s="65" t="s">
        <v>56</v>
      </c>
      <c r="P746" s="65" t="s">
        <v>60</v>
      </c>
      <c r="Q746" s="65" t="s">
        <v>58</v>
      </c>
      <c r="R746" s="73">
        <f>IF(AND(A746="ANH",D746&gt;0),INDEX('O_Inputs_Growth costs Override'!$V$5:$V$94,MATCH('O_Inputs_Final_Growth costs'!A746&amp;"_"&amp;'O_Inputs_Final_Growth costs'!B746&amp;"_"&amp;E746&amp;"_"&amp;F746&amp;"_"&amp;'O_Inputs_Final_Growth costs'!P746,'O_Inputs_Growth costs Override'!$W$5:$W$94,0)),'O_Inputs_Growth costs'!R746)</f>
        <v>0</v>
      </c>
      <c r="S746" s="11"/>
    </row>
    <row r="747" spans="1:19" ht="13.5">
      <c r="A747" s="65" t="s">
        <v>90</v>
      </c>
      <c r="B747" s="65" t="s">
        <v>45</v>
      </c>
      <c r="C747" s="65" t="s">
        <v>46</v>
      </c>
      <c r="D747" s="67">
        <v>0</v>
      </c>
      <c r="E747" s="65" t="s">
        <v>48</v>
      </c>
      <c r="F747" s="65" t="s">
        <v>49</v>
      </c>
      <c r="G747" s="65" t="s">
        <v>50</v>
      </c>
      <c r="H747" s="65" t="s">
        <v>51</v>
      </c>
      <c r="I747" s="65" t="s">
        <v>52</v>
      </c>
      <c r="J747" s="65" t="s">
        <v>53</v>
      </c>
      <c r="K747" s="65" t="s">
        <v>54</v>
      </c>
      <c r="L747" s="66">
        <v>46155</v>
      </c>
      <c r="M747" s="65" t="s">
        <v>55</v>
      </c>
      <c r="N747" s="65" t="s">
        <v>48</v>
      </c>
      <c r="O747" s="65" t="s">
        <v>56</v>
      </c>
      <c r="P747" s="65" t="s">
        <v>61</v>
      </c>
      <c r="Q747" s="65" t="s">
        <v>58</v>
      </c>
      <c r="R747" s="73">
        <f>IF(AND(A747="ANH",D747&gt;0),INDEX('O_Inputs_Growth costs Override'!$V$5:$V$94,MATCH('O_Inputs_Final_Growth costs'!A747&amp;"_"&amp;'O_Inputs_Final_Growth costs'!B747&amp;"_"&amp;E747&amp;"_"&amp;F747&amp;"_"&amp;'O_Inputs_Final_Growth costs'!P747,'O_Inputs_Growth costs Override'!$W$5:$W$94,0)),'O_Inputs_Growth costs'!R747)</f>
        <v>0</v>
      </c>
      <c r="S747" s="11"/>
    </row>
    <row r="748" spans="1:19" ht="13.5">
      <c r="A748" s="65" t="s">
        <v>90</v>
      </c>
      <c r="B748" s="65" t="s">
        <v>45</v>
      </c>
      <c r="C748" s="65" t="s">
        <v>46</v>
      </c>
      <c r="D748" s="67">
        <v>0</v>
      </c>
      <c r="E748" s="65" t="s">
        <v>48</v>
      </c>
      <c r="F748" s="65" t="s">
        <v>49</v>
      </c>
      <c r="G748" s="65" t="s">
        <v>50</v>
      </c>
      <c r="H748" s="65" t="s">
        <v>51</v>
      </c>
      <c r="I748" s="65" t="s">
        <v>52</v>
      </c>
      <c r="J748" s="65" t="s">
        <v>53</v>
      </c>
      <c r="K748" s="65" t="s">
        <v>54</v>
      </c>
      <c r="L748" s="66">
        <v>46155</v>
      </c>
      <c r="M748" s="65" t="s">
        <v>55</v>
      </c>
      <c r="N748" s="65" t="s">
        <v>48</v>
      </c>
      <c r="O748" s="65" t="s">
        <v>56</v>
      </c>
      <c r="P748" s="65" t="s">
        <v>62</v>
      </c>
      <c r="Q748" s="65" t="s">
        <v>58</v>
      </c>
      <c r="R748" s="73">
        <f>IF(AND(A748="ANH",D748&gt;0),INDEX('O_Inputs_Growth costs Override'!$V$5:$V$94,MATCH('O_Inputs_Final_Growth costs'!A748&amp;"_"&amp;'O_Inputs_Final_Growth costs'!B748&amp;"_"&amp;E748&amp;"_"&amp;F748&amp;"_"&amp;'O_Inputs_Final_Growth costs'!P748,'O_Inputs_Growth costs Override'!$W$5:$W$94,0)),'O_Inputs_Growth costs'!R748)</f>
        <v>0</v>
      </c>
      <c r="S748" s="11"/>
    </row>
    <row r="749" spans="1:19" ht="13.5">
      <c r="A749" s="65" t="s">
        <v>90</v>
      </c>
      <c r="B749" s="65" t="s">
        <v>45</v>
      </c>
      <c r="C749" s="65" t="s">
        <v>46</v>
      </c>
      <c r="D749" s="67">
        <v>0</v>
      </c>
      <c r="E749" s="65" t="s">
        <v>48</v>
      </c>
      <c r="F749" s="65" t="s">
        <v>49</v>
      </c>
      <c r="G749" s="65" t="s">
        <v>50</v>
      </c>
      <c r="H749" s="65" t="s">
        <v>51</v>
      </c>
      <c r="I749" s="65" t="s">
        <v>52</v>
      </c>
      <c r="J749" s="65" t="s">
        <v>53</v>
      </c>
      <c r="K749" s="65" t="s">
        <v>54</v>
      </c>
      <c r="L749" s="66">
        <v>46155</v>
      </c>
      <c r="M749" s="65" t="s">
        <v>55</v>
      </c>
      <c r="N749" s="65" t="s">
        <v>48</v>
      </c>
      <c r="O749" s="65" t="s">
        <v>56</v>
      </c>
      <c r="P749" s="65" t="s">
        <v>63</v>
      </c>
      <c r="Q749" s="65" t="s">
        <v>58</v>
      </c>
      <c r="R749" s="73">
        <f>IF(AND(A749="ANH",D749&gt;0),INDEX('O_Inputs_Growth costs Override'!$V$5:$V$94,MATCH('O_Inputs_Final_Growth costs'!A749&amp;"_"&amp;'O_Inputs_Final_Growth costs'!B749&amp;"_"&amp;E749&amp;"_"&amp;F749&amp;"_"&amp;'O_Inputs_Final_Growth costs'!P749,'O_Inputs_Growth costs Override'!$W$5:$W$94,0)),'O_Inputs_Growth costs'!R749)</f>
        <v>0</v>
      </c>
      <c r="S749" s="11"/>
    </row>
    <row r="750" spans="1:19" ht="13.5">
      <c r="A750" s="65" t="s">
        <v>90</v>
      </c>
      <c r="B750" s="65" t="s">
        <v>45</v>
      </c>
      <c r="C750" s="65" t="s">
        <v>46</v>
      </c>
      <c r="D750" s="67">
        <v>0</v>
      </c>
      <c r="E750" s="65" t="s">
        <v>48</v>
      </c>
      <c r="F750" s="65" t="s">
        <v>64</v>
      </c>
      <c r="G750" s="65" t="s">
        <v>50</v>
      </c>
      <c r="H750" s="65" t="s">
        <v>51</v>
      </c>
      <c r="I750" s="65" t="s">
        <v>52</v>
      </c>
      <c r="J750" s="65" t="s">
        <v>53</v>
      </c>
      <c r="K750" s="65" t="s">
        <v>54</v>
      </c>
      <c r="L750" s="66">
        <v>46155</v>
      </c>
      <c r="M750" s="65" t="s">
        <v>55</v>
      </c>
      <c r="N750" s="65" t="s">
        <v>48</v>
      </c>
      <c r="O750" s="65" t="s">
        <v>56</v>
      </c>
      <c r="P750" s="65" t="s">
        <v>57</v>
      </c>
      <c r="Q750" s="65" t="s">
        <v>58</v>
      </c>
      <c r="R750" s="73">
        <f>IF(AND(A750="ANH",D750&gt;0),INDEX('O_Inputs_Growth costs Override'!$V$5:$V$94,MATCH('O_Inputs_Final_Growth costs'!A750&amp;"_"&amp;'O_Inputs_Final_Growth costs'!B750&amp;"_"&amp;E750&amp;"_"&amp;F750&amp;"_"&amp;'O_Inputs_Final_Growth costs'!P750,'O_Inputs_Growth costs Override'!$W$5:$W$94,0)),'O_Inputs_Growth costs'!R750)</f>
        <v>0</v>
      </c>
      <c r="S750" s="11"/>
    </row>
    <row r="751" spans="1:19" ht="13.5">
      <c r="A751" s="65" t="s">
        <v>90</v>
      </c>
      <c r="B751" s="65" t="s">
        <v>45</v>
      </c>
      <c r="C751" s="65" t="s">
        <v>46</v>
      </c>
      <c r="D751" s="67">
        <v>0</v>
      </c>
      <c r="E751" s="65" t="s">
        <v>48</v>
      </c>
      <c r="F751" s="65" t="s">
        <v>64</v>
      </c>
      <c r="G751" s="65" t="s">
        <v>50</v>
      </c>
      <c r="H751" s="65" t="s">
        <v>51</v>
      </c>
      <c r="I751" s="65" t="s">
        <v>52</v>
      </c>
      <c r="J751" s="65" t="s">
        <v>53</v>
      </c>
      <c r="K751" s="65" t="s">
        <v>54</v>
      </c>
      <c r="L751" s="66">
        <v>46155</v>
      </c>
      <c r="M751" s="65" t="s">
        <v>55</v>
      </c>
      <c r="N751" s="65" t="s">
        <v>48</v>
      </c>
      <c r="O751" s="65" t="s">
        <v>56</v>
      </c>
      <c r="P751" s="65" t="s">
        <v>64</v>
      </c>
      <c r="Q751" s="65" t="s">
        <v>58</v>
      </c>
      <c r="R751" s="73">
        <f>IF(AND(A751="ANH",D751&gt;0),INDEX('O_Inputs_Growth costs Override'!$V$5:$V$94,MATCH('O_Inputs_Final_Growth costs'!A751&amp;"_"&amp;'O_Inputs_Final_Growth costs'!B751&amp;"_"&amp;E751&amp;"_"&amp;F751&amp;"_"&amp;'O_Inputs_Final_Growth costs'!P751,'O_Inputs_Growth costs Override'!$W$5:$W$94,0)),'O_Inputs_Growth costs'!R751)</f>
        <v>0</v>
      </c>
      <c r="S751" s="11"/>
    </row>
    <row r="752" spans="1:19" ht="13.5">
      <c r="A752" s="65" t="s">
        <v>90</v>
      </c>
      <c r="B752" s="65" t="s">
        <v>45</v>
      </c>
      <c r="C752" s="65" t="s">
        <v>46</v>
      </c>
      <c r="D752" s="67">
        <v>0</v>
      </c>
      <c r="E752" s="65" t="s">
        <v>48</v>
      </c>
      <c r="F752" s="65" t="s">
        <v>64</v>
      </c>
      <c r="G752" s="65" t="s">
        <v>50</v>
      </c>
      <c r="H752" s="65" t="s">
        <v>51</v>
      </c>
      <c r="I752" s="65" t="s">
        <v>52</v>
      </c>
      <c r="J752" s="65" t="s">
        <v>53</v>
      </c>
      <c r="K752" s="65" t="s">
        <v>54</v>
      </c>
      <c r="L752" s="66">
        <v>46155</v>
      </c>
      <c r="M752" s="65" t="s">
        <v>55</v>
      </c>
      <c r="N752" s="65" t="s">
        <v>48</v>
      </c>
      <c r="O752" s="65" t="s">
        <v>56</v>
      </c>
      <c r="P752" s="65" t="s">
        <v>59</v>
      </c>
      <c r="Q752" s="65" t="s">
        <v>58</v>
      </c>
      <c r="R752" s="73">
        <f>IF(AND(A752="ANH",D752&gt;0),INDEX('O_Inputs_Growth costs Override'!$V$5:$V$94,MATCH('O_Inputs_Final_Growth costs'!A752&amp;"_"&amp;'O_Inputs_Final_Growth costs'!B752&amp;"_"&amp;E752&amp;"_"&amp;F752&amp;"_"&amp;'O_Inputs_Final_Growth costs'!P752,'O_Inputs_Growth costs Override'!$W$5:$W$94,0)),'O_Inputs_Growth costs'!R752)</f>
        <v>0</v>
      </c>
      <c r="S752" s="11"/>
    </row>
    <row r="753" spans="1:19" ht="13.5">
      <c r="A753" s="65" t="s">
        <v>90</v>
      </c>
      <c r="B753" s="65" t="s">
        <v>45</v>
      </c>
      <c r="C753" s="65" t="s">
        <v>46</v>
      </c>
      <c r="D753" s="67">
        <v>0</v>
      </c>
      <c r="E753" s="65" t="s">
        <v>48</v>
      </c>
      <c r="F753" s="65" t="s">
        <v>64</v>
      </c>
      <c r="G753" s="65" t="s">
        <v>50</v>
      </c>
      <c r="H753" s="65" t="s">
        <v>51</v>
      </c>
      <c r="I753" s="65" t="s">
        <v>52</v>
      </c>
      <c r="J753" s="65" t="s">
        <v>53</v>
      </c>
      <c r="K753" s="65" t="s">
        <v>54</v>
      </c>
      <c r="L753" s="66">
        <v>46155</v>
      </c>
      <c r="M753" s="65" t="s">
        <v>55</v>
      </c>
      <c r="N753" s="65" t="s">
        <v>48</v>
      </c>
      <c r="O753" s="65" t="s">
        <v>56</v>
      </c>
      <c r="P753" s="65" t="s">
        <v>60</v>
      </c>
      <c r="Q753" s="65" t="s">
        <v>58</v>
      </c>
      <c r="R753" s="73">
        <f>IF(AND(A753="ANH",D753&gt;0),INDEX('O_Inputs_Growth costs Override'!$V$5:$V$94,MATCH('O_Inputs_Final_Growth costs'!A753&amp;"_"&amp;'O_Inputs_Final_Growth costs'!B753&amp;"_"&amp;E753&amp;"_"&amp;F753&amp;"_"&amp;'O_Inputs_Final_Growth costs'!P753,'O_Inputs_Growth costs Override'!$W$5:$W$94,0)),'O_Inputs_Growth costs'!R753)</f>
        <v>0</v>
      </c>
      <c r="S753" s="11"/>
    </row>
    <row r="754" spans="1:19" ht="13.5">
      <c r="A754" s="65" t="s">
        <v>90</v>
      </c>
      <c r="B754" s="65" t="s">
        <v>45</v>
      </c>
      <c r="C754" s="65" t="s">
        <v>46</v>
      </c>
      <c r="D754" s="67">
        <v>0</v>
      </c>
      <c r="E754" s="65" t="s">
        <v>48</v>
      </c>
      <c r="F754" s="65" t="s">
        <v>64</v>
      </c>
      <c r="G754" s="65" t="s">
        <v>50</v>
      </c>
      <c r="H754" s="65" t="s">
        <v>51</v>
      </c>
      <c r="I754" s="65" t="s">
        <v>52</v>
      </c>
      <c r="J754" s="65" t="s">
        <v>53</v>
      </c>
      <c r="K754" s="65" t="s">
        <v>54</v>
      </c>
      <c r="L754" s="66">
        <v>46155</v>
      </c>
      <c r="M754" s="65" t="s">
        <v>55</v>
      </c>
      <c r="N754" s="65" t="s">
        <v>48</v>
      </c>
      <c r="O754" s="65" t="s">
        <v>56</v>
      </c>
      <c r="P754" s="65" t="s">
        <v>61</v>
      </c>
      <c r="Q754" s="65" t="s">
        <v>58</v>
      </c>
      <c r="R754" s="73">
        <f>IF(AND(A754="ANH",D754&gt;0),INDEX('O_Inputs_Growth costs Override'!$V$5:$V$94,MATCH('O_Inputs_Final_Growth costs'!A754&amp;"_"&amp;'O_Inputs_Final_Growth costs'!B754&amp;"_"&amp;E754&amp;"_"&amp;F754&amp;"_"&amp;'O_Inputs_Final_Growth costs'!P754,'O_Inputs_Growth costs Override'!$W$5:$W$94,0)),'O_Inputs_Growth costs'!R754)</f>
        <v>0</v>
      </c>
      <c r="S754" s="11"/>
    </row>
    <row r="755" spans="1:19" ht="13.5">
      <c r="A755" s="65" t="s">
        <v>90</v>
      </c>
      <c r="B755" s="65" t="s">
        <v>45</v>
      </c>
      <c r="C755" s="65" t="s">
        <v>46</v>
      </c>
      <c r="D755" s="67">
        <v>0</v>
      </c>
      <c r="E755" s="65" t="s">
        <v>48</v>
      </c>
      <c r="F755" s="65" t="s">
        <v>64</v>
      </c>
      <c r="G755" s="65" t="s">
        <v>50</v>
      </c>
      <c r="H755" s="65" t="s">
        <v>51</v>
      </c>
      <c r="I755" s="65" t="s">
        <v>52</v>
      </c>
      <c r="J755" s="65" t="s">
        <v>53</v>
      </c>
      <c r="K755" s="65" t="s">
        <v>54</v>
      </c>
      <c r="L755" s="66">
        <v>46155</v>
      </c>
      <c r="M755" s="65" t="s">
        <v>55</v>
      </c>
      <c r="N755" s="65" t="s">
        <v>48</v>
      </c>
      <c r="O755" s="65" t="s">
        <v>56</v>
      </c>
      <c r="P755" s="65" t="s">
        <v>62</v>
      </c>
      <c r="Q755" s="65" t="s">
        <v>58</v>
      </c>
      <c r="R755" s="73">
        <f>IF(AND(A755="ANH",D755&gt;0),INDEX('O_Inputs_Growth costs Override'!$V$5:$V$94,MATCH('O_Inputs_Final_Growth costs'!A755&amp;"_"&amp;'O_Inputs_Final_Growth costs'!B755&amp;"_"&amp;E755&amp;"_"&amp;F755&amp;"_"&amp;'O_Inputs_Final_Growth costs'!P755,'O_Inputs_Growth costs Override'!$W$5:$W$94,0)),'O_Inputs_Growth costs'!R755)</f>
        <v>0</v>
      </c>
      <c r="S755" s="11"/>
    </row>
    <row r="756" spans="1:19" ht="13.5">
      <c r="A756" s="65" t="s">
        <v>90</v>
      </c>
      <c r="B756" s="65" t="s">
        <v>45</v>
      </c>
      <c r="C756" s="65" t="s">
        <v>46</v>
      </c>
      <c r="D756" s="67">
        <v>0</v>
      </c>
      <c r="E756" s="65" t="s">
        <v>48</v>
      </c>
      <c r="F756" s="65" t="s">
        <v>64</v>
      </c>
      <c r="G756" s="65" t="s">
        <v>50</v>
      </c>
      <c r="H756" s="65" t="s">
        <v>51</v>
      </c>
      <c r="I756" s="65" t="s">
        <v>52</v>
      </c>
      <c r="J756" s="65" t="s">
        <v>53</v>
      </c>
      <c r="K756" s="65" t="s">
        <v>54</v>
      </c>
      <c r="L756" s="66">
        <v>46155</v>
      </c>
      <c r="M756" s="65" t="s">
        <v>55</v>
      </c>
      <c r="N756" s="65" t="s">
        <v>48</v>
      </c>
      <c r="O756" s="65" t="s">
        <v>56</v>
      </c>
      <c r="P756" s="65" t="s">
        <v>63</v>
      </c>
      <c r="Q756" s="65" t="s">
        <v>58</v>
      </c>
      <c r="R756" s="73">
        <f>IF(AND(A756="ANH",D756&gt;0),INDEX('O_Inputs_Growth costs Override'!$V$5:$V$94,MATCH('O_Inputs_Final_Growth costs'!A756&amp;"_"&amp;'O_Inputs_Final_Growth costs'!B756&amp;"_"&amp;E756&amp;"_"&amp;F756&amp;"_"&amp;'O_Inputs_Final_Growth costs'!P756,'O_Inputs_Growth costs Override'!$W$5:$W$94,0)),'O_Inputs_Growth costs'!R756)</f>
        <v>0</v>
      </c>
      <c r="S756" s="11"/>
    </row>
    <row r="757" spans="1:19" ht="13.5">
      <c r="A757" s="65" t="s">
        <v>90</v>
      </c>
      <c r="B757" s="65" t="s">
        <v>45</v>
      </c>
      <c r="C757" s="65" t="s">
        <v>46</v>
      </c>
      <c r="D757" s="67">
        <v>0</v>
      </c>
      <c r="E757" s="65" t="s">
        <v>65</v>
      </c>
      <c r="F757" s="65" t="s">
        <v>66</v>
      </c>
      <c r="G757" s="65" t="s">
        <v>50</v>
      </c>
      <c r="H757" s="65" t="s">
        <v>51</v>
      </c>
      <c r="I757" s="65" t="s">
        <v>52</v>
      </c>
      <c r="J757" s="65" t="s">
        <v>53</v>
      </c>
      <c r="K757" s="65" t="s">
        <v>54</v>
      </c>
      <c r="L757" s="66">
        <v>46155</v>
      </c>
      <c r="M757" s="65" t="s">
        <v>55</v>
      </c>
      <c r="N757" s="65" t="s">
        <v>48</v>
      </c>
      <c r="O757" s="65" t="s">
        <v>56</v>
      </c>
      <c r="P757" s="65" t="s">
        <v>57</v>
      </c>
      <c r="Q757" s="65" t="s">
        <v>58</v>
      </c>
      <c r="R757" s="73">
        <f>IF(AND(A757="ANH",D757&gt;0),INDEX('O_Inputs_Growth costs Override'!$V$5:$V$94,MATCH('O_Inputs_Final_Growth costs'!A757&amp;"_"&amp;'O_Inputs_Final_Growth costs'!B757&amp;"_"&amp;E757&amp;"_"&amp;F757&amp;"_"&amp;'O_Inputs_Final_Growth costs'!P757,'O_Inputs_Growth costs Override'!$W$5:$W$94,0)),'O_Inputs_Growth costs'!R757)</f>
        <v>0</v>
      </c>
      <c r="S757" s="11"/>
    </row>
    <row r="758" spans="1:19" ht="13.5">
      <c r="A758" s="65" t="s">
        <v>90</v>
      </c>
      <c r="B758" s="65" t="s">
        <v>45</v>
      </c>
      <c r="C758" s="65" t="s">
        <v>46</v>
      </c>
      <c r="D758" s="67">
        <v>0</v>
      </c>
      <c r="E758" s="65" t="s">
        <v>65</v>
      </c>
      <c r="F758" s="65" t="s">
        <v>66</v>
      </c>
      <c r="G758" s="65" t="s">
        <v>50</v>
      </c>
      <c r="H758" s="65" t="s">
        <v>51</v>
      </c>
      <c r="I758" s="65" t="s">
        <v>52</v>
      </c>
      <c r="J758" s="65" t="s">
        <v>53</v>
      </c>
      <c r="K758" s="65" t="s">
        <v>54</v>
      </c>
      <c r="L758" s="66">
        <v>46155</v>
      </c>
      <c r="M758" s="65" t="s">
        <v>55</v>
      </c>
      <c r="N758" s="65" t="s">
        <v>48</v>
      </c>
      <c r="O758" s="65" t="s">
        <v>56</v>
      </c>
      <c r="P758" s="65" t="s">
        <v>64</v>
      </c>
      <c r="Q758" s="65" t="s">
        <v>58</v>
      </c>
      <c r="R758" s="73">
        <f>IF(AND(A758="ANH",D758&gt;0),INDEX('O_Inputs_Growth costs Override'!$V$5:$V$94,MATCH('O_Inputs_Final_Growth costs'!A758&amp;"_"&amp;'O_Inputs_Final_Growth costs'!B758&amp;"_"&amp;E758&amp;"_"&amp;F758&amp;"_"&amp;'O_Inputs_Final_Growth costs'!P758,'O_Inputs_Growth costs Override'!$W$5:$W$94,0)),'O_Inputs_Growth costs'!R758)</f>
        <v>0</v>
      </c>
      <c r="S758" s="11"/>
    </row>
    <row r="759" spans="1:19" ht="13.5">
      <c r="A759" s="65" t="s">
        <v>90</v>
      </c>
      <c r="B759" s="65" t="s">
        <v>45</v>
      </c>
      <c r="C759" s="65" t="s">
        <v>46</v>
      </c>
      <c r="D759" s="67">
        <v>0</v>
      </c>
      <c r="E759" s="65" t="s">
        <v>65</v>
      </c>
      <c r="F759" s="65" t="s">
        <v>66</v>
      </c>
      <c r="G759" s="65" t="s">
        <v>50</v>
      </c>
      <c r="H759" s="65" t="s">
        <v>51</v>
      </c>
      <c r="I759" s="65" t="s">
        <v>52</v>
      </c>
      <c r="J759" s="65" t="s">
        <v>53</v>
      </c>
      <c r="K759" s="65" t="s">
        <v>54</v>
      </c>
      <c r="L759" s="66">
        <v>46155</v>
      </c>
      <c r="M759" s="65" t="s">
        <v>55</v>
      </c>
      <c r="N759" s="65" t="s">
        <v>48</v>
      </c>
      <c r="O759" s="65" t="s">
        <v>56</v>
      </c>
      <c r="P759" s="65" t="s">
        <v>59</v>
      </c>
      <c r="Q759" s="65" t="s">
        <v>58</v>
      </c>
      <c r="R759" s="73">
        <f>IF(AND(A759="ANH",D759&gt;0),INDEX('O_Inputs_Growth costs Override'!$V$5:$V$94,MATCH('O_Inputs_Final_Growth costs'!A759&amp;"_"&amp;'O_Inputs_Final_Growth costs'!B759&amp;"_"&amp;E759&amp;"_"&amp;F759&amp;"_"&amp;'O_Inputs_Final_Growth costs'!P759,'O_Inputs_Growth costs Override'!$W$5:$W$94,0)),'O_Inputs_Growth costs'!R759)</f>
        <v>0</v>
      </c>
      <c r="S759" s="11"/>
    </row>
    <row r="760" spans="1:19" ht="13.5">
      <c r="A760" s="65" t="s">
        <v>90</v>
      </c>
      <c r="B760" s="65" t="s">
        <v>45</v>
      </c>
      <c r="C760" s="65" t="s">
        <v>46</v>
      </c>
      <c r="D760" s="67">
        <v>0</v>
      </c>
      <c r="E760" s="65" t="s">
        <v>65</v>
      </c>
      <c r="F760" s="65" t="s">
        <v>66</v>
      </c>
      <c r="G760" s="65" t="s">
        <v>50</v>
      </c>
      <c r="H760" s="65" t="s">
        <v>51</v>
      </c>
      <c r="I760" s="65" t="s">
        <v>52</v>
      </c>
      <c r="J760" s="65" t="s">
        <v>53</v>
      </c>
      <c r="K760" s="65" t="s">
        <v>54</v>
      </c>
      <c r="L760" s="66">
        <v>46155</v>
      </c>
      <c r="M760" s="65" t="s">
        <v>55</v>
      </c>
      <c r="N760" s="65" t="s">
        <v>48</v>
      </c>
      <c r="O760" s="65" t="s">
        <v>56</v>
      </c>
      <c r="P760" s="65" t="s">
        <v>60</v>
      </c>
      <c r="Q760" s="65" t="s">
        <v>58</v>
      </c>
      <c r="R760" s="73">
        <f>IF(AND(A760="ANH",D760&gt;0),INDEX('O_Inputs_Growth costs Override'!$V$5:$V$94,MATCH('O_Inputs_Final_Growth costs'!A760&amp;"_"&amp;'O_Inputs_Final_Growth costs'!B760&amp;"_"&amp;E760&amp;"_"&amp;F760&amp;"_"&amp;'O_Inputs_Final_Growth costs'!P760,'O_Inputs_Growth costs Override'!$W$5:$W$94,0)),'O_Inputs_Growth costs'!R760)</f>
        <v>0</v>
      </c>
      <c r="S760" s="11"/>
    </row>
    <row r="761" spans="1:19" ht="13.5">
      <c r="A761" s="65" t="s">
        <v>90</v>
      </c>
      <c r="B761" s="65" t="s">
        <v>45</v>
      </c>
      <c r="C761" s="65" t="s">
        <v>46</v>
      </c>
      <c r="D761" s="67">
        <v>0</v>
      </c>
      <c r="E761" s="65" t="s">
        <v>65</v>
      </c>
      <c r="F761" s="65" t="s">
        <v>66</v>
      </c>
      <c r="G761" s="65" t="s">
        <v>50</v>
      </c>
      <c r="H761" s="65" t="s">
        <v>51</v>
      </c>
      <c r="I761" s="65" t="s">
        <v>52</v>
      </c>
      <c r="J761" s="65" t="s">
        <v>53</v>
      </c>
      <c r="K761" s="65" t="s">
        <v>54</v>
      </c>
      <c r="L761" s="66">
        <v>46155</v>
      </c>
      <c r="M761" s="65" t="s">
        <v>55</v>
      </c>
      <c r="N761" s="65" t="s">
        <v>48</v>
      </c>
      <c r="O761" s="65" t="s">
        <v>56</v>
      </c>
      <c r="P761" s="65" t="s">
        <v>61</v>
      </c>
      <c r="Q761" s="65" t="s">
        <v>58</v>
      </c>
      <c r="R761" s="73">
        <f>IF(AND(A761="ANH",D761&gt;0),INDEX('O_Inputs_Growth costs Override'!$V$5:$V$94,MATCH('O_Inputs_Final_Growth costs'!A761&amp;"_"&amp;'O_Inputs_Final_Growth costs'!B761&amp;"_"&amp;E761&amp;"_"&amp;F761&amp;"_"&amp;'O_Inputs_Final_Growth costs'!P761,'O_Inputs_Growth costs Override'!$W$5:$W$94,0)),'O_Inputs_Growth costs'!R761)</f>
        <v>0</v>
      </c>
      <c r="S761" s="11"/>
    </row>
    <row r="762" spans="1:19" ht="13.5">
      <c r="A762" s="65" t="s">
        <v>90</v>
      </c>
      <c r="B762" s="65" t="s">
        <v>45</v>
      </c>
      <c r="C762" s="65" t="s">
        <v>46</v>
      </c>
      <c r="D762" s="67">
        <v>0</v>
      </c>
      <c r="E762" s="65" t="s">
        <v>65</v>
      </c>
      <c r="F762" s="65" t="s">
        <v>66</v>
      </c>
      <c r="G762" s="65" t="s">
        <v>50</v>
      </c>
      <c r="H762" s="65" t="s">
        <v>51</v>
      </c>
      <c r="I762" s="65" t="s">
        <v>52</v>
      </c>
      <c r="J762" s="65" t="s">
        <v>53</v>
      </c>
      <c r="K762" s="65" t="s">
        <v>54</v>
      </c>
      <c r="L762" s="66">
        <v>46155</v>
      </c>
      <c r="M762" s="65" t="s">
        <v>55</v>
      </c>
      <c r="N762" s="65" t="s">
        <v>48</v>
      </c>
      <c r="O762" s="65" t="s">
        <v>56</v>
      </c>
      <c r="P762" s="65" t="s">
        <v>62</v>
      </c>
      <c r="Q762" s="65" t="s">
        <v>58</v>
      </c>
      <c r="R762" s="73">
        <f>IF(AND(A762="ANH",D762&gt;0),INDEX('O_Inputs_Growth costs Override'!$V$5:$V$94,MATCH('O_Inputs_Final_Growth costs'!A762&amp;"_"&amp;'O_Inputs_Final_Growth costs'!B762&amp;"_"&amp;E762&amp;"_"&amp;F762&amp;"_"&amp;'O_Inputs_Final_Growth costs'!P762,'O_Inputs_Growth costs Override'!$W$5:$W$94,0)),'O_Inputs_Growth costs'!R762)</f>
        <v>0</v>
      </c>
      <c r="S762" s="11"/>
    </row>
    <row r="763" spans="1:19" ht="13.5">
      <c r="A763" s="65" t="s">
        <v>90</v>
      </c>
      <c r="B763" s="65" t="s">
        <v>45</v>
      </c>
      <c r="C763" s="65" t="s">
        <v>46</v>
      </c>
      <c r="D763" s="67">
        <v>0</v>
      </c>
      <c r="E763" s="65" t="s">
        <v>65</v>
      </c>
      <c r="F763" s="65" t="s">
        <v>66</v>
      </c>
      <c r="G763" s="65" t="s">
        <v>50</v>
      </c>
      <c r="H763" s="65" t="s">
        <v>51</v>
      </c>
      <c r="I763" s="65" t="s">
        <v>52</v>
      </c>
      <c r="J763" s="65" t="s">
        <v>53</v>
      </c>
      <c r="K763" s="65" t="s">
        <v>54</v>
      </c>
      <c r="L763" s="66">
        <v>46155</v>
      </c>
      <c r="M763" s="65" t="s">
        <v>55</v>
      </c>
      <c r="N763" s="65" t="s">
        <v>48</v>
      </c>
      <c r="O763" s="65" t="s">
        <v>56</v>
      </c>
      <c r="P763" s="65" t="s">
        <v>63</v>
      </c>
      <c r="Q763" s="65" t="s">
        <v>58</v>
      </c>
      <c r="R763" s="73">
        <f>IF(AND(A763="ANH",D763&gt;0),INDEX('O_Inputs_Growth costs Override'!$V$5:$V$94,MATCH('O_Inputs_Final_Growth costs'!A763&amp;"_"&amp;'O_Inputs_Final_Growth costs'!B763&amp;"_"&amp;E763&amp;"_"&amp;F763&amp;"_"&amp;'O_Inputs_Final_Growth costs'!P763,'O_Inputs_Growth costs Override'!$W$5:$W$94,0)),'O_Inputs_Growth costs'!R763)</f>
        <v>0</v>
      </c>
      <c r="S763" s="11"/>
    </row>
    <row r="764" spans="1:19" ht="13.5">
      <c r="A764" s="65" t="s">
        <v>90</v>
      </c>
      <c r="B764" s="65" t="s">
        <v>45</v>
      </c>
      <c r="C764" s="65" t="s">
        <v>46</v>
      </c>
      <c r="D764" s="67">
        <v>0</v>
      </c>
      <c r="E764" s="65" t="s">
        <v>65</v>
      </c>
      <c r="F764" s="65" t="s">
        <v>64</v>
      </c>
      <c r="G764" s="65" t="s">
        <v>50</v>
      </c>
      <c r="H764" s="65" t="s">
        <v>51</v>
      </c>
      <c r="I764" s="65" t="s">
        <v>52</v>
      </c>
      <c r="J764" s="65" t="s">
        <v>53</v>
      </c>
      <c r="K764" s="65" t="s">
        <v>54</v>
      </c>
      <c r="L764" s="66">
        <v>46155</v>
      </c>
      <c r="M764" s="65" t="s">
        <v>55</v>
      </c>
      <c r="N764" s="65" t="s">
        <v>48</v>
      </c>
      <c r="O764" s="65" t="s">
        <v>56</v>
      </c>
      <c r="P764" s="65" t="s">
        <v>57</v>
      </c>
      <c r="Q764" s="65" t="s">
        <v>58</v>
      </c>
      <c r="R764" s="73">
        <f>IF(AND(A764="ANH",D764&gt;0),INDEX('O_Inputs_Growth costs Override'!$V$5:$V$94,MATCH('O_Inputs_Final_Growth costs'!A764&amp;"_"&amp;'O_Inputs_Final_Growth costs'!B764&amp;"_"&amp;E764&amp;"_"&amp;F764&amp;"_"&amp;'O_Inputs_Final_Growth costs'!P764,'O_Inputs_Growth costs Override'!$W$5:$W$94,0)),'O_Inputs_Growth costs'!R764)</f>
        <v>0</v>
      </c>
      <c r="S764" s="11"/>
    </row>
    <row r="765" spans="1:19" ht="13.5">
      <c r="A765" s="65" t="s">
        <v>90</v>
      </c>
      <c r="B765" s="65" t="s">
        <v>45</v>
      </c>
      <c r="C765" s="65" t="s">
        <v>46</v>
      </c>
      <c r="D765" s="67">
        <v>0</v>
      </c>
      <c r="E765" s="65" t="s">
        <v>65</v>
      </c>
      <c r="F765" s="65" t="s">
        <v>64</v>
      </c>
      <c r="G765" s="65" t="s">
        <v>50</v>
      </c>
      <c r="H765" s="65" t="s">
        <v>51</v>
      </c>
      <c r="I765" s="65" t="s">
        <v>52</v>
      </c>
      <c r="J765" s="65" t="s">
        <v>53</v>
      </c>
      <c r="K765" s="65" t="s">
        <v>54</v>
      </c>
      <c r="L765" s="66">
        <v>46155</v>
      </c>
      <c r="M765" s="65" t="s">
        <v>55</v>
      </c>
      <c r="N765" s="65" t="s">
        <v>48</v>
      </c>
      <c r="O765" s="65" t="s">
        <v>56</v>
      </c>
      <c r="P765" s="65" t="s">
        <v>64</v>
      </c>
      <c r="Q765" s="65" t="s">
        <v>58</v>
      </c>
      <c r="R765" s="73">
        <f>IF(AND(A765="ANH",D765&gt;0),INDEX('O_Inputs_Growth costs Override'!$V$5:$V$94,MATCH('O_Inputs_Final_Growth costs'!A765&amp;"_"&amp;'O_Inputs_Final_Growth costs'!B765&amp;"_"&amp;E765&amp;"_"&amp;F765&amp;"_"&amp;'O_Inputs_Final_Growth costs'!P765,'O_Inputs_Growth costs Override'!$W$5:$W$94,0)),'O_Inputs_Growth costs'!R765)</f>
        <v>0</v>
      </c>
      <c r="S765" s="11"/>
    </row>
    <row r="766" spans="1:19" ht="13.5">
      <c r="A766" s="65" t="s">
        <v>90</v>
      </c>
      <c r="B766" s="65" t="s">
        <v>45</v>
      </c>
      <c r="C766" s="65" t="s">
        <v>46</v>
      </c>
      <c r="D766" s="67">
        <v>0</v>
      </c>
      <c r="E766" s="65" t="s">
        <v>65</v>
      </c>
      <c r="F766" s="65" t="s">
        <v>64</v>
      </c>
      <c r="G766" s="65" t="s">
        <v>50</v>
      </c>
      <c r="H766" s="65" t="s">
        <v>51</v>
      </c>
      <c r="I766" s="65" t="s">
        <v>52</v>
      </c>
      <c r="J766" s="65" t="s">
        <v>53</v>
      </c>
      <c r="K766" s="65" t="s">
        <v>54</v>
      </c>
      <c r="L766" s="66">
        <v>46155</v>
      </c>
      <c r="M766" s="65" t="s">
        <v>55</v>
      </c>
      <c r="N766" s="65" t="s">
        <v>48</v>
      </c>
      <c r="O766" s="65" t="s">
        <v>56</v>
      </c>
      <c r="P766" s="65" t="s">
        <v>59</v>
      </c>
      <c r="Q766" s="65" t="s">
        <v>58</v>
      </c>
      <c r="R766" s="73">
        <f>IF(AND(A766="ANH",D766&gt;0),INDEX('O_Inputs_Growth costs Override'!$V$5:$V$94,MATCH('O_Inputs_Final_Growth costs'!A766&amp;"_"&amp;'O_Inputs_Final_Growth costs'!B766&amp;"_"&amp;E766&amp;"_"&amp;F766&amp;"_"&amp;'O_Inputs_Final_Growth costs'!P766,'O_Inputs_Growth costs Override'!$W$5:$W$94,0)),'O_Inputs_Growth costs'!R766)</f>
        <v>0</v>
      </c>
      <c r="S766" s="11"/>
    </row>
    <row r="767" spans="1:19" ht="13.5">
      <c r="A767" s="65" t="s">
        <v>90</v>
      </c>
      <c r="B767" s="65" t="s">
        <v>45</v>
      </c>
      <c r="C767" s="65" t="s">
        <v>46</v>
      </c>
      <c r="D767" s="67">
        <v>0</v>
      </c>
      <c r="E767" s="65" t="s">
        <v>65</v>
      </c>
      <c r="F767" s="65" t="s">
        <v>64</v>
      </c>
      <c r="G767" s="65" t="s">
        <v>50</v>
      </c>
      <c r="H767" s="65" t="s">
        <v>51</v>
      </c>
      <c r="I767" s="65" t="s">
        <v>52</v>
      </c>
      <c r="J767" s="65" t="s">
        <v>53</v>
      </c>
      <c r="K767" s="65" t="s">
        <v>54</v>
      </c>
      <c r="L767" s="66">
        <v>46155</v>
      </c>
      <c r="M767" s="65" t="s">
        <v>55</v>
      </c>
      <c r="N767" s="65" t="s">
        <v>48</v>
      </c>
      <c r="O767" s="65" t="s">
        <v>56</v>
      </c>
      <c r="P767" s="65" t="s">
        <v>60</v>
      </c>
      <c r="Q767" s="65" t="s">
        <v>58</v>
      </c>
      <c r="R767" s="73">
        <f>IF(AND(A767="ANH",D767&gt;0),INDEX('O_Inputs_Growth costs Override'!$V$5:$V$94,MATCH('O_Inputs_Final_Growth costs'!A767&amp;"_"&amp;'O_Inputs_Final_Growth costs'!B767&amp;"_"&amp;E767&amp;"_"&amp;F767&amp;"_"&amp;'O_Inputs_Final_Growth costs'!P767,'O_Inputs_Growth costs Override'!$W$5:$W$94,0)),'O_Inputs_Growth costs'!R767)</f>
        <v>0</v>
      </c>
      <c r="S767" s="11"/>
    </row>
    <row r="768" spans="1:19" ht="13.5">
      <c r="A768" s="65" t="s">
        <v>90</v>
      </c>
      <c r="B768" s="65" t="s">
        <v>45</v>
      </c>
      <c r="C768" s="65" t="s">
        <v>46</v>
      </c>
      <c r="D768" s="67">
        <v>0</v>
      </c>
      <c r="E768" s="65" t="s">
        <v>65</v>
      </c>
      <c r="F768" s="65" t="s">
        <v>64</v>
      </c>
      <c r="G768" s="65" t="s">
        <v>50</v>
      </c>
      <c r="H768" s="65" t="s">
        <v>51</v>
      </c>
      <c r="I768" s="65" t="s">
        <v>52</v>
      </c>
      <c r="J768" s="65" t="s">
        <v>53</v>
      </c>
      <c r="K768" s="65" t="s">
        <v>54</v>
      </c>
      <c r="L768" s="66">
        <v>46155</v>
      </c>
      <c r="M768" s="65" t="s">
        <v>55</v>
      </c>
      <c r="N768" s="65" t="s">
        <v>48</v>
      </c>
      <c r="O768" s="65" t="s">
        <v>56</v>
      </c>
      <c r="P768" s="65" t="s">
        <v>61</v>
      </c>
      <c r="Q768" s="65" t="s">
        <v>58</v>
      </c>
      <c r="R768" s="73">
        <f>IF(AND(A768="ANH",D768&gt;0),INDEX('O_Inputs_Growth costs Override'!$V$5:$V$94,MATCH('O_Inputs_Final_Growth costs'!A768&amp;"_"&amp;'O_Inputs_Final_Growth costs'!B768&amp;"_"&amp;E768&amp;"_"&amp;F768&amp;"_"&amp;'O_Inputs_Final_Growth costs'!P768,'O_Inputs_Growth costs Override'!$W$5:$W$94,0)),'O_Inputs_Growth costs'!R768)</f>
        <v>0</v>
      </c>
      <c r="S768" s="11"/>
    </row>
    <row r="769" spans="1:19" ht="13.5">
      <c r="A769" s="65" t="s">
        <v>90</v>
      </c>
      <c r="B769" s="65" t="s">
        <v>45</v>
      </c>
      <c r="C769" s="65" t="s">
        <v>46</v>
      </c>
      <c r="D769" s="67">
        <v>0</v>
      </c>
      <c r="E769" s="65" t="s">
        <v>65</v>
      </c>
      <c r="F769" s="65" t="s">
        <v>64</v>
      </c>
      <c r="G769" s="65" t="s">
        <v>50</v>
      </c>
      <c r="H769" s="65" t="s">
        <v>51</v>
      </c>
      <c r="I769" s="65" t="s">
        <v>52</v>
      </c>
      <c r="J769" s="65" t="s">
        <v>53</v>
      </c>
      <c r="K769" s="65" t="s">
        <v>54</v>
      </c>
      <c r="L769" s="66">
        <v>46155</v>
      </c>
      <c r="M769" s="65" t="s">
        <v>55</v>
      </c>
      <c r="N769" s="65" t="s">
        <v>48</v>
      </c>
      <c r="O769" s="65" t="s">
        <v>56</v>
      </c>
      <c r="P769" s="65" t="s">
        <v>62</v>
      </c>
      <c r="Q769" s="65" t="s">
        <v>58</v>
      </c>
      <c r="R769" s="73">
        <f>IF(AND(A769="ANH",D769&gt;0),INDEX('O_Inputs_Growth costs Override'!$V$5:$V$94,MATCH('O_Inputs_Final_Growth costs'!A769&amp;"_"&amp;'O_Inputs_Final_Growth costs'!B769&amp;"_"&amp;E769&amp;"_"&amp;F769&amp;"_"&amp;'O_Inputs_Final_Growth costs'!P769,'O_Inputs_Growth costs Override'!$W$5:$W$94,0)),'O_Inputs_Growth costs'!R769)</f>
        <v>0</v>
      </c>
      <c r="S769" s="11"/>
    </row>
    <row r="770" spans="1:19" ht="13.5">
      <c r="A770" s="65" t="s">
        <v>90</v>
      </c>
      <c r="B770" s="65" t="s">
        <v>45</v>
      </c>
      <c r="C770" s="65" t="s">
        <v>46</v>
      </c>
      <c r="D770" s="67">
        <v>0</v>
      </c>
      <c r="E770" s="65" t="s">
        <v>65</v>
      </c>
      <c r="F770" s="65" t="s">
        <v>64</v>
      </c>
      <c r="G770" s="65" t="s">
        <v>50</v>
      </c>
      <c r="H770" s="65" t="s">
        <v>51</v>
      </c>
      <c r="I770" s="65" t="s">
        <v>52</v>
      </c>
      <c r="J770" s="65" t="s">
        <v>53</v>
      </c>
      <c r="K770" s="65" t="s">
        <v>54</v>
      </c>
      <c r="L770" s="66">
        <v>46155</v>
      </c>
      <c r="M770" s="65" t="s">
        <v>55</v>
      </c>
      <c r="N770" s="65" t="s">
        <v>48</v>
      </c>
      <c r="O770" s="65" t="s">
        <v>56</v>
      </c>
      <c r="P770" s="65" t="s">
        <v>63</v>
      </c>
      <c r="Q770" s="65" t="s">
        <v>58</v>
      </c>
      <c r="R770" s="73">
        <f>IF(AND(A770="ANH",D770&gt;0),INDEX('O_Inputs_Growth costs Override'!$V$5:$V$94,MATCH('O_Inputs_Final_Growth costs'!A770&amp;"_"&amp;'O_Inputs_Final_Growth costs'!B770&amp;"_"&amp;E770&amp;"_"&amp;F770&amp;"_"&amp;'O_Inputs_Final_Growth costs'!P770,'O_Inputs_Growth costs Override'!$W$5:$W$94,0)),'O_Inputs_Growth costs'!R770)</f>
        <v>0</v>
      </c>
      <c r="S770" s="11"/>
    </row>
    <row r="771" spans="1:19" ht="13.5">
      <c r="A771" s="65" t="s">
        <v>90</v>
      </c>
      <c r="B771" s="65" t="s">
        <v>45</v>
      </c>
      <c r="C771" s="65" t="s">
        <v>46</v>
      </c>
      <c r="D771" s="67">
        <v>0</v>
      </c>
      <c r="E771" s="65" t="s">
        <v>67</v>
      </c>
      <c r="F771" s="65" t="s">
        <v>66</v>
      </c>
      <c r="G771" s="65" t="s">
        <v>50</v>
      </c>
      <c r="H771" s="65" t="s">
        <v>51</v>
      </c>
      <c r="I771" s="65" t="s">
        <v>52</v>
      </c>
      <c r="J771" s="65" t="s">
        <v>53</v>
      </c>
      <c r="K771" s="65" t="s">
        <v>54</v>
      </c>
      <c r="L771" s="66">
        <v>46155</v>
      </c>
      <c r="M771" s="65" t="s">
        <v>55</v>
      </c>
      <c r="N771" s="65" t="s">
        <v>48</v>
      </c>
      <c r="O771" s="65" t="s">
        <v>56</v>
      </c>
      <c r="P771" s="65" t="s">
        <v>57</v>
      </c>
      <c r="Q771" s="65" t="s">
        <v>58</v>
      </c>
      <c r="R771" s="73">
        <f>IF(AND(A771="ANH",D771&gt;0),INDEX('O_Inputs_Growth costs Override'!$V$5:$V$94,MATCH('O_Inputs_Final_Growth costs'!A771&amp;"_"&amp;'O_Inputs_Final_Growth costs'!B771&amp;"_"&amp;E771&amp;"_"&amp;F771&amp;"_"&amp;'O_Inputs_Final_Growth costs'!P771,'O_Inputs_Growth costs Override'!$W$5:$W$94,0)),'O_Inputs_Growth costs'!R771)</f>
        <v>0</v>
      </c>
      <c r="S771" s="11"/>
    </row>
    <row r="772" spans="1:19" ht="13.5">
      <c r="A772" s="65" t="s">
        <v>90</v>
      </c>
      <c r="B772" s="65" t="s">
        <v>45</v>
      </c>
      <c r="C772" s="65" t="s">
        <v>46</v>
      </c>
      <c r="D772" s="67">
        <v>0</v>
      </c>
      <c r="E772" s="65" t="s">
        <v>67</v>
      </c>
      <c r="F772" s="65" t="s">
        <v>66</v>
      </c>
      <c r="G772" s="65" t="s">
        <v>50</v>
      </c>
      <c r="H772" s="65" t="s">
        <v>51</v>
      </c>
      <c r="I772" s="65" t="s">
        <v>52</v>
      </c>
      <c r="J772" s="65" t="s">
        <v>53</v>
      </c>
      <c r="K772" s="65" t="s">
        <v>54</v>
      </c>
      <c r="L772" s="66">
        <v>46155</v>
      </c>
      <c r="M772" s="65" t="s">
        <v>55</v>
      </c>
      <c r="N772" s="65" t="s">
        <v>48</v>
      </c>
      <c r="O772" s="65" t="s">
        <v>56</v>
      </c>
      <c r="P772" s="65" t="s">
        <v>64</v>
      </c>
      <c r="Q772" s="65" t="s">
        <v>58</v>
      </c>
      <c r="R772" s="73">
        <f>IF(AND(A772="ANH",D772&gt;0),INDEX('O_Inputs_Growth costs Override'!$V$5:$V$94,MATCH('O_Inputs_Final_Growth costs'!A772&amp;"_"&amp;'O_Inputs_Final_Growth costs'!B772&amp;"_"&amp;E772&amp;"_"&amp;F772&amp;"_"&amp;'O_Inputs_Final_Growth costs'!P772,'O_Inputs_Growth costs Override'!$W$5:$W$94,0)),'O_Inputs_Growth costs'!R772)</f>
        <v>0</v>
      </c>
      <c r="S772" s="11"/>
    </row>
    <row r="773" spans="1:19" ht="13.5">
      <c r="A773" s="65" t="s">
        <v>90</v>
      </c>
      <c r="B773" s="65" t="s">
        <v>45</v>
      </c>
      <c r="C773" s="65" t="s">
        <v>46</v>
      </c>
      <c r="D773" s="67">
        <v>0</v>
      </c>
      <c r="E773" s="65" t="s">
        <v>67</v>
      </c>
      <c r="F773" s="65" t="s">
        <v>66</v>
      </c>
      <c r="G773" s="65" t="s">
        <v>50</v>
      </c>
      <c r="H773" s="65" t="s">
        <v>51</v>
      </c>
      <c r="I773" s="65" t="s">
        <v>52</v>
      </c>
      <c r="J773" s="65" t="s">
        <v>53</v>
      </c>
      <c r="K773" s="65" t="s">
        <v>54</v>
      </c>
      <c r="L773" s="66">
        <v>46155</v>
      </c>
      <c r="M773" s="65" t="s">
        <v>55</v>
      </c>
      <c r="N773" s="65" t="s">
        <v>48</v>
      </c>
      <c r="O773" s="65" t="s">
        <v>56</v>
      </c>
      <c r="P773" s="65" t="s">
        <v>59</v>
      </c>
      <c r="Q773" s="65" t="s">
        <v>58</v>
      </c>
      <c r="R773" s="73">
        <f>IF(AND(A773="ANH",D773&gt;0),INDEX('O_Inputs_Growth costs Override'!$V$5:$V$94,MATCH('O_Inputs_Final_Growth costs'!A773&amp;"_"&amp;'O_Inputs_Final_Growth costs'!B773&amp;"_"&amp;E773&amp;"_"&amp;F773&amp;"_"&amp;'O_Inputs_Final_Growth costs'!P773,'O_Inputs_Growth costs Override'!$W$5:$W$94,0)),'O_Inputs_Growth costs'!R773)</f>
        <v>0</v>
      </c>
      <c r="S773" s="11"/>
    </row>
    <row r="774" spans="1:19" ht="13.5">
      <c r="A774" s="65" t="s">
        <v>90</v>
      </c>
      <c r="B774" s="65" t="s">
        <v>45</v>
      </c>
      <c r="C774" s="65" t="s">
        <v>46</v>
      </c>
      <c r="D774" s="67">
        <v>0</v>
      </c>
      <c r="E774" s="65" t="s">
        <v>67</v>
      </c>
      <c r="F774" s="65" t="s">
        <v>66</v>
      </c>
      <c r="G774" s="65" t="s">
        <v>50</v>
      </c>
      <c r="H774" s="65" t="s">
        <v>51</v>
      </c>
      <c r="I774" s="65" t="s">
        <v>52</v>
      </c>
      <c r="J774" s="65" t="s">
        <v>53</v>
      </c>
      <c r="K774" s="65" t="s">
        <v>54</v>
      </c>
      <c r="L774" s="66">
        <v>46155</v>
      </c>
      <c r="M774" s="65" t="s">
        <v>55</v>
      </c>
      <c r="N774" s="65" t="s">
        <v>48</v>
      </c>
      <c r="O774" s="65" t="s">
        <v>56</v>
      </c>
      <c r="P774" s="65" t="s">
        <v>60</v>
      </c>
      <c r="Q774" s="65" t="s">
        <v>58</v>
      </c>
      <c r="R774" s="73">
        <f>IF(AND(A774="ANH",D774&gt;0),INDEX('O_Inputs_Growth costs Override'!$V$5:$V$94,MATCH('O_Inputs_Final_Growth costs'!A774&amp;"_"&amp;'O_Inputs_Final_Growth costs'!B774&amp;"_"&amp;E774&amp;"_"&amp;F774&amp;"_"&amp;'O_Inputs_Final_Growth costs'!P774,'O_Inputs_Growth costs Override'!$W$5:$W$94,0)),'O_Inputs_Growth costs'!R774)</f>
        <v>0</v>
      </c>
      <c r="S774" s="11"/>
    </row>
    <row r="775" spans="1:19" ht="13.5">
      <c r="A775" s="65" t="s">
        <v>90</v>
      </c>
      <c r="B775" s="65" t="s">
        <v>45</v>
      </c>
      <c r="C775" s="65" t="s">
        <v>46</v>
      </c>
      <c r="D775" s="67">
        <v>0</v>
      </c>
      <c r="E775" s="65" t="s">
        <v>67</v>
      </c>
      <c r="F775" s="65" t="s">
        <v>66</v>
      </c>
      <c r="G775" s="65" t="s">
        <v>50</v>
      </c>
      <c r="H775" s="65" t="s">
        <v>51</v>
      </c>
      <c r="I775" s="65" t="s">
        <v>52</v>
      </c>
      <c r="J775" s="65" t="s">
        <v>53</v>
      </c>
      <c r="K775" s="65" t="s">
        <v>54</v>
      </c>
      <c r="L775" s="66">
        <v>46155</v>
      </c>
      <c r="M775" s="65" t="s">
        <v>55</v>
      </c>
      <c r="N775" s="65" t="s">
        <v>48</v>
      </c>
      <c r="O775" s="65" t="s">
        <v>56</v>
      </c>
      <c r="P775" s="65" t="s">
        <v>61</v>
      </c>
      <c r="Q775" s="65" t="s">
        <v>58</v>
      </c>
      <c r="R775" s="73">
        <f>IF(AND(A775="ANH",D775&gt;0),INDEX('O_Inputs_Growth costs Override'!$V$5:$V$94,MATCH('O_Inputs_Final_Growth costs'!A775&amp;"_"&amp;'O_Inputs_Final_Growth costs'!B775&amp;"_"&amp;E775&amp;"_"&amp;F775&amp;"_"&amp;'O_Inputs_Final_Growth costs'!P775,'O_Inputs_Growth costs Override'!$W$5:$W$94,0)),'O_Inputs_Growth costs'!R775)</f>
        <v>0</v>
      </c>
      <c r="S775" s="11"/>
    </row>
    <row r="776" spans="1:19" ht="13.5">
      <c r="A776" s="65" t="s">
        <v>90</v>
      </c>
      <c r="B776" s="65" t="s">
        <v>45</v>
      </c>
      <c r="C776" s="65" t="s">
        <v>46</v>
      </c>
      <c r="D776" s="67">
        <v>0</v>
      </c>
      <c r="E776" s="65" t="s">
        <v>67</v>
      </c>
      <c r="F776" s="65" t="s">
        <v>66</v>
      </c>
      <c r="G776" s="65" t="s">
        <v>50</v>
      </c>
      <c r="H776" s="65" t="s">
        <v>51</v>
      </c>
      <c r="I776" s="65" t="s">
        <v>52</v>
      </c>
      <c r="J776" s="65" t="s">
        <v>53</v>
      </c>
      <c r="K776" s="65" t="s">
        <v>54</v>
      </c>
      <c r="L776" s="66">
        <v>46155</v>
      </c>
      <c r="M776" s="65" t="s">
        <v>55</v>
      </c>
      <c r="N776" s="65" t="s">
        <v>48</v>
      </c>
      <c r="O776" s="65" t="s">
        <v>56</v>
      </c>
      <c r="P776" s="65" t="s">
        <v>62</v>
      </c>
      <c r="Q776" s="65" t="s">
        <v>58</v>
      </c>
      <c r="R776" s="73">
        <f>IF(AND(A776="ANH",D776&gt;0),INDEX('O_Inputs_Growth costs Override'!$V$5:$V$94,MATCH('O_Inputs_Final_Growth costs'!A776&amp;"_"&amp;'O_Inputs_Final_Growth costs'!B776&amp;"_"&amp;E776&amp;"_"&amp;F776&amp;"_"&amp;'O_Inputs_Final_Growth costs'!P776,'O_Inputs_Growth costs Override'!$W$5:$W$94,0)),'O_Inputs_Growth costs'!R776)</f>
        <v>0</v>
      </c>
      <c r="S776" s="11"/>
    </row>
    <row r="777" spans="1:19" ht="13.5">
      <c r="A777" s="65" t="s">
        <v>90</v>
      </c>
      <c r="B777" s="65" t="s">
        <v>45</v>
      </c>
      <c r="C777" s="65" t="s">
        <v>46</v>
      </c>
      <c r="D777" s="67">
        <v>0</v>
      </c>
      <c r="E777" s="65" t="s">
        <v>67</v>
      </c>
      <c r="F777" s="65" t="s">
        <v>66</v>
      </c>
      <c r="G777" s="65" t="s">
        <v>50</v>
      </c>
      <c r="H777" s="65" t="s">
        <v>51</v>
      </c>
      <c r="I777" s="65" t="s">
        <v>52</v>
      </c>
      <c r="J777" s="65" t="s">
        <v>53</v>
      </c>
      <c r="K777" s="65" t="s">
        <v>54</v>
      </c>
      <c r="L777" s="66">
        <v>46155</v>
      </c>
      <c r="M777" s="65" t="s">
        <v>55</v>
      </c>
      <c r="N777" s="65" t="s">
        <v>48</v>
      </c>
      <c r="O777" s="65" t="s">
        <v>56</v>
      </c>
      <c r="P777" s="65" t="s">
        <v>63</v>
      </c>
      <c r="Q777" s="65" t="s">
        <v>58</v>
      </c>
      <c r="R777" s="73">
        <f>IF(AND(A777="ANH",D777&gt;0),INDEX('O_Inputs_Growth costs Override'!$V$5:$V$94,MATCH('O_Inputs_Final_Growth costs'!A777&amp;"_"&amp;'O_Inputs_Final_Growth costs'!B777&amp;"_"&amp;E777&amp;"_"&amp;F777&amp;"_"&amp;'O_Inputs_Final_Growth costs'!P777,'O_Inputs_Growth costs Override'!$W$5:$W$94,0)),'O_Inputs_Growth costs'!R777)</f>
        <v>0</v>
      </c>
      <c r="S777" s="11"/>
    </row>
    <row r="778" spans="1:19" ht="13.5">
      <c r="A778" s="65" t="s">
        <v>90</v>
      </c>
      <c r="B778" s="65" t="s">
        <v>45</v>
      </c>
      <c r="C778" s="65" t="s">
        <v>46</v>
      </c>
      <c r="D778" s="67">
        <v>0</v>
      </c>
      <c r="E778" s="65" t="s">
        <v>67</v>
      </c>
      <c r="F778" s="65" t="s">
        <v>64</v>
      </c>
      <c r="G778" s="65" t="s">
        <v>50</v>
      </c>
      <c r="H778" s="65" t="s">
        <v>51</v>
      </c>
      <c r="I778" s="65" t="s">
        <v>52</v>
      </c>
      <c r="J778" s="65" t="s">
        <v>53</v>
      </c>
      <c r="K778" s="65" t="s">
        <v>54</v>
      </c>
      <c r="L778" s="66">
        <v>46155</v>
      </c>
      <c r="M778" s="65" t="s">
        <v>55</v>
      </c>
      <c r="N778" s="65" t="s">
        <v>48</v>
      </c>
      <c r="O778" s="65" t="s">
        <v>56</v>
      </c>
      <c r="P778" s="65" t="s">
        <v>57</v>
      </c>
      <c r="Q778" s="65" t="s">
        <v>58</v>
      </c>
      <c r="R778" s="73">
        <f>IF(AND(A778="ANH",D778&gt;0),INDEX('O_Inputs_Growth costs Override'!$V$5:$V$94,MATCH('O_Inputs_Final_Growth costs'!A778&amp;"_"&amp;'O_Inputs_Final_Growth costs'!B778&amp;"_"&amp;E778&amp;"_"&amp;F778&amp;"_"&amp;'O_Inputs_Final_Growth costs'!P778,'O_Inputs_Growth costs Override'!$W$5:$W$94,0)),'O_Inputs_Growth costs'!R778)</f>
        <v>0</v>
      </c>
      <c r="S778" s="11"/>
    </row>
    <row r="779" spans="1:19" ht="13.5">
      <c r="A779" s="65" t="s">
        <v>90</v>
      </c>
      <c r="B779" s="65" t="s">
        <v>45</v>
      </c>
      <c r="C779" s="65" t="s">
        <v>46</v>
      </c>
      <c r="D779" s="67">
        <v>0</v>
      </c>
      <c r="E779" s="65" t="s">
        <v>67</v>
      </c>
      <c r="F779" s="65" t="s">
        <v>64</v>
      </c>
      <c r="G779" s="65" t="s">
        <v>50</v>
      </c>
      <c r="H779" s="65" t="s">
        <v>51</v>
      </c>
      <c r="I779" s="65" t="s">
        <v>52</v>
      </c>
      <c r="J779" s="65" t="s">
        <v>53</v>
      </c>
      <c r="K779" s="65" t="s">
        <v>54</v>
      </c>
      <c r="L779" s="66">
        <v>46155</v>
      </c>
      <c r="M779" s="65" t="s">
        <v>55</v>
      </c>
      <c r="N779" s="65" t="s">
        <v>48</v>
      </c>
      <c r="O779" s="65" t="s">
        <v>56</v>
      </c>
      <c r="P779" s="65" t="s">
        <v>64</v>
      </c>
      <c r="Q779" s="65" t="s">
        <v>58</v>
      </c>
      <c r="R779" s="73">
        <f>IF(AND(A779="ANH",D779&gt;0),INDEX('O_Inputs_Growth costs Override'!$V$5:$V$94,MATCH('O_Inputs_Final_Growth costs'!A779&amp;"_"&amp;'O_Inputs_Final_Growth costs'!B779&amp;"_"&amp;E779&amp;"_"&amp;F779&amp;"_"&amp;'O_Inputs_Final_Growth costs'!P779,'O_Inputs_Growth costs Override'!$W$5:$W$94,0)),'O_Inputs_Growth costs'!R779)</f>
        <v>0</v>
      </c>
      <c r="S779" s="11"/>
    </row>
    <row r="780" spans="1:19" ht="13.5">
      <c r="A780" s="65" t="s">
        <v>90</v>
      </c>
      <c r="B780" s="65" t="s">
        <v>45</v>
      </c>
      <c r="C780" s="65" t="s">
        <v>46</v>
      </c>
      <c r="D780" s="67">
        <v>0</v>
      </c>
      <c r="E780" s="65" t="s">
        <v>67</v>
      </c>
      <c r="F780" s="65" t="s">
        <v>64</v>
      </c>
      <c r="G780" s="65" t="s">
        <v>50</v>
      </c>
      <c r="H780" s="65" t="s">
        <v>51</v>
      </c>
      <c r="I780" s="65" t="s">
        <v>52</v>
      </c>
      <c r="J780" s="65" t="s">
        <v>53</v>
      </c>
      <c r="K780" s="65" t="s">
        <v>54</v>
      </c>
      <c r="L780" s="66">
        <v>46155</v>
      </c>
      <c r="M780" s="65" t="s">
        <v>55</v>
      </c>
      <c r="N780" s="65" t="s">
        <v>48</v>
      </c>
      <c r="O780" s="65" t="s">
        <v>56</v>
      </c>
      <c r="P780" s="65" t="s">
        <v>59</v>
      </c>
      <c r="Q780" s="65" t="s">
        <v>58</v>
      </c>
      <c r="R780" s="73">
        <f>IF(AND(A780="ANH",D780&gt;0),INDEX('O_Inputs_Growth costs Override'!$V$5:$V$94,MATCH('O_Inputs_Final_Growth costs'!A780&amp;"_"&amp;'O_Inputs_Final_Growth costs'!B780&amp;"_"&amp;E780&amp;"_"&amp;F780&amp;"_"&amp;'O_Inputs_Final_Growth costs'!P780,'O_Inputs_Growth costs Override'!$W$5:$W$94,0)),'O_Inputs_Growth costs'!R780)</f>
        <v>0</v>
      </c>
      <c r="S780" s="11"/>
    </row>
    <row r="781" spans="1:19" ht="13.5">
      <c r="A781" s="65" t="s">
        <v>90</v>
      </c>
      <c r="B781" s="65" t="s">
        <v>45</v>
      </c>
      <c r="C781" s="65" t="s">
        <v>46</v>
      </c>
      <c r="D781" s="67">
        <v>0</v>
      </c>
      <c r="E781" s="65" t="s">
        <v>67</v>
      </c>
      <c r="F781" s="65" t="s">
        <v>64</v>
      </c>
      <c r="G781" s="65" t="s">
        <v>50</v>
      </c>
      <c r="H781" s="65" t="s">
        <v>51</v>
      </c>
      <c r="I781" s="65" t="s">
        <v>52</v>
      </c>
      <c r="J781" s="65" t="s">
        <v>53</v>
      </c>
      <c r="K781" s="65" t="s">
        <v>54</v>
      </c>
      <c r="L781" s="66">
        <v>46155</v>
      </c>
      <c r="M781" s="65" t="s">
        <v>55</v>
      </c>
      <c r="N781" s="65" t="s">
        <v>48</v>
      </c>
      <c r="O781" s="65" t="s">
        <v>56</v>
      </c>
      <c r="P781" s="65" t="s">
        <v>60</v>
      </c>
      <c r="Q781" s="65" t="s">
        <v>58</v>
      </c>
      <c r="R781" s="73">
        <f>IF(AND(A781="ANH",D781&gt;0),INDEX('O_Inputs_Growth costs Override'!$V$5:$V$94,MATCH('O_Inputs_Final_Growth costs'!A781&amp;"_"&amp;'O_Inputs_Final_Growth costs'!B781&amp;"_"&amp;E781&amp;"_"&amp;F781&amp;"_"&amp;'O_Inputs_Final_Growth costs'!P781,'O_Inputs_Growth costs Override'!$W$5:$W$94,0)),'O_Inputs_Growth costs'!R781)</f>
        <v>0</v>
      </c>
      <c r="S781" s="11"/>
    </row>
    <row r="782" spans="1:19" ht="13.5">
      <c r="A782" s="65" t="s">
        <v>90</v>
      </c>
      <c r="B782" s="65" t="s">
        <v>45</v>
      </c>
      <c r="C782" s="65" t="s">
        <v>46</v>
      </c>
      <c r="D782" s="67">
        <v>0</v>
      </c>
      <c r="E782" s="65" t="s">
        <v>67</v>
      </c>
      <c r="F782" s="65" t="s">
        <v>64</v>
      </c>
      <c r="G782" s="65" t="s">
        <v>50</v>
      </c>
      <c r="H782" s="65" t="s">
        <v>51</v>
      </c>
      <c r="I782" s="65" t="s">
        <v>52</v>
      </c>
      <c r="J782" s="65" t="s">
        <v>53</v>
      </c>
      <c r="K782" s="65" t="s">
        <v>54</v>
      </c>
      <c r="L782" s="66">
        <v>46155</v>
      </c>
      <c r="M782" s="65" t="s">
        <v>55</v>
      </c>
      <c r="N782" s="65" t="s">
        <v>48</v>
      </c>
      <c r="O782" s="65" t="s">
        <v>56</v>
      </c>
      <c r="P782" s="65" t="s">
        <v>61</v>
      </c>
      <c r="Q782" s="65" t="s">
        <v>58</v>
      </c>
      <c r="R782" s="73">
        <f>IF(AND(A782="ANH",D782&gt;0),INDEX('O_Inputs_Growth costs Override'!$V$5:$V$94,MATCH('O_Inputs_Final_Growth costs'!A782&amp;"_"&amp;'O_Inputs_Final_Growth costs'!B782&amp;"_"&amp;E782&amp;"_"&amp;F782&amp;"_"&amp;'O_Inputs_Final_Growth costs'!P782,'O_Inputs_Growth costs Override'!$W$5:$W$94,0)),'O_Inputs_Growth costs'!R782)</f>
        <v>0</v>
      </c>
      <c r="S782" s="11"/>
    </row>
    <row r="783" spans="1:19" ht="13.5">
      <c r="A783" s="65" t="s">
        <v>90</v>
      </c>
      <c r="B783" s="65" t="s">
        <v>45</v>
      </c>
      <c r="C783" s="65" t="s">
        <v>46</v>
      </c>
      <c r="D783" s="67">
        <v>0</v>
      </c>
      <c r="E783" s="65" t="s">
        <v>67</v>
      </c>
      <c r="F783" s="65" t="s">
        <v>64</v>
      </c>
      <c r="G783" s="65" t="s">
        <v>50</v>
      </c>
      <c r="H783" s="65" t="s">
        <v>51</v>
      </c>
      <c r="I783" s="65" t="s">
        <v>52</v>
      </c>
      <c r="J783" s="65" t="s">
        <v>53</v>
      </c>
      <c r="K783" s="65" t="s">
        <v>54</v>
      </c>
      <c r="L783" s="66">
        <v>46155</v>
      </c>
      <c r="M783" s="65" t="s">
        <v>55</v>
      </c>
      <c r="N783" s="65" t="s">
        <v>48</v>
      </c>
      <c r="O783" s="65" t="s">
        <v>56</v>
      </c>
      <c r="P783" s="65" t="s">
        <v>62</v>
      </c>
      <c r="Q783" s="65" t="s">
        <v>58</v>
      </c>
      <c r="R783" s="73">
        <f>IF(AND(A783="ANH",D783&gt;0),INDEX('O_Inputs_Growth costs Override'!$V$5:$V$94,MATCH('O_Inputs_Final_Growth costs'!A783&amp;"_"&amp;'O_Inputs_Final_Growth costs'!B783&amp;"_"&amp;E783&amp;"_"&amp;F783&amp;"_"&amp;'O_Inputs_Final_Growth costs'!P783,'O_Inputs_Growth costs Override'!$W$5:$W$94,0)),'O_Inputs_Growth costs'!R783)</f>
        <v>0</v>
      </c>
      <c r="S783" s="11"/>
    </row>
    <row r="784" spans="1:19" ht="13.5">
      <c r="A784" s="65" t="s">
        <v>90</v>
      </c>
      <c r="B784" s="65" t="s">
        <v>45</v>
      </c>
      <c r="C784" s="65" t="s">
        <v>46</v>
      </c>
      <c r="D784" s="67">
        <v>0</v>
      </c>
      <c r="E784" s="65" t="s">
        <v>67</v>
      </c>
      <c r="F784" s="65" t="s">
        <v>64</v>
      </c>
      <c r="G784" s="65" t="s">
        <v>50</v>
      </c>
      <c r="H784" s="65" t="s">
        <v>51</v>
      </c>
      <c r="I784" s="65" t="s">
        <v>52</v>
      </c>
      <c r="J784" s="65" t="s">
        <v>53</v>
      </c>
      <c r="K784" s="65" t="s">
        <v>54</v>
      </c>
      <c r="L784" s="66">
        <v>46155</v>
      </c>
      <c r="M784" s="65" t="s">
        <v>55</v>
      </c>
      <c r="N784" s="65" t="s">
        <v>48</v>
      </c>
      <c r="O784" s="65" t="s">
        <v>56</v>
      </c>
      <c r="P784" s="65" t="s">
        <v>63</v>
      </c>
      <c r="Q784" s="65" t="s">
        <v>58</v>
      </c>
      <c r="R784" s="73">
        <f>IF(AND(A784="ANH",D784&gt;0),INDEX('O_Inputs_Growth costs Override'!$V$5:$V$94,MATCH('O_Inputs_Final_Growth costs'!A784&amp;"_"&amp;'O_Inputs_Final_Growth costs'!B784&amp;"_"&amp;E784&amp;"_"&amp;F784&amp;"_"&amp;'O_Inputs_Final_Growth costs'!P784,'O_Inputs_Growth costs Override'!$W$5:$W$94,0)),'O_Inputs_Growth costs'!R784)</f>
        <v>0</v>
      </c>
      <c r="S784" s="11"/>
    </row>
    <row r="785" spans="1:19" ht="13.5">
      <c r="A785" s="65" t="s">
        <v>90</v>
      </c>
      <c r="B785" s="65" t="s">
        <v>45</v>
      </c>
      <c r="C785" s="65" t="s">
        <v>46</v>
      </c>
      <c r="D785" s="67">
        <v>0</v>
      </c>
      <c r="E785" s="65" t="s">
        <v>68</v>
      </c>
      <c r="F785" s="65" t="s">
        <v>66</v>
      </c>
      <c r="G785" s="65" t="s">
        <v>50</v>
      </c>
      <c r="H785" s="65" t="s">
        <v>51</v>
      </c>
      <c r="I785" s="65" t="s">
        <v>52</v>
      </c>
      <c r="J785" s="65" t="s">
        <v>53</v>
      </c>
      <c r="K785" s="65" t="s">
        <v>54</v>
      </c>
      <c r="L785" s="66">
        <v>46155</v>
      </c>
      <c r="M785" s="65" t="s">
        <v>55</v>
      </c>
      <c r="N785" s="65" t="s">
        <v>48</v>
      </c>
      <c r="O785" s="65" t="s">
        <v>56</v>
      </c>
      <c r="P785" s="65" t="s">
        <v>57</v>
      </c>
      <c r="Q785" s="65" t="s">
        <v>58</v>
      </c>
      <c r="R785" s="73">
        <f>IF(AND(A785="ANH",D785&gt;0),INDEX('O_Inputs_Growth costs Override'!$V$5:$V$94,MATCH('O_Inputs_Final_Growth costs'!A785&amp;"_"&amp;'O_Inputs_Final_Growth costs'!B785&amp;"_"&amp;E785&amp;"_"&amp;F785&amp;"_"&amp;'O_Inputs_Final_Growth costs'!P785,'O_Inputs_Growth costs Override'!$W$5:$W$94,0)),'O_Inputs_Growth costs'!R785)</f>
        <v>0</v>
      </c>
      <c r="S785" s="11"/>
    </row>
    <row r="786" spans="1:19" ht="13.5">
      <c r="A786" s="65" t="s">
        <v>90</v>
      </c>
      <c r="B786" s="65" t="s">
        <v>45</v>
      </c>
      <c r="C786" s="65" t="s">
        <v>46</v>
      </c>
      <c r="D786" s="67">
        <v>0</v>
      </c>
      <c r="E786" s="65" t="s">
        <v>68</v>
      </c>
      <c r="F786" s="65" t="s">
        <v>66</v>
      </c>
      <c r="G786" s="65" t="s">
        <v>50</v>
      </c>
      <c r="H786" s="65" t="s">
        <v>51</v>
      </c>
      <c r="I786" s="65" t="s">
        <v>52</v>
      </c>
      <c r="J786" s="65" t="s">
        <v>53</v>
      </c>
      <c r="K786" s="65" t="s">
        <v>54</v>
      </c>
      <c r="L786" s="66">
        <v>46155</v>
      </c>
      <c r="M786" s="65" t="s">
        <v>55</v>
      </c>
      <c r="N786" s="65" t="s">
        <v>48</v>
      </c>
      <c r="O786" s="65" t="s">
        <v>56</v>
      </c>
      <c r="P786" s="65" t="s">
        <v>64</v>
      </c>
      <c r="Q786" s="65" t="s">
        <v>58</v>
      </c>
      <c r="R786" s="73">
        <f>IF(AND(A786="ANH",D786&gt;0),INDEX('O_Inputs_Growth costs Override'!$V$5:$V$94,MATCH('O_Inputs_Final_Growth costs'!A786&amp;"_"&amp;'O_Inputs_Final_Growth costs'!B786&amp;"_"&amp;E786&amp;"_"&amp;F786&amp;"_"&amp;'O_Inputs_Final_Growth costs'!P786,'O_Inputs_Growth costs Override'!$W$5:$W$94,0)),'O_Inputs_Growth costs'!R786)</f>
        <v>0</v>
      </c>
      <c r="S786" s="11"/>
    </row>
    <row r="787" spans="1:19" ht="13.5">
      <c r="A787" s="65" t="s">
        <v>90</v>
      </c>
      <c r="B787" s="65" t="s">
        <v>45</v>
      </c>
      <c r="C787" s="65" t="s">
        <v>46</v>
      </c>
      <c r="D787" s="67">
        <v>0</v>
      </c>
      <c r="E787" s="65" t="s">
        <v>68</v>
      </c>
      <c r="F787" s="65" t="s">
        <v>66</v>
      </c>
      <c r="G787" s="65" t="s">
        <v>50</v>
      </c>
      <c r="H787" s="65" t="s">
        <v>51</v>
      </c>
      <c r="I787" s="65" t="s">
        <v>52</v>
      </c>
      <c r="J787" s="65" t="s">
        <v>53</v>
      </c>
      <c r="K787" s="65" t="s">
        <v>54</v>
      </c>
      <c r="L787" s="66">
        <v>46155</v>
      </c>
      <c r="M787" s="65" t="s">
        <v>55</v>
      </c>
      <c r="N787" s="65" t="s">
        <v>48</v>
      </c>
      <c r="O787" s="65" t="s">
        <v>56</v>
      </c>
      <c r="P787" s="65" t="s">
        <v>59</v>
      </c>
      <c r="Q787" s="65" t="s">
        <v>58</v>
      </c>
      <c r="R787" s="73">
        <f>IF(AND(A787="ANH",D787&gt;0),INDEX('O_Inputs_Growth costs Override'!$V$5:$V$94,MATCH('O_Inputs_Final_Growth costs'!A787&amp;"_"&amp;'O_Inputs_Final_Growth costs'!B787&amp;"_"&amp;E787&amp;"_"&amp;F787&amp;"_"&amp;'O_Inputs_Final_Growth costs'!P787,'O_Inputs_Growth costs Override'!$W$5:$W$94,0)),'O_Inputs_Growth costs'!R787)</f>
        <v>0</v>
      </c>
      <c r="S787" s="11"/>
    </row>
    <row r="788" spans="1:19" ht="13.5">
      <c r="A788" s="65" t="s">
        <v>90</v>
      </c>
      <c r="B788" s="65" t="s">
        <v>45</v>
      </c>
      <c r="C788" s="65" t="s">
        <v>46</v>
      </c>
      <c r="D788" s="67">
        <v>0</v>
      </c>
      <c r="E788" s="65" t="s">
        <v>68</v>
      </c>
      <c r="F788" s="65" t="s">
        <v>66</v>
      </c>
      <c r="G788" s="65" t="s">
        <v>50</v>
      </c>
      <c r="H788" s="65" t="s">
        <v>51</v>
      </c>
      <c r="I788" s="65" t="s">
        <v>52</v>
      </c>
      <c r="J788" s="65" t="s">
        <v>53</v>
      </c>
      <c r="K788" s="65" t="s">
        <v>54</v>
      </c>
      <c r="L788" s="66">
        <v>46155</v>
      </c>
      <c r="M788" s="65" t="s">
        <v>55</v>
      </c>
      <c r="N788" s="65" t="s">
        <v>48</v>
      </c>
      <c r="O788" s="65" t="s">
        <v>56</v>
      </c>
      <c r="P788" s="65" t="s">
        <v>60</v>
      </c>
      <c r="Q788" s="65" t="s">
        <v>58</v>
      </c>
      <c r="R788" s="73">
        <f>IF(AND(A788="ANH",D788&gt;0),INDEX('O_Inputs_Growth costs Override'!$V$5:$V$94,MATCH('O_Inputs_Final_Growth costs'!A788&amp;"_"&amp;'O_Inputs_Final_Growth costs'!B788&amp;"_"&amp;E788&amp;"_"&amp;F788&amp;"_"&amp;'O_Inputs_Final_Growth costs'!P788,'O_Inputs_Growth costs Override'!$W$5:$W$94,0)),'O_Inputs_Growth costs'!R788)</f>
        <v>0</v>
      </c>
      <c r="S788" s="11"/>
    </row>
    <row r="789" spans="1:19" ht="13.5">
      <c r="A789" s="65" t="s">
        <v>90</v>
      </c>
      <c r="B789" s="65" t="s">
        <v>45</v>
      </c>
      <c r="C789" s="65" t="s">
        <v>46</v>
      </c>
      <c r="D789" s="67">
        <v>0</v>
      </c>
      <c r="E789" s="65" t="s">
        <v>68</v>
      </c>
      <c r="F789" s="65" t="s">
        <v>66</v>
      </c>
      <c r="G789" s="65" t="s">
        <v>50</v>
      </c>
      <c r="H789" s="65" t="s">
        <v>51</v>
      </c>
      <c r="I789" s="65" t="s">
        <v>52</v>
      </c>
      <c r="J789" s="65" t="s">
        <v>53</v>
      </c>
      <c r="K789" s="65" t="s">
        <v>54</v>
      </c>
      <c r="L789" s="66">
        <v>46155</v>
      </c>
      <c r="M789" s="65" t="s">
        <v>55</v>
      </c>
      <c r="N789" s="65" t="s">
        <v>48</v>
      </c>
      <c r="O789" s="65" t="s">
        <v>56</v>
      </c>
      <c r="P789" s="65" t="s">
        <v>61</v>
      </c>
      <c r="Q789" s="65" t="s">
        <v>58</v>
      </c>
      <c r="R789" s="73">
        <f>IF(AND(A789="ANH",D789&gt;0),INDEX('O_Inputs_Growth costs Override'!$V$5:$V$94,MATCH('O_Inputs_Final_Growth costs'!A789&amp;"_"&amp;'O_Inputs_Final_Growth costs'!B789&amp;"_"&amp;E789&amp;"_"&amp;F789&amp;"_"&amp;'O_Inputs_Final_Growth costs'!P789,'O_Inputs_Growth costs Override'!$W$5:$W$94,0)),'O_Inputs_Growth costs'!R789)</f>
        <v>0</v>
      </c>
      <c r="S789" s="11"/>
    </row>
    <row r="790" spans="1:19" ht="13.5">
      <c r="A790" s="65" t="s">
        <v>90</v>
      </c>
      <c r="B790" s="65" t="s">
        <v>45</v>
      </c>
      <c r="C790" s="65" t="s">
        <v>46</v>
      </c>
      <c r="D790" s="67">
        <v>0</v>
      </c>
      <c r="E790" s="65" t="s">
        <v>68</v>
      </c>
      <c r="F790" s="65" t="s">
        <v>66</v>
      </c>
      <c r="G790" s="65" t="s">
        <v>50</v>
      </c>
      <c r="H790" s="65" t="s">
        <v>51</v>
      </c>
      <c r="I790" s="65" t="s">
        <v>52</v>
      </c>
      <c r="J790" s="65" t="s">
        <v>53</v>
      </c>
      <c r="K790" s="65" t="s">
        <v>54</v>
      </c>
      <c r="L790" s="66">
        <v>46155</v>
      </c>
      <c r="M790" s="65" t="s">
        <v>55</v>
      </c>
      <c r="N790" s="65" t="s">
        <v>48</v>
      </c>
      <c r="O790" s="65" t="s">
        <v>56</v>
      </c>
      <c r="P790" s="65" t="s">
        <v>62</v>
      </c>
      <c r="Q790" s="65" t="s">
        <v>58</v>
      </c>
      <c r="R790" s="73">
        <f>IF(AND(A790="ANH",D790&gt;0),INDEX('O_Inputs_Growth costs Override'!$V$5:$V$94,MATCH('O_Inputs_Final_Growth costs'!A790&amp;"_"&amp;'O_Inputs_Final_Growth costs'!B790&amp;"_"&amp;E790&amp;"_"&amp;F790&amp;"_"&amp;'O_Inputs_Final_Growth costs'!P790,'O_Inputs_Growth costs Override'!$W$5:$W$94,0)),'O_Inputs_Growth costs'!R790)</f>
        <v>0</v>
      </c>
      <c r="S790" s="11"/>
    </row>
    <row r="791" spans="1:19" ht="13.5">
      <c r="A791" s="65" t="s">
        <v>90</v>
      </c>
      <c r="B791" s="65" t="s">
        <v>45</v>
      </c>
      <c r="C791" s="65" t="s">
        <v>46</v>
      </c>
      <c r="D791" s="67">
        <v>0</v>
      </c>
      <c r="E791" s="65" t="s">
        <v>68</v>
      </c>
      <c r="F791" s="65" t="s">
        <v>66</v>
      </c>
      <c r="G791" s="65" t="s">
        <v>50</v>
      </c>
      <c r="H791" s="65" t="s">
        <v>51</v>
      </c>
      <c r="I791" s="65" t="s">
        <v>52</v>
      </c>
      <c r="J791" s="65" t="s">
        <v>53</v>
      </c>
      <c r="K791" s="65" t="s">
        <v>54</v>
      </c>
      <c r="L791" s="66">
        <v>46155</v>
      </c>
      <c r="M791" s="65" t="s">
        <v>55</v>
      </c>
      <c r="N791" s="65" t="s">
        <v>48</v>
      </c>
      <c r="O791" s="65" t="s">
        <v>56</v>
      </c>
      <c r="P791" s="65" t="s">
        <v>63</v>
      </c>
      <c r="Q791" s="65" t="s">
        <v>58</v>
      </c>
      <c r="R791" s="73">
        <f>IF(AND(A791="ANH",D791&gt;0),INDEX('O_Inputs_Growth costs Override'!$V$5:$V$94,MATCH('O_Inputs_Final_Growth costs'!A791&amp;"_"&amp;'O_Inputs_Final_Growth costs'!B791&amp;"_"&amp;E791&amp;"_"&amp;F791&amp;"_"&amp;'O_Inputs_Final_Growth costs'!P791,'O_Inputs_Growth costs Override'!$W$5:$W$94,0)),'O_Inputs_Growth costs'!R791)</f>
        <v>0</v>
      </c>
      <c r="S791" s="11"/>
    </row>
    <row r="792" spans="1:19" ht="13.5">
      <c r="A792" s="65" t="s">
        <v>90</v>
      </c>
      <c r="B792" s="65" t="s">
        <v>45</v>
      </c>
      <c r="C792" s="65" t="s">
        <v>46</v>
      </c>
      <c r="D792" s="67">
        <v>0</v>
      </c>
      <c r="E792" s="65" t="s">
        <v>68</v>
      </c>
      <c r="F792" s="65" t="s">
        <v>64</v>
      </c>
      <c r="G792" s="65" t="s">
        <v>50</v>
      </c>
      <c r="H792" s="65" t="s">
        <v>51</v>
      </c>
      <c r="I792" s="65" t="s">
        <v>52</v>
      </c>
      <c r="J792" s="65" t="s">
        <v>53</v>
      </c>
      <c r="K792" s="65" t="s">
        <v>54</v>
      </c>
      <c r="L792" s="66">
        <v>46155</v>
      </c>
      <c r="M792" s="65" t="s">
        <v>55</v>
      </c>
      <c r="N792" s="65" t="s">
        <v>48</v>
      </c>
      <c r="O792" s="65" t="s">
        <v>56</v>
      </c>
      <c r="P792" s="65" t="s">
        <v>57</v>
      </c>
      <c r="Q792" s="65" t="s">
        <v>58</v>
      </c>
      <c r="R792" s="73">
        <f>IF(AND(A792="ANH",D792&gt;0),INDEX('O_Inputs_Growth costs Override'!$V$5:$V$94,MATCH('O_Inputs_Final_Growth costs'!A792&amp;"_"&amp;'O_Inputs_Final_Growth costs'!B792&amp;"_"&amp;E792&amp;"_"&amp;F792&amp;"_"&amp;'O_Inputs_Final_Growth costs'!P792,'O_Inputs_Growth costs Override'!$W$5:$W$94,0)),'O_Inputs_Growth costs'!R792)</f>
        <v>0</v>
      </c>
      <c r="S792" s="11"/>
    </row>
    <row r="793" spans="1:19" ht="13.5">
      <c r="A793" s="65" t="s">
        <v>90</v>
      </c>
      <c r="B793" s="65" t="s">
        <v>45</v>
      </c>
      <c r="C793" s="65" t="s">
        <v>46</v>
      </c>
      <c r="D793" s="67">
        <v>0</v>
      </c>
      <c r="E793" s="65" t="s">
        <v>68</v>
      </c>
      <c r="F793" s="65" t="s">
        <v>64</v>
      </c>
      <c r="G793" s="65" t="s">
        <v>50</v>
      </c>
      <c r="H793" s="65" t="s">
        <v>51</v>
      </c>
      <c r="I793" s="65" t="s">
        <v>52</v>
      </c>
      <c r="J793" s="65" t="s">
        <v>53</v>
      </c>
      <c r="K793" s="65" t="s">
        <v>54</v>
      </c>
      <c r="L793" s="66">
        <v>46155</v>
      </c>
      <c r="M793" s="65" t="s">
        <v>55</v>
      </c>
      <c r="N793" s="65" t="s">
        <v>48</v>
      </c>
      <c r="O793" s="65" t="s">
        <v>56</v>
      </c>
      <c r="P793" s="65" t="s">
        <v>64</v>
      </c>
      <c r="Q793" s="65" t="s">
        <v>58</v>
      </c>
      <c r="R793" s="73">
        <f>IF(AND(A793="ANH",D793&gt;0),INDEX('O_Inputs_Growth costs Override'!$V$5:$V$94,MATCH('O_Inputs_Final_Growth costs'!A793&amp;"_"&amp;'O_Inputs_Final_Growth costs'!B793&amp;"_"&amp;E793&amp;"_"&amp;F793&amp;"_"&amp;'O_Inputs_Final_Growth costs'!P793,'O_Inputs_Growth costs Override'!$W$5:$W$94,0)),'O_Inputs_Growth costs'!R793)</f>
        <v>0</v>
      </c>
      <c r="S793" s="11"/>
    </row>
    <row r="794" spans="1:19" ht="13.5">
      <c r="A794" s="65" t="s">
        <v>90</v>
      </c>
      <c r="B794" s="65" t="s">
        <v>45</v>
      </c>
      <c r="C794" s="65" t="s">
        <v>46</v>
      </c>
      <c r="D794" s="67">
        <v>0</v>
      </c>
      <c r="E794" s="65" t="s">
        <v>68</v>
      </c>
      <c r="F794" s="65" t="s">
        <v>64</v>
      </c>
      <c r="G794" s="65" t="s">
        <v>50</v>
      </c>
      <c r="H794" s="65" t="s">
        <v>51</v>
      </c>
      <c r="I794" s="65" t="s">
        <v>52</v>
      </c>
      <c r="J794" s="65" t="s">
        <v>53</v>
      </c>
      <c r="K794" s="65" t="s">
        <v>54</v>
      </c>
      <c r="L794" s="66">
        <v>46155</v>
      </c>
      <c r="M794" s="65" t="s">
        <v>55</v>
      </c>
      <c r="N794" s="65" t="s">
        <v>48</v>
      </c>
      <c r="O794" s="65" t="s">
        <v>56</v>
      </c>
      <c r="P794" s="65" t="s">
        <v>59</v>
      </c>
      <c r="Q794" s="65" t="s">
        <v>58</v>
      </c>
      <c r="R794" s="73">
        <f>IF(AND(A794="ANH",D794&gt;0),INDEX('O_Inputs_Growth costs Override'!$V$5:$V$94,MATCH('O_Inputs_Final_Growth costs'!A794&amp;"_"&amp;'O_Inputs_Final_Growth costs'!B794&amp;"_"&amp;E794&amp;"_"&amp;F794&amp;"_"&amp;'O_Inputs_Final_Growth costs'!P794,'O_Inputs_Growth costs Override'!$W$5:$W$94,0)),'O_Inputs_Growth costs'!R794)</f>
        <v>0</v>
      </c>
      <c r="S794" s="11"/>
    </row>
    <row r="795" spans="1:19" ht="13.5">
      <c r="A795" s="65" t="s">
        <v>90</v>
      </c>
      <c r="B795" s="65" t="s">
        <v>45</v>
      </c>
      <c r="C795" s="65" t="s">
        <v>46</v>
      </c>
      <c r="D795" s="67">
        <v>0</v>
      </c>
      <c r="E795" s="65" t="s">
        <v>68</v>
      </c>
      <c r="F795" s="65" t="s">
        <v>64</v>
      </c>
      <c r="G795" s="65" t="s">
        <v>50</v>
      </c>
      <c r="H795" s="65" t="s">
        <v>51</v>
      </c>
      <c r="I795" s="65" t="s">
        <v>52</v>
      </c>
      <c r="J795" s="65" t="s">
        <v>53</v>
      </c>
      <c r="K795" s="65" t="s">
        <v>54</v>
      </c>
      <c r="L795" s="66">
        <v>46155</v>
      </c>
      <c r="M795" s="65" t="s">
        <v>55</v>
      </c>
      <c r="N795" s="65" t="s">
        <v>48</v>
      </c>
      <c r="O795" s="65" t="s">
        <v>56</v>
      </c>
      <c r="P795" s="65" t="s">
        <v>60</v>
      </c>
      <c r="Q795" s="65" t="s">
        <v>58</v>
      </c>
      <c r="R795" s="73">
        <f>IF(AND(A795="ANH",D795&gt;0),INDEX('O_Inputs_Growth costs Override'!$V$5:$V$94,MATCH('O_Inputs_Final_Growth costs'!A795&amp;"_"&amp;'O_Inputs_Final_Growth costs'!B795&amp;"_"&amp;E795&amp;"_"&amp;F795&amp;"_"&amp;'O_Inputs_Final_Growth costs'!P795,'O_Inputs_Growth costs Override'!$W$5:$W$94,0)),'O_Inputs_Growth costs'!R795)</f>
        <v>0</v>
      </c>
      <c r="S795" s="11"/>
    </row>
    <row r="796" spans="1:19" ht="13.5">
      <c r="A796" s="65" t="s">
        <v>90</v>
      </c>
      <c r="B796" s="65" t="s">
        <v>45</v>
      </c>
      <c r="C796" s="65" t="s">
        <v>46</v>
      </c>
      <c r="D796" s="67">
        <v>0</v>
      </c>
      <c r="E796" s="65" t="s">
        <v>68</v>
      </c>
      <c r="F796" s="65" t="s">
        <v>64</v>
      </c>
      <c r="G796" s="65" t="s">
        <v>50</v>
      </c>
      <c r="H796" s="65" t="s">
        <v>51</v>
      </c>
      <c r="I796" s="65" t="s">
        <v>52</v>
      </c>
      <c r="J796" s="65" t="s">
        <v>53</v>
      </c>
      <c r="K796" s="65" t="s">
        <v>54</v>
      </c>
      <c r="L796" s="66">
        <v>46155</v>
      </c>
      <c r="M796" s="65" t="s">
        <v>55</v>
      </c>
      <c r="N796" s="65" t="s">
        <v>48</v>
      </c>
      <c r="O796" s="65" t="s">
        <v>56</v>
      </c>
      <c r="P796" s="65" t="s">
        <v>61</v>
      </c>
      <c r="Q796" s="65" t="s">
        <v>58</v>
      </c>
      <c r="R796" s="73">
        <f>IF(AND(A796="ANH",D796&gt;0),INDEX('O_Inputs_Growth costs Override'!$V$5:$V$94,MATCH('O_Inputs_Final_Growth costs'!A796&amp;"_"&amp;'O_Inputs_Final_Growth costs'!B796&amp;"_"&amp;E796&amp;"_"&amp;F796&amp;"_"&amp;'O_Inputs_Final_Growth costs'!P796,'O_Inputs_Growth costs Override'!$W$5:$W$94,0)),'O_Inputs_Growth costs'!R796)</f>
        <v>0</v>
      </c>
      <c r="S796" s="11"/>
    </row>
    <row r="797" spans="1:19" ht="13.5">
      <c r="A797" s="65" t="s">
        <v>90</v>
      </c>
      <c r="B797" s="65" t="s">
        <v>45</v>
      </c>
      <c r="C797" s="65" t="s">
        <v>46</v>
      </c>
      <c r="D797" s="67">
        <v>0</v>
      </c>
      <c r="E797" s="65" t="s">
        <v>68</v>
      </c>
      <c r="F797" s="65" t="s">
        <v>64</v>
      </c>
      <c r="G797" s="65" t="s">
        <v>50</v>
      </c>
      <c r="H797" s="65" t="s">
        <v>51</v>
      </c>
      <c r="I797" s="65" t="s">
        <v>52</v>
      </c>
      <c r="J797" s="65" t="s">
        <v>53</v>
      </c>
      <c r="K797" s="65" t="s">
        <v>54</v>
      </c>
      <c r="L797" s="66">
        <v>46155</v>
      </c>
      <c r="M797" s="65" t="s">
        <v>55</v>
      </c>
      <c r="N797" s="65" t="s">
        <v>48</v>
      </c>
      <c r="O797" s="65" t="s">
        <v>56</v>
      </c>
      <c r="P797" s="65" t="s">
        <v>62</v>
      </c>
      <c r="Q797" s="65" t="s">
        <v>58</v>
      </c>
      <c r="R797" s="73">
        <f>IF(AND(A797="ANH",D797&gt;0),INDEX('O_Inputs_Growth costs Override'!$V$5:$V$94,MATCH('O_Inputs_Final_Growth costs'!A797&amp;"_"&amp;'O_Inputs_Final_Growth costs'!B797&amp;"_"&amp;E797&amp;"_"&amp;F797&amp;"_"&amp;'O_Inputs_Final_Growth costs'!P797,'O_Inputs_Growth costs Override'!$W$5:$W$94,0)),'O_Inputs_Growth costs'!R797)</f>
        <v>0</v>
      </c>
      <c r="S797" s="11"/>
    </row>
    <row r="798" spans="1:19" ht="13.5">
      <c r="A798" s="65" t="s">
        <v>90</v>
      </c>
      <c r="B798" s="65" t="s">
        <v>45</v>
      </c>
      <c r="C798" s="65" t="s">
        <v>46</v>
      </c>
      <c r="D798" s="67">
        <v>0</v>
      </c>
      <c r="E798" s="65" t="s">
        <v>68</v>
      </c>
      <c r="F798" s="65" t="s">
        <v>64</v>
      </c>
      <c r="G798" s="65" t="s">
        <v>50</v>
      </c>
      <c r="H798" s="65" t="s">
        <v>51</v>
      </c>
      <c r="I798" s="65" t="s">
        <v>52</v>
      </c>
      <c r="J798" s="65" t="s">
        <v>53</v>
      </c>
      <c r="K798" s="65" t="s">
        <v>54</v>
      </c>
      <c r="L798" s="66">
        <v>46155</v>
      </c>
      <c r="M798" s="65" t="s">
        <v>55</v>
      </c>
      <c r="N798" s="65" t="s">
        <v>48</v>
      </c>
      <c r="O798" s="65" t="s">
        <v>56</v>
      </c>
      <c r="P798" s="65" t="s">
        <v>63</v>
      </c>
      <c r="Q798" s="65" t="s">
        <v>58</v>
      </c>
      <c r="R798" s="73">
        <f>IF(AND(A798="ANH",D798&gt;0),INDEX('O_Inputs_Growth costs Override'!$V$5:$V$94,MATCH('O_Inputs_Final_Growth costs'!A798&amp;"_"&amp;'O_Inputs_Final_Growth costs'!B798&amp;"_"&amp;E798&amp;"_"&amp;F798&amp;"_"&amp;'O_Inputs_Final_Growth costs'!P798,'O_Inputs_Growth costs Override'!$W$5:$W$94,0)),'O_Inputs_Growth costs'!R798)</f>
        <v>0</v>
      </c>
      <c r="S798" s="11"/>
    </row>
    <row r="799" spans="1:19" ht="13.5">
      <c r="A799" s="65" t="s">
        <v>90</v>
      </c>
      <c r="B799" s="65" t="s">
        <v>45</v>
      </c>
      <c r="C799" s="65" t="s">
        <v>46</v>
      </c>
      <c r="D799" s="67">
        <v>0</v>
      </c>
      <c r="E799" s="65" t="s">
        <v>69</v>
      </c>
      <c r="F799" s="65" t="s">
        <v>66</v>
      </c>
      <c r="G799" s="65" t="s">
        <v>50</v>
      </c>
      <c r="H799" s="65" t="s">
        <v>51</v>
      </c>
      <c r="I799" s="65" t="s">
        <v>52</v>
      </c>
      <c r="J799" s="65" t="s">
        <v>53</v>
      </c>
      <c r="K799" s="65" t="s">
        <v>54</v>
      </c>
      <c r="L799" s="66">
        <v>46155</v>
      </c>
      <c r="M799" s="65" t="s">
        <v>55</v>
      </c>
      <c r="N799" s="65" t="s">
        <v>48</v>
      </c>
      <c r="O799" s="65" t="s">
        <v>56</v>
      </c>
      <c r="P799" s="65" t="s">
        <v>57</v>
      </c>
      <c r="Q799" s="65" t="s">
        <v>58</v>
      </c>
      <c r="R799" s="73">
        <f>IF(AND(A799="ANH",D799&gt;0),INDEX('O_Inputs_Growth costs Override'!$V$5:$V$94,MATCH('O_Inputs_Final_Growth costs'!A799&amp;"_"&amp;'O_Inputs_Final_Growth costs'!B799&amp;"_"&amp;E799&amp;"_"&amp;F799&amp;"_"&amp;'O_Inputs_Final_Growth costs'!P799,'O_Inputs_Growth costs Override'!$W$5:$W$94,0)),'O_Inputs_Growth costs'!R799)</f>
        <v>0</v>
      </c>
      <c r="S799" s="11"/>
    </row>
    <row r="800" spans="1:19" ht="13.5">
      <c r="A800" s="65" t="s">
        <v>90</v>
      </c>
      <c r="B800" s="65" t="s">
        <v>45</v>
      </c>
      <c r="C800" s="65" t="s">
        <v>46</v>
      </c>
      <c r="D800" s="67">
        <v>0</v>
      </c>
      <c r="E800" s="65" t="s">
        <v>69</v>
      </c>
      <c r="F800" s="65" t="s">
        <v>66</v>
      </c>
      <c r="G800" s="65" t="s">
        <v>50</v>
      </c>
      <c r="H800" s="65" t="s">
        <v>51</v>
      </c>
      <c r="I800" s="65" t="s">
        <v>52</v>
      </c>
      <c r="J800" s="65" t="s">
        <v>53</v>
      </c>
      <c r="K800" s="65" t="s">
        <v>54</v>
      </c>
      <c r="L800" s="66">
        <v>46155</v>
      </c>
      <c r="M800" s="65" t="s">
        <v>55</v>
      </c>
      <c r="N800" s="65" t="s">
        <v>48</v>
      </c>
      <c r="O800" s="65" t="s">
        <v>56</v>
      </c>
      <c r="P800" s="65" t="s">
        <v>64</v>
      </c>
      <c r="Q800" s="65" t="s">
        <v>58</v>
      </c>
      <c r="R800" s="73">
        <f>IF(AND(A800="ANH",D800&gt;0),INDEX('O_Inputs_Growth costs Override'!$V$5:$V$94,MATCH('O_Inputs_Final_Growth costs'!A800&amp;"_"&amp;'O_Inputs_Final_Growth costs'!B800&amp;"_"&amp;E800&amp;"_"&amp;F800&amp;"_"&amp;'O_Inputs_Final_Growth costs'!P800,'O_Inputs_Growth costs Override'!$W$5:$W$94,0)),'O_Inputs_Growth costs'!R800)</f>
        <v>0</v>
      </c>
      <c r="S800" s="11"/>
    </row>
    <row r="801" spans="1:19" ht="13.5">
      <c r="A801" s="65" t="s">
        <v>90</v>
      </c>
      <c r="B801" s="65" t="s">
        <v>45</v>
      </c>
      <c r="C801" s="65" t="s">
        <v>46</v>
      </c>
      <c r="D801" s="67">
        <v>0</v>
      </c>
      <c r="E801" s="65" t="s">
        <v>69</v>
      </c>
      <c r="F801" s="65" t="s">
        <v>66</v>
      </c>
      <c r="G801" s="65" t="s">
        <v>50</v>
      </c>
      <c r="H801" s="65" t="s">
        <v>51</v>
      </c>
      <c r="I801" s="65" t="s">
        <v>52</v>
      </c>
      <c r="J801" s="65" t="s">
        <v>53</v>
      </c>
      <c r="K801" s="65" t="s">
        <v>54</v>
      </c>
      <c r="L801" s="66">
        <v>46155</v>
      </c>
      <c r="M801" s="65" t="s">
        <v>55</v>
      </c>
      <c r="N801" s="65" t="s">
        <v>48</v>
      </c>
      <c r="O801" s="65" t="s">
        <v>56</v>
      </c>
      <c r="P801" s="65" t="s">
        <v>59</v>
      </c>
      <c r="Q801" s="65" t="s">
        <v>58</v>
      </c>
      <c r="R801" s="73">
        <f>IF(AND(A801="ANH",D801&gt;0),INDEX('O_Inputs_Growth costs Override'!$V$5:$V$94,MATCH('O_Inputs_Final_Growth costs'!A801&amp;"_"&amp;'O_Inputs_Final_Growth costs'!B801&amp;"_"&amp;E801&amp;"_"&amp;F801&amp;"_"&amp;'O_Inputs_Final_Growth costs'!P801,'O_Inputs_Growth costs Override'!$W$5:$W$94,0)),'O_Inputs_Growth costs'!R801)</f>
        <v>0</v>
      </c>
      <c r="S801" s="11"/>
    </row>
    <row r="802" spans="1:19" ht="13.5">
      <c r="A802" s="65" t="s">
        <v>90</v>
      </c>
      <c r="B802" s="65" t="s">
        <v>45</v>
      </c>
      <c r="C802" s="65" t="s">
        <v>46</v>
      </c>
      <c r="D802" s="67">
        <v>0</v>
      </c>
      <c r="E802" s="65" t="s">
        <v>69</v>
      </c>
      <c r="F802" s="65" t="s">
        <v>66</v>
      </c>
      <c r="G802" s="65" t="s">
        <v>50</v>
      </c>
      <c r="H802" s="65" t="s">
        <v>51</v>
      </c>
      <c r="I802" s="65" t="s">
        <v>52</v>
      </c>
      <c r="J802" s="65" t="s">
        <v>53</v>
      </c>
      <c r="K802" s="65" t="s">
        <v>54</v>
      </c>
      <c r="L802" s="66">
        <v>46155</v>
      </c>
      <c r="M802" s="65" t="s">
        <v>55</v>
      </c>
      <c r="N802" s="65" t="s">
        <v>48</v>
      </c>
      <c r="O802" s="65" t="s">
        <v>56</v>
      </c>
      <c r="P802" s="65" t="s">
        <v>60</v>
      </c>
      <c r="Q802" s="65" t="s">
        <v>58</v>
      </c>
      <c r="R802" s="73">
        <f>IF(AND(A802="ANH",D802&gt;0),INDEX('O_Inputs_Growth costs Override'!$V$5:$V$94,MATCH('O_Inputs_Final_Growth costs'!A802&amp;"_"&amp;'O_Inputs_Final_Growth costs'!B802&amp;"_"&amp;E802&amp;"_"&amp;F802&amp;"_"&amp;'O_Inputs_Final_Growth costs'!P802,'O_Inputs_Growth costs Override'!$W$5:$W$94,0)),'O_Inputs_Growth costs'!R802)</f>
        <v>0</v>
      </c>
      <c r="S802" s="11"/>
    </row>
    <row r="803" spans="1:19" ht="13.5">
      <c r="A803" s="65" t="s">
        <v>90</v>
      </c>
      <c r="B803" s="65" t="s">
        <v>45</v>
      </c>
      <c r="C803" s="65" t="s">
        <v>46</v>
      </c>
      <c r="D803" s="67">
        <v>0</v>
      </c>
      <c r="E803" s="65" t="s">
        <v>69</v>
      </c>
      <c r="F803" s="65" t="s">
        <v>66</v>
      </c>
      <c r="G803" s="65" t="s">
        <v>50</v>
      </c>
      <c r="H803" s="65" t="s">
        <v>51</v>
      </c>
      <c r="I803" s="65" t="s">
        <v>52</v>
      </c>
      <c r="J803" s="65" t="s">
        <v>53</v>
      </c>
      <c r="K803" s="65" t="s">
        <v>54</v>
      </c>
      <c r="L803" s="66">
        <v>46155</v>
      </c>
      <c r="M803" s="65" t="s">
        <v>55</v>
      </c>
      <c r="N803" s="65" t="s">
        <v>48</v>
      </c>
      <c r="O803" s="65" t="s">
        <v>56</v>
      </c>
      <c r="P803" s="65" t="s">
        <v>61</v>
      </c>
      <c r="Q803" s="65" t="s">
        <v>58</v>
      </c>
      <c r="R803" s="73">
        <f>IF(AND(A803="ANH",D803&gt;0),INDEX('O_Inputs_Growth costs Override'!$V$5:$V$94,MATCH('O_Inputs_Final_Growth costs'!A803&amp;"_"&amp;'O_Inputs_Final_Growth costs'!B803&amp;"_"&amp;E803&amp;"_"&amp;F803&amp;"_"&amp;'O_Inputs_Final_Growth costs'!P803,'O_Inputs_Growth costs Override'!$W$5:$W$94,0)),'O_Inputs_Growth costs'!R803)</f>
        <v>0</v>
      </c>
      <c r="S803" s="11"/>
    </row>
    <row r="804" spans="1:19" ht="13.5">
      <c r="A804" s="65" t="s">
        <v>90</v>
      </c>
      <c r="B804" s="65" t="s">
        <v>45</v>
      </c>
      <c r="C804" s="65" t="s">
        <v>46</v>
      </c>
      <c r="D804" s="67">
        <v>0</v>
      </c>
      <c r="E804" s="65" t="s">
        <v>69</v>
      </c>
      <c r="F804" s="65" t="s">
        <v>66</v>
      </c>
      <c r="G804" s="65" t="s">
        <v>50</v>
      </c>
      <c r="H804" s="65" t="s">
        <v>51</v>
      </c>
      <c r="I804" s="65" t="s">
        <v>52</v>
      </c>
      <c r="J804" s="65" t="s">
        <v>53</v>
      </c>
      <c r="K804" s="65" t="s">
        <v>54</v>
      </c>
      <c r="L804" s="66">
        <v>46155</v>
      </c>
      <c r="M804" s="65" t="s">
        <v>55</v>
      </c>
      <c r="N804" s="65" t="s">
        <v>48</v>
      </c>
      <c r="O804" s="65" t="s">
        <v>56</v>
      </c>
      <c r="P804" s="65" t="s">
        <v>63</v>
      </c>
      <c r="Q804" s="65" t="s">
        <v>58</v>
      </c>
      <c r="R804" s="73">
        <f>IF(AND(A804="ANH",D804&gt;0),INDEX('O_Inputs_Growth costs Override'!$V$5:$V$94,MATCH('O_Inputs_Final_Growth costs'!A804&amp;"_"&amp;'O_Inputs_Final_Growth costs'!B804&amp;"_"&amp;E804&amp;"_"&amp;F804&amp;"_"&amp;'O_Inputs_Final_Growth costs'!P804,'O_Inputs_Growth costs Override'!$W$5:$W$94,0)),'O_Inputs_Growth costs'!R804)</f>
        <v>0</v>
      </c>
      <c r="S804" s="11"/>
    </row>
    <row r="805" spans="1:19" ht="13.5">
      <c r="A805" s="65" t="s">
        <v>90</v>
      </c>
      <c r="B805" s="65" t="s">
        <v>45</v>
      </c>
      <c r="C805" s="65" t="s">
        <v>46</v>
      </c>
      <c r="D805" s="67">
        <v>0</v>
      </c>
      <c r="E805" s="65" t="s">
        <v>69</v>
      </c>
      <c r="F805" s="65" t="s">
        <v>64</v>
      </c>
      <c r="G805" s="65" t="s">
        <v>50</v>
      </c>
      <c r="H805" s="65" t="s">
        <v>51</v>
      </c>
      <c r="I805" s="65" t="s">
        <v>52</v>
      </c>
      <c r="J805" s="65" t="s">
        <v>53</v>
      </c>
      <c r="K805" s="65" t="s">
        <v>54</v>
      </c>
      <c r="L805" s="66">
        <v>46155</v>
      </c>
      <c r="M805" s="65" t="s">
        <v>55</v>
      </c>
      <c r="N805" s="65" t="s">
        <v>48</v>
      </c>
      <c r="O805" s="65" t="s">
        <v>56</v>
      </c>
      <c r="P805" s="65" t="s">
        <v>57</v>
      </c>
      <c r="Q805" s="65" t="s">
        <v>58</v>
      </c>
      <c r="R805" s="73">
        <f>IF(AND(A805="ANH",D805&gt;0),INDEX('O_Inputs_Growth costs Override'!$V$5:$V$94,MATCH('O_Inputs_Final_Growth costs'!A805&amp;"_"&amp;'O_Inputs_Final_Growth costs'!B805&amp;"_"&amp;E805&amp;"_"&amp;F805&amp;"_"&amp;'O_Inputs_Final_Growth costs'!P805,'O_Inputs_Growth costs Override'!$W$5:$W$94,0)),'O_Inputs_Growth costs'!R805)</f>
        <v>0</v>
      </c>
      <c r="S805" s="11"/>
    </row>
    <row r="806" spans="1:19" ht="13.5">
      <c r="A806" s="65" t="s">
        <v>90</v>
      </c>
      <c r="B806" s="65" t="s">
        <v>45</v>
      </c>
      <c r="C806" s="65" t="s">
        <v>46</v>
      </c>
      <c r="D806" s="67">
        <v>0</v>
      </c>
      <c r="E806" s="65" t="s">
        <v>69</v>
      </c>
      <c r="F806" s="65" t="s">
        <v>64</v>
      </c>
      <c r="G806" s="65" t="s">
        <v>50</v>
      </c>
      <c r="H806" s="65" t="s">
        <v>51</v>
      </c>
      <c r="I806" s="65" t="s">
        <v>52</v>
      </c>
      <c r="J806" s="65" t="s">
        <v>53</v>
      </c>
      <c r="K806" s="65" t="s">
        <v>54</v>
      </c>
      <c r="L806" s="66">
        <v>46155</v>
      </c>
      <c r="M806" s="65" t="s">
        <v>55</v>
      </c>
      <c r="N806" s="65" t="s">
        <v>48</v>
      </c>
      <c r="O806" s="65" t="s">
        <v>56</v>
      </c>
      <c r="P806" s="65" t="s">
        <v>64</v>
      </c>
      <c r="Q806" s="65" t="s">
        <v>58</v>
      </c>
      <c r="R806" s="73">
        <f>IF(AND(A806="ANH",D806&gt;0),INDEX('O_Inputs_Growth costs Override'!$V$5:$V$94,MATCH('O_Inputs_Final_Growth costs'!A806&amp;"_"&amp;'O_Inputs_Final_Growth costs'!B806&amp;"_"&amp;E806&amp;"_"&amp;F806&amp;"_"&amp;'O_Inputs_Final_Growth costs'!P806,'O_Inputs_Growth costs Override'!$W$5:$W$94,0)),'O_Inputs_Growth costs'!R806)</f>
        <v>0</v>
      </c>
      <c r="S806" s="11"/>
    </row>
    <row r="807" spans="1:19" ht="13.5">
      <c r="A807" s="65" t="s">
        <v>90</v>
      </c>
      <c r="B807" s="65" t="s">
        <v>45</v>
      </c>
      <c r="C807" s="65" t="s">
        <v>46</v>
      </c>
      <c r="D807" s="67">
        <v>0</v>
      </c>
      <c r="E807" s="65" t="s">
        <v>69</v>
      </c>
      <c r="F807" s="65" t="s">
        <v>64</v>
      </c>
      <c r="G807" s="65" t="s">
        <v>50</v>
      </c>
      <c r="H807" s="65" t="s">
        <v>51</v>
      </c>
      <c r="I807" s="65" t="s">
        <v>52</v>
      </c>
      <c r="J807" s="65" t="s">
        <v>53</v>
      </c>
      <c r="K807" s="65" t="s">
        <v>54</v>
      </c>
      <c r="L807" s="66">
        <v>46155</v>
      </c>
      <c r="M807" s="65" t="s">
        <v>55</v>
      </c>
      <c r="N807" s="65" t="s">
        <v>48</v>
      </c>
      <c r="O807" s="65" t="s">
        <v>56</v>
      </c>
      <c r="P807" s="65" t="s">
        <v>59</v>
      </c>
      <c r="Q807" s="65" t="s">
        <v>58</v>
      </c>
      <c r="R807" s="73">
        <f>IF(AND(A807="ANH",D807&gt;0),INDEX('O_Inputs_Growth costs Override'!$V$5:$V$94,MATCH('O_Inputs_Final_Growth costs'!A807&amp;"_"&amp;'O_Inputs_Final_Growth costs'!B807&amp;"_"&amp;E807&amp;"_"&amp;F807&amp;"_"&amp;'O_Inputs_Final_Growth costs'!P807,'O_Inputs_Growth costs Override'!$W$5:$W$94,0)),'O_Inputs_Growth costs'!R807)</f>
        <v>0</v>
      </c>
      <c r="S807" s="11"/>
    </row>
    <row r="808" spans="1:19" ht="13.5">
      <c r="A808" s="65" t="s">
        <v>90</v>
      </c>
      <c r="B808" s="65" t="s">
        <v>45</v>
      </c>
      <c r="C808" s="65" t="s">
        <v>46</v>
      </c>
      <c r="D808" s="67">
        <v>0</v>
      </c>
      <c r="E808" s="65" t="s">
        <v>69</v>
      </c>
      <c r="F808" s="65" t="s">
        <v>64</v>
      </c>
      <c r="G808" s="65" t="s">
        <v>50</v>
      </c>
      <c r="H808" s="65" t="s">
        <v>51</v>
      </c>
      <c r="I808" s="65" t="s">
        <v>52</v>
      </c>
      <c r="J808" s="65" t="s">
        <v>53</v>
      </c>
      <c r="K808" s="65" t="s">
        <v>54</v>
      </c>
      <c r="L808" s="66">
        <v>46155</v>
      </c>
      <c r="M808" s="65" t="s">
        <v>55</v>
      </c>
      <c r="N808" s="65" t="s">
        <v>48</v>
      </c>
      <c r="O808" s="65" t="s">
        <v>56</v>
      </c>
      <c r="P808" s="65" t="s">
        <v>60</v>
      </c>
      <c r="Q808" s="65" t="s">
        <v>58</v>
      </c>
      <c r="R808" s="73">
        <f>IF(AND(A808="ANH",D808&gt;0),INDEX('O_Inputs_Growth costs Override'!$V$5:$V$94,MATCH('O_Inputs_Final_Growth costs'!A808&amp;"_"&amp;'O_Inputs_Final_Growth costs'!B808&amp;"_"&amp;E808&amp;"_"&amp;F808&amp;"_"&amp;'O_Inputs_Final_Growth costs'!P808,'O_Inputs_Growth costs Override'!$W$5:$W$94,0)),'O_Inputs_Growth costs'!R808)</f>
        <v>0</v>
      </c>
      <c r="S808" s="11"/>
    </row>
    <row r="809" spans="1:19" ht="13.5">
      <c r="A809" s="65" t="s">
        <v>90</v>
      </c>
      <c r="B809" s="65" t="s">
        <v>45</v>
      </c>
      <c r="C809" s="65" t="s">
        <v>46</v>
      </c>
      <c r="D809" s="67">
        <v>0</v>
      </c>
      <c r="E809" s="65" t="s">
        <v>69</v>
      </c>
      <c r="F809" s="65" t="s">
        <v>64</v>
      </c>
      <c r="G809" s="65" t="s">
        <v>50</v>
      </c>
      <c r="H809" s="65" t="s">
        <v>51</v>
      </c>
      <c r="I809" s="65" t="s">
        <v>52</v>
      </c>
      <c r="J809" s="65" t="s">
        <v>53</v>
      </c>
      <c r="K809" s="65" t="s">
        <v>54</v>
      </c>
      <c r="L809" s="66">
        <v>46155</v>
      </c>
      <c r="M809" s="65" t="s">
        <v>55</v>
      </c>
      <c r="N809" s="65" t="s">
        <v>48</v>
      </c>
      <c r="O809" s="65" t="s">
        <v>56</v>
      </c>
      <c r="P809" s="65" t="s">
        <v>61</v>
      </c>
      <c r="Q809" s="65" t="s">
        <v>58</v>
      </c>
      <c r="R809" s="73">
        <f>IF(AND(A809="ANH",D809&gt;0),INDEX('O_Inputs_Growth costs Override'!$V$5:$V$94,MATCH('O_Inputs_Final_Growth costs'!A809&amp;"_"&amp;'O_Inputs_Final_Growth costs'!B809&amp;"_"&amp;E809&amp;"_"&amp;F809&amp;"_"&amp;'O_Inputs_Final_Growth costs'!P809,'O_Inputs_Growth costs Override'!$W$5:$W$94,0)),'O_Inputs_Growth costs'!R809)</f>
        <v>0</v>
      </c>
      <c r="S809" s="11"/>
    </row>
    <row r="810" spans="1:19" ht="13.5">
      <c r="A810" s="65" t="s">
        <v>90</v>
      </c>
      <c r="B810" s="65" t="s">
        <v>45</v>
      </c>
      <c r="C810" s="65" t="s">
        <v>46</v>
      </c>
      <c r="D810" s="67">
        <v>0</v>
      </c>
      <c r="E810" s="65" t="s">
        <v>69</v>
      </c>
      <c r="F810" s="65" t="s">
        <v>64</v>
      </c>
      <c r="G810" s="65" t="s">
        <v>50</v>
      </c>
      <c r="H810" s="65" t="s">
        <v>51</v>
      </c>
      <c r="I810" s="65" t="s">
        <v>52</v>
      </c>
      <c r="J810" s="65" t="s">
        <v>53</v>
      </c>
      <c r="K810" s="65" t="s">
        <v>54</v>
      </c>
      <c r="L810" s="66">
        <v>46155</v>
      </c>
      <c r="M810" s="65" t="s">
        <v>55</v>
      </c>
      <c r="N810" s="65" t="s">
        <v>48</v>
      </c>
      <c r="O810" s="65" t="s">
        <v>56</v>
      </c>
      <c r="P810" s="65" t="s">
        <v>63</v>
      </c>
      <c r="Q810" s="65" t="s">
        <v>58</v>
      </c>
      <c r="R810" s="73">
        <f>IF(AND(A810="ANH",D810&gt;0),INDEX('O_Inputs_Growth costs Override'!$V$5:$V$94,MATCH('O_Inputs_Final_Growth costs'!A810&amp;"_"&amp;'O_Inputs_Final_Growth costs'!B810&amp;"_"&amp;E810&amp;"_"&amp;F810&amp;"_"&amp;'O_Inputs_Final_Growth costs'!P810,'O_Inputs_Growth costs Override'!$W$5:$W$94,0)),'O_Inputs_Growth costs'!R810)</f>
        <v>0</v>
      </c>
      <c r="S810" s="11"/>
    </row>
    <row r="811" spans="1:19" ht="13.5">
      <c r="A811" s="65" t="s">
        <v>90</v>
      </c>
      <c r="B811" s="65" t="s">
        <v>45</v>
      </c>
      <c r="C811" s="65" t="s">
        <v>46</v>
      </c>
      <c r="D811" s="67">
        <v>0</v>
      </c>
      <c r="E811" s="65" t="s">
        <v>70</v>
      </c>
      <c r="F811" s="65" t="s">
        <v>64</v>
      </c>
      <c r="G811" s="65" t="s">
        <v>50</v>
      </c>
      <c r="H811" s="65" t="s">
        <v>51</v>
      </c>
      <c r="I811" s="65" t="s">
        <v>52</v>
      </c>
      <c r="J811" s="65" t="s">
        <v>53</v>
      </c>
      <c r="K811" s="65" t="s">
        <v>54</v>
      </c>
      <c r="L811" s="66">
        <v>46155</v>
      </c>
      <c r="M811" s="65" t="s">
        <v>55</v>
      </c>
      <c r="N811" s="65" t="s">
        <v>48</v>
      </c>
      <c r="O811" s="65" t="s">
        <v>56</v>
      </c>
      <c r="P811" s="65" t="s">
        <v>57</v>
      </c>
      <c r="Q811" s="65" t="s">
        <v>58</v>
      </c>
      <c r="R811" s="73">
        <f>IF(AND(A811="ANH",D811&gt;0),INDEX('O_Inputs_Growth costs Override'!$V$5:$V$94,MATCH('O_Inputs_Final_Growth costs'!A811&amp;"_"&amp;'O_Inputs_Final_Growth costs'!B811&amp;"_"&amp;E811&amp;"_"&amp;F811&amp;"_"&amp;'O_Inputs_Final_Growth costs'!P811,'O_Inputs_Growth costs Override'!$W$5:$W$94,0)),'O_Inputs_Growth costs'!R811)</f>
        <v>0</v>
      </c>
      <c r="S811" s="11"/>
    </row>
    <row r="812" spans="1:19" ht="13.5">
      <c r="A812" s="65" t="s">
        <v>90</v>
      </c>
      <c r="B812" s="65" t="s">
        <v>45</v>
      </c>
      <c r="C812" s="65" t="s">
        <v>46</v>
      </c>
      <c r="D812" s="67">
        <v>0</v>
      </c>
      <c r="E812" s="65" t="s">
        <v>70</v>
      </c>
      <c r="F812" s="65" t="s">
        <v>64</v>
      </c>
      <c r="G812" s="65" t="s">
        <v>50</v>
      </c>
      <c r="H812" s="65" t="s">
        <v>51</v>
      </c>
      <c r="I812" s="65" t="s">
        <v>52</v>
      </c>
      <c r="J812" s="65" t="s">
        <v>53</v>
      </c>
      <c r="K812" s="65" t="s">
        <v>54</v>
      </c>
      <c r="L812" s="66">
        <v>46155</v>
      </c>
      <c r="M812" s="65" t="s">
        <v>55</v>
      </c>
      <c r="N812" s="65" t="s">
        <v>48</v>
      </c>
      <c r="O812" s="65" t="s">
        <v>56</v>
      </c>
      <c r="P812" s="65" t="s">
        <v>64</v>
      </c>
      <c r="Q812" s="65" t="s">
        <v>58</v>
      </c>
      <c r="R812" s="73">
        <f>IF(AND(A812="ANH",D812&gt;0),INDEX('O_Inputs_Growth costs Override'!$V$5:$V$94,MATCH('O_Inputs_Final_Growth costs'!A812&amp;"_"&amp;'O_Inputs_Final_Growth costs'!B812&amp;"_"&amp;E812&amp;"_"&amp;F812&amp;"_"&amp;'O_Inputs_Final_Growth costs'!P812,'O_Inputs_Growth costs Override'!$W$5:$W$94,0)),'O_Inputs_Growth costs'!R812)</f>
        <v>0</v>
      </c>
      <c r="S812" s="11"/>
    </row>
    <row r="813" spans="1:19" ht="13.5">
      <c r="A813" s="65" t="s">
        <v>90</v>
      </c>
      <c r="B813" s="65" t="s">
        <v>45</v>
      </c>
      <c r="C813" s="65" t="s">
        <v>46</v>
      </c>
      <c r="D813" s="67">
        <v>0</v>
      </c>
      <c r="E813" s="65" t="s">
        <v>70</v>
      </c>
      <c r="F813" s="65" t="s">
        <v>64</v>
      </c>
      <c r="G813" s="65" t="s">
        <v>50</v>
      </c>
      <c r="H813" s="65" t="s">
        <v>51</v>
      </c>
      <c r="I813" s="65" t="s">
        <v>52</v>
      </c>
      <c r="J813" s="65" t="s">
        <v>53</v>
      </c>
      <c r="K813" s="65" t="s">
        <v>54</v>
      </c>
      <c r="L813" s="66">
        <v>46155</v>
      </c>
      <c r="M813" s="65" t="s">
        <v>55</v>
      </c>
      <c r="N813" s="65" t="s">
        <v>48</v>
      </c>
      <c r="O813" s="65" t="s">
        <v>56</v>
      </c>
      <c r="P813" s="65" t="s">
        <v>59</v>
      </c>
      <c r="Q813" s="65" t="s">
        <v>58</v>
      </c>
      <c r="R813" s="73">
        <f>IF(AND(A813="ANH",D813&gt;0),INDEX('O_Inputs_Growth costs Override'!$V$5:$V$94,MATCH('O_Inputs_Final_Growth costs'!A813&amp;"_"&amp;'O_Inputs_Final_Growth costs'!B813&amp;"_"&amp;E813&amp;"_"&amp;F813&amp;"_"&amp;'O_Inputs_Final_Growth costs'!P813,'O_Inputs_Growth costs Override'!$W$5:$W$94,0)),'O_Inputs_Growth costs'!R813)</f>
        <v>0</v>
      </c>
      <c r="S813" s="11"/>
    </row>
    <row r="814" spans="1:19" ht="13.5">
      <c r="A814" s="65" t="s">
        <v>90</v>
      </c>
      <c r="B814" s="65" t="s">
        <v>45</v>
      </c>
      <c r="C814" s="65" t="s">
        <v>46</v>
      </c>
      <c r="D814" s="67">
        <v>0</v>
      </c>
      <c r="E814" s="65" t="s">
        <v>70</v>
      </c>
      <c r="F814" s="65" t="s">
        <v>64</v>
      </c>
      <c r="G814" s="65" t="s">
        <v>50</v>
      </c>
      <c r="H814" s="65" t="s">
        <v>51</v>
      </c>
      <c r="I814" s="65" t="s">
        <v>52</v>
      </c>
      <c r="J814" s="65" t="s">
        <v>53</v>
      </c>
      <c r="K814" s="65" t="s">
        <v>54</v>
      </c>
      <c r="L814" s="66">
        <v>46155</v>
      </c>
      <c r="M814" s="65" t="s">
        <v>55</v>
      </c>
      <c r="N814" s="65" t="s">
        <v>48</v>
      </c>
      <c r="O814" s="65" t="s">
        <v>56</v>
      </c>
      <c r="P814" s="65" t="s">
        <v>60</v>
      </c>
      <c r="Q814" s="65" t="s">
        <v>58</v>
      </c>
      <c r="R814" s="73">
        <f>IF(AND(A814="ANH",D814&gt;0),INDEX('O_Inputs_Growth costs Override'!$V$5:$V$94,MATCH('O_Inputs_Final_Growth costs'!A814&amp;"_"&amp;'O_Inputs_Final_Growth costs'!B814&amp;"_"&amp;E814&amp;"_"&amp;F814&amp;"_"&amp;'O_Inputs_Final_Growth costs'!P814,'O_Inputs_Growth costs Override'!$W$5:$W$94,0)),'O_Inputs_Growth costs'!R814)</f>
        <v>0</v>
      </c>
      <c r="S814" s="11"/>
    </row>
    <row r="815" spans="1:19" ht="13.5">
      <c r="A815" s="65" t="s">
        <v>90</v>
      </c>
      <c r="B815" s="65" t="s">
        <v>45</v>
      </c>
      <c r="C815" s="65" t="s">
        <v>46</v>
      </c>
      <c r="D815" s="67">
        <v>0</v>
      </c>
      <c r="E815" s="65" t="s">
        <v>70</v>
      </c>
      <c r="F815" s="65" t="s">
        <v>64</v>
      </c>
      <c r="G815" s="65" t="s">
        <v>50</v>
      </c>
      <c r="H815" s="65" t="s">
        <v>51</v>
      </c>
      <c r="I815" s="65" t="s">
        <v>52</v>
      </c>
      <c r="J815" s="65" t="s">
        <v>53</v>
      </c>
      <c r="K815" s="65" t="s">
        <v>54</v>
      </c>
      <c r="L815" s="66">
        <v>46155</v>
      </c>
      <c r="M815" s="65" t="s">
        <v>55</v>
      </c>
      <c r="N815" s="65" t="s">
        <v>48</v>
      </c>
      <c r="O815" s="65" t="s">
        <v>56</v>
      </c>
      <c r="P815" s="65" t="s">
        <v>61</v>
      </c>
      <c r="Q815" s="65" t="s">
        <v>58</v>
      </c>
      <c r="R815" s="73">
        <f>IF(AND(A815="ANH",D815&gt;0),INDEX('O_Inputs_Growth costs Override'!$V$5:$V$94,MATCH('O_Inputs_Final_Growth costs'!A815&amp;"_"&amp;'O_Inputs_Final_Growth costs'!B815&amp;"_"&amp;E815&amp;"_"&amp;F815&amp;"_"&amp;'O_Inputs_Final_Growth costs'!P815,'O_Inputs_Growth costs Override'!$W$5:$W$94,0)),'O_Inputs_Growth costs'!R815)</f>
        <v>0</v>
      </c>
      <c r="S815" s="11"/>
    </row>
    <row r="816" spans="1:19" ht="13.5">
      <c r="A816" s="65" t="s">
        <v>90</v>
      </c>
      <c r="B816" s="65" t="s">
        <v>45</v>
      </c>
      <c r="C816" s="65" t="s">
        <v>46</v>
      </c>
      <c r="D816" s="67">
        <v>0</v>
      </c>
      <c r="E816" s="65" t="s">
        <v>70</v>
      </c>
      <c r="F816" s="65" t="s">
        <v>64</v>
      </c>
      <c r="G816" s="65" t="s">
        <v>50</v>
      </c>
      <c r="H816" s="65" t="s">
        <v>51</v>
      </c>
      <c r="I816" s="65" t="s">
        <v>52</v>
      </c>
      <c r="J816" s="65" t="s">
        <v>53</v>
      </c>
      <c r="K816" s="65" t="s">
        <v>54</v>
      </c>
      <c r="L816" s="66">
        <v>46155</v>
      </c>
      <c r="M816" s="65" t="s">
        <v>55</v>
      </c>
      <c r="N816" s="65" t="s">
        <v>48</v>
      </c>
      <c r="O816" s="65" t="s">
        <v>56</v>
      </c>
      <c r="P816" s="65" t="s">
        <v>63</v>
      </c>
      <c r="Q816" s="65" t="s">
        <v>58</v>
      </c>
      <c r="R816" s="73">
        <f>IF(AND(A816="ANH",D816&gt;0),INDEX('O_Inputs_Growth costs Override'!$V$5:$V$94,MATCH('O_Inputs_Final_Growth costs'!A816&amp;"_"&amp;'O_Inputs_Final_Growth costs'!B816&amp;"_"&amp;E816&amp;"_"&amp;F816&amp;"_"&amp;'O_Inputs_Final_Growth costs'!P816,'O_Inputs_Growth costs Override'!$W$5:$W$94,0)),'O_Inputs_Growth costs'!R816)</f>
        <v>0</v>
      </c>
      <c r="S816" s="11"/>
    </row>
    <row r="817" spans="1:19" ht="13.5">
      <c r="A817" s="65" t="s">
        <v>90</v>
      </c>
      <c r="B817" s="65" t="s">
        <v>45</v>
      </c>
      <c r="C817" s="65" t="s">
        <v>46</v>
      </c>
      <c r="D817" s="67">
        <v>0</v>
      </c>
      <c r="E817" s="65" t="s">
        <v>71</v>
      </c>
      <c r="F817" s="65" t="s">
        <v>64</v>
      </c>
      <c r="G817" s="65" t="s">
        <v>50</v>
      </c>
      <c r="H817" s="65" t="s">
        <v>51</v>
      </c>
      <c r="I817" s="65" t="s">
        <v>52</v>
      </c>
      <c r="J817" s="65" t="s">
        <v>53</v>
      </c>
      <c r="K817" s="65" t="s">
        <v>54</v>
      </c>
      <c r="L817" s="66">
        <v>46155</v>
      </c>
      <c r="M817" s="65" t="s">
        <v>55</v>
      </c>
      <c r="N817" s="65" t="s">
        <v>48</v>
      </c>
      <c r="O817" s="65" t="s">
        <v>56</v>
      </c>
      <c r="P817" s="65" t="s">
        <v>57</v>
      </c>
      <c r="Q817" s="65" t="s">
        <v>58</v>
      </c>
      <c r="R817" s="73">
        <f>IF(AND(A817="ANH",D817&gt;0),INDEX('O_Inputs_Growth costs Override'!$V$5:$V$94,MATCH('O_Inputs_Final_Growth costs'!A817&amp;"_"&amp;'O_Inputs_Final_Growth costs'!B817&amp;"_"&amp;E817&amp;"_"&amp;F817&amp;"_"&amp;'O_Inputs_Final_Growth costs'!P817,'O_Inputs_Growth costs Override'!$W$5:$W$94,0)),'O_Inputs_Growth costs'!R817)</f>
        <v>0</v>
      </c>
      <c r="S817" s="11"/>
    </row>
    <row r="818" spans="1:19" ht="13.5">
      <c r="A818" s="65" t="s">
        <v>90</v>
      </c>
      <c r="B818" s="65" t="s">
        <v>45</v>
      </c>
      <c r="C818" s="65" t="s">
        <v>46</v>
      </c>
      <c r="D818" s="67">
        <v>0</v>
      </c>
      <c r="E818" s="65" t="s">
        <v>71</v>
      </c>
      <c r="F818" s="65" t="s">
        <v>64</v>
      </c>
      <c r="G818" s="65" t="s">
        <v>50</v>
      </c>
      <c r="H818" s="65" t="s">
        <v>51</v>
      </c>
      <c r="I818" s="65" t="s">
        <v>52</v>
      </c>
      <c r="J818" s="65" t="s">
        <v>53</v>
      </c>
      <c r="K818" s="65" t="s">
        <v>54</v>
      </c>
      <c r="L818" s="66">
        <v>46155</v>
      </c>
      <c r="M818" s="65" t="s">
        <v>55</v>
      </c>
      <c r="N818" s="65" t="s">
        <v>48</v>
      </c>
      <c r="O818" s="65" t="s">
        <v>56</v>
      </c>
      <c r="P818" s="65" t="s">
        <v>64</v>
      </c>
      <c r="Q818" s="65" t="s">
        <v>58</v>
      </c>
      <c r="R818" s="73">
        <f>IF(AND(A818="ANH",D818&gt;0),INDEX('O_Inputs_Growth costs Override'!$V$5:$V$94,MATCH('O_Inputs_Final_Growth costs'!A818&amp;"_"&amp;'O_Inputs_Final_Growth costs'!B818&amp;"_"&amp;E818&amp;"_"&amp;F818&amp;"_"&amp;'O_Inputs_Final_Growth costs'!P818,'O_Inputs_Growth costs Override'!$W$5:$W$94,0)),'O_Inputs_Growth costs'!R818)</f>
        <v>0</v>
      </c>
      <c r="S818" s="11"/>
    </row>
    <row r="819" spans="1:19" ht="13.5">
      <c r="A819" s="65" t="s">
        <v>90</v>
      </c>
      <c r="B819" s="65" t="s">
        <v>45</v>
      </c>
      <c r="C819" s="65" t="s">
        <v>46</v>
      </c>
      <c r="D819" s="67">
        <v>0</v>
      </c>
      <c r="E819" s="65" t="s">
        <v>71</v>
      </c>
      <c r="F819" s="65" t="s">
        <v>64</v>
      </c>
      <c r="G819" s="65" t="s">
        <v>50</v>
      </c>
      <c r="H819" s="65" t="s">
        <v>51</v>
      </c>
      <c r="I819" s="65" t="s">
        <v>52</v>
      </c>
      <c r="J819" s="65" t="s">
        <v>53</v>
      </c>
      <c r="K819" s="65" t="s">
        <v>54</v>
      </c>
      <c r="L819" s="66">
        <v>46155</v>
      </c>
      <c r="M819" s="65" t="s">
        <v>55</v>
      </c>
      <c r="N819" s="65" t="s">
        <v>48</v>
      </c>
      <c r="O819" s="65" t="s">
        <v>56</v>
      </c>
      <c r="P819" s="65" t="s">
        <v>59</v>
      </c>
      <c r="Q819" s="65" t="s">
        <v>58</v>
      </c>
      <c r="R819" s="73">
        <f>IF(AND(A819="ANH",D819&gt;0),INDEX('O_Inputs_Growth costs Override'!$V$5:$V$94,MATCH('O_Inputs_Final_Growth costs'!A819&amp;"_"&amp;'O_Inputs_Final_Growth costs'!B819&amp;"_"&amp;E819&amp;"_"&amp;F819&amp;"_"&amp;'O_Inputs_Final_Growth costs'!P819,'O_Inputs_Growth costs Override'!$W$5:$W$94,0)),'O_Inputs_Growth costs'!R819)</f>
        <v>0</v>
      </c>
      <c r="S819" s="11"/>
    </row>
    <row r="820" spans="1:19" ht="13.5">
      <c r="A820" s="65" t="s">
        <v>90</v>
      </c>
      <c r="B820" s="65" t="s">
        <v>45</v>
      </c>
      <c r="C820" s="65" t="s">
        <v>46</v>
      </c>
      <c r="D820" s="67">
        <v>0</v>
      </c>
      <c r="E820" s="65" t="s">
        <v>71</v>
      </c>
      <c r="F820" s="65" t="s">
        <v>64</v>
      </c>
      <c r="G820" s="65" t="s">
        <v>50</v>
      </c>
      <c r="H820" s="65" t="s">
        <v>51</v>
      </c>
      <c r="I820" s="65" t="s">
        <v>52</v>
      </c>
      <c r="J820" s="65" t="s">
        <v>53</v>
      </c>
      <c r="K820" s="65" t="s">
        <v>54</v>
      </c>
      <c r="L820" s="66">
        <v>46155</v>
      </c>
      <c r="M820" s="65" t="s">
        <v>55</v>
      </c>
      <c r="N820" s="65" t="s">
        <v>48</v>
      </c>
      <c r="O820" s="65" t="s">
        <v>56</v>
      </c>
      <c r="P820" s="65" t="s">
        <v>60</v>
      </c>
      <c r="Q820" s="65" t="s">
        <v>58</v>
      </c>
      <c r="R820" s="73">
        <f>IF(AND(A820="ANH",D820&gt;0),INDEX('O_Inputs_Growth costs Override'!$V$5:$V$94,MATCH('O_Inputs_Final_Growth costs'!A820&amp;"_"&amp;'O_Inputs_Final_Growth costs'!B820&amp;"_"&amp;E820&amp;"_"&amp;F820&amp;"_"&amp;'O_Inputs_Final_Growth costs'!P820,'O_Inputs_Growth costs Override'!$W$5:$W$94,0)),'O_Inputs_Growth costs'!R820)</f>
        <v>0</v>
      </c>
      <c r="S820" s="11"/>
    </row>
    <row r="821" spans="1:19" ht="13.5">
      <c r="A821" s="65" t="s">
        <v>90</v>
      </c>
      <c r="B821" s="65" t="s">
        <v>45</v>
      </c>
      <c r="C821" s="65" t="s">
        <v>46</v>
      </c>
      <c r="D821" s="67">
        <v>0</v>
      </c>
      <c r="E821" s="65" t="s">
        <v>71</v>
      </c>
      <c r="F821" s="65" t="s">
        <v>64</v>
      </c>
      <c r="G821" s="65" t="s">
        <v>50</v>
      </c>
      <c r="H821" s="65" t="s">
        <v>51</v>
      </c>
      <c r="I821" s="65" t="s">
        <v>52</v>
      </c>
      <c r="J821" s="65" t="s">
        <v>53</v>
      </c>
      <c r="K821" s="65" t="s">
        <v>54</v>
      </c>
      <c r="L821" s="66">
        <v>46155</v>
      </c>
      <c r="M821" s="65" t="s">
        <v>55</v>
      </c>
      <c r="N821" s="65" t="s">
        <v>48</v>
      </c>
      <c r="O821" s="65" t="s">
        <v>56</v>
      </c>
      <c r="P821" s="65" t="s">
        <v>61</v>
      </c>
      <c r="Q821" s="65" t="s">
        <v>58</v>
      </c>
      <c r="R821" s="73">
        <f>IF(AND(A821="ANH",D821&gt;0),INDEX('O_Inputs_Growth costs Override'!$V$5:$V$94,MATCH('O_Inputs_Final_Growth costs'!A821&amp;"_"&amp;'O_Inputs_Final_Growth costs'!B821&amp;"_"&amp;E821&amp;"_"&amp;F821&amp;"_"&amp;'O_Inputs_Final_Growth costs'!P821,'O_Inputs_Growth costs Override'!$W$5:$W$94,0)),'O_Inputs_Growth costs'!R821)</f>
        <v>0</v>
      </c>
      <c r="S821" s="11"/>
    </row>
    <row r="822" spans="1:19" ht="13.5">
      <c r="A822" s="65" t="s">
        <v>90</v>
      </c>
      <c r="B822" s="65" t="s">
        <v>45</v>
      </c>
      <c r="C822" s="65" t="s">
        <v>46</v>
      </c>
      <c r="D822" s="67">
        <v>0</v>
      </c>
      <c r="E822" s="65" t="s">
        <v>71</v>
      </c>
      <c r="F822" s="65" t="s">
        <v>64</v>
      </c>
      <c r="G822" s="65" t="s">
        <v>50</v>
      </c>
      <c r="H822" s="65" t="s">
        <v>51</v>
      </c>
      <c r="I822" s="65" t="s">
        <v>52</v>
      </c>
      <c r="J822" s="65" t="s">
        <v>53</v>
      </c>
      <c r="K822" s="65" t="s">
        <v>54</v>
      </c>
      <c r="L822" s="66">
        <v>46155</v>
      </c>
      <c r="M822" s="65" t="s">
        <v>55</v>
      </c>
      <c r="N822" s="65" t="s">
        <v>48</v>
      </c>
      <c r="O822" s="65" t="s">
        <v>56</v>
      </c>
      <c r="P822" s="65" t="s">
        <v>63</v>
      </c>
      <c r="Q822" s="65" t="s">
        <v>58</v>
      </c>
      <c r="R822" s="73">
        <f>IF(AND(A822="ANH",D822&gt;0),INDEX('O_Inputs_Growth costs Override'!$V$5:$V$94,MATCH('O_Inputs_Final_Growth costs'!A822&amp;"_"&amp;'O_Inputs_Final_Growth costs'!B822&amp;"_"&amp;E822&amp;"_"&amp;F822&amp;"_"&amp;'O_Inputs_Final_Growth costs'!P822,'O_Inputs_Growth costs Override'!$W$5:$W$94,0)),'O_Inputs_Growth costs'!R822)</f>
        <v>0</v>
      </c>
      <c r="S822" s="11"/>
    </row>
    <row r="823" spans="1:19" ht="13.5">
      <c r="A823" s="65" t="s">
        <v>90</v>
      </c>
      <c r="B823" s="65" t="s">
        <v>45</v>
      </c>
      <c r="C823" s="65" t="s">
        <v>46</v>
      </c>
      <c r="D823" s="67">
        <v>0</v>
      </c>
      <c r="E823" s="65" t="s">
        <v>72</v>
      </c>
      <c r="F823" s="65" t="s">
        <v>64</v>
      </c>
      <c r="G823" s="65" t="s">
        <v>50</v>
      </c>
      <c r="H823" s="65" t="s">
        <v>51</v>
      </c>
      <c r="I823" s="65" t="s">
        <v>52</v>
      </c>
      <c r="J823" s="65" t="s">
        <v>53</v>
      </c>
      <c r="K823" s="65" t="s">
        <v>54</v>
      </c>
      <c r="L823" s="66">
        <v>46155</v>
      </c>
      <c r="M823" s="65" t="s">
        <v>55</v>
      </c>
      <c r="N823" s="65" t="s">
        <v>48</v>
      </c>
      <c r="O823" s="65" t="s">
        <v>56</v>
      </c>
      <c r="P823" s="65" t="s">
        <v>57</v>
      </c>
      <c r="Q823" s="65" t="s">
        <v>58</v>
      </c>
      <c r="R823" s="73">
        <f>IF(AND(A823="ANH",D823&gt;0),INDEX('O_Inputs_Growth costs Override'!$V$5:$V$94,MATCH('O_Inputs_Final_Growth costs'!A823&amp;"_"&amp;'O_Inputs_Final_Growth costs'!B823&amp;"_"&amp;E823&amp;"_"&amp;F823&amp;"_"&amp;'O_Inputs_Final_Growth costs'!P823,'O_Inputs_Growth costs Override'!$W$5:$W$94,0)),'O_Inputs_Growth costs'!R823)</f>
        <v>0</v>
      </c>
      <c r="S823" s="11"/>
    </row>
    <row r="824" spans="1:19" ht="13.5">
      <c r="A824" s="65" t="s">
        <v>90</v>
      </c>
      <c r="B824" s="65" t="s">
        <v>45</v>
      </c>
      <c r="C824" s="65" t="s">
        <v>46</v>
      </c>
      <c r="D824" s="67">
        <v>0</v>
      </c>
      <c r="E824" s="65" t="s">
        <v>72</v>
      </c>
      <c r="F824" s="65" t="s">
        <v>64</v>
      </c>
      <c r="G824" s="65" t="s">
        <v>50</v>
      </c>
      <c r="H824" s="65" t="s">
        <v>51</v>
      </c>
      <c r="I824" s="65" t="s">
        <v>52</v>
      </c>
      <c r="J824" s="65" t="s">
        <v>53</v>
      </c>
      <c r="K824" s="65" t="s">
        <v>54</v>
      </c>
      <c r="L824" s="66">
        <v>46155</v>
      </c>
      <c r="M824" s="65" t="s">
        <v>55</v>
      </c>
      <c r="N824" s="65" t="s">
        <v>48</v>
      </c>
      <c r="O824" s="65" t="s">
        <v>56</v>
      </c>
      <c r="P824" s="65" t="s">
        <v>64</v>
      </c>
      <c r="Q824" s="65" t="s">
        <v>58</v>
      </c>
      <c r="R824" s="73">
        <f>IF(AND(A824="ANH",D824&gt;0),INDEX('O_Inputs_Growth costs Override'!$V$5:$V$94,MATCH('O_Inputs_Final_Growth costs'!A824&amp;"_"&amp;'O_Inputs_Final_Growth costs'!B824&amp;"_"&amp;E824&amp;"_"&amp;F824&amp;"_"&amp;'O_Inputs_Final_Growth costs'!P824,'O_Inputs_Growth costs Override'!$W$5:$W$94,0)),'O_Inputs_Growth costs'!R824)</f>
        <v>0</v>
      </c>
      <c r="S824" s="11"/>
    </row>
    <row r="825" spans="1:19" ht="13.5">
      <c r="A825" s="65" t="s">
        <v>90</v>
      </c>
      <c r="B825" s="65" t="s">
        <v>45</v>
      </c>
      <c r="C825" s="65" t="s">
        <v>46</v>
      </c>
      <c r="D825" s="67">
        <v>0</v>
      </c>
      <c r="E825" s="65" t="s">
        <v>72</v>
      </c>
      <c r="F825" s="65" t="s">
        <v>64</v>
      </c>
      <c r="G825" s="65" t="s">
        <v>50</v>
      </c>
      <c r="H825" s="65" t="s">
        <v>51</v>
      </c>
      <c r="I825" s="65" t="s">
        <v>52</v>
      </c>
      <c r="J825" s="65" t="s">
        <v>53</v>
      </c>
      <c r="K825" s="65" t="s">
        <v>54</v>
      </c>
      <c r="L825" s="66">
        <v>46155</v>
      </c>
      <c r="M825" s="65" t="s">
        <v>55</v>
      </c>
      <c r="N825" s="65" t="s">
        <v>48</v>
      </c>
      <c r="O825" s="65" t="s">
        <v>56</v>
      </c>
      <c r="P825" s="65" t="s">
        <v>59</v>
      </c>
      <c r="Q825" s="65" t="s">
        <v>58</v>
      </c>
      <c r="R825" s="73">
        <f>IF(AND(A825="ANH",D825&gt;0),INDEX('O_Inputs_Growth costs Override'!$V$5:$V$94,MATCH('O_Inputs_Final_Growth costs'!A825&amp;"_"&amp;'O_Inputs_Final_Growth costs'!B825&amp;"_"&amp;E825&amp;"_"&amp;F825&amp;"_"&amp;'O_Inputs_Final_Growth costs'!P825,'O_Inputs_Growth costs Override'!$W$5:$W$94,0)),'O_Inputs_Growth costs'!R825)</f>
        <v>0</v>
      </c>
      <c r="S825" s="11"/>
    </row>
    <row r="826" spans="1:19" ht="13.5">
      <c r="A826" s="65" t="s">
        <v>90</v>
      </c>
      <c r="B826" s="65" t="s">
        <v>45</v>
      </c>
      <c r="C826" s="65" t="s">
        <v>46</v>
      </c>
      <c r="D826" s="67">
        <v>0</v>
      </c>
      <c r="E826" s="65" t="s">
        <v>72</v>
      </c>
      <c r="F826" s="65" t="s">
        <v>64</v>
      </c>
      <c r="G826" s="65" t="s">
        <v>50</v>
      </c>
      <c r="H826" s="65" t="s">
        <v>51</v>
      </c>
      <c r="I826" s="65" t="s">
        <v>52</v>
      </c>
      <c r="J826" s="65" t="s">
        <v>53</v>
      </c>
      <c r="K826" s="65" t="s">
        <v>54</v>
      </c>
      <c r="L826" s="66">
        <v>46155</v>
      </c>
      <c r="M826" s="65" t="s">
        <v>55</v>
      </c>
      <c r="N826" s="65" t="s">
        <v>48</v>
      </c>
      <c r="O826" s="65" t="s">
        <v>56</v>
      </c>
      <c r="P826" s="65" t="s">
        <v>60</v>
      </c>
      <c r="Q826" s="65" t="s">
        <v>58</v>
      </c>
      <c r="R826" s="73">
        <f>IF(AND(A826="ANH",D826&gt;0),INDEX('O_Inputs_Growth costs Override'!$V$5:$V$94,MATCH('O_Inputs_Final_Growth costs'!A826&amp;"_"&amp;'O_Inputs_Final_Growth costs'!B826&amp;"_"&amp;E826&amp;"_"&amp;F826&amp;"_"&amp;'O_Inputs_Final_Growth costs'!P826,'O_Inputs_Growth costs Override'!$W$5:$W$94,0)),'O_Inputs_Growth costs'!R826)</f>
        <v>0</v>
      </c>
      <c r="S826" s="11"/>
    </row>
    <row r="827" spans="1:19" ht="13.5">
      <c r="A827" s="65" t="s">
        <v>90</v>
      </c>
      <c r="B827" s="65" t="s">
        <v>45</v>
      </c>
      <c r="C827" s="65" t="s">
        <v>46</v>
      </c>
      <c r="D827" s="67">
        <v>0</v>
      </c>
      <c r="E827" s="65" t="s">
        <v>72</v>
      </c>
      <c r="F827" s="65" t="s">
        <v>64</v>
      </c>
      <c r="G827" s="65" t="s">
        <v>50</v>
      </c>
      <c r="H827" s="65" t="s">
        <v>51</v>
      </c>
      <c r="I827" s="65" t="s">
        <v>52</v>
      </c>
      <c r="J827" s="65" t="s">
        <v>53</v>
      </c>
      <c r="K827" s="65" t="s">
        <v>54</v>
      </c>
      <c r="L827" s="66">
        <v>46155</v>
      </c>
      <c r="M827" s="65" t="s">
        <v>55</v>
      </c>
      <c r="N827" s="65" t="s">
        <v>48</v>
      </c>
      <c r="O827" s="65" t="s">
        <v>56</v>
      </c>
      <c r="P827" s="65" t="s">
        <v>61</v>
      </c>
      <c r="Q827" s="65" t="s">
        <v>58</v>
      </c>
      <c r="R827" s="73">
        <f>IF(AND(A827="ANH",D827&gt;0),INDEX('O_Inputs_Growth costs Override'!$V$5:$V$94,MATCH('O_Inputs_Final_Growth costs'!A827&amp;"_"&amp;'O_Inputs_Final_Growth costs'!B827&amp;"_"&amp;E827&amp;"_"&amp;F827&amp;"_"&amp;'O_Inputs_Final_Growth costs'!P827,'O_Inputs_Growth costs Override'!$W$5:$W$94,0)),'O_Inputs_Growth costs'!R827)</f>
        <v>0</v>
      </c>
      <c r="S827" s="11"/>
    </row>
    <row r="828" spans="1:19" ht="13.5">
      <c r="A828" s="65" t="s">
        <v>90</v>
      </c>
      <c r="B828" s="65" t="s">
        <v>45</v>
      </c>
      <c r="C828" s="65" t="s">
        <v>46</v>
      </c>
      <c r="D828" s="67">
        <v>0</v>
      </c>
      <c r="E828" s="65" t="s">
        <v>72</v>
      </c>
      <c r="F828" s="65" t="s">
        <v>64</v>
      </c>
      <c r="G828" s="65" t="s">
        <v>50</v>
      </c>
      <c r="H828" s="65" t="s">
        <v>51</v>
      </c>
      <c r="I828" s="65" t="s">
        <v>52</v>
      </c>
      <c r="J828" s="65" t="s">
        <v>53</v>
      </c>
      <c r="K828" s="65" t="s">
        <v>54</v>
      </c>
      <c r="L828" s="66">
        <v>46155</v>
      </c>
      <c r="M828" s="65" t="s">
        <v>55</v>
      </c>
      <c r="N828" s="65" t="s">
        <v>48</v>
      </c>
      <c r="O828" s="65" t="s">
        <v>56</v>
      </c>
      <c r="P828" s="65" t="s">
        <v>63</v>
      </c>
      <c r="Q828" s="65" t="s">
        <v>58</v>
      </c>
      <c r="R828" s="73">
        <f>IF(AND(A828="ANH",D828&gt;0),INDEX('O_Inputs_Growth costs Override'!$V$5:$V$94,MATCH('O_Inputs_Final_Growth costs'!A828&amp;"_"&amp;'O_Inputs_Final_Growth costs'!B828&amp;"_"&amp;E828&amp;"_"&amp;F828&amp;"_"&amp;'O_Inputs_Final_Growth costs'!P828,'O_Inputs_Growth costs Override'!$W$5:$W$94,0)),'O_Inputs_Growth costs'!R828)</f>
        <v>0</v>
      </c>
      <c r="S828" s="11"/>
    </row>
    <row r="829" spans="1:19" ht="13.5">
      <c r="A829" s="65" t="s">
        <v>90</v>
      </c>
      <c r="B829" s="65" t="s">
        <v>45</v>
      </c>
      <c r="C829" s="65" t="s">
        <v>46</v>
      </c>
      <c r="D829" s="67">
        <v>0</v>
      </c>
      <c r="E829" s="65" t="s">
        <v>73</v>
      </c>
      <c r="F829" s="65" t="s">
        <v>64</v>
      </c>
      <c r="G829" s="65" t="s">
        <v>50</v>
      </c>
      <c r="H829" s="65" t="s">
        <v>51</v>
      </c>
      <c r="I829" s="65" t="s">
        <v>52</v>
      </c>
      <c r="J829" s="65" t="s">
        <v>53</v>
      </c>
      <c r="K829" s="65" t="s">
        <v>54</v>
      </c>
      <c r="L829" s="66">
        <v>46155</v>
      </c>
      <c r="M829" s="65" t="s">
        <v>55</v>
      </c>
      <c r="N829" s="65" t="s">
        <v>48</v>
      </c>
      <c r="O829" s="65" t="s">
        <v>56</v>
      </c>
      <c r="P829" s="65" t="s">
        <v>57</v>
      </c>
      <c r="Q829" s="65" t="s">
        <v>58</v>
      </c>
      <c r="R829" s="73">
        <f>IF(AND(A829="ANH",D829&gt;0),INDEX('O_Inputs_Growth costs Override'!$V$5:$V$94,MATCH('O_Inputs_Final_Growth costs'!A829&amp;"_"&amp;'O_Inputs_Final_Growth costs'!B829&amp;"_"&amp;E829&amp;"_"&amp;F829&amp;"_"&amp;'O_Inputs_Final_Growth costs'!P829,'O_Inputs_Growth costs Override'!$W$5:$W$94,0)),'O_Inputs_Growth costs'!R829)</f>
        <v>0</v>
      </c>
      <c r="S829" s="11"/>
    </row>
    <row r="830" spans="1:19" ht="13.5">
      <c r="A830" s="65" t="s">
        <v>90</v>
      </c>
      <c r="B830" s="65" t="s">
        <v>45</v>
      </c>
      <c r="C830" s="65" t="s">
        <v>46</v>
      </c>
      <c r="D830" s="67">
        <v>0</v>
      </c>
      <c r="E830" s="65" t="s">
        <v>73</v>
      </c>
      <c r="F830" s="65" t="s">
        <v>64</v>
      </c>
      <c r="G830" s="65" t="s">
        <v>50</v>
      </c>
      <c r="H830" s="65" t="s">
        <v>51</v>
      </c>
      <c r="I830" s="65" t="s">
        <v>52</v>
      </c>
      <c r="J830" s="65" t="s">
        <v>53</v>
      </c>
      <c r="K830" s="65" t="s">
        <v>54</v>
      </c>
      <c r="L830" s="66">
        <v>46155</v>
      </c>
      <c r="M830" s="65" t="s">
        <v>55</v>
      </c>
      <c r="N830" s="65" t="s">
        <v>48</v>
      </c>
      <c r="O830" s="65" t="s">
        <v>56</v>
      </c>
      <c r="P830" s="65" t="s">
        <v>64</v>
      </c>
      <c r="Q830" s="65" t="s">
        <v>58</v>
      </c>
      <c r="R830" s="73">
        <f>IF(AND(A830="ANH",D830&gt;0),INDEX('O_Inputs_Growth costs Override'!$V$5:$V$94,MATCH('O_Inputs_Final_Growth costs'!A830&amp;"_"&amp;'O_Inputs_Final_Growth costs'!B830&amp;"_"&amp;E830&amp;"_"&amp;F830&amp;"_"&amp;'O_Inputs_Final_Growth costs'!P830,'O_Inputs_Growth costs Override'!$W$5:$W$94,0)),'O_Inputs_Growth costs'!R830)</f>
        <v>0</v>
      </c>
      <c r="S830" s="11"/>
    </row>
    <row r="831" spans="1:19" ht="13.5">
      <c r="A831" s="65" t="s">
        <v>90</v>
      </c>
      <c r="B831" s="65" t="s">
        <v>45</v>
      </c>
      <c r="C831" s="65" t="s">
        <v>46</v>
      </c>
      <c r="D831" s="67">
        <v>0</v>
      </c>
      <c r="E831" s="65" t="s">
        <v>73</v>
      </c>
      <c r="F831" s="65" t="s">
        <v>64</v>
      </c>
      <c r="G831" s="65" t="s">
        <v>50</v>
      </c>
      <c r="H831" s="65" t="s">
        <v>51</v>
      </c>
      <c r="I831" s="65" t="s">
        <v>52</v>
      </c>
      <c r="J831" s="65" t="s">
        <v>53</v>
      </c>
      <c r="K831" s="65" t="s">
        <v>54</v>
      </c>
      <c r="L831" s="66">
        <v>46155</v>
      </c>
      <c r="M831" s="65" t="s">
        <v>55</v>
      </c>
      <c r="N831" s="65" t="s">
        <v>48</v>
      </c>
      <c r="O831" s="65" t="s">
        <v>56</v>
      </c>
      <c r="P831" s="65" t="s">
        <v>59</v>
      </c>
      <c r="Q831" s="65" t="s">
        <v>58</v>
      </c>
      <c r="R831" s="73">
        <f>IF(AND(A831="ANH",D831&gt;0),INDEX('O_Inputs_Growth costs Override'!$V$5:$V$94,MATCH('O_Inputs_Final_Growth costs'!A831&amp;"_"&amp;'O_Inputs_Final_Growth costs'!B831&amp;"_"&amp;E831&amp;"_"&amp;F831&amp;"_"&amp;'O_Inputs_Final_Growth costs'!P831,'O_Inputs_Growth costs Override'!$W$5:$W$94,0)),'O_Inputs_Growth costs'!R831)</f>
        <v>0</v>
      </c>
      <c r="S831" s="11"/>
    </row>
    <row r="832" spans="1:19" ht="13.5">
      <c r="A832" s="65" t="s">
        <v>90</v>
      </c>
      <c r="B832" s="65" t="s">
        <v>45</v>
      </c>
      <c r="C832" s="65" t="s">
        <v>46</v>
      </c>
      <c r="D832" s="67">
        <v>0</v>
      </c>
      <c r="E832" s="65" t="s">
        <v>73</v>
      </c>
      <c r="F832" s="65" t="s">
        <v>64</v>
      </c>
      <c r="G832" s="65" t="s">
        <v>50</v>
      </c>
      <c r="H832" s="65" t="s">
        <v>51</v>
      </c>
      <c r="I832" s="65" t="s">
        <v>52</v>
      </c>
      <c r="J832" s="65" t="s">
        <v>53</v>
      </c>
      <c r="K832" s="65" t="s">
        <v>54</v>
      </c>
      <c r="L832" s="66">
        <v>46155</v>
      </c>
      <c r="M832" s="65" t="s">
        <v>55</v>
      </c>
      <c r="N832" s="65" t="s">
        <v>48</v>
      </c>
      <c r="O832" s="65" t="s">
        <v>56</v>
      </c>
      <c r="P832" s="65" t="s">
        <v>60</v>
      </c>
      <c r="Q832" s="65" t="s">
        <v>58</v>
      </c>
      <c r="R832" s="73">
        <f>IF(AND(A832="ANH",D832&gt;0),INDEX('O_Inputs_Growth costs Override'!$V$5:$V$94,MATCH('O_Inputs_Final_Growth costs'!A832&amp;"_"&amp;'O_Inputs_Final_Growth costs'!B832&amp;"_"&amp;E832&amp;"_"&amp;F832&amp;"_"&amp;'O_Inputs_Final_Growth costs'!P832,'O_Inputs_Growth costs Override'!$W$5:$W$94,0)),'O_Inputs_Growth costs'!R832)</f>
        <v>0</v>
      </c>
      <c r="S832" s="11"/>
    </row>
    <row r="833" spans="1:19" ht="13.5">
      <c r="A833" s="65" t="s">
        <v>90</v>
      </c>
      <c r="B833" s="65" t="s">
        <v>45</v>
      </c>
      <c r="C833" s="65" t="s">
        <v>46</v>
      </c>
      <c r="D833" s="67">
        <v>0</v>
      </c>
      <c r="E833" s="65" t="s">
        <v>73</v>
      </c>
      <c r="F833" s="65" t="s">
        <v>64</v>
      </c>
      <c r="G833" s="65" t="s">
        <v>50</v>
      </c>
      <c r="H833" s="65" t="s">
        <v>51</v>
      </c>
      <c r="I833" s="65" t="s">
        <v>52</v>
      </c>
      <c r="J833" s="65" t="s">
        <v>53</v>
      </c>
      <c r="K833" s="65" t="s">
        <v>54</v>
      </c>
      <c r="L833" s="66">
        <v>46155</v>
      </c>
      <c r="M833" s="65" t="s">
        <v>55</v>
      </c>
      <c r="N833" s="65" t="s">
        <v>48</v>
      </c>
      <c r="O833" s="65" t="s">
        <v>56</v>
      </c>
      <c r="P833" s="65" t="s">
        <v>61</v>
      </c>
      <c r="Q833" s="65" t="s">
        <v>58</v>
      </c>
      <c r="R833" s="73">
        <f>IF(AND(A833="ANH",D833&gt;0),INDEX('O_Inputs_Growth costs Override'!$V$5:$V$94,MATCH('O_Inputs_Final_Growth costs'!A833&amp;"_"&amp;'O_Inputs_Final_Growth costs'!B833&amp;"_"&amp;E833&amp;"_"&amp;F833&amp;"_"&amp;'O_Inputs_Final_Growth costs'!P833,'O_Inputs_Growth costs Override'!$W$5:$W$94,0)),'O_Inputs_Growth costs'!R833)</f>
        <v>0</v>
      </c>
      <c r="S833" s="11"/>
    </row>
    <row r="834" spans="1:19" ht="13.5">
      <c r="A834" s="65" t="s">
        <v>90</v>
      </c>
      <c r="B834" s="65" t="s">
        <v>45</v>
      </c>
      <c r="C834" s="65" t="s">
        <v>46</v>
      </c>
      <c r="D834" s="67">
        <v>0</v>
      </c>
      <c r="E834" s="65" t="s">
        <v>73</v>
      </c>
      <c r="F834" s="65" t="s">
        <v>64</v>
      </c>
      <c r="G834" s="65" t="s">
        <v>50</v>
      </c>
      <c r="H834" s="65" t="s">
        <v>51</v>
      </c>
      <c r="I834" s="65" t="s">
        <v>52</v>
      </c>
      <c r="J834" s="65" t="s">
        <v>53</v>
      </c>
      <c r="K834" s="65" t="s">
        <v>54</v>
      </c>
      <c r="L834" s="66">
        <v>46155</v>
      </c>
      <c r="M834" s="65" t="s">
        <v>55</v>
      </c>
      <c r="N834" s="65" t="s">
        <v>48</v>
      </c>
      <c r="O834" s="65" t="s">
        <v>56</v>
      </c>
      <c r="P834" s="65" t="s">
        <v>63</v>
      </c>
      <c r="Q834" s="65" t="s">
        <v>58</v>
      </c>
      <c r="R834" s="73">
        <f>IF(AND(A834="ANH",D834&gt;0),INDEX('O_Inputs_Growth costs Override'!$V$5:$V$94,MATCH('O_Inputs_Final_Growth costs'!A834&amp;"_"&amp;'O_Inputs_Final_Growth costs'!B834&amp;"_"&amp;E834&amp;"_"&amp;F834&amp;"_"&amp;'O_Inputs_Final_Growth costs'!P834,'O_Inputs_Growth costs Override'!$W$5:$W$94,0)),'O_Inputs_Growth costs'!R834)</f>
        <v>0</v>
      </c>
      <c r="S834" s="11"/>
    </row>
    <row r="835" spans="1:19" ht="13.5">
      <c r="A835" s="65" t="s">
        <v>90</v>
      </c>
      <c r="B835" s="65" t="s">
        <v>45</v>
      </c>
      <c r="C835" s="65" t="s">
        <v>46</v>
      </c>
      <c r="D835" s="67">
        <v>0</v>
      </c>
      <c r="E835" s="65" t="s">
        <v>74</v>
      </c>
      <c r="F835" s="65" t="s">
        <v>64</v>
      </c>
      <c r="G835" s="65" t="s">
        <v>50</v>
      </c>
      <c r="H835" s="65" t="s">
        <v>51</v>
      </c>
      <c r="I835" s="65" t="s">
        <v>52</v>
      </c>
      <c r="J835" s="65" t="s">
        <v>53</v>
      </c>
      <c r="K835" s="65" t="s">
        <v>54</v>
      </c>
      <c r="L835" s="66">
        <v>46155</v>
      </c>
      <c r="M835" s="65" t="s">
        <v>55</v>
      </c>
      <c r="N835" s="65" t="s">
        <v>48</v>
      </c>
      <c r="O835" s="65" t="s">
        <v>56</v>
      </c>
      <c r="P835" s="65" t="s">
        <v>57</v>
      </c>
      <c r="Q835" s="65" t="s">
        <v>58</v>
      </c>
      <c r="R835" s="73">
        <f>IF(AND(A835="ANH",D835&gt;0),INDEX('O_Inputs_Growth costs Override'!$V$5:$V$94,MATCH('O_Inputs_Final_Growth costs'!A835&amp;"_"&amp;'O_Inputs_Final_Growth costs'!B835&amp;"_"&amp;E835&amp;"_"&amp;F835&amp;"_"&amp;'O_Inputs_Final_Growth costs'!P835,'O_Inputs_Growth costs Override'!$W$5:$W$94,0)),'O_Inputs_Growth costs'!R835)</f>
        <v>0</v>
      </c>
      <c r="S835" s="11"/>
    </row>
    <row r="836" spans="1:19" ht="13.5">
      <c r="A836" s="65" t="s">
        <v>90</v>
      </c>
      <c r="B836" s="65" t="s">
        <v>45</v>
      </c>
      <c r="C836" s="65" t="s">
        <v>46</v>
      </c>
      <c r="D836" s="67">
        <v>0</v>
      </c>
      <c r="E836" s="65" t="s">
        <v>74</v>
      </c>
      <c r="F836" s="65" t="s">
        <v>64</v>
      </c>
      <c r="G836" s="65" t="s">
        <v>50</v>
      </c>
      <c r="H836" s="65" t="s">
        <v>51</v>
      </c>
      <c r="I836" s="65" t="s">
        <v>52</v>
      </c>
      <c r="J836" s="65" t="s">
        <v>53</v>
      </c>
      <c r="K836" s="65" t="s">
        <v>54</v>
      </c>
      <c r="L836" s="66">
        <v>46155</v>
      </c>
      <c r="M836" s="65" t="s">
        <v>55</v>
      </c>
      <c r="N836" s="65" t="s">
        <v>48</v>
      </c>
      <c r="O836" s="65" t="s">
        <v>56</v>
      </c>
      <c r="P836" s="65" t="s">
        <v>64</v>
      </c>
      <c r="Q836" s="65" t="s">
        <v>58</v>
      </c>
      <c r="R836" s="73">
        <f>IF(AND(A836="ANH",D836&gt;0),INDEX('O_Inputs_Growth costs Override'!$V$5:$V$94,MATCH('O_Inputs_Final_Growth costs'!A836&amp;"_"&amp;'O_Inputs_Final_Growth costs'!B836&amp;"_"&amp;E836&amp;"_"&amp;F836&amp;"_"&amp;'O_Inputs_Final_Growth costs'!P836,'O_Inputs_Growth costs Override'!$W$5:$W$94,0)),'O_Inputs_Growth costs'!R836)</f>
        <v>0</v>
      </c>
      <c r="S836" s="11"/>
    </row>
    <row r="837" spans="1:19" ht="13.5">
      <c r="A837" s="65" t="s">
        <v>90</v>
      </c>
      <c r="B837" s="65" t="s">
        <v>45</v>
      </c>
      <c r="C837" s="65" t="s">
        <v>46</v>
      </c>
      <c r="D837" s="67">
        <v>0</v>
      </c>
      <c r="E837" s="65" t="s">
        <v>74</v>
      </c>
      <c r="F837" s="65" t="s">
        <v>64</v>
      </c>
      <c r="G837" s="65" t="s">
        <v>50</v>
      </c>
      <c r="H837" s="65" t="s">
        <v>51</v>
      </c>
      <c r="I837" s="65" t="s">
        <v>52</v>
      </c>
      <c r="J837" s="65" t="s">
        <v>53</v>
      </c>
      <c r="K837" s="65" t="s">
        <v>54</v>
      </c>
      <c r="L837" s="66">
        <v>46155</v>
      </c>
      <c r="M837" s="65" t="s">
        <v>55</v>
      </c>
      <c r="N837" s="65" t="s">
        <v>48</v>
      </c>
      <c r="O837" s="65" t="s">
        <v>56</v>
      </c>
      <c r="P837" s="65" t="s">
        <v>59</v>
      </c>
      <c r="Q837" s="65" t="s">
        <v>58</v>
      </c>
      <c r="R837" s="73">
        <f>IF(AND(A837="ANH",D837&gt;0),INDEX('O_Inputs_Growth costs Override'!$V$5:$V$94,MATCH('O_Inputs_Final_Growth costs'!A837&amp;"_"&amp;'O_Inputs_Final_Growth costs'!B837&amp;"_"&amp;E837&amp;"_"&amp;F837&amp;"_"&amp;'O_Inputs_Final_Growth costs'!P837,'O_Inputs_Growth costs Override'!$W$5:$W$94,0)),'O_Inputs_Growth costs'!R837)</f>
        <v>0</v>
      </c>
      <c r="S837" s="11"/>
    </row>
    <row r="838" spans="1:19" ht="13.5">
      <c r="A838" s="65" t="s">
        <v>90</v>
      </c>
      <c r="B838" s="65" t="s">
        <v>45</v>
      </c>
      <c r="C838" s="65" t="s">
        <v>46</v>
      </c>
      <c r="D838" s="67">
        <v>0</v>
      </c>
      <c r="E838" s="65" t="s">
        <v>74</v>
      </c>
      <c r="F838" s="65" t="s">
        <v>64</v>
      </c>
      <c r="G838" s="65" t="s">
        <v>50</v>
      </c>
      <c r="H838" s="65" t="s">
        <v>51</v>
      </c>
      <c r="I838" s="65" t="s">
        <v>52</v>
      </c>
      <c r="J838" s="65" t="s">
        <v>53</v>
      </c>
      <c r="K838" s="65" t="s">
        <v>54</v>
      </c>
      <c r="L838" s="66">
        <v>46155</v>
      </c>
      <c r="M838" s="65" t="s">
        <v>55</v>
      </c>
      <c r="N838" s="65" t="s">
        <v>48</v>
      </c>
      <c r="O838" s="65" t="s">
        <v>56</v>
      </c>
      <c r="P838" s="65" t="s">
        <v>60</v>
      </c>
      <c r="Q838" s="65" t="s">
        <v>58</v>
      </c>
      <c r="R838" s="73">
        <f>IF(AND(A838="ANH",D838&gt;0),INDEX('O_Inputs_Growth costs Override'!$V$5:$V$94,MATCH('O_Inputs_Final_Growth costs'!A838&amp;"_"&amp;'O_Inputs_Final_Growth costs'!B838&amp;"_"&amp;E838&amp;"_"&amp;F838&amp;"_"&amp;'O_Inputs_Final_Growth costs'!P838,'O_Inputs_Growth costs Override'!$W$5:$W$94,0)),'O_Inputs_Growth costs'!R838)</f>
        <v>0</v>
      </c>
      <c r="S838" s="11"/>
    </row>
    <row r="839" spans="1:19" ht="13.5">
      <c r="A839" s="65" t="s">
        <v>90</v>
      </c>
      <c r="B839" s="65" t="s">
        <v>45</v>
      </c>
      <c r="C839" s="65" t="s">
        <v>46</v>
      </c>
      <c r="D839" s="67">
        <v>0</v>
      </c>
      <c r="E839" s="65" t="s">
        <v>74</v>
      </c>
      <c r="F839" s="65" t="s">
        <v>64</v>
      </c>
      <c r="G839" s="65" t="s">
        <v>50</v>
      </c>
      <c r="H839" s="65" t="s">
        <v>51</v>
      </c>
      <c r="I839" s="65" t="s">
        <v>52</v>
      </c>
      <c r="J839" s="65" t="s">
        <v>53</v>
      </c>
      <c r="K839" s="65" t="s">
        <v>54</v>
      </c>
      <c r="L839" s="66">
        <v>46155</v>
      </c>
      <c r="M839" s="65" t="s">
        <v>55</v>
      </c>
      <c r="N839" s="65" t="s">
        <v>48</v>
      </c>
      <c r="O839" s="65" t="s">
        <v>56</v>
      </c>
      <c r="P839" s="65" t="s">
        <v>61</v>
      </c>
      <c r="Q839" s="65" t="s">
        <v>58</v>
      </c>
      <c r="R839" s="73">
        <f>IF(AND(A839="ANH",D839&gt;0),INDEX('O_Inputs_Growth costs Override'!$V$5:$V$94,MATCH('O_Inputs_Final_Growth costs'!A839&amp;"_"&amp;'O_Inputs_Final_Growth costs'!B839&amp;"_"&amp;E839&amp;"_"&amp;F839&amp;"_"&amp;'O_Inputs_Final_Growth costs'!P839,'O_Inputs_Growth costs Override'!$W$5:$W$94,0)),'O_Inputs_Growth costs'!R839)</f>
        <v>0</v>
      </c>
      <c r="S839" s="11"/>
    </row>
    <row r="840" spans="1:19" ht="13.5">
      <c r="A840" s="65" t="s">
        <v>90</v>
      </c>
      <c r="B840" s="65" t="s">
        <v>45</v>
      </c>
      <c r="C840" s="65" t="s">
        <v>46</v>
      </c>
      <c r="D840" s="67">
        <v>0</v>
      </c>
      <c r="E840" s="65" t="s">
        <v>74</v>
      </c>
      <c r="F840" s="65" t="s">
        <v>64</v>
      </c>
      <c r="G840" s="65" t="s">
        <v>50</v>
      </c>
      <c r="H840" s="65" t="s">
        <v>51</v>
      </c>
      <c r="I840" s="65" t="s">
        <v>52</v>
      </c>
      <c r="J840" s="65" t="s">
        <v>53</v>
      </c>
      <c r="K840" s="65" t="s">
        <v>54</v>
      </c>
      <c r="L840" s="66">
        <v>46155</v>
      </c>
      <c r="M840" s="65" t="s">
        <v>55</v>
      </c>
      <c r="N840" s="65" t="s">
        <v>48</v>
      </c>
      <c r="O840" s="65" t="s">
        <v>56</v>
      </c>
      <c r="P840" s="65" t="s">
        <v>63</v>
      </c>
      <c r="Q840" s="65" t="s">
        <v>58</v>
      </c>
      <c r="R840" s="73">
        <f>IF(AND(A840="ANH",D840&gt;0),INDEX('O_Inputs_Growth costs Override'!$V$5:$V$94,MATCH('O_Inputs_Final_Growth costs'!A840&amp;"_"&amp;'O_Inputs_Final_Growth costs'!B840&amp;"_"&amp;E840&amp;"_"&amp;F840&amp;"_"&amp;'O_Inputs_Final_Growth costs'!P840,'O_Inputs_Growth costs Override'!$W$5:$W$94,0)),'O_Inputs_Growth costs'!R840)</f>
        <v>0</v>
      </c>
      <c r="S840" s="11"/>
    </row>
    <row r="841" spans="1:19" ht="13.5">
      <c r="A841" s="65" t="s">
        <v>90</v>
      </c>
      <c r="B841" s="65" t="s">
        <v>45</v>
      </c>
      <c r="C841" s="65" t="s">
        <v>46</v>
      </c>
      <c r="D841" s="67">
        <v>0</v>
      </c>
      <c r="E841" s="65" t="s">
        <v>75</v>
      </c>
      <c r="F841" s="65" t="s">
        <v>64</v>
      </c>
      <c r="G841" s="65" t="s">
        <v>50</v>
      </c>
      <c r="H841" s="65" t="s">
        <v>51</v>
      </c>
      <c r="I841" s="65" t="s">
        <v>52</v>
      </c>
      <c r="J841" s="65" t="s">
        <v>53</v>
      </c>
      <c r="K841" s="65" t="s">
        <v>54</v>
      </c>
      <c r="L841" s="66">
        <v>46155</v>
      </c>
      <c r="M841" s="65" t="s">
        <v>55</v>
      </c>
      <c r="N841" s="65" t="s">
        <v>48</v>
      </c>
      <c r="O841" s="65" t="s">
        <v>56</v>
      </c>
      <c r="P841" s="65" t="s">
        <v>57</v>
      </c>
      <c r="Q841" s="65" t="s">
        <v>58</v>
      </c>
      <c r="R841" s="73">
        <f>IF(AND(A841="ANH",D841&gt;0),INDEX('O_Inputs_Growth costs Override'!$V$5:$V$94,MATCH('O_Inputs_Final_Growth costs'!A841&amp;"_"&amp;'O_Inputs_Final_Growth costs'!B841&amp;"_"&amp;E841&amp;"_"&amp;F841&amp;"_"&amp;'O_Inputs_Final_Growth costs'!P841,'O_Inputs_Growth costs Override'!$W$5:$W$94,0)),'O_Inputs_Growth costs'!R841)</f>
        <v>0</v>
      </c>
      <c r="S841" s="11"/>
    </row>
    <row r="842" spans="1:19" ht="13.5">
      <c r="A842" s="65" t="s">
        <v>90</v>
      </c>
      <c r="B842" s="65" t="s">
        <v>45</v>
      </c>
      <c r="C842" s="65" t="s">
        <v>46</v>
      </c>
      <c r="D842" s="67">
        <v>0</v>
      </c>
      <c r="E842" s="65" t="s">
        <v>75</v>
      </c>
      <c r="F842" s="65" t="s">
        <v>64</v>
      </c>
      <c r="G842" s="65" t="s">
        <v>50</v>
      </c>
      <c r="H842" s="65" t="s">
        <v>51</v>
      </c>
      <c r="I842" s="65" t="s">
        <v>52</v>
      </c>
      <c r="J842" s="65" t="s">
        <v>53</v>
      </c>
      <c r="K842" s="65" t="s">
        <v>54</v>
      </c>
      <c r="L842" s="66">
        <v>46155</v>
      </c>
      <c r="M842" s="65" t="s">
        <v>55</v>
      </c>
      <c r="N842" s="65" t="s">
        <v>48</v>
      </c>
      <c r="O842" s="65" t="s">
        <v>56</v>
      </c>
      <c r="P842" s="65" t="s">
        <v>64</v>
      </c>
      <c r="Q842" s="65" t="s">
        <v>58</v>
      </c>
      <c r="R842" s="73">
        <f>IF(AND(A842="ANH",D842&gt;0),INDEX('O_Inputs_Growth costs Override'!$V$5:$V$94,MATCH('O_Inputs_Final_Growth costs'!A842&amp;"_"&amp;'O_Inputs_Final_Growth costs'!B842&amp;"_"&amp;E842&amp;"_"&amp;F842&amp;"_"&amp;'O_Inputs_Final_Growth costs'!P842,'O_Inputs_Growth costs Override'!$W$5:$W$94,0)),'O_Inputs_Growth costs'!R842)</f>
        <v>0</v>
      </c>
      <c r="S842" s="11"/>
    </row>
    <row r="843" spans="1:19" ht="13.5">
      <c r="A843" s="65" t="s">
        <v>90</v>
      </c>
      <c r="B843" s="65" t="s">
        <v>45</v>
      </c>
      <c r="C843" s="65" t="s">
        <v>46</v>
      </c>
      <c r="D843" s="67">
        <v>0</v>
      </c>
      <c r="E843" s="65" t="s">
        <v>75</v>
      </c>
      <c r="F843" s="65" t="s">
        <v>64</v>
      </c>
      <c r="G843" s="65" t="s">
        <v>50</v>
      </c>
      <c r="H843" s="65" t="s">
        <v>51</v>
      </c>
      <c r="I843" s="65" t="s">
        <v>52</v>
      </c>
      <c r="J843" s="65" t="s">
        <v>53</v>
      </c>
      <c r="K843" s="65" t="s">
        <v>54</v>
      </c>
      <c r="L843" s="66">
        <v>46155</v>
      </c>
      <c r="M843" s="65" t="s">
        <v>55</v>
      </c>
      <c r="N843" s="65" t="s">
        <v>48</v>
      </c>
      <c r="O843" s="65" t="s">
        <v>56</v>
      </c>
      <c r="P843" s="65" t="s">
        <v>59</v>
      </c>
      <c r="Q843" s="65" t="s">
        <v>58</v>
      </c>
      <c r="R843" s="73">
        <f>IF(AND(A843="ANH",D843&gt;0),INDEX('O_Inputs_Growth costs Override'!$V$5:$V$94,MATCH('O_Inputs_Final_Growth costs'!A843&amp;"_"&amp;'O_Inputs_Final_Growth costs'!B843&amp;"_"&amp;E843&amp;"_"&amp;F843&amp;"_"&amp;'O_Inputs_Final_Growth costs'!P843,'O_Inputs_Growth costs Override'!$W$5:$W$94,0)),'O_Inputs_Growth costs'!R843)</f>
        <v>0</v>
      </c>
      <c r="S843" s="11"/>
    </row>
    <row r="844" spans="1:19" ht="13.5">
      <c r="A844" s="65" t="s">
        <v>90</v>
      </c>
      <c r="B844" s="65" t="s">
        <v>45</v>
      </c>
      <c r="C844" s="65" t="s">
        <v>46</v>
      </c>
      <c r="D844" s="67">
        <v>0</v>
      </c>
      <c r="E844" s="65" t="s">
        <v>75</v>
      </c>
      <c r="F844" s="65" t="s">
        <v>64</v>
      </c>
      <c r="G844" s="65" t="s">
        <v>50</v>
      </c>
      <c r="H844" s="65" t="s">
        <v>51</v>
      </c>
      <c r="I844" s="65" t="s">
        <v>52</v>
      </c>
      <c r="J844" s="65" t="s">
        <v>53</v>
      </c>
      <c r="K844" s="65" t="s">
        <v>54</v>
      </c>
      <c r="L844" s="66">
        <v>46155</v>
      </c>
      <c r="M844" s="65" t="s">
        <v>55</v>
      </c>
      <c r="N844" s="65" t="s">
        <v>48</v>
      </c>
      <c r="O844" s="65" t="s">
        <v>56</v>
      </c>
      <c r="P844" s="65" t="s">
        <v>60</v>
      </c>
      <c r="Q844" s="65" t="s">
        <v>58</v>
      </c>
      <c r="R844" s="73">
        <f>IF(AND(A844="ANH",D844&gt;0),INDEX('O_Inputs_Growth costs Override'!$V$5:$V$94,MATCH('O_Inputs_Final_Growth costs'!A844&amp;"_"&amp;'O_Inputs_Final_Growth costs'!B844&amp;"_"&amp;E844&amp;"_"&amp;F844&amp;"_"&amp;'O_Inputs_Final_Growth costs'!P844,'O_Inputs_Growth costs Override'!$W$5:$W$94,0)),'O_Inputs_Growth costs'!R844)</f>
        <v>0</v>
      </c>
      <c r="S844" s="11"/>
    </row>
    <row r="845" spans="1:19" ht="13.5">
      <c r="A845" s="65" t="s">
        <v>90</v>
      </c>
      <c r="B845" s="65" t="s">
        <v>45</v>
      </c>
      <c r="C845" s="65" t="s">
        <v>46</v>
      </c>
      <c r="D845" s="67">
        <v>0</v>
      </c>
      <c r="E845" s="65" t="s">
        <v>75</v>
      </c>
      <c r="F845" s="65" t="s">
        <v>64</v>
      </c>
      <c r="G845" s="65" t="s">
        <v>50</v>
      </c>
      <c r="H845" s="65" t="s">
        <v>51</v>
      </c>
      <c r="I845" s="65" t="s">
        <v>52</v>
      </c>
      <c r="J845" s="65" t="s">
        <v>53</v>
      </c>
      <c r="K845" s="65" t="s">
        <v>54</v>
      </c>
      <c r="L845" s="66">
        <v>46155</v>
      </c>
      <c r="M845" s="65" t="s">
        <v>55</v>
      </c>
      <c r="N845" s="65" t="s">
        <v>48</v>
      </c>
      <c r="O845" s="65" t="s">
        <v>56</v>
      </c>
      <c r="P845" s="65" t="s">
        <v>61</v>
      </c>
      <c r="Q845" s="65" t="s">
        <v>58</v>
      </c>
      <c r="R845" s="73">
        <f>IF(AND(A845="ANH",D845&gt;0),INDEX('O_Inputs_Growth costs Override'!$V$5:$V$94,MATCH('O_Inputs_Final_Growth costs'!A845&amp;"_"&amp;'O_Inputs_Final_Growth costs'!B845&amp;"_"&amp;E845&amp;"_"&amp;F845&amp;"_"&amp;'O_Inputs_Final_Growth costs'!P845,'O_Inputs_Growth costs Override'!$W$5:$W$94,0)),'O_Inputs_Growth costs'!R845)</f>
        <v>0</v>
      </c>
      <c r="S845" s="11"/>
    </row>
    <row r="846" spans="1:19" ht="13.5">
      <c r="A846" s="65" t="s">
        <v>90</v>
      </c>
      <c r="B846" s="65" t="s">
        <v>45</v>
      </c>
      <c r="C846" s="65" t="s">
        <v>46</v>
      </c>
      <c r="D846" s="67">
        <v>0</v>
      </c>
      <c r="E846" s="65" t="s">
        <v>75</v>
      </c>
      <c r="F846" s="65" t="s">
        <v>64</v>
      </c>
      <c r="G846" s="65" t="s">
        <v>50</v>
      </c>
      <c r="H846" s="65" t="s">
        <v>51</v>
      </c>
      <c r="I846" s="65" t="s">
        <v>52</v>
      </c>
      <c r="J846" s="65" t="s">
        <v>53</v>
      </c>
      <c r="K846" s="65" t="s">
        <v>54</v>
      </c>
      <c r="L846" s="66">
        <v>46155</v>
      </c>
      <c r="M846" s="65" t="s">
        <v>55</v>
      </c>
      <c r="N846" s="65" t="s">
        <v>48</v>
      </c>
      <c r="O846" s="65" t="s">
        <v>56</v>
      </c>
      <c r="P846" s="65" t="s">
        <v>63</v>
      </c>
      <c r="Q846" s="65" t="s">
        <v>58</v>
      </c>
      <c r="R846" s="73">
        <f>IF(AND(A846="ANH",D846&gt;0),INDEX('O_Inputs_Growth costs Override'!$V$5:$V$94,MATCH('O_Inputs_Final_Growth costs'!A846&amp;"_"&amp;'O_Inputs_Final_Growth costs'!B846&amp;"_"&amp;E846&amp;"_"&amp;F846&amp;"_"&amp;'O_Inputs_Final_Growth costs'!P846,'O_Inputs_Growth costs Override'!$W$5:$W$94,0)),'O_Inputs_Growth costs'!R846)</f>
        <v>0</v>
      </c>
      <c r="S846" s="11"/>
    </row>
    <row r="847" spans="1:19" ht="13.5">
      <c r="A847" s="65" t="s">
        <v>90</v>
      </c>
      <c r="B847" s="65" t="s">
        <v>45</v>
      </c>
      <c r="C847" s="65" t="s">
        <v>46</v>
      </c>
      <c r="D847" s="67">
        <v>0</v>
      </c>
      <c r="E847" s="65" t="s">
        <v>76</v>
      </c>
      <c r="F847" s="65" t="s">
        <v>64</v>
      </c>
      <c r="G847" s="65" t="s">
        <v>50</v>
      </c>
      <c r="H847" s="65" t="s">
        <v>51</v>
      </c>
      <c r="I847" s="65" t="s">
        <v>52</v>
      </c>
      <c r="J847" s="65" t="s">
        <v>53</v>
      </c>
      <c r="K847" s="65" t="s">
        <v>54</v>
      </c>
      <c r="L847" s="66">
        <v>46155</v>
      </c>
      <c r="M847" s="65" t="s">
        <v>55</v>
      </c>
      <c r="N847" s="65" t="s">
        <v>48</v>
      </c>
      <c r="O847" s="65" t="s">
        <v>56</v>
      </c>
      <c r="P847" s="65" t="s">
        <v>57</v>
      </c>
      <c r="Q847" s="65" t="s">
        <v>58</v>
      </c>
      <c r="R847" s="73">
        <f>IF(AND(A847="ANH",D847&gt;0),INDEX('O_Inputs_Growth costs Override'!$V$5:$V$94,MATCH('O_Inputs_Final_Growth costs'!A847&amp;"_"&amp;'O_Inputs_Final_Growth costs'!B847&amp;"_"&amp;E847&amp;"_"&amp;F847&amp;"_"&amp;'O_Inputs_Final_Growth costs'!P847,'O_Inputs_Growth costs Override'!$W$5:$W$94,0)),'O_Inputs_Growth costs'!R847)</f>
        <v>0</v>
      </c>
      <c r="S847" s="11"/>
    </row>
    <row r="848" spans="1:19" ht="13.5">
      <c r="A848" s="65" t="s">
        <v>90</v>
      </c>
      <c r="B848" s="65" t="s">
        <v>45</v>
      </c>
      <c r="C848" s="65" t="s">
        <v>46</v>
      </c>
      <c r="D848" s="67">
        <v>0</v>
      </c>
      <c r="E848" s="65" t="s">
        <v>76</v>
      </c>
      <c r="F848" s="65" t="s">
        <v>64</v>
      </c>
      <c r="G848" s="65" t="s">
        <v>50</v>
      </c>
      <c r="H848" s="65" t="s">
        <v>51</v>
      </c>
      <c r="I848" s="65" t="s">
        <v>52</v>
      </c>
      <c r="J848" s="65" t="s">
        <v>53</v>
      </c>
      <c r="K848" s="65" t="s">
        <v>54</v>
      </c>
      <c r="L848" s="66">
        <v>46155</v>
      </c>
      <c r="M848" s="65" t="s">
        <v>55</v>
      </c>
      <c r="N848" s="65" t="s">
        <v>48</v>
      </c>
      <c r="O848" s="65" t="s">
        <v>56</v>
      </c>
      <c r="P848" s="65" t="s">
        <v>64</v>
      </c>
      <c r="Q848" s="65" t="s">
        <v>58</v>
      </c>
      <c r="R848" s="73">
        <f>IF(AND(A848="ANH",D848&gt;0),INDEX('O_Inputs_Growth costs Override'!$V$5:$V$94,MATCH('O_Inputs_Final_Growth costs'!A848&amp;"_"&amp;'O_Inputs_Final_Growth costs'!B848&amp;"_"&amp;E848&amp;"_"&amp;F848&amp;"_"&amp;'O_Inputs_Final_Growth costs'!P848,'O_Inputs_Growth costs Override'!$W$5:$W$94,0)),'O_Inputs_Growth costs'!R848)</f>
        <v>0</v>
      </c>
      <c r="S848" s="11"/>
    </row>
    <row r="849" spans="1:19" ht="13.5">
      <c r="A849" s="65" t="s">
        <v>90</v>
      </c>
      <c r="B849" s="65" t="s">
        <v>45</v>
      </c>
      <c r="C849" s="65" t="s">
        <v>46</v>
      </c>
      <c r="D849" s="67">
        <v>0</v>
      </c>
      <c r="E849" s="65" t="s">
        <v>76</v>
      </c>
      <c r="F849" s="65" t="s">
        <v>64</v>
      </c>
      <c r="G849" s="65" t="s">
        <v>50</v>
      </c>
      <c r="H849" s="65" t="s">
        <v>51</v>
      </c>
      <c r="I849" s="65" t="s">
        <v>52</v>
      </c>
      <c r="J849" s="65" t="s">
        <v>53</v>
      </c>
      <c r="K849" s="65" t="s">
        <v>54</v>
      </c>
      <c r="L849" s="66">
        <v>46155</v>
      </c>
      <c r="M849" s="65" t="s">
        <v>55</v>
      </c>
      <c r="N849" s="65" t="s">
        <v>48</v>
      </c>
      <c r="O849" s="65" t="s">
        <v>56</v>
      </c>
      <c r="P849" s="65" t="s">
        <v>59</v>
      </c>
      <c r="Q849" s="65" t="s">
        <v>58</v>
      </c>
      <c r="R849" s="73">
        <f>IF(AND(A849="ANH",D849&gt;0),INDEX('O_Inputs_Growth costs Override'!$V$5:$V$94,MATCH('O_Inputs_Final_Growth costs'!A849&amp;"_"&amp;'O_Inputs_Final_Growth costs'!B849&amp;"_"&amp;E849&amp;"_"&amp;F849&amp;"_"&amp;'O_Inputs_Final_Growth costs'!P849,'O_Inputs_Growth costs Override'!$W$5:$W$94,0)),'O_Inputs_Growth costs'!R849)</f>
        <v>0</v>
      </c>
      <c r="S849" s="11"/>
    </row>
    <row r="850" spans="1:19" ht="13.5">
      <c r="A850" s="65" t="s">
        <v>90</v>
      </c>
      <c r="B850" s="65" t="s">
        <v>45</v>
      </c>
      <c r="C850" s="65" t="s">
        <v>46</v>
      </c>
      <c r="D850" s="67">
        <v>0</v>
      </c>
      <c r="E850" s="65" t="s">
        <v>76</v>
      </c>
      <c r="F850" s="65" t="s">
        <v>64</v>
      </c>
      <c r="G850" s="65" t="s">
        <v>50</v>
      </c>
      <c r="H850" s="65" t="s">
        <v>51</v>
      </c>
      <c r="I850" s="65" t="s">
        <v>52</v>
      </c>
      <c r="J850" s="65" t="s">
        <v>53</v>
      </c>
      <c r="K850" s="65" t="s">
        <v>54</v>
      </c>
      <c r="L850" s="66">
        <v>46155</v>
      </c>
      <c r="M850" s="65" t="s">
        <v>55</v>
      </c>
      <c r="N850" s="65" t="s">
        <v>48</v>
      </c>
      <c r="O850" s="65" t="s">
        <v>56</v>
      </c>
      <c r="P850" s="65" t="s">
        <v>60</v>
      </c>
      <c r="Q850" s="65" t="s">
        <v>58</v>
      </c>
      <c r="R850" s="73">
        <f>IF(AND(A850="ANH",D850&gt;0),INDEX('O_Inputs_Growth costs Override'!$V$5:$V$94,MATCH('O_Inputs_Final_Growth costs'!A850&amp;"_"&amp;'O_Inputs_Final_Growth costs'!B850&amp;"_"&amp;E850&amp;"_"&amp;F850&amp;"_"&amp;'O_Inputs_Final_Growth costs'!P850,'O_Inputs_Growth costs Override'!$W$5:$W$94,0)),'O_Inputs_Growth costs'!R850)</f>
        <v>0</v>
      </c>
      <c r="S850" s="11"/>
    </row>
    <row r="851" spans="1:19" ht="13.5">
      <c r="A851" s="65" t="s">
        <v>90</v>
      </c>
      <c r="B851" s="65" t="s">
        <v>45</v>
      </c>
      <c r="C851" s="65" t="s">
        <v>46</v>
      </c>
      <c r="D851" s="67">
        <v>0</v>
      </c>
      <c r="E851" s="65" t="s">
        <v>76</v>
      </c>
      <c r="F851" s="65" t="s">
        <v>64</v>
      </c>
      <c r="G851" s="65" t="s">
        <v>50</v>
      </c>
      <c r="H851" s="65" t="s">
        <v>51</v>
      </c>
      <c r="I851" s="65" t="s">
        <v>52</v>
      </c>
      <c r="J851" s="65" t="s">
        <v>53</v>
      </c>
      <c r="K851" s="65" t="s">
        <v>54</v>
      </c>
      <c r="L851" s="66">
        <v>46155</v>
      </c>
      <c r="M851" s="65" t="s">
        <v>55</v>
      </c>
      <c r="N851" s="65" t="s">
        <v>48</v>
      </c>
      <c r="O851" s="65" t="s">
        <v>56</v>
      </c>
      <c r="P851" s="65" t="s">
        <v>61</v>
      </c>
      <c r="Q851" s="65" t="s">
        <v>58</v>
      </c>
      <c r="R851" s="73">
        <f>IF(AND(A851="ANH",D851&gt;0),INDEX('O_Inputs_Growth costs Override'!$V$5:$V$94,MATCH('O_Inputs_Final_Growth costs'!A851&amp;"_"&amp;'O_Inputs_Final_Growth costs'!B851&amp;"_"&amp;E851&amp;"_"&amp;F851&amp;"_"&amp;'O_Inputs_Final_Growth costs'!P851,'O_Inputs_Growth costs Override'!$W$5:$W$94,0)),'O_Inputs_Growth costs'!R851)</f>
        <v>0</v>
      </c>
      <c r="S851" s="11"/>
    </row>
    <row r="852" spans="1:19" ht="13.5">
      <c r="A852" s="65" t="s">
        <v>90</v>
      </c>
      <c r="B852" s="65" t="s">
        <v>45</v>
      </c>
      <c r="C852" s="65" t="s">
        <v>46</v>
      </c>
      <c r="D852" s="67">
        <v>0</v>
      </c>
      <c r="E852" s="65" t="s">
        <v>76</v>
      </c>
      <c r="F852" s="65" t="s">
        <v>64</v>
      </c>
      <c r="G852" s="65" t="s">
        <v>50</v>
      </c>
      <c r="H852" s="65" t="s">
        <v>51</v>
      </c>
      <c r="I852" s="65" t="s">
        <v>52</v>
      </c>
      <c r="J852" s="65" t="s">
        <v>53</v>
      </c>
      <c r="K852" s="65" t="s">
        <v>54</v>
      </c>
      <c r="L852" s="66">
        <v>46155</v>
      </c>
      <c r="M852" s="65" t="s">
        <v>55</v>
      </c>
      <c r="N852" s="65" t="s">
        <v>48</v>
      </c>
      <c r="O852" s="65" t="s">
        <v>56</v>
      </c>
      <c r="P852" s="65" t="s">
        <v>63</v>
      </c>
      <c r="Q852" s="65" t="s">
        <v>58</v>
      </c>
      <c r="R852" s="73">
        <f>IF(AND(A852="ANH",D852&gt;0),INDEX('O_Inputs_Growth costs Override'!$V$5:$V$94,MATCH('O_Inputs_Final_Growth costs'!A852&amp;"_"&amp;'O_Inputs_Final_Growth costs'!B852&amp;"_"&amp;E852&amp;"_"&amp;F852&amp;"_"&amp;'O_Inputs_Final_Growth costs'!P852,'O_Inputs_Growth costs Override'!$W$5:$W$94,0)),'O_Inputs_Growth costs'!R852)</f>
        <v>0</v>
      </c>
      <c r="S852" s="11"/>
    </row>
    <row r="853" spans="1:19" ht="13.5">
      <c r="A853" s="65" t="s">
        <v>90</v>
      </c>
      <c r="B853" s="65" t="s">
        <v>45</v>
      </c>
      <c r="C853" s="65" t="s">
        <v>46</v>
      </c>
      <c r="D853" s="67">
        <v>0</v>
      </c>
      <c r="E853" s="65" t="s">
        <v>77</v>
      </c>
      <c r="F853" s="65" t="s">
        <v>64</v>
      </c>
      <c r="G853" s="65" t="s">
        <v>50</v>
      </c>
      <c r="H853" s="65" t="s">
        <v>51</v>
      </c>
      <c r="I853" s="65" t="s">
        <v>52</v>
      </c>
      <c r="J853" s="65" t="s">
        <v>53</v>
      </c>
      <c r="K853" s="65" t="s">
        <v>54</v>
      </c>
      <c r="L853" s="66">
        <v>46155</v>
      </c>
      <c r="M853" s="65" t="s">
        <v>55</v>
      </c>
      <c r="N853" s="65" t="s">
        <v>48</v>
      </c>
      <c r="O853" s="65" t="s">
        <v>56</v>
      </c>
      <c r="P853" s="65" t="s">
        <v>57</v>
      </c>
      <c r="Q853" s="65" t="s">
        <v>58</v>
      </c>
      <c r="R853" s="73">
        <f>IF(AND(A853="ANH",D853&gt;0),INDEX('O_Inputs_Growth costs Override'!$V$5:$V$94,MATCH('O_Inputs_Final_Growth costs'!A853&amp;"_"&amp;'O_Inputs_Final_Growth costs'!B853&amp;"_"&amp;E853&amp;"_"&amp;F853&amp;"_"&amp;'O_Inputs_Final_Growth costs'!P853,'O_Inputs_Growth costs Override'!$W$5:$W$94,0)),'O_Inputs_Growth costs'!R853)</f>
        <v>0</v>
      </c>
      <c r="S853" s="11"/>
    </row>
    <row r="854" spans="1:19" ht="13.5">
      <c r="A854" s="65" t="s">
        <v>90</v>
      </c>
      <c r="B854" s="65" t="s">
        <v>45</v>
      </c>
      <c r="C854" s="65" t="s">
        <v>46</v>
      </c>
      <c r="D854" s="67">
        <v>0</v>
      </c>
      <c r="E854" s="65" t="s">
        <v>77</v>
      </c>
      <c r="F854" s="65" t="s">
        <v>64</v>
      </c>
      <c r="G854" s="65" t="s">
        <v>50</v>
      </c>
      <c r="H854" s="65" t="s">
        <v>51</v>
      </c>
      <c r="I854" s="65" t="s">
        <v>52</v>
      </c>
      <c r="J854" s="65" t="s">
        <v>53</v>
      </c>
      <c r="K854" s="65" t="s">
        <v>54</v>
      </c>
      <c r="L854" s="66">
        <v>46155</v>
      </c>
      <c r="M854" s="65" t="s">
        <v>55</v>
      </c>
      <c r="N854" s="65" t="s">
        <v>48</v>
      </c>
      <c r="O854" s="65" t="s">
        <v>56</v>
      </c>
      <c r="P854" s="65" t="s">
        <v>64</v>
      </c>
      <c r="Q854" s="65" t="s">
        <v>58</v>
      </c>
      <c r="R854" s="73">
        <f>IF(AND(A854="ANH",D854&gt;0),INDEX('O_Inputs_Growth costs Override'!$V$5:$V$94,MATCH('O_Inputs_Final_Growth costs'!A854&amp;"_"&amp;'O_Inputs_Final_Growth costs'!B854&amp;"_"&amp;E854&amp;"_"&amp;F854&amp;"_"&amp;'O_Inputs_Final_Growth costs'!P854,'O_Inputs_Growth costs Override'!$W$5:$W$94,0)),'O_Inputs_Growth costs'!R854)</f>
        <v>0</v>
      </c>
      <c r="S854" s="11"/>
    </row>
    <row r="855" spans="1:19" ht="13.5">
      <c r="A855" s="65" t="s">
        <v>90</v>
      </c>
      <c r="B855" s="65" t="s">
        <v>45</v>
      </c>
      <c r="C855" s="65" t="s">
        <v>46</v>
      </c>
      <c r="D855" s="67">
        <v>0</v>
      </c>
      <c r="E855" s="65" t="s">
        <v>77</v>
      </c>
      <c r="F855" s="65" t="s">
        <v>64</v>
      </c>
      <c r="G855" s="65" t="s">
        <v>50</v>
      </c>
      <c r="H855" s="65" t="s">
        <v>51</v>
      </c>
      <c r="I855" s="65" t="s">
        <v>52</v>
      </c>
      <c r="J855" s="65" t="s">
        <v>53</v>
      </c>
      <c r="K855" s="65" t="s">
        <v>54</v>
      </c>
      <c r="L855" s="66">
        <v>46155</v>
      </c>
      <c r="M855" s="65" t="s">
        <v>55</v>
      </c>
      <c r="N855" s="65" t="s">
        <v>48</v>
      </c>
      <c r="O855" s="65" t="s">
        <v>56</v>
      </c>
      <c r="P855" s="65" t="s">
        <v>59</v>
      </c>
      <c r="Q855" s="65" t="s">
        <v>58</v>
      </c>
      <c r="R855" s="73">
        <f>IF(AND(A855="ANH",D855&gt;0),INDEX('O_Inputs_Growth costs Override'!$V$5:$V$94,MATCH('O_Inputs_Final_Growth costs'!A855&amp;"_"&amp;'O_Inputs_Final_Growth costs'!B855&amp;"_"&amp;E855&amp;"_"&amp;F855&amp;"_"&amp;'O_Inputs_Final_Growth costs'!P855,'O_Inputs_Growth costs Override'!$W$5:$W$94,0)),'O_Inputs_Growth costs'!R855)</f>
        <v>0</v>
      </c>
      <c r="S855" s="11"/>
    </row>
    <row r="856" spans="1:19" ht="13.5">
      <c r="A856" s="65" t="s">
        <v>90</v>
      </c>
      <c r="B856" s="65" t="s">
        <v>45</v>
      </c>
      <c r="C856" s="65" t="s">
        <v>46</v>
      </c>
      <c r="D856" s="67">
        <v>0</v>
      </c>
      <c r="E856" s="65" t="s">
        <v>77</v>
      </c>
      <c r="F856" s="65" t="s">
        <v>64</v>
      </c>
      <c r="G856" s="65" t="s">
        <v>50</v>
      </c>
      <c r="H856" s="65" t="s">
        <v>51</v>
      </c>
      <c r="I856" s="65" t="s">
        <v>52</v>
      </c>
      <c r="J856" s="65" t="s">
        <v>53</v>
      </c>
      <c r="K856" s="65" t="s">
        <v>54</v>
      </c>
      <c r="L856" s="66">
        <v>46155</v>
      </c>
      <c r="M856" s="65" t="s">
        <v>55</v>
      </c>
      <c r="N856" s="65" t="s">
        <v>48</v>
      </c>
      <c r="O856" s="65" t="s">
        <v>56</v>
      </c>
      <c r="P856" s="65" t="s">
        <v>60</v>
      </c>
      <c r="Q856" s="65" t="s">
        <v>58</v>
      </c>
      <c r="R856" s="73">
        <f>IF(AND(A856="ANH",D856&gt;0),INDEX('O_Inputs_Growth costs Override'!$V$5:$V$94,MATCH('O_Inputs_Final_Growth costs'!A856&amp;"_"&amp;'O_Inputs_Final_Growth costs'!B856&amp;"_"&amp;E856&amp;"_"&amp;F856&amp;"_"&amp;'O_Inputs_Final_Growth costs'!P856,'O_Inputs_Growth costs Override'!$W$5:$W$94,0)),'O_Inputs_Growth costs'!R856)</f>
        <v>0</v>
      </c>
      <c r="S856" s="11"/>
    </row>
    <row r="857" spans="1:19" ht="13.5">
      <c r="A857" s="65" t="s">
        <v>90</v>
      </c>
      <c r="B857" s="65" t="s">
        <v>45</v>
      </c>
      <c r="C857" s="65" t="s">
        <v>46</v>
      </c>
      <c r="D857" s="67">
        <v>0</v>
      </c>
      <c r="E857" s="65" t="s">
        <v>77</v>
      </c>
      <c r="F857" s="65" t="s">
        <v>64</v>
      </c>
      <c r="G857" s="65" t="s">
        <v>50</v>
      </c>
      <c r="H857" s="65" t="s">
        <v>51</v>
      </c>
      <c r="I857" s="65" t="s">
        <v>52</v>
      </c>
      <c r="J857" s="65" t="s">
        <v>53</v>
      </c>
      <c r="K857" s="65" t="s">
        <v>54</v>
      </c>
      <c r="L857" s="66">
        <v>46155</v>
      </c>
      <c r="M857" s="65" t="s">
        <v>55</v>
      </c>
      <c r="N857" s="65" t="s">
        <v>48</v>
      </c>
      <c r="O857" s="65" t="s">
        <v>56</v>
      </c>
      <c r="P857" s="65" t="s">
        <v>61</v>
      </c>
      <c r="Q857" s="65" t="s">
        <v>58</v>
      </c>
      <c r="R857" s="73">
        <f>IF(AND(A857="ANH",D857&gt;0),INDEX('O_Inputs_Growth costs Override'!$V$5:$V$94,MATCH('O_Inputs_Final_Growth costs'!A857&amp;"_"&amp;'O_Inputs_Final_Growth costs'!B857&amp;"_"&amp;E857&amp;"_"&amp;F857&amp;"_"&amp;'O_Inputs_Final_Growth costs'!P857,'O_Inputs_Growth costs Override'!$W$5:$W$94,0)),'O_Inputs_Growth costs'!R857)</f>
        <v>0</v>
      </c>
      <c r="S857" s="11"/>
    </row>
    <row r="858" spans="1:19" ht="13.5">
      <c r="A858" s="65" t="s">
        <v>90</v>
      </c>
      <c r="B858" s="65" t="s">
        <v>45</v>
      </c>
      <c r="C858" s="65" t="s">
        <v>46</v>
      </c>
      <c r="D858" s="67">
        <v>0</v>
      </c>
      <c r="E858" s="65" t="s">
        <v>77</v>
      </c>
      <c r="F858" s="65" t="s">
        <v>64</v>
      </c>
      <c r="G858" s="65" t="s">
        <v>50</v>
      </c>
      <c r="H858" s="65" t="s">
        <v>51</v>
      </c>
      <c r="I858" s="65" t="s">
        <v>52</v>
      </c>
      <c r="J858" s="65" t="s">
        <v>53</v>
      </c>
      <c r="K858" s="65" t="s">
        <v>54</v>
      </c>
      <c r="L858" s="66">
        <v>46155</v>
      </c>
      <c r="M858" s="65" t="s">
        <v>55</v>
      </c>
      <c r="N858" s="65" t="s">
        <v>48</v>
      </c>
      <c r="O858" s="65" t="s">
        <v>56</v>
      </c>
      <c r="P858" s="65" t="s">
        <v>63</v>
      </c>
      <c r="Q858" s="65" t="s">
        <v>58</v>
      </c>
      <c r="R858" s="73">
        <f>IF(AND(A858="ANH",D858&gt;0),INDEX('O_Inputs_Growth costs Override'!$V$5:$V$94,MATCH('O_Inputs_Final_Growth costs'!A858&amp;"_"&amp;'O_Inputs_Final_Growth costs'!B858&amp;"_"&amp;E858&amp;"_"&amp;F858&amp;"_"&amp;'O_Inputs_Final_Growth costs'!P858,'O_Inputs_Growth costs Override'!$W$5:$W$94,0)),'O_Inputs_Growth costs'!R858)</f>
        <v>0</v>
      </c>
      <c r="S858" s="11"/>
    </row>
    <row r="859" spans="1:19" ht="13.5">
      <c r="A859" s="65" t="s">
        <v>90</v>
      </c>
      <c r="B859" s="65" t="s">
        <v>45</v>
      </c>
      <c r="C859" s="65" t="s">
        <v>46</v>
      </c>
      <c r="D859" s="67">
        <v>0</v>
      </c>
      <c r="E859" s="65" t="s">
        <v>78</v>
      </c>
      <c r="F859" s="65" t="s">
        <v>64</v>
      </c>
      <c r="G859" s="65" t="s">
        <v>50</v>
      </c>
      <c r="H859" s="65" t="s">
        <v>51</v>
      </c>
      <c r="I859" s="65" t="s">
        <v>52</v>
      </c>
      <c r="J859" s="65" t="s">
        <v>53</v>
      </c>
      <c r="K859" s="65" t="s">
        <v>54</v>
      </c>
      <c r="L859" s="66">
        <v>46155</v>
      </c>
      <c r="M859" s="65" t="s">
        <v>55</v>
      </c>
      <c r="N859" s="65" t="s">
        <v>48</v>
      </c>
      <c r="O859" s="65" t="s">
        <v>56</v>
      </c>
      <c r="P859" s="65" t="s">
        <v>57</v>
      </c>
      <c r="Q859" s="65" t="s">
        <v>58</v>
      </c>
      <c r="R859" s="73">
        <f>IF(AND(A859="ANH",D859&gt;0),INDEX('O_Inputs_Growth costs Override'!$V$5:$V$94,MATCH('O_Inputs_Final_Growth costs'!A859&amp;"_"&amp;'O_Inputs_Final_Growth costs'!B859&amp;"_"&amp;E859&amp;"_"&amp;F859&amp;"_"&amp;'O_Inputs_Final_Growth costs'!P859,'O_Inputs_Growth costs Override'!$W$5:$W$94,0)),'O_Inputs_Growth costs'!R859)</f>
        <v>0</v>
      </c>
      <c r="S859" s="11"/>
    </row>
    <row r="860" spans="1:19" ht="13.5">
      <c r="A860" s="65" t="s">
        <v>90</v>
      </c>
      <c r="B860" s="65" t="s">
        <v>45</v>
      </c>
      <c r="C860" s="65" t="s">
        <v>46</v>
      </c>
      <c r="D860" s="67">
        <v>0</v>
      </c>
      <c r="E860" s="65" t="s">
        <v>78</v>
      </c>
      <c r="F860" s="65" t="s">
        <v>64</v>
      </c>
      <c r="G860" s="65" t="s">
        <v>50</v>
      </c>
      <c r="H860" s="65" t="s">
        <v>51</v>
      </c>
      <c r="I860" s="65" t="s">
        <v>52</v>
      </c>
      <c r="J860" s="65" t="s">
        <v>53</v>
      </c>
      <c r="K860" s="65" t="s">
        <v>54</v>
      </c>
      <c r="L860" s="66">
        <v>46155</v>
      </c>
      <c r="M860" s="65" t="s">
        <v>55</v>
      </c>
      <c r="N860" s="65" t="s">
        <v>48</v>
      </c>
      <c r="O860" s="65" t="s">
        <v>56</v>
      </c>
      <c r="P860" s="65" t="s">
        <v>64</v>
      </c>
      <c r="Q860" s="65" t="s">
        <v>58</v>
      </c>
      <c r="R860" s="73">
        <f>IF(AND(A860="ANH",D860&gt;0),INDEX('O_Inputs_Growth costs Override'!$V$5:$V$94,MATCH('O_Inputs_Final_Growth costs'!A860&amp;"_"&amp;'O_Inputs_Final_Growth costs'!B860&amp;"_"&amp;E860&amp;"_"&amp;F860&amp;"_"&amp;'O_Inputs_Final_Growth costs'!P860,'O_Inputs_Growth costs Override'!$W$5:$W$94,0)),'O_Inputs_Growth costs'!R860)</f>
        <v>0</v>
      </c>
      <c r="S860" s="11"/>
    </row>
    <row r="861" spans="1:19" ht="13.5">
      <c r="A861" s="65" t="s">
        <v>90</v>
      </c>
      <c r="B861" s="65" t="s">
        <v>45</v>
      </c>
      <c r="C861" s="65" t="s">
        <v>46</v>
      </c>
      <c r="D861" s="67">
        <v>0</v>
      </c>
      <c r="E861" s="65" t="s">
        <v>78</v>
      </c>
      <c r="F861" s="65" t="s">
        <v>64</v>
      </c>
      <c r="G861" s="65" t="s">
        <v>50</v>
      </c>
      <c r="H861" s="65" t="s">
        <v>51</v>
      </c>
      <c r="I861" s="65" t="s">
        <v>52</v>
      </c>
      <c r="J861" s="65" t="s">
        <v>53</v>
      </c>
      <c r="K861" s="65" t="s">
        <v>54</v>
      </c>
      <c r="L861" s="66">
        <v>46155</v>
      </c>
      <c r="M861" s="65" t="s">
        <v>55</v>
      </c>
      <c r="N861" s="65" t="s">
        <v>48</v>
      </c>
      <c r="O861" s="65" t="s">
        <v>56</v>
      </c>
      <c r="P861" s="65" t="s">
        <v>59</v>
      </c>
      <c r="Q861" s="65" t="s">
        <v>58</v>
      </c>
      <c r="R861" s="73">
        <f>IF(AND(A861="ANH",D861&gt;0),INDEX('O_Inputs_Growth costs Override'!$V$5:$V$94,MATCH('O_Inputs_Final_Growth costs'!A861&amp;"_"&amp;'O_Inputs_Final_Growth costs'!B861&amp;"_"&amp;E861&amp;"_"&amp;F861&amp;"_"&amp;'O_Inputs_Final_Growth costs'!P861,'O_Inputs_Growth costs Override'!$W$5:$W$94,0)),'O_Inputs_Growth costs'!R861)</f>
        <v>0</v>
      </c>
      <c r="S861" s="11"/>
    </row>
    <row r="862" spans="1:19" ht="13.5">
      <c r="A862" s="65" t="s">
        <v>90</v>
      </c>
      <c r="B862" s="65" t="s">
        <v>45</v>
      </c>
      <c r="C862" s="65" t="s">
        <v>46</v>
      </c>
      <c r="D862" s="67">
        <v>0</v>
      </c>
      <c r="E862" s="65" t="s">
        <v>78</v>
      </c>
      <c r="F862" s="65" t="s">
        <v>64</v>
      </c>
      <c r="G862" s="65" t="s">
        <v>50</v>
      </c>
      <c r="H862" s="65" t="s">
        <v>51</v>
      </c>
      <c r="I862" s="65" t="s">
        <v>52</v>
      </c>
      <c r="J862" s="65" t="s">
        <v>53</v>
      </c>
      <c r="K862" s="65" t="s">
        <v>54</v>
      </c>
      <c r="L862" s="66">
        <v>46155</v>
      </c>
      <c r="M862" s="65" t="s">
        <v>55</v>
      </c>
      <c r="N862" s="65" t="s">
        <v>48</v>
      </c>
      <c r="O862" s="65" t="s">
        <v>56</v>
      </c>
      <c r="P862" s="65" t="s">
        <v>60</v>
      </c>
      <c r="Q862" s="65" t="s">
        <v>58</v>
      </c>
      <c r="R862" s="73">
        <f>IF(AND(A862="ANH",D862&gt;0),INDEX('O_Inputs_Growth costs Override'!$V$5:$V$94,MATCH('O_Inputs_Final_Growth costs'!A862&amp;"_"&amp;'O_Inputs_Final_Growth costs'!B862&amp;"_"&amp;E862&amp;"_"&amp;F862&amp;"_"&amp;'O_Inputs_Final_Growth costs'!P862,'O_Inputs_Growth costs Override'!$W$5:$W$94,0)),'O_Inputs_Growth costs'!R862)</f>
        <v>0</v>
      </c>
      <c r="S862" s="11"/>
    </row>
    <row r="863" spans="1:19" ht="13.5">
      <c r="A863" s="65" t="s">
        <v>90</v>
      </c>
      <c r="B863" s="65" t="s">
        <v>45</v>
      </c>
      <c r="C863" s="65" t="s">
        <v>46</v>
      </c>
      <c r="D863" s="67">
        <v>0</v>
      </c>
      <c r="E863" s="65" t="s">
        <v>78</v>
      </c>
      <c r="F863" s="65" t="s">
        <v>64</v>
      </c>
      <c r="G863" s="65" t="s">
        <v>50</v>
      </c>
      <c r="H863" s="65" t="s">
        <v>51</v>
      </c>
      <c r="I863" s="65" t="s">
        <v>52</v>
      </c>
      <c r="J863" s="65" t="s">
        <v>53</v>
      </c>
      <c r="K863" s="65" t="s">
        <v>54</v>
      </c>
      <c r="L863" s="66">
        <v>46155</v>
      </c>
      <c r="M863" s="65" t="s">
        <v>55</v>
      </c>
      <c r="N863" s="65" t="s">
        <v>48</v>
      </c>
      <c r="O863" s="65" t="s">
        <v>56</v>
      </c>
      <c r="P863" s="65" t="s">
        <v>61</v>
      </c>
      <c r="Q863" s="65" t="s">
        <v>58</v>
      </c>
      <c r="R863" s="73">
        <f>IF(AND(A863="ANH",D863&gt;0),INDEX('O_Inputs_Growth costs Override'!$V$5:$V$94,MATCH('O_Inputs_Final_Growth costs'!A863&amp;"_"&amp;'O_Inputs_Final_Growth costs'!B863&amp;"_"&amp;E863&amp;"_"&amp;F863&amp;"_"&amp;'O_Inputs_Final_Growth costs'!P863,'O_Inputs_Growth costs Override'!$W$5:$W$94,0)),'O_Inputs_Growth costs'!R863)</f>
        <v>0</v>
      </c>
      <c r="S863" s="11"/>
    </row>
    <row r="864" spans="1:19" ht="13.5">
      <c r="A864" s="65" t="s">
        <v>90</v>
      </c>
      <c r="B864" s="65" t="s">
        <v>45</v>
      </c>
      <c r="C864" s="65" t="s">
        <v>46</v>
      </c>
      <c r="D864" s="67">
        <v>0</v>
      </c>
      <c r="E864" s="65" t="s">
        <v>78</v>
      </c>
      <c r="F864" s="65" t="s">
        <v>64</v>
      </c>
      <c r="G864" s="65" t="s">
        <v>50</v>
      </c>
      <c r="H864" s="65" t="s">
        <v>51</v>
      </c>
      <c r="I864" s="65" t="s">
        <v>52</v>
      </c>
      <c r="J864" s="65" t="s">
        <v>53</v>
      </c>
      <c r="K864" s="65" t="s">
        <v>54</v>
      </c>
      <c r="L864" s="66">
        <v>46155</v>
      </c>
      <c r="M864" s="65" t="s">
        <v>55</v>
      </c>
      <c r="N864" s="65" t="s">
        <v>48</v>
      </c>
      <c r="O864" s="65" t="s">
        <v>56</v>
      </c>
      <c r="P864" s="65" t="s">
        <v>63</v>
      </c>
      <c r="Q864" s="65" t="s">
        <v>58</v>
      </c>
      <c r="R864" s="73">
        <f>IF(AND(A864="ANH",D864&gt;0),INDEX('O_Inputs_Growth costs Override'!$V$5:$V$94,MATCH('O_Inputs_Final_Growth costs'!A864&amp;"_"&amp;'O_Inputs_Final_Growth costs'!B864&amp;"_"&amp;E864&amp;"_"&amp;F864&amp;"_"&amp;'O_Inputs_Final_Growth costs'!P864,'O_Inputs_Growth costs Override'!$W$5:$W$94,0)),'O_Inputs_Growth costs'!R864)</f>
        <v>0</v>
      </c>
      <c r="S864" s="11"/>
    </row>
    <row r="865" spans="1:19" ht="13.5">
      <c r="A865" s="65" t="s">
        <v>90</v>
      </c>
      <c r="B865" s="65" t="s">
        <v>45</v>
      </c>
      <c r="C865" s="65" t="s">
        <v>46</v>
      </c>
      <c r="D865" s="67">
        <v>0</v>
      </c>
      <c r="E865" s="65" t="s">
        <v>79</v>
      </c>
      <c r="F865" s="65" t="s">
        <v>64</v>
      </c>
      <c r="G865" s="65" t="s">
        <v>50</v>
      </c>
      <c r="H865" s="65" t="s">
        <v>51</v>
      </c>
      <c r="I865" s="65" t="s">
        <v>52</v>
      </c>
      <c r="J865" s="65" t="s">
        <v>53</v>
      </c>
      <c r="K865" s="65" t="s">
        <v>54</v>
      </c>
      <c r="L865" s="66">
        <v>46155</v>
      </c>
      <c r="M865" s="65" t="s">
        <v>55</v>
      </c>
      <c r="N865" s="65" t="s">
        <v>48</v>
      </c>
      <c r="O865" s="65" t="s">
        <v>56</v>
      </c>
      <c r="P865" s="65" t="s">
        <v>57</v>
      </c>
      <c r="Q865" s="65" t="s">
        <v>58</v>
      </c>
      <c r="R865" s="73">
        <f>IF(AND(A865="ANH",D865&gt;0),INDEX('O_Inputs_Growth costs Override'!$V$5:$V$94,MATCH('O_Inputs_Final_Growth costs'!A865&amp;"_"&amp;'O_Inputs_Final_Growth costs'!B865&amp;"_"&amp;E865&amp;"_"&amp;F865&amp;"_"&amp;'O_Inputs_Final_Growth costs'!P865,'O_Inputs_Growth costs Override'!$W$5:$W$94,0)),'O_Inputs_Growth costs'!R865)</f>
        <v>0</v>
      </c>
      <c r="S865" s="11"/>
    </row>
    <row r="866" spans="1:19" ht="13.5">
      <c r="A866" s="65" t="s">
        <v>90</v>
      </c>
      <c r="B866" s="65" t="s">
        <v>45</v>
      </c>
      <c r="C866" s="65" t="s">
        <v>46</v>
      </c>
      <c r="D866" s="67">
        <v>0</v>
      </c>
      <c r="E866" s="65" t="s">
        <v>79</v>
      </c>
      <c r="F866" s="65" t="s">
        <v>64</v>
      </c>
      <c r="G866" s="65" t="s">
        <v>50</v>
      </c>
      <c r="H866" s="65" t="s">
        <v>51</v>
      </c>
      <c r="I866" s="65" t="s">
        <v>52</v>
      </c>
      <c r="J866" s="65" t="s">
        <v>53</v>
      </c>
      <c r="K866" s="65" t="s">
        <v>54</v>
      </c>
      <c r="L866" s="66">
        <v>46155</v>
      </c>
      <c r="M866" s="65" t="s">
        <v>55</v>
      </c>
      <c r="N866" s="65" t="s">
        <v>48</v>
      </c>
      <c r="O866" s="65" t="s">
        <v>56</v>
      </c>
      <c r="P866" s="65" t="s">
        <v>64</v>
      </c>
      <c r="Q866" s="65" t="s">
        <v>58</v>
      </c>
      <c r="R866" s="73">
        <f>IF(AND(A866="ANH",D866&gt;0),INDEX('O_Inputs_Growth costs Override'!$V$5:$V$94,MATCH('O_Inputs_Final_Growth costs'!A866&amp;"_"&amp;'O_Inputs_Final_Growth costs'!B866&amp;"_"&amp;E866&amp;"_"&amp;F866&amp;"_"&amp;'O_Inputs_Final_Growth costs'!P866,'O_Inputs_Growth costs Override'!$W$5:$W$94,0)),'O_Inputs_Growth costs'!R866)</f>
        <v>0</v>
      </c>
      <c r="S866" s="11"/>
    </row>
    <row r="867" spans="1:19" ht="13.5">
      <c r="A867" s="65" t="s">
        <v>90</v>
      </c>
      <c r="B867" s="65" t="s">
        <v>45</v>
      </c>
      <c r="C867" s="65" t="s">
        <v>46</v>
      </c>
      <c r="D867" s="67">
        <v>0</v>
      </c>
      <c r="E867" s="65" t="s">
        <v>79</v>
      </c>
      <c r="F867" s="65" t="s">
        <v>64</v>
      </c>
      <c r="G867" s="65" t="s">
        <v>50</v>
      </c>
      <c r="H867" s="65" t="s">
        <v>51</v>
      </c>
      <c r="I867" s="65" t="s">
        <v>52</v>
      </c>
      <c r="J867" s="65" t="s">
        <v>53</v>
      </c>
      <c r="K867" s="65" t="s">
        <v>54</v>
      </c>
      <c r="L867" s="66">
        <v>46155</v>
      </c>
      <c r="M867" s="65" t="s">
        <v>55</v>
      </c>
      <c r="N867" s="65" t="s">
        <v>48</v>
      </c>
      <c r="O867" s="65" t="s">
        <v>56</v>
      </c>
      <c r="P867" s="65" t="s">
        <v>59</v>
      </c>
      <c r="Q867" s="65" t="s">
        <v>58</v>
      </c>
      <c r="R867" s="73">
        <f>IF(AND(A867="ANH",D867&gt;0),INDEX('O_Inputs_Growth costs Override'!$V$5:$V$94,MATCH('O_Inputs_Final_Growth costs'!A867&amp;"_"&amp;'O_Inputs_Final_Growth costs'!B867&amp;"_"&amp;E867&amp;"_"&amp;F867&amp;"_"&amp;'O_Inputs_Final_Growth costs'!P867,'O_Inputs_Growth costs Override'!$W$5:$W$94,0)),'O_Inputs_Growth costs'!R867)</f>
        <v>0</v>
      </c>
      <c r="S867" s="11"/>
    </row>
    <row r="868" spans="1:19" ht="13.5">
      <c r="A868" s="65" t="s">
        <v>90</v>
      </c>
      <c r="B868" s="65" t="s">
        <v>45</v>
      </c>
      <c r="C868" s="65" t="s">
        <v>46</v>
      </c>
      <c r="D868" s="67">
        <v>0</v>
      </c>
      <c r="E868" s="65" t="s">
        <v>79</v>
      </c>
      <c r="F868" s="65" t="s">
        <v>64</v>
      </c>
      <c r="G868" s="65" t="s">
        <v>50</v>
      </c>
      <c r="H868" s="65" t="s">
        <v>51</v>
      </c>
      <c r="I868" s="65" t="s">
        <v>52</v>
      </c>
      <c r="J868" s="65" t="s">
        <v>53</v>
      </c>
      <c r="K868" s="65" t="s">
        <v>54</v>
      </c>
      <c r="L868" s="66">
        <v>46155</v>
      </c>
      <c r="M868" s="65" t="s">
        <v>55</v>
      </c>
      <c r="N868" s="65" t="s">
        <v>48</v>
      </c>
      <c r="O868" s="65" t="s">
        <v>56</v>
      </c>
      <c r="P868" s="65" t="s">
        <v>60</v>
      </c>
      <c r="Q868" s="65" t="s">
        <v>58</v>
      </c>
      <c r="R868" s="73">
        <f>IF(AND(A868="ANH",D868&gt;0),INDEX('O_Inputs_Growth costs Override'!$V$5:$V$94,MATCH('O_Inputs_Final_Growth costs'!A868&amp;"_"&amp;'O_Inputs_Final_Growth costs'!B868&amp;"_"&amp;E868&amp;"_"&amp;F868&amp;"_"&amp;'O_Inputs_Final_Growth costs'!P868,'O_Inputs_Growth costs Override'!$W$5:$W$94,0)),'O_Inputs_Growth costs'!R868)</f>
        <v>0</v>
      </c>
      <c r="S868" s="11"/>
    </row>
    <row r="869" spans="1:19" ht="13.5">
      <c r="A869" s="65" t="s">
        <v>90</v>
      </c>
      <c r="B869" s="65" t="s">
        <v>45</v>
      </c>
      <c r="C869" s="65" t="s">
        <v>46</v>
      </c>
      <c r="D869" s="67">
        <v>0</v>
      </c>
      <c r="E869" s="65" t="s">
        <v>79</v>
      </c>
      <c r="F869" s="65" t="s">
        <v>64</v>
      </c>
      <c r="G869" s="65" t="s">
        <v>50</v>
      </c>
      <c r="H869" s="65" t="s">
        <v>51</v>
      </c>
      <c r="I869" s="65" t="s">
        <v>52</v>
      </c>
      <c r="J869" s="65" t="s">
        <v>53</v>
      </c>
      <c r="K869" s="65" t="s">
        <v>54</v>
      </c>
      <c r="L869" s="66">
        <v>46155</v>
      </c>
      <c r="M869" s="65" t="s">
        <v>55</v>
      </c>
      <c r="N869" s="65" t="s">
        <v>48</v>
      </c>
      <c r="O869" s="65" t="s">
        <v>56</v>
      </c>
      <c r="P869" s="65" t="s">
        <v>61</v>
      </c>
      <c r="Q869" s="65" t="s">
        <v>58</v>
      </c>
      <c r="R869" s="73">
        <f>IF(AND(A869="ANH",D869&gt;0),INDEX('O_Inputs_Growth costs Override'!$V$5:$V$94,MATCH('O_Inputs_Final_Growth costs'!A869&amp;"_"&amp;'O_Inputs_Final_Growth costs'!B869&amp;"_"&amp;E869&amp;"_"&amp;F869&amp;"_"&amp;'O_Inputs_Final_Growth costs'!P869,'O_Inputs_Growth costs Override'!$W$5:$W$94,0)),'O_Inputs_Growth costs'!R869)</f>
        <v>0</v>
      </c>
      <c r="S869" s="11"/>
    </row>
    <row r="870" spans="1:19" ht="13.5">
      <c r="A870" s="65" t="s">
        <v>90</v>
      </c>
      <c r="B870" s="65" t="s">
        <v>45</v>
      </c>
      <c r="C870" s="65" t="s">
        <v>46</v>
      </c>
      <c r="D870" s="67">
        <v>0</v>
      </c>
      <c r="E870" s="65" t="s">
        <v>79</v>
      </c>
      <c r="F870" s="65" t="s">
        <v>64</v>
      </c>
      <c r="G870" s="65" t="s">
        <v>50</v>
      </c>
      <c r="H870" s="65" t="s">
        <v>51</v>
      </c>
      <c r="I870" s="65" t="s">
        <v>52</v>
      </c>
      <c r="J870" s="65" t="s">
        <v>53</v>
      </c>
      <c r="K870" s="65" t="s">
        <v>54</v>
      </c>
      <c r="L870" s="66">
        <v>46155</v>
      </c>
      <c r="M870" s="65" t="s">
        <v>55</v>
      </c>
      <c r="N870" s="65" t="s">
        <v>48</v>
      </c>
      <c r="O870" s="65" t="s">
        <v>56</v>
      </c>
      <c r="P870" s="65" t="s">
        <v>63</v>
      </c>
      <c r="Q870" s="65" t="s">
        <v>58</v>
      </c>
      <c r="R870" s="73">
        <f>IF(AND(A870="ANH",D870&gt;0),INDEX('O_Inputs_Growth costs Override'!$V$5:$V$94,MATCH('O_Inputs_Final_Growth costs'!A870&amp;"_"&amp;'O_Inputs_Final_Growth costs'!B870&amp;"_"&amp;E870&amp;"_"&amp;F870&amp;"_"&amp;'O_Inputs_Final_Growth costs'!P870,'O_Inputs_Growth costs Override'!$W$5:$W$94,0)),'O_Inputs_Growth costs'!R870)</f>
        <v>0</v>
      </c>
      <c r="S870" s="11"/>
    </row>
    <row r="871" spans="1:19" ht="13.5">
      <c r="A871" s="65" t="s">
        <v>90</v>
      </c>
      <c r="B871" s="65" t="s">
        <v>45</v>
      </c>
      <c r="C871" s="65" t="s">
        <v>46</v>
      </c>
      <c r="D871" s="67">
        <v>0.32348891764971399</v>
      </c>
      <c r="E871" s="65" t="s">
        <v>68</v>
      </c>
      <c r="F871" s="65" t="s">
        <v>66</v>
      </c>
      <c r="G871" s="65" t="s">
        <v>50</v>
      </c>
      <c r="H871" s="65" t="s">
        <v>51</v>
      </c>
      <c r="I871" s="65" t="s">
        <v>52</v>
      </c>
      <c r="J871" s="65" t="s">
        <v>53</v>
      </c>
      <c r="K871" s="65" t="s">
        <v>54</v>
      </c>
      <c r="L871" s="66">
        <v>46155</v>
      </c>
      <c r="M871" s="65" t="s">
        <v>55</v>
      </c>
      <c r="N871" s="65" t="s">
        <v>48</v>
      </c>
      <c r="O871" s="65" t="s">
        <v>56</v>
      </c>
      <c r="P871" s="65" t="s">
        <v>64</v>
      </c>
      <c r="Q871" s="65" t="s">
        <v>58</v>
      </c>
      <c r="R871" s="73">
        <f>IF(AND(A871="ANH",D871&gt;0),INDEX('O_Inputs_Growth costs Override'!$V$5:$V$94,MATCH('O_Inputs_Final_Growth costs'!A871&amp;"_"&amp;'O_Inputs_Final_Growth costs'!B871&amp;"_"&amp;E871&amp;"_"&amp;F871&amp;"_"&amp;'O_Inputs_Final_Growth costs'!P871,'O_Inputs_Growth costs Override'!$W$5:$W$94,0)),'O_Inputs_Growth costs'!R871)</f>
        <v>0.32348891764971399</v>
      </c>
      <c r="S871" s="11"/>
    </row>
    <row r="872" spans="1:19" ht="13.5">
      <c r="A872" s="65" t="s">
        <v>90</v>
      </c>
      <c r="B872" s="65" t="s">
        <v>45</v>
      </c>
      <c r="C872" s="65" t="s">
        <v>46</v>
      </c>
      <c r="D872" s="67">
        <v>0.32348891764971399</v>
      </c>
      <c r="E872" s="65" t="s">
        <v>68</v>
      </c>
      <c r="F872" s="65" t="s">
        <v>66</v>
      </c>
      <c r="G872" s="65" t="s">
        <v>50</v>
      </c>
      <c r="H872" s="65" t="s">
        <v>51</v>
      </c>
      <c r="I872" s="65" t="s">
        <v>52</v>
      </c>
      <c r="J872" s="65" t="s">
        <v>53</v>
      </c>
      <c r="K872" s="65" t="s">
        <v>54</v>
      </c>
      <c r="L872" s="66">
        <v>46155</v>
      </c>
      <c r="M872" s="65" t="s">
        <v>55</v>
      </c>
      <c r="N872" s="65" t="s">
        <v>48</v>
      </c>
      <c r="O872" s="65" t="s">
        <v>56</v>
      </c>
      <c r="P872" s="65" t="s">
        <v>63</v>
      </c>
      <c r="Q872" s="65" t="s">
        <v>58</v>
      </c>
      <c r="R872" s="73">
        <f>IF(AND(A872="ANH",D872&gt;0),INDEX('O_Inputs_Growth costs Override'!$V$5:$V$94,MATCH('O_Inputs_Final_Growth costs'!A872&amp;"_"&amp;'O_Inputs_Final_Growth costs'!B872&amp;"_"&amp;E872&amp;"_"&amp;F872&amp;"_"&amp;'O_Inputs_Final_Growth costs'!P872,'O_Inputs_Growth costs Override'!$W$5:$W$94,0)),'O_Inputs_Growth costs'!R872)</f>
        <v>0.32348891764971399</v>
      </c>
      <c r="S872" s="11"/>
    </row>
    <row r="873" spans="1:19" ht="13.5">
      <c r="A873" s="65" t="s">
        <v>90</v>
      </c>
      <c r="B873" s="65" t="s">
        <v>45</v>
      </c>
      <c r="C873" s="65" t="s">
        <v>46</v>
      </c>
      <c r="D873" s="67">
        <v>0.32348891764971399</v>
      </c>
      <c r="E873" s="65" t="s">
        <v>68</v>
      </c>
      <c r="F873" s="65" t="s">
        <v>64</v>
      </c>
      <c r="G873" s="65" t="s">
        <v>50</v>
      </c>
      <c r="H873" s="65" t="s">
        <v>51</v>
      </c>
      <c r="I873" s="65" t="s">
        <v>52</v>
      </c>
      <c r="J873" s="65" t="s">
        <v>53</v>
      </c>
      <c r="K873" s="65" t="s">
        <v>54</v>
      </c>
      <c r="L873" s="66">
        <v>46155</v>
      </c>
      <c r="M873" s="65" t="s">
        <v>55</v>
      </c>
      <c r="N873" s="65" t="s">
        <v>48</v>
      </c>
      <c r="O873" s="65" t="s">
        <v>56</v>
      </c>
      <c r="P873" s="65" t="s">
        <v>64</v>
      </c>
      <c r="Q873" s="65" t="s">
        <v>58</v>
      </c>
      <c r="R873" s="73">
        <f>IF(AND(A873="ANH",D873&gt;0),INDEX('O_Inputs_Growth costs Override'!$V$5:$V$94,MATCH('O_Inputs_Final_Growth costs'!A873&amp;"_"&amp;'O_Inputs_Final_Growth costs'!B873&amp;"_"&amp;E873&amp;"_"&amp;F873&amp;"_"&amp;'O_Inputs_Final_Growth costs'!P873,'O_Inputs_Growth costs Override'!$W$5:$W$94,0)),'O_Inputs_Growth costs'!R873)</f>
        <v>0.32348891764971399</v>
      </c>
      <c r="S873" s="11"/>
    </row>
    <row r="874" spans="1:19" ht="13.5">
      <c r="A874" s="65" t="s">
        <v>90</v>
      </c>
      <c r="B874" s="65" t="s">
        <v>45</v>
      </c>
      <c r="C874" s="65" t="s">
        <v>46</v>
      </c>
      <c r="D874" s="67">
        <v>0.32348891764971399</v>
      </c>
      <c r="E874" s="65" t="s">
        <v>68</v>
      </c>
      <c r="F874" s="65" t="s">
        <v>64</v>
      </c>
      <c r="G874" s="65" t="s">
        <v>50</v>
      </c>
      <c r="H874" s="65" t="s">
        <v>51</v>
      </c>
      <c r="I874" s="65" t="s">
        <v>52</v>
      </c>
      <c r="J874" s="65" t="s">
        <v>53</v>
      </c>
      <c r="K874" s="65" t="s">
        <v>54</v>
      </c>
      <c r="L874" s="66">
        <v>46155</v>
      </c>
      <c r="M874" s="65" t="s">
        <v>55</v>
      </c>
      <c r="N874" s="65" t="s">
        <v>48</v>
      </c>
      <c r="O874" s="65" t="s">
        <v>56</v>
      </c>
      <c r="P874" s="65" t="s">
        <v>63</v>
      </c>
      <c r="Q874" s="65" t="s">
        <v>58</v>
      </c>
      <c r="R874" s="73">
        <f>IF(AND(A874="ANH",D874&gt;0),INDEX('O_Inputs_Growth costs Override'!$V$5:$V$94,MATCH('O_Inputs_Final_Growth costs'!A874&amp;"_"&amp;'O_Inputs_Final_Growth costs'!B874&amp;"_"&amp;E874&amp;"_"&amp;F874&amp;"_"&amp;'O_Inputs_Final_Growth costs'!P874,'O_Inputs_Growth costs Override'!$W$5:$W$94,0)),'O_Inputs_Growth costs'!R874)</f>
        <v>0.32348891764971399</v>
      </c>
      <c r="S874" s="11"/>
    </row>
    <row r="875" spans="1:19" ht="13.5">
      <c r="A875" s="65" t="s">
        <v>90</v>
      </c>
      <c r="B875" s="65" t="s">
        <v>45</v>
      </c>
      <c r="C875" s="65" t="s">
        <v>46</v>
      </c>
      <c r="D875" s="67">
        <v>1.60285999308175</v>
      </c>
      <c r="E875" s="65" t="s">
        <v>69</v>
      </c>
      <c r="F875" s="65" t="s">
        <v>66</v>
      </c>
      <c r="G875" s="65" t="s">
        <v>50</v>
      </c>
      <c r="H875" s="65" t="s">
        <v>51</v>
      </c>
      <c r="I875" s="65" t="s">
        <v>52</v>
      </c>
      <c r="J875" s="65" t="s">
        <v>53</v>
      </c>
      <c r="K875" s="65" t="s">
        <v>54</v>
      </c>
      <c r="L875" s="66">
        <v>46155</v>
      </c>
      <c r="M875" s="65" t="s">
        <v>55</v>
      </c>
      <c r="N875" s="65" t="s">
        <v>48</v>
      </c>
      <c r="O875" s="65" t="s">
        <v>56</v>
      </c>
      <c r="P875" s="65" t="s">
        <v>64</v>
      </c>
      <c r="Q875" s="65" t="s">
        <v>58</v>
      </c>
      <c r="R875" s="73">
        <f>IF(AND(A875="ANH",D875&gt;0),INDEX('O_Inputs_Growth costs Override'!$V$5:$V$94,MATCH('O_Inputs_Final_Growth costs'!A875&amp;"_"&amp;'O_Inputs_Final_Growth costs'!B875&amp;"_"&amp;E875&amp;"_"&amp;F875&amp;"_"&amp;'O_Inputs_Final_Growth costs'!P875,'O_Inputs_Growth costs Override'!$W$5:$W$94,0)),'O_Inputs_Growth costs'!R875)</f>
        <v>1.60285999308175</v>
      </c>
      <c r="S875" s="11"/>
    </row>
    <row r="876" spans="1:19" ht="13.5">
      <c r="A876" s="65" t="s">
        <v>90</v>
      </c>
      <c r="B876" s="65" t="s">
        <v>45</v>
      </c>
      <c r="C876" s="65" t="s">
        <v>46</v>
      </c>
      <c r="D876" s="67">
        <v>1.60285999308175</v>
      </c>
      <c r="E876" s="65" t="s">
        <v>69</v>
      </c>
      <c r="F876" s="65" t="s">
        <v>66</v>
      </c>
      <c r="G876" s="65" t="s">
        <v>50</v>
      </c>
      <c r="H876" s="65" t="s">
        <v>51</v>
      </c>
      <c r="I876" s="65" t="s">
        <v>52</v>
      </c>
      <c r="J876" s="65" t="s">
        <v>53</v>
      </c>
      <c r="K876" s="65" t="s">
        <v>54</v>
      </c>
      <c r="L876" s="66">
        <v>46155</v>
      </c>
      <c r="M876" s="65" t="s">
        <v>55</v>
      </c>
      <c r="N876" s="65" t="s">
        <v>48</v>
      </c>
      <c r="O876" s="65" t="s">
        <v>56</v>
      </c>
      <c r="P876" s="65" t="s">
        <v>62</v>
      </c>
      <c r="Q876" s="65" t="s">
        <v>58</v>
      </c>
      <c r="R876" s="73">
        <f>IF(AND(A876="ANH",D876&gt;0),INDEX('O_Inputs_Growth costs Override'!$V$5:$V$94,MATCH('O_Inputs_Final_Growth costs'!A876&amp;"_"&amp;'O_Inputs_Final_Growth costs'!B876&amp;"_"&amp;E876&amp;"_"&amp;F876&amp;"_"&amp;'O_Inputs_Final_Growth costs'!P876,'O_Inputs_Growth costs Override'!$W$5:$W$94,0)),'O_Inputs_Growth costs'!R876)</f>
        <v>1.60285999308175</v>
      </c>
      <c r="S876" s="11"/>
    </row>
    <row r="877" spans="1:19" ht="13.5">
      <c r="A877" s="65" t="s">
        <v>90</v>
      </c>
      <c r="B877" s="65" t="s">
        <v>45</v>
      </c>
      <c r="C877" s="65" t="s">
        <v>46</v>
      </c>
      <c r="D877" s="67">
        <v>1.60285999308175</v>
      </c>
      <c r="E877" s="65" t="s">
        <v>69</v>
      </c>
      <c r="F877" s="65" t="s">
        <v>64</v>
      </c>
      <c r="G877" s="65" t="s">
        <v>50</v>
      </c>
      <c r="H877" s="65" t="s">
        <v>51</v>
      </c>
      <c r="I877" s="65" t="s">
        <v>52</v>
      </c>
      <c r="J877" s="65" t="s">
        <v>53</v>
      </c>
      <c r="K877" s="65" t="s">
        <v>54</v>
      </c>
      <c r="L877" s="66">
        <v>46155</v>
      </c>
      <c r="M877" s="65" t="s">
        <v>55</v>
      </c>
      <c r="N877" s="65" t="s">
        <v>48</v>
      </c>
      <c r="O877" s="65" t="s">
        <v>56</v>
      </c>
      <c r="P877" s="65" t="s">
        <v>64</v>
      </c>
      <c r="Q877" s="65" t="s">
        <v>58</v>
      </c>
      <c r="R877" s="73">
        <f>IF(AND(A877="ANH",D877&gt;0),INDEX('O_Inputs_Growth costs Override'!$V$5:$V$94,MATCH('O_Inputs_Final_Growth costs'!A877&amp;"_"&amp;'O_Inputs_Final_Growth costs'!B877&amp;"_"&amp;E877&amp;"_"&amp;F877&amp;"_"&amp;'O_Inputs_Final_Growth costs'!P877,'O_Inputs_Growth costs Override'!$W$5:$W$94,0)),'O_Inputs_Growth costs'!R877)</f>
        <v>1.60285999308175</v>
      </c>
      <c r="S877" s="11"/>
    </row>
    <row r="878" spans="1:19" ht="13.5">
      <c r="A878" s="65" t="s">
        <v>90</v>
      </c>
      <c r="B878" s="65" t="s">
        <v>45</v>
      </c>
      <c r="C878" s="65" t="s">
        <v>46</v>
      </c>
      <c r="D878" s="67">
        <v>1.60285999308175</v>
      </c>
      <c r="E878" s="65" t="s">
        <v>69</v>
      </c>
      <c r="F878" s="65" t="s">
        <v>64</v>
      </c>
      <c r="G878" s="65" t="s">
        <v>50</v>
      </c>
      <c r="H878" s="65" t="s">
        <v>51</v>
      </c>
      <c r="I878" s="65" t="s">
        <v>52</v>
      </c>
      <c r="J878" s="65" t="s">
        <v>53</v>
      </c>
      <c r="K878" s="65" t="s">
        <v>54</v>
      </c>
      <c r="L878" s="66">
        <v>46155</v>
      </c>
      <c r="M878" s="65" t="s">
        <v>55</v>
      </c>
      <c r="N878" s="65" t="s">
        <v>48</v>
      </c>
      <c r="O878" s="65" t="s">
        <v>56</v>
      </c>
      <c r="P878" s="65" t="s">
        <v>62</v>
      </c>
      <c r="Q878" s="65" t="s">
        <v>58</v>
      </c>
      <c r="R878" s="73">
        <f>IF(AND(A878="ANH",D878&gt;0),INDEX('O_Inputs_Growth costs Override'!$V$5:$V$94,MATCH('O_Inputs_Final_Growth costs'!A878&amp;"_"&amp;'O_Inputs_Final_Growth costs'!B878&amp;"_"&amp;E878&amp;"_"&amp;F878&amp;"_"&amp;'O_Inputs_Final_Growth costs'!P878,'O_Inputs_Growth costs Override'!$W$5:$W$94,0)),'O_Inputs_Growth costs'!R878)</f>
        <v>1.60285999308175</v>
      </c>
      <c r="S878" s="11"/>
    </row>
    <row r="879" spans="1:19" ht="13.5">
      <c r="A879" s="65" t="s">
        <v>90</v>
      </c>
      <c r="B879" s="65" t="s">
        <v>45</v>
      </c>
      <c r="C879" s="65" t="s">
        <v>46</v>
      </c>
      <c r="D879" s="67">
        <v>13.406753866372901</v>
      </c>
      <c r="E879" s="65" t="s">
        <v>70</v>
      </c>
      <c r="F879" s="65" t="s">
        <v>64</v>
      </c>
      <c r="G879" s="65" t="s">
        <v>50</v>
      </c>
      <c r="H879" s="65" t="s">
        <v>51</v>
      </c>
      <c r="I879" s="65" t="s">
        <v>52</v>
      </c>
      <c r="J879" s="65" t="s">
        <v>53</v>
      </c>
      <c r="K879" s="65" t="s">
        <v>54</v>
      </c>
      <c r="L879" s="66">
        <v>46155</v>
      </c>
      <c r="M879" s="65" t="s">
        <v>55</v>
      </c>
      <c r="N879" s="65" t="s">
        <v>48</v>
      </c>
      <c r="O879" s="65" t="s">
        <v>56</v>
      </c>
      <c r="P879" s="65" t="s">
        <v>64</v>
      </c>
      <c r="Q879" s="65" t="s">
        <v>58</v>
      </c>
      <c r="R879" s="73">
        <f>IF(AND(A879="ANH",D879&gt;0),INDEX('O_Inputs_Growth costs Override'!$V$5:$V$94,MATCH('O_Inputs_Final_Growth costs'!A879&amp;"_"&amp;'O_Inputs_Final_Growth costs'!B879&amp;"_"&amp;E879&amp;"_"&amp;F879&amp;"_"&amp;'O_Inputs_Final_Growth costs'!P879,'O_Inputs_Growth costs Override'!$W$5:$W$94,0)),'O_Inputs_Growth costs'!R879)</f>
        <v>13.406753866372901</v>
      </c>
      <c r="S879" s="11"/>
    </row>
    <row r="880" spans="1:19" ht="13.5">
      <c r="A880" s="65" t="s">
        <v>90</v>
      </c>
      <c r="B880" s="65" t="s">
        <v>45</v>
      </c>
      <c r="C880" s="65" t="s">
        <v>46</v>
      </c>
      <c r="D880" s="67">
        <v>13.406753866372901</v>
      </c>
      <c r="E880" s="65" t="s">
        <v>71</v>
      </c>
      <c r="F880" s="65" t="s">
        <v>64</v>
      </c>
      <c r="G880" s="65" t="s">
        <v>50</v>
      </c>
      <c r="H880" s="65" t="s">
        <v>51</v>
      </c>
      <c r="I880" s="65" t="s">
        <v>52</v>
      </c>
      <c r="J880" s="65" t="s">
        <v>53</v>
      </c>
      <c r="K880" s="65" t="s">
        <v>54</v>
      </c>
      <c r="L880" s="66">
        <v>46155</v>
      </c>
      <c r="M880" s="65" t="s">
        <v>55</v>
      </c>
      <c r="N880" s="65" t="s">
        <v>48</v>
      </c>
      <c r="O880" s="65" t="s">
        <v>56</v>
      </c>
      <c r="P880" s="65" t="s">
        <v>64</v>
      </c>
      <c r="Q880" s="65" t="s">
        <v>58</v>
      </c>
      <c r="R880" s="73">
        <f>IF(AND(A880="ANH",D880&gt;0),INDEX('O_Inputs_Growth costs Override'!$V$5:$V$94,MATCH('O_Inputs_Final_Growth costs'!A880&amp;"_"&amp;'O_Inputs_Final_Growth costs'!B880&amp;"_"&amp;E880&amp;"_"&amp;F880&amp;"_"&amp;'O_Inputs_Final_Growth costs'!P880,'O_Inputs_Growth costs Override'!$W$5:$W$94,0)),'O_Inputs_Growth costs'!R880)</f>
        <v>13.406753866372901</v>
      </c>
      <c r="S880" s="11"/>
    </row>
    <row r="881" spans="1:19" ht="13.5">
      <c r="A881" s="65" t="s">
        <v>90</v>
      </c>
      <c r="B881" s="65" t="s">
        <v>45</v>
      </c>
      <c r="C881" s="65" t="s">
        <v>46</v>
      </c>
      <c r="D881" s="67">
        <v>13.406753866372901</v>
      </c>
      <c r="E881" s="65" t="s">
        <v>72</v>
      </c>
      <c r="F881" s="65" t="s">
        <v>64</v>
      </c>
      <c r="G881" s="65" t="s">
        <v>50</v>
      </c>
      <c r="H881" s="65" t="s">
        <v>51</v>
      </c>
      <c r="I881" s="65" t="s">
        <v>52</v>
      </c>
      <c r="J881" s="65" t="s">
        <v>53</v>
      </c>
      <c r="K881" s="65" t="s">
        <v>54</v>
      </c>
      <c r="L881" s="66">
        <v>46155</v>
      </c>
      <c r="M881" s="65" t="s">
        <v>55</v>
      </c>
      <c r="N881" s="65" t="s">
        <v>48</v>
      </c>
      <c r="O881" s="65" t="s">
        <v>56</v>
      </c>
      <c r="P881" s="65" t="s">
        <v>64</v>
      </c>
      <c r="Q881" s="65" t="s">
        <v>58</v>
      </c>
      <c r="R881" s="73">
        <f>IF(AND(A881="ANH",D881&gt;0),INDEX('O_Inputs_Growth costs Override'!$V$5:$V$94,MATCH('O_Inputs_Final_Growth costs'!A881&amp;"_"&amp;'O_Inputs_Final_Growth costs'!B881&amp;"_"&amp;E881&amp;"_"&amp;F881&amp;"_"&amp;'O_Inputs_Final_Growth costs'!P881,'O_Inputs_Growth costs Override'!$W$5:$W$94,0)),'O_Inputs_Growth costs'!R881)</f>
        <v>13.406753866372901</v>
      </c>
      <c r="S881" s="11"/>
    </row>
    <row r="882" spans="1:19" ht="13.5">
      <c r="A882" s="65" t="s">
        <v>90</v>
      </c>
      <c r="B882" s="65" t="s">
        <v>45</v>
      </c>
      <c r="C882" s="65" t="s">
        <v>46</v>
      </c>
      <c r="D882" s="67">
        <v>13.406753866372901</v>
      </c>
      <c r="E882" s="65" t="s">
        <v>73</v>
      </c>
      <c r="F882" s="65" t="s">
        <v>64</v>
      </c>
      <c r="G882" s="65" t="s">
        <v>50</v>
      </c>
      <c r="H882" s="65" t="s">
        <v>51</v>
      </c>
      <c r="I882" s="65" t="s">
        <v>52</v>
      </c>
      <c r="J882" s="65" t="s">
        <v>53</v>
      </c>
      <c r="K882" s="65" t="s">
        <v>54</v>
      </c>
      <c r="L882" s="66">
        <v>46155</v>
      </c>
      <c r="M882" s="65" t="s">
        <v>55</v>
      </c>
      <c r="N882" s="65" t="s">
        <v>48</v>
      </c>
      <c r="O882" s="65" t="s">
        <v>56</v>
      </c>
      <c r="P882" s="65" t="s">
        <v>64</v>
      </c>
      <c r="Q882" s="65" t="s">
        <v>58</v>
      </c>
      <c r="R882" s="73">
        <f>IF(AND(A882="ANH",D882&gt;0),INDEX('O_Inputs_Growth costs Override'!$V$5:$V$94,MATCH('O_Inputs_Final_Growth costs'!A882&amp;"_"&amp;'O_Inputs_Final_Growth costs'!B882&amp;"_"&amp;E882&amp;"_"&amp;F882&amp;"_"&amp;'O_Inputs_Final_Growth costs'!P882,'O_Inputs_Growth costs Override'!$W$5:$W$94,0)),'O_Inputs_Growth costs'!R882)</f>
        <v>13.406753866372901</v>
      </c>
      <c r="S882" s="11"/>
    </row>
    <row r="883" spans="1:19" ht="13.5">
      <c r="A883" s="65" t="s">
        <v>90</v>
      </c>
      <c r="B883" s="65" t="s">
        <v>45</v>
      </c>
      <c r="C883" s="65" t="s">
        <v>46</v>
      </c>
      <c r="D883" s="67">
        <v>13.406753866372901</v>
      </c>
      <c r="E883" s="65" t="s">
        <v>74</v>
      </c>
      <c r="F883" s="65" t="s">
        <v>64</v>
      </c>
      <c r="G883" s="65" t="s">
        <v>50</v>
      </c>
      <c r="H883" s="65" t="s">
        <v>51</v>
      </c>
      <c r="I883" s="65" t="s">
        <v>52</v>
      </c>
      <c r="J883" s="65" t="s">
        <v>53</v>
      </c>
      <c r="K883" s="65" t="s">
        <v>54</v>
      </c>
      <c r="L883" s="66">
        <v>46155</v>
      </c>
      <c r="M883" s="65" t="s">
        <v>55</v>
      </c>
      <c r="N883" s="65" t="s">
        <v>48</v>
      </c>
      <c r="O883" s="65" t="s">
        <v>56</v>
      </c>
      <c r="P883" s="65" t="s">
        <v>64</v>
      </c>
      <c r="Q883" s="65" t="s">
        <v>58</v>
      </c>
      <c r="R883" s="73">
        <f>IF(AND(A883="ANH",D883&gt;0),INDEX('O_Inputs_Growth costs Override'!$V$5:$V$94,MATCH('O_Inputs_Final_Growth costs'!A883&amp;"_"&amp;'O_Inputs_Final_Growth costs'!B883&amp;"_"&amp;E883&amp;"_"&amp;F883&amp;"_"&amp;'O_Inputs_Final_Growth costs'!P883,'O_Inputs_Growth costs Override'!$W$5:$W$94,0)),'O_Inputs_Growth costs'!R883)</f>
        <v>13.406753866372901</v>
      </c>
      <c r="S883" s="11"/>
    </row>
    <row r="884" spans="1:19" ht="13.5">
      <c r="A884" s="65" t="s">
        <v>90</v>
      </c>
      <c r="B884" s="65" t="s">
        <v>45</v>
      </c>
      <c r="C884" s="65" t="s">
        <v>46</v>
      </c>
      <c r="D884" s="67">
        <v>14.648948824979801</v>
      </c>
      <c r="E884" s="65" t="s">
        <v>75</v>
      </c>
      <c r="F884" s="65" t="s">
        <v>64</v>
      </c>
      <c r="G884" s="65" t="s">
        <v>50</v>
      </c>
      <c r="H884" s="65" t="s">
        <v>51</v>
      </c>
      <c r="I884" s="65" t="s">
        <v>52</v>
      </c>
      <c r="J884" s="65" t="s">
        <v>53</v>
      </c>
      <c r="K884" s="65" t="s">
        <v>54</v>
      </c>
      <c r="L884" s="66">
        <v>46155</v>
      </c>
      <c r="M884" s="65" t="s">
        <v>55</v>
      </c>
      <c r="N884" s="65" t="s">
        <v>48</v>
      </c>
      <c r="O884" s="65" t="s">
        <v>56</v>
      </c>
      <c r="P884" s="65" t="s">
        <v>64</v>
      </c>
      <c r="Q884" s="65" t="s">
        <v>58</v>
      </c>
      <c r="R884" s="73">
        <f>IF(AND(A884="ANH",D884&gt;0),INDEX('O_Inputs_Growth costs Override'!$V$5:$V$94,MATCH('O_Inputs_Final_Growth costs'!A884&amp;"_"&amp;'O_Inputs_Final_Growth costs'!B884&amp;"_"&amp;E884&amp;"_"&amp;F884&amp;"_"&amp;'O_Inputs_Final_Growth costs'!P884,'O_Inputs_Growth costs Override'!$W$5:$W$94,0)),'O_Inputs_Growth costs'!R884)</f>
        <v>14.648948824979801</v>
      </c>
      <c r="S884" s="11"/>
    </row>
    <row r="885" spans="1:19" ht="13.5">
      <c r="A885" s="65" t="s">
        <v>90</v>
      </c>
      <c r="B885" s="65" t="s">
        <v>45</v>
      </c>
      <c r="C885" s="65" t="s">
        <v>46</v>
      </c>
      <c r="D885" s="67">
        <v>14.648948824979801</v>
      </c>
      <c r="E885" s="65" t="s">
        <v>76</v>
      </c>
      <c r="F885" s="65" t="s">
        <v>64</v>
      </c>
      <c r="G885" s="65" t="s">
        <v>50</v>
      </c>
      <c r="H885" s="65" t="s">
        <v>51</v>
      </c>
      <c r="I885" s="65" t="s">
        <v>52</v>
      </c>
      <c r="J885" s="65" t="s">
        <v>53</v>
      </c>
      <c r="K885" s="65" t="s">
        <v>54</v>
      </c>
      <c r="L885" s="66">
        <v>46155</v>
      </c>
      <c r="M885" s="65" t="s">
        <v>55</v>
      </c>
      <c r="N885" s="65" t="s">
        <v>48</v>
      </c>
      <c r="O885" s="65" t="s">
        <v>56</v>
      </c>
      <c r="P885" s="65" t="s">
        <v>64</v>
      </c>
      <c r="Q885" s="65" t="s">
        <v>58</v>
      </c>
      <c r="R885" s="73">
        <f>IF(AND(A885="ANH",D885&gt;0),INDEX('O_Inputs_Growth costs Override'!$V$5:$V$94,MATCH('O_Inputs_Final_Growth costs'!A885&amp;"_"&amp;'O_Inputs_Final_Growth costs'!B885&amp;"_"&amp;E885&amp;"_"&amp;F885&amp;"_"&amp;'O_Inputs_Final_Growth costs'!P885,'O_Inputs_Growth costs Override'!$W$5:$W$94,0)),'O_Inputs_Growth costs'!R885)</f>
        <v>14.648948824979801</v>
      </c>
      <c r="S885" s="11"/>
    </row>
    <row r="886" spans="1:19" ht="13.5">
      <c r="A886" s="65" t="s">
        <v>90</v>
      </c>
      <c r="B886" s="65" t="s">
        <v>45</v>
      </c>
      <c r="C886" s="65" t="s">
        <v>46</v>
      </c>
      <c r="D886" s="67">
        <v>14.648948824979801</v>
      </c>
      <c r="E886" s="65" t="s">
        <v>77</v>
      </c>
      <c r="F886" s="65" t="s">
        <v>64</v>
      </c>
      <c r="G886" s="65" t="s">
        <v>50</v>
      </c>
      <c r="H886" s="65" t="s">
        <v>51</v>
      </c>
      <c r="I886" s="65" t="s">
        <v>52</v>
      </c>
      <c r="J886" s="65" t="s">
        <v>53</v>
      </c>
      <c r="K886" s="65" t="s">
        <v>54</v>
      </c>
      <c r="L886" s="66">
        <v>46155</v>
      </c>
      <c r="M886" s="65" t="s">
        <v>55</v>
      </c>
      <c r="N886" s="65" t="s">
        <v>48</v>
      </c>
      <c r="O886" s="65" t="s">
        <v>56</v>
      </c>
      <c r="P886" s="65" t="s">
        <v>64</v>
      </c>
      <c r="Q886" s="65" t="s">
        <v>58</v>
      </c>
      <c r="R886" s="73">
        <f>IF(AND(A886="ANH",D886&gt;0),INDEX('O_Inputs_Growth costs Override'!$V$5:$V$94,MATCH('O_Inputs_Final_Growth costs'!A886&amp;"_"&amp;'O_Inputs_Final_Growth costs'!B886&amp;"_"&amp;E886&amp;"_"&amp;F886&amp;"_"&amp;'O_Inputs_Final_Growth costs'!P886,'O_Inputs_Growth costs Override'!$W$5:$W$94,0)),'O_Inputs_Growth costs'!R886)</f>
        <v>14.648948824979801</v>
      </c>
      <c r="S886" s="11"/>
    </row>
    <row r="887" spans="1:19" ht="13.5">
      <c r="A887" s="65" t="s">
        <v>90</v>
      </c>
      <c r="B887" s="65" t="s">
        <v>45</v>
      </c>
      <c r="C887" s="65" t="s">
        <v>46</v>
      </c>
      <c r="D887" s="67">
        <v>14.648948824979801</v>
      </c>
      <c r="E887" s="65" t="s">
        <v>78</v>
      </c>
      <c r="F887" s="65" t="s">
        <v>64</v>
      </c>
      <c r="G887" s="65" t="s">
        <v>50</v>
      </c>
      <c r="H887" s="65" t="s">
        <v>51</v>
      </c>
      <c r="I887" s="65" t="s">
        <v>52</v>
      </c>
      <c r="J887" s="65" t="s">
        <v>53</v>
      </c>
      <c r="K887" s="65" t="s">
        <v>54</v>
      </c>
      <c r="L887" s="66">
        <v>46155</v>
      </c>
      <c r="M887" s="65" t="s">
        <v>55</v>
      </c>
      <c r="N887" s="65" t="s">
        <v>48</v>
      </c>
      <c r="O887" s="65" t="s">
        <v>56</v>
      </c>
      <c r="P887" s="65" t="s">
        <v>64</v>
      </c>
      <c r="Q887" s="65" t="s">
        <v>58</v>
      </c>
      <c r="R887" s="73">
        <f>IF(AND(A887="ANH",D887&gt;0),INDEX('O_Inputs_Growth costs Override'!$V$5:$V$94,MATCH('O_Inputs_Final_Growth costs'!A887&amp;"_"&amp;'O_Inputs_Final_Growth costs'!B887&amp;"_"&amp;E887&amp;"_"&amp;F887&amp;"_"&amp;'O_Inputs_Final_Growth costs'!P887,'O_Inputs_Growth costs Override'!$W$5:$W$94,0)),'O_Inputs_Growth costs'!R887)</f>
        <v>14.648948824979801</v>
      </c>
      <c r="S887" s="11"/>
    </row>
    <row r="888" spans="1:19" ht="13.5">
      <c r="A888" s="65" t="s">
        <v>90</v>
      </c>
      <c r="B888" s="65" t="s">
        <v>45</v>
      </c>
      <c r="C888" s="65" t="s">
        <v>46</v>
      </c>
      <c r="D888" s="67">
        <v>14.648948824979801</v>
      </c>
      <c r="E888" s="65" t="s">
        <v>79</v>
      </c>
      <c r="F888" s="65" t="s">
        <v>64</v>
      </c>
      <c r="G888" s="65" t="s">
        <v>50</v>
      </c>
      <c r="H888" s="65" t="s">
        <v>51</v>
      </c>
      <c r="I888" s="65" t="s">
        <v>52</v>
      </c>
      <c r="J888" s="65" t="s">
        <v>53</v>
      </c>
      <c r="K888" s="65" t="s">
        <v>54</v>
      </c>
      <c r="L888" s="66">
        <v>46155</v>
      </c>
      <c r="M888" s="65" t="s">
        <v>55</v>
      </c>
      <c r="N888" s="65" t="s">
        <v>48</v>
      </c>
      <c r="O888" s="65" t="s">
        <v>56</v>
      </c>
      <c r="P888" s="65" t="s">
        <v>64</v>
      </c>
      <c r="Q888" s="65" t="s">
        <v>58</v>
      </c>
      <c r="R888" s="73">
        <f>IF(AND(A888="ANH",D888&gt;0),INDEX('O_Inputs_Growth costs Override'!$V$5:$V$94,MATCH('O_Inputs_Final_Growth costs'!A888&amp;"_"&amp;'O_Inputs_Final_Growth costs'!B888&amp;"_"&amp;E888&amp;"_"&amp;F888&amp;"_"&amp;'O_Inputs_Final_Growth costs'!P888,'O_Inputs_Growth costs Override'!$W$5:$W$94,0)),'O_Inputs_Growth costs'!R888)</f>
        <v>14.648948824979801</v>
      </c>
      <c r="S888" s="11"/>
    </row>
    <row r="889" spans="1:19" ht="13.5">
      <c r="A889" s="65" t="s">
        <v>90</v>
      </c>
      <c r="B889" s="65" t="s">
        <v>45</v>
      </c>
      <c r="C889" s="65" t="s">
        <v>46</v>
      </c>
      <c r="D889" s="67">
        <v>2.05243241884981</v>
      </c>
      <c r="E889" s="65" t="s">
        <v>69</v>
      </c>
      <c r="F889" s="65" t="s">
        <v>66</v>
      </c>
      <c r="G889" s="65" t="s">
        <v>50</v>
      </c>
      <c r="H889" s="65" t="s">
        <v>51</v>
      </c>
      <c r="I889" s="65" t="s">
        <v>52</v>
      </c>
      <c r="J889" s="65" t="s">
        <v>53</v>
      </c>
      <c r="K889" s="65" t="s">
        <v>54</v>
      </c>
      <c r="L889" s="66">
        <v>46155</v>
      </c>
      <c r="M889" s="65" t="s">
        <v>55</v>
      </c>
      <c r="N889" s="65" t="s">
        <v>48</v>
      </c>
      <c r="O889" s="65" t="s">
        <v>56</v>
      </c>
      <c r="P889" s="65" t="s">
        <v>64</v>
      </c>
      <c r="Q889" s="65" t="s">
        <v>58</v>
      </c>
      <c r="R889" s="73">
        <f>IF(AND(A889="ANH",D889&gt;0),INDEX('O_Inputs_Growth costs Override'!$V$5:$V$94,MATCH('O_Inputs_Final_Growth costs'!A889&amp;"_"&amp;'O_Inputs_Final_Growth costs'!B889&amp;"_"&amp;E889&amp;"_"&amp;F889&amp;"_"&amp;'O_Inputs_Final_Growth costs'!P889,'O_Inputs_Growth costs Override'!$W$5:$W$94,0)),'O_Inputs_Growth costs'!R889)</f>
        <v>2.05243241884981</v>
      </c>
      <c r="S889" s="11"/>
    </row>
    <row r="890" spans="1:19" ht="13.5">
      <c r="A890" s="65" t="s">
        <v>90</v>
      </c>
      <c r="B890" s="65" t="s">
        <v>45</v>
      </c>
      <c r="C890" s="65" t="s">
        <v>46</v>
      </c>
      <c r="D890" s="67">
        <v>2.05243241884981</v>
      </c>
      <c r="E890" s="65" t="s">
        <v>69</v>
      </c>
      <c r="F890" s="65" t="s">
        <v>66</v>
      </c>
      <c r="G890" s="65" t="s">
        <v>50</v>
      </c>
      <c r="H890" s="65" t="s">
        <v>51</v>
      </c>
      <c r="I890" s="65" t="s">
        <v>52</v>
      </c>
      <c r="J890" s="65" t="s">
        <v>53</v>
      </c>
      <c r="K890" s="65" t="s">
        <v>54</v>
      </c>
      <c r="L890" s="66">
        <v>46155</v>
      </c>
      <c r="M890" s="65" t="s">
        <v>55</v>
      </c>
      <c r="N890" s="65" t="s">
        <v>48</v>
      </c>
      <c r="O890" s="65" t="s">
        <v>56</v>
      </c>
      <c r="P890" s="65" t="s">
        <v>63</v>
      </c>
      <c r="Q890" s="65" t="s">
        <v>58</v>
      </c>
      <c r="R890" s="73">
        <f>IF(AND(A890="ANH",D890&gt;0),INDEX('O_Inputs_Growth costs Override'!$V$5:$V$94,MATCH('O_Inputs_Final_Growth costs'!A890&amp;"_"&amp;'O_Inputs_Final_Growth costs'!B890&amp;"_"&amp;E890&amp;"_"&amp;F890&amp;"_"&amp;'O_Inputs_Final_Growth costs'!P890,'O_Inputs_Growth costs Override'!$W$5:$W$94,0)),'O_Inputs_Growth costs'!R890)</f>
        <v>2.05243241884981</v>
      </c>
      <c r="S890" s="11"/>
    </row>
    <row r="891" spans="1:19" ht="13.5">
      <c r="A891" s="65" t="s">
        <v>90</v>
      </c>
      <c r="B891" s="65" t="s">
        <v>45</v>
      </c>
      <c r="C891" s="65" t="s">
        <v>46</v>
      </c>
      <c r="D891" s="67">
        <v>2.05243241884981</v>
      </c>
      <c r="E891" s="65" t="s">
        <v>69</v>
      </c>
      <c r="F891" s="65" t="s">
        <v>64</v>
      </c>
      <c r="G891" s="65" t="s">
        <v>50</v>
      </c>
      <c r="H891" s="65" t="s">
        <v>51</v>
      </c>
      <c r="I891" s="65" t="s">
        <v>52</v>
      </c>
      <c r="J891" s="65" t="s">
        <v>53</v>
      </c>
      <c r="K891" s="65" t="s">
        <v>54</v>
      </c>
      <c r="L891" s="66">
        <v>46155</v>
      </c>
      <c r="M891" s="65" t="s">
        <v>55</v>
      </c>
      <c r="N891" s="65" t="s">
        <v>48</v>
      </c>
      <c r="O891" s="65" t="s">
        <v>56</v>
      </c>
      <c r="P891" s="65" t="s">
        <v>64</v>
      </c>
      <c r="Q891" s="65" t="s">
        <v>58</v>
      </c>
      <c r="R891" s="73">
        <f>IF(AND(A891="ANH",D891&gt;0),INDEX('O_Inputs_Growth costs Override'!$V$5:$V$94,MATCH('O_Inputs_Final_Growth costs'!A891&amp;"_"&amp;'O_Inputs_Final_Growth costs'!B891&amp;"_"&amp;E891&amp;"_"&amp;F891&amp;"_"&amp;'O_Inputs_Final_Growth costs'!P891,'O_Inputs_Growth costs Override'!$W$5:$W$94,0)),'O_Inputs_Growth costs'!R891)</f>
        <v>2.05243241884981</v>
      </c>
      <c r="S891" s="11"/>
    </row>
    <row r="892" spans="1:19" ht="13.5">
      <c r="A892" s="65" t="s">
        <v>90</v>
      </c>
      <c r="B892" s="65" t="s">
        <v>45</v>
      </c>
      <c r="C892" s="65" t="s">
        <v>46</v>
      </c>
      <c r="D892" s="67">
        <v>2.05243241884981</v>
      </c>
      <c r="E892" s="65" t="s">
        <v>69</v>
      </c>
      <c r="F892" s="65" t="s">
        <v>64</v>
      </c>
      <c r="G892" s="65" t="s">
        <v>50</v>
      </c>
      <c r="H892" s="65" t="s">
        <v>51</v>
      </c>
      <c r="I892" s="65" t="s">
        <v>52</v>
      </c>
      <c r="J892" s="65" t="s">
        <v>53</v>
      </c>
      <c r="K892" s="65" t="s">
        <v>54</v>
      </c>
      <c r="L892" s="66">
        <v>46155</v>
      </c>
      <c r="M892" s="65" t="s">
        <v>55</v>
      </c>
      <c r="N892" s="65" t="s">
        <v>48</v>
      </c>
      <c r="O892" s="65" t="s">
        <v>56</v>
      </c>
      <c r="P892" s="65" t="s">
        <v>63</v>
      </c>
      <c r="Q892" s="65" t="s">
        <v>58</v>
      </c>
      <c r="R892" s="73">
        <f>IF(AND(A892="ANH",D892&gt;0),INDEX('O_Inputs_Growth costs Override'!$V$5:$V$94,MATCH('O_Inputs_Final_Growth costs'!A892&amp;"_"&amp;'O_Inputs_Final_Growth costs'!B892&amp;"_"&amp;E892&amp;"_"&amp;F892&amp;"_"&amp;'O_Inputs_Final_Growth costs'!P892,'O_Inputs_Growth costs Override'!$W$5:$W$94,0)),'O_Inputs_Growth costs'!R892)</f>
        <v>2.05243241884981</v>
      </c>
      <c r="S892" s="11"/>
    </row>
    <row r="893" spans="1:19" ht="13.5">
      <c r="A893" s="65" t="s">
        <v>90</v>
      </c>
      <c r="B893" s="65" t="s">
        <v>45</v>
      </c>
      <c r="C893" s="65" t="s">
        <v>46</v>
      </c>
      <c r="D893" s="67">
        <v>3.6552924119315602</v>
      </c>
      <c r="E893" s="65" t="s">
        <v>69</v>
      </c>
      <c r="F893" s="65" t="s">
        <v>66</v>
      </c>
      <c r="G893" s="65" t="s">
        <v>50</v>
      </c>
      <c r="H893" s="65" t="s">
        <v>51</v>
      </c>
      <c r="I893" s="65" t="s">
        <v>52</v>
      </c>
      <c r="J893" s="65" t="s">
        <v>53</v>
      </c>
      <c r="K893" s="65" t="s">
        <v>54</v>
      </c>
      <c r="L893" s="66">
        <v>46155</v>
      </c>
      <c r="M893" s="65" t="s">
        <v>55</v>
      </c>
      <c r="N893" s="65" t="s">
        <v>48</v>
      </c>
      <c r="O893" s="65" t="s">
        <v>56</v>
      </c>
      <c r="P893" s="65" t="s">
        <v>64</v>
      </c>
      <c r="Q893" s="65" t="s">
        <v>58</v>
      </c>
      <c r="R893" s="73">
        <f>IF(AND(A893="ANH",D893&gt;0),INDEX('O_Inputs_Growth costs Override'!$V$5:$V$94,MATCH('O_Inputs_Final_Growth costs'!A893&amp;"_"&amp;'O_Inputs_Final_Growth costs'!B893&amp;"_"&amp;E893&amp;"_"&amp;F893&amp;"_"&amp;'O_Inputs_Final_Growth costs'!P893,'O_Inputs_Growth costs Override'!$W$5:$W$94,0)),'O_Inputs_Growth costs'!R893)</f>
        <v>3.6552924119315602</v>
      </c>
      <c r="S893" s="11"/>
    </row>
    <row r="894" spans="1:19" ht="13.5">
      <c r="A894" s="65" t="s">
        <v>90</v>
      </c>
      <c r="B894" s="65" t="s">
        <v>45</v>
      </c>
      <c r="C894" s="65" t="s">
        <v>46</v>
      </c>
      <c r="D894" s="67">
        <v>3.6552924119315602</v>
      </c>
      <c r="E894" s="65" t="s">
        <v>69</v>
      </c>
      <c r="F894" s="65" t="s">
        <v>64</v>
      </c>
      <c r="G894" s="65" t="s">
        <v>50</v>
      </c>
      <c r="H894" s="65" t="s">
        <v>51</v>
      </c>
      <c r="I894" s="65" t="s">
        <v>52</v>
      </c>
      <c r="J894" s="65" t="s">
        <v>53</v>
      </c>
      <c r="K894" s="65" t="s">
        <v>54</v>
      </c>
      <c r="L894" s="66">
        <v>46155</v>
      </c>
      <c r="M894" s="65" t="s">
        <v>55</v>
      </c>
      <c r="N894" s="65" t="s">
        <v>48</v>
      </c>
      <c r="O894" s="65" t="s">
        <v>56</v>
      </c>
      <c r="P894" s="65" t="s">
        <v>64</v>
      </c>
      <c r="Q894" s="65" t="s">
        <v>58</v>
      </c>
      <c r="R894" s="73">
        <f>IF(AND(A894="ANH",D894&gt;0),INDEX('O_Inputs_Growth costs Override'!$V$5:$V$94,MATCH('O_Inputs_Final_Growth costs'!A894&amp;"_"&amp;'O_Inputs_Final_Growth costs'!B894&amp;"_"&amp;E894&amp;"_"&amp;F894&amp;"_"&amp;'O_Inputs_Final_Growth costs'!P894,'O_Inputs_Growth costs Override'!$W$5:$W$94,0)),'O_Inputs_Growth costs'!R894)</f>
        <v>3.6552924119315602</v>
      </c>
      <c r="S894" s="11"/>
    </row>
    <row r="895" spans="1:19" ht="13.5">
      <c r="A895" s="65" t="s">
        <v>90</v>
      </c>
      <c r="B895" s="65" t="s">
        <v>45</v>
      </c>
      <c r="C895" s="65" t="s">
        <v>46</v>
      </c>
      <c r="D895" s="67">
        <v>6.1620351417950303</v>
      </c>
      <c r="E895" s="65" t="s">
        <v>70</v>
      </c>
      <c r="F895" s="65" t="s">
        <v>64</v>
      </c>
      <c r="G895" s="65" t="s">
        <v>50</v>
      </c>
      <c r="H895" s="65" t="s">
        <v>51</v>
      </c>
      <c r="I895" s="65" t="s">
        <v>52</v>
      </c>
      <c r="J895" s="65" t="s">
        <v>53</v>
      </c>
      <c r="K895" s="65" t="s">
        <v>54</v>
      </c>
      <c r="L895" s="66">
        <v>46155</v>
      </c>
      <c r="M895" s="65" t="s">
        <v>55</v>
      </c>
      <c r="N895" s="65" t="s">
        <v>48</v>
      </c>
      <c r="O895" s="65" t="s">
        <v>56</v>
      </c>
      <c r="P895" s="65" t="s">
        <v>64</v>
      </c>
      <c r="Q895" s="65" t="s">
        <v>58</v>
      </c>
      <c r="R895" s="73">
        <f>IF(AND(A895="ANH",D895&gt;0),INDEX('O_Inputs_Growth costs Override'!$V$5:$V$94,MATCH('O_Inputs_Final_Growth costs'!A895&amp;"_"&amp;'O_Inputs_Final_Growth costs'!B895&amp;"_"&amp;E895&amp;"_"&amp;F895&amp;"_"&amp;'O_Inputs_Final_Growth costs'!P895,'O_Inputs_Growth costs Override'!$W$5:$W$94,0)),'O_Inputs_Growth costs'!R895)</f>
        <v>6.1620351417950303</v>
      </c>
      <c r="S895" s="11"/>
    </row>
    <row r="896" spans="1:19" ht="13.5">
      <c r="A896" s="65" t="s">
        <v>90</v>
      </c>
      <c r="B896" s="65" t="s">
        <v>45</v>
      </c>
      <c r="C896" s="65" t="s">
        <v>46</v>
      </c>
      <c r="D896" s="67">
        <v>6.1620351417950303</v>
      </c>
      <c r="E896" s="65" t="s">
        <v>70</v>
      </c>
      <c r="F896" s="65" t="s">
        <v>64</v>
      </c>
      <c r="G896" s="65" t="s">
        <v>50</v>
      </c>
      <c r="H896" s="65" t="s">
        <v>51</v>
      </c>
      <c r="I896" s="65" t="s">
        <v>52</v>
      </c>
      <c r="J896" s="65" t="s">
        <v>53</v>
      </c>
      <c r="K896" s="65" t="s">
        <v>54</v>
      </c>
      <c r="L896" s="66">
        <v>46155</v>
      </c>
      <c r="M896" s="65" t="s">
        <v>55</v>
      </c>
      <c r="N896" s="65" t="s">
        <v>48</v>
      </c>
      <c r="O896" s="65" t="s">
        <v>56</v>
      </c>
      <c r="P896" s="65" t="s">
        <v>63</v>
      </c>
      <c r="Q896" s="65" t="s">
        <v>58</v>
      </c>
      <c r="R896" s="73">
        <f>IF(AND(A896="ANH",D896&gt;0),INDEX('O_Inputs_Growth costs Override'!$V$5:$V$94,MATCH('O_Inputs_Final_Growth costs'!A896&amp;"_"&amp;'O_Inputs_Final_Growth costs'!B896&amp;"_"&amp;E896&amp;"_"&amp;F896&amp;"_"&amp;'O_Inputs_Final_Growth costs'!P896,'O_Inputs_Growth costs Override'!$W$5:$W$94,0)),'O_Inputs_Growth costs'!R896)</f>
        <v>6.1620351417950303</v>
      </c>
      <c r="S896" s="11"/>
    </row>
    <row r="897" spans="1:19" ht="13.5">
      <c r="A897" s="65" t="s">
        <v>90</v>
      </c>
      <c r="B897" s="65" t="s">
        <v>45</v>
      </c>
      <c r="C897" s="65" t="s">
        <v>46</v>
      </c>
      <c r="D897" s="67">
        <v>6.1620351417950303</v>
      </c>
      <c r="E897" s="65" t="s">
        <v>71</v>
      </c>
      <c r="F897" s="65" t="s">
        <v>64</v>
      </c>
      <c r="G897" s="65" t="s">
        <v>50</v>
      </c>
      <c r="H897" s="65" t="s">
        <v>51</v>
      </c>
      <c r="I897" s="65" t="s">
        <v>52</v>
      </c>
      <c r="J897" s="65" t="s">
        <v>53</v>
      </c>
      <c r="K897" s="65" t="s">
        <v>54</v>
      </c>
      <c r="L897" s="66">
        <v>46155</v>
      </c>
      <c r="M897" s="65" t="s">
        <v>55</v>
      </c>
      <c r="N897" s="65" t="s">
        <v>48</v>
      </c>
      <c r="O897" s="65" t="s">
        <v>56</v>
      </c>
      <c r="P897" s="65" t="s">
        <v>64</v>
      </c>
      <c r="Q897" s="65" t="s">
        <v>58</v>
      </c>
      <c r="R897" s="73">
        <f>IF(AND(A897="ANH",D897&gt;0),INDEX('O_Inputs_Growth costs Override'!$V$5:$V$94,MATCH('O_Inputs_Final_Growth costs'!A897&amp;"_"&amp;'O_Inputs_Final_Growth costs'!B897&amp;"_"&amp;E897&amp;"_"&amp;F897&amp;"_"&amp;'O_Inputs_Final_Growth costs'!P897,'O_Inputs_Growth costs Override'!$W$5:$W$94,0)),'O_Inputs_Growth costs'!R897)</f>
        <v>6.1620351417950303</v>
      </c>
      <c r="S897" s="11"/>
    </row>
    <row r="898" spans="1:19" ht="13.5">
      <c r="A898" s="65" t="s">
        <v>90</v>
      </c>
      <c r="B898" s="65" t="s">
        <v>45</v>
      </c>
      <c r="C898" s="65" t="s">
        <v>46</v>
      </c>
      <c r="D898" s="67">
        <v>6.1620351417950303</v>
      </c>
      <c r="E898" s="65" t="s">
        <v>71</v>
      </c>
      <c r="F898" s="65" t="s">
        <v>64</v>
      </c>
      <c r="G898" s="65" t="s">
        <v>50</v>
      </c>
      <c r="H898" s="65" t="s">
        <v>51</v>
      </c>
      <c r="I898" s="65" t="s">
        <v>52</v>
      </c>
      <c r="J898" s="65" t="s">
        <v>53</v>
      </c>
      <c r="K898" s="65" t="s">
        <v>54</v>
      </c>
      <c r="L898" s="66">
        <v>46155</v>
      </c>
      <c r="M898" s="65" t="s">
        <v>55</v>
      </c>
      <c r="N898" s="65" t="s">
        <v>48</v>
      </c>
      <c r="O898" s="65" t="s">
        <v>56</v>
      </c>
      <c r="P898" s="65" t="s">
        <v>63</v>
      </c>
      <c r="Q898" s="65" t="s">
        <v>58</v>
      </c>
      <c r="R898" s="73">
        <f>IF(AND(A898="ANH",D898&gt;0),INDEX('O_Inputs_Growth costs Override'!$V$5:$V$94,MATCH('O_Inputs_Final_Growth costs'!A898&amp;"_"&amp;'O_Inputs_Final_Growth costs'!B898&amp;"_"&amp;E898&amp;"_"&amp;F898&amp;"_"&amp;'O_Inputs_Final_Growth costs'!P898,'O_Inputs_Growth costs Override'!$W$5:$W$94,0)),'O_Inputs_Growth costs'!R898)</f>
        <v>6.1620351417950303</v>
      </c>
      <c r="S898" s="11"/>
    </row>
    <row r="899" spans="1:19" ht="13.5">
      <c r="A899" s="65" t="s">
        <v>90</v>
      </c>
      <c r="B899" s="65" t="s">
        <v>45</v>
      </c>
      <c r="C899" s="65" t="s">
        <v>46</v>
      </c>
      <c r="D899" s="67">
        <v>6.1620351417950303</v>
      </c>
      <c r="E899" s="65" t="s">
        <v>72</v>
      </c>
      <c r="F899" s="65" t="s">
        <v>64</v>
      </c>
      <c r="G899" s="65" t="s">
        <v>50</v>
      </c>
      <c r="H899" s="65" t="s">
        <v>51</v>
      </c>
      <c r="I899" s="65" t="s">
        <v>52</v>
      </c>
      <c r="J899" s="65" t="s">
        <v>53</v>
      </c>
      <c r="K899" s="65" t="s">
        <v>54</v>
      </c>
      <c r="L899" s="66">
        <v>46155</v>
      </c>
      <c r="M899" s="65" t="s">
        <v>55</v>
      </c>
      <c r="N899" s="65" t="s">
        <v>48</v>
      </c>
      <c r="O899" s="65" t="s">
        <v>56</v>
      </c>
      <c r="P899" s="65" t="s">
        <v>64</v>
      </c>
      <c r="Q899" s="65" t="s">
        <v>58</v>
      </c>
      <c r="R899" s="73">
        <f>IF(AND(A899="ANH",D899&gt;0),INDEX('O_Inputs_Growth costs Override'!$V$5:$V$94,MATCH('O_Inputs_Final_Growth costs'!A899&amp;"_"&amp;'O_Inputs_Final_Growth costs'!B899&amp;"_"&amp;E899&amp;"_"&amp;F899&amp;"_"&amp;'O_Inputs_Final_Growth costs'!P899,'O_Inputs_Growth costs Override'!$W$5:$W$94,0)),'O_Inputs_Growth costs'!R899)</f>
        <v>6.1620351417950303</v>
      </c>
      <c r="S899" s="11"/>
    </row>
    <row r="900" spans="1:19" ht="13.5">
      <c r="A900" s="65" t="s">
        <v>90</v>
      </c>
      <c r="B900" s="65" t="s">
        <v>45</v>
      </c>
      <c r="C900" s="65" t="s">
        <v>46</v>
      </c>
      <c r="D900" s="67">
        <v>6.1620351417950303</v>
      </c>
      <c r="E900" s="65" t="s">
        <v>72</v>
      </c>
      <c r="F900" s="65" t="s">
        <v>64</v>
      </c>
      <c r="G900" s="65" t="s">
        <v>50</v>
      </c>
      <c r="H900" s="65" t="s">
        <v>51</v>
      </c>
      <c r="I900" s="65" t="s">
        <v>52</v>
      </c>
      <c r="J900" s="65" t="s">
        <v>53</v>
      </c>
      <c r="K900" s="65" t="s">
        <v>54</v>
      </c>
      <c r="L900" s="66">
        <v>46155</v>
      </c>
      <c r="M900" s="65" t="s">
        <v>55</v>
      </c>
      <c r="N900" s="65" t="s">
        <v>48</v>
      </c>
      <c r="O900" s="65" t="s">
        <v>56</v>
      </c>
      <c r="P900" s="65" t="s">
        <v>63</v>
      </c>
      <c r="Q900" s="65" t="s">
        <v>58</v>
      </c>
      <c r="R900" s="73">
        <f>IF(AND(A900="ANH",D900&gt;0),INDEX('O_Inputs_Growth costs Override'!$V$5:$V$94,MATCH('O_Inputs_Final_Growth costs'!A900&amp;"_"&amp;'O_Inputs_Final_Growth costs'!B900&amp;"_"&amp;E900&amp;"_"&amp;F900&amp;"_"&amp;'O_Inputs_Final_Growth costs'!P900,'O_Inputs_Growth costs Override'!$W$5:$W$94,0)),'O_Inputs_Growth costs'!R900)</f>
        <v>6.1620351417950303</v>
      </c>
      <c r="S900" s="11"/>
    </row>
    <row r="901" spans="1:19" ht="13.5">
      <c r="A901" s="65" t="s">
        <v>90</v>
      </c>
      <c r="B901" s="65" t="s">
        <v>45</v>
      </c>
      <c r="C901" s="65" t="s">
        <v>46</v>
      </c>
      <c r="D901" s="67">
        <v>6.1620351417950303</v>
      </c>
      <c r="E901" s="65" t="s">
        <v>73</v>
      </c>
      <c r="F901" s="65" t="s">
        <v>64</v>
      </c>
      <c r="G901" s="65" t="s">
        <v>50</v>
      </c>
      <c r="H901" s="65" t="s">
        <v>51</v>
      </c>
      <c r="I901" s="65" t="s">
        <v>52</v>
      </c>
      <c r="J901" s="65" t="s">
        <v>53</v>
      </c>
      <c r="K901" s="65" t="s">
        <v>54</v>
      </c>
      <c r="L901" s="66">
        <v>46155</v>
      </c>
      <c r="M901" s="65" t="s">
        <v>55</v>
      </c>
      <c r="N901" s="65" t="s">
        <v>48</v>
      </c>
      <c r="O901" s="65" t="s">
        <v>56</v>
      </c>
      <c r="P901" s="65" t="s">
        <v>64</v>
      </c>
      <c r="Q901" s="65" t="s">
        <v>58</v>
      </c>
      <c r="R901" s="73">
        <f>IF(AND(A901="ANH",D901&gt;0),INDEX('O_Inputs_Growth costs Override'!$V$5:$V$94,MATCH('O_Inputs_Final_Growth costs'!A901&amp;"_"&amp;'O_Inputs_Final_Growth costs'!B901&amp;"_"&amp;E901&amp;"_"&amp;F901&amp;"_"&amp;'O_Inputs_Final_Growth costs'!P901,'O_Inputs_Growth costs Override'!$W$5:$W$94,0)),'O_Inputs_Growth costs'!R901)</f>
        <v>6.1620351417950303</v>
      </c>
      <c r="S901" s="11"/>
    </row>
    <row r="902" spans="1:19" ht="13.5">
      <c r="A902" s="65" t="s">
        <v>90</v>
      </c>
      <c r="B902" s="65" t="s">
        <v>45</v>
      </c>
      <c r="C902" s="65" t="s">
        <v>46</v>
      </c>
      <c r="D902" s="67">
        <v>6.1620351417950303</v>
      </c>
      <c r="E902" s="65" t="s">
        <v>73</v>
      </c>
      <c r="F902" s="65" t="s">
        <v>64</v>
      </c>
      <c r="G902" s="65" t="s">
        <v>50</v>
      </c>
      <c r="H902" s="65" t="s">
        <v>51</v>
      </c>
      <c r="I902" s="65" t="s">
        <v>52</v>
      </c>
      <c r="J902" s="65" t="s">
        <v>53</v>
      </c>
      <c r="K902" s="65" t="s">
        <v>54</v>
      </c>
      <c r="L902" s="66">
        <v>46155</v>
      </c>
      <c r="M902" s="65" t="s">
        <v>55</v>
      </c>
      <c r="N902" s="65" t="s">
        <v>48</v>
      </c>
      <c r="O902" s="65" t="s">
        <v>56</v>
      </c>
      <c r="P902" s="65" t="s">
        <v>63</v>
      </c>
      <c r="Q902" s="65" t="s">
        <v>58</v>
      </c>
      <c r="R902" s="73">
        <f>IF(AND(A902="ANH",D902&gt;0),INDEX('O_Inputs_Growth costs Override'!$V$5:$V$94,MATCH('O_Inputs_Final_Growth costs'!A902&amp;"_"&amp;'O_Inputs_Final_Growth costs'!B902&amp;"_"&amp;E902&amp;"_"&amp;F902&amp;"_"&amp;'O_Inputs_Final_Growth costs'!P902,'O_Inputs_Growth costs Override'!$W$5:$W$94,0)),'O_Inputs_Growth costs'!R902)</f>
        <v>6.1620351417950303</v>
      </c>
      <c r="S902" s="11"/>
    </row>
    <row r="903" spans="1:19" ht="13.5">
      <c r="A903" s="65" t="s">
        <v>90</v>
      </c>
      <c r="B903" s="65" t="s">
        <v>45</v>
      </c>
      <c r="C903" s="65" t="s">
        <v>46</v>
      </c>
      <c r="D903" s="67">
        <v>6.1620351417950303</v>
      </c>
      <c r="E903" s="65" t="s">
        <v>74</v>
      </c>
      <c r="F903" s="65" t="s">
        <v>64</v>
      </c>
      <c r="G903" s="65" t="s">
        <v>50</v>
      </c>
      <c r="H903" s="65" t="s">
        <v>51</v>
      </c>
      <c r="I903" s="65" t="s">
        <v>52</v>
      </c>
      <c r="J903" s="65" t="s">
        <v>53</v>
      </c>
      <c r="K903" s="65" t="s">
        <v>54</v>
      </c>
      <c r="L903" s="66">
        <v>46155</v>
      </c>
      <c r="M903" s="65" t="s">
        <v>55</v>
      </c>
      <c r="N903" s="65" t="s">
        <v>48</v>
      </c>
      <c r="O903" s="65" t="s">
        <v>56</v>
      </c>
      <c r="P903" s="65" t="s">
        <v>64</v>
      </c>
      <c r="Q903" s="65" t="s">
        <v>58</v>
      </c>
      <c r="R903" s="73">
        <f>IF(AND(A903="ANH",D903&gt;0),INDEX('O_Inputs_Growth costs Override'!$V$5:$V$94,MATCH('O_Inputs_Final_Growth costs'!A903&amp;"_"&amp;'O_Inputs_Final_Growth costs'!B903&amp;"_"&amp;E903&amp;"_"&amp;F903&amp;"_"&amp;'O_Inputs_Final_Growth costs'!P903,'O_Inputs_Growth costs Override'!$W$5:$W$94,0)),'O_Inputs_Growth costs'!R903)</f>
        <v>6.1620351417950303</v>
      </c>
      <c r="S903" s="11"/>
    </row>
    <row r="904" spans="1:19" ht="13.5">
      <c r="A904" s="65" t="s">
        <v>90</v>
      </c>
      <c r="B904" s="65" t="s">
        <v>45</v>
      </c>
      <c r="C904" s="65" t="s">
        <v>46</v>
      </c>
      <c r="D904" s="67">
        <v>6.1620351417950303</v>
      </c>
      <c r="E904" s="65" t="s">
        <v>74</v>
      </c>
      <c r="F904" s="65" t="s">
        <v>64</v>
      </c>
      <c r="G904" s="65" t="s">
        <v>50</v>
      </c>
      <c r="H904" s="65" t="s">
        <v>51</v>
      </c>
      <c r="I904" s="65" t="s">
        <v>52</v>
      </c>
      <c r="J904" s="65" t="s">
        <v>53</v>
      </c>
      <c r="K904" s="65" t="s">
        <v>54</v>
      </c>
      <c r="L904" s="66">
        <v>46155</v>
      </c>
      <c r="M904" s="65" t="s">
        <v>55</v>
      </c>
      <c r="N904" s="65" t="s">
        <v>48</v>
      </c>
      <c r="O904" s="65" t="s">
        <v>56</v>
      </c>
      <c r="P904" s="65" t="s">
        <v>63</v>
      </c>
      <c r="Q904" s="65" t="s">
        <v>58</v>
      </c>
      <c r="R904" s="73">
        <f>IF(AND(A904="ANH",D904&gt;0),INDEX('O_Inputs_Growth costs Override'!$V$5:$V$94,MATCH('O_Inputs_Final_Growth costs'!A904&amp;"_"&amp;'O_Inputs_Final_Growth costs'!B904&amp;"_"&amp;E904&amp;"_"&amp;F904&amp;"_"&amp;'O_Inputs_Final_Growth costs'!P904,'O_Inputs_Growth costs Override'!$W$5:$W$94,0)),'O_Inputs_Growth costs'!R904)</f>
        <v>6.1620351417950303</v>
      </c>
      <c r="S904" s="11"/>
    </row>
    <row r="905" spans="1:19" ht="13.5">
      <c r="A905" s="65" t="s">
        <v>90</v>
      </c>
      <c r="B905" s="65" t="s">
        <v>45</v>
      </c>
      <c r="C905" s="65" t="s">
        <v>46</v>
      </c>
      <c r="D905" s="67">
        <v>6.5433640956841801</v>
      </c>
      <c r="E905" s="65" t="s">
        <v>75</v>
      </c>
      <c r="F905" s="65" t="s">
        <v>64</v>
      </c>
      <c r="G905" s="65" t="s">
        <v>50</v>
      </c>
      <c r="H905" s="65" t="s">
        <v>51</v>
      </c>
      <c r="I905" s="65" t="s">
        <v>52</v>
      </c>
      <c r="J905" s="65" t="s">
        <v>53</v>
      </c>
      <c r="K905" s="65" t="s">
        <v>54</v>
      </c>
      <c r="L905" s="66">
        <v>46155</v>
      </c>
      <c r="M905" s="65" t="s">
        <v>55</v>
      </c>
      <c r="N905" s="65" t="s">
        <v>48</v>
      </c>
      <c r="O905" s="65" t="s">
        <v>56</v>
      </c>
      <c r="P905" s="65" t="s">
        <v>64</v>
      </c>
      <c r="Q905" s="65" t="s">
        <v>58</v>
      </c>
      <c r="R905" s="73">
        <f>IF(AND(A905="ANH",D905&gt;0),INDEX('O_Inputs_Growth costs Override'!$V$5:$V$94,MATCH('O_Inputs_Final_Growth costs'!A905&amp;"_"&amp;'O_Inputs_Final_Growth costs'!B905&amp;"_"&amp;E905&amp;"_"&amp;F905&amp;"_"&amp;'O_Inputs_Final_Growth costs'!P905,'O_Inputs_Growth costs Override'!$W$5:$W$94,0)),'O_Inputs_Growth costs'!R905)</f>
        <v>6.5433640956841801</v>
      </c>
      <c r="S905" s="11"/>
    </row>
    <row r="906" spans="1:19" ht="13.5">
      <c r="A906" s="65" t="s">
        <v>90</v>
      </c>
      <c r="B906" s="65" t="s">
        <v>45</v>
      </c>
      <c r="C906" s="65" t="s">
        <v>46</v>
      </c>
      <c r="D906" s="67">
        <v>6.5433640956841801</v>
      </c>
      <c r="E906" s="65" t="s">
        <v>75</v>
      </c>
      <c r="F906" s="65" t="s">
        <v>64</v>
      </c>
      <c r="G906" s="65" t="s">
        <v>50</v>
      </c>
      <c r="H906" s="65" t="s">
        <v>51</v>
      </c>
      <c r="I906" s="65" t="s">
        <v>52</v>
      </c>
      <c r="J906" s="65" t="s">
        <v>53</v>
      </c>
      <c r="K906" s="65" t="s">
        <v>54</v>
      </c>
      <c r="L906" s="66">
        <v>46155</v>
      </c>
      <c r="M906" s="65" t="s">
        <v>55</v>
      </c>
      <c r="N906" s="65" t="s">
        <v>48</v>
      </c>
      <c r="O906" s="65" t="s">
        <v>56</v>
      </c>
      <c r="P906" s="65" t="s">
        <v>63</v>
      </c>
      <c r="Q906" s="65" t="s">
        <v>58</v>
      </c>
      <c r="R906" s="73">
        <f>IF(AND(A906="ANH",D906&gt;0),INDEX('O_Inputs_Growth costs Override'!$V$5:$V$94,MATCH('O_Inputs_Final_Growth costs'!A906&amp;"_"&amp;'O_Inputs_Final_Growth costs'!B906&amp;"_"&amp;E906&amp;"_"&amp;F906&amp;"_"&amp;'O_Inputs_Final_Growth costs'!P906,'O_Inputs_Growth costs Override'!$W$5:$W$94,0)),'O_Inputs_Growth costs'!R906)</f>
        <v>6.5433640956841801</v>
      </c>
      <c r="S906" s="11"/>
    </row>
    <row r="907" spans="1:19" ht="13.5">
      <c r="A907" s="65" t="s">
        <v>90</v>
      </c>
      <c r="B907" s="65" t="s">
        <v>45</v>
      </c>
      <c r="C907" s="65" t="s">
        <v>46</v>
      </c>
      <c r="D907" s="67">
        <v>6.5433640956841801</v>
      </c>
      <c r="E907" s="65" t="s">
        <v>76</v>
      </c>
      <c r="F907" s="65" t="s">
        <v>64</v>
      </c>
      <c r="G907" s="65" t="s">
        <v>50</v>
      </c>
      <c r="H907" s="65" t="s">
        <v>51</v>
      </c>
      <c r="I907" s="65" t="s">
        <v>52</v>
      </c>
      <c r="J907" s="65" t="s">
        <v>53</v>
      </c>
      <c r="K907" s="65" t="s">
        <v>54</v>
      </c>
      <c r="L907" s="66">
        <v>46155</v>
      </c>
      <c r="M907" s="65" t="s">
        <v>55</v>
      </c>
      <c r="N907" s="65" t="s">
        <v>48</v>
      </c>
      <c r="O907" s="65" t="s">
        <v>56</v>
      </c>
      <c r="P907" s="65" t="s">
        <v>64</v>
      </c>
      <c r="Q907" s="65" t="s">
        <v>58</v>
      </c>
      <c r="R907" s="73">
        <f>IF(AND(A907="ANH",D907&gt;0),INDEX('O_Inputs_Growth costs Override'!$V$5:$V$94,MATCH('O_Inputs_Final_Growth costs'!A907&amp;"_"&amp;'O_Inputs_Final_Growth costs'!B907&amp;"_"&amp;E907&amp;"_"&amp;F907&amp;"_"&amp;'O_Inputs_Final_Growth costs'!P907,'O_Inputs_Growth costs Override'!$W$5:$W$94,0)),'O_Inputs_Growth costs'!R907)</f>
        <v>6.5433640956841801</v>
      </c>
      <c r="S907" s="11"/>
    </row>
    <row r="908" spans="1:19" ht="13.5">
      <c r="A908" s="65" t="s">
        <v>90</v>
      </c>
      <c r="B908" s="65" t="s">
        <v>45</v>
      </c>
      <c r="C908" s="65" t="s">
        <v>46</v>
      </c>
      <c r="D908" s="67">
        <v>6.5433640956841801</v>
      </c>
      <c r="E908" s="65" t="s">
        <v>76</v>
      </c>
      <c r="F908" s="65" t="s">
        <v>64</v>
      </c>
      <c r="G908" s="65" t="s">
        <v>50</v>
      </c>
      <c r="H908" s="65" t="s">
        <v>51</v>
      </c>
      <c r="I908" s="65" t="s">
        <v>52</v>
      </c>
      <c r="J908" s="65" t="s">
        <v>53</v>
      </c>
      <c r="K908" s="65" t="s">
        <v>54</v>
      </c>
      <c r="L908" s="66">
        <v>46155</v>
      </c>
      <c r="M908" s="65" t="s">
        <v>55</v>
      </c>
      <c r="N908" s="65" t="s">
        <v>48</v>
      </c>
      <c r="O908" s="65" t="s">
        <v>56</v>
      </c>
      <c r="P908" s="65" t="s">
        <v>63</v>
      </c>
      <c r="Q908" s="65" t="s">
        <v>58</v>
      </c>
      <c r="R908" s="73">
        <f>IF(AND(A908="ANH",D908&gt;0),INDEX('O_Inputs_Growth costs Override'!$V$5:$V$94,MATCH('O_Inputs_Final_Growth costs'!A908&amp;"_"&amp;'O_Inputs_Final_Growth costs'!B908&amp;"_"&amp;E908&amp;"_"&amp;F908&amp;"_"&amp;'O_Inputs_Final_Growth costs'!P908,'O_Inputs_Growth costs Override'!$W$5:$W$94,0)),'O_Inputs_Growth costs'!R908)</f>
        <v>6.5433640956841801</v>
      </c>
      <c r="S908" s="11"/>
    </row>
    <row r="909" spans="1:19" ht="13.5">
      <c r="A909" s="65" t="s">
        <v>90</v>
      </c>
      <c r="B909" s="65" t="s">
        <v>45</v>
      </c>
      <c r="C909" s="65" t="s">
        <v>46</v>
      </c>
      <c r="D909" s="67">
        <v>6.5433640956841801</v>
      </c>
      <c r="E909" s="65" t="s">
        <v>77</v>
      </c>
      <c r="F909" s="65" t="s">
        <v>64</v>
      </c>
      <c r="G909" s="65" t="s">
        <v>50</v>
      </c>
      <c r="H909" s="65" t="s">
        <v>51</v>
      </c>
      <c r="I909" s="65" t="s">
        <v>52</v>
      </c>
      <c r="J909" s="65" t="s">
        <v>53</v>
      </c>
      <c r="K909" s="65" t="s">
        <v>54</v>
      </c>
      <c r="L909" s="66">
        <v>46155</v>
      </c>
      <c r="M909" s="65" t="s">
        <v>55</v>
      </c>
      <c r="N909" s="65" t="s">
        <v>48</v>
      </c>
      <c r="O909" s="65" t="s">
        <v>56</v>
      </c>
      <c r="P909" s="65" t="s">
        <v>64</v>
      </c>
      <c r="Q909" s="65" t="s">
        <v>58</v>
      </c>
      <c r="R909" s="73">
        <f>IF(AND(A909="ANH",D909&gt;0),INDEX('O_Inputs_Growth costs Override'!$V$5:$V$94,MATCH('O_Inputs_Final_Growth costs'!A909&amp;"_"&amp;'O_Inputs_Final_Growth costs'!B909&amp;"_"&amp;E909&amp;"_"&amp;F909&amp;"_"&amp;'O_Inputs_Final_Growth costs'!P909,'O_Inputs_Growth costs Override'!$W$5:$W$94,0)),'O_Inputs_Growth costs'!R909)</f>
        <v>6.5433640956841801</v>
      </c>
      <c r="S909" s="11"/>
    </row>
    <row r="910" spans="1:19" ht="13.5">
      <c r="A910" s="65" t="s">
        <v>90</v>
      </c>
      <c r="B910" s="65" t="s">
        <v>45</v>
      </c>
      <c r="C910" s="65" t="s">
        <v>46</v>
      </c>
      <c r="D910" s="67">
        <v>6.5433640956841801</v>
      </c>
      <c r="E910" s="65" t="s">
        <v>77</v>
      </c>
      <c r="F910" s="65" t="s">
        <v>64</v>
      </c>
      <c r="G910" s="65" t="s">
        <v>50</v>
      </c>
      <c r="H910" s="65" t="s">
        <v>51</v>
      </c>
      <c r="I910" s="65" t="s">
        <v>52</v>
      </c>
      <c r="J910" s="65" t="s">
        <v>53</v>
      </c>
      <c r="K910" s="65" t="s">
        <v>54</v>
      </c>
      <c r="L910" s="66">
        <v>46155</v>
      </c>
      <c r="M910" s="65" t="s">
        <v>55</v>
      </c>
      <c r="N910" s="65" t="s">
        <v>48</v>
      </c>
      <c r="O910" s="65" t="s">
        <v>56</v>
      </c>
      <c r="P910" s="65" t="s">
        <v>63</v>
      </c>
      <c r="Q910" s="65" t="s">
        <v>58</v>
      </c>
      <c r="R910" s="73">
        <f>IF(AND(A910="ANH",D910&gt;0),INDEX('O_Inputs_Growth costs Override'!$V$5:$V$94,MATCH('O_Inputs_Final_Growth costs'!A910&amp;"_"&amp;'O_Inputs_Final_Growth costs'!B910&amp;"_"&amp;E910&amp;"_"&amp;F910&amp;"_"&amp;'O_Inputs_Final_Growth costs'!P910,'O_Inputs_Growth costs Override'!$W$5:$W$94,0)),'O_Inputs_Growth costs'!R910)</f>
        <v>6.5433640956841801</v>
      </c>
      <c r="S910" s="11"/>
    </row>
    <row r="911" spans="1:19" ht="13.5">
      <c r="A911" s="65" t="s">
        <v>90</v>
      </c>
      <c r="B911" s="65" t="s">
        <v>45</v>
      </c>
      <c r="C911" s="65" t="s">
        <v>46</v>
      </c>
      <c r="D911" s="67">
        <v>6.5433640956841801</v>
      </c>
      <c r="E911" s="65" t="s">
        <v>78</v>
      </c>
      <c r="F911" s="65" t="s">
        <v>64</v>
      </c>
      <c r="G911" s="65" t="s">
        <v>50</v>
      </c>
      <c r="H911" s="65" t="s">
        <v>51</v>
      </c>
      <c r="I911" s="65" t="s">
        <v>52</v>
      </c>
      <c r="J911" s="65" t="s">
        <v>53</v>
      </c>
      <c r="K911" s="65" t="s">
        <v>54</v>
      </c>
      <c r="L911" s="66">
        <v>46155</v>
      </c>
      <c r="M911" s="65" t="s">
        <v>55</v>
      </c>
      <c r="N911" s="65" t="s">
        <v>48</v>
      </c>
      <c r="O911" s="65" t="s">
        <v>56</v>
      </c>
      <c r="P911" s="65" t="s">
        <v>64</v>
      </c>
      <c r="Q911" s="65" t="s">
        <v>58</v>
      </c>
      <c r="R911" s="73">
        <f>IF(AND(A911="ANH",D911&gt;0),INDEX('O_Inputs_Growth costs Override'!$V$5:$V$94,MATCH('O_Inputs_Final_Growth costs'!A911&amp;"_"&amp;'O_Inputs_Final_Growth costs'!B911&amp;"_"&amp;E911&amp;"_"&amp;F911&amp;"_"&amp;'O_Inputs_Final_Growth costs'!P911,'O_Inputs_Growth costs Override'!$W$5:$W$94,0)),'O_Inputs_Growth costs'!R911)</f>
        <v>6.5433640956841801</v>
      </c>
      <c r="S911" s="11"/>
    </row>
    <row r="912" spans="1:19" ht="13.5">
      <c r="A912" s="65" t="s">
        <v>90</v>
      </c>
      <c r="B912" s="65" t="s">
        <v>45</v>
      </c>
      <c r="C912" s="65" t="s">
        <v>46</v>
      </c>
      <c r="D912" s="67">
        <v>6.5433640956841801</v>
      </c>
      <c r="E912" s="65" t="s">
        <v>78</v>
      </c>
      <c r="F912" s="65" t="s">
        <v>64</v>
      </c>
      <c r="G912" s="65" t="s">
        <v>50</v>
      </c>
      <c r="H912" s="65" t="s">
        <v>51</v>
      </c>
      <c r="I912" s="65" t="s">
        <v>52</v>
      </c>
      <c r="J912" s="65" t="s">
        <v>53</v>
      </c>
      <c r="K912" s="65" t="s">
        <v>54</v>
      </c>
      <c r="L912" s="66">
        <v>46155</v>
      </c>
      <c r="M912" s="65" t="s">
        <v>55</v>
      </c>
      <c r="N912" s="65" t="s">
        <v>48</v>
      </c>
      <c r="O912" s="65" t="s">
        <v>56</v>
      </c>
      <c r="P912" s="65" t="s">
        <v>63</v>
      </c>
      <c r="Q912" s="65" t="s">
        <v>58</v>
      </c>
      <c r="R912" s="73">
        <f>IF(AND(A912="ANH",D912&gt;0),INDEX('O_Inputs_Growth costs Override'!$V$5:$V$94,MATCH('O_Inputs_Final_Growth costs'!A912&amp;"_"&amp;'O_Inputs_Final_Growth costs'!B912&amp;"_"&amp;E912&amp;"_"&amp;F912&amp;"_"&amp;'O_Inputs_Final_Growth costs'!P912,'O_Inputs_Growth costs Override'!$W$5:$W$94,0)),'O_Inputs_Growth costs'!R912)</f>
        <v>6.5433640956841801</v>
      </c>
      <c r="S912" s="11"/>
    </row>
    <row r="913" spans="1:19" ht="13.5">
      <c r="A913" s="65" t="s">
        <v>90</v>
      </c>
      <c r="B913" s="65" t="s">
        <v>45</v>
      </c>
      <c r="C913" s="65" t="s">
        <v>46</v>
      </c>
      <c r="D913" s="67">
        <v>6.5433640956841801</v>
      </c>
      <c r="E913" s="65" t="s">
        <v>79</v>
      </c>
      <c r="F913" s="65" t="s">
        <v>64</v>
      </c>
      <c r="G913" s="65" t="s">
        <v>50</v>
      </c>
      <c r="H913" s="65" t="s">
        <v>51</v>
      </c>
      <c r="I913" s="65" t="s">
        <v>52</v>
      </c>
      <c r="J913" s="65" t="s">
        <v>53</v>
      </c>
      <c r="K913" s="65" t="s">
        <v>54</v>
      </c>
      <c r="L913" s="66">
        <v>46155</v>
      </c>
      <c r="M913" s="65" t="s">
        <v>55</v>
      </c>
      <c r="N913" s="65" t="s">
        <v>48</v>
      </c>
      <c r="O913" s="65" t="s">
        <v>56</v>
      </c>
      <c r="P913" s="65" t="s">
        <v>64</v>
      </c>
      <c r="Q913" s="65" t="s">
        <v>58</v>
      </c>
      <c r="R913" s="73">
        <f>IF(AND(A913="ANH",D913&gt;0),INDEX('O_Inputs_Growth costs Override'!$V$5:$V$94,MATCH('O_Inputs_Final_Growth costs'!A913&amp;"_"&amp;'O_Inputs_Final_Growth costs'!B913&amp;"_"&amp;E913&amp;"_"&amp;F913&amp;"_"&amp;'O_Inputs_Final_Growth costs'!P913,'O_Inputs_Growth costs Override'!$W$5:$W$94,0)),'O_Inputs_Growth costs'!R913)</f>
        <v>6.5433640956841801</v>
      </c>
      <c r="S913" s="11"/>
    </row>
    <row r="914" spans="1:19" ht="13.5">
      <c r="A914" s="65" t="s">
        <v>90</v>
      </c>
      <c r="B914" s="65" t="s">
        <v>45</v>
      </c>
      <c r="C914" s="65" t="s">
        <v>46</v>
      </c>
      <c r="D914" s="67">
        <v>6.5433640956841801</v>
      </c>
      <c r="E914" s="65" t="s">
        <v>79</v>
      </c>
      <c r="F914" s="65" t="s">
        <v>64</v>
      </c>
      <c r="G914" s="65" t="s">
        <v>50</v>
      </c>
      <c r="H914" s="65" t="s">
        <v>51</v>
      </c>
      <c r="I914" s="65" t="s">
        <v>52</v>
      </c>
      <c r="J914" s="65" t="s">
        <v>53</v>
      </c>
      <c r="K914" s="65" t="s">
        <v>54</v>
      </c>
      <c r="L914" s="66">
        <v>46155</v>
      </c>
      <c r="M914" s="65" t="s">
        <v>55</v>
      </c>
      <c r="N914" s="65" t="s">
        <v>48</v>
      </c>
      <c r="O914" s="65" t="s">
        <v>56</v>
      </c>
      <c r="P914" s="65" t="s">
        <v>63</v>
      </c>
      <c r="Q914" s="65" t="s">
        <v>58</v>
      </c>
      <c r="R914" s="73">
        <f>IF(AND(A914="ANH",D914&gt;0),INDEX('O_Inputs_Growth costs Override'!$V$5:$V$94,MATCH('O_Inputs_Final_Growth costs'!A914&amp;"_"&amp;'O_Inputs_Final_Growth costs'!B914&amp;"_"&amp;E914&amp;"_"&amp;F914&amp;"_"&amp;'O_Inputs_Final_Growth costs'!P914,'O_Inputs_Growth costs Override'!$W$5:$W$94,0)),'O_Inputs_Growth costs'!R914)</f>
        <v>6.5433640956841801</v>
      </c>
      <c r="S914" s="11"/>
    </row>
    <row r="915" spans="1:19" ht="13.5">
      <c r="A915" s="65" t="s">
        <v>90</v>
      </c>
      <c r="B915" s="65" t="s">
        <v>45</v>
      </c>
      <c r="C915" s="65" t="s">
        <v>46</v>
      </c>
      <c r="D915" s="67">
        <v>7.2447187245778801</v>
      </c>
      <c r="E915" s="65" t="s">
        <v>70</v>
      </c>
      <c r="F915" s="65" t="s">
        <v>64</v>
      </c>
      <c r="G915" s="65" t="s">
        <v>50</v>
      </c>
      <c r="H915" s="65" t="s">
        <v>51</v>
      </c>
      <c r="I915" s="65" t="s">
        <v>52</v>
      </c>
      <c r="J915" s="65" t="s">
        <v>53</v>
      </c>
      <c r="K915" s="65" t="s">
        <v>54</v>
      </c>
      <c r="L915" s="66">
        <v>46155</v>
      </c>
      <c r="M915" s="65" t="s">
        <v>55</v>
      </c>
      <c r="N915" s="65" t="s">
        <v>48</v>
      </c>
      <c r="O915" s="65" t="s">
        <v>56</v>
      </c>
      <c r="P915" s="65" t="s">
        <v>64</v>
      </c>
      <c r="Q915" s="65" t="s">
        <v>58</v>
      </c>
      <c r="R915" s="73">
        <f>IF(AND(A915="ANH",D915&gt;0),INDEX('O_Inputs_Growth costs Override'!$V$5:$V$94,MATCH('O_Inputs_Final_Growth costs'!A915&amp;"_"&amp;'O_Inputs_Final_Growth costs'!B915&amp;"_"&amp;E915&amp;"_"&amp;F915&amp;"_"&amp;'O_Inputs_Final_Growth costs'!P915,'O_Inputs_Growth costs Override'!$W$5:$W$94,0)),'O_Inputs_Growth costs'!R915)</f>
        <v>7.2447187245778801</v>
      </c>
      <c r="S915" s="11"/>
    </row>
    <row r="916" spans="1:19" ht="13.5">
      <c r="A916" s="65" t="s">
        <v>90</v>
      </c>
      <c r="B916" s="65" t="s">
        <v>45</v>
      </c>
      <c r="C916" s="65" t="s">
        <v>46</v>
      </c>
      <c r="D916" s="67">
        <v>7.2447187245778801</v>
      </c>
      <c r="E916" s="65" t="s">
        <v>70</v>
      </c>
      <c r="F916" s="65" t="s">
        <v>64</v>
      </c>
      <c r="G916" s="65" t="s">
        <v>50</v>
      </c>
      <c r="H916" s="65" t="s">
        <v>51</v>
      </c>
      <c r="I916" s="65" t="s">
        <v>52</v>
      </c>
      <c r="J916" s="65" t="s">
        <v>53</v>
      </c>
      <c r="K916" s="65" t="s">
        <v>54</v>
      </c>
      <c r="L916" s="66">
        <v>46155</v>
      </c>
      <c r="M916" s="65" t="s">
        <v>55</v>
      </c>
      <c r="N916" s="65" t="s">
        <v>48</v>
      </c>
      <c r="O916" s="65" t="s">
        <v>56</v>
      </c>
      <c r="P916" s="65" t="s">
        <v>62</v>
      </c>
      <c r="Q916" s="65" t="s">
        <v>58</v>
      </c>
      <c r="R916" s="73">
        <f>IF(AND(A916="ANH",D916&gt;0),INDEX('O_Inputs_Growth costs Override'!$V$5:$V$94,MATCH('O_Inputs_Final_Growth costs'!A916&amp;"_"&amp;'O_Inputs_Final_Growth costs'!B916&amp;"_"&amp;E916&amp;"_"&amp;F916&amp;"_"&amp;'O_Inputs_Final_Growth costs'!P916,'O_Inputs_Growth costs Override'!$W$5:$W$94,0)),'O_Inputs_Growth costs'!R916)</f>
        <v>7.2447187245778801</v>
      </c>
      <c r="S916" s="11"/>
    </row>
    <row r="917" spans="1:19" ht="13.5">
      <c r="A917" s="65" t="s">
        <v>90</v>
      </c>
      <c r="B917" s="65" t="s">
        <v>45</v>
      </c>
      <c r="C917" s="65" t="s">
        <v>46</v>
      </c>
      <c r="D917" s="67">
        <v>7.2447187245778801</v>
      </c>
      <c r="E917" s="65" t="s">
        <v>71</v>
      </c>
      <c r="F917" s="65" t="s">
        <v>64</v>
      </c>
      <c r="G917" s="65" t="s">
        <v>50</v>
      </c>
      <c r="H917" s="65" t="s">
        <v>51</v>
      </c>
      <c r="I917" s="65" t="s">
        <v>52</v>
      </c>
      <c r="J917" s="65" t="s">
        <v>53</v>
      </c>
      <c r="K917" s="65" t="s">
        <v>54</v>
      </c>
      <c r="L917" s="66">
        <v>46155</v>
      </c>
      <c r="M917" s="65" t="s">
        <v>55</v>
      </c>
      <c r="N917" s="65" t="s">
        <v>48</v>
      </c>
      <c r="O917" s="65" t="s">
        <v>56</v>
      </c>
      <c r="P917" s="65" t="s">
        <v>64</v>
      </c>
      <c r="Q917" s="65" t="s">
        <v>58</v>
      </c>
      <c r="R917" s="73">
        <f>IF(AND(A917="ANH",D917&gt;0),INDEX('O_Inputs_Growth costs Override'!$V$5:$V$94,MATCH('O_Inputs_Final_Growth costs'!A917&amp;"_"&amp;'O_Inputs_Final_Growth costs'!B917&amp;"_"&amp;E917&amp;"_"&amp;F917&amp;"_"&amp;'O_Inputs_Final_Growth costs'!P917,'O_Inputs_Growth costs Override'!$W$5:$W$94,0)),'O_Inputs_Growth costs'!R917)</f>
        <v>7.2447187245778801</v>
      </c>
      <c r="S917" s="11"/>
    </row>
    <row r="918" spans="1:19" ht="13.5">
      <c r="A918" s="65" t="s">
        <v>90</v>
      </c>
      <c r="B918" s="65" t="s">
        <v>45</v>
      </c>
      <c r="C918" s="65" t="s">
        <v>46</v>
      </c>
      <c r="D918" s="67">
        <v>7.2447187245778801</v>
      </c>
      <c r="E918" s="65" t="s">
        <v>71</v>
      </c>
      <c r="F918" s="65" t="s">
        <v>64</v>
      </c>
      <c r="G918" s="65" t="s">
        <v>50</v>
      </c>
      <c r="H918" s="65" t="s">
        <v>51</v>
      </c>
      <c r="I918" s="65" t="s">
        <v>52</v>
      </c>
      <c r="J918" s="65" t="s">
        <v>53</v>
      </c>
      <c r="K918" s="65" t="s">
        <v>54</v>
      </c>
      <c r="L918" s="66">
        <v>46155</v>
      </c>
      <c r="M918" s="65" t="s">
        <v>55</v>
      </c>
      <c r="N918" s="65" t="s">
        <v>48</v>
      </c>
      <c r="O918" s="65" t="s">
        <v>56</v>
      </c>
      <c r="P918" s="65" t="s">
        <v>62</v>
      </c>
      <c r="Q918" s="65" t="s">
        <v>58</v>
      </c>
      <c r="R918" s="73">
        <f>IF(AND(A918="ANH",D918&gt;0),INDEX('O_Inputs_Growth costs Override'!$V$5:$V$94,MATCH('O_Inputs_Final_Growth costs'!A918&amp;"_"&amp;'O_Inputs_Final_Growth costs'!B918&amp;"_"&amp;E918&amp;"_"&amp;F918&amp;"_"&amp;'O_Inputs_Final_Growth costs'!P918,'O_Inputs_Growth costs Override'!$W$5:$W$94,0)),'O_Inputs_Growth costs'!R918)</f>
        <v>7.2447187245778801</v>
      </c>
      <c r="S918" s="11"/>
    </row>
    <row r="919" spans="1:19" ht="13.5">
      <c r="A919" s="65" t="s">
        <v>90</v>
      </c>
      <c r="B919" s="65" t="s">
        <v>45</v>
      </c>
      <c r="C919" s="65" t="s">
        <v>46</v>
      </c>
      <c r="D919" s="67">
        <v>7.2447187245778801</v>
      </c>
      <c r="E919" s="65" t="s">
        <v>72</v>
      </c>
      <c r="F919" s="65" t="s">
        <v>64</v>
      </c>
      <c r="G919" s="65" t="s">
        <v>50</v>
      </c>
      <c r="H919" s="65" t="s">
        <v>51</v>
      </c>
      <c r="I919" s="65" t="s">
        <v>52</v>
      </c>
      <c r="J919" s="65" t="s">
        <v>53</v>
      </c>
      <c r="K919" s="65" t="s">
        <v>54</v>
      </c>
      <c r="L919" s="66">
        <v>46155</v>
      </c>
      <c r="M919" s="65" t="s">
        <v>55</v>
      </c>
      <c r="N919" s="65" t="s">
        <v>48</v>
      </c>
      <c r="O919" s="65" t="s">
        <v>56</v>
      </c>
      <c r="P919" s="65" t="s">
        <v>64</v>
      </c>
      <c r="Q919" s="65" t="s">
        <v>58</v>
      </c>
      <c r="R919" s="73">
        <f>IF(AND(A919="ANH",D919&gt;0),INDEX('O_Inputs_Growth costs Override'!$V$5:$V$94,MATCH('O_Inputs_Final_Growth costs'!A919&amp;"_"&amp;'O_Inputs_Final_Growth costs'!B919&amp;"_"&amp;E919&amp;"_"&amp;F919&amp;"_"&amp;'O_Inputs_Final_Growth costs'!P919,'O_Inputs_Growth costs Override'!$W$5:$W$94,0)),'O_Inputs_Growth costs'!R919)</f>
        <v>7.2447187245778801</v>
      </c>
      <c r="S919" s="11"/>
    </row>
    <row r="920" spans="1:19" ht="13.5">
      <c r="A920" s="65" t="s">
        <v>90</v>
      </c>
      <c r="B920" s="65" t="s">
        <v>45</v>
      </c>
      <c r="C920" s="65" t="s">
        <v>46</v>
      </c>
      <c r="D920" s="67">
        <v>7.2447187245778801</v>
      </c>
      <c r="E920" s="65" t="s">
        <v>72</v>
      </c>
      <c r="F920" s="65" t="s">
        <v>64</v>
      </c>
      <c r="G920" s="65" t="s">
        <v>50</v>
      </c>
      <c r="H920" s="65" t="s">
        <v>51</v>
      </c>
      <c r="I920" s="65" t="s">
        <v>52</v>
      </c>
      <c r="J920" s="65" t="s">
        <v>53</v>
      </c>
      <c r="K920" s="65" t="s">
        <v>54</v>
      </c>
      <c r="L920" s="66">
        <v>46155</v>
      </c>
      <c r="M920" s="65" t="s">
        <v>55</v>
      </c>
      <c r="N920" s="65" t="s">
        <v>48</v>
      </c>
      <c r="O920" s="65" t="s">
        <v>56</v>
      </c>
      <c r="P920" s="65" t="s">
        <v>62</v>
      </c>
      <c r="Q920" s="65" t="s">
        <v>58</v>
      </c>
      <c r="R920" s="73">
        <f>IF(AND(A920="ANH",D920&gt;0),INDEX('O_Inputs_Growth costs Override'!$V$5:$V$94,MATCH('O_Inputs_Final_Growth costs'!A920&amp;"_"&amp;'O_Inputs_Final_Growth costs'!B920&amp;"_"&amp;E920&amp;"_"&amp;F920&amp;"_"&amp;'O_Inputs_Final_Growth costs'!P920,'O_Inputs_Growth costs Override'!$W$5:$W$94,0)),'O_Inputs_Growth costs'!R920)</f>
        <v>7.2447187245778801</v>
      </c>
      <c r="S920" s="11"/>
    </row>
    <row r="921" spans="1:19" ht="13.5">
      <c r="A921" s="65" t="s">
        <v>90</v>
      </c>
      <c r="B921" s="65" t="s">
        <v>45</v>
      </c>
      <c r="C921" s="65" t="s">
        <v>46</v>
      </c>
      <c r="D921" s="67">
        <v>7.2447187245778801</v>
      </c>
      <c r="E921" s="65" t="s">
        <v>73</v>
      </c>
      <c r="F921" s="65" t="s">
        <v>64</v>
      </c>
      <c r="G921" s="65" t="s">
        <v>50</v>
      </c>
      <c r="H921" s="65" t="s">
        <v>51</v>
      </c>
      <c r="I921" s="65" t="s">
        <v>52</v>
      </c>
      <c r="J921" s="65" t="s">
        <v>53</v>
      </c>
      <c r="K921" s="65" t="s">
        <v>54</v>
      </c>
      <c r="L921" s="66">
        <v>46155</v>
      </c>
      <c r="M921" s="65" t="s">
        <v>55</v>
      </c>
      <c r="N921" s="65" t="s">
        <v>48</v>
      </c>
      <c r="O921" s="65" t="s">
        <v>56</v>
      </c>
      <c r="P921" s="65" t="s">
        <v>64</v>
      </c>
      <c r="Q921" s="65" t="s">
        <v>58</v>
      </c>
      <c r="R921" s="73">
        <f>IF(AND(A921="ANH",D921&gt;0),INDEX('O_Inputs_Growth costs Override'!$V$5:$V$94,MATCH('O_Inputs_Final_Growth costs'!A921&amp;"_"&amp;'O_Inputs_Final_Growth costs'!B921&amp;"_"&amp;E921&amp;"_"&amp;F921&amp;"_"&amp;'O_Inputs_Final_Growth costs'!P921,'O_Inputs_Growth costs Override'!$W$5:$W$94,0)),'O_Inputs_Growth costs'!R921)</f>
        <v>7.2447187245778801</v>
      </c>
      <c r="S921" s="11"/>
    </row>
    <row r="922" spans="1:19" ht="13.5">
      <c r="A922" s="65" t="s">
        <v>90</v>
      </c>
      <c r="B922" s="65" t="s">
        <v>45</v>
      </c>
      <c r="C922" s="65" t="s">
        <v>46</v>
      </c>
      <c r="D922" s="67">
        <v>7.2447187245778801</v>
      </c>
      <c r="E922" s="65" t="s">
        <v>73</v>
      </c>
      <c r="F922" s="65" t="s">
        <v>64</v>
      </c>
      <c r="G922" s="65" t="s">
        <v>50</v>
      </c>
      <c r="H922" s="65" t="s">
        <v>51</v>
      </c>
      <c r="I922" s="65" t="s">
        <v>52</v>
      </c>
      <c r="J922" s="65" t="s">
        <v>53</v>
      </c>
      <c r="K922" s="65" t="s">
        <v>54</v>
      </c>
      <c r="L922" s="66">
        <v>46155</v>
      </c>
      <c r="M922" s="65" t="s">
        <v>55</v>
      </c>
      <c r="N922" s="65" t="s">
        <v>48</v>
      </c>
      <c r="O922" s="65" t="s">
        <v>56</v>
      </c>
      <c r="P922" s="65" t="s">
        <v>62</v>
      </c>
      <c r="Q922" s="65" t="s">
        <v>58</v>
      </c>
      <c r="R922" s="73">
        <f>IF(AND(A922="ANH",D922&gt;0),INDEX('O_Inputs_Growth costs Override'!$V$5:$V$94,MATCH('O_Inputs_Final_Growth costs'!A922&amp;"_"&amp;'O_Inputs_Final_Growth costs'!B922&amp;"_"&amp;E922&amp;"_"&amp;F922&amp;"_"&amp;'O_Inputs_Final_Growth costs'!P922,'O_Inputs_Growth costs Override'!$W$5:$W$94,0)),'O_Inputs_Growth costs'!R922)</f>
        <v>7.2447187245778801</v>
      </c>
      <c r="S922" s="11"/>
    </row>
    <row r="923" spans="1:19" ht="13.5">
      <c r="A923" s="65" t="s">
        <v>90</v>
      </c>
      <c r="B923" s="65" t="s">
        <v>45</v>
      </c>
      <c r="C923" s="65" t="s">
        <v>46</v>
      </c>
      <c r="D923" s="67">
        <v>7.2447187245778801</v>
      </c>
      <c r="E923" s="65" t="s">
        <v>74</v>
      </c>
      <c r="F923" s="65" t="s">
        <v>64</v>
      </c>
      <c r="G923" s="65" t="s">
        <v>50</v>
      </c>
      <c r="H923" s="65" t="s">
        <v>51</v>
      </c>
      <c r="I923" s="65" t="s">
        <v>52</v>
      </c>
      <c r="J923" s="65" t="s">
        <v>53</v>
      </c>
      <c r="K923" s="65" t="s">
        <v>54</v>
      </c>
      <c r="L923" s="66">
        <v>46155</v>
      </c>
      <c r="M923" s="65" t="s">
        <v>55</v>
      </c>
      <c r="N923" s="65" t="s">
        <v>48</v>
      </c>
      <c r="O923" s="65" t="s">
        <v>56</v>
      </c>
      <c r="P923" s="65" t="s">
        <v>64</v>
      </c>
      <c r="Q923" s="65" t="s">
        <v>58</v>
      </c>
      <c r="R923" s="73">
        <f>IF(AND(A923="ANH",D923&gt;0),INDEX('O_Inputs_Growth costs Override'!$V$5:$V$94,MATCH('O_Inputs_Final_Growth costs'!A923&amp;"_"&amp;'O_Inputs_Final_Growth costs'!B923&amp;"_"&amp;E923&amp;"_"&amp;F923&amp;"_"&amp;'O_Inputs_Final_Growth costs'!P923,'O_Inputs_Growth costs Override'!$W$5:$W$94,0)),'O_Inputs_Growth costs'!R923)</f>
        <v>7.2447187245778801</v>
      </c>
      <c r="S923" s="11"/>
    </row>
    <row r="924" spans="1:19" ht="13.5">
      <c r="A924" s="65" t="s">
        <v>90</v>
      </c>
      <c r="B924" s="65" t="s">
        <v>45</v>
      </c>
      <c r="C924" s="65" t="s">
        <v>46</v>
      </c>
      <c r="D924" s="67">
        <v>7.2447187245778801</v>
      </c>
      <c r="E924" s="65" t="s">
        <v>74</v>
      </c>
      <c r="F924" s="65" t="s">
        <v>64</v>
      </c>
      <c r="G924" s="65" t="s">
        <v>50</v>
      </c>
      <c r="H924" s="65" t="s">
        <v>51</v>
      </c>
      <c r="I924" s="65" t="s">
        <v>52</v>
      </c>
      <c r="J924" s="65" t="s">
        <v>53</v>
      </c>
      <c r="K924" s="65" t="s">
        <v>54</v>
      </c>
      <c r="L924" s="66">
        <v>46155</v>
      </c>
      <c r="M924" s="65" t="s">
        <v>55</v>
      </c>
      <c r="N924" s="65" t="s">
        <v>48</v>
      </c>
      <c r="O924" s="65" t="s">
        <v>56</v>
      </c>
      <c r="P924" s="65" t="s">
        <v>62</v>
      </c>
      <c r="Q924" s="65" t="s">
        <v>58</v>
      </c>
      <c r="R924" s="73">
        <f>IF(AND(A924="ANH",D924&gt;0),INDEX('O_Inputs_Growth costs Override'!$V$5:$V$94,MATCH('O_Inputs_Final_Growth costs'!A924&amp;"_"&amp;'O_Inputs_Final_Growth costs'!B924&amp;"_"&amp;E924&amp;"_"&amp;F924&amp;"_"&amp;'O_Inputs_Final_Growth costs'!P924,'O_Inputs_Growth costs Override'!$W$5:$W$94,0)),'O_Inputs_Growth costs'!R924)</f>
        <v>7.2447187245778801</v>
      </c>
      <c r="S924" s="11"/>
    </row>
    <row r="925" spans="1:19" ht="13.5">
      <c r="A925" s="65" t="s">
        <v>90</v>
      </c>
      <c r="B925" s="65" t="s">
        <v>45</v>
      </c>
      <c r="C925" s="65" t="s">
        <v>46</v>
      </c>
      <c r="D925" s="67">
        <v>8.1055847292957104</v>
      </c>
      <c r="E925" s="65" t="s">
        <v>75</v>
      </c>
      <c r="F925" s="65" t="s">
        <v>64</v>
      </c>
      <c r="G925" s="65" t="s">
        <v>50</v>
      </c>
      <c r="H925" s="65" t="s">
        <v>51</v>
      </c>
      <c r="I925" s="65" t="s">
        <v>52</v>
      </c>
      <c r="J925" s="65" t="s">
        <v>53</v>
      </c>
      <c r="K925" s="65" t="s">
        <v>54</v>
      </c>
      <c r="L925" s="66">
        <v>46155</v>
      </c>
      <c r="M925" s="65" t="s">
        <v>55</v>
      </c>
      <c r="N925" s="65" t="s">
        <v>48</v>
      </c>
      <c r="O925" s="65" t="s">
        <v>56</v>
      </c>
      <c r="P925" s="65" t="s">
        <v>64</v>
      </c>
      <c r="Q925" s="65" t="s">
        <v>58</v>
      </c>
      <c r="R925" s="73">
        <f>IF(AND(A925="ANH",D925&gt;0),INDEX('O_Inputs_Growth costs Override'!$V$5:$V$94,MATCH('O_Inputs_Final_Growth costs'!A925&amp;"_"&amp;'O_Inputs_Final_Growth costs'!B925&amp;"_"&amp;E925&amp;"_"&amp;F925&amp;"_"&amp;'O_Inputs_Final_Growth costs'!P925,'O_Inputs_Growth costs Override'!$W$5:$W$94,0)),'O_Inputs_Growth costs'!R925)</f>
        <v>8.1055847292957104</v>
      </c>
      <c r="S925" s="11"/>
    </row>
    <row r="926" spans="1:19" ht="13.5">
      <c r="A926" s="65" t="s">
        <v>90</v>
      </c>
      <c r="B926" s="65" t="s">
        <v>45</v>
      </c>
      <c r="C926" s="65" t="s">
        <v>46</v>
      </c>
      <c r="D926" s="67">
        <v>8.1055847292957104</v>
      </c>
      <c r="E926" s="65" t="s">
        <v>75</v>
      </c>
      <c r="F926" s="65" t="s">
        <v>64</v>
      </c>
      <c r="G926" s="65" t="s">
        <v>50</v>
      </c>
      <c r="H926" s="65" t="s">
        <v>51</v>
      </c>
      <c r="I926" s="65" t="s">
        <v>52</v>
      </c>
      <c r="J926" s="65" t="s">
        <v>53</v>
      </c>
      <c r="K926" s="65" t="s">
        <v>54</v>
      </c>
      <c r="L926" s="66">
        <v>46155</v>
      </c>
      <c r="M926" s="65" t="s">
        <v>55</v>
      </c>
      <c r="N926" s="65" t="s">
        <v>48</v>
      </c>
      <c r="O926" s="65" t="s">
        <v>56</v>
      </c>
      <c r="P926" s="65" t="s">
        <v>62</v>
      </c>
      <c r="Q926" s="65" t="s">
        <v>58</v>
      </c>
      <c r="R926" s="73">
        <f>IF(AND(A926="ANH",D926&gt;0),INDEX('O_Inputs_Growth costs Override'!$V$5:$V$94,MATCH('O_Inputs_Final_Growth costs'!A926&amp;"_"&amp;'O_Inputs_Final_Growth costs'!B926&amp;"_"&amp;E926&amp;"_"&amp;F926&amp;"_"&amp;'O_Inputs_Final_Growth costs'!P926,'O_Inputs_Growth costs Override'!$W$5:$W$94,0)),'O_Inputs_Growth costs'!R926)</f>
        <v>8.1055847292957104</v>
      </c>
      <c r="S926" s="11"/>
    </row>
    <row r="927" spans="1:19" ht="13.5">
      <c r="A927" s="65" t="s">
        <v>90</v>
      </c>
      <c r="B927" s="65" t="s">
        <v>45</v>
      </c>
      <c r="C927" s="65" t="s">
        <v>46</v>
      </c>
      <c r="D927" s="67">
        <v>8.1055847292957104</v>
      </c>
      <c r="E927" s="65" t="s">
        <v>76</v>
      </c>
      <c r="F927" s="65" t="s">
        <v>64</v>
      </c>
      <c r="G927" s="65" t="s">
        <v>50</v>
      </c>
      <c r="H927" s="65" t="s">
        <v>51</v>
      </c>
      <c r="I927" s="65" t="s">
        <v>52</v>
      </c>
      <c r="J927" s="65" t="s">
        <v>53</v>
      </c>
      <c r="K927" s="65" t="s">
        <v>54</v>
      </c>
      <c r="L927" s="66">
        <v>46155</v>
      </c>
      <c r="M927" s="65" t="s">
        <v>55</v>
      </c>
      <c r="N927" s="65" t="s">
        <v>48</v>
      </c>
      <c r="O927" s="65" t="s">
        <v>56</v>
      </c>
      <c r="P927" s="65" t="s">
        <v>64</v>
      </c>
      <c r="Q927" s="65" t="s">
        <v>58</v>
      </c>
      <c r="R927" s="73">
        <f>IF(AND(A927="ANH",D927&gt;0),INDEX('O_Inputs_Growth costs Override'!$V$5:$V$94,MATCH('O_Inputs_Final_Growth costs'!A927&amp;"_"&amp;'O_Inputs_Final_Growth costs'!B927&amp;"_"&amp;E927&amp;"_"&amp;F927&amp;"_"&amp;'O_Inputs_Final_Growth costs'!P927,'O_Inputs_Growth costs Override'!$W$5:$W$94,0)),'O_Inputs_Growth costs'!R927)</f>
        <v>8.1055847292957104</v>
      </c>
      <c r="S927" s="11"/>
    </row>
    <row r="928" spans="1:19" ht="13.5">
      <c r="A928" s="65" t="s">
        <v>90</v>
      </c>
      <c r="B928" s="65" t="s">
        <v>45</v>
      </c>
      <c r="C928" s="65" t="s">
        <v>46</v>
      </c>
      <c r="D928" s="67">
        <v>8.1055847292957104</v>
      </c>
      <c r="E928" s="65" t="s">
        <v>76</v>
      </c>
      <c r="F928" s="65" t="s">
        <v>64</v>
      </c>
      <c r="G928" s="65" t="s">
        <v>50</v>
      </c>
      <c r="H928" s="65" t="s">
        <v>51</v>
      </c>
      <c r="I928" s="65" t="s">
        <v>52</v>
      </c>
      <c r="J928" s="65" t="s">
        <v>53</v>
      </c>
      <c r="K928" s="65" t="s">
        <v>54</v>
      </c>
      <c r="L928" s="66">
        <v>46155</v>
      </c>
      <c r="M928" s="65" t="s">
        <v>55</v>
      </c>
      <c r="N928" s="65" t="s">
        <v>48</v>
      </c>
      <c r="O928" s="65" t="s">
        <v>56</v>
      </c>
      <c r="P928" s="65" t="s">
        <v>62</v>
      </c>
      <c r="Q928" s="65" t="s">
        <v>58</v>
      </c>
      <c r="R928" s="73">
        <f>IF(AND(A928="ANH",D928&gt;0),INDEX('O_Inputs_Growth costs Override'!$V$5:$V$94,MATCH('O_Inputs_Final_Growth costs'!A928&amp;"_"&amp;'O_Inputs_Final_Growth costs'!B928&amp;"_"&amp;E928&amp;"_"&amp;F928&amp;"_"&amp;'O_Inputs_Final_Growth costs'!P928,'O_Inputs_Growth costs Override'!$W$5:$W$94,0)),'O_Inputs_Growth costs'!R928)</f>
        <v>8.1055847292957104</v>
      </c>
      <c r="S928" s="11"/>
    </row>
    <row r="929" spans="1:19" ht="13.5">
      <c r="A929" s="65" t="s">
        <v>90</v>
      </c>
      <c r="B929" s="65" t="s">
        <v>45</v>
      </c>
      <c r="C929" s="65" t="s">
        <v>46</v>
      </c>
      <c r="D929" s="67">
        <v>8.1055847292957104</v>
      </c>
      <c r="E929" s="65" t="s">
        <v>77</v>
      </c>
      <c r="F929" s="65" t="s">
        <v>64</v>
      </c>
      <c r="G929" s="65" t="s">
        <v>50</v>
      </c>
      <c r="H929" s="65" t="s">
        <v>51</v>
      </c>
      <c r="I929" s="65" t="s">
        <v>52</v>
      </c>
      <c r="J929" s="65" t="s">
        <v>53</v>
      </c>
      <c r="K929" s="65" t="s">
        <v>54</v>
      </c>
      <c r="L929" s="66">
        <v>46155</v>
      </c>
      <c r="M929" s="65" t="s">
        <v>55</v>
      </c>
      <c r="N929" s="65" t="s">
        <v>48</v>
      </c>
      <c r="O929" s="65" t="s">
        <v>56</v>
      </c>
      <c r="P929" s="65" t="s">
        <v>64</v>
      </c>
      <c r="Q929" s="65" t="s">
        <v>58</v>
      </c>
      <c r="R929" s="73">
        <f>IF(AND(A929="ANH",D929&gt;0),INDEX('O_Inputs_Growth costs Override'!$V$5:$V$94,MATCH('O_Inputs_Final_Growth costs'!A929&amp;"_"&amp;'O_Inputs_Final_Growth costs'!B929&amp;"_"&amp;E929&amp;"_"&amp;F929&amp;"_"&amp;'O_Inputs_Final_Growth costs'!P929,'O_Inputs_Growth costs Override'!$W$5:$W$94,0)),'O_Inputs_Growth costs'!R929)</f>
        <v>8.1055847292957104</v>
      </c>
      <c r="S929" s="11"/>
    </row>
    <row r="930" spans="1:19" ht="13.5">
      <c r="A930" s="65" t="s">
        <v>90</v>
      </c>
      <c r="B930" s="65" t="s">
        <v>45</v>
      </c>
      <c r="C930" s="65" t="s">
        <v>46</v>
      </c>
      <c r="D930" s="67">
        <v>8.1055847292957104</v>
      </c>
      <c r="E930" s="65" t="s">
        <v>77</v>
      </c>
      <c r="F930" s="65" t="s">
        <v>64</v>
      </c>
      <c r="G930" s="65" t="s">
        <v>50</v>
      </c>
      <c r="H930" s="65" t="s">
        <v>51</v>
      </c>
      <c r="I930" s="65" t="s">
        <v>52</v>
      </c>
      <c r="J930" s="65" t="s">
        <v>53</v>
      </c>
      <c r="K930" s="65" t="s">
        <v>54</v>
      </c>
      <c r="L930" s="66">
        <v>46155</v>
      </c>
      <c r="M930" s="65" t="s">
        <v>55</v>
      </c>
      <c r="N930" s="65" t="s">
        <v>48</v>
      </c>
      <c r="O930" s="65" t="s">
        <v>56</v>
      </c>
      <c r="P930" s="65" t="s">
        <v>62</v>
      </c>
      <c r="Q930" s="65" t="s">
        <v>58</v>
      </c>
      <c r="R930" s="73">
        <f>IF(AND(A930="ANH",D930&gt;0),INDEX('O_Inputs_Growth costs Override'!$V$5:$V$94,MATCH('O_Inputs_Final_Growth costs'!A930&amp;"_"&amp;'O_Inputs_Final_Growth costs'!B930&amp;"_"&amp;E930&amp;"_"&amp;F930&amp;"_"&amp;'O_Inputs_Final_Growth costs'!P930,'O_Inputs_Growth costs Override'!$W$5:$W$94,0)),'O_Inputs_Growth costs'!R930)</f>
        <v>8.1055847292957104</v>
      </c>
      <c r="S930" s="11"/>
    </row>
    <row r="931" spans="1:19" ht="13.5">
      <c r="A931" s="65" t="s">
        <v>90</v>
      </c>
      <c r="B931" s="65" t="s">
        <v>45</v>
      </c>
      <c r="C931" s="65" t="s">
        <v>46</v>
      </c>
      <c r="D931" s="67">
        <v>8.1055847292957104</v>
      </c>
      <c r="E931" s="65" t="s">
        <v>78</v>
      </c>
      <c r="F931" s="65" t="s">
        <v>64</v>
      </c>
      <c r="G931" s="65" t="s">
        <v>50</v>
      </c>
      <c r="H931" s="65" t="s">
        <v>51</v>
      </c>
      <c r="I931" s="65" t="s">
        <v>52</v>
      </c>
      <c r="J931" s="65" t="s">
        <v>53</v>
      </c>
      <c r="K931" s="65" t="s">
        <v>54</v>
      </c>
      <c r="L931" s="66">
        <v>46155</v>
      </c>
      <c r="M931" s="65" t="s">
        <v>55</v>
      </c>
      <c r="N931" s="65" t="s">
        <v>48</v>
      </c>
      <c r="O931" s="65" t="s">
        <v>56</v>
      </c>
      <c r="P931" s="65" t="s">
        <v>64</v>
      </c>
      <c r="Q931" s="65" t="s">
        <v>58</v>
      </c>
      <c r="R931" s="73">
        <f>IF(AND(A931="ANH",D931&gt;0),INDEX('O_Inputs_Growth costs Override'!$V$5:$V$94,MATCH('O_Inputs_Final_Growth costs'!A931&amp;"_"&amp;'O_Inputs_Final_Growth costs'!B931&amp;"_"&amp;E931&amp;"_"&amp;F931&amp;"_"&amp;'O_Inputs_Final_Growth costs'!P931,'O_Inputs_Growth costs Override'!$W$5:$W$94,0)),'O_Inputs_Growth costs'!R931)</f>
        <v>8.1055847292957104</v>
      </c>
      <c r="S931" s="11"/>
    </row>
    <row r="932" spans="1:19" ht="13.5">
      <c r="A932" s="65" t="s">
        <v>90</v>
      </c>
      <c r="B932" s="65" t="s">
        <v>45</v>
      </c>
      <c r="C932" s="65" t="s">
        <v>46</v>
      </c>
      <c r="D932" s="67">
        <v>8.1055847292957104</v>
      </c>
      <c r="E932" s="65" t="s">
        <v>78</v>
      </c>
      <c r="F932" s="65" t="s">
        <v>64</v>
      </c>
      <c r="G932" s="65" t="s">
        <v>50</v>
      </c>
      <c r="H932" s="65" t="s">
        <v>51</v>
      </c>
      <c r="I932" s="65" t="s">
        <v>52</v>
      </c>
      <c r="J932" s="65" t="s">
        <v>53</v>
      </c>
      <c r="K932" s="65" t="s">
        <v>54</v>
      </c>
      <c r="L932" s="66">
        <v>46155</v>
      </c>
      <c r="M932" s="65" t="s">
        <v>55</v>
      </c>
      <c r="N932" s="65" t="s">
        <v>48</v>
      </c>
      <c r="O932" s="65" t="s">
        <v>56</v>
      </c>
      <c r="P932" s="65" t="s">
        <v>62</v>
      </c>
      <c r="Q932" s="65" t="s">
        <v>58</v>
      </c>
      <c r="R932" s="73">
        <f>IF(AND(A932="ANH",D932&gt;0),INDEX('O_Inputs_Growth costs Override'!$V$5:$V$94,MATCH('O_Inputs_Final_Growth costs'!A932&amp;"_"&amp;'O_Inputs_Final_Growth costs'!B932&amp;"_"&amp;E932&amp;"_"&amp;F932&amp;"_"&amp;'O_Inputs_Final_Growth costs'!P932,'O_Inputs_Growth costs Override'!$W$5:$W$94,0)),'O_Inputs_Growth costs'!R932)</f>
        <v>8.1055847292957104</v>
      </c>
      <c r="S932" s="11"/>
    </row>
    <row r="933" spans="1:19" ht="13.5">
      <c r="A933" s="65" t="s">
        <v>90</v>
      </c>
      <c r="B933" s="65" t="s">
        <v>45</v>
      </c>
      <c r="C933" s="65" t="s">
        <v>46</v>
      </c>
      <c r="D933" s="67">
        <v>8.1055847292957104</v>
      </c>
      <c r="E933" s="65" t="s">
        <v>79</v>
      </c>
      <c r="F933" s="65" t="s">
        <v>64</v>
      </c>
      <c r="G933" s="65" t="s">
        <v>50</v>
      </c>
      <c r="H933" s="65" t="s">
        <v>51</v>
      </c>
      <c r="I933" s="65" t="s">
        <v>52</v>
      </c>
      <c r="J933" s="65" t="s">
        <v>53</v>
      </c>
      <c r="K933" s="65" t="s">
        <v>54</v>
      </c>
      <c r="L933" s="66">
        <v>46155</v>
      </c>
      <c r="M933" s="65" t="s">
        <v>55</v>
      </c>
      <c r="N933" s="65" t="s">
        <v>48</v>
      </c>
      <c r="O933" s="65" t="s">
        <v>56</v>
      </c>
      <c r="P933" s="65" t="s">
        <v>64</v>
      </c>
      <c r="Q933" s="65" t="s">
        <v>58</v>
      </c>
      <c r="R933" s="73">
        <f>IF(AND(A933="ANH",D933&gt;0),INDEX('O_Inputs_Growth costs Override'!$V$5:$V$94,MATCH('O_Inputs_Final_Growth costs'!A933&amp;"_"&amp;'O_Inputs_Final_Growth costs'!B933&amp;"_"&amp;E933&amp;"_"&amp;F933&amp;"_"&amp;'O_Inputs_Final_Growth costs'!P933,'O_Inputs_Growth costs Override'!$W$5:$W$94,0)),'O_Inputs_Growth costs'!R933)</f>
        <v>8.1055847292957104</v>
      </c>
      <c r="S933" s="11"/>
    </row>
    <row r="934" spans="1:19" ht="13.5">
      <c r="A934" s="65" t="s">
        <v>90</v>
      </c>
      <c r="B934" s="65" t="s">
        <v>45</v>
      </c>
      <c r="C934" s="65" t="s">
        <v>46</v>
      </c>
      <c r="D934" s="67">
        <v>8.1055847292957104</v>
      </c>
      <c r="E934" s="65" t="s">
        <v>79</v>
      </c>
      <c r="F934" s="65" t="s">
        <v>64</v>
      </c>
      <c r="G934" s="65" t="s">
        <v>50</v>
      </c>
      <c r="H934" s="65" t="s">
        <v>51</v>
      </c>
      <c r="I934" s="65" t="s">
        <v>52</v>
      </c>
      <c r="J934" s="65" t="s">
        <v>53</v>
      </c>
      <c r="K934" s="65" t="s">
        <v>54</v>
      </c>
      <c r="L934" s="66">
        <v>46155</v>
      </c>
      <c r="M934" s="65" t="s">
        <v>55</v>
      </c>
      <c r="N934" s="65" t="s">
        <v>48</v>
      </c>
      <c r="O934" s="65" t="s">
        <v>56</v>
      </c>
      <c r="P934" s="65" t="s">
        <v>62</v>
      </c>
      <c r="Q934" s="65" t="s">
        <v>58</v>
      </c>
      <c r="R934" s="73">
        <f>IF(AND(A934="ANH",D934&gt;0),INDEX('O_Inputs_Growth costs Override'!$V$5:$V$94,MATCH('O_Inputs_Final_Growth costs'!A934&amp;"_"&amp;'O_Inputs_Final_Growth costs'!B934&amp;"_"&amp;E934&amp;"_"&amp;F934&amp;"_"&amp;'O_Inputs_Final_Growth costs'!P934,'O_Inputs_Growth costs Override'!$W$5:$W$94,0)),'O_Inputs_Growth costs'!R934)</f>
        <v>8.1055847292957104</v>
      </c>
      <c r="S934" s="11"/>
    </row>
    <row r="935" spans="1:19" ht="13.5">
      <c r="A935" s="65" t="s">
        <v>90</v>
      </c>
      <c r="B935" s="65" t="s">
        <v>80</v>
      </c>
      <c r="C935" s="65" t="s">
        <v>81</v>
      </c>
      <c r="D935" s="67" t="s">
        <v>47</v>
      </c>
      <c r="E935" s="65" t="s">
        <v>48</v>
      </c>
      <c r="F935" s="65" t="s">
        <v>49</v>
      </c>
      <c r="G935" s="65" t="s">
        <v>50</v>
      </c>
      <c r="H935" s="65" t="s">
        <v>51</v>
      </c>
      <c r="I935" s="65" t="s">
        <v>52</v>
      </c>
      <c r="J935" s="65" t="s">
        <v>53</v>
      </c>
      <c r="K935" s="65" t="s">
        <v>54</v>
      </c>
      <c r="L935" s="66">
        <v>46155</v>
      </c>
      <c r="M935" s="65" t="s">
        <v>55</v>
      </c>
      <c r="N935" s="65" t="s">
        <v>48</v>
      </c>
      <c r="O935" s="65" t="s">
        <v>56</v>
      </c>
      <c r="P935" s="65" t="s">
        <v>57</v>
      </c>
      <c r="Q935" s="65" t="s">
        <v>58</v>
      </c>
      <c r="R935" s="73" t="str">
        <f>IF(AND(A935="ANH",D935&gt;0),INDEX('O_Inputs_Growth costs Override'!$V$5:$V$94,MATCH('O_Inputs_Final_Growth costs'!A935&amp;"_"&amp;'O_Inputs_Final_Growth costs'!B935&amp;"_"&amp;E935&amp;"_"&amp;F935&amp;"_"&amp;'O_Inputs_Final_Growth costs'!P935,'O_Inputs_Growth costs Override'!$W$5:$W$94,0)),'O_Inputs_Growth costs'!R935)</f>
        <v/>
      </c>
      <c r="S935" s="11"/>
    </row>
    <row r="936" spans="1:19" ht="13.5">
      <c r="A936" s="65" t="s">
        <v>90</v>
      </c>
      <c r="B936" s="65" t="s">
        <v>80</v>
      </c>
      <c r="C936" s="65" t="s">
        <v>81</v>
      </c>
      <c r="D936" s="67" t="s">
        <v>47</v>
      </c>
      <c r="E936" s="65" t="s">
        <v>48</v>
      </c>
      <c r="F936" s="65" t="s">
        <v>49</v>
      </c>
      <c r="G936" s="65" t="s">
        <v>50</v>
      </c>
      <c r="H936" s="65" t="s">
        <v>51</v>
      </c>
      <c r="I936" s="65" t="s">
        <v>52</v>
      </c>
      <c r="J936" s="65" t="s">
        <v>53</v>
      </c>
      <c r="K936" s="65" t="s">
        <v>54</v>
      </c>
      <c r="L936" s="66">
        <v>46155</v>
      </c>
      <c r="M936" s="65" t="s">
        <v>55</v>
      </c>
      <c r="N936" s="65" t="s">
        <v>48</v>
      </c>
      <c r="O936" s="65" t="s">
        <v>56</v>
      </c>
      <c r="P936" s="65" t="s">
        <v>59</v>
      </c>
      <c r="Q936" s="65" t="s">
        <v>58</v>
      </c>
      <c r="R936" s="73" t="str">
        <f>IF(AND(A936="ANH",D936&gt;0),INDEX('O_Inputs_Growth costs Override'!$V$5:$V$94,MATCH('O_Inputs_Final_Growth costs'!A936&amp;"_"&amp;'O_Inputs_Final_Growth costs'!B936&amp;"_"&amp;E936&amp;"_"&amp;F936&amp;"_"&amp;'O_Inputs_Final_Growth costs'!P936,'O_Inputs_Growth costs Override'!$W$5:$W$94,0)),'O_Inputs_Growth costs'!R936)</f>
        <v/>
      </c>
      <c r="S936" s="11"/>
    </row>
    <row r="937" spans="1:19" ht="13.5">
      <c r="A937" s="65" t="s">
        <v>90</v>
      </c>
      <c r="B937" s="65" t="s">
        <v>80</v>
      </c>
      <c r="C937" s="65" t="s">
        <v>81</v>
      </c>
      <c r="D937" s="67" t="s">
        <v>47</v>
      </c>
      <c r="E937" s="65" t="s">
        <v>48</v>
      </c>
      <c r="F937" s="65" t="s">
        <v>49</v>
      </c>
      <c r="G937" s="65" t="s">
        <v>50</v>
      </c>
      <c r="H937" s="65" t="s">
        <v>51</v>
      </c>
      <c r="I937" s="65" t="s">
        <v>52</v>
      </c>
      <c r="J937" s="65" t="s">
        <v>53</v>
      </c>
      <c r="K937" s="65" t="s">
        <v>54</v>
      </c>
      <c r="L937" s="66">
        <v>46155</v>
      </c>
      <c r="M937" s="65" t="s">
        <v>55</v>
      </c>
      <c r="N937" s="65" t="s">
        <v>48</v>
      </c>
      <c r="O937" s="65" t="s">
        <v>56</v>
      </c>
      <c r="P937" s="65" t="s">
        <v>60</v>
      </c>
      <c r="Q937" s="65" t="s">
        <v>58</v>
      </c>
      <c r="R937" s="73" t="str">
        <f>IF(AND(A937="ANH",D937&gt;0),INDEX('O_Inputs_Growth costs Override'!$V$5:$V$94,MATCH('O_Inputs_Final_Growth costs'!A937&amp;"_"&amp;'O_Inputs_Final_Growth costs'!B937&amp;"_"&amp;E937&amp;"_"&amp;F937&amp;"_"&amp;'O_Inputs_Final_Growth costs'!P937,'O_Inputs_Growth costs Override'!$W$5:$W$94,0)),'O_Inputs_Growth costs'!R937)</f>
        <v/>
      </c>
      <c r="S937" s="11"/>
    </row>
    <row r="938" spans="1:19" ht="13.5">
      <c r="A938" s="65" t="s">
        <v>90</v>
      </c>
      <c r="B938" s="65" t="s">
        <v>80</v>
      </c>
      <c r="C938" s="65" t="s">
        <v>81</v>
      </c>
      <c r="D938" s="67" t="s">
        <v>47</v>
      </c>
      <c r="E938" s="65" t="s">
        <v>48</v>
      </c>
      <c r="F938" s="65" t="s">
        <v>49</v>
      </c>
      <c r="G938" s="65" t="s">
        <v>50</v>
      </c>
      <c r="H938" s="65" t="s">
        <v>51</v>
      </c>
      <c r="I938" s="65" t="s">
        <v>52</v>
      </c>
      <c r="J938" s="65" t="s">
        <v>53</v>
      </c>
      <c r="K938" s="65" t="s">
        <v>54</v>
      </c>
      <c r="L938" s="66">
        <v>46155</v>
      </c>
      <c r="M938" s="65" t="s">
        <v>55</v>
      </c>
      <c r="N938" s="65" t="s">
        <v>48</v>
      </c>
      <c r="O938" s="65" t="s">
        <v>56</v>
      </c>
      <c r="P938" s="65" t="s">
        <v>61</v>
      </c>
      <c r="Q938" s="65" t="s">
        <v>58</v>
      </c>
      <c r="R938" s="73" t="str">
        <f>IF(AND(A938="ANH",D938&gt;0),INDEX('O_Inputs_Growth costs Override'!$V$5:$V$94,MATCH('O_Inputs_Final_Growth costs'!A938&amp;"_"&amp;'O_Inputs_Final_Growth costs'!B938&amp;"_"&amp;E938&amp;"_"&amp;F938&amp;"_"&amp;'O_Inputs_Final_Growth costs'!P938,'O_Inputs_Growth costs Override'!$W$5:$W$94,0)),'O_Inputs_Growth costs'!R938)</f>
        <v/>
      </c>
      <c r="S938" s="11"/>
    </row>
    <row r="939" spans="1:19" ht="13.5">
      <c r="A939" s="65" t="s">
        <v>90</v>
      </c>
      <c r="B939" s="65" t="s">
        <v>80</v>
      </c>
      <c r="C939" s="65" t="s">
        <v>81</v>
      </c>
      <c r="D939" s="67" t="s">
        <v>47</v>
      </c>
      <c r="E939" s="65" t="s">
        <v>48</v>
      </c>
      <c r="F939" s="65" t="s">
        <v>49</v>
      </c>
      <c r="G939" s="65" t="s">
        <v>50</v>
      </c>
      <c r="H939" s="65" t="s">
        <v>51</v>
      </c>
      <c r="I939" s="65" t="s">
        <v>52</v>
      </c>
      <c r="J939" s="65" t="s">
        <v>53</v>
      </c>
      <c r="K939" s="65" t="s">
        <v>54</v>
      </c>
      <c r="L939" s="66">
        <v>46155</v>
      </c>
      <c r="M939" s="65" t="s">
        <v>55</v>
      </c>
      <c r="N939" s="65" t="s">
        <v>48</v>
      </c>
      <c r="O939" s="65" t="s">
        <v>56</v>
      </c>
      <c r="P939" s="65" t="s">
        <v>62</v>
      </c>
      <c r="Q939" s="65" t="s">
        <v>58</v>
      </c>
      <c r="R939" s="73" t="str">
        <f>IF(AND(A939="ANH",D939&gt;0),INDEX('O_Inputs_Growth costs Override'!$V$5:$V$94,MATCH('O_Inputs_Final_Growth costs'!A939&amp;"_"&amp;'O_Inputs_Final_Growth costs'!B939&amp;"_"&amp;E939&amp;"_"&amp;F939&amp;"_"&amp;'O_Inputs_Final_Growth costs'!P939,'O_Inputs_Growth costs Override'!$W$5:$W$94,0)),'O_Inputs_Growth costs'!R939)</f>
        <v/>
      </c>
      <c r="S939" s="11"/>
    </row>
    <row r="940" spans="1:19" ht="13.5">
      <c r="A940" s="65" t="s">
        <v>90</v>
      </c>
      <c r="B940" s="65" t="s">
        <v>80</v>
      </c>
      <c r="C940" s="65" t="s">
        <v>81</v>
      </c>
      <c r="D940" s="67" t="s">
        <v>47</v>
      </c>
      <c r="E940" s="65" t="s">
        <v>48</v>
      </c>
      <c r="F940" s="65" t="s">
        <v>49</v>
      </c>
      <c r="G940" s="65" t="s">
        <v>50</v>
      </c>
      <c r="H940" s="65" t="s">
        <v>51</v>
      </c>
      <c r="I940" s="65" t="s">
        <v>52</v>
      </c>
      <c r="J940" s="65" t="s">
        <v>53</v>
      </c>
      <c r="K940" s="65" t="s">
        <v>54</v>
      </c>
      <c r="L940" s="66">
        <v>46155</v>
      </c>
      <c r="M940" s="65" t="s">
        <v>55</v>
      </c>
      <c r="N940" s="65" t="s">
        <v>48</v>
      </c>
      <c r="O940" s="65" t="s">
        <v>56</v>
      </c>
      <c r="P940" s="65" t="s">
        <v>63</v>
      </c>
      <c r="Q940" s="65" t="s">
        <v>58</v>
      </c>
      <c r="R940" s="73" t="str">
        <f>IF(AND(A940="ANH",D940&gt;0),INDEX('O_Inputs_Growth costs Override'!$V$5:$V$94,MATCH('O_Inputs_Final_Growth costs'!A940&amp;"_"&amp;'O_Inputs_Final_Growth costs'!B940&amp;"_"&amp;E940&amp;"_"&amp;F940&amp;"_"&amp;'O_Inputs_Final_Growth costs'!P940,'O_Inputs_Growth costs Override'!$W$5:$W$94,0)),'O_Inputs_Growth costs'!R940)</f>
        <v/>
      </c>
      <c r="S940" s="11"/>
    </row>
    <row r="941" spans="1:19" ht="13.5">
      <c r="A941" s="65" t="s">
        <v>90</v>
      </c>
      <c r="B941" s="65" t="s">
        <v>80</v>
      </c>
      <c r="C941" s="65" t="s">
        <v>81</v>
      </c>
      <c r="D941" s="67" t="s">
        <v>47</v>
      </c>
      <c r="E941" s="65" t="s">
        <v>48</v>
      </c>
      <c r="F941" s="65" t="s">
        <v>64</v>
      </c>
      <c r="G941" s="65" t="s">
        <v>50</v>
      </c>
      <c r="H941" s="65" t="s">
        <v>51</v>
      </c>
      <c r="I941" s="65" t="s">
        <v>52</v>
      </c>
      <c r="J941" s="65" t="s">
        <v>53</v>
      </c>
      <c r="K941" s="65" t="s">
        <v>54</v>
      </c>
      <c r="L941" s="66">
        <v>46155</v>
      </c>
      <c r="M941" s="65" t="s">
        <v>55</v>
      </c>
      <c r="N941" s="65" t="s">
        <v>48</v>
      </c>
      <c r="O941" s="65" t="s">
        <v>56</v>
      </c>
      <c r="P941" s="65" t="s">
        <v>57</v>
      </c>
      <c r="Q941" s="65" t="s">
        <v>58</v>
      </c>
      <c r="R941" s="73" t="str">
        <f>IF(AND(A941="ANH",D941&gt;0),INDEX('O_Inputs_Growth costs Override'!$V$5:$V$94,MATCH('O_Inputs_Final_Growth costs'!A941&amp;"_"&amp;'O_Inputs_Final_Growth costs'!B941&amp;"_"&amp;E941&amp;"_"&amp;F941&amp;"_"&amp;'O_Inputs_Final_Growth costs'!P941,'O_Inputs_Growth costs Override'!$W$5:$W$94,0)),'O_Inputs_Growth costs'!R941)</f>
        <v/>
      </c>
      <c r="S941" s="11"/>
    </row>
    <row r="942" spans="1:19" ht="13.5">
      <c r="A942" s="65" t="s">
        <v>90</v>
      </c>
      <c r="B942" s="65" t="s">
        <v>80</v>
      </c>
      <c r="C942" s="65" t="s">
        <v>81</v>
      </c>
      <c r="D942" s="67" t="s">
        <v>47</v>
      </c>
      <c r="E942" s="65" t="s">
        <v>48</v>
      </c>
      <c r="F942" s="65" t="s">
        <v>64</v>
      </c>
      <c r="G942" s="65" t="s">
        <v>50</v>
      </c>
      <c r="H942" s="65" t="s">
        <v>51</v>
      </c>
      <c r="I942" s="65" t="s">
        <v>52</v>
      </c>
      <c r="J942" s="65" t="s">
        <v>53</v>
      </c>
      <c r="K942" s="65" t="s">
        <v>54</v>
      </c>
      <c r="L942" s="66">
        <v>46155</v>
      </c>
      <c r="M942" s="65" t="s">
        <v>55</v>
      </c>
      <c r="N942" s="65" t="s">
        <v>48</v>
      </c>
      <c r="O942" s="65" t="s">
        <v>56</v>
      </c>
      <c r="P942" s="65" t="s">
        <v>59</v>
      </c>
      <c r="Q942" s="65" t="s">
        <v>58</v>
      </c>
      <c r="R942" s="73" t="str">
        <f>IF(AND(A942="ANH",D942&gt;0),INDEX('O_Inputs_Growth costs Override'!$V$5:$V$94,MATCH('O_Inputs_Final_Growth costs'!A942&amp;"_"&amp;'O_Inputs_Final_Growth costs'!B942&amp;"_"&amp;E942&amp;"_"&amp;F942&amp;"_"&amp;'O_Inputs_Final_Growth costs'!P942,'O_Inputs_Growth costs Override'!$W$5:$W$94,0)),'O_Inputs_Growth costs'!R942)</f>
        <v/>
      </c>
      <c r="S942" s="11"/>
    </row>
    <row r="943" spans="1:19" ht="13.5">
      <c r="A943" s="65" t="s">
        <v>90</v>
      </c>
      <c r="B943" s="65" t="s">
        <v>80</v>
      </c>
      <c r="C943" s="65" t="s">
        <v>81</v>
      </c>
      <c r="D943" s="67" t="s">
        <v>47</v>
      </c>
      <c r="E943" s="65" t="s">
        <v>48</v>
      </c>
      <c r="F943" s="65" t="s">
        <v>64</v>
      </c>
      <c r="G943" s="65" t="s">
        <v>50</v>
      </c>
      <c r="H943" s="65" t="s">
        <v>51</v>
      </c>
      <c r="I943" s="65" t="s">
        <v>52</v>
      </c>
      <c r="J943" s="65" t="s">
        <v>53</v>
      </c>
      <c r="K943" s="65" t="s">
        <v>54</v>
      </c>
      <c r="L943" s="66">
        <v>46155</v>
      </c>
      <c r="M943" s="65" t="s">
        <v>55</v>
      </c>
      <c r="N943" s="65" t="s">
        <v>48</v>
      </c>
      <c r="O943" s="65" t="s">
        <v>56</v>
      </c>
      <c r="P943" s="65" t="s">
        <v>60</v>
      </c>
      <c r="Q943" s="65" t="s">
        <v>58</v>
      </c>
      <c r="R943" s="73" t="str">
        <f>IF(AND(A943="ANH",D943&gt;0),INDEX('O_Inputs_Growth costs Override'!$V$5:$V$94,MATCH('O_Inputs_Final_Growth costs'!A943&amp;"_"&amp;'O_Inputs_Final_Growth costs'!B943&amp;"_"&amp;E943&amp;"_"&amp;F943&amp;"_"&amp;'O_Inputs_Final_Growth costs'!P943,'O_Inputs_Growth costs Override'!$W$5:$W$94,0)),'O_Inputs_Growth costs'!R943)</f>
        <v/>
      </c>
      <c r="S943" s="11"/>
    </row>
    <row r="944" spans="1:19" ht="13.5">
      <c r="A944" s="65" t="s">
        <v>90</v>
      </c>
      <c r="B944" s="65" t="s">
        <v>80</v>
      </c>
      <c r="C944" s="65" t="s">
        <v>81</v>
      </c>
      <c r="D944" s="67" t="s">
        <v>47</v>
      </c>
      <c r="E944" s="65" t="s">
        <v>48</v>
      </c>
      <c r="F944" s="65" t="s">
        <v>64</v>
      </c>
      <c r="G944" s="65" t="s">
        <v>50</v>
      </c>
      <c r="H944" s="65" t="s">
        <v>51</v>
      </c>
      <c r="I944" s="65" t="s">
        <v>52</v>
      </c>
      <c r="J944" s="65" t="s">
        <v>53</v>
      </c>
      <c r="K944" s="65" t="s">
        <v>54</v>
      </c>
      <c r="L944" s="66">
        <v>46155</v>
      </c>
      <c r="M944" s="65" t="s">
        <v>55</v>
      </c>
      <c r="N944" s="65" t="s">
        <v>48</v>
      </c>
      <c r="O944" s="65" t="s">
        <v>56</v>
      </c>
      <c r="P944" s="65" t="s">
        <v>61</v>
      </c>
      <c r="Q944" s="65" t="s">
        <v>58</v>
      </c>
      <c r="R944" s="73" t="str">
        <f>IF(AND(A944="ANH",D944&gt;0),INDEX('O_Inputs_Growth costs Override'!$V$5:$V$94,MATCH('O_Inputs_Final_Growth costs'!A944&amp;"_"&amp;'O_Inputs_Final_Growth costs'!B944&amp;"_"&amp;E944&amp;"_"&amp;F944&amp;"_"&amp;'O_Inputs_Final_Growth costs'!P944,'O_Inputs_Growth costs Override'!$W$5:$W$94,0)),'O_Inputs_Growth costs'!R944)</f>
        <v/>
      </c>
      <c r="S944" s="11"/>
    </row>
    <row r="945" spans="1:19" ht="13.5">
      <c r="A945" s="65" t="s">
        <v>90</v>
      </c>
      <c r="B945" s="65" t="s">
        <v>80</v>
      </c>
      <c r="C945" s="65" t="s">
        <v>81</v>
      </c>
      <c r="D945" s="67" t="s">
        <v>47</v>
      </c>
      <c r="E945" s="65" t="s">
        <v>48</v>
      </c>
      <c r="F945" s="65" t="s">
        <v>64</v>
      </c>
      <c r="G945" s="65" t="s">
        <v>50</v>
      </c>
      <c r="H945" s="65" t="s">
        <v>51</v>
      </c>
      <c r="I945" s="65" t="s">
        <v>52</v>
      </c>
      <c r="J945" s="65" t="s">
        <v>53</v>
      </c>
      <c r="K945" s="65" t="s">
        <v>54</v>
      </c>
      <c r="L945" s="66">
        <v>46155</v>
      </c>
      <c r="M945" s="65" t="s">
        <v>55</v>
      </c>
      <c r="N945" s="65" t="s">
        <v>48</v>
      </c>
      <c r="O945" s="65" t="s">
        <v>56</v>
      </c>
      <c r="P945" s="65" t="s">
        <v>62</v>
      </c>
      <c r="Q945" s="65" t="s">
        <v>58</v>
      </c>
      <c r="R945" s="73" t="str">
        <f>IF(AND(A945="ANH",D945&gt;0),INDEX('O_Inputs_Growth costs Override'!$V$5:$V$94,MATCH('O_Inputs_Final_Growth costs'!A945&amp;"_"&amp;'O_Inputs_Final_Growth costs'!B945&amp;"_"&amp;E945&amp;"_"&amp;F945&amp;"_"&amp;'O_Inputs_Final_Growth costs'!P945,'O_Inputs_Growth costs Override'!$W$5:$W$94,0)),'O_Inputs_Growth costs'!R945)</f>
        <v/>
      </c>
      <c r="S945" s="11"/>
    </row>
    <row r="946" spans="1:19" ht="13.5">
      <c r="A946" s="65" t="s">
        <v>90</v>
      </c>
      <c r="B946" s="65" t="s">
        <v>80</v>
      </c>
      <c r="C946" s="65" t="s">
        <v>81</v>
      </c>
      <c r="D946" s="67" t="s">
        <v>47</v>
      </c>
      <c r="E946" s="65" t="s">
        <v>48</v>
      </c>
      <c r="F946" s="65" t="s">
        <v>64</v>
      </c>
      <c r="G946" s="65" t="s">
        <v>50</v>
      </c>
      <c r="H946" s="65" t="s">
        <v>51</v>
      </c>
      <c r="I946" s="65" t="s">
        <v>52</v>
      </c>
      <c r="J946" s="65" t="s">
        <v>53</v>
      </c>
      <c r="K946" s="65" t="s">
        <v>54</v>
      </c>
      <c r="L946" s="66">
        <v>46155</v>
      </c>
      <c r="M946" s="65" t="s">
        <v>55</v>
      </c>
      <c r="N946" s="65" t="s">
        <v>48</v>
      </c>
      <c r="O946" s="65" t="s">
        <v>56</v>
      </c>
      <c r="P946" s="65" t="s">
        <v>63</v>
      </c>
      <c r="Q946" s="65" t="s">
        <v>58</v>
      </c>
      <c r="R946" s="73" t="str">
        <f>IF(AND(A946="ANH",D946&gt;0),INDEX('O_Inputs_Growth costs Override'!$V$5:$V$94,MATCH('O_Inputs_Final_Growth costs'!A946&amp;"_"&amp;'O_Inputs_Final_Growth costs'!B946&amp;"_"&amp;E946&amp;"_"&amp;F946&amp;"_"&amp;'O_Inputs_Final_Growth costs'!P946,'O_Inputs_Growth costs Override'!$W$5:$W$94,0)),'O_Inputs_Growth costs'!R946)</f>
        <v/>
      </c>
      <c r="S946" s="11"/>
    </row>
    <row r="947" spans="1:19" ht="13.5">
      <c r="A947" s="65" t="s">
        <v>90</v>
      </c>
      <c r="B947" s="65" t="s">
        <v>80</v>
      </c>
      <c r="C947" s="65" t="s">
        <v>81</v>
      </c>
      <c r="D947" s="67" t="s">
        <v>47</v>
      </c>
      <c r="E947" s="65" t="s">
        <v>65</v>
      </c>
      <c r="F947" s="65" t="s">
        <v>66</v>
      </c>
      <c r="G947" s="65" t="s">
        <v>50</v>
      </c>
      <c r="H947" s="65" t="s">
        <v>51</v>
      </c>
      <c r="I947" s="65" t="s">
        <v>52</v>
      </c>
      <c r="J947" s="65" t="s">
        <v>53</v>
      </c>
      <c r="K947" s="65" t="s">
        <v>54</v>
      </c>
      <c r="L947" s="66">
        <v>46155</v>
      </c>
      <c r="M947" s="65" t="s">
        <v>55</v>
      </c>
      <c r="N947" s="65" t="s">
        <v>48</v>
      </c>
      <c r="O947" s="65" t="s">
        <v>56</v>
      </c>
      <c r="P947" s="65" t="s">
        <v>57</v>
      </c>
      <c r="Q947" s="65" t="s">
        <v>58</v>
      </c>
      <c r="R947" s="73" t="str">
        <f>IF(AND(A947="ANH",D947&gt;0),INDEX('O_Inputs_Growth costs Override'!$V$5:$V$94,MATCH('O_Inputs_Final_Growth costs'!A947&amp;"_"&amp;'O_Inputs_Final_Growth costs'!B947&amp;"_"&amp;E947&amp;"_"&amp;F947&amp;"_"&amp;'O_Inputs_Final_Growth costs'!P947,'O_Inputs_Growth costs Override'!$W$5:$W$94,0)),'O_Inputs_Growth costs'!R947)</f>
        <v/>
      </c>
      <c r="S947" s="11"/>
    </row>
    <row r="948" spans="1:19" ht="13.5">
      <c r="A948" s="65" t="s">
        <v>90</v>
      </c>
      <c r="B948" s="65" t="s">
        <v>80</v>
      </c>
      <c r="C948" s="65" t="s">
        <v>81</v>
      </c>
      <c r="D948" s="67" t="s">
        <v>47</v>
      </c>
      <c r="E948" s="65" t="s">
        <v>65</v>
      </c>
      <c r="F948" s="65" t="s">
        <v>66</v>
      </c>
      <c r="G948" s="65" t="s">
        <v>50</v>
      </c>
      <c r="H948" s="65" t="s">
        <v>51</v>
      </c>
      <c r="I948" s="65" t="s">
        <v>52</v>
      </c>
      <c r="J948" s="65" t="s">
        <v>53</v>
      </c>
      <c r="K948" s="65" t="s">
        <v>54</v>
      </c>
      <c r="L948" s="66">
        <v>46155</v>
      </c>
      <c r="M948" s="65" t="s">
        <v>55</v>
      </c>
      <c r="N948" s="65" t="s">
        <v>48</v>
      </c>
      <c r="O948" s="65" t="s">
        <v>56</v>
      </c>
      <c r="P948" s="65" t="s">
        <v>59</v>
      </c>
      <c r="Q948" s="65" t="s">
        <v>58</v>
      </c>
      <c r="R948" s="73" t="str">
        <f>IF(AND(A948="ANH",D948&gt;0),INDEX('O_Inputs_Growth costs Override'!$V$5:$V$94,MATCH('O_Inputs_Final_Growth costs'!A948&amp;"_"&amp;'O_Inputs_Final_Growth costs'!B948&amp;"_"&amp;E948&amp;"_"&amp;F948&amp;"_"&amp;'O_Inputs_Final_Growth costs'!P948,'O_Inputs_Growth costs Override'!$W$5:$W$94,0)),'O_Inputs_Growth costs'!R948)</f>
        <v/>
      </c>
      <c r="S948" s="11"/>
    </row>
    <row r="949" spans="1:19" ht="13.5">
      <c r="A949" s="65" t="s">
        <v>90</v>
      </c>
      <c r="B949" s="65" t="s">
        <v>80</v>
      </c>
      <c r="C949" s="65" t="s">
        <v>81</v>
      </c>
      <c r="D949" s="67" t="s">
        <v>47</v>
      </c>
      <c r="E949" s="65" t="s">
        <v>65</v>
      </c>
      <c r="F949" s="65" t="s">
        <v>66</v>
      </c>
      <c r="G949" s="65" t="s">
        <v>50</v>
      </c>
      <c r="H949" s="65" t="s">
        <v>51</v>
      </c>
      <c r="I949" s="65" t="s">
        <v>52</v>
      </c>
      <c r="J949" s="65" t="s">
        <v>53</v>
      </c>
      <c r="K949" s="65" t="s">
        <v>54</v>
      </c>
      <c r="L949" s="66">
        <v>46155</v>
      </c>
      <c r="M949" s="65" t="s">
        <v>55</v>
      </c>
      <c r="N949" s="65" t="s">
        <v>48</v>
      </c>
      <c r="O949" s="65" t="s">
        <v>56</v>
      </c>
      <c r="P949" s="65" t="s">
        <v>60</v>
      </c>
      <c r="Q949" s="65" t="s">
        <v>58</v>
      </c>
      <c r="R949" s="73" t="str">
        <f>IF(AND(A949="ANH",D949&gt;0),INDEX('O_Inputs_Growth costs Override'!$V$5:$V$94,MATCH('O_Inputs_Final_Growth costs'!A949&amp;"_"&amp;'O_Inputs_Final_Growth costs'!B949&amp;"_"&amp;E949&amp;"_"&amp;F949&amp;"_"&amp;'O_Inputs_Final_Growth costs'!P949,'O_Inputs_Growth costs Override'!$W$5:$W$94,0)),'O_Inputs_Growth costs'!R949)</f>
        <v/>
      </c>
      <c r="S949" s="11"/>
    </row>
    <row r="950" spans="1:19" ht="13.5">
      <c r="A950" s="65" t="s">
        <v>90</v>
      </c>
      <c r="B950" s="65" t="s">
        <v>80</v>
      </c>
      <c r="C950" s="65" t="s">
        <v>81</v>
      </c>
      <c r="D950" s="67" t="s">
        <v>47</v>
      </c>
      <c r="E950" s="65" t="s">
        <v>65</v>
      </c>
      <c r="F950" s="65" t="s">
        <v>66</v>
      </c>
      <c r="G950" s="65" t="s">
        <v>50</v>
      </c>
      <c r="H950" s="65" t="s">
        <v>51</v>
      </c>
      <c r="I950" s="65" t="s">
        <v>52</v>
      </c>
      <c r="J950" s="65" t="s">
        <v>53</v>
      </c>
      <c r="K950" s="65" t="s">
        <v>54</v>
      </c>
      <c r="L950" s="66">
        <v>46155</v>
      </c>
      <c r="M950" s="65" t="s">
        <v>55</v>
      </c>
      <c r="N950" s="65" t="s">
        <v>48</v>
      </c>
      <c r="O950" s="65" t="s">
        <v>56</v>
      </c>
      <c r="P950" s="65" t="s">
        <v>61</v>
      </c>
      <c r="Q950" s="65" t="s">
        <v>58</v>
      </c>
      <c r="R950" s="73" t="str">
        <f>IF(AND(A950="ANH",D950&gt;0),INDEX('O_Inputs_Growth costs Override'!$V$5:$V$94,MATCH('O_Inputs_Final_Growth costs'!A950&amp;"_"&amp;'O_Inputs_Final_Growth costs'!B950&amp;"_"&amp;E950&amp;"_"&amp;F950&amp;"_"&amp;'O_Inputs_Final_Growth costs'!P950,'O_Inputs_Growth costs Override'!$W$5:$W$94,0)),'O_Inputs_Growth costs'!R950)</f>
        <v/>
      </c>
      <c r="S950" s="11"/>
    </row>
    <row r="951" spans="1:19" ht="13.5">
      <c r="A951" s="65" t="s">
        <v>90</v>
      </c>
      <c r="B951" s="65" t="s">
        <v>80</v>
      </c>
      <c r="C951" s="65" t="s">
        <v>81</v>
      </c>
      <c r="D951" s="67" t="s">
        <v>47</v>
      </c>
      <c r="E951" s="65" t="s">
        <v>65</v>
      </c>
      <c r="F951" s="65" t="s">
        <v>66</v>
      </c>
      <c r="G951" s="65" t="s">
        <v>50</v>
      </c>
      <c r="H951" s="65" t="s">
        <v>51</v>
      </c>
      <c r="I951" s="65" t="s">
        <v>52</v>
      </c>
      <c r="J951" s="65" t="s">
        <v>53</v>
      </c>
      <c r="K951" s="65" t="s">
        <v>54</v>
      </c>
      <c r="L951" s="66">
        <v>46155</v>
      </c>
      <c r="M951" s="65" t="s">
        <v>55</v>
      </c>
      <c r="N951" s="65" t="s">
        <v>48</v>
      </c>
      <c r="O951" s="65" t="s">
        <v>56</v>
      </c>
      <c r="P951" s="65" t="s">
        <v>62</v>
      </c>
      <c r="Q951" s="65" t="s">
        <v>58</v>
      </c>
      <c r="R951" s="73" t="str">
        <f>IF(AND(A951="ANH",D951&gt;0),INDEX('O_Inputs_Growth costs Override'!$V$5:$V$94,MATCH('O_Inputs_Final_Growth costs'!A951&amp;"_"&amp;'O_Inputs_Final_Growth costs'!B951&amp;"_"&amp;E951&amp;"_"&amp;F951&amp;"_"&amp;'O_Inputs_Final_Growth costs'!P951,'O_Inputs_Growth costs Override'!$W$5:$W$94,0)),'O_Inputs_Growth costs'!R951)</f>
        <v/>
      </c>
      <c r="S951" s="11"/>
    </row>
    <row r="952" spans="1:19" ht="13.5">
      <c r="A952" s="65" t="s">
        <v>90</v>
      </c>
      <c r="B952" s="65" t="s">
        <v>80</v>
      </c>
      <c r="C952" s="65" t="s">
        <v>81</v>
      </c>
      <c r="D952" s="67" t="s">
        <v>47</v>
      </c>
      <c r="E952" s="65" t="s">
        <v>65</v>
      </c>
      <c r="F952" s="65" t="s">
        <v>66</v>
      </c>
      <c r="G952" s="65" t="s">
        <v>50</v>
      </c>
      <c r="H952" s="65" t="s">
        <v>51</v>
      </c>
      <c r="I952" s="65" t="s">
        <v>52</v>
      </c>
      <c r="J952" s="65" t="s">
        <v>53</v>
      </c>
      <c r="K952" s="65" t="s">
        <v>54</v>
      </c>
      <c r="L952" s="66">
        <v>46155</v>
      </c>
      <c r="M952" s="65" t="s">
        <v>55</v>
      </c>
      <c r="N952" s="65" t="s">
        <v>48</v>
      </c>
      <c r="O952" s="65" t="s">
        <v>56</v>
      </c>
      <c r="P952" s="65" t="s">
        <v>63</v>
      </c>
      <c r="Q952" s="65" t="s">
        <v>58</v>
      </c>
      <c r="R952" s="73" t="str">
        <f>IF(AND(A952="ANH",D952&gt;0),INDEX('O_Inputs_Growth costs Override'!$V$5:$V$94,MATCH('O_Inputs_Final_Growth costs'!A952&amp;"_"&amp;'O_Inputs_Final_Growth costs'!B952&amp;"_"&amp;E952&amp;"_"&amp;F952&amp;"_"&amp;'O_Inputs_Final_Growth costs'!P952,'O_Inputs_Growth costs Override'!$W$5:$W$94,0)),'O_Inputs_Growth costs'!R952)</f>
        <v/>
      </c>
      <c r="S952" s="11"/>
    </row>
    <row r="953" spans="1:19" ht="13.5">
      <c r="A953" s="65" t="s">
        <v>90</v>
      </c>
      <c r="B953" s="65" t="s">
        <v>80</v>
      </c>
      <c r="C953" s="65" t="s">
        <v>81</v>
      </c>
      <c r="D953" s="67" t="s">
        <v>47</v>
      </c>
      <c r="E953" s="65" t="s">
        <v>65</v>
      </c>
      <c r="F953" s="65" t="s">
        <v>64</v>
      </c>
      <c r="G953" s="65" t="s">
        <v>50</v>
      </c>
      <c r="H953" s="65" t="s">
        <v>51</v>
      </c>
      <c r="I953" s="65" t="s">
        <v>52</v>
      </c>
      <c r="J953" s="65" t="s">
        <v>53</v>
      </c>
      <c r="K953" s="65" t="s">
        <v>54</v>
      </c>
      <c r="L953" s="66">
        <v>46155</v>
      </c>
      <c r="M953" s="65" t="s">
        <v>55</v>
      </c>
      <c r="N953" s="65" t="s">
        <v>48</v>
      </c>
      <c r="O953" s="65" t="s">
        <v>56</v>
      </c>
      <c r="P953" s="65" t="s">
        <v>57</v>
      </c>
      <c r="Q953" s="65" t="s">
        <v>58</v>
      </c>
      <c r="R953" s="73" t="str">
        <f>IF(AND(A953="ANH",D953&gt;0),INDEX('O_Inputs_Growth costs Override'!$V$5:$V$94,MATCH('O_Inputs_Final_Growth costs'!A953&amp;"_"&amp;'O_Inputs_Final_Growth costs'!B953&amp;"_"&amp;E953&amp;"_"&amp;F953&amp;"_"&amp;'O_Inputs_Final_Growth costs'!P953,'O_Inputs_Growth costs Override'!$W$5:$W$94,0)),'O_Inputs_Growth costs'!R953)</f>
        <v/>
      </c>
      <c r="S953" s="11"/>
    </row>
    <row r="954" spans="1:19" ht="13.5">
      <c r="A954" s="65" t="s">
        <v>90</v>
      </c>
      <c r="B954" s="65" t="s">
        <v>80</v>
      </c>
      <c r="C954" s="65" t="s">
        <v>81</v>
      </c>
      <c r="D954" s="67" t="s">
        <v>47</v>
      </c>
      <c r="E954" s="65" t="s">
        <v>65</v>
      </c>
      <c r="F954" s="65" t="s">
        <v>64</v>
      </c>
      <c r="G954" s="65" t="s">
        <v>50</v>
      </c>
      <c r="H954" s="65" t="s">
        <v>51</v>
      </c>
      <c r="I954" s="65" t="s">
        <v>52</v>
      </c>
      <c r="J954" s="65" t="s">
        <v>53</v>
      </c>
      <c r="K954" s="65" t="s">
        <v>54</v>
      </c>
      <c r="L954" s="66">
        <v>46155</v>
      </c>
      <c r="M954" s="65" t="s">
        <v>55</v>
      </c>
      <c r="N954" s="65" t="s">
        <v>48</v>
      </c>
      <c r="O954" s="65" t="s">
        <v>56</v>
      </c>
      <c r="P954" s="65" t="s">
        <v>59</v>
      </c>
      <c r="Q954" s="65" t="s">
        <v>58</v>
      </c>
      <c r="R954" s="73" t="str">
        <f>IF(AND(A954="ANH",D954&gt;0),INDEX('O_Inputs_Growth costs Override'!$V$5:$V$94,MATCH('O_Inputs_Final_Growth costs'!A954&amp;"_"&amp;'O_Inputs_Final_Growth costs'!B954&amp;"_"&amp;E954&amp;"_"&amp;F954&amp;"_"&amp;'O_Inputs_Final_Growth costs'!P954,'O_Inputs_Growth costs Override'!$W$5:$W$94,0)),'O_Inputs_Growth costs'!R954)</f>
        <v/>
      </c>
      <c r="S954" s="11"/>
    </row>
    <row r="955" spans="1:19" ht="13.5">
      <c r="A955" s="65" t="s">
        <v>90</v>
      </c>
      <c r="B955" s="65" t="s">
        <v>80</v>
      </c>
      <c r="C955" s="65" t="s">
        <v>81</v>
      </c>
      <c r="D955" s="67" t="s">
        <v>47</v>
      </c>
      <c r="E955" s="65" t="s">
        <v>65</v>
      </c>
      <c r="F955" s="65" t="s">
        <v>64</v>
      </c>
      <c r="G955" s="65" t="s">
        <v>50</v>
      </c>
      <c r="H955" s="65" t="s">
        <v>51</v>
      </c>
      <c r="I955" s="65" t="s">
        <v>52</v>
      </c>
      <c r="J955" s="65" t="s">
        <v>53</v>
      </c>
      <c r="K955" s="65" t="s">
        <v>54</v>
      </c>
      <c r="L955" s="66">
        <v>46155</v>
      </c>
      <c r="M955" s="65" t="s">
        <v>55</v>
      </c>
      <c r="N955" s="65" t="s">
        <v>48</v>
      </c>
      <c r="O955" s="65" t="s">
        <v>56</v>
      </c>
      <c r="P955" s="65" t="s">
        <v>60</v>
      </c>
      <c r="Q955" s="65" t="s">
        <v>58</v>
      </c>
      <c r="R955" s="73" t="str">
        <f>IF(AND(A955="ANH",D955&gt;0),INDEX('O_Inputs_Growth costs Override'!$V$5:$V$94,MATCH('O_Inputs_Final_Growth costs'!A955&amp;"_"&amp;'O_Inputs_Final_Growth costs'!B955&amp;"_"&amp;E955&amp;"_"&amp;F955&amp;"_"&amp;'O_Inputs_Final_Growth costs'!P955,'O_Inputs_Growth costs Override'!$W$5:$W$94,0)),'O_Inputs_Growth costs'!R955)</f>
        <v/>
      </c>
      <c r="S955" s="11"/>
    </row>
    <row r="956" spans="1:19" ht="13.5">
      <c r="A956" s="65" t="s">
        <v>90</v>
      </c>
      <c r="B956" s="65" t="s">
        <v>80</v>
      </c>
      <c r="C956" s="65" t="s">
        <v>81</v>
      </c>
      <c r="D956" s="67" t="s">
        <v>47</v>
      </c>
      <c r="E956" s="65" t="s">
        <v>65</v>
      </c>
      <c r="F956" s="65" t="s">
        <v>64</v>
      </c>
      <c r="G956" s="65" t="s">
        <v>50</v>
      </c>
      <c r="H956" s="65" t="s">
        <v>51</v>
      </c>
      <c r="I956" s="65" t="s">
        <v>52</v>
      </c>
      <c r="J956" s="65" t="s">
        <v>53</v>
      </c>
      <c r="K956" s="65" t="s">
        <v>54</v>
      </c>
      <c r="L956" s="66">
        <v>46155</v>
      </c>
      <c r="M956" s="65" t="s">
        <v>55</v>
      </c>
      <c r="N956" s="65" t="s">
        <v>48</v>
      </c>
      <c r="O956" s="65" t="s">
        <v>56</v>
      </c>
      <c r="P956" s="65" t="s">
        <v>61</v>
      </c>
      <c r="Q956" s="65" t="s">
        <v>58</v>
      </c>
      <c r="R956" s="73" t="str">
        <f>IF(AND(A956="ANH",D956&gt;0),INDEX('O_Inputs_Growth costs Override'!$V$5:$V$94,MATCH('O_Inputs_Final_Growth costs'!A956&amp;"_"&amp;'O_Inputs_Final_Growth costs'!B956&amp;"_"&amp;E956&amp;"_"&amp;F956&amp;"_"&amp;'O_Inputs_Final_Growth costs'!P956,'O_Inputs_Growth costs Override'!$W$5:$W$94,0)),'O_Inputs_Growth costs'!R956)</f>
        <v/>
      </c>
      <c r="S956" s="11"/>
    </row>
    <row r="957" spans="1:19" ht="13.5">
      <c r="A957" s="65" t="s">
        <v>90</v>
      </c>
      <c r="B957" s="65" t="s">
        <v>80</v>
      </c>
      <c r="C957" s="65" t="s">
        <v>81</v>
      </c>
      <c r="D957" s="67" t="s">
        <v>47</v>
      </c>
      <c r="E957" s="65" t="s">
        <v>65</v>
      </c>
      <c r="F957" s="65" t="s">
        <v>64</v>
      </c>
      <c r="G957" s="65" t="s">
        <v>50</v>
      </c>
      <c r="H957" s="65" t="s">
        <v>51</v>
      </c>
      <c r="I957" s="65" t="s">
        <v>52</v>
      </c>
      <c r="J957" s="65" t="s">
        <v>53</v>
      </c>
      <c r="K957" s="65" t="s">
        <v>54</v>
      </c>
      <c r="L957" s="66">
        <v>46155</v>
      </c>
      <c r="M957" s="65" t="s">
        <v>55</v>
      </c>
      <c r="N957" s="65" t="s">
        <v>48</v>
      </c>
      <c r="O957" s="65" t="s">
        <v>56</v>
      </c>
      <c r="P957" s="65" t="s">
        <v>62</v>
      </c>
      <c r="Q957" s="65" t="s">
        <v>58</v>
      </c>
      <c r="R957" s="73" t="str">
        <f>IF(AND(A957="ANH",D957&gt;0),INDEX('O_Inputs_Growth costs Override'!$V$5:$V$94,MATCH('O_Inputs_Final_Growth costs'!A957&amp;"_"&amp;'O_Inputs_Final_Growth costs'!B957&amp;"_"&amp;E957&amp;"_"&amp;F957&amp;"_"&amp;'O_Inputs_Final_Growth costs'!P957,'O_Inputs_Growth costs Override'!$W$5:$W$94,0)),'O_Inputs_Growth costs'!R957)</f>
        <v/>
      </c>
      <c r="S957" s="11"/>
    </row>
    <row r="958" spans="1:19" ht="13.5">
      <c r="A958" s="65" t="s">
        <v>90</v>
      </c>
      <c r="B958" s="65" t="s">
        <v>80</v>
      </c>
      <c r="C958" s="65" t="s">
        <v>81</v>
      </c>
      <c r="D958" s="67" t="s">
        <v>47</v>
      </c>
      <c r="E958" s="65" t="s">
        <v>65</v>
      </c>
      <c r="F958" s="65" t="s">
        <v>64</v>
      </c>
      <c r="G958" s="65" t="s">
        <v>50</v>
      </c>
      <c r="H958" s="65" t="s">
        <v>51</v>
      </c>
      <c r="I958" s="65" t="s">
        <v>52</v>
      </c>
      <c r="J958" s="65" t="s">
        <v>53</v>
      </c>
      <c r="K958" s="65" t="s">
        <v>54</v>
      </c>
      <c r="L958" s="66">
        <v>46155</v>
      </c>
      <c r="M958" s="65" t="s">
        <v>55</v>
      </c>
      <c r="N958" s="65" t="s">
        <v>48</v>
      </c>
      <c r="O958" s="65" t="s">
        <v>56</v>
      </c>
      <c r="P958" s="65" t="s">
        <v>63</v>
      </c>
      <c r="Q958" s="65" t="s">
        <v>58</v>
      </c>
      <c r="R958" s="73" t="str">
        <f>IF(AND(A958="ANH",D958&gt;0),INDEX('O_Inputs_Growth costs Override'!$V$5:$V$94,MATCH('O_Inputs_Final_Growth costs'!A958&amp;"_"&amp;'O_Inputs_Final_Growth costs'!B958&amp;"_"&amp;E958&amp;"_"&amp;F958&amp;"_"&amp;'O_Inputs_Final_Growth costs'!P958,'O_Inputs_Growth costs Override'!$W$5:$W$94,0)),'O_Inputs_Growth costs'!R958)</f>
        <v/>
      </c>
      <c r="S958" s="11"/>
    </row>
    <row r="959" spans="1:19" ht="13.5">
      <c r="A959" s="65" t="s">
        <v>90</v>
      </c>
      <c r="B959" s="65" t="s">
        <v>80</v>
      </c>
      <c r="C959" s="65" t="s">
        <v>81</v>
      </c>
      <c r="D959" s="67" t="s">
        <v>47</v>
      </c>
      <c r="E959" s="65" t="s">
        <v>67</v>
      </c>
      <c r="F959" s="65" t="s">
        <v>66</v>
      </c>
      <c r="G959" s="65" t="s">
        <v>50</v>
      </c>
      <c r="H959" s="65" t="s">
        <v>51</v>
      </c>
      <c r="I959" s="65" t="s">
        <v>52</v>
      </c>
      <c r="J959" s="65" t="s">
        <v>53</v>
      </c>
      <c r="K959" s="65" t="s">
        <v>54</v>
      </c>
      <c r="L959" s="66">
        <v>46155</v>
      </c>
      <c r="M959" s="65" t="s">
        <v>55</v>
      </c>
      <c r="N959" s="65" t="s">
        <v>48</v>
      </c>
      <c r="O959" s="65" t="s">
        <v>56</v>
      </c>
      <c r="P959" s="65" t="s">
        <v>57</v>
      </c>
      <c r="Q959" s="65" t="s">
        <v>58</v>
      </c>
      <c r="R959" s="73" t="str">
        <f>IF(AND(A959="ANH",D959&gt;0),INDEX('O_Inputs_Growth costs Override'!$V$5:$V$94,MATCH('O_Inputs_Final_Growth costs'!A959&amp;"_"&amp;'O_Inputs_Final_Growth costs'!B959&amp;"_"&amp;E959&amp;"_"&amp;F959&amp;"_"&amp;'O_Inputs_Final_Growth costs'!P959,'O_Inputs_Growth costs Override'!$W$5:$W$94,0)),'O_Inputs_Growth costs'!R959)</f>
        <v/>
      </c>
      <c r="S959" s="11"/>
    </row>
    <row r="960" spans="1:19" ht="13.5">
      <c r="A960" s="65" t="s">
        <v>90</v>
      </c>
      <c r="B960" s="65" t="s">
        <v>80</v>
      </c>
      <c r="C960" s="65" t="s">
        <v>81</v>
      </c>
      <c r="D960" s="67" t="s">
        <v>47</v>
      </c>
      <c r="E960" s="65" t="s">
        <v>67</v>
      </c>
      <c r="F960" s="65" t="s">
        <v>66</v>
      </c>
      <c r="G960" s="65" t="s">
        <v>50</v>
      </c>
      <c r="H960" s="65" t="s">
        <v>51</v>
      </c>
      <c r="I960" s="65" t="s">
        <v>52</v>
      </c>
      <c r="J960" s="65" t="s">
        <v>53</v>
      </c>
      <c r="K960" s="65" t="s">
        <v>54</v>
      </c>
      <c r="L960" s="66">
        <v>46155</v>
      </c>
      <c r="M960" s="65" t="s">
        <v>55</v>
      </c>
      <c r="N960" s="65" t="s">
        <v>48</v>
      </c>
      <c r="O960" s="65" t="s">
        <v>56</v>
      </c>
      <c r="P960" s="65" t="s">
        <v>59</v>
      </c>
      <c r="Q960" s="65" t="s">
        <v>58</v>
      </c>
      <c r="R960" s="73" t="str">
        <f>IF(AND(A960="ANH",D960&gt;0),INDEX('O_Inputs_Growth costs Override'!$V$5:$V$94,MATCH('O_Inputs_Final_Growth costs'!A960&amp;"_"&amp;'O_Inputs_Final_Growth costs'!B960&amp;"_"&amp;E960&amp;"_"&amp;F960&amp;"_"&amp;'O_Inputs_Final_Growth costs'!P960,'O_Inputs_Growth costs Override'!$W$5:$W$94,0)),'O_Inputs_Growth costs'!R960)</f>
        <v/>
      </c>
      <c r="S960" s="11"/>
    </row>
    <row r="961" spans="1:19" ht="13.5">
      <c r="A961" s="65" t="s">
        <v>90</v>
      </c>
      <c r="B961" s="65" t="s">
        <v>80</v>
      </c>
      <c r="C961" s="65" t="s">
        <v>81</v>
      </c>
      <c r="D961" s="67" t="s">
        <v>47</v>
      </c>
      <c r="E961" s="65" t="s">
        <v>67</v>
      </c>
      <c r="F961" s="65" t="s">
        <v>66</v>
      </c>
      <c r="G961" s="65" t="s">
        <v>50</v>
      </c>
      <c r="H961" s="65" t="s">
        <v>51</v>
      </c>
      <c r="I961" s="65" t="s">
        <v>52</v>
      </c>
      <c r="J961" s="65" t="s">
        <v>53</v>
      </c>
      <c r="K961" s="65" t="s">
        <v>54</v>
      </c>
      <c r="L961" s="66">
        <v>46155</v>
      </c>
      <c r="M961" s="65" t="s">
        <v>55</v>
      </c>
      <c r="N961" s="65" t="s">
        <v>48</v>
      </c>
      <c r="O961" s="65" t="s">
        <v>56</v>
      </c>
      <c r="P961" s="65" t="s">
        <v>60</v>
      </c>
      <c r="Q961" s="65" t="s">
        <v>58</v>
      </c>
      <c r="R961" s="73" t="str">
        <f>IF(AND(A961="ANH",D961&gt;0),INDEX('O_Inputs_Growth costs Override'!$V$5:$V$94,MATCH('O_Inputs_Final_Growth costs'!A961&amp;"_"&amp;'O_Inputs_Final_Growth costs'!B961&amp;"_"&amp;E961&amp;"_"&amp;F961&amp;"_"&amp;'O_Inputs_Final_Growth costs'!P961,'O_Inputs_Growth costs Override'!$W$5:$W$94,0)),'O_Inputs_Growth costs'!R961)</f>
        <v/>
      </c>
      <c r="S961" s="11"/>
    </row>
    <row r="962" spans="1:19" ht="13.5">
      <c r="A962" s="65" t="s">
        <v>90</v>
      </c>
      <c r="B962" s="65" t="s">
        <v>80</v>
      </c>
      <c r="C962" s="65" t="s">
        <v>81</v>
      </c>
      <c r="D962" s="67" t="s">
        <v>47</v>
      </c>
      <c r="E962" s="65" t="s">
        <v>67</v>
      </c>
      <c r="F962" s="65" t="s">
        <v>66</v>
      </c>
      <c r="G962" s="65" t="s">
        <v>50</v>
      </c>
      <c r="H962" s="65" t="s">
        <v>51</v>
      </c>
      <c r="I962" s="65" t="s">
        <v>52</v>
      </c>
      <c r="J962" s="65" t="s">
        <v>53</v>
      </c>
      <c r="K962" s="65" t="s">
        <v>54</v>
      </c>
      <c r="L962" s="66">
        <v>46155</v>
      </c>
      <c r="M962" s="65" t="s">
        <v>55</v>
      </c>
      <c r="N962" s="65" t="s">
        <v>48</v>
      </c>
      <c r="O962" s="65" t="s">
        <v>56</v>
      </c>
      <c r="P962" s="65" t="s">
        <v>61</v>
      </c>
      <c r="Q962" s="65" t="s">
        <v>58</v>
      </c>
      <c r="R962" s="73" t="str">
        <f>IF(AND(A962="ANH",D962&gt;0),INDEX('O_Inputs_Growth costs Override'!$V$5:$V$94,MATCH('O_Inputs_Final_Growth costs'!A962&amp;"_"&amp;'O_Inputs_Final_Growth costs'!B962&amp;"_"&amp;E962&amp;"_"&amp;F962&amp;"_"&amp;'O_Inputs_Final_Growth costs'!P962,'O_Inputs_Growth costs Override'!$W$5:$W$94,0)),'O_Inputs_Growth costs'!R962)</f>
        <v/>
      </c>
      <c r="S962" s="11"/>
    </row>
    <row r="963" spans="1:19" ht="13.5">
      <c r="A963" s="65" t="s">
        <v>90</v>
      </c>
      <c r="B963" s="65" t="s">
        <v>80</v>
      </c>
      <c r="C963" s="65" t="s">
        <v>81</v>
      </c>
      <c r="D963" s="67" t="s">
        <v>47</v>
      </c>
      <c r="E963" s="65" t="s">
        <v>67</v>
      </c>
      <c r="F963" s="65" t="s">
        <v>66</v>
      </c>
      <c r="G963" s="65" t="s">
        <v>50</v>
      </c>
      <c r="H963" s="65" t="s">
        <v>51</v>
      </c>
      <c r="I963" s="65" t="s">
        <v>52</v>
      </c>
      <c r="J963" s="65" t="s">
        <v>53</v>
      </c>
      <c r="K963" s="65" t="s">
        <v>54</v>
      </c>
      <c r="L963" s="66">
        <v>46155</v>
      </c>
      <c r="M963" s="65" t="s">
        <v>55</v>
      </c>
      <c r="N963" s="65" t="s">
        <v>48</v>
      </c>
      <c r="O963" s="65" t="s">
        <v>56</v>
      </c>
      <c r="P963" s="65" t="s">
        <v>62</v>
      </c>
      <c r="Q963" s="65" t="s">
        <v>58</v>
      </c>
      <c r="R963" s="73" t="str">
        <f>IF(AND(A963="ANH",D963&gt;0),INDEX('O_Inputs_Growth costs Override'!$V$5:$V$94,MATCH('O_Inputs_Final_Growth costs'!A963&amp;"_"&amp;'O_Inputs_Final_Growth costs'!B963&amp;"_"&amp;E963&amp;"_"&amp;F963&amp;"_"&amp;'O_Inputs_Final_Growth costs'!P963,'O_Inputs_Growth costs Override'!$W$5:$W$94,0)),'O_Inputs_Growth costs'!R963)</f>
        <v/>
      </c>
      <c r="S963" s="11"/>
    </row>
    <row r="964" spans="1:19" ht="13.5">
      <c r="A964" s="65" t="s">
        <v>90</v>
      </c>
      <c r="B964" s="65" t="s">
        <v>80</v>
      </c>
      <c r="C964" s="65" t="s">
        <v>81</v>
      </c>
      <c r="D964" s="67" t="s">
        <v>47</v>
      </c>
      <c r="E964" s="65" t="s">
        <v>67</v>
      </c>
      <c r="F964" s="65" t="s">
        <v>66</v>
      </c>
      <c r="G964" s="65" t="s">
        <v>50</v>
      </c>
      <c r="H964" s="65" t="s">
        <v>51</v>
      </c>
      <c r="I964" s="65" t="s">
        <v>52</v>
      </c>
      <c r="J964" s="65" t="s">
        <v>53</v>
      </c>
      <c r="K964" s="65" t="s">
        <v>54</v>
      </c>
      <c r="L964" s="66">
        <v>46155</v>
      </c>
      <c r="M964" s="65" t="s">
        <v>55</v>
      </c>
      <c r="N964" s="65" t="s">
        <v>48</v>
      </c>
      <c r="O964" s="65" t="s">
        <v>56</v>
      </c>
      <c r="P964" s="65" t="s">
        <v>63</v>
      </c>
      <c r="Q964" s="65" t="s">
        <v>58</v>
      </c>
      <c r="R964" s="73" t="str">
        <f>IF(AND(A964="ANH",D964&gt;0),INDEX('O_Inputs_Growth costs Override'!$V$5:$V$94,MATCH('O_Inputs_Final_Growth costs'!A964&amp;"_"&amp;'O_Inputs_Final_Growth costs'!B964&amp;"_"&amp;E964&amp;"_"&amp;F964&amp;"_"&amp;'O_Inputs_Final_Growth costs'!P964,'O_Inputs_Growth costs Override'!$W$5:$W$94,0)),'O_Inputs_Growth costs'!R964)</f>
        <v/>
      </c>
      <c r="S964" s="11"/>
    </row>
    <row r="965" spans="1:19" ht="13.5">
      <c r="A965" s="65" t="s">
        <v>90</v>
      </c>
      <c r="B965" s="65" t="s">
        <v>80</v>
      </c>
      <c r="C965" s="65" t="s">
        <v>81</v>
      </c>
      <c r="D965" s="67" t="s">
        <v>47</v>
      </c>
      <c r="E965" s="65" t="s">
        <v>67</v>
      </c>
      <c r="F965" s="65" t="s">
        <v>64</v>
      </c>
      <c r="G965" s="65" t="s">
        <v>50</v>
      </c>
      <c r="H965" s="65" t="s">
        <v>51</v>
      </c>
      <c r="I965" s="65" t="s">
        <v>52</v>
      </c>
      <c r="J965" s="65" t="s">
        <v>53</v>
      </c>
      <c r="K965" s="65" t="s">
        <v>54</v>
      </c>
      <c r="L965" s="66">
        <v>46155</v>
      </c>
      <c r="M965" s="65" t="s">
        <v>55</v>
      </c>
      <c r="N965" s="65" t="s">
        <v>48</v>
      </c>
      <c r="O965" s="65" t="s">
        <v>56</v>
      </c>
      <c r="P965" s="65" t="s">
        <v>57</v>
      </c>
      <c r="Q965" s="65" t="s">
        <v>58</v>
      </c>
      <c r="R965" s="73" t="str">
        <f>IF(AND(A965="ANH",D965&gt;0),INDEX('O_Inputs_Growth costs Override'!$V$5:$V$94,MATCH('O_Inputs_Final_Growth costs'!A965&amp;"_"&amp;'O_Inputs_Final_Growth costs'!B965&amp;"_"&amp;E965&amp;"_"&amp;F965&amp;"_"&amp;'O_Inputs_Final_Growth costs'!P965,'O_Inputs_Growth costs Override'!$W$5:$W$94,0)),'O_Inputs_Growth costs'!R965)</f>
        <v/>
      </c>
      <c r="S965" s="11"/>
    </row>
    <row r="966" spans="1:19" ht="13.5">
      <c r="A966" s="65" t="s">
        <v>90</v>
      </c>
      <c r="B966" s="65" t="s">
        <v>80</v>
      </c>
      <c r="C966" s="65" t="s">
        <v>81</v>
      </c>
      <c r="D966" s="67" t="s">
        <v>47</v>
      </c>
      <c r="E966" s="65" t="s">
        <v>67</v>
      </c>
      <c r="F966" s="65" t="s">
        <v>64</v>
      </c>
      <c r="G966" s="65" t="s">
        <v>50</v>
      </c>
      <c r="H966" s="65" t="s">
        <v>51</v>
      </c>
      <c r="I966" s="65" t="s">
        <v>52</v>
      </c>
      <c r="J966" s="65" t="s">
        <v>53</v>
      </c>
      <c r="K966" s="65" t="s">
        <v>54</v>
      </c>
      <c r="L966" s="66">
        <v>46155</v>
      </c>
      <c r="M966" s="65" t="s">
        <v>55</v>
      </c>
      <c r="N966" s="65" t="s">
        <v>48</v>
      </c>
      <c r="O966" s="65" t="s">
        <v>56</v>
      </c>
      <c r="P966" s="65" t="s">
        <v>59</v>
      </c>
      <c r="Q966" s="65" t="s">
        <v>58</v>
      </c>
      <c r="R966" s="73" t="str">
        <f>IF(AND(A966="ANH",D966&gt;0),INDEX('O_Inputs_Growth costs Override'!$V$5:$V$94,MATCH('O_Inputs_Final_Growth costs'!A966&amp;"_"&amp;'O_Inputs_Final_Growth costs'!B966&amp;"_"&amp;E966&amp;"_"&amp;F966&amp;"_"&amp;'O_Inputs_Final_Growth costs'!P966,'O_Inputs_Growth costs Override'!$W$5:$W$94,0)),'O_Inputs_Growth costs'!R966)</f>
        <v/>
      </c>
      <c r="S966" s="11"/>
    </row>
    <row r="967" spans="1:19" ht="13.5">
      <c r="A967" s="65" t="s">
        <v>90</v>
      </c>
      <c r="B967" s="65" t="s">
        <v>80</v>
      </c>
      <c r="C967" s="65" t="s">
        <v>81</v>
      </c>
      <c r="D967" s="67" t="s">
        <v>47</v>
      </c>
      <c r="E967" s="65" t="s">
        <v>67</v>
      </c>
      <c r="F967" s="65" t="s">
        <v>64</v>
      </c>
      <c r="G967" s="65" t="s">
        <v>50</v>
      </c>
      <c r="H967" s="65" t="s">
        <v>51</v>
      </c>
      <c r="I967" s="65" t="s">
        <v>52</v>
      </c>
      <c r="J967" s="65" t="s">
        <v>53</v>
      </c>
      <c r="K967" s="65" t="s">
        <v>54</v>
      </c>
      <c r="L967" s="66">
        <v>46155</v>
      </c>
      <c r="M967" s="65" t="s">
        <v>55</v>
      </c>
      <c r="N967" s="65" t="s">
        <v>48</v>
      </c>
      <c r="O967" s="65" t="s">
        <v>56</v>
      </c>
      <c r="P967" s="65" t="s">
        <v>60</v>
      </c>
      <c r="Q967" s="65" t="s">
        <v>58</v>
      </c>
      <c r="R967" s="73" t="str">
        <f>IF(AND(A967="ANH",D967&gt;0),INDEX('O_Inputs_Growth costs Override'!$V$5:$V$94,MATCH('O_Inputs_Final_Growth costs'!A967&amp;"_"&amp;'O_Inputs_Final_Growth costs'!B967&amp;"_"&amp;E967&amp;"_"&amp;F967&amp;"_"&amp;'O_Inputs_Final_Growth costs'!P967,'O_Inputs_Growth costs Override'!$W$5:$W$94,0)),'O_Inputs_Growth costs'!R967)</f>
        <v/>
      </c>
      <c r="S967" s="11"/>
    </row>
    <row r="968" spans="1:19" ht="13.5">
      <c r="A968" s="65" t="s">
        <v>90</v>
      </c>
      <c r="B968" s="65" t="s">
        <v>80</v>
      </c>
      <c r="C968" s="65" t="s">
        <v>81</v>
      </c>
      <c r="D968" s="67" t="s">
        <v>47</v>
      </c>
      <c r="E968" s="65" t="s">
        <v>67</v>
      </c>
      <c r="F968" s="65" t="s">
        <v>64</v>
      </c>
      <c r="G968" s="65" t="s">
        <v>50</v>
      </c>
      <c r="H968" s="65" t="s">
        <v>51</v>
      </c>
      <c r="I968" s="65" t="s">
        <v>52</v>
      </c>
      <c r="J968" s="65" t="s">
        <v>53</v>
      </c>
      <c r="K968" s="65" t="s">
        <v>54</v>
      </c>
      <c r="L968" s="66">
        <v>46155</v>
      </c>
      <c r="M968" s="65" t="s">
        <v>55</v>
      </c>
      <c r="N968" s="65" t="s">
        <v>48</v>
      </c>
      <c r="O968" s="65" t="s">
        <v>56</v>
      </c>
      <c r="P968" s="65" t="s">
        <v>61</v>
      </c>
      <c r="Q968" s="65" t="s">
        <v>58</v>
      </c>
      <c r="R968" s="73" t="str">
        <f>IF(AND(A968="ANH",D968&gt;0),INDEX('O_Inputs_Growth costs Override'!$V$5:$V$94,MATCH('O_Inputs_Final_Growth costs'!A968&amp;"_"&amp;'O_Inputs_Final_Growth costs'!B968&amp;"_"&amp;E968&amp;"_"&amp;F968&amp;"_"&amp;'O_Inputs_Final_Growth costs'!P968,'O_Inputs_Growth costs Override'!$W$5:$W$94,0)),'O_Inputs_Growth costs'!R968)</f>
        <v/>
      </c>
      <c r="S968" s="11"/>
    </row>
    <row r="969" spans="1:19" ht="13.5">
      <c r="A969" s="65" t="s">
        <v>90</v>
      </c>
      <c r="B969" s="65" t="s">
        <v>80</v>
      </c>
      <c r="C969" s="65" t="s">
        <v>81</v>
      </c>
      <c r="D969" s="67" t="s">
        <v>47</v>
      </c>
      <c r="E969" s="65" t="s">
        <v>67</v>
      </c>
      <c r="F969" s="65" t="s">
        <v>64</v>
      </c>
      <c r="G969" s="65" t="s">
        <v>50</v>
      </c>
      <c r="H969" s="65" t="s">
        <v>51</v>
      </c>
      <c r="I969" s="65" t="s">
        <v>52</v>
      </c>
      <c r="J969" s="65" t="s">
        <v>53</v>
      </c>
      <c r="K969" s="65" t="s">
        <v>54</v>
      </c>
      <c r="L969" s="66">
        <v>46155</v>
      </c>
      <c r="M969" s="65" t="s">
        <v>55</v>
      </c>
      <c r="N969" s="65" t="s">
        <v>48</v>
      </c>
      <c r="O969" s="65" t="s">
        <v>56</v>
      </c>
      <c r="P969" s="65" t="s">
        <v>62</v>
      </c>
      <c r="Q969" s="65" t="s">
        <v>58</v>
      </c>
      <c r="R969" s="73" t="str">
        <f>IF(AND(A969="ANH",D969&gt;0),INDEX('O_Inputs_Growth costs Override'!$V$5:$V$94,MATCH('O_Inputs_Final_Growth costs'!A969&amp;"_"&amp;'O_Inputs_Final_Growth costs'!B969&amp;"_"&amp;E969&amp;"_"&amp;F969&amp;"_"&amp;'O_Inputs_Final_Growth costs'!P969,'O_Inputs_Growth costs Override'!$W$5:$W$94,0)),'O_Inputs_Growth costs'!R969)</f>
        <v/>
      </c>
      <c r="S969" s="11"/>
    </row>
    <row r="970" spans="1:19" ht="13.5">
      <c r="A970" s="65" t="s">
        <v>90</v>
      </c>
      <c r="B970" s="65" t="s">
        <v>80</v>
      </c>
      <c r="C970" s="65" t="s">
        <v>81</v>
      </c>
      <c r="D970" s="67" t="s">
        <v>47</v>
      </c>
      <c r="E970" s="65" t="s">
        <v>67</v>
      </c>
      <c r="F970" s="65" t="s">
        <v>64</v>
      </c>
      <c r="G970" s="65" t="s">
        <v>50</v>
      </c>
      <c r="H970" s="65" t="s">
        <v>51</v>
      </c>
      <c r="I970" s="65" t="s">
        <v>52</v>
      </c>
      <c r="J970" s="65" t="s">
        <v>53</v>
      </c>
      <c r="K970" s="65" t="s">
        <v>54</v>
      </c>
      <c r="L970" s="66">
        <v>46155</v>
      </c>
      <c r="M970" s="65" t="s">
        <v>55</v>
      </c>
      <c r="N970" s="65" t="s">
        <v>48</v>
      </c>
      <c r="O970" s="65" t="s">
        <v>56</v>
      </c>
      <c r="P970" s="65" t="s">
        <v>63</v>
      </c>
      <c r="Q970" s="65" t="s">
        <v>58</v>
      </c>
      <c r="R970" s="73" t="str">
        <f>IF(AND(A970="ANH",D970&gt;0),INDEX('O_Inputs_Growth costs Override'!$V$5:$V$94,MATCH('O_Inputs_Final_Growth costs'!A970&amp;"_"&amp;'O_Inputs_Final_Growth costs'!B970&amp;"_"&amp;E970&amp;"_"&amp;F970&amp;"_"&amp;'O_Inputs_Final_Growth costs'!P970,'O_Inputs_Growth costs Override'!$W$5:$W$94,0)),'O_Inputs_Growth costs'!R970)</f>
        <v/>
      </c>
      <c r="S970" s="11"/>
    </row>
    <row r="971" spans="1:19" ht="13.5">
      <c r="A971" s="65" t="s">
        <v>90</v>
      </c>
      <c r="B971" s="65" t="s">
        <v>80</v>
      </c>
      <c r="C971" s="65" t="s">
        <v>81</v>
      </c>
      <c r="D971" s="67" t="s">
        <v>47</v>
      </c>
      <c r="E971" s="65" t="s">
        <v>68</v>
      </c>
      <c r="F971" s="65" t="s">
        <v>66</v>
      </c>
      <c r="G971" s="65" t="s">
        <v>50</v>
      </c>
      <c r="H971" s="65" t="s">
        <v>51</v>
      </c>
      <c r="I971" s="65" t="s">
        <v>52</v>
      </c>
      <c r="J971" s="65" t="s">
        <v>53</v>
      </c>
      <c r="K971" s="65" t="s">
        <v>54</v>
      </c>
      <c r="L971" s="66">
        <v>46155</v>
      </c>
      <c r="M971" s="65" t="s">
        <v>55</v>
      </c>
      <c r="N971" s="65" t="s">
        <v>48</v>
      </c>
      <c r="O971" s="65" t="s">
        <v>56</v>
      </c>
      <c r="P971" s="65" t="s">
        <v>57</v>
      </c>
      <c r="Q971" s="65" t="s">
        <v>58</v>
      </c>
      <c r="R971" s="73" t="str">
        <f>IF(AND(A971="ANH",D971&gt;0),INDEX('O_Inputs_Growth costs Override'!$V$5:$V$94,MATCH('O_Inputs_Final_Growth costs'!A971&amp;"_"&amp;'O_Inputs_Final_Growth costs'!B971&amp;"_"&amp;E971&amp;"_"&amp;F971&amp;"_"&amp;'O_Inputs_Final_Growth costs'!P971,'O_Inputs_Growth costs Override'!$W$5:$W$94,0)),'O_Inputs_Growth costs'!R971)</f>
        <v/>
      </c>
      <c r="S971" s="11"/>
    </row>
    <row r="972" spans="1:19" ht="13.5">
      <c r="A972" s="65" t="s">
        <v>90</v>
      </c>
      <c r="B972" s="65" t="s">
        <v>80</v>
      </c>
      <c r="C972" s="65" t="s">
        <v>81</v>
      </c>
      <c r="D972" s="67" t="s">
        <v>47</v>
      </c>
      <c r="E972" s="65" t="s">
        <v>68</v>
      </c>
      <c r="F972" s="65" t="s">
        <v>66</v>
      </c>
      <c r="G972" s="65" t="s">
        <v>50</v>
      </c>
      <c r="H972" s="65" t="s">
        <v>51</v>
      </c>
      <c r="I972" s="65" t="s">
        <v>52</v>
      </c>
      <c r="J972" s="65" t="s">
        <v>53</v>
      </c>
      <c r="K972" s="65" t="s">
        <v>54</v>
      </c>
      <c r="L972" s="66">
        <v>46155</v>
      </c>
      <c r="M972" s="65" t="s">
        <v>55</v>
      </c>
      <c r="N972" s="65" t="s">
        <v>48</v>
      </c>
      <c r="O972" s="65" t="s">
        <v>56</v>
      </c>
      <c r="P972" s="65" t="s">
        <v>59</v>
      </c>
      <c r="Q972" s="65" t="s">
        <v>58</v>
      </c>
      <c r="R972" s="73" t="str">
        <f>IF(AND(A972="ANH",D972&gt;0),INDEX('O_Inputs_Growth costs Override'!$V$5:$V$94,MATCH('O_Inputs_Final_Growth costs'!A972&amp;"_"&amp;'O_Inputs_Final_Growth costs'!B972&amp;"_"&amp;E972&amp;"_"&amp;F972&amp;"_"&amp;'O_Inputs_Final_Growth costs'!P972,'O_Inputs_Growth costs Override'!$W$5:$W$94,0)),'O_Inputs_Growth costs'!R972)</f>
        <v/>
      </c>
      <c r="S972" s="11"/>
    </row>
    <row r="973" spans="1:19" ht="13.5">
      <c r="A973" s="65" t="s">
        <v>90</v>
      </c>
      <c r="B973" s="65" t="s">
        <v>80</v>
      </c>
      <c r="C973" s="65" t="s">
        <v>81</v>
      </c>
      <c r="D973" s="67" t="s">
        <v>47</v>
      </c>
      <c r="E973" s="65" t="s">
        <v>68</v>
      </c>
      <c r="F973" s="65" t="s">
        <v>66</v>
      </c>
      <c r="G973" s="65" t="s">
        <v>50</v>
      </c>
      <c r="H973" s="65" t="s">
        <v>51</v>
      </c>
      <c r="I973" s="65" t="s">
        <v>52</v>
      </c>
      <c r="J973" s="65" t="s">
        <v>53</v>
      </c>
      <c r="K973" s="65" t="s">
        <v>54</v>
      </c>
      <c r="L973" s="66">
        <v>46155</v>
      </c>
      <c r="M973" s="65" t="s">
        <v>55</v>
      </c>
      <c r="N973" s="65" t="s">
        <v>48</v>
      </c>
      <c r="O973" s="65" t="s">
        <v>56</v>
      </c>
      <c r="P973" s="65" t="s">
        <v>60</v>
      </c>
      <c r="Q973" s="65" t="s">
        <v>58</v>
      </c>
      <c r="R973" s="73" t="str">
        <f>IF(AND(A973="ANH",D973&gt;0),INDEX('O_Inputs_Growth costs Override'!$V$5:$V$94,MATCH('O_Inputs_Final_Growth costs'!A973&amp;"_"&amp;'O_Inputs_Final_Growth costs'!B973&amp;"_"&amp;E973&amp;"_"&amp;F973&amp;"_"&amp;'O_Inputs_Final_Growth costs'!P973,'O_Inputs_Growth costs Override'!$W$5:$W$94,0)),'O_Inputs_Growth costs'!R973)</f>
        <v/>
      </c>
      <c r="S973" s="11"/>
    </row>
    <row r="974" spans="1:19" ht="13.5">
      <c r="A974" s="65" t="s">
        <v>90</v>
      </c>
      <c r="B974" s="65" t="s">
        <v>80</v>
      </c>
      <c r="C974" s="65" t="s">
        <v>81</v>
      </c>
      <c r="D974" s="67" t="s">
        <v>47</v>
      </c>
      <c r="E974" s="65" t="s">
        <v>68</v>
      </c>
      <c r="F974" s="65" t="s">
        <v>66</v>
      </c>
      <c r="G974" s="65" t="s">
        <v>50</v>
      </c>
      <c r="H974" s="65" t="s">
        <v>51</v>
      </c>
      <c r="I974" s="65" t="s">
        <v>52</v>
      </c>
      <c r="J974" s="65" t="s">
        <v>53</v>
      </c>
      <c r="K974" s="65" t="s">
        <v>54</v>
      </c>
      <c r="L974" s="66">
        <v>46155</v>
      </c>
      <c r="M974" s="65" t="s">
        <v>55</v>
      </c>
      <c r="N974" s="65" t="s">
        <v>48</v>
      </c>
      <c r="O974" s="65" t="s">
        <v>56</v>
      </c>
      <c r="P974" s="65" t="s">
        <v>61</v>
      </c>
      <c r="Q974" s="65" t="s">
        <v>58</v>
      </c>
      <c r="R974" s="73" t="str">
        <f>IF(AND(A974="ANH",D974&gt;0),INDEX('O_Inputs_Growth costs Override'!$V$5:$V$94,MATCH('O_Inputs_Final_Growth costs'!A974&amp;"_"&amp;'O_Inputs_Final_Growth costs'!B974&amp;"_"&amp;E974&amp;"_"&amp;F974&amp;"_"&amp;'O_Inputs_Final_Growth costs'!P974,'O_Inputs_Growth costs Override'!$W$5:$W$94,0)),'O_Inputs_Growth costs'!R974)</f>
        <v/>
      </c>
      <c r="S974" s="11"/>
    </row>
    <row r="975" spans="1:19" ht="13.5">
      <c r="A975" s="65" t="s">
        <v>90</v>
      </c>
      <c r="B975" s="65" t="s">
        <v>80</v>
      </c>
      <c r="C975" s="65" t="s">
        <v>81</v>
      </c>
      <c r="D975" s="67" t="s">
        <v>47</v>
      </c>
      <c r="E975" s="65" t="s">
        <v>68</v>
      </c>
      <c r="F975" s="65" t="s">
        <v>66</v>
      </c>
      <c r="G975" s="65" t="s">
        <v>50</v>
      </c>
      <c r="H975" s="65" t="s">
        <v>51</v>
      </c>
      <c r="I975" s="65" t="s">
        <v>52</v>
      </c>
      <c r="J975" s="65" t="s">
        <v>53</v>
      </c>
      <c r="K975" s="65" t="s">
        <v>54</v>
      </c>
      <c r="L975" s="66">
        <v>46155</v>
      </c>
      <c r="M975" s="65" t="s">
        <v>55</v>
      </c>
      <c r="N975" s="65" t="s">
        <v>48</v>
      </c>
      <c r="O975" s="65" t="s">
        <v>56</v>
      </c>
      <c r="P975" s="65" t="s">
        <v>62</v>
      </c>
      <c r="Q975" s="65" t="s">
        <v>58</v>
      </c>
      <c r="R975" s="73" t="str">
        <f>IF(AND(A975="ANH",D975&gt;0),INDEX('O_Inputs_Growth costs Override'!$V$5:$V$94,MATCH('O_Inputs_Final_Growth costs'!A975&amp;"_"&amp;'O_Inputs_Final_Growth costs'!B975&amp;"_"&amp;E975&amp;"_"&amp;F975&amp;"_"&amp;'O_Inputs_Final_Growth costs'!P975,'O_Inputs_Growth costs Override'!$W$5:$W$94,0)),'O_Inputs_Growth costs'!R975)</f>
        <v/>
      </c>
      <c r="S975" s="11"/>
    </row>
    <row r="976" spans="1:19" ht="13.5">
      <c r="A976" s="65" t="s">
        <v>90</v>
      </c>
      <c r="B976" s="65" t="s">
        <v>80</v>
      </c>
      <c r="C976" s="65" t="s">
        <v>81</v>
      </c>
      <c r="D976" s="67" t="s">
        <v>47</v>
      </c>
      <c r="E976" s="65" t="s">
        <v>68</v>
      </c>
      <c r="F976" s="65" t="s">
        <v>66</v>
      </c>
      <c r="G976" s="65" t="s">
        <v>50</v>
      </c>
      <c r="H976" s="65" t="s">
        <v>51</v>
      </c>
      <c r="I976" s="65" t="s">
        <v>52</v>
      </c>
      <c r="J976" s="65" t="s">
        <v>53</v>
      </c>
      <c r="K976" s="65" t="s">
        <v>54</v>
      </c>
      <c r="L976" s="66">
        <v>46155</v>
      </c>
      <c r="M976" s="65" t="s">
        <v>55</v>
      </c>
      <c r="N976" s="65" t="s">
        <v>48</v>
      </c>
      <c r="O976" s="65" t="s">
        <v>56</v>
      </c>
      <c r="P976" s="65" t="s">
        <v>63</v>
      </c>
      <c r="Q976" s="65" t="s">
        <v>58</v>
      </c>
      <c r="R976" s="73" t="str">
        <f>IF(AND(A976="ANH",D976&gt;0),INDEX('O_Inputs_Growth costs Override'!$V$5:$V$94,MATCH('O_Inputs_Final_Growth costs'!A976&amp;"_"&amp;'O_Inputs_Final_Growth costs'!B976&amp;"_"&amp;E976&amp;"_"&amp;F976&amp;"_"&amp;'O_Inputs_Final_Growth costs'!P976,'O_Inputs_Growth costs Override'!$W$5:$W$94,0)),'O_Inputs_Growth costs'!R976)</f>
        <v/>
      </c>
      <c r="S976" s="11"/>
    </row>
    <row r="977" spans="1:19" ht="13.5">
      <c r="A977" s="65" t="s">
        <v>90</v>
      </c>
      <c r="B977" s="65" t="s">
        <v>80</v>
      </c>
      <c r="C977" s="65" t="s">
        <v>81</v>
      </c>
      <c r="D977" s="67" t="s">
        <v>47</v>
      </c>
      <c r="E977" s="65" t="s">
        <v>68</v>
      </c>
      <c r="F977" s="65" t="s">
        <v>64</v>
      </c>
      <c r="G977" s="65" t="s">
        <v>50</v>
      </c>
      <c r="H977" s="65" t="s">
        <v>51</v>
      </c>
      <c r="I977" s="65" t="s">
        <v>52</v>
      </c>
      <c r="J977" s="65" t="s">
        <v>53</v>
      </c>
      <c r="K977" s="65" t="s">
        <v>54</v>
      </c>
      <c r="L977" s="66">
        <v>46155</v>
      </c>
      <c r="M977" s="65" t="s">
        <v>55</v>
      </c>
      <c r="N977" s="65" t="s">
        <v>48</v>
      </c>
      <c r="O977" s="65" t="s">
        <v>56</v>
      </c>
      <c r="P977" s="65" t="s">
        <v>57</v>
      </c>
      <c r="Q977" s="65" t="s">
        <v>58</v>
      </c>
      <c r="R977" s="73" t="str">
        <f>IF(AND(A977="ANH",D977&gt;0),INDEX('O_Inputs_Growth costs Override'!$V$5:$V$94,MATCH('O_Inputs_Final_Growth costs'!A977&amp;"_"&amp;'O_Inputs_Final_Growth costs'!B977&amp;"_"&amp;E977&amp;"_"&amp;F977&amp;"_"&amp;'O_Inputs_Final_Growth costs'!P977,'O_Inputs_Growth costs Override'!$W$5:$W$94,0)),'O_Inputs_Growth costs'!R977)</f>
        <v/>
      </c>
      <c r="S977" s="11"/>
    </row>
    <row r="978" spans="1:19" ht="13.5">
      <c r="A978" s="65" t="s">
        <v>90</v>
      </c>
      <c r="B978" s="65" t="s">
        <v>80</v>
      </c>
      <c r="C978" s="65" t="s">
        <v>81</v>
      </c>
      <c r="D978" s="67" t="s">
        <v>47</v>
      </c>
      <c r="E978" s="65" t="s">
        <v>68</v>
      </c>
      <c r="F978" s="65" t="s">
        <v>64</v>
      </c>
      <c r="G978" s="65" t="s">
        <v>50</v>
      </c>
      <c r="H978" s="65" t="s">
        <v>51</v>
      </c>
      <c r="I978" s="65" t="s">
        <v>52</v>
      </c>
      <c r="J978" s="65" t="s">
        <v>53</v>
      </c>
      <c r="K978" s="65" t="s">
        <v>54</v>
      </c>
      <c r="L978" s="66">
        <v>46155</v>
      </c>
      <c r="M978" s="65" t="s">
        <v>55</v>
      </c>
      <c r="N978" s="65" t="s">
        <v>48</v>
      </c>
      <c r="O978" s="65" t="s">
        <v>56</v>
      </c>
      <c r="P978" s="65" t="s">
        <v>59</v>
      </c>
      <c r="Q978" s="65" t="s">
        <v>58</v>
      </c>
      <c r="R978" s="73" t="str">
        <f>IF(AND(A978="ANH",D978&gt;0),INDEX('O_Inputs_Growth costs Override'!$V$5:$V$94,MATCH('O_Inputs_Final_Growth costs'!A978&amp;"_"&amp;'O_Inputs_Final_Growth costs'!B978&amp;"_"&amp;E978&amp;"_"&amp;F978&amp;"_"&amp;'O_Inputs_Final_Growth costs'!P978,'O_Inputs_Growth costs Override'!$W$5:$W$94,0)),'O_Inputs_Growth costs'!R978)</f>
        <v/>
      </c>
      <c r="S978" s="11"/>
    </row>
    <row r="979" spans="1:19" ht="13.5">
      <c r="A979" s="65" t="s">
        <v>90</v>
      </c>
      <c r="B979" s="65" t="s">
        <v>80</v>
      </c>
      <c r="C979" s="65" t="s">
        <v>81</v>
      </c>
      <c r="D979" s="67" t="s">
        <v>47</v>
      </c>
      <c r="E979" s="65" t="s">
        <v>68</v>
      </c>
      <c r="F979" s="65" t="s">
        <v>64</v>
      </c>
      <c r="G979" s="65" t="s">
        <v>50</v>
      </c>
      <c r="H979" s="65" t="s">
        <v>51</v>
      </c>
      <c r="I979" s="65" t="s">
        <v>52</v>
      </c>
      <c r="J979" s="65" t="s">
        <v>53</v>
      </c>
      <c r="K979" s="65" t="s">
        <v>54</v>
      </c>
      <c r="L979" s="66">
        <v>46155</v>
      </c>
      <c r="M979" s="65" t="s">
        <v>55</v>
      </c>
      <c r="N979" s="65" t="s">
        <v>48</v>
      </c>
      <c r="O979" s="65" t="s">
        <v>56</v>
      </c>
      <c r="P979" s="65" t="s">
        <v>60</v>
      </c>
      <c r="Q979" s="65" t="s">
        <v>58</v>
      </c>
      <c r="R979" s="73" t="str">
        <f>IF(AND(A979="ANH",D979&gt;0),INDEX('O_Inputs_Growth costs Override'!$V$5:$V$94,MATCH('O_Inputs_Final_Growth costs'!A979&amp;"_"&amp;'O_Inputs_Final_Growth costs'!B979&amp;"_"&amp;E979&amp;"_"&amp;F979&amp;"_"&amp;'O_Inputs_Final_Growth costs'!P979,'O_Inputs_Growth costs Override'!$W$5:$W$94,0)),'O_Inputs_Growth costs'!R979)</f>
        <v/>
      </c>
      <c r="S979" s="11"/>
    </row>
    <row r="980" spans="1:19" ht="13.5">
      <c r="A980" s="65" t="s">
        <v>90</v>
      </c>
      <c r="B980" s="65" t="s">
        <v>80</v>
      </c>
      <c r="C980" s="65" t="s">
        <v>81</v>
      </c>
      <c r="D980" s="67" t="s">
        <v>47</v>
      </c>
      <c r="E980" s="65" t="s">
        <v>68</v>
      </c>
      <c r="F980" s="65" t="s">
        <v>64</v>
      </c>
      <c r="G980" s="65" t="s">
        <v>50</v>
      </c>
      <c r="H980" s="65" t="s">
        <v>51</v>
      </c>
      <c r="I980" s="65" t="s">
        <v>52</v>
      </c>
      <c r="J980" s="65" t="s">
        <v>53</v>
      </c>
      <c r="K980" s="65" t="s">
        <v>54</v>
      </c>
      <c r="L980" s="66">
        <v>46155</v>
      </c>
      <c r="M980" s="65" t="s">
        <v>55</v>
      </c>
      <c r="N980" s="65" t="s">
        <v>48</v>
      </c>
      <c r="O980" s="65" t="s">
        <v>56</v>
      </c>
      <c r="P980" s="65" t="s">
        <v>61</v>
      </c>
      <c r="Q980" s="65" t="s">
        <v>58</v>
      </c>
      <c r="R980" s="73" t="str">
        <f>IF(AND(A980="ANH",D980&gt;0),INDEX('O_Inputs_Growth costs Override'!$V$5:$V$94,MATCH('O_Inputs_Final_Growth costs'!A980&amp;"_"&amp;'O_Inputs_Final_Growth costs'!B980&amp;"_"&amp;E980&amp;"_"&amp;F980&amp;"_"&amp;'O_Inputs_Final_Growth costs'!P980,'O_Inputs_Growth costs Override'!$W$5:$W$94,0)),'O_Inputs_Growth costs'!R980)</f>
        <v/>
      </c>
      <c r="S980" s="11"/>
    </row>
    <row r="981" spans="1:19" ht="13.5">
      <c r="A981" s="65" t="s">
        <v>90</v>
      </c>
      <c r="B981" s="65" t="s">
        <v>80</v>
      </c>
      <c r="C981" s="65" t="s">
        <v>81</v>
      </c>
      <c r="D981" s="67" t="s">
        <v>47</v>
      </c>
      <c r="E981" s="65" t="s">
        <v>68</v>
      </c>
      <c r="F981" s="65" t="s">
        <v>64</v>
      </c>
      <c r="G981" s="65" t="s">
        <v>50</v>
      </c>
      <c r="H981" s="65" t="s">
        <v>51</v>
      </c>
      <c r="I981" s="65" t="s">
        <v>52</v>
      </c>
      <c r="J981" s="65" t="s">
        <v>53</v>
      </c>
      <c r="K981" s="65" t="s">
        <v>54</v>
      </c>
      <c r="L981" s="66">
        <v>46155</v>
      </c>
      <c r="M981" s="65" t="s">
        <v>55</v>
      </c>
      <c r="N981" s="65" t="s">
        <v>48</v>
      </c>
      <c r="O981" s="65" t="s">
        <v>56</v>
      </c>
      <c r="P981" s="65" t="s">
        <v>62</v>
      </c>
      <c r="Q981" s="65" t="s">
        <v>58</v>
      </c>
      <c r="R981" s="73" t="str">
        <f>IF(AND(A981="ANH",D981&gt;0),INDEX('O_Inputs_Growth costs Override'!$V$5:$V$94,MATCH('O_Inputs_Final_Growth costs'!A981&amp;"_"&amp;'O_Inputs_Final_Growth costs'!B981&amp;"_"&amp;E981&amp;"_"&amp;F981&amp;"_"&amp;'O_Inputs_Final_Growth costs'!P981,'O_Inputs_Growth costs Override'!$W$5:$W$94,0)),'O_Inputs_Growth costs'!R981)</f>
        <v/>
      </c>
      <c r="S981" s="11"/>
    </row>
    <row r="982" spans="1:19" ht="13.5">
      <c r="A982" s="65" t="s">
        <v>90</v>
      </c>
      <c r="B982" s="65" t="s">
        <v>80</v>
      </c>
      <c r="C982" s="65" t="s">
        <v>81</v>
      </c>
      <c r="D982" s="67" t="s">
        <v>47</v>
      </c>
      <c r="E982" s="65" t="s">
        <v>68</v>
      </c>
      <c r="F982" s="65" t="s">
        <v>64</v>
      </c>
      <c r="G982" s="65" t="s">
        <v>50</v>
      </c>
      <c r="H982" s="65" t="s">
        <v>51</v>
      </c>
      <c r="I982" s="65" t="s">
        <v>52</v>
      </c>
      <c r="J982" s="65" t="s">
        <v>53</v>
      </c>
      <c r="K982" s="65" t="s">
        <v>54</v>
      </c>
      <c r="L982" s="66">
        <v>46155</v>
      </c>
      <c r="M982" s="65" t="s">
        <v>55</v>
      </c>
      <c r="N982" s="65" t="s">
        <v>48</v>
      </c>
      <c r="O982" s="65" t="s">
        <v>56</v>
      </c>
      <c r="P982" s="65" t="s">
        <v>63</v>
      </c>
      <c r="Q982" s="65" t="s">
        <v>58</v>
      </c>
      <c r="R982" s="73" t="str">
        <f>IF(AND(A982="ANH",D982&gt;0),INDEX('O_Inputs_Growth costs Override'!$V$5:$V$94,MATCH('O_Inputs_Final_Growth costs'!A982&amp;"_"&amp;'O_Inputs_Final_Growth costs'!B982&amp;"_"&amp;E982&amp;"_"&amp;F982&amp;"_"&amp;'O_Inputs_Final_Growth costs'!P982,'O_Inputs_Growth costs Override'!$W$5:$W$94,0)),'O_Inputs_Growth costs'!R982)</f>
        <v/>
      </c>
      <c r="S982" s="11"/>
    </row>
    <row r="983" spans="1:19" ht="13.5">
      <c r="A983" s="65" t="s">
        <v>90</v>
      </c>
      <c r="B983" s="65" t="s">
        <v>80</v>
      </c>
      <c r="C983" s="65" t="s">
        <v>81</v>
      </c>
      <c r="D983" s="67" t="s">
        <v>47</v>
      </c>
      <c r="E983" s="65" t="s">
        <v>69</v>
      </c>
      <c r="F983" s="65" t="s">
        <v>66</v>
      </c>
      <c r="G983" s="65" t="s">
        <v>50</v>
      </c>
      <c r="H983" s="65" t="s">
        <v>51</v>
      </c>
      <c r="I983" s="65" t="s">
        <v>52</v>
      </c>
      <c r="J983" s="65" t="s">
        <v>53</v>
      </c>
      <c r="K983" s="65" t="s">
        <v>54</v>
      </c>
      <c r="L983" s="66">
        <v>46155</v>
      </c>
      <c r="M983" s="65" t="s">
        <v>55</v>
      </c>
      <c r="N983" s="65" t="s">
        <v>48</v>
      </c>
      <c r="O983" s="65" t="s">
        <v>56</v>
      </c>
      <c r="P983" s="65" t="s">
        <v>57</v>
      </c>
      <c r="Q983" s="65" t="s">
        <v>58</v>
      </c>
      <c r="R983" s="73" t="str">
        <f>IF(AND(A983="ANH",D983&gt;0),INDEX('O_Inputs_Growth costs Override'!$V$5:$V$94,MATCH('O_Inputs_Final_Growth costs'!A983&amp;"_"&amp;'O_Inputs_Final_Growth costs'!B983&amp;"_"&amp;E983&amp;"_"&amp;F983&amp;"_"&amp;'O_Inputs_Final_Growth costs'!P983,'O_Inputs_Growth costs Override'!$W$5:$W$94,0)),'O_Inputs_Growth costs'!R983)</f>
        <v/>
      </c>
      <c r="S983" s="11"/>
    </row>
    <row r="984" spans="1:19" ht="13.5">
      <c r="A984" s="65" t="s">
        <v>90</v>
      </c>
      <c r="B984" s="65" t="s">
        <v>80</v>
      </c>
      <c r="C984" s="65" t="s">
        <v>81</v>
      </c>
      <c r="D984" s="67" t="s">
        <v>47</v>
      </c>
      <c r="E984" s="65" t="s">
        <v>69</v>
      </c>
      <c r="F984" s="65" t="s">
        <v>66</v>
      </c>
      <c r="G984" s="65" t="s">
        <v>50</v>
      </c>
      <c r="H984" s="65" t="s">
        <v>51</v>
      </c>
      <c r="I984" s="65" t="s">
        <v>52</v>
      </c>
      <c r="J984" s="65" t="s">
        <v>53</v>
      </c>
      <c r="K984" s="65" t="s">
        <v>54</v>
      </c>
      <c r="L984" s="66">
        <v>46155</v>
      </c>
      <c r="M984" s="65" t="s">
        <v>55</v>
      </c>
      <c r="N984" s="65" t="s">
        <v>48</v>
      </c>
      <c r="O984" s="65" t="s">
        <v>56</v>
      </c>
      <c r="P984" s="65" t="s">
        <v>59</v>
      </c>
      <c r="Q984" s="65" t="s">
        <v>58</v>
      </c>
      <c r="R984" s="73" t="str">
        <f>IF(AND(A984="ANH",D984&gt;0),INDEX('O_Inputs_Growth costs Override'!$V$5:$V$94,MATCH('O_Inputs_Final_Growth costs'!A984&amp;"_"&amp;'O_Inputs_Final_Growth costs'!B984&amp;"_"&amp;E984&amp;"_"&amp;F984&amp;"_"&amp;'O_Inputs_Final_Growth costs'!P984,'O_Inputs_Growth costs Override'!$W$5:$W$94,0)),'O_Inputs_Growth costs'!R984)</f>
        <v/>
      </c>
      <c r="S984" s="11"/>
    </row>
    <row r="985" spans="1:19" ht="13.5">
      <c r="A985" s="65" t="s">
        <v>90</v>
      </c>
      <c r="B985" s="65" t="s">
        <v>80</v>
      </c>
      <c r="C985" s="65" t="s">
        <v>81</v>
      </c>
      <c r="D985" s="67" t="s">
        <v>47</v>
      </c>
      <c r="E985" s="65" t="s">
        <v>69</v>
      </c>
      <c r="F985" s="65" t="s">
        <v>66</v>
      </c>
      <c r="G985" s="65" t="s">
        <v>50</v>
      </c>
      <c r="H985" s="65" t="s">
        <v>51</v>
      </c>
      <c r="I985" s="65" t="s">
        <v>52</v>
      </c>
      <c r="J985" s="65" t="s">
        <v>53</v>
      </c>
      <c r="K985" s="65" t="s">
        <v>54</v>
      </c>
      <c r="L985" s="66">
        <v>46155</v>
      </c>
      <c r="M985" s="65" t="s">
        <v>55</v>
      </c>
      <c r="N985" s="65" t="s">
        <v>48</v>
      </c>
      <c r="O985" s="65" t="s">
        <v>56</v>
      </c>
      <c r="P985" s="65" t="s">
        <v>60</v>
      </c>
      <c r="Q985" s="65" t="s">
        <v>58</v>
      </c>
      <c r="R985" s="73" t="str">
        <f>IF(AND(A985="ANH",D985&gt;0),INDEX('O_Inputs_Growth costs Override'!$V$5:$V$94,MATCH('O_Inputs_Final_Growth costs'!A985&amp;"_"&amp;'O_Inputs_Final_Growth costs'!B985&amp;"_"&amp;E985&amp;"_"&amp;F985&amp;"_"&amp;'O_Inputs_Final_Growth costs'!P985,'O_Inputs_Growth costs Override'!$W$5:$W$94,0)),'O_Inputs_Growth costs'!R985)</f>
        <v/>
      </c>
      <c r="S985" s="11"/>
    </row>
    <row r="986" spans="1:19" ht="13.5">
      <c r="A986" s="65" t="s">
        <v>90</v>
      </c>
      <c r="B986" s="65" t="s">
        <v>80</v>
      </c>
      <c r="C986" s="65" t="s">
        <v>81</v>
      </c>
      <c r="D986" s="67" t="s">
        <v>47</v>
      </c>
      <c r="E986" s="65" t="s">
        <v>69</v>
      </c>
      <c r="F986" s="65" t="s">
        <v>66</v>
      </c>
      <c r="G986" s="65" t="s">
        <v>50</v>
      </c>
      <c r="H986" s="65" t="s">
        <v>51</v>
      </c>
      <c r="I986" s="65" t="s">
        <v>52</v>
      </c>
      <c r="J986" s="65" t="s">
        <v>53</v>
      </c>
      <c r="K986" s="65" t="s">
        <v>54</v>
      </c>
      <c r="L986" s="66">
        <v>46155</v>
      </c>
      <c r="M986" s="65" t="s">
        <v>55</v>
      </c>
      <c r="N986" s="65" t="s">
        <v>48</v>
      </c>
      <c r="O986" s="65" t="s">
        <v>56</v>
      </c>
      <c r="P986" s="65" t="s">
        <v>61</v>
      </c>
      <c r="Q986" s="65" t="s">
        <v>58</v>
      </c>
      <c r="R986" s="73" t="str">
        <f>IF(AND(A986="ANH",D986&gt;0),INDEX('O_Inputs_Growth costs Override'!$V$5:$V$94,MATCH('O_Inputs_Final_Growth costs'!A986&amp;"_"&amp;'O_Inputs_Final_Growth costs'!B986&amp;"_"&amp;E986&amp;"_"&amp;F986&amp;"_"&amp;'O_Inputs_Final_Growth costs'!P986,'O_Inputs_Growth costs Override'!$W$5:$W$94,0)),'O_Inputs_Growth costs'!R986)</f>
        <v/>
      </c>
      <c r="S986" s="11"/>
    </row>
    <row r="987" spans="1:19" ht="13.5">
      <c r="A987" s="65" t="s">
        <v>90</v>
      </c>
      <c r="B987" s="65" t="s">
        <v>80</v>
      </c>
      <c r="C987" s="65" t="s">
        <v>81</v>
      </c>
      <c r="D987" s="67" t="s">
        <v>47</v>
      </c>
      <c r="E987" s="65" t="s">
        <v>69</v>
      </c>
      <c r="F987" s="65" t="s">
        <v>66</v>
      </c>
      <c r="G987" s="65" t="s">
        <v>50</v>
      </c>
      <c r="H987" s="65" t="s">
        <v>51</v>
      </c>
      <c r="I987" s="65" t="s">
        <v>52</v>
      </c>
      <c r="J987" s="65" t="s">
        <v>53</v>
      </c>
      <c r="K987" s="65" t="s">
        <v>54</v>
      </c>
      <c r="L987" s="66">
        <v>46155</v>
      </c>
      <c r="M987" s="65" t="s">
        <v>55</v>
      </c>
      <c r="N987" s="65" t="s">
        <v>48</v>
      </c>
      <c r="O987" s="65" t="s">
        <v>56</v>
      </c>
      <c r="P987" s="65" t="s">
        <v>62</v>
      </c>
      <c r="Q987" s="65" t="s">
        <v>58</v>
      </c>
      <c r="R987" s="73" t="str">
        <f>IF(AND(A987="ANH",D987&gt;0),INDEX('O_Inputs_Growth costs Override'!$V$5:$V$94,MATCH('O_Inputs_Final_Growth costs'!A987&amp;"_"&amp;'O_Inputs_Final_Growth costs'!B987&amp;"_"&amp;E987&amp;"_"&amp;F987&amp;"_"&amp;'O_Inputs_Final_Growth costs'!P987,'O_Inputs_Growth costs Override'!$W$5:$W$94,0)),'O_Inputs_Growth costs'!R987)</f>
        <v/>
      </c>
      <c r="S987" s="11"/>
    </row>
    <row r="988" spans="1:19" ht="13.5">
      <c r="A988" s="65" t="s">
        <v>90</v>
      </c>
      <c r="B988" s="65" t="s">
        <v>80</v>
      </c>
      <c r="C988" s="65" t="s">
        <v>81</v>
      </c>
      <c r="D988" s="67" t="s">
        <v>47</v>
      </c>
      <c r="E988" s="65" t="s">
        <v>69</v>
      </c>
      <c r="F988" s="65" t="s">
        <v>66</v>
      </c>
      <c r="G988" s="65" t="s">
        <v>50</v>
      </c>
      <c r="H988" s="65" t="s">
        <v>51</v>
      </c>
      <c r="I988" s="65" t="s">
        <v>52</v>
      </c>
      <c r="J988" s="65" t="s">
        <v>53</v>
      </c>
      <c r="K988" s="65" t="s">
        <v>54</v>
      </c>
      <c r="L988" s="66">
        <v>46155</v>
      </c>
      <c r="M988" s="65" t="s">
        <v>55</v>
      </c>
      <c r="N988" s="65" t="s">
        <v>48</v>
      </c>
      <c r="O988" s="65" t="s">
        <v>56</v>
      </c>
      <c r="P988" s="65" t="s">
        <v>63</v>
      </c>
      <c r="Q988" s="65" t="s">
        <v>58</v>
      </c>
      <c r="R988" s="73" t="str">
        <f>IF(AND(A988="ANH",D988&gt;0),INDEX('O_Inputs_Growth costs Override'!$V$5:$V$94,MATCH('O_Inputs_Final_Growth costs'!A988&amp;"_"&amp;'O_Inputs_Final_Growth costs'!B988&amp;"_"&amp;E988&amp;"_"&amp;F988&amp;"_"&amp;'O_Inputs_Final_Growth costs'!P988,'O_Inputs_Growth costs Override'!$W$5:$W$94,0)),'O_Inputs_Growth costs'!R988)</f>
        <v/>
      </c>
      <c r="S988" s="11"/>
    </row>
    <row r="989" spans="1:19" ht="13.5">
      <c r="A989" s="65" t="s">
        <v>90</v>
      </c>
      <c r="B989" s="65" t="s">
        <v>80</v>
      </c>
      <c r="C989" s="65" t="s">
        <v>81</v>
      </c>
      <c r="D989" s="67" t="s">
        <v>47</v>
      </c>
      <c r="E989" s="65" t="s">
        <v>69</v>
      </c>
      <c r="F989" s="65" t="s">
        <v>64</v>
      </c>
      <c r="G989" s="65" t="s">
        <v>50</v>
      </c>
      <c r="H989" s="65" t="s">
        <v>51</v>
      </c>
      <c r="I989" s="65" t="s">
        <v>52</v>
      </c>
      <c r="J989" s="65" t="s">
        <v>53</v>
      </c>
      <c r="K989" s="65" t="s">
        <v>54</v>
      </c>
      <c r="L989" s="66">
        <v>46155</v>
      </c>
      <c r="M989" s="65" t="s">
        <v>55</v>
      </c>
      <c r="N989" s="65" t="s">
        <v>48</v>
      </c>
      <c r="O989" s="65" t="s">
        <v>56</v>
      </c>
      <c r="P989" s="65" t="s">
        <v>57</v>
      </c>
      <c r="Q989" s="65" t="s">
        <v>58</v>
      </c>
      <c r="R989" s="73" t="str">
        <f>IF(AND(A989="ANH",D989&gt;0),INDEX('O_Inputs_Growth costs Override'!$V$5:$V$94,MATCH('O_Inputs_Final_Growth costs'!A989&amp;"_"&amp;'O_Inputs_Final_Growth costs'!B989&amp;"_"&amp;E989&amp;"_"&amp;F989&amp;"_"&amp;'O_Inputs_Final_Growth costs'!P989,'O_Inputs_Growth costs Override'!$W$5:$W$94,0)),'O_Inputs_Growth costs'!R989)</f>
        <v/>
      </c>
      <c r="S989" s="11"/>
    </row>
    <row r="990" spans="1:19" ht="13.5">
      <c r="A990" s="65" t="s">
        <v>90</v>
      </c>
      <c r="B990" s="65" t="s">
        <v>80</v>
      </c>
      <c r="C990" s="65" t="s">
        <v>81</v>
      </c>
      <c r="D990" s="67" t="s">
        <v>47</v>
      </c>
      <c r="E990" s="65" t="s">
        <v>69</v>
      </c>
      <c r="F990" s="65" t="s">
        <v>64</v>
      </c>
      <c r="G990" s="65" t="s">
        <v>50</v>
      </c>
      <c r="H990" s="65" t="s">
        <v>51</v>
      </c>
      <c r="I990" s="65" t="s">
        <v>52</v>
      </c>
      <c r="J990" s="65" t="s">
        <v>53</v>
      </c>
      <c r="K990" s="65" t="s">
        <v>54</v>
      </c>
      <c r="L990" s="66">
        <v>46155</v>
      </c>
      <c r="M990" s="65" t="s">
        <v>55</v>
      </c>
      <c r="N990" s="65" t="s">
        <v>48</v>
      </c>
      <c r="O990" s="65" t="s">
        <v>56</v>
      </c>
      <c r="P990" s="65" t="s">
        <v>59</v>
      </c>
      <c r="Q990" s="65" t="s">
        <v>58</v>
      </c>
      <c r="R990" s="73" t="str">
        <f>IF(AND(A990="ANH",D990&gt;0),INDEX('O_Inputs_Growth costs Override'!$V$5:$V$94,MATCH('O_Inputs_Final_Growth costs'!A990&amp;"_"&amp;'O_Inputs_Final_Growth costs'!B990&amp;"_"&amp;E990&amp;"_"&amp;F990&amp;"_"&amp;'O_Inputs_Final_Growth costs'!P990,'O_Inputs_Growth costs Override'!$W$5:$W$94,0)),'O_Inputs_Growth costs'!R990)</f>
        <v/>
      </c>
      <c r="S990" s="11"/>
    </row>
    <row r="991" spans="1:19" ht="13.5">
      <c r="A991" s="65" t="s">
        <v>90</v>
      </c>
      <c r="B991" s="65" t="s">
        <v>80</v>
      </c>
      <c r="C991" s="65" t="s">
        <v>81</v>
      </c>
      <c r="D991" s="67" t="s">
        <v>47</v>
      </c>
      <c r="E991" s="65" t="s">
        <v>69</v>
      </c>
      <c r="F991" s="65" t="s">
        <v>64</v>
      </c>
      <c r="G991" s="65" t="s">
        <v>50</v>
      </c>
      <c r="H991" s="65" t="s">
        <v>51</v>
      </c>
      <c r="I991" s="65" t="s">
        <v>52</v>
      </c>
      <c r="J991" s="65" t="s">
        <v>53</v>
      </c>
      <c r="K991" s="65" t="s">
        <v>54</v>
      </c>
      <c r="L991" s="66">
        <v>46155</v>
      </c>
      <c r="M991" s="65" t="s">
        <v>55</v>
      </c>
      <c r="N991" s="65" t="s">
        <v>48</v>
      </c>
      <c r="O991" s="65" t="s">
        <v>56</v>
      </c>
      <c r="P991" s="65" t="s">
        <v>60</v>
      </c>
      <c r="Q991" s="65" t="s">
        <v>58</v>
      </c>
      <c r="R991" s="73" t="str">
        <f>IF(AND(A991="ANH",D991&gt;0),INDEX('O_Inputs_Growth costs Override'!$V$5:$V$94,MATCH('O_Inputs_Final_Growth costs'!A991&amp;"_"&amp;'O_Inputs_Final_Growth costs'!B991&amp;"_"&amp;E991&amp;"_"&amp;F991&amp;"_"&amp;'O_Inputs_Final_Growth costs'!P991,'O_Inputs_Growth costs Override'!$W$5:$W$94,0)),'O_Inputs_Growth costs'!R991)</f>
        <v/>
      </c>
      <c r="S991" s="11"/>
    </row>
    <row r="992" spans="1:19" ht="13.5">
      <c r="A992" s="65" t="s">
        <v>90</v>
      </c>
      <c r="B992" s="65" t="s">
        <v>80</v>
      </c>
      <c r="C992" s="65" t="s">
        <v>81</v>
      </c>
      <c r="D992" s="67" t="s">
        <v>47</v>
      </c>
      <c r="E992" s="65" t="s">
        <v>69</v>
      </c>
      <c r="F992" s="65" t="s">
        <v>64</v>
      </c>
      <c r="G992" s="65" t="s">
        <v>50</v>
      </c>
      <c r="H992" s="65" t="s">
        <v>51</v>
      </c>
      <c r="I992" s="65" t="s">
        <v>52</v>
      </c>
      <c r="J992" s="65" t="s">
        <v>53</v>
      </c>
      <c r="K992" s="65" t="s">
        <v>54</v>
      </c>
      <c r="L992" s="66">
        <v>46155</v>
      </c>
      <c r="M992" s="65" t="s">
        <v>55</v>
      </c>
      <c r="N992" s="65" t="s">
        <v>48</v>
      </c>
      <c r="O992" s="65" t="s">
        <v>56</v>
      </c>
      <c r="P992" s="65" t="s">
        <v>61</v>
      </c>
      <c r="Q992" s="65" t="s">
        <v>58</v>
      </c>
      <c r="R992" s="73" t="str">
        <f>IF(AND(A992="ANH",D992&gt;0),INDEX('O_Inputs_Growth costs Override'!$V$5:$V$94,MATCH('O_Inputs_Final_Growth costs'!A992&amp;"_"&amp;'O_Inputs_Final_Growth costs'!B992&amp;"_"&amp;E992&amp;"_"&amp;F992&amp;"_"&amp;'O_Inputs_Final_Growth costs'!P992,'O_Inputs_Growth costs Override'!$W$5:$W$94,0)),'O_Inputs_Growth costs'!R992)</f>
        <v/>
      </c>
      <c r="S992" s="11"/>
    </row>
    <row r="993" spans="1:19" ht="13.5">
      <c r="A993" s="65" t="s">
        <v>90</v>
      </c>
      <c r="B993" s="65" t="s">
        <v>80</v>
      </c>
      <c r="C993" s="65" t="s">
        <v>81</v>
      </c>
      <c r="D993" s="67" t="s">
        <v>47</v>
      </c>
      <c r="E993" s="65" t="s">
        <v>69</v>
      </c>
      <c r="F993" s="65" t="s">
        <v>64</v>
      </c>
      <c r="G993" s="65" t="s">
        <v>50</v>
      </c>
      <c r="H993" s="65" t="s">
        <v>51</v>
      </c>
      <c r="I993" s="65" t="s">
        <v>52</v>
      </c>
      <c r="J993" s="65" t="s">
        <v>53</v>
      </c>
      <c r="K993" s="65" t="s">
        <v>54</v>
      </c>
      <c r="L993" s="66">
        <v>46155</v>
      </c>
      <c r="M993" s="65" t="s">
        <v>55</v>
      </c>
      <c r="N993" s="65" t="s">
        <v>48</v>
      </c>
      <c r="O993" s="65" t="s">
        <v>56</v>
      </c>
      <c r="P993" s="65" t="s">
        <v>62</v>
      </c>
      <c r="Q993" s="65" t="s">
        <v>58</v>
      </c>
      <c r="R993" s="73" t="str">
        <f>IF(AND(A993="ANH",D993&gt;0),INDEX('O_Inputs_Growth costs Override'!$V$5:$V$94,MATCH('O_Inputs_Final_Growth costs'!A993&amp;"_"&amp;'O_Inputs_Final_Growth costs'!B993&amp;"_"&amp;E993&amp;"_"&amp;F993&amp;"_"&amp;'O_Inputs_Final_Growth costs'!P993,'O_Inputs_Growth costs Override'!$W$5:$W$94,0)),'O_Inputs_Growth costs'!R993)</f>
        <v/>
      </c>
      <c r="S993" s="11"/>
    </row>
    <row r="994" spans="1:19" ht="13.5">
      <c r="A994" s="65" t="s">
        <v>90</v>
      </c>
      <c r="B994" s="65" t="s">
        <v>80</v>
      </c>
      <c r="C994" s="65" t="s">
        <v>81</v>
      </c>
      <c r="D994" s="67" t="s">
        <v>47</v>
      </c>
      <c r="E994" s="65" t="s">
        <v>69</v>
      </c>
      <c r="F994" s="65" t="s">
        <v>64</v>
      </c>
      <c r="G994" s="65" t="s">
        <v>50</v>
      </c>
      <c r="H994" s="65" t="s">
        <v>51</v>
      </c>
      <c r="I994" s="65" t="s">
        <v>52</v>
      </c>
      <c r="J994" s="65" t="s">
        <v>53</v>
      </c>
      <c r="K994" s="65" t="s">
        <v>54</v>
      </c>
      <c r="L994" s="66">
        <v>46155</v>
      </c>
      <c r="M994" s="65" t="s">
        <v>55</v>
      </c>
      <c r="N994" s="65" t="s">
        <v>48</v>
      </c>
      <c r="O994" s="65" t="s">
        <v>56</v>
      </c>
      <c r="P994" s="65" t="s">
        <v>63</v>
      </c>
      <c r="Q994" s="65" t="s">
        <v>58</v>
      </c>
      <c r="R994" s="73" t="str">
        <f>IF(AND(A994="ANH",D994&gt;0),INDEX('O_Inputs_Growth costs Override'!$V$5:$V$94,MATCH('O_Inputs_Final_Growth costs'!A994&amp;"_"&amp;'O_Inputs_Final_Growth costs'!B994&amp;"_"&amp;E994&amp;"_"&amp;F994&amp;"_"&amp;'O_Inputs_Final_Growth costs'!P994,'O_Inputs_Growth costs Override'!$W$5:$W$94,0)),'O_Inputs_Growth costs'!R994)</f>
        <v/>
      </c>
      <c r="S994" s="11"/>
    </row>
    <row r="995" spans="1:19" ht="13.5">
      <c r="A995" s="65" t="s">
        <v>90</v>
      </c>
      <c r="B995" s="65" t="s">
        <v>80</v>
      </c>
      <c r="C995" s="65" t="s">
        <v>81</v>
      </c>
      <c r="D995" s="67" t="s">
        <v>47</v>
      </c>
      <c r="E995" s="65" t="s">
        <v>70</v>
      </c>
      <c r="F995" s="65" t="s">
        <v>64</v>
      </c>
      <c r="G995" s="65" t="s">
        <v>50</v>
      </c>
      <c r="H995" s="65" t="s">
        <v>51</v>
      </c>
      <c r="I995" s="65" t="s">
        <v>52</v>
      </c>
      <c r="J995" s="65" t="s">
        <v>53</v>
      </c>
      <c r="K995" s="65" t="s">
        <v>54</v>
      </c>
      <c r="L995" s="66">
        <v>46155</v>
      </c>
      <c r="M995" s="65" t="s">
        <v>55</v>
      </c>
      <c r="N995" s="65" t="s">
        <v>48</v>
      </c>
      <c r="O995" s="65" t="s">
        <v>56</v>
      </c>
      <c r="P995" s="65" t="s">
        <v>57</v>
      </c>
      <c r="Q995" s="65" t="s">
        <v>58</v>
      </c>
      <c r="R995" s="73" t="str">
        <f>IF(AND(A995="ANH",D995&gt;0),INDEX('O_Inputs_Growth costs Override'!$V$5:$V$94,MATCH('O_Inputs_Final_Growth costs'!A995&amp;"_"&amp;'O_Inputs_Final_Growth costs'!B995&amp;"_"&amp;E995&amp;"_"&amp;F995&amp;"_"&amp;'O_Inputs_Final_Growth costs'!P995,'O_Inputs_Growth costs Override'!$W$5:$W$94,0)),'O_Inputs_Growth costs'!R995)</f>
        <v/>
      </c>
      <c r="S995" s="11"/>
    </row>
    <row r="996" spans="1:19" ht="13.5">
      <c r="A996" s="65" t="s">
        <v>90</v>
      </c>
      <c r="B996" s="65" t="s">
        <v>80</v>
      </c>
      <c r="C996" s="65" t="s">
        <v>81</v>
      </c>
      <c r="D996" s="67" t="s">
        <v>47</v>
      </c>
      <c r="E996" s="65" t="s">
        <v>70</v>
      </c>
      <c r="F996" s="65" t="s">
        <v>64</v>
      </c>
      <c r="G996" s="65" t="s">
        <v>50</v>
      </c>
      <c r="H996" s="65" t="s">
        <v>51</v>
      </c>
      <c r="I996" s="65" t="s">
        <v>52</v>
      </c>
      <c r="J996" s="65" t="s">
        <v>53</v>
      </c>
      <c r="K996" s="65" t="s">
        <v>54</v>
      </c>
      <c r="L996" s="66">
        <v>46155</v>
      </c>
      <c r="M996" s="65" t="s">
        <v>55</v>
      </c>
      <c r="N996" s="65" t="s">
        <v>48</v>
      </c>
      <c r="O996" s="65" t="s">
        <v>56</v>
      </c>
      <c r="P996" s="65" t="s">
        <v>59</v>
      </c>
      <c r="Q996" s="65" t="s">
        <v>58</v>
      </c>
      <c r="R996" s="73" t="str">
        <f>IF(AND(A996="ANH",D996&gt;0),INDEX('O_Inputs_Growth costs Override'!$V$5:$V$94,MATCH('O_Inputs_Final_Growth costs'!A996&amp;"_"&amp;'O_Inputs_Final_Growth costs'!B996&amp;"_"&amp;E996&amp;"_"&amp;F996&amp;"_"&amp;'O_Inputs_Final_Growth costs'!P996,'O_Inputs_Growth costs Override'!$W$5:$W$94,0)),'O_Inputs_Growth costs'!R996)</f>
        <v/>
      </c>
      <c r="S996" s="11"/>
    </row>
    <row r="997" spans="1:19" ht="13.5">
      <c r="A997" s="65" t="s">
        <v>90</v>
      </c>
      <c r="B997" s="65" t="s">
        <v>80</v>
      </c>
      <c r="C997" s="65" t="s">
        <v>81</v>
      </c>
      <c r="D997" s="67" t="s">
        <v>47</v>
      </c>
      <c r="E997" s="65" t="s">
        <v>70</v>
      </c>
      <c r="F997" s="65" t="s">
        <v>64</v>
      </c>
      <c r="G997" s="65" t="s">
        <v>50</v>
      </c>
      <c r="H997" s="65" t="s">
        <v>51</v>
      </c>
      <c r="I997" s="65" t="s">
        <v>52</v>
      </c>
      <c r="J997" s="65" t="s">
        <v>53</v>
      </c>
      <c r="K997" s="65" t="s">
        <v>54</v>
      </c>
      <c r="L997" s="66">
        <v>46155</v>
      </c>
      <c r="M997" s="65" t="s">
        <v>55</v>
      </c>
      <c r="N997" s="65" t="s">
        <v>48</v>
      </c>
      <c r="O997" s="65" t="s">
        <v>56</v>
      </c>
      <c r="P997" s="65" t="s">
        <v>60</v>
      </c>
      <c r="Q997" s="65" t="s">
        <v>58</v>
      </c>
      <c r="R997" s="73" t="str">
        <f>IF(AND(A997="ANH",D997&gt;0),INDEX('O_Inputs_Growth costs Override'!$V$5:$V$94,MATCH('O_Inputs_Final_Growth costs'!A997&amp;"_"&amp;'O_Inputs_Final_Growth costs'!B997&amp;"_"&amp;E997&amp;"_"&amp;F997&amp;"_"&amp;'O_Inputs_Final_Growth costs'!P997,'O_Inputs_Growth costs Override'!$W$5:$W$94,0)),'O_Inputs_Growth costs'!R997)</f>
        <v/>
      </c>
      <c r="S997" s="11"/>
    </row>
    <row r="998" spans="1:19" ht="13.5">
      <c r="A998" s="65" t="s">
        <v>90</v>
      </c>
      <c r="B998" s="65" t="s">
        <v>80</v>
      </c>
      <c r="C998" s="65" t="s">
        <v>81</v>
      </c>
      <c r="D998" s="67" t="s">
        <v>47</v>
      </c>
      <c r="E998" s="65" t="s">
        <v>70</v>
      </c>
      <c r="F998" s="65" t="s">
        <v>64</v>
      </c>
      <c r="G998" s="65" t="s">
        <v>50</v>
      </c>
      <c r="H998" s="65" t="s">
        <v>51</v>
      </c>
      <c r="I998" s="65" t="s">
        <v>52</v>
      </c>
      <c r="J998" s="65" t="s">
        <v>53</v>
      </c>
      <c r="K998" s="65" t="s">
        <v>54</v>
      </c>
      <c r="L998" s="66">
        <v>46155</v>
      </c>
      <c r="M998" s="65" t="s">
        <v>55</v>
      </c>
      <c r="N998" s="65" t="s">
        <v>48</v>
      </c>
      <c r="O998" s="65" t="s">
        <v>56</v>
      </c>
      <c r="P998" s="65" t="s">
        <v>61</v>
      </c>
      <c r="Q998" s="65" t="s">
        <v>58</v>
      </c>
      <c r="R998" s="73" t="str">
        <f>IF(AND(A998="ANH",D998&gt;0),INDEX('O_Inputs_Growth costs Override'!$V$5:$V$94,MATCH('O_Inputs_Final_Growth costs'!A998&amp;"_"&amp;'O_Inputs_Final_Growth costs'!B998&amp;"_"&amp;E998&amp;"_"&amp;F998&amp;"_"&amp;'O_Inputs_Final_Growth costs'!P998,'O_Inputs_Growth costs Override'!$W$5:$W$94,0)),'O_Inputs_Growth costs'!R998)</f>
        <v/>
      </c>
      <c r="S998" s="11"/>
    </row>
    <row r="999" spans="1:19" ht="13.5">
      <c r="A999" s="65" t="s">
        <v>90</v>
      </c>
      <c r="B999" s="65" t="s">
        <v>80</v>
      </c>
      <c r="C999" s="65" t="s">
        <v>81</v>
      </c>
      <c r="D999" s="67" t="s">
        <v>47</v>
      </c>
      <c r="E999" s="65" t="s">
        <v>70</v>
      </c>
      <c r="F999" s="65" t="s">
        <v>64</v>
      </c>
      <c r="G999" s="65" t="s">
        <v>50</v>
      </c>
      <c r="H999" s="65" t="s">
        <v>51</v>
      </c>
      <c r="I999" s="65" t="s">
        <v>52</v>
      </c>
      <c r="J999" s="65" t="s">
        <v>53</v>
      </c>
      <c r="K999" s="65" t="s">
        <v>54</v>
      </c>
      <c r="L999" s="66">
        <v>46155</v>
      </c>
      <c r="M999" s="65" t="s">
        <v>55</v>
      </c>
      <c r="N999" s="65" t="s">
        <v>48</v>
      </c>
      <c r="O999" s="65" t="s">
        <v>56</v>
      </c>
      <c r="P999" s="65" t="s">
        <v>62</v>
      </c>
      <c r="Q999" s="65" t="s">
        <v>58</v>
      </c>
      <c r="R999" s="73" t="str">
        <f>IF(AND(A999="ANH",D999&gt;0),INDEX('O_Inputs_Growth costs Override'!$V$5:$V$94,MATCH('O_Inputs_Final_Growth costs'!A999&amp;"_"&amp;'O_Inputs_Final_Growth costs'!B999&amp;"_"&amp;E999&amp;"_"&amp;F999&amp;"_"&amp;'O_Inputs_Final_Growth costs'!P999,'O_Inputs_Growth costs Override'!$W$5:$W$94,0)),'O_Inputs_Growth costs'!R999)</f>
        <v/>
      </c>
      <c r="S999" s="11"/>
    </row>
    <row r="1000" spans="1:19" ht="13.5">
      <c r="A1000" s="65" t="s">
        <v>90</v>
      </c>
      <c r="B1000" s="65" t="s">
        <v>80</v>
      </c>
      <c r="C1000" s="65" t="s">
        <v>81</v>
      </c>
      <c r="D1000" s="67" t="s">
        <v>47</v>
      </c>
      <c r="E1000" s="65" t="s">
        <v>70</v>
      </c>
      <c r="F1000" s="65" t="s">
        <v>64</v>
      </c>
      <c r="G1000" s="65" t="s">
        <v>50</v>
      </c>
      <c r="H1000" s="65" t="s">
        <v>51</v>
      </c>
      <c r="I1000" s="65" t="s">
        <v>52</v>
      </c>
      <c r="J1000" s="65" t="s">
        <v>53</v>
      </c>
      <c r="K1000" s="65" t="s">
        <v>54</v>
      </c>
      <c r="L1000" s="66">
        <v>46155</v>
      </c>
      <c r="M1000" s="65" t="s">
        <v>55</v>
      </c>
      <c r="N1000" s="65" t="s">
        <v>48</v>
      </c>
      <c r="O1000" s="65" t="s">
        <v>56</v>
      </c>
      <c r="P1000" s="65" t="s">
        <v>63</v>
      </c>
      <c r="Q1000" s="65" t="s">
        <v>58</v>
      </c>
      <c r="R1000" s="73" t="str">
        <f>IF(AND(A1000="ANH",D1000&gt;0),INDEX('O_Inputs_Growth costs Override'!$V$5:$V$94,MATCH('O_Inputs_Final_Growth costs'!A1000&amp;"_"&amp;'O_Inputs_Final_Growth costs'!B1000&amp;"_"&amp;E1000&amp;"_"&amp;F1000&amp;"_"&amp;'O_Inputs_Final_Growth costs'!P1000,'O_Inputs_Growth costs Override'!$W$5:$W$94,0)),'O_Inputs_Growth costs'!R1000)</f>
        <v/>
      </c>
      <c r="S1000" s="11"/>
    </row>
    <row r="1001" spans="1:19" ht="13.5">
      <c r="A1001" s="65" t="s">
        <v>90</v>
      </c>
      <c r="B1001" s="65" t="s">
        <v>80</v>
      </c>
      <c r="C1001" s="65" t="s">
        <v>81</v>
      </c>
      <c r="D1001" s="67" t="s">
        <v>47</v>
      </c>
      <c r="E1001" s="65" t="s">
        <v>71</v>
      </c>
      <c r="F1001" s="65" t="s">
        <v>64</v>
      </c>
      <c r="G1001" s="65" t="s">
        <v>50</v>
      </c>
      <c r="H1001" s="65" t="s">
        <v>51</v>
      </c>
      <c r="I1001" s="65" t="s">
        <v>52</v>
      </c>
      <c r="J1001" s="65" t="s">
        <v>53</v>
      </c>
      <c r="K1001" s="65" t="s">
        <v>54</v>
      </c>
      <c r="L1001" s="66">
        <v>46155</v>
      </c>
      <c r="M1001" s="65" t="s">
        <v>55</v>
      </c>
      <c r="N1001" s="65" t="s">
        <v>48</v>
      </c>
      <c r="O1001" s="65" t="s">
        <v>56</v>
      </c>
      <c r="P1001" s="65" t="s">
        <v>57</v>
      </c>
      <c r="Q1001" s="65" t="s">
        <v>58</v>
      </c>
      <c r="R1001" s="73" t="str">
        <f>IF(AND(A1001="ANH",D1001&gt;0),INDEX('O_Inputs_Growth costs Override'!$V$5:$V$94,MATCH('O_Inputs_Final_Growth costs'!A1001&amp;"_"&amp;'O_Inputs_Final_Growth costs'!B1001&amp;"_"&amp;E1001&amp;"_"&amp;F1001&amp;"_"&amp;'O_Inputs_Final_Growth costs'!P1001,'O_Inputs_Growth costs Override'!$W$5:$W$94,0)),'O_Inputs_Growth costs'!R1001)</f>
        <v/>
      </c>
      <c r="S1001" s="11"/>
    </row>
    <row r="1002" spans="1:19" ht="13.5">
      <c r="A1002" s="65" t="s">
        <v>90</v>
      </c>
      <c r="B1002" s="65" t="s">
        <v>80</v>
      </c>
      <c r="C1002" s="65" t="s">
        <v>81</v>
      </c>
      <c r="D1002" s="67" t="s">
        <v>47</v>
      </c>
      <c r="E1002" s="65" t="s">
        <v>71</v>
      </c>
      <c r="F1002" s="65" t="s">
        <v>64</v>
      </c>
      <c r="G1002" s="65" t="s">
        <v>50</v>
      </c>
      <c r="H1002" s="65" t="s">
        <v>51</v>
      </c>
      <c r="I1002" s="65" t="s">
        <v>52</v>
      </c>
      <c r="J1002" s="65" t="s">
        <v>53</v>
      </c>
      <c r="K1002" s="65" t="s">
        <v>54</v>
      </c>
      <c r="L1002" s="66">
        <v>46155</v>
      </c>
      <c r="M1002" s="65" t="s">
        <v>55</v>
      </c>
      <c r="N1002" s="65" t="s">
        <v>48</v>
      </c>
      <c r="O1002" s="65" t="s">
        <v>56</v>
      </c>
      <c r="P1002" s="65" t="s">
        <v>59</v>
      </c>
      <c r="Q1002" s="65" t="s">
        <v>58</v>
      </c>
      <c r="R1002" s="73" t="str">
        <f>IF(AND(A1002="ANH",D1002&gt;0),INDEX('O_Inputs_Growth costs Override'!$V$5:$V$94,MATCH('O_Inputs_Final_Growth costs'!A1002&amp;"_"&amp;'O_Inputs_Final_Growth costs'!B1002&amp;"_"&amp;E1002&amp;"_"&amp;F1002&amp;"_"&amp;'O_Inputs_Final_Growth costs'!P1002,'O_Inputs_Growth costs Override'!$W$5:$W$94,0)),'O_Inputs_Growth costs'!R1002)</f>
        <v/>
      </c>
      <c r="S1002" s="11"/>
    </row>
    <row r="1003" spans="1:19" ht="13.5">
      <c r="A1003" s="65" t="s">
        <v>90</v>
      </c>
      <c r="B1003" s="65" t="s">
        <v>80</v>
      </c>
      <c r="C1003" s="65" t="s">
        <v>81</v>
      </c>
      <c r="D1003" s="67" t="s">
        <v>47</v>
      </c>
      <c r="E1003" s="65" t="s">
        <v>71</v>
      </c>
      <c r="F1003" s="65" t="s">
        <v>64</v>
      </c>
      <c r="G1003" s="65" t="s">
        <v>50</v>
      </c>
      <c r="H1003" s="65" t="s">
        <v>51</v>
      </c>
      <c r="I1003" s="65" t="s">
        <v>52</v>
      </c>
      <c r="J1003" s="65" t="s">
        <v>53</v>
      </c>
      <c r="K1003" s="65" t="s">
        <v>54</v>
      </c>
      <c r="L1003" s="66">
        <v>46155</v>
      </c>
      <c r="M1003" s="65" t="s">
        <v>55</v>
      </c>
      <c r="N1003" s="65" t="s">
        <v>48</v>
      </c>
      <c r="O1003" s="65" t="s">
        <v>56</v>
      </c>
      <c r="P1003" s="65" t="s">
        <v>60</v>
      </c>
      <c r="Q1003" s="65" t="s">
        <v>58</v>
      </c>
      <c r="R1003" s="73" t="str">
        <f>IF(AND(A1003="ANH",D1003&gt;0),INDEX('O_Inputs_Growth costs Override'!$V$5:$V$94,MATCH('O_Inputs_Final_Growth costs'!A1003&amp;"_"&amp;'O_Inputs_Final_Growth costs'!B1003&amp;"_"&amp;E1003&amp;"_"&amp;F1003&amp;"_"&amp;'O_Inputs_Final_Growth costs'!P1003,'O_Inputs_Growth costs Override'!$W$5:$W$94,0)),'O_Inputs_Growth costs'!R1003)</f>
        <v/>
      </c>
      <c r="S1003" s="11"/>
    </row>
    <row r="1004" spans="1:19" ht="13.5">
      <c r="A1004" s="65" t="s">
        <v>90</v>
      </c>
      <c r="B1004" s="65" t="s">
        <v>80</v>
      </c>
      <c r="C1004" s="65" t="s">
        <v>81</v>
      </c>
      <c r="D1004" s="67" t="s">
        <v>47</v>
      </c>
      <c r="E1004" s="65" t="s">
        <v>71</v>
      </c>
      <c r="F1004" s="65" t="s">
        <v>64</v>
      </c>
      <c r="G1004" s="65" t="s">
        <v>50</v>
      </c>
      <c r="H1004" s="65" t="s">
        <v>51</v>
      </c>
      <c r="I1004" s="65" t="s">
        <v>52</v>
      </c>
      <c r="J1004" s="65" t="s">
        <v>53</v>
      </c>
      <c r="K1004" s="65" t="s">
        <v>54</v>
      </c>
      <c r="L1004" s="66">
        <v>46155</v>
      </c>
      <c r="M1004" s="65" t="s">
        <v>55</v>
      </c>
      <c r="N1004" s="65" t="s">
        <v>48</v>
      </c>
      <c r="O1004" s="65" t="s">
        <v>56</v>
      </c>
      <c r="P1004" s="65" t="s">
        <v>61</v>
      </c>
      <c r="Q1004" s="65" t="s">
        <v>58</v>
      </c>
      <c r="R1004" s="73" t="str">
        <f>IF(AND(A1004="ANH",D1004&gt;0),INDEX('O_Inputs_Growth costs Override'!$V$5:$V$94,MATCH('O_Inputs_Final_Growth costs'!A1004&amp;"_"&amp;'O_Inputs_Final_Growth costs'!B1004&amp;"_"&amp;E1004&amp;"_"&amp;F1004&amp;"_"&amp;'O_Inputs_Final_Growth costs'!P1004,'O_Inputs_Growth costs Override'!$W$5:$W$94,0)),'O_Inputs_Growth costs'!R1004)</f>
        <v/>
      </c>
      <c r="S1004" s="11"/>
    </row>
    <row r="1005" spans="1:19" ht="13.5">
      <c r="A1005" s="65" t="s">
        <v>90</v>
      </c>
      <c r="B1005" s="65" t="s">
        <v>80</v>
      </c>
      <c r="C1005" s="65" t="s">
        <v>81</v>
      </c>
      <c r="D1005" s="67" t="s">
        <v>47</v>
      </c>
      <c r="E1005" s="65" t="s">
        <v>71</v>
      </c>
      <c r="F1005" s="65" t="s">
        <v>64</v>
      </c>
      <c r="G1005" s="65" t="s">
        <v>50</v>
      </c>
      <c r="H1005" s="65" t="s">
        <v>51</v>
      </c>
      <c r="I1005" s="65" t="s">
        <v>52</v>
      </c>
      <c r="J1005" s="65" t="s">
        <v>53</v>
      </c>
      <c r="K1005" s="65" t="s">
        <v>54</v>
      </c>
      <c r="L1005" s="66">
        <v>46155</v>
      </c>
      <c r="M1005" s="65" t="s">
        <v>55</v>
      </c>
      <c r="N1005" s="65" t="s">
        <v>48</v>
      </c>
      <c r="O1005" s="65" t="s">
        <v>56</v>
      </c>
      <c r="P1005" s="65" t="s">
        <v>62</v>
      </c>
      <c r="Q1005" s="65" t="s">
        <v>58</v>
      </c>
      <c r="R1005" s="73" t="str">
        <f>IF(AND(A1005="ANH",D1005&gt;0),INDEX('O_Inputs_Growth costs Override'!$V$5:$V$94,MATCH('O_Inputs_Final_Growth costs'!A1005&amp;"_"&amp;'O_Inputs_Final_Growth costs'!B1005&amp;"_"&amp;E1005&amp;"_"&amp;F1005&amp;"_"&amp;'O_Inputs_Final_Growth costs'!P1005,'O_Inputs_Growth costs Override'!$W$5:$W$94,0)),'O_Inputs_Growth costs'!R1005)</f>
        <v/>
      </c>
      <c r="S1005" s="11"/>
    </row>
    <row r="1006" spans="1:19" ht="13.5">
      <c r="A1006" s="65" t="s">
        <v>90</v>
      </c>
      <c r="B1006" s="65" t="s">
        <v>80</v>
      </c>
      <c r="C1006" s="65" t="s">
        <v>81</v>
      </c>
      <c r="D1006" s="67" t="s">
        <v>47</v>
      </c>
      <c r="E1006" s="65" t="s">
        <v>71</v>
      </c>
      <c r="F1006" s="65" t="s">
        <v>64</v>
      </c>
      <c r="G1006" s="65" t="s">
        <v>50</v>
      </c>
      <c r="H1006" s="65" t="s">
        <v>51</v>
      </c>
      <c r="I1006" s="65" t="s">
        <v>52</v>
      </c>
      <c r="J1006" s="65" t="s">
        <v>53</v>
      </c>
      <c r="K1006" s="65" t="s">
        <v>54</v>
      </c>
      <c r="L1006" s="66">
        <v>46155</v>
      </c>
      <c r="M1006" s="65" t="s">
        <v>55</v>
      </c>
      <c r="N1006" s="65" t="s">
        <v>48</v>
      </c>
      <c r="O1006" s="65" t="s">
        <v>56</v>
      </c>
      <c r="P1006" s="65" t="s">
        <v>63</v>
      </c>
      <c r="Q1006" s="65" t="s">
        <v>58</v>
      </c>
      <c r="R1006" s="73" t="str">
        <f>IF(AND(A1006="ANH",D1006&gt;0),INDEX('O_Inputs_Growth costs Override'!$V$5:$V$94,MATCH('O_Inputs_Final_Growth costs'!A1006&amp;"_"&amp;'O_Inputs_Final_Growth costs'!B1006&amp;"_"&amp;E1006&amp;"_"&amp;F1006&amp;"_"&amp;'O_Inputs_Final_Growth costs'!P1006,'O_Inputs_Growth costs Override'!$W$5:$W$94,0)),'O_Inputs_Growth costs'!R1006)</f>
        <v/>
      </c>
      <c r="S1006" s="11"/>
    </row>
    <row r="1007" spans="1:19" ht="13.5">
      <c r="A1007" s="65" t="s">
        <v>90</v>
      </c>
      <c r="B1007" s="65" t="s">
        <v>80</v>
      </c>
      <c r="C1007" s="65" t="s">
        <v>81</v>
      </c>
      <c r="D1007" s="67" t="s">
        <v>47</v>
      </c>
      <c r="E1007" s="65" t="s">
        <v>72</v>
      </c>
      <c r="F1007" s="65" t="s">
        <v>64</v>
      </c>
      <c r="G1007" s="65" t="s">
        <v>50</v>
      </c>
      <c r="H1007" s="65" t="s">
        <v>51</v>
      </c>
      <c r="I1007" s="65" t="s">
        <v>52</v>
      </c>
      <c r="J1007" s="65" t="s">
        <v>53</v>
      </c>
      <c r="K1007" s="65" t="s">
        <v>54</v>
      </c>
      <c r="L1007" s="66">
        <v>46155</v>
      </c>
      <c r="M1007" s="65" t="s">
        <v>55</v>
      </c>
      <c r="N1007" s="65" t="s">
        <v>48</v>
      </c>
      <c r="O1007" s="65" t="s">
        <v>56</v>
      </c>
      <c r="P1007" s="65" t="s">
        <v>57</v>
      </c>
      <c r="Q1007" s="65" t="s">
        <v>58</v>
      </c>
      <c r="R1007" s="73" t="str">
        <f>IF(AND(A1007="ANH",D1007&gt;0),INDEX('O_Inputs_Growth costs Override'!$V$5:$V$94,MATCH('O_Inputs_Final_Growth costs'!A1007&amp;"_"&amp;'O_Inputs_Final_Growth costs'!B1007&amp;"_"&amp;E1007&amp;"_"&amp;F1007&amp;"_"&amp;'O_Inputs_Final_Growth costs'!P1007,'O_Inputs_Growth costs Override'!$W$5:$W$94,0)),'O_Inputs_Growth costs'!R1007)</f>
        <v/>
      </c>
      <c r="S1007" s="11"/>
    </row>
    <row r="1008" spans="1:19" ht="13.5">
      <c r="A1008" s="65" t="s">
        <v>90</v>
      </c>
      <c r="B1008" s="65" t="s">
        <v>80</v>
      </c>
      <c r="C1008" s="65" t="s">
        <v>81</v>
      </c>
      <c r="D1008" s="67" t="s">
        <v>47</v>
      </c>
      <c r="E1008" s="65" t="s">
        <v>72</v>
      </c>
      <c r="F1008" s="65" t="s">
        <v>64</v>
      </c>
      <c r="G1008" s="65" t="s">
        <v>50</v>
      </c>
      <c r="H1008" s="65" t="s">
        <v>51</v>
      </c>
      <c r="I1008" s="65" t="s">
        <v>52</v>
      </c>
      <c r="J1008" s="65" t="s">
        <v>53</v>
      </c>
      <c r="K1008" s="65" t="s">
        <v>54</v>
      </c>
      <c r="L1008" s="66">
        <v>46155</v>
      </c>
      <c r="M1008" s="65" t="s">
        <v>55</v>
      </c>
      <c r="N1008" s="65" t="s">
        <v>48</v>
      </c>
      <c r="O1008" s="65" t="s">
        <v>56</v>
      </c>
      <c r="P1008" s="65" t="s">
        <v>59</v>
      </c>
      <c r="Q1008" s="65" t="s">
        <v>58</v>
      </c>
      <c r="R1008" s="73" t="str">
        <f>IF(AND(A1008="ANH",D1008&gt;0),INDEX('O_Inputs_Growth costs Override'!$V$5:$V$94,MATCH('O_Inputs_Final_Growth costs'!A1008&amp;"_"&amp;'O_Inputs_Final_Growth costs'!B1008&amp;"_"&amp;E1008&amp;"_"&amp;F1008&amp;"_"&amp;'O_Inputs_Final_Growth costs'!P1008,'O_Inputs_Growth costs Override'!$W$5:$W$94,0)),'O_Inputs_Growth costs'!R1008)</f>
        <v/>
      </c>
      <c r="S1008" s="11"/>
    </row>
    <row r="1009" spans="1:19" ht="13.5">
      <c r="A1009" s="65" t="s">
        <v>90</v>
      </c>
      <c r="B1009" s="65" t="s">
        <v>80</v>
      </c>
      <c r="C1009" s="65" t="s">
        <v>81</v>
      </c>
      <c r="D1009" s="67" t="s">
        <v>47</v>
      </c>
      <c r="E1009" s="65" t="s">
        <v>72</v>
      </c>
      <c r="F1009" s="65" t="s">
        <v>64</v>
      </c>
      <c r="G1009" s="65" t="s">
        <v>50</v>
      </c>
      <c r="H1009" s="65" t="s">
        <v>51</v>
      </c>
      <c r="I1009" s="65" t="s">
        <v>52</v>
      </c>
      <c r="J1009" s="65" t="s">
        <v>53</v>
      </c>
      <c r="K1009" s="65" t="s">
        <v>54</v>
      </c>
      <c r="L1009" s="66">
        <v>46155</v>
      </c>
      <c r="M1009" s="65" t="s">
        <v>55</v>
      </c>
      <c r="N1009" s="65" t="s">
        <v>48</v>
      </c>
      <c r="O1009" s="65" t="s">
        <v>56</v>
      </c>
      <c r="P1009" s="65" t="s">
        <v>60</v>
      </c>
      <c r="Q1009" s="65" t="s">
        <v>58</v>
      </c>
      <c r="R1009" s="73" t="str">
        <f>IF(AND(A1009="ANH",D1009&gt;0),INDEX('O_Inputs_Growth costs Override'!$V$5:$V$94,MATCH('O_Inputs_Final_Growth costs'!A1009&amp;"_"&amp;'O_Inputs_Final_Growth costs'!B1009&amp;"_"&amp;E1009&amp;"_"&amp;F1009&amp;"_"&amp;'O_Inputs_Final_Growth costs'!P1009,'O_Inputs_Growth costs Override'!$W$5:$W$94,0)),'O_Inputs_Growth costs'!R1009)</f>
        <v/>
      </c>
      <c r="S1009" s="11"/>
    </row>
    <row r="1010" spans="1:19" ht="13.5">
      <c r="A1010" s="65" t="s">
        <v>90</v>
      </c>
      <c r="B1010" s="65" t="s">
        <v>80</v>
      </c>
      <c r="C1010" s="65" t="s">
        <v>81</v>
      </c>
      <c r="D1010" s="67" t="s">
        <v>47</v>
      </c>
      <c r="E1010" s="65" t="s">
        <v>72</v>
      </c>
      <c r="F1010" s="65" t="s">
        <v>64</v>
      </c>
      <c r="G1010" s="65" t="s">
        <v>50</v>
      </c>
      <c r="H1010" s="65" t="s">
        <v>51</v>
      </c>
      <c r="I1010" s="65" t="s">
        <v>52</v>
      </c>
      <c r="J1010" s="65" t="s">
        <v>53</v>
      </c>
      <c r="K1010" s="65" t="s">
        <v>54</v>
      </c>
      <c r="L1010" s="66">
        <v>46155</v>
      </c>
      <c r="M1010" s="65" t="s">
        <v>55</v>
      </c>
      <c r="N1010" s="65" t="s">
        <v>48</v>
      </c>
      <c r="O1010" s="65" t="s">
        <v>56</v>
      </c>
      <c r="P1010" s="65" t="s">
        <v>61</v>
      </c>
      <c r="Q1010" s="65" t="s">
        <v>58</v>
      </c>
      <c r="R1010" s="73" t="str">
        <f>IF(AND(A1010="ANH",D1010&gt;0),INDEX('O_Inputs_Growth costs Override'!$V$5:$V$94,MATCH('O_Inputs_Final_Growth costs'!A1010&amp;"_"&amp;'O_Inputs_Final_Growth costs'!B1010&amp;"_"&amp;E1010&amp;"_"&amp;F1010&amp;"_"&amp;'O_Inputs_Final_Growth costs'!P1010,'O_Inputs_Growth costs Override'!$W$5:$W$94,0)),'O_Inputs_Growth costs'!R1010)</f>
        <v/>
      </c>
      <c r="S1010" s="11"/>
    </row>
    <row r="1011" spans="1:19" ht="13.5">
      <c r="A1011" s="65" t="s">
        <v>90</v>
      </c>
      <c r="B1011" s="65" t="s">
        <v>80</v>
      </c>
      <c r="C1011" s="65" t="s">
        <v>81</v>
      </c>
      <c r="D1011" s="67" t="s">
        <v>47</v>
      </c>
      <c r="E1011" s="65" t="s">
        <v>72</v>
      </c>
      <c r="F1011" s="65" t="s">
        <v>64</v>
      </c>
      <c r="G1011" s="65" t="s">
        <v>50</v>
      </c>
      <c r="H1011" s="65" t="s">
        <v>51</v>
      </c>
      <c r="I1011" s="65" t="s">
        <v>52</v>
      </c>
      <c r="J1011" s="65" t="s">
        <v>53</v>
      </c>
      <c r="K1011" s="65" t="s">
        <v>54</v>
      </c>
      <c r="L1011" s="66">
        <v>46155</v>
      </c>
      <c r="M1011" s="65" t="s">
        <v>55</v>
      </c>
      <c r="N1011" s="65" t="s">
        <v>48</v>
      </c>
      <c r="O1011" s="65" t="s">
        <v>56</v>
      </c>
      <c r="P1011" s="65" t="s">
        <v>62</v>
      </c>
      <c r="Q1011" s="65" t="s">
        <v>58</v>
      </c>
      <c r="R1011" s="73" t="str">
        <f>IF(AND(A1011="ANH",D1011&gt;0),INDEX('O_Inputs_Growth costs Override'!$V$5:$V$94,MATCH('O_Inputs_Final_Growth costs'!A1011&amp;"_"&amp;'O_Inputs_Final_Growth costs'!B1011&amp;"_"&amp;E1011&amp;"_"&amp;F1011&amp;"_"&amp;'O_Inputs_Final_Growth costs'!P1011,'O_Inputs_Growth costs Override'!$W$5:$W$94,0)),'O_Inputs_Growth costs'!R1011)</f>
        <v/>
      </c>
      <c r="S1011" s="11"/>
    </row>
    <row r="1012" spans="1:19" ht="13.5">
      <c r="A1012" s="65" t="s">
        <v>90</v>
      </c>
      <c r="B1012" s="65" t="s">
        <v>80</v>
      </c>
      <c r="C1012" s="65" t="s">
        <v>81</v>
      </c>
      <c r="D1012" s="67" t="s">
        <v>47</v>
      </c>
      <c r="E1012" s="65" t="s">
        <v>72</v>
      </c>
      <c r="F1012" s="65" t="s">
        <v>64</v>
      </c>
      <c r="G1012" s="65" t="s">
        <v>50</v>
      </c>
      <c r="H1012" s="65" t="s">
        <v>51</v>
      </c>
      <c r="I1012" s="65" t="s">
        <v>52</v>
      </c>
      <c r="J1012" s="65" t="s">
        <v>53</v>
      </c>
      <c r="K1012" s="65" t="s">
        <v>54</v>
      </c>
      <c r="L1012" s="66">
        <v>46155</v>
      </c>
      <c r="M1012" s="65" t="s">
        <v>55</v>
      </c>
      <c r="N1012" s="65" t="s">
        <v>48</v>
      </c>
      <c r="O1012" s="65" t="s">
        <v>56</v>
      </c>
      <c r="P1012" s="65" t="s">
        <v>63</v>
      </c>
      <c r="Q1012" s="65" t="s">
        <v>58</v>
      </c>
      <c r="R1012" s="73" t="str">
        <f>IF(AND(A1012="ANH",D1012&gt;0),INDEX('O_Inputs_Growth costs Override'!$V$5:$V$94,MATCH('O_Inputs_Final_Growth costs'!A1012&amp;"_"&amp;'O_Inputs_Final_Growth costs'!B1012&amp;"_"&amp;E1012&amp;"_"&amp;F1012&amp;"_"&amp;'O_Inputs_Final_Growth costs'!P1012,'O_Inputs_Growth costs Override'!$W$5:$W$94,0)),'O_Inputs_Growth costs'!R1012)</f>
        <v/>
      </c>
      <c r="S1012" s="11"/>
    </row>
    <row r="1013" spans="1:19" ht="13.5">
      <c r="A1013" s="65" t="s">
        <v>90</v>
      </c>
      <c r="B1013" s="65" t="s">
        <v>80</v>
      </c>
      <c r="C1013" s="65" t="s">
        <v>81</v>
      </c>
      <c r="D1013" s="67" t="s">
        <v>47</v>
      </c>
      <c r="E1013" s="65" t="s">
        <v>73</v>
      </c>
      <c r="F1013" s="65" t="s">
        <v>64</v>
      </c>
      <c r="G1013" s="65" t="s">
        <v>50</v>
      </c>
      <c r="H1013" s="65" t="s">
        <v>51</v>
      </c>
      <c r="I1013" s="65" t="s">
        <v>52</v>
      </c>
      <c r="J1013" s="65" t="s">
        <v>53</v>
      </c>
      <c r="K1013" s="65" t="s">
        <v>54</v>
      </c>
      <c r="L1013" s="66">
        <v>46155</v>
      </c>
      <c r="M1013" s="65" t="s">
        <v>55</v>
      </c>
      <c r="N1013" s="65" t="s">
        <v>48</v>
      </c>
      <c r="O1013" s="65" t="s">
        <v>56</v>
      </c>
      <c r="P1013" s="65" t="s">
        <v>57</v>
      </c>
      <c r="Q1013" s="65" t="s">
        <v>58</v>
      </c>
      <c r="R1013" s="73" t="str">
        <f>IF(AND(A1013="ANH",D1013&gt;0),INDEX('O_Inputs_Growth costs Override'!$V$5:$V$94,MATCH('O_Inputs_Final_Growth costs'!A1013&amp;"_"&amp;'O_Inputs_Final_Growth costs'!B1013&amp;"_"&amp;E1013&amp;"_"&amp;F1013&amp;"_"&amp;'O_Inputs_Final_Growth costs'!P1013,'O_Inputs_Growth costs Override'!$W$5:$W$94,0)),'O_Inputs_Growth costs'!R1013)</f>
        <v/>
      </c>
      <c r="S1013" s="11"/>
    </row>
    <row r="1014" spans="1:19" ht="13.5">
      <c r="A1014" s="65" t="s">
        <v>90</v>
      </c>
      <c r="B1014" s="65" t="s">
        <v>80</v>
      </c>
      <c r="C1014" s="65" t="s">
        <v>81</v>
      </c>
      <c r="D1014" s="67" t="s">
        <v>47</v>
      </c>
      <c r="E1014" s="65" t="s">
        <v>73</v>
      </c>
      <c r="F1014" s="65" t="s">
        <v>64</v>
      </c>
      <c r="G1014" s="65" t="s">
        <v>50</v>
      </c>
      <c r="H1014" s="65" t="s">
        <v>51</v>
      </c>
      <c r="I1014" s="65" t="s">
        <v>52</v>
      </c>
      <c r="J1014" s="65" t="s">
        <v>53</v>
      </c>
      <c r="K1014" s="65" t="s">
        <v>54</v>
      </c>
      <c r="L1014" s="66">
        <v>46155</v>
      </c>
      <c r="M1014" s="65" t="s">
        <v>55</v>
      </c>
      <c r="N1014" s="65" t="s">
        <v>48</v>
      </c>
      <c r="O1014" s="65" t="s">
        <v>56</v>
      </c>
      <c r="P1014" s="65" t="s">
        <v>59</v>
      </c>
      <c r="Q1014" s="65" t="s">
        <v>58</v>
      </c>
      <c r="R1014" s="73" t="str">
        <f>IF(AND(A1014="ANH",D1014&gt;0),INDEX('O_Inputs_Growth costs Override'!$V$5:$V$94,MATCH('O_Inputs_Final_Growth costs'!A1014&amp;"_"&amp;'O_Inputs_Final_Growth costs'!B1014&amp;"_"&amp;E1014&amp;"_"&amp;F1014&amp;"_"&amp;'O_Inputs_Final_Growth costs'!P1014,'O_Inputs_Growth costs Override'!$W$5:$W$94,0)),'O_Inputs_Growth costs'!R1014)</f>
        <v/>
      </c>
      <c r="S1014" s="11"/>
    </row>
    <row r="1015" spans="1:19" ht="13.5">
      <c r="A1015" s="65" t="s">
        <v>90</v>
      </c>
      <c r="B1015" s="65" t="s">
        <v>80</v>
      </c>
      <c r="C1015" s="65" t="s">
        <v>81</v>
      </c>
      <c r="D1015" s="67" t="s">
        <v>47</v>
      </c>
      <c r="E1015" s="65" t="s">
        <v>73</v>
      </c>
      <c r="F1015" s="65" t="s">
        <v>64</v>
      </c>
      <c r="G1015" s="65" t="s">
        <v>50</v>
      </c>
      <c r="H1015" s="65" t="s">
        <v>51</v>
      </c>
      <c r="I1015" s="65" t="s">
        <v>52</v>
      </c>
      <c r="J1015" s="65" t="s">
        <v>53</v>
      </c>
      <c r="K1015" s="65" t="s">
        <v>54</v>
      </c>
      <c r="L1015" s="66">
        <v>46155</v>
      </c>
      <c r="M1015" s="65" t="s">
        <v>55</v>
      </c>
      <c r="N1015" s="65" t="s">
        <v>48</v>
      </c>
      <c r="O1015" s="65" t="s">
        <v>56</v>
      </c>
      <c r="P1015" s="65" t="s">
        <v>60</v>
      </c>
      <c r="Q1015" s="65" t="s">
        <v>58</v>
      </c>
      <c r="R1015" s="73" t="str">
        <f>IF(AND(A1015="ANH",D1015&gt;0),INDEX('O_Inputs_Growth costs Override'!$V$5:$V$94,MATCH('O_Inputs_Final_Growth costs'!A1015&amp;"_"&amp;'O_Inputs_Final_Growth costs'!B1015&amp;"_"&amp;E1015&amp;"_"&amp;F1015&amp;"_"&amp;'O_Inputs_Final_Growth costs'!P1015,'O_Inputs_Growth costs Override'!$W$5:$W$94,0)),'O_Inputs_Growth costs'!R1015)</f>
        <v/>
      </c>
      <c r="S1015" s="11"/>
    </row>
    <row r="1016" spans="1:19" ht="13.5">
      <c r="A1016" s="65" t="s">
        <v>90</v>
      </c>
      <c r="B1016" s="65" t="s">
        <v>80</v>
      </c>
      <c r="C1016" s="65" t="s">
        <v>81</v>
      </c>
      <c r="D1016" s="67" t="s">
        <v>47</v>
      </c>
      <c r="E1016" s="65" t="s">
        <v>73</v>
      </c>
      <c r="F1016" s="65" t="s">
        <v>64</v>
      </c>
      <c r="G1016" s="65" t="s">
        <v>50</v>
      </c>
      <c r="H1016" s="65" t="s">
        <v>51</v>
      </c>
      <c r="I1016" s="65" t="s">
        <v>52</v>
      </c>
      <c r="J1016" s="65" t="s">
        <v>53</v>
      </c>
      <c r="K1016" s="65" t="s">
        <v>54</v>
      </c>
      <c r="L1016" s="66">
        <v>46155</v>
      </c>
      <c r="M1016" s="65" t="s">
        <v>55</v>
      </c>
      <c r="N1016" s="65" t="s">
        <v>48</v>
      </c>
      <c r="O1016" s="65" t="s">
        <v>56</v>
      </c>
      <c r="P1016" s="65" t="s">
        <v>61</v>
      </c>
      <c r="Q1016" s="65" t="s">
        <v>58</v>
      </c>
      <c r="R1016" s="73" t="str">
        <f>IF(AND(A1016="ANH",D1016&gt;0),INDEX('O_Inputs_Growth costs Override'!$V$5:$V$94,MATCH('O_Inputs_Final_Growth costs'!A1016&amp;"_"&amp;'O_Inputs_Final_Growth costs'!B1016&amp;"_"&amp;E1016&amp;"_"&amp;F1016&amp;"_"&amp;'O_Inputs_Final_Growth costs'!P1016,'O_Inputs_Growth costs Override'!$W$5:$W$94,0)),'O_Inputs_Growth costs'!R1016)</f>
        <v/>
      </c>
      <c r="S1016" s="11"/>
    </row>
    <row r="1017" spans="1:19" ht="13.5">
      <c r="A1017" s="65" t="s">
        <v>90</v>
      </c>
      <c r="B1017" s="65" t="s">
        <v>80</v>
      </c>
      <c r="C1017" s="65" t="s">
        <v>81</v>
      </c>
      <c r="D1017" s="67" t="s">
        <v>47</v>
      </c>
      <c r="E1017" s="65" t="s">
        <v>73</v>
      </c>
      <c r="F1017" s="65" t="s">
        <v>64</v>
      </c>
      <c r="G1017" s="65" t="s">
        <v>50</v>
      </c>
      <c r="H1017" s="65" t="s">
        <v>51</v>
      </c>
      <c r="I1017" s="65" t="s">
        <v>52</v>
      </c>
      <c r="J1017" s="65" t="s">
        <v>53</v>
      </c>
      <c r="K1017" s="65" t="s">
        <v>54</v>
      </c>
      <c r="L1017" s="66">
        <v>46155</v>
      </c>
      <c r="M1017" s="65" t="s">
        <v>55</v>
      </c>
      <c r="N1017" s="65" t="s">
        <v>48</v>
      </c>
      <c r="O1017" s="65" t="s">
        <v>56</v>
      </c>
      <c r="P1017" s="65" t="s">
        <v>62</v>
      </c>
      <c r="Q1017" s="65" t="s">
        <v>58</v>
      </c>
      <c r="R1017" s="73" t="str">
        <f>IF(AND(A1017="ANH",D1017&gt;0),INDEX('O_Inputs_Growth costs Override'!$V$5:$V$94,MATCH('O_Inputs_Final_Growth costs'!A1017&amp;"_"&amp;'O_Inputs_Final_Growth costs'!B1017&amp;"_"&amp;E1017&amp;"_"&amp;F1017&amp;"_"&amp;'O_Inputs_Final_Growth costs'!P1017,'O_Inputs_Growth costs Override'!$W$5:$W$94,0)),'O_Inputs_Growth costs'!R1017)</f>
        <v/>
      </c>
      <c r="S1017" s="11"/>
    </row>
    <row r="1018" spans="1:19" ht="13.5">
      <c r="A1018" s="65" t="s">
        <v>90</v>
      </c>
      <c r="B1018" s="65" t="s">
        <v>80</v>
      </c>
      <c r="C1018" s="65" t="s">
        <v>81</v>
      </c>
      <c r="D1018" s="67" t="s">
        <v>47</v>
      </c>
      <c r="E1018" s="65" t="s">
        <v>73</v>
      </c>
      <c r="F1018" s="65" t="s">
        <v>64</v>
      </c>
      <c r="G1018" s="65" t="s">
        <v>50</v>
      </c>
      <c r="H1018" s="65" t="s">
        <v>51</v>
      </c>
      <c r="I1018" s="65" t="s">
        <v>52</v>
      </c>
      <c r="J1018" s="65" t="s">
        <v>53</v>
      </c>
      <c r="K1018" s="65" t="s">
        <v>54</v>
      </c>
      <c r="L1018" s="66">
        <v>46155</v>
      </c>
      <c r="M1018" s="65" t="s">
        <v>55</v>
      </c>
      <c r="N1018" s="65" t="s">
        <v>48</v>
      </c>
      <c r="O1018" s="65" t="s">
        <v>56</v>
      </c>
      <c r="P1018" s="65" t="s">
        <v>63</v>
      </c>
      <c r="Q1018" s="65" t="s">
        <v>58</v>
      </c>
      <c r="R1018" s="73" t="str">
        <f>IF(AND(A1018="ANH",D1018&gt;0),INDEX('O_Inputs_Growth costs Override'!$V$5:$V$94,MATCH('O_Inputs_Final_Growth costs'!A1018&amp;"_"&amp;'O_Inputs_Final_Growth costs'!B1018&amp;"_"&amp;E1018&amp;"_"&amp;F1018&amp;"_"&amp;'O_Inputs_Final_Growth costs'!P1018,'O_Inputs_Growth costs Override'!$W$5:$W$94,0)),'O_Inputs_Growth costs'!R1018)</f>
        <v/>
      </c>
      <c r="S1018" s="11"/>
    </row>
    <row r="1019" spans="1:19" ht="13.5">
      <c r="A1019" s="65" t="s">
        <v>90</v>
      </c>
      <c r="B1019" s="65" t="s">
        <v>80</v>
      </c>
      <c r="C1019" s="65" t="s">
        <v>81</v>
      </c>
      <c r="D1019" s="67" t="s">
        <v>47</v>
      </c>
      <c r="E1019" s="65" t="s">
        <v>74</v>
      </c>
      <c r="F1019" s="65" t="s">
        <v>64</v>
      </c>
      <c r="G1019" s="65" t="s">
        <v>50</v>
      </c>
      <c r="H1019" s="65" t="s">
        <v>51</v>
      </c>
      <c r="I1019" s="65" t="s">
        <v>52</v>
      </c>
      <c r="J1019" s="65" t="s">
        <v>53</v>
      </c>
      <c r="K1019" s="65" t="s">
        <v>54</v>
      </c>
      <c r="L1019" s="66">
        <v>46155</v>
      </c>
      <c r="M1019" s="65" t="s">
        <v>55</v>
      </c>
      <c r="N1019" s="65" t="s">
        <v>48</v>
      </c>
      <c r="O1019" s="65" t="s">
        <v>56</v>
      </c>
      <c r="P1019" s="65" t="s">
        <v>57</v>
      </c>
      <c r="Q1019" s="65" t="s">
        <v>58</v>
      </c>
      <c r="R1019" s="73" t="str">
        <f>IF(AND(A1019="ANH",D1019&gt;0),INDEX('O_Inputs_Growth costs Override'!$V$5:$V$94,MATCH('O_Inputs_Final_Growth costs'!A1019&amp;"_"&amp;'O_Inputs_Final_Growth costs'!B1019&amp;"_"&amp;E1019&amp;"_"&amp;F1019&amp;"_"&amp;'O_Inputs_Final_Growth costs'!P1019,'O_Inputs_Growth costs Override'!$W$5:$W$94,0)),'O_Inputs_Growth costs'!R1019)</f>
        <v/>
      </c>
      <c r="S1019" s="11"/>
    </row>
    <row r="1020" spans="1:19" ht="13.5">
      <c r="A1020" s="65" t="s">
        <v>90</v>
      </c>
      <c r="B1020" s="65" t="s">
        <v>80</v>
      </c>
      <c r="C1020" s="65" t="s">
        <v>81</v>
      </c>
      <c r="D1020" s="67" t="s">
        <v>47</v>
      </c>
      <c r="E1020" s="65" t="s">
        <v>74</v>
      </c>
      <c r="F1020" s="65" t="s">
        <v>64</v>
      </c>
      <c r="G1020" s="65" t="s">
        <v>50</v>
      </c>
      <c r="H1020" s="65" t="s">
        <v>51</v>
      </c>
      <c r="I1020" s="65" t="s">
        <v>52</v>
      </c>
      <c r="J1020" s="65" t="s">
        <v>53</v>
      </c>
      <c r="K1020" s="65" t="s">
        <v>54</v>
      </c>
      <c r="L1020" s="66">
        <v>46155</v>
      </c>
      <c r="M1020" s="65" t="s">
        <v>55</v>
      </c>
      <c r="N1020" s="65" t="s">
        <v>48</v>
      </c>
      <c r="O1020" s="65" t="s">
        <v>56</v>
      </c>
      <c r="P1020" s="65" t="s">
        <v>59</v>
      </c>
      <c r="Q1020" s="65" t="s">
        <v>58</v>
      </c>
      <c r="R1020" s="73" t="str">
        <f>IF(AND(A1020="ANH",D1020&gt;0),INDEX('O_Inputs_Growth costs Override'!$V$5:$V$94,MATCH('O_Inputs_Final_Growth costs'!A1020&amp;"_"&amp;'O_Inputs_Final_Growth costs'!B1020&amp;"_"&amp;E1020&amp;"_"&amp;F1020&amp;"_"&amp;'O_Inputs_Final_Growth costs'!P1020,'O_Inputs_Growth costs Override'!$W$5:$W$94,0)),'O_Inputs_Growth costs'!R1020)</f>
        <v/>
      </c>
      <c r="S1020" s="11"/>
    </row>
    <row r="1021" spans="1:19" ht="13.5">
      <c r="A1021" s="65" t="s">
        <v>90</v>
      </c>
      <c r="B1021" s="65" t="s">
        <v>80</v>
      </c>
      <c r="C1021" s="65" t="s">
        <v>81</v>
      </c>
      <c r="D1021" s="67" t="s">
        <v>47</v>
      </c>
      <c r="E1021" s="65" t="s">
        <v>74</v>
      </c>
      <c r="F1021" s="65" t="s">
        <v>64</v>
      </c>
      <c r="G1021" s="65" t="s">
        <v>50</v>
      </c>
      <c r="H1021" s="65" t="s">
        <v>51</v>
      </c>
      <c r="I1021" s="65" t="s">
        <v>52</v>
      </c>
      <c r="J1021" s="65" t="s">
        <v>53</v>
      </c>
      <c r="K1021" s="65" t="s">
        <v>54</v>
      </c>
      <c r="L1021" s="66">
        <v>46155</v>
      </c>
      <c r="M1021" s="65" t="s">
        <v>55</v>
      </c>
      <c r="N1021" s="65" t="s">
        <v>48</v>
      </c>
      <c r="O1021" s="65" t="s">
        <v>56</v>
      </c>
      <c r="P1021" s="65" t="s">
        <v>60</v>
      </c>
      <c r="Q1021" s="65" t="s">
        <v>58</v>
      </c>
      <c r="R1021" s="73" t="str">
        <f>IF(AND(A1021="ANH",D1021&gt;0),INDEX('O_Inputs_Growth costs Override'!$V$5:$V$94,MATCH('O_Inputs_Final_Growth costs'!A1021&amp;"_"&amp;'O_Inputs_Final_Growth costs'!B1021&amp;"_"&amp;E1021&amp;"_"&amp;F1021&amp;"_"&amp;'O_Inputs_Final_Growth costs'!P1021,'O_Inputs_Growth costs Override'!$W$5:$W$94,0)),'O_Inputs_Growth costs'!R1021)</f>
        <v/>
      </c>
      <c r="S1021" s="11"/>
    </row>
    <row r="1022" spans="1:19" ht="13.5">
      <c r="A1022" s="65" t="s">
        <v>90</v>
      </c>
      <c r="B1022" s="65" t="s">
        <v>80</v>
      </c>
      <c r="C1022" s="65" t="s">
        <v>81</v>
      </c>
      <c r="D1022" s="67" t="s">
        <v>47</v>
      </c>
      <c r="E1022" s="65" t="s">
        <v>74</v>
      </c>
      <c r="F1022" s="65" t="s">
        <v>64</v>
      </c>
      <c r="G1022" s="65" t="s">
        <v>50</v>
      </c>
      <c r="H1022" s="65" t="s">
        <v>51</v>
      </c>
      <c r="I1022" s="65" t="s">
        <v>52</v>
      </c>
      <c r="J1022" s="65" t="s">
        <v>53</v>
      </c>
      <c r="K1022" s="65" t="s">
        <v>54</v>
      </c>
      <c r="L1022" s="66">
        <v>46155</v>
      </c>
      <c r="M1022" s="65" t="s">
        <v>55</v>
      </c>
      <c r="N1022" s="65" t="s">
        <v>48</v>
      </c>
      <c r="O1022" s="65" t="s">
        <v>56</v>
      </c>
      <c r="P1022" s="65" t="s">
        <v>61</v>
      </c>
      <c r="Q1022" s="65" t="s">
        <v>58</v>
      </c>
      <c r="R1022" s="73" t="str">
        <f>IF(AND(A1022="ANH",D1022&gt;0),INDEX('O_Inputs_Growth costs Override'!$V$5:$V$94,MATCH('O_Inputs_Final_Growth costs'!A1022&amp;"_"&amp;'O_Inputs_Final_Growth costs'!B1022&amp;"_"&amp;E1022&amp;"_"&amp;F1022&amp;"_"&amp;'O_Inputs_Final_Growth costs'!P1022,'O_Inputs_Growth costs Override'!$W$5:$W$94,0)),'O_Inputs_Growth costs'!R1022)</f>
        <v/>
      </c>
      <c r="S1022" s="11"/>
    </row>
    <row r="1023" spans="1:19" ht="13.5">
      <c r="A1023" s="65" t="s">
        <v>90</v>
      </c>
      <c r="B1023" s="65" t="s">
        <v>80</v>
      </c>
      <c r="C1023" s="65" t="s">
        <v>81</v>
      </c>
      <c r="D1023" s="67" t="s">
        <v>47</v>
      </c>
      <c r="E1023" s="65" t="s">
        <v>74</v>
      </c>
      <c r="F1023" s="65" t="s">
        <v>64</v>
      </c>
      <c r="G1023" s="65" t="s">
        <v>50</v>
      </c>
      <c r="H1023" s="65" t="s">
        <v>51</v>
      </c>
      <c r="I1023" s="65" t="s">
        <v>52</v>
      </c>
      <c r="J1023" s="65" t="s">
        <v>53</v>
      </c>
      <c r="K1023" s="65" t="s">
        <v>54</v>
      </c>
      <c r="L1023" s="66">
        <v>46155</v>
      </c>
      <c r="M1023" s="65" t="s">
        <v>55</v>
      </c>
      <c r="N1023" s="65" t="s">
        <v>48</v>
      </c>
      <c r="O1023" s="65" t="s">
        <v>56</v>
      </c>
      <c r="P1023" s="65" t="s">
        <v>62</v>
      </c>
      <c r="Q1023" s="65" t="s">
        <v>58</v>
      </c>
      <c r="R1023" s="73" t="str">
        <f>IF(AND(A1023="ANH",D1023&gt;0),INDEX('O_Inputs_Growth costs Override'!$V$5:$V$94,MATCH('O_Inputs_Final_Growth costs'!A1023&amp;"_"&amp;'O_Inputs_Final_Growth costs'!B1023&amp;"_"&amp;E1023&amp;"_"&amp;F1023&amp;"_"&amp;'O_Inputs_Final_Growth costs'!P1023,'O_Inputs_Growth costs Override'!$W$5:$W$94,0)),'O_Inputs_Growth costs'!R1023)</f>
        <v/>
      </c>
      <c r="S1023" s="11"/>
    </row>
    <row r="1024" spans="1:19" ht="13.5">
      <c r="A1024" s="65" t="s">
        <v>90</v>
      </c>
      <c r="B1024" s="65" t="s">
        <v>80</v>
      </c>
      <c r="C1024" s="65" t="s">
        <v>81</v>
      </c>
      <c r="D1024" s="67" t="s">
        <v>47</v>
      </c>
      <c r="E1024" s="65" t="s">
        <v>74</v>
      </c>
      <c r="F1024" s="65" t="s">
        <v>64</v>
      </c>
      <c r="G1024" s="65" t="s">
        <v>50</v>
      </c>
      <c r="H1024" s="65" t="s">
        <v>51</v>
      </c>
      <c r="I1024" s="65" t="s">
        <v>52</v>
      </c>
      <c r="J1024" s="65" t="s">
        <v>53</v>
      </c>
      <c r="K1024" s="65" t="s">
        <v>54</v>
      </c>
      <c r="L1024" s="66">
        <v>46155</v>
      </c>
      <c r="M1024" s="65" t="s">
        <v>55</v>
      </c>
      <c r="N1024" s="65" t="s">
        <v>48</v>
      </c>
      <c r="O1024" s="65" t="s">
        <v>56</v>
      </c>
      <c r="P1024" s="65" t="s">
        <v>63</v>
      </c>
      <c r="Q1024" s="65" t="s">
        <v>58</v>
      </c>
      <c r="R1024" s="73" t="str">
        <f>IF(AND(A1024="ANH",D1024&gt;0),INDEX('O_Inputs_Growth costs Override'!$V$5:$V$94,MATCH('O_Inputs_Final_Growth costs'!A1024&amp;"_"&amp;'O_Inputs_Final_Growth costs'!B1024&amp;"_"&amp;E1024&amp;"_"&amp;F1024&amp;"_"&amp;'O_Inputs_Final_Growth costs'!P1024,'O_Inputs_Growth costs Override'!$W$5:$W$94,0)),'O_Inputs_Growth costs'!R1024)</f>
        <v/>
      </c>
      <c r="S1024" s="11"/>
    </row>
    <row r="1025" spans="1:19" ht="13.5">
      <c r="A1025" s="65" t="s">
        <v>90</v>
      </c>
      <c r="B1025" s="65" t="s">
        <v>80</v>
      </c>
      <c r="C1025" s="65" t="s">
        <v>81</v>
      </c>
      <c r="D1025" s="67" t="s">
        <v>47</v>
      </c>
      <c r="E1025" s="65" t="s">
        <v>75</v>
      </c>
      <c r="F1025" s="65" t="s">
        <v>64</v>
      </c>
      <c r="G1025" s="65" t="s">
        <v>50</v>
      </c>
      <c r="H1025" s="65" t="s">
        <v>51</v>
      </c>
      <c r="I1025" s="65" t="s">
        <v>52</v>
      </c>
      <c r="J1025" s="65" t="s">
        <v>53</v>
      </c>
      <c r="K1025" s="65" t="s">
        <v>54</v>
      </c>
      <c r="L1025" s="66">
        <v>46155</v>
      </c>
      <c r="M1025" s="65" t="s">
        <v>55</v>
      </c>
      <c r="N1025" s="65" t="s">
        <v>48</v>
      </c>
      <c r="O1025" s="65" t="s">
        <v>56</v>
      </c>
      <c r="P1025" s="65" t="s">
        <v>57</v>
      </c>
      <c r="Q1025" s="65" t="s">
        <v>58</v>
      </c>
      <c r="R1025" s="73" t="str">
        <f>IF(AND(A1025="ANH",D1025&gt;0),INDEX('O_Inputs_Growth costs Override'!$V$5:$V$94,MATCH('O_Inputs_Final_Growth costs'!A1025&amp;"_"&amp;'O_Inputs_Final_Growth costs'!B1025&amp;"_"&amp;E1025&amp;"_"&amp;F1025&amp;"_"&amp;'O_Inputs_Final_Growth costs'!P1025,'O_Inputs_Growth costs Override'!$W$5:$W$94,0)),'O_Inputs_Growth costs'!R1025)</f>
        <v/>
      </c>
      <c r="S1025" s="11"/>
    </row>
    <row r="1026" spans="1:19" ht="13.5">
      <c r="A1026" s="65" t="s">
        <v>90</v>
      </c>
      <c r="B1026" s="65" t="s">
        <v>80</v>
      </c>
      <c r="C1026" s="65" t="s">
        <v>81</v>
      </c>
      <c r="D1026" s="67" t="s">
        <v>47</v>
      </c>
      <c r="E1026" s="65" t="s">
        <v>75</v>
      </c>
      <c r="F1026" s="65" t="s">
        <v>64</v>
      </c>
      <c r="G1026" s="65" t="s">
        <v>50</v>
      </c>
      <c r="H1026" s="65" t="s">
        <v>51</v>
      </c>
      <c r="I1026" s="65" t="s">
        <v>52</v>
      </c>
      <c r="J1026" s="65" t="s">
        <v>53</v>
      </c>
      <c r="K1026" s="65" t="s">
        <v>54</v>
      </c>
      <c r="L1026" s="66">
        <v>46155</v>
      </c>
      <c r="M1026" s="65" t="s">
        <v>55</v>
      </c>
      <c r="N1026" s="65" t="s">
        <v>48</v>
      </c>
      <c r="O1026" s="65" t="s">
        <v>56</v>
      </c>
      <c r="P1026" s="65" t="s">
        <v>59</v>
      </c>
      <c r="Q1026" s="65" t="s">
        <v>58</v>
      </c>
      <c r="R1026" s="73" t="str">
        <f>IF(AND(A1026="ANH",D1026&gt;0),INDEX('O_Inputs_Growth costs Override'!$V$5:$V$94,MATCH('O_Inputs_Final_Growth costs'!A1026&amp;"_"&amp;'O_Inputs_Final_Growth costs'!B1026&amp;"_"&amp;E1026&amp;"_"&amp;F1026&amp;"_"&amp;'O_Inputs_Final_Growth costs'!P1026,'O_Inputs_Growth costs Override'!$W$5:$W$94,0)),'O_Inputs_Growth costs'!R1026)</f>
        <v/>
      </c>
      <c r="S1026" s="11"/>
    </row>
    <row r="1027" spans="1:19" ht="13.5">
      <c r="A1027" s="65" t="s">
        <v>90</v>
      </c>
      <c r="B1027" s="65" t="s">
        <v>80</v>
      </c>
      <c r="C1027" s="65" t="s">
        <v>81</v>
      </c>
      <c r="D1027" s="67" t="s">
        <v>47</v>
      </c>
      <c r="E1027" s="65" t="s">
        <v>75</v>
      </c>
      <c r="F1027" s="65" t="s">
        <v>64</v>
      </c>
      <c r="G1027" s="65" t="s">
        <v>50</v>
      </c>
      <c r="H1027" s="65" t="s">
        <v>51</v>
      </c>
      <c r="I1027" s="65" t="s">
        <v>52</v>
      </c>
      <c r="J1027" s="65" t="s">
        <v>53</v>
      </c>
      <c r="K1027" s="65" t="s">
        <v>54</v>
      </c>
      <c r="L1027" s="66">
        <v>46155</v>
      </c>
      <c r="M1027" s="65" t="s">
        <v>55</v>
      </c>
      <c r="N1027" s="65" t="s">
        <v>48</v>
      </c>
      <c r="O1027" s="65" t="s">
        <v>56</v>
      </c>
      <c r="P1027" s="65" t="s">
        <v>60</v>
      </c>
      <c r="Q1027" s="65" t="s">
        <v>58</v>
      </c>
      <c r="R1027" s="73" t="str">
        <f>IF(AND(A1027="ANH",D1027&gt;0),INDEX('O_Inputs_Growth costs Override'!$V$5:$V$94,MATCH('O_Inputs_Final_Growth costs'!A1027&amp;"_"&amp;'O_Inputs_Final_Growth costs'!B1027&amp;"_"&amp;E1027&amp;"_"&amp;F1027&amp;"_"&amp;'O_Inputs_Final_Growth costs'!P1027,'O_Inputs_Growth costs Override'!$W$5:$W$94,0)),'O_Inputs_Growth costs'!R1027)</f>
        <v/>
      </c>
      <c r="S1027" s="11"/>
    </row>
    <row r="1028" spans="1:19" ht="13.5">
      <c r="A1028" s="65" t="s">
        <v>90</v>
      </c>
      <c r="B1028" s="65" t="s">
        <v>80</v>
      </c>
      <c r="C1028" s="65" t="s">
        <v>81</v>
      </c>
      <c r="D1028" s="67" t="s">
        <v>47</v>
      </c>
      <c r="E1028" s="65" t="s">
        <v>75</v>
      </c>
      <c r="F1028" s="65" t="s">
        <v>64</v>
      </c>
      <c r="G1028" s="65" t="s">
        <v>50</v>
      </c>
      <c r="H1028" s="65" t="s">
        <v>51</v>
      </c>
      <c r="I1028" s="65" t="s">
        <v>52</v>
      </c>
      <c r="J1028" s="65" t="s">
        <v>53</v>
      </c>
      <c r="K1028" s="65" t="s">
        <v>54</v>
      </c>
      <c r="L1028" s="66">
        <v>46155</v>
      </c>
      <c r="M1028" s="65" t="s">
        <v>55</v>
      </c>
      <c r="N1028" s="65" t="s">
        <v>48</v>
      </c>
      <c r="O1028" s="65" t="s">
        <v>56</v>
      </c>
      <c r="P1028" s="65" t="s">
        <v>61</v>
      </c>
      <c r="Q1028" s="65" t="s">
        <v>58</v>
      </c>
      <c r="R1028" s="73" t="str">
        <f>IF(AND(A1028="ANH",D1028&gt;0),INDEX('O_Inputs_Growth costs Override'!$V$5:$V$94,MATCH('O_Inputs_Final_Growth costs'!A1028&amp;"_"&amp;'O_Inputs_Final_Growth costs'!B1028&amp;"_"&amp;E1028&amp;"_"&amp;F1028&amp;"_"&amp;'O_Inputs_Final_Growth costs'!P1028,'O_Inputs_Growth costs Override'!$W$5:$W$94,0)),'O_Inputs_Growth costs'!R1028)</f>
        <v/>
      </c>
      <c r="S1028" s="11"/>
    </row>
    <row r="1029" spans="1:19" ht="13.5">
      <c r="A1029" s="65" t="s">
        <v>90</v>
      </c>
      <c r="B1029" s="65" t="s">
        <v>80</v>
      </c>
      <c r="C1029" s="65" t="s">
        <v>81</v>
      </c>
      <c r="D1029" s="67" t="s">
        <v>47</v>
      </c>
      <c r="E1029" s="65" t="s">
        <v>75</v>
      </c>
      <c r="F1029" s="65" t="s">
        <v>64</v>
      </c>
      <c r="G1029" s="65" t="s">
        <v>50</v>
      </c>
      <c r="H1029" s="65" t="s">
        <v>51</v>
      </c>
      <c r="I1029" s="65" t="s">
        <v>52</v>
      </c>
      <c r="J1029" s="65" t="s">
        <v>53</v>
      </c>
      <c r="K1029" s="65" t="s">
        <v>54</v>
      </c>
      <c r="L1029" s="66">
        <v>46155</v>
      </c>
      <c r="M1029" s="65" t="s">
        <v>55</v>
      </c>
      <c r="N1029" s="65" t="s">
        <v>48</v>
      </c>
      <c r="O1029" s="65" t="s">
        <v>56</v>
      </c>
      <c r="P1029" s="65" t="s">
        <v>62</v>
      </c>
      <c r="Q1029" s="65" t="s">
        <v>58</v>
      </c>
      <c r="R1029" s="73" t="str">
        <f>IF(AND(A1029="ANH",D1029&gt;0),INDEX('O_Inputs_Growth costs Override'!$V$5:$V$94,MATCH('O_Inputs_Final_Growth costs'!A1029&amp;"_"&amp;'O_Inputs_Final_Growth costs'!B1029&amp;"_"&amp;E1029&amp;"_"&amp;F1029&amp;"_"&amp;'O_Inputs_Final_Growth costs'!P1029,'O_Inputs_Growth costs Override'!$W$5:$W$94,0)),'O_Inputs_Growth costs'!R1029)</f>
        <v/>
      </c>
      <c r="S1029" s="11"/>
    </row>
    <row r="1030" spans="1:19" ht="13.5">
      <c r="A1030" s="65" t="s">
        <v>90</v>
      </c>
      <c r="B1030" s="65" t="s">
        <v>80</v>
      </c>
      <c r="C1030" s="65" t="s">
        <v>81</v>
      </c>
      <c r="D1030" s="67" t="s">
        <v>47</v>
      </c>
      <c r="E1030" s="65" t="s">
        <v>75</v>
      </c>
      <c r="F1030" s="65" t="s">
        <v>64</v>
      </c>
      <c r="G1030" s="65" t="s">
        <v>50</v>
      </c>
      <c r="H1030" s="65" t="s">
        <v>51</v>
      </c>
      <c r="I1030" s="65" t="s">
        <v>52</v>
      </c>
      <c r="J1030" s="65" t="s">
        <v>53</v>
      </c>
      <c r="K1030" s="65" t="s">
        <v>54</v>
      </c>
      <c r="L1030" s="66">
        <v>46155</v>
      </c>
      <c r="M1030" s="65" t="s">
        <v>55</v>
      </c>
      <c r="N1030" s="65" t="s">
        <v>48</v>
      </c>
      <c r="O1030" s="65" t="s">
        <v>56</v>
      </c>
      <c r="P1030" s="65" t="s">
        <v>63</v>
      </c>
      <c r="Q1030" s="65" t="s">
        <v>58</v>
      </c>
      <c r="R1030" s="73" t="str">
        <f>IF(AND(A1030="ANH",D1030&gt;0),INDEX('O_Inputs_Growth costs Override'!$V$5:$V$94,MATCH('O_Inputs_Final_Growth costs'!A1030&amp;"_"&amp;'O_Inputs_Final_Growth costs'!B1030&amp;"_"&amp;E1030&amp;"_"&amp;F1030&amp;"_"&amp;'O_Inputs_Final_Growth costs'!P1030,'O_Inputs_Growth costs Override'!$W$5:$W$94,0)),'O_Inputs_Growth costs'!R1030)</f>
        <v/>
      </c>
      <c r="S1030" s="11"/>
    </row>
    <row r="1031" spans="1:19" ht="13.5">
      <c r="A1031" s="65" t="s">
        <v>90</v>
      </c>
      <c r="B1031" s="65" t="s">
        <v>80</v>
      </c>
      <c r="C1031" s="65" t="s">
        <v>81</v>
      </c>
      <c r="D1031" s="67" t="s">
        <v>47</v>
      </c>
      <c r="E1031" s="65" t="s">
        <v>76</v>
      </c>
      <c r="F1031" s="65" t="s">
        <v>64</v>
      </c>
      <c r="G1031" s="65" t="s">
        <v>50</v>
      </c>
      <c r="H1031" s="65" t="s">
        <v>51</v>
      </c>
      <c r="I1031" s="65" t="s">
        <v>52</v>
      </c>
      <c r="J1031" s="65" t="s">
        <v>53</v>
      </c>
      <c r="K1031" s="65" t="s">
        <v>54</v>
      </c>
      <c r="L1031" s="66">
        <v>46155</v>
      </c>
      <c r="M1031" s="65" t="s">
        <v>55</v>
      </c>
      <c r="N1031" s="65" t="s">
        <v>48</v>
      </c>
      <c r="O1031" s="65" t="s">
        <v>56</v>
      </c>
      <c r="P1031" s="65" t="s">
        <v>57</v>
      </c>
      <c r="Q1031" s="65" t="s">
        <v>58</v>
      </c>
      <c r="R1031" s="73" t="str">
        <f>IF(AND(A1031="ANH",D1031&gt;0),INDEX('O_Inputs_Growth costs Override'!$V$5:$V$94,MATCH('O_Inputs_Final_Growth costs'!A1031&amp;"_"&amp;'O_Inputs_Final_Growth costs'!B1031&amp;"_"&amp;E1031&amp;"_"&amp;F1031&amp;"_"&amp;'O_Inputs_Final_Growth costs'!P1031,'O_Inputs_Growth costs Override'!$W$5:$W$94,0)),'O_Inputs_Growth costs'!R1031)</f>
        <v/>
      </c>
      <c r="S1031" s="11"/>
    </row>
    <row r="1032" spans="1:19" ht="13.5">
      <c r="A1032" s="65" t="s">
        <v>90</v>
      </c>
      <c r="B1032" s="65" t="s">
        <v>80</v>
      </c>
      <c r="C1032" s="65" t="s">
        <v>81</v>
      </c>
      <c r="D1032" s="67" t="s">
        <v>47</v>
      </c>
      <c r="E1032" s="65" t="s">
        <v>76</v>
      </c>
      <c r="F1032" s="65" t="s">
        <v>64</v>
      </c>
      <c r="G1032" s="65" t="s">
        <v>50</v>
      </c>
      <c r="H1032" s="65" t="s">
        <v>51</v>
      </c>
      <c r="I1032" s="65" t="s">
        <v>52</v>
      </c>
      <c r="J1032" s="65" t="s">
        <v>53</v>
      </c>
      <c r="K1032" s="65" t="s">
        <v>54</v>
      </c>
      <c r="L1032" s="66">
        <v>46155</v>
      </c>
      <c r="M1032" s="65" t="s">
        <v>55</v>
      </c>
      <c r="N1032" s="65" t="s">
        <v>48</v>
      </c>
      <c r="O1032" s="65" t="s">
        <v>56</v>
      </c>
      <c r="P1032" s="65" t="s">
        <v>59</v>
      </c>
      <c r="Q1032" s="65" t="s">
        <v>58</v>
      </c>
      <c r="R1032" s="73" t="str">
        <f>IF(AND(A1032="ANH",D1032&gt;0),INDEX('O_Inputs_Growth costs Override'!$V$5:$V$94,MATCH('O_Inputs_Final_Growth costs'!A1032&amp;"_"&amp;'O_Inputs_Final_Growth costs'!B1032&amp;"_"&amp;E1032&amp;"_"&amp;F1032&amp;"_"&amp;'O_Inputs_Final_Growth costs'!P1032,'O_Inputs_Growth costs Override'!$W$5:$W$94,0)),'O_Inputs_Growth costs'!R1032)</f>
        <v/>
      </c>
      <c r="S1032" s="11"/>
    </row>
    <row r="1033" spans="1:19" ht="13.5">
      <c r="A1033" s="65" t="s">
        <v>90</v>
      </c>
      <c r="B1033" s="65" t="s">
        <v>80</v>
      </c>
      <c r="C1033" s="65" t="s">
        <v>81</v>
      </c>
      <c r="D1033" s="67" t="s">
        <v>47</v>
      </c>
      <c r="E1033" s="65" t="s">
        <v>76</v>
      </c>
      <c r="F1033" s="65" t="s">
        <v>64</v>
      </c>
      <c r="G1033" s="65" t="s">
        <v>50</v>
      </c>
      <c r="H1033" s="65" t="s">
        <v>51</v>
      </c>
      <c r="I1033" s="65" t="s">
        <v>52</v>
      </c>
      <c r="J1033" s="65" t="s">
        <v>53</v>
      </c>
      <c r="K1033" s="65" t="s">
        <v>54</v>
      </c>
      <c r="L1033" s="66">
        <v>46155</v>
      </c>
      <c r="M1033" s="65" t="s">
        <v>55</v>
      </c>
      <c r="N1033" s="65" t="s">
        <v>48</v>
      </c>
      <c r="O1033" s="65" t="s">
        <v>56</v>
      </c>
      <c r="P1033" s="65" t="s">
        <v>60</v>
      </c>
      <c r="Q1033" s="65" t="s">
        <v>58</v>
      </c>
      <c r="R1033" s="73" t="str">
        <f>IF(AND(A1033="ANH",D1033&gt;0),INDEX('O_Inputs_Growth costs Override'!$V$5:$V$94,MATCH('O_Inputs_Final_Growth costs'!A1033&amp;"_"&amp;'O_Inputs_Final_Growth costs'!B1033&amp;"_"&amp;E1033&amp;"_"&amp;F1033&amp;"_"&amp;'O_Inputs_Final_Growth costs'!P1033,'O_Inputs_Growth costs Override'!$W$5:$W$94,0)),'O_Inputs_Growth costs'!R1033)</f>
        <v/>
      </c>
      <c r="S1033" s="11"/>
    </row>
    <row r="1034" spans="1:19" ht="13.5">
      <c r="A1034" s="65" t="s">
        <v>90</v>
      </c>
      <c r="B1034" s="65" t="s">
        <v>80</v>
      </c>
      <c r="C1034" s="65" t="s">
        <v>81</v>
      </c>
      <c r="D1034" s="67" t="s">
        <v>47</v>
      </c>
      <c r="E1034" s="65" t="s">
        <v>76</v>
      </c>
      <c r="F1034" s="65" t="s">
        <v>64</v>
      </c>
      <c r="G1034" s="65" t="s">
        <v>50</v>
      </c>
      <c r="H1034" s="65" t="s">
        <v>51</v>
      </c>
      <c r="I1034" s="65" t="s">
        <v>52</v>
      </c>
      <c r="J1034" s="65" t="s">
        <v>53</v>
      </c>
      <c r="K1034" s="65" t="s">
        <v>54</v>
      </c>
      <c r="L1034" s="66">
        <v>46155</v>
      </c>
      <c r="M1034" s="65" t="s">
        <v>55</v>
      </c>
      <c r="N1034" s="65" t="s">
        <v>48</v>
      </c>
      <c r="O1034" s="65" t="s">
        <v>56</v>
      </c>
      <c r="P1034" s="65" t="s">
        <v>61</v>
      </c>
      <c r="Q1034" s="65" t="s">
        <v>58</v>
      </c>
      <c r="R1034" s="73" t="str">
        <f>IF(AND(A1034="ANH",D1034&gt;0),INDEX('O_Inputs_Growth costs Override'!$V$5:$V$94,MATCH('O_Inputs_Final_Growth costs'!A1034&amp;"_"&amp;'O_Inputs_Final_Growth costs'!B1034&amp;"_"&amp;E1034&amp;"_"&amp;F1034&amp;"_"&amp;'O_Inputs_Final_Growth costs'!P1034,'O_Inputs_Growth costs Override'!$W$5:$W$94,0)),'O_Inputs_Growth costs'!R1034)</f>
        <v/>
      </c>
      <c r="S1034" s="11"/>
    </row>
    <row r="1035" spans="1:19" ht="13.5">
      <c r="A1035" s="65" t="s">
        <v>90</v>
      </c>
      <c r="B1035" s="65" t="s">
        <v>80</v>
      </c>
      <c r="C1035" s="65" t="s">
        <v>81</v>
      </c>
      <c r="D1035" s="67" t="s">
        <v>47</v>
      </c>
      <c r="E1035" s="65" t="s">
        <v>76</v>
      </c>
      <c r="F1035" s="65" t="s">
        <v>64</v>
      </c>
      <c r="G1035" s="65" t="s">
        <v>50</v>
      </c>
      <c r="H1035" s="65" t="s">
        <v>51</v>
      </c>
      <c r="I1035" s="65" t="s">
        <v>52</v>
      </c>
      <c r="J1035" s="65" t="s">
        <v>53</v>
      </c>
      <c r="K1035" s="65" t="s">
        <v>54</v>
      </c>
      <c r="L1035" s="66">
        <v>46155</v>
      </c>
      <c r="M1035" s="65" t="s">
        <v>55</v>
      </c>
      <c r="N1035" s="65" t="s">
        <v>48</v>
      </c>
      <c r="O1035" s="65" t="s">
        <v>56</v>
      </c>
      <c r="P1035" s="65" t="s">
        <v>62</v>
      </c>
      <c r="Q1035" s="65" t="s">
        <v>58</v>
      </c>
      <c r="R1035" s="73" t="str">
        <f>IF(AND(A1035="ANH",D1035&gt;0),INDEX('O_Inputs_Growth costs Override'!$V$5:$V$94,MATCH('O_Inputs_Final_Growth costs'!A1035&amp;"_"&amp;'O_Inputs_Final_Growth costs'!B1035&amp;"_"&amp;E1035&amp;"_"&amp;F1035&amp;"_"&amp;'O_Inputs_Final_Growth costs'!P1035,'O_Inputs_Growth costs Override'!$W$5:$W$94,0)),'O_Inputs_Growth costs'!R1035)</f>
        <v/>
      </c>
      <c r="S1035" s="11"/>
    </row>
    <row r="1036" spans="1:19" ht="13.5">
      <c r="A1036" s="65" t="s">
        <v>90</v>
      </c>
      <c r="B1036" s="65" t="s">
        <v>80</v>
      </c>
      <c r="C1036" s="65" t="s">
        <v>81</v>
      </c>
      <c r="D1036" s="67" t="s">
        <v>47</v>
      </c>
      <c r="E1036" s="65" t="s">
        <v>76</v>
      </c>
      <c r="F1036" s="65" t="s">
        <v>64</v>
      </c>
      <c r="G1036" s="65" t="s">
        <v>50</v>
      </c>
      <c r="H1036" s="65" t="s">
        <v>51</v>
      </c>
      <c r="I1036" s="65" t="s">
        <v>52</v>
      </c>
      <c r="J1036" s="65" t="s">
        <v>53</v>
      </c>
      <c r="K1036" s="65" t="s">
        <v>54</v>
      </c>
      <c r="L1036" s="66">
        <v>46155</v>
      </c>
      <c r="M1036" s="65" t="s">
        <v>55</v>
      </c>
      <c r="N1036" s="65" t="s">
        <v>48</v>
      </c>
      <c r="O1036" s="65" t="s">
        <v>56</v>
      </c>
      <c r="P1036" s="65" t="s">
        <v>63</v>
      </c>
      <c r="Q1036" s="65" t="s">
        <v>58</v>
      </c>
      <c r="R1036" s="73" t="str">
        <f>IF(AND(A1036="ANH",D1036&gt;0),INDEX('O_Inputs_Growth costs Override'!$V$5:$V$94,MATCH('O_Inputs_Final_Growth costs'!A1036&amp;"_"&amp;'O_Inputs_Final_Growth costs'!B1036&amp;"_"&amp;E1036&amp;"_"&amp;F1036&amp;"_"&amp;'O_Inputs_Final_Growth costs'!P1036,'O_Inputs_Growth costs Override'!$W$5:$W$94,0)),'O_Inputs_Growth costs'!R1036)</f>
        <v/>
      </c>
      <c r="S1036" s="11"/>
    </row>
    <row r="1037" spans="1:19" ht="13.5">
      <c r="A1037" s="65" t="s">
        <v>90</v>
      </c>
      <c r="B1037" s="65" t="s">
        <v>80</v>
      </c>
      <c r="C1037" s="65" t="s">
        <v>81</v>
      </c>
      <c r="D1037" s="67" t="s">
        <v>47</v>
      </c>
      <c r="E1037" s="65" t="s">
        <v>77</v>
      </c>
      <c r="F1037" s="65" t="s">
        <v>64</v>
      </c>
      <c r="G1037" s="65" t="s">
        <v>50</v>
      </c>
      <c r="H1037" s="65" t="s">
        <v>51</v>
      </c>
      <c r="I1037" s="65" t="s">
        <v>52</v>
      </c>
      <c r="J1037" s="65" t="s">
        <v>53</v>
      </c>
      <c r="K1037" s="65" t="s">
        <v>54</v>
      </c>
      <c r="L1037" s="66">
        <v>46155</v>
      </c>
      <c r="M1037" s="65" t="s">
        <v>55</v>
      </c>
      <c r="N1037" s="65" t="s">
        <v>48</v>
      </c>
      <c r="O1037" s="65" t="s">
        <v>56</v>
      </c>
      <c r="P1037" s="65" t="s">
        <v>57</v>
      </c>
      <c r="Q1037" s="65" t="s">
        <v>58</v>
      </c>
      <c r="R1037" s="73" t="str">
        <f>IF(AND(A1037="ANH",D1037&gt;0),INDEX('O_Inputs_Growth costs Override'!$V$5:$V$94,MATCH('O_Inputs_Final_Growth costs'!A1037&amp;"_"&amp;'O_Inputs_Final_Growth costs'!B1037&amp;"_"&amp;E1037&amp;"_"&amp;F1037&amp;"_"&amp;'O_Inputs_Final_Growth costs'!P1037,'O_Inputs_Growth costs Override'!$W$5:$W$94,0)),'O_Inputs_Growth costs'!R1037)</f>
        <v/>
      </c>
      <c r="S1037" s="11"/>
    </row>
    <row r="1038" spans="1:19" ht="13.5">
      <c r="A1038" s="65" t="s">
        <v>90</v>
      </c>
      <c r="B1038" s="65" t="s">
        <v>80</v>
      </c>
      <c r="C1038" s="65" t="s">
        <v>81</v>
      </c>
      <c r="D1038" s="67" t="s">
        <v>47</v>
      </c>
      <c r="E1038" s="65" t="s">
        <v>77</v>
      </c>
      <c r="F1038" s="65" t="s">
        <v>64</v>
      </c>
      <c r="G1038" s="65" t="s">
        <v>50</v>
      </c>
      <c r="H1038" s="65" t="s">
        <v>51</v>
      </c>
      <c r="I1038" s="65" t="s">
        <v>52</v>
      </c>
      <c r="J1038" s="65" t="s">
        <v>53</v>
      </c>
      <c r="K1038" s="65" t="s">
        <v>54</v>
      </c>
      <c r="L1038" s="66">
        <v>46155</v>
      </c>
      <c r="M1038" s="65" t="s">
        <v>55</v>
      </c>
      <c r="N1038" s="65" t="s">
        <v>48</v>
      </c>
      <c r="O1038" s="65" t="s">
        <v>56</v>
      </c>
      <c r="P1038" s="65" t="s">
        <v>59</v>
      </c>
      <c r="Q1038" s="65" t="s">
        <v>58</v>
      </c>
      <c r="R1038" s="73" t="str">
        <f>IF(AND(A1038="ANH",D1038&gt;0),INDEX('O_Inputs_Growth costs Override'!$V$5:$V$94,MATCH('O_Inputs_Final_Growth costs'!A1038&amp;"_"&amp;'O_Inputs_Final_Growth costs'!B1038&amp;"_"&amp;E1038&amp;"_"&amp;F1038&amp;"_"&amp;'O_Inputs_Final_Growth costs'!P1038,'O_Inputs_Growth costs Override'!$W$5:$W$94,0)),'O_Inputs_Growth costs'!R1038)</f>
        <v/>
      </c>
      <c r="S1038" s="11"/>
    </row>
    <row r="1039" spans="1:19" ht="13.5">
      <c r="A1039" s="65" t="s">
        <v>90</v>
      </c>
      <c r="B1039" s="65" t="s">
        <v>80</v>
      </c>
      <c r="C1039" s="65" t="s">
        <v>81</v>
      </c>
      <c r="D1039" s="67" t="s">
        <v>47</v>
      </c>
      <c r="E1039" s="65" t="s">
        <v>77</v>
      </c>
      <c r="F1039" s="65" t="s">
        <v>64</v>
      </c>
      <c r="G1039" s="65" t="s">
        <v>50</v>
      </c>
      <c r="H1039" s="65" t="s">
        <v>51</v>
      </c>
      <c r="I1039" s="65" t="s">
        <v>52</v>
      </c>
      <c r="J1039" s="65" t="s">
        <v>53</v>
      </c>
      <c r="K1039" s="65" t="s">
        <v>54</v>
      </c>
      <c r="L1039" s="66">
        <v>46155</v>
      </c>
      <c r="M1039" s="65" t="s">
        <v>55</v>
      </c>
      <c r="N1039" s="65" t="s">
        <v>48</v>
      </c>
      <c r="O1039" s="65" t="s">
        <v>56</v>
      </c>
      <c r="P1039" s="65" t="s">
        <v>60</v>
      </c>
      <c r="Q1039" s="65" t="s">
        <v>58</v>
      </c>
      <c r="R1039" s="73" t="str">
        <f>IF(AND(A1039="ANH",D1039&gt;0),INDEX('O_Inputs_Growth costs Override'!$V$5:$V$94,MATCH('O_Inputs_Final_Growth costs'!A1039&amp;"_"&amp;'O_Inputs_Final_Growth costs'!B1039&amp;"_"&amp;E1039&amp;"_"&amp;F1039&amp;"_"&amp;'O_Inputs_Final_Growth costs'!P1039,'O_Inputs_Growth costs Override'!$W$5:$W$94,0)),'O_Inputs_Growth costs'!R1039)</f>
        <v/>
      </c>
      <c r="S1039" s="11"/>
    </row>
    <row r="1040" spans="1:19" ht="13.5">
      <c r="A1040" s="65" t="s">
        <v>90</v>
      </c>
      <c r="B1040" s="65" t="s">
        <v>80</v>
      </c>
      <c r="C1040" s="65" t="s">
        <v>81</v>
      </c>
      <c r="D1040" s="67" t="s">
        <v>47</v>
      </c>
      <c r="E1040" s="65" t="s">
        <v>77</v>
      </c>
      <c r="F1040" s="65" t="s">
        <v>64</v>
      </c>
      <c r="G1040" s="65" t="s">
        <v>50</v>
      </c>
      <c r="H1040" s="65" t="s">
        <v>51</v>
      </c>
      <c r="I1040" s="65" t="s">
        <v>52</v>
      </c>
      <c r="J1040" s="65" t="s">
        <v>53</v>
      </c>
      <c r="K1040" s="65" t="s">
        <v>54</v>
      </c>
      <c r="L1040" s="66">
        <v>46155</v>
      </c>
      <c r="M1040" s="65" t="s">
        <v>55</v>
      </c>
      <c r="N1040" s="65" t="s">
        <v>48</v>
      </c>
      <c r="O1040" s="65" t="s">
        <v>56</v>
      </c>
      <c r="P1040" s="65" t="s">
        <v>61</v>
      </c>
      <c r="Q1040" s="65" t="s">
        <v>58</v>
      </c>
      <c r="R1040" s="73" t="str">
        <f>IF(AND(A1040="ANH",D1040&gt;0),INDEX('O_Inputs_Growth costs Override'!$V$5:$V$94,MATCH('O_Inputs_Final_Growth costs'!A1040&amp;"_"&amp;'O_Inputs_Final_Growth costs'!B1040&amp;"_"&amp;E1040&amp;"_"&amp;F1040&amp;"_"&amp;'O_Inputs_Final_Growth costs'!P1040,'O_Inputs_Growth costs Override'!$W$5:$W$94,0)),'O_Inputs_Growth costs'!R1040)</f>
        <v/>
      </c>
      <c r="S1040" s="11"/>
    </row>
    <row r="1041" spans="1:19" ht="13.5">
      <c r="A1041" s="65" t="s">
        <v>90</v>
      </c>
      <c r="B1041" s="65" t="s">
        <v>80</v>
      </c>
      <c r="C1041" s="65" t="s">
        <v>81</v>
      </c>
      <c r="D1041" s="67" t="s">
        <v>47</v>
      </c>
      <c r="E1041" s="65" t="s">
        <v>77</v>
      </c>
      <c r="F1041" s="65" t="s">
        <v>64</v>
      </c>
      <c r="G1041" s="65" t="s">
        <v>50</v>
      </c>
      <c r="H1041" s="65" t="s">
        <v>51</v>
      </c>
      <c r="I1041" s="65" t="s">
        <v>52</v>
      </c>
      <c r="J1041" s="65" t="s">
        <v>53</v>
      </c>
      <c r="K1041" s="65" t="s">
        <v>54</v>
      </c>
      <c r="L1041" s="66">
        <v>46155</v>
      </c>
      <c r="M1041" s="65" t="s">
        <v>55</v>
      </c>
      <c r="N1041" s="65" t="s">
        <v>48</v>
      </c>
      <c r="O1041" s="65" t="s">
        <v>56</v>
      </c>
      <c r="P1041" s="65" t="s">
        <v>62</v>
      </c>
      <c r="Q1041" s="65" t="s">
        <v>58</v>
      </c>
      <c r="R1041" s="73" t="str">
        <f>IF(AND(A1041="ANH",D1041&gt;0),INDEX('O_Inputs_Growth costs Override'!$V$5:$V$94,MATCH('O_Inputs_Final_Growth costs'!A1041&amp;"_"&amp;'O_Inputs_Final_Growth costs'!B1041&amp;"_"&amp;E1041&amp;"_"&amp;F1041&amp;"_"&amp;'O_Inputs_Final_Growth costs'!P1041,'O_Inputs_Growth costs Override'!$W$5:$W$94,0)),'O_Inputs_Growth costs'!R1041)</f>
        <v/>
      </c>
      <c r="S1041" s="11"/>
    </row>
    <row r="1042" spans="1:19" ht="13.5">
      <c r="A1042" s="65" t="s">
        <v>90</v>
      </c>
      <c r="B1042" s="65" t="s">
        <v>80</v>
      </c>
      <c r="C1042" s="65" t="s">
        <v>81</v>
      </c>
      <c r="D1042" s="67" t="s">
        <v>47</v>
      </c>
      <c r="E1042" s="65" t="s">
        <v>77</v>
      </c>
      <c r="F1042" s="65" t="s">
        <v>64</v>
      </c>
      <c r="G1042" s="65" t="s">
        <v>50</v>
      </c>
      <c r="H1042" s="65" t="s">
        <v>51</v>
      </c>
      <c r="I1042" s="65" t="s">
        <v>52</v>
      </c>
      <c r="J1042" s="65" t="s">
        <v>53</v>
      </c>
      <c r="K1042" s="65" t="s">
        <v>54</v>
      </c>
      <c r="L1042" s="66">
        <v>46155</v>
      </c>
      <c r="M1042" s="65" t="s">
        <v>55</v>
      </c>
      <c r="N1042" s="65" t="s">
        <v>48</v>
      </c>
      <c r="O1042" s="65" t="s">
        <v>56</v>
      </c>
      <c r="P1042" s="65" t="s">
        <v>63</v>
      </c>
      <c r="Q1042" s="65" t="s">
        <v>58</v>
      </c>
      <c r="R1042" s="73" t="str">
        <f>IF(AND(A1042="ANH",D1042&gt;0),INDEX('O_Inputs_Growth costs Override'!$V$5:$V$94,MATCH('O_Inputs_Final_Growth costs'!A1042&amp;"_"&amp;'O_Inputs_Final_Growth costs'!B1042&amp;"_"&amp;E1042&amp;"_"&amp;F1042&amp;"_"&amp;'O_Inputs_Final_Growth costs'!P1042,'O_Inputs_Growth costs Override'!$W$5:$W$94,0)),'O_Inputs_Growth costs'!R1042)</f>
        <v/>
      </c>
      <c r="S1042" s="11"/>
    </row>
    <row r="1043" spans="1:19" ht="13.5">
      <c r="A1043" s="65" t="s">
        <v>90</v>
      </c>
      <c r="B1043" s="65" t="s">
        <v>80</v>
      </c>
      <c r="C1043" s="65" t="s">
        <v>81</v>
      </c>
      <c r="D1043" s="67" t="s">
        <v>47</v>
      </c>
      <c r="E1043" s="65" t="s">
        <v>78</v>
      </c>
      <c r="F1043" s="65" t="s">
        <v>64</v>
      </c>
      <c r="G1043" s="65" t="s">
        <v>50</v>
      </c>
      <c r="H1043" s="65" t="s">
        <v>51</v>
      </c>
      <c r="I1043" s="65" t="s">
        <v>52</v>
      </c>
      <c r="J1043" s="65" t="s">
        <v>53</v>
      </c>
      <c r="K1043" s="65" t="s">
        <v>54</v>
      </c>
      <c r="L1043" s="66">
        <v>46155</v>
      </c>
      <c r="M1043" s="65" t="s">
        <v>55</v>
      </c>
      <c r="N1043" s="65" t="s">
        <v>48</v>
      </c>
      <c r="O1043" s="65" t="s">
        <v>56</v>
      </c>
      <c r="P1043" s="65" t="s">
        <v>57</v>
      </c>
      <c r="Q1043" s="65" t="s">
        <v>58</v>
      </c>
      <c r="R1043" s="73" t="str">
        <f>IF(AND(A1043="ANH",D1043&gt;0),INDEX('O_Inputs_Growth costs Override'!$V$5:$V$94,MATCH('O_Inputs_Final_Growth costs'!A1043&amp;"_"&amp;'O_Inputs_Final_Growth costs'!B1043&amp;"_"&amp;E1043&amp;"_"&amp;F1043&amp;"_"&amp;'O_Inputs_Final_Growth costs'!P1043,'O_Inputs_Growth costs Override'!$W$5:$W$94,0)),'O_Inputs_Growth costs'!R1043)</f>
        <v/>
      </c>
      <c r="S1043" s="11"/>
    </row>
    <row r="1044" spans="1:19" ht="13.5">
      <c r="A1044" s="65" t="s">
        <v>90</v>
      </c>
      <c r="B1044" s="65" t="s">
        <v>80</v>
      </c>
      <c r="C1044" s="65" t="s">
        <v>81</v>
      </c>
      <c r="D1044" s="67" t="s">
        <v>47</v>
      </c>
      <c r="E1044" s="65" t="s">
        <v>78</v>
      </c>
      <c r="F1044" s="65" t="s">
        <v>64</v>
      </c>
      <c r="G1044" s="65" t="s">
        <v>50</v>
      </c>
      <c r="H1044" s="65" t="s">
        <v>51</v>
      </c>
      <c r="I1044" s="65" t="s">
        <v>52</v>
      </c>
      <c r="J1044" s="65" t="s">
        <v>53</v>
      </c>
      <c r="K1044" s="65" t="s">
        <v>54</v>
      </c>
      <c r="L1044" s="66">
        <v>46155</v>
      </c>
      <c r="M1044" s="65" t="s">
        <v>55</v>
      </c>
      <c r="N1044" s="65" t="s">
        <v>48</v>
      </c>
      <c r="O1044" s="65" t="s">
        <v>56</v>
      </c>
      <c r="P1044" s="65" t="s">
        <v>59</v>
      </c>
      <c r="Q1044" s="65" t="s">
        <v>58</v>
      </c>
      <c r="R1044" s="73" t="str">
        <f>IF(AND(A1044="ANH",D1044&gt;0),INDEX('O_Inputs_Growth costs Override'!$V$5:$V$94,MATCH('O_Inputs_Final_Growth costs'!A1044&amp;"_"&amp;'O_Inputs_Final_Growth costs'!B1044&amp;"_"&amp;E1044&amp;"_"&amp;F1044&amp;"_"&amp;'O_Inputs_Final_Growth costs'!P1044,'O_Inputs_Growth costs Override'!$W$5:$W$94,0)),'O_Inputs_Growth costs'!R1044)</f>
        <v/>
      </c>
      <c r="S1044" s="11"/>
    </row>
    <row r="1045" spans="1:19" ht="13.5">
      <c r="A1045" s="65" t="s">
        <v>90</v>
      </c>
      <c r="B1045" s="65" t="s">
        <v>80</v>
      </c>
      <c r="C1045" s="65" t="s">
        <v>81</v>
      </c>
      <c r="D1045" s="67" t="s">
        <v>47</v>
      </c>
      <c r="E1045" s="65" t="s">
        <v>78</v>
      </c>
      <c r="F1045" s="65" t="s">
        <v>64</v>
      </c>
      <c r="G1045" s="65" t="s">
        <v>50</v>
      </c>
      <c r="H1045" s="65" t="s">
        <v>51</v>
      </c>
      <c r="I1045" s="65" t="s">
        <v>52</v>
      </c>
      <c r="J1045" s="65" t="s">
        <v>53</v>
      </c>
      <c r="K1045" s="65" t="s">
        <v>54</v>
      </c>
      <c r="L1045" s="66">
        <v>46155</v>
      </c>
      <c r="M1045" s="65" t="s">
        <v>55</v>
      </c>
      <c r="N1045" s="65" t="s">
        <v>48</v>
      </c>
      <c r="O1045" s="65" t="s">
        <v>56</v>
      </c>
      <c r="P1045" s="65" t="s">
        <v>60</v>
      </c>
      <c r="Q1045" s="65" t="s">
        <v>58</v>
      </c>
      <c r="R1045" s="73" t="str">
        <f>IF(AND(A1045="ANH",D1045&gt;0),INDEX('O_Inputs_Growth costs Override'!$V$5:$V$94,MATCH('O_Inputs_Final_Growth costs'!A1045&amp;"_"&amp;'O_Inputs_Final_Growth costs'!B1045&amp;"_"&amp;E1045&amp;"_"&amp;F1045&amp;"_"&amp;'O_Inputs_Final_Growth costs'!P1045,'O_Inputs_Growth costs Override'!$W$5:$W$94,0)),'O_Inputs_Growth costs'!R1045)</f>
        <v/>
      </c>
      <c r="S1045" s="11"/>
    </row>
    <row r="1046" spans="1:19" ht="13.5">
      <c r="A1046" s="65" t="s">
        <v>90</v>
      </c>
      <c r="B1046" s="65" t="s">
        <v>80</v>
      </c>
      <c r="C1046" s="65" t="s">
        <v>81</v>
      </c>
      <c r="D1046" s="67" t="s">
        <v>47</v>
      </c>
      <c r="E1046" s="65" t="s">
        <v>78</v>
      </c>
      <c r="F1046" s="65" t="s">
        <v>64</v>
      </c>
      <c r="G1046" s="65" t="s">
        <v>50</v>
      </c>
      <c r="H1046" s="65" t="s">
        <v>51</v>
      </c>
      <c r="I1046" s="65" t="s">
        <v>52</v>
      </c>
      <c r="J1046" s="65" t="s">
        <v>53</v>
      </c>
      <c r="K1046" s="65" t="s">
        <v>54</v>
      </c>
      <c r="L1046" s="66">
        <v>46155</v>
      </c>
      <c r="M1046" s="65" t="s">
        <v>55</v>
      </c>
      <c r="N1046" s="65" t="s">
        <v>48</v>
      </c>
      <c r="O1046" s="65" t="s">
        <v>56</v>
      </c>
      <c r="P1046" s="65" t="s">
        <v>61</v>
      </c>
      <c r="Q1046" s="65" t="s">
        <v>58</v>
      </c>
      <c r="R1046" s="73" t="str">
        <f>IF(AND(A1046="ANH",D1046&gt;0),INDEX('O_Inputs_Growth costs Override'!$V$5:$V$94,MATCH('O_Inputs_Final_Growth costs'!A1046&amp;"_"&amp;'O_Inputs_Final_Growth costs'!B1046&amp;"_"&amp;E1046&amp;"_"&amp;F1046&amp;"_"&amp;'O_Inputs_Final_Growth costs'!P1046,'O_Inputs_Growth costs Override'!$W$5:$W$94,0)),'O_Inputs_Growth costs'!R1046)</f>
        <v/>
      </c>
      <c r="S1046" s="11"/>
    </row>
    <row r="1047" spans="1:19" ht="13.5">
      <c r="A1047" s="65" t="s">
        <v>90</v>
      </c>
      <c r="B1047" s="65" t="s">
        <v>80</v>
      </c>
      <c r="C1047" s="65" t="s">
        <v>81</v>
      </c>
      <c r="D1047" s="67" t="s">
        <v>47</v>
      </c>
      <c r="E1047" s="65" t="s">
        <v>78</v>
      </c>
      <c r="F1047" s="65" t="s">
        <v>64</v>
      </c>
      <c r="G1047" s="65" t="s">
        <v>50</v>
      </c>
      <c r="H1047" s="65" t="s">
        <v>51</v>
      </c>
      <c r="I1047" s="65" t="s">
        <v>52</v>
      </c>
      <c r="J1047" s="65" t="s">
        <v>53</v>
      </c>
      <c r="K1047" s="65" t="s">
        <v>54</v>
      </c>
      <c r="L1047" s="66">
        <v>46155</v>
      </c>
      <c r="M1047" s="65" t="s">
        <v>55</v>
      </c>
      <c r="N1047" s="65" t="s">
        <v>48</v>
      </c>
      <c r="O1047" s="65" t="s">
        <v>56</v>
      </c>
      <c r="P1047" s="65" t="s">
        <v>62</v>
      </c>
      <c r="Q1047" s="65" t="s">
        <v>58</v>
      </c>
      <c r="R1047" s="73" t="str">
        <f>IF(AND(A1047="ANH",D1047&gt;0),INDEX('O_Inputs_Growth costs Override'!$V$5:$V$94,MATCH('O_Inputs_Final_Growth costs'!A1047&amp;"_"&amp;'O_Inputs_Final_Growth costs'!B1047&amp;"_"&amp;E1047&amp;"_"&amp;F1047&amp;"_"&amp;'O_Inputs_Final_Growth costs'!P1047,'O_Inputs_Growth costs Override'!$W$5:$W$94,0)),'O_Inputs_Growth costs'!R1047)</f>
        <v/>
      </c>
      <c r="S1047" s="11"/>
    </row>
    <row r="1048" spans="1:19" ht="13.5">
      <c r="A1048" s="65" t="s">
        <v>90</v>
      </c>
      <c r="B1048" s="65" t="s">
        <v>80</v>
      </c>
      <c r="C1048" s="65" t="s">
        <v>81</v>
      </c>
      <c r="D1048" s="67" t="s">
        <v>47</v>
      </c>
      <c r="E1048" s="65" t="s">
        <v>78</v>
      </c>
      <c r="F1048" s="65" t="s">
        <v>64</v>
      </c>
      <c r="G1048" s="65" t="s">
        <v>50</v>
      </c>
      <c r="H1048" s="65" t="s">
        <v>51</v>
      </c>
      <c r="I1048" s="65" t="s">
        <v>52</v>
      </c>
      <c r="J1048" s="65" t="s">
        <v>53</v>
      </c>
      <c r="K1048" s="65" t="s">
        <v>54</v>
      </c>
      <c r="L1048" s="66">
        <v>46155</v>
      </c>
      <c r="M1048" s="65" t="s">
        <v>55</v>
      </c>
      <c r="N1048" s="65" t="s">
        <v>48</v>
      </c>
      <c r="O1048" s="65" t="s">
        <v>56</v>
      </c>
      <c r="P1048" s="65" t="s">
        <v>63</v>
      </c>
      <c r="Q1048" s="65" t="s">
        <v>58</v>
      </c>
      <c r="R1048" s="73" t="str">
        <f>IF(AND(A1048="ANH",D1048&gt;0),INDEX('O_Inputs_Growth costs Override'!$V$5:$V$94,MATCH('O_Inputs_Final_Growth costs'!A1048&amp;"_"&amp;'O_Inputs_Final_Growth costs'!B1048&amp;"_"&amp;E1048&amp;"_"&amp;F1048&amp;"_"&amp;'O_Inputs_Final_Growth costs'!P1048,'O_Inputs_Growth costs Override'!$W$5:$W$94,0)),'O_Inputs_Growth costs'!R1048)</f>
        <v/>
      </c>
      <c r="S1048" s="11"/>
    </row>
    <row r="1049" spans="1:19" ht="13.5">
      <c r="A1049" s="65" t="s">
        <v>90</v>
      </c>
      <c r="B1049" s="65" t="s">
        <v>80</v>
      </c>
      <c r="C1049" s="65" t="s">
        <v>81</v>
      </c>
      <c r="D1049" s="67" t="s">
        <v>47</v>
      </c>
      <c r="E1049" s="65" t="s">
        <v>79</v>
      </c>
      <c r="F1049" s="65" t="s">
        <v>64</v>
      </c>
      <c r="G1049" s="65" t="s">
        <v>50</v>
      </c>
      <c r="H1049" s="65" t="s">
        <v>51</v>
      </c>
      <c r="I1049" s="65" t="s">
        <v>52</v>
      </c>
      <c r="J1049" s="65" t="s">
        <v>53</v>
      </c>
      <c r="K1049" s="65" t="s">
        <v>54</v>
      </c>
      <c r="L1049" s="66">
        <v>46155</v>
      </c>
      <c r="M1049" s="65" t="s">
        <v>55</v>
      </c>
      <c r="N1049" s="65" t="s">
        <v>48</v>
      </c>
      <c r="O1049" s="65" t="s">
        <v>56</v>
      </c>
      <c r="P1049" s="65" t="s">
        <v>57</v>
      </c>
      <c r="Q1049" s="65" t="s">
        <v>58</v>
      </c>
      <c r="R1049" s="73" t="str">
        <f>IF(AND(A1049="ANH",D1049&gt;0),INDEX('O_Inputs_Growth costs Override'!$V$5:$V$94,MATCH('O_Inputs_Final_Growth costs'!A1049&amp;"_"&amp;'O_Inputs_Final_Growth costs'!B1049&amp;"_"&amp;E1049&amp;"_"&amp;F1049&amp;"_"&amp;'O_Inputs_Final_Growth costs'!P1049,'O_Inputs_Growth costs Override'!$W$5:$W$94,0)),'O_Inputs_Growth costs'!R1049)</f>
        <v/>
      </c>
      <c r="S1049" s="11"/>
    </row>
    <row r="1050" spans="1:19" ht="13.5">
      <c r="A1050" s="65" t="s">
        <v>90</v>
      </c>
      <c r="B1050" s="65" t="s">
        <v>80</v>
      </c>
      <c r="C1050" s="65" t="s">
        <v>81</v>
      </c>
      <c r="D1050" s="67" t="s">
        <v>47</v>
      </c>
      <c r="E1050" s="65" t="s">
        <v>79</v>
      </c>
      <c r="F1050" s="65" t="s">
        <v>64</v>
      </c>
      <c r="G1050" s="65" t="s">
        <v>50</v>
      </c>
      <c r="H1050" s="65" t="s">
        <v>51</v>
      </c>
      <c r="I1050" s="65" t="s">
        <v>52</v>
      </c>
      <c r="J1050" s="65" t="s">
        <v>53</v>
      </c>
      <c r="K1050" s="65" t="s">
        <v>54</v>
      </c>
      <c r="L1050" s="66">
        <v>46155</v>
      </c>
      <c r="M1050" s="65" t="s">
        <v>55</v>
      </c>
      <c r="N1050" s="65" t="s">
        <v>48</v>
      </c>
      <c r="O1050" s="65" t="s">
        <v>56</v>
      </c>
      <c r="P1050" s="65" t="s">
        <v>59</v>
      </c>
      <c r="Q1050" s="65" t="s">
        <v>58</v>
      </c>
      <c r="R1050" s="73" t="str">
        <f>IF(AND(A1050="ANH",D1050&gt;0),INDEX('O_Inputs_Growth costs Override'!$V$5:$V$94,MATCH('O_Inputs_Final_Growth costs'!A1050&amp;"_"&amp;'O_Inputs_Final_Growth costs'!B1050&amp;"_"&amp;E1050&amp;"_"&amp;F1050&amp;"_"&amp;'O_Inputs_Final_Growth costs'!P1050,'O_Inputs_Growth costs Override'!$W$5:$W$94,0)),'O_Inputs_Growth costs'!R1050)</f>
        <v/>
      </c>
      <c r="S1050" s="11"/>
    </row>
    <row r="1051" spans="1:19" ht="13.5">
      <c r="A1051" s="65" t="s">
        <v>90</v>
      </c>
      <c r="B1051" s="65" t="s">
        <v>80</v>
      </c>
      <c r="C1051" s="65" t="s">
        <v>81</v>
      </c>
      <c r="D1051" s="67" t="s">
        <v>47</v>
      </c>
      <c r="E1051" s="65" t="s">
        <v>79</v>
      </c>
      <c r="F1051" s="65" t="s">
        <v>64</v>
      </c>
      <c r="G1051" s="65" t="s">
        <v>50</v>
      </c>
      <c r="H1051" s="65" t="s">
        <v>51</v>
      </c>
      <c r="I1051" s="65" t="s">
        <v>52</v>
      </c>
      <c r="J1051" s="65" t="s">
        <v>53</v>
      </c>
      <c r="K1051" s="65" t="s">
        <v>54</v>
      </c>
      <c r="L1051" s="66">
        <v>46155</v>
      </c>
      <c r="M1051" s="65" t="s">
        <v>55</v>
      </c>
      <c r="N1051" s="65" t="s">
        <v>48</v>
      </c>
      <c r="O1051" s="65" t="s">
        <v>56</v>
      </c>
      <c r="P1051" s="65" t="s">
        <v>60</v>
      </c>
      <c r="Q1051" s="65" t="s">
        <v>58</v>
      </c>
      <c r="R1051" s="73" t="str">
        <f>IF(AND(A1051="ANH",D1051&gt;0),INDEX('O_Inputs_Growth costs Override'!$V$5:$V$94,MATCH('O_Inputs_Final_Growth costs'!A1051&amp;"_"&amp;'O_Inputs_Final_Growth costs'!B1051&amp;"_"&amp;E1051&amp;"_"&amp;F1051&amp;"_"&amp;'O_Inputs_Final_Growth costs'!P1051,'O_Inputs_Growth costs Override'!$W$5:$W$94,0)),'O_Inputs_Growth costs'!R1051)</f>
        <v/>
      </c>
      <c r="S1051" s="11"/>
    </row>
    <row r="1052" spans="1:19" ht="13.5">
      <c r="A1052" s="65" t="s">
        <v>90</v>
      </c>
      <c r="B1052" s="65" t="s">
        <v>80</v>
      </c>
      <c r="C1052" s="65" t="s">
        <v>81</v>
      </c>
      <c r="D1052" s="67" t="s">
        <v>47</v>
      </c>
      <c r="E1052" s="65" t="s">
        <v>79</v>
      </c>
      <c r="F1052" s="65" t="s">
        <v>64</v>
      </c>
      <c r="G1052" s="65" t="s">
        <v>50</v>
      </c>
      <c r="H1052" s="65" t="s">
        <v>51</v>
      </c>
      <c r="I1052" s="65" t="s">
        <v>52</v>
      </c>
      <c r="J1052" s="65" t="s">
        <v>53</v>
      </c>
      <c r="K1052" s="65" t="s">
        <v>54</v>
      </c>
      <c r="L1052" s="66">
        <v>46155</v>
      </c>
      <c r="M1052" s="65" t="s">
        <v>55</v>
      </c>
      <c r="N1052" s="65" t="s">
        <v>48</v>
      </c>
      <c r="O1052" s="65" t="s">
        <v>56</v>
      </c>
      <c r="P1052" s="65" t="s">
        <v>61</v>
      </c>
      <c r="Q1052" s="65" t="s">
        <v>58</v>
      </c>
      <c r="R1052" s="73" t="str">
        <f>IF(AND(A1052="ANH",D1052&gt;0),INDEX('O_Inputs_Growth costs Override'!$V$5:$V$94,MATCH('O_Inputs_Final_Growth costs'!A1052&amp;"_"&amp;'O_Inputs_Final_Growth costs'!B1052&amp;"_"&amp;E1052&amp;"_"&amp;F1052&amp;"_"&amp;'O_Inputs_Final_Growth costs'!P1052,'O_Inputs_Growth costs Override'!$W$5:$W$94,0)),'O_Inputs_Growth costs'!R1052)</f>
        <v/>
      </c>
      <c r="S1052" s="11"/>
    </row>
    <row r="1053" spans="1:19" ht="13.5">
      <c r="A1053" s="65" t="s">
        <v>90</v>
      </c>
      <c r="B1053" s="65" t="s">
        <v>80</v>
      </c>
      <c r="C1053" s="65" t="s">
        <v>81</v>
      </c>
      <c r="D1053" s="67" t="s">
        <v>47</v>
      </c>
      <c r="E1053" s="65" t="s">
        <v>79</v>
      </c>
      <c r="F1053" s="65" t="s">
        <v>64</v>
      </c>
      <c r="G1053" s="65" t="s">
        <v>50</v>
      </c>
      <c r="H1053" s="65" t="s">
        <v>51</v>
      </c>
      <c r="I1053" s="65" t="s">
        <v>52</v>
      </c>
      <c r="J1053" s="65" t="s">
        <v>53</v>
      </c>
      <c r="K1053" s="65" t="s">
        <v>54</v>
      </c>
      <c r="L1053" s="66">
        <v>46155</v>
      </c>
      <c r="M1053" s="65" t="s">
        <v>55</v>
      </c>
      <c r="N1053" s="65" t="s">
        <v>48</v>
      </c>
      <c r="O1053" s="65" t="s">
        <v>56</v>
      </c>
      <c r="P1053" s="65" t="s">
        <v>62</v>
      </c>
      <c r="Q1053" s="65" t="s">
        <v>58</v>
      </c>
      <c r="R1053" s="73" t="str">
        <f>IF(AND(A1053="ANH",D1053&gt;0),INDEX('O_Inputs_Growth costs Override'!$V$5:$V$94,MATCH('O_Inputs_Final_Growth costs'!A1053&amp;"_"&amp;'O_Inputs_Final_Growth costs'!B1053&amp;"_"&amp;E1053&amp;"_"&amp;F1053&amp;"_"&amp;'O_Inputs_Final_Growth costs'!P1053,'O_Inputs_Growth costs Override'!$W$5:$W$94,0)),'O_Inputs_Growth costs'!R1053)</f>
        <v/>
      </c>
      <c r="S1053" s="11"/>
    </row>
    <row r="1054" spans="1:19" ht="13.5">
      <c r="A1054" s="65" t="s">
        <v>90</v>
      </c>
      <c r="B1054" s="65" t="s">
        <v>80</v>
      </c>
      <c r="C1054" s="65" t="s">
        <v>81</v>
      </c>
      <c r="D1054" s="67" t="s">
        <v>47</v>
      </c>
      <c r="E1054" s="65" t="s">
        <v>79</v>
      </c>
      <c r="F1054" s="65" t="s">
        <v>64</v>
      </c>
      <c r="G1054" s="65" t="s">
        <v>50</v>
      </c>
      <c r="H1054" s="65" t="s">
        <v>51</v>
      </c>
      <c r="I1054" s="65" t="s">
        <v>52</v>
      </c>
      <c r="J1054" s="65" t="s">
        <v>53</v>
      </c>
      <c r="K1054" s="65" t="s">
        <v>54</v>
      </c>
      <c r="L1054" s="66">
        <v>46155</v>
      </c>
      <c r="M1054" s="65" t="s">
        <v>55</v>
      </c>
      <c r="N1054" s="65" t="s">
        <v>48</v>
      </c>
      <c r="O1054" s="65" t="s">
        <v>56</v>
      </c>
      <c r="P1054" s="65" t="s">
        <v>63</v>
      </c>
      <c r="Q1054" s="65" t="s">
        <v>58</v>
      </c>
      <c r="R1054" s="73" t="str">
        <f>IF(AND(A1054="ANH",D1054&gt;0),INDEX('O_Inputs_Growth costs Override'!$V$5:$V$94,MATCH('O_Inputs_Final_Growth costs'!A1054&amp;"_"&amp;'O_Inputs_Final_Growth costs'!B1054&amp;"_"&amp;E1054&amp;"_"&amp;F1054&amp;"_"&amp;'O_Inputs_Final_Growth costs'!P1054,'O_Inputs_Growth costs Override'!$W$5:$W$94,0)),'O_Inputs_Growth costs'!R1054)</f>
        <v/>
      </c>
      <c r="S1054" s="11"/>
    </row>
    <row r="1055" spans="1:19" ht="13.5">
      <c r="A1055" s="65" t="s">
        <v>90</v>
      </c>
      <c r="B1055" s="65" t="s">
        <v>80</v>
      </c>
      <c r="C1055" s="65" t="s">
        <v>81</v>
      </c>
      <c r="D1055" s="67">
        <v>0</v>
      </c>
      <c r="E1055" s="65" t="s">
        <v>48</v>
      </c>
      <c r="F1055" s="65" t="s">
        <v>49</v>
      </c>
      <c r="G1055" s="65" t="s">
        <v>50</v>
      </c>
      <c r="H1055" s="65" t="s">
        <v>51</v>
      </c>
      <c r="I1055" s="65" t="s">
        <v>52</v>
      </c>
      <c r="J1055" s="65" t="s">
        <v>53</v>
      </c>
      <c r="K1055" s="65" t="s">
        <v>54</v>
      </c>
      <c r="L1055" s="66">
        <v>46155</v>
      </c>
      <c r="M1055" s="65" t="s">
        <v>55</v>
      </c>
      <c r="N1055" s="65" t="s">
        <v>48</v>
      </c>
      <c r="O1055" s="65" t="s">
        <v>56</v>
      </c>
      <c r="P1055" s="65" t="s">
        <v>57</v>
      </c>
      <c r="Q1055" s="65" t="s">
        <v>58</v>
      </c>
      <c r="R1055" s="73">
        <f>IF(AND(A1055="ANH",D1055&gt;0),INDEX('O_Inputs_Growth costs Override'!$V$5:$V$94,MATCH('O_Inputs_Final_Growth costs'!A1055&amp;"_"&amp;'O_Inputs_Final_Growth costs'!B1055&amp;"_"&amp;E1055&amp;"_"&amp;F1055&amp;"_"&amp;'O_Inputs_Final_Growth costs'!P1055,'O_Inputs_Growth costs Override'!$W$5:$W$94,0)),'O_Inputs_Growth costs'!R1055)</f>
        <v>0</v>
      </c>
      <c r="S1055" s="11"/>
    </row>
    <row r="1056" spans="1:19" ht="13.5">
      <c r="A1056" s="65" t="s">
        <v>90</v>
      </c>
      <c r="B1056" s="65" t="s">
        <v>80</v>
      </c>
      <c r="C1056" s="65" t="s">
        <v>81</v>
      </c>
      <c r="D1056" s="67">
        <v>0</v>
      </c>
      <c r="E1056" s="65" t="s">
        <v>48</v>
      </c>
      <c r="F1056" s="65" t="s">
        <v>49</v>
      </c>
      <c r="G1056" s="65" t="s">
        <v>50</v>
      </c>
      <c r="H1056" s="65" t="s">
        <v>51</v>
      </c>
      <c r="I1056" s="65" t="s">
        <v>52</v>
      </c>
      <c r="J1056" s="65" t="s">
        <v>53</v>
      </c>
      <c r="K1056" s="65" t="s">
        <v>54</v>
      </c>
      <c r="L1056" s="66">
        <v>46155</v>
      </c>
      <c r="M1056" s="65" t="s">
        <v>55</v>
      </c>
      <c r="N1056" s="65" t="s">
        <v>48</v>
      </c>
      <c r="O1056" s="65" t="s">
        <v>56</v>
      </c>
      <c r="P1056" s="65" t="s">
        <v>64</v>
      </c>
      <c r="Q1056" s="65" t="s">
        <v>58</v>
      </c>
      <c r="R1056" s="73">
        <f>IF(AND(A1056="ANH",D1056&gt;0),INDEX('O_Inputs_Growth costs Override'!$V$5:$V$94,MATCH('O_Inputs_Final_Growth costs'!A1056&amp;"_"&amp;'O_Inputs_Final_Growth costs'!B1056&amp;"_"&amp;E1056&amp;"_"&amp;F1056&amp;"_"&amp;'O_Inputs_Final_Growth costs'!P1056,'O_Inputs_Growth costs Override'!$W$5:$W$94,0)),'O_Inputs_Growth costs'!R1056)</f>
        <v>0</v>
      </c>
      <c r="S1056" s="11"/>
    </row>
    <row r="1057" spans="1:19" ht="13.5">
      <c r="A1057" s="65" t="s">
        <v>90</v>
      </c>
      <c r="B1057" s="65" t="s">
        <v>80</v>
      </c>
      <c r="C1057" s="65" t="s">
        <v>81</v>
      </c>
      <c r="D1057" s="67">
        <v>0</v>
      </c>
      <c r="E1057" s="65" t="s">
        <v>48</v>
      </c>
      <c r="F1057" s="65" t="s">
        <v>49</v>
      </c>
      <c r="G1057" s="65" t="s">
        <v>50</v>
      </c>
      <c r="H1057" s="65" t="s">
        <v>51</v>
      </c>
      <c r="I1057" s="65" t="s">
        <v>52</v>
      </c>
      <c r="J1057" s="65" t="s">
        <v>53</v>
      </c>
      <c r="K1057" s="65" t="s">
        <v>54</v>
      </c>
      <c r="L1057" s="66">
        <v>46155</v>
      </c>
      <c r="M1057" s="65" t="s">
        <v>55</v>
      </c>
      <c r="N1057" s="65" t="s">
        <v>48</v>
      </c>
      <c r="O1057" s="65" t="s">
        <v>56</v>
      </c>
      <c r="P1057" s="65" t="s">
        <v>59</v>
      </c>
      <c r="Q1057" s="65" t="s">
        <v>58</v>
      </c>
      <c r="R1057" s="73">
        <f>IF(AND(A1057="ANH",D1057&gt;0),INDEX('O_Inputs_Growth costs Override'!$V$5:$V$94,MATCH('O_Inputs_Final_Growth costs'!A1057&amp;"_"&amp;'O_Inputs_Final_Growth costs'!B1057&amp;"_"&amp;E1057&amp;"_"&amp;F1057&amp;"_"&amp;'O_Inputs_Final_Growth costs'!P1057,'O_Inputs_Growth costs Override'!$W$5:$W$94,0)),'O_Inputs_Growth costs'!R1057)</f>
        <v>0</v>
      </c>
      <c r="S1057" s="11"/>
    </row>
    <row r="1058" spans="1:19" ht="13.5">
      <c r="A1058" s="65" t="s">
        <v>90</v>
      </c>
      <c r="B1058" s="65" t="s">
        <v>80</v>
      </c>
      <c r="C1058" s="65" t="s">
        <v>81</v>
      </c>
      <c r="D1058" s="67">
        <v>0</v>
      </c>
      <c r="E1058" s="65" t="s">
        <v>48</v>
      </c>
      <c r="F1058" s="65" t="s">
        <v>49</v>
      </c>
      <c r="G1058" s="65" t="s">
        <v>50</v>
      </c>
      <c r="H1058" s="65" t="s">
        <v>51</v>
      </c>
      <c r="I1058" s="65" t="s">
        <v>52</v>
      </c>
      <c r="J1058" s="65" t="s">
        <v>53</v>
      </c>
      <c r="K1058" s="65" t="s">
        <v>54</v>
      </c>
      <c r="L1058" s="66">
        <v>46155</v>
      </c>
      <c r="M1058" s="65" t="s">
        <v>55</v>
      </c>
      <c r="N1058" s="65" t="s">
        <v>48</v>
      </c>
      <c r="O1058" s="65" t="s">
        <v>56</v>
      </c>
      <c r="P1058" s="65" t="s">
        <v>60</v>
      </c>
      <c r="Q1058" s="65" t="s">
        <v>58</v>
      </c>
      <c r="R1058" s="73">
        <f>IF(AND(A1058="ANH",D1058&gt;0),INDEX('O_Inputs_Growth costs Override'!$V$5:$V$94,MATCH('O_Inputs_Final_Growth costs'!A1058&amp;"_"&amp;'O_Inputs_Final_Growth costs'!B1058&amp;"_"&amp;E1058&amp;"_"&amp;F1058&amp;"_"&amp;'O_Inputs_Final_Growth costs'!P1058,'O_Inputs_Growth costs Override'!$W$5:$W$94,0)),'O_Inputs_Growth costs'!R1058)</f>
        <v>0</v>
      </c>
      <c r="S1058" s="11"/>
    </row>
    <row r="1059" spans="1:19" ht="13.5">
      <c r="A1059" s="65" t="s">
        <v>90</v>
      </c>
      <c r="B1059" s="65" t="s">
        <v>80</v>
      </c>
      <c r="C1059" s="65" t="s">
        <v>81</v>
      </c>
      <c r="D1059" s="67">
        <v>0</v>
      </c>
      <c r="E1059" s="65" t="s">
        <v>48</v>
      </c>
      <c r="F1059" s="65" t="s">
        <v>49</v>
      </c>
      <c r="G1059" s="65" t="s">
        <v>50</v>
      </c>
      <c r="H1059" s="65" t="s">
        <v>51</v>
      </c>
      <c r="I1059" s="65" t="s">
        <v>52</v>
      </c>
      <c r="J1059" s="65" t="s">
        <v>53</v>
      </c>
      <c r="K1059" s="65" t="s">
        <v>54</v>
      </c>
      <c r="L1059" s="66">
        <v>46155</v>
      </c>
      <c r="M1059" s="65" t="s">
        <v>55</v>
      </c>
      <c r="N1059" s="65" t="s">
        <v>48</v>
      </c>
      <c r="O1059" s="65" t="s">
        <v>56</v>
      </c>
      <c r="P1059" s="65" t="s">
        <v>61</v>
      </c>
      <c r="Q1059" s="65" t="s">
        <v>58</v>
      </c>
      <c r="R1059" s="73">
        <f>IF(AND(A1059="ANH",D1059&gt;0),INDEX('O_Inputs_Growth costs Override'!$V$5:$V$94,MATCH('O_Inputs_Final_Growth costs'!A1059&amp;"_"&amp;'O_Inputs_Final_Growth costs'!B1059&amp;"_"&amp;E1059&amp;"_"&amp;F1059&amp;"_"&amp;'O_Inputs_Final_Growth costs'!P1059,'O_Inputs_Growth costs Override'!$W$5:$W$94,0)),'O_Inputs_Growth costs'!R1059)</f>
        <v>0</v>
      </c>
      <c r="S1059" s="11"/>
    </row>
    <row r="1060" spans="1:19" ht="13.5">
      <c r="A1060" s="65" t="s">
        <v>90</v>
      </c>
      <c r="B1060" s="65" t="s">
        <v>80</v>
      </c>
      <c r="C1060" s="65" t="s">
        <v>81</v>
      </c>
      <c r="D1060" s="67">
        <v>0</v>
      </c>
      <c r="E1060" s="65" t="s">
        <v>48</v>
      </c>
      <c r="F1060" s="65" t="s">
        <v>49</v>
      </c>
      <c r="G1060" s="65" t="s">
        <v>50</v>
      </c>
      <c r="H1060" s="65" t="s">
        <v>51</v>
      </c>
      <c r="I1060" s="65" t="s">
        <v>52</v>
      </c>
      <c r="J1060" s="65" t="s">
        <v>53</v>
      </c>
      <c r="K1060" s="65" t="s">
        <v>54</v>
      </c>
      <c r="L1060" s="66">
        <v>46155</v>
      </c>
      <c r="M1060" s="65" t="s">
        <v>55</v>
      </c>
      <c r="N1060" s="65" t="s">
        <v>48</v>
      </c>
      <c r="O1060" s="65" t="s">
        <v>56</v>
      </c>
      <c r="P1060" s="65" t="s">
        <v>62</v>
      </c>
      <c r="Q1060" s="65" t="s">
        <v>58</v>
      </c>
      <c r="R1060" s="73">
        <f>IF(AND(A1060="ANH",D1060&gt;0),INDEX('O_Inputs_Growth costs Override'!$V$5:$V$94,MATCH('O_Inputs_Final_Growth costs'!A1060&amp;"_"&amp;'O_Inputs_Final_Growth costs'!B1060&amp;"_"&amp;E1060&amp;"_"&amp;F1060&amp;"_"&amp;'O_Inputs_Final_Growth costs'!P1060,'O_Inputs_Growth costs Override'!$W$5:$W$94,0)),'O_Inputs_Growth costs'!R1060)</f>
        <v>0</v>
      </c>
      <c r="S1060" s="11"/>
    </row>
    <row r="1061" spans="1:19" ht="13.5">
      <c r="A1061" s="65" t="s">
        <v>90</v>
      </c>
      <c r="B1061" s="65" t="s">
        <v>80</v>
      </c>
      <c r="C1061" s="65" t="s">
        <v>81</v>
      </c>
      <c r="D1061" s="67">
        <v>0</v>
      </c>
      <c r="E1061" s="65" t="s">
        <v>48</v>
      </c>
      <c r="F1061" s="65" t="s">
        <v>49</v>
      </c>
      <c r="G1061" s="65" t="s">
        <v>50</v>
      </c>
      <c r="H1061" s="65" t="s">
        <v>51</v>
      </c>
      <c r="I1061" s="65" t="s">
        <v>52</v>
      </c>
      <c r="J1061" s="65" t="s">
        <v>53</v>
      </c>
      <c r="K1061" s="65" t="s">
        <v>54</v>
      </c>
      <c r="L1061" s="66">
        <v>46155</v>
      </c>
      <c r="M1061" s="65" t="s">
        <v>55</v>
      </c>
      <c r="N1061" s="65" t="s">
        <v>48</v>
      </c>
      <c r="O1061" s="65" t="s">
        <v>56</v>
      </c>
      <c r="P1061" s="65" t="s">
        <v>63</v>
      </c>
      <c r="Q1061" s="65" t="s">
        <v>58</v>
      </c>
      <c r="R1061" s="73">
        <f>IF(AND(A1061="ANH",D1061&gt;0),INDEX('O_Inputs_Growth costs Override'!$V$5:$V$94,MATCH('O_Inputs_Final_Growth costs'!A1061&amp;"_"&amp;'O_Inputs_Final_Growth costs'!B1061&amp;"_"&amp;E1061&amp;"_"&amp;F1061&amp;"_"&amp;'O_Inputs_Final_Growth costs'!P1061,'O_Inputs_Growth costs Override'!$W$5:$W$94,0)),'O_Inputs_Growth costs'!R1061)</f>
        <v>0</v>
      </c>
      <c r="S1061" s="11"/>
    </row>
    <row r="1062" spans="1:19" ht="13.5">
      <c r="A1062" s="65" t="s">
        <v>90</v>
      </c>
      <c r="B1062" s="65" t="s">
        <v>80</v>
      </c>
      <c r="C1062" s="65" t="s">
        <v>81</v>
      </c>
      <c r="D1062" s="67">
        <v>0</v>
      </c>
      <c r="E1062" s="65" t="s">
        <v>48</v>
      </c>
      <c r="F1062" s="65" t="s">
        <v>64</v>
      </c>
      <c r="G1062" s="65" t="s">
        <v>50</v>
      </c>
      <c r="H1062" s="65" t="s">
        <v>51</v>
      </c>
      <c r="I1062" s="65" t="s">
        <v>52</v>
      </c>
      <c r="J1062" s="65" t="s">
        <v>53</v>
      </c>
      <c r="K1062" s="65" t="s">
        <v>54</v>
      </c>
      <c r="L1062" s="66">
        <v>46155</v>
      </c>
      <c r="M1062" s="65" t="s">
        <v>55</v>
      </c>
      <c r="N1062" s="65" t="s">
        <v>48</v>
      </c>
      <c r="O1062" s="65" t="s">
        <v>56</v>
      </c>
      <c r="P1062" s="65" t="s">
        <v>57</v>
      </c>
      <c r="Q1062" s="65" t="s">
        <v>58</v>
      </c>
      <c r="R1062" s="73">
        <f>IF(AND(A1062="ANH",D1062&gt;0),INDEX('O_Inputs_Growth costs Override'!$V$5:$V$94,MATCH('O_Inputs_Final_Growth costs'!A1062&amp;"_"&amp;'O_Inputs_Final_Growth costs'!B1062&amp;"_"&amp;E1062&amp;"_"&amp;F1062&amp;"_"&amp;'O_Inputs_Final_Growth costs'!P1062,'O_Inputs_Growth costs Override'!$W$5:$W$94,0)),'O_Inputs_Growth costs'!R1062)</f>
        <v>0</v>
      </c>
      <c r="S1062" s="11"/>
    </row>
    <row r="1063" spans="1:19" ht="13.5">
      <c r="A1063" s="65" t="s">
        <v>90</v>
      </c>
      <c r="B1063" s="65" t="s">
        <v>80</v>
      </c>
      <c r="C1063" s="65" t="s">
        <v>81</v>
      </c>
      <c r="D1063" s="67">
        <v>0</v>
      </c>
      <c r="E1063" s="65" t="s">
        <v>48</v>
      </c>
      <c r="F1063" s="65" t="s">
        <v>64</v>
      </c>
      <c r="G1063" s="65" t="s">
        <v>50</v>
      </c>
      <c r="H1063" s="65" t="s">
        <v>51</v>
      </c>
      <c r="I1063" s="65" t="s">
        <v>52</v>
      </c>
      <c r="J1063" s="65" t="s">
        <v>53</v>
      </c>
      <c r="K1063" s="65" t="s">
        <v>54</v>
      </c>
      <c r="L1063" s="66">
        <v>46155</v>
      </c>
      <c r="M1063" s="65" t="s">
        <v>55</v>
      </c>
      <c r="N1063" s="65" t="s">
        <v>48</v>
      </c>
      <c r="O1063" s="65" t="s">
        <v>56</v>
      </c>
      <c r="P1063" s="65" t="s">
        <v>64</v>
      </c>
      <c r="Q1063" s="65" t="s">
        <v>58</v>
      </c>
      <c r="R1063" s="73">
        <f>IF(AND(A1063="ANH",D1063&gt;0),INDEX('O_Inputs_Growth costs Override'!$V$5:$V$94,MATCH('O_Inputs_Final_Growth costs'!A1063&amp;"_"&amp;'O_Inputs_Final_Growth costs'!B1063&amp;"_"&amp;E1063&amp;"_"&amp;F1063&amp;"_"&amp;'O_Inputs_Final_Growth costs'!P1063,'O_Inputs_Growth costs Override'!$W$5:$W$94,0)),'O_Inputs_Growth costs'!R1063)</f>
        <v>0</v>
      </c>
      <c r="S1063" s="11"/>
    </row>
    <row r="1064" spans="1:19" ht="13.5">
      <c r="A1064" s="65" t="s">
        <v>90</v>
      </c>
      <c r="B1064" s="65" t="s">
        <v>80</v>
      </c>
      <c r="C1064" s="65" t="s">
        <v>81</v>
      </c>
      <c r="D1064" s="67">
        <v>0</v>
      </c>
      <c r="E1064" s="65" t="s">
        <v>48</v>
      </c>
      <c r="F1064" s="65" t="s">
        <v>64</v>
      </c>
      <c r="G1064" s="65" t="s">
        <v>50</v>
      </c>
      <c r="H1064" s="65" t="s">
        <v>51</v>
      </c>
      <c r="I1064" s="65" t="s">
        <v>52</v>
      </c>
      <c r="J1064" s="65" t="s">
        <v>53</v>
      </c>
      <c r="K1064" s="65" t="s">
        <v>54</v>
      </c>
      <c r="L1064" s="66">
        <v>46155</v>
      </c>
      <c r="M1064" s="65" t="s">
        <v>55</v>
      </c>
      <c r="N1064" s="65" t="s">
        <v>48</v>
      </c>
      <c r="O1064" s="65" t="s">
        <v>56</v>
      </c>
      <c r="P1064" s="65" t="s">
        <v>59</v>
      </c>
      <c r="Q1064" s="65" t="s">
        <v>58</v>
      </c>
      <c r="R1064" s="73">
        <f>IF(AND(A1064="ANH",D1064&gt;0),INDEX('O_Inputs_Growth costs Override'!$V$5:$V$94,MATCH('O_Inputs_Final_Growth costs'!A1064&amp;"_"&amp;'O_Inputs_Final_Growth costs'!B1064&amp;"_"&amp;E1064&amp;"_"&amp;F1064&amp;"_"&amp;'O_Inputs_Final_Growth costs'!P1064,'O_Inputs_Growth costs Override'!$W$5:$W$94,0)),'O_Inputs_Growth costs'!R1064)</f>
        <v>0</v>
      </c>
      <c r="S1064" s="11"/>
    </row>
    <row r="1065" spans="1:19" ht="13.5">
      <c r="A1065" s="65" t="s">
        <v>90</v>
      </c>
      <c r="B1065" s="65" t="s">
        <v>80</v>
      </c>
      <c r="C1065" s="65" t="s">
        <v>81</v>
      </c>
      <c r="D1065" s="67">
        <v>0</v>
      </c>
      <c r="E1065" s="65" t="s">
        <v>48</v>
      </c>
      <c r="F1065" s="65" t="s">
        <v>64</v>
      </c>
      <c r="G1065" s="65" t="s">
        <v>50</v>
      </c>
      <c r="H1065" s="65" t="s">
        <v>51</v>
      </c>
      <c r="I1065" s="65" t="s">
        <v>52</v>
      </c>
      <c r="J1065" s="65" t="s">
        <v>53</v>
      </c>
      <c r="K1065" s="65" t="s">
        <v>54</v>
      </c>
      <c r="L1065" s="66">
        <v>46155</v>
      </c>
      <c r="M1065" s="65" t="s">
        <v>55</v>
      </c>
      <c r="N1065" s="65" t="s">
        <v>48</v>
      </c>
      <c r="O1065" s="65" t="s">
        <v>56</v>
      </c>
      <c r="P1065" s="65" t="s">
        <v>60</v>
      </c>
      <c r="Q1065" s="65" t="s">
        <v>58</v>
      </c>
      <c r="R1065" s="73">
        <f>IF(AND(A1065="ANH",D1065&gt;0),INDEX('O_Inputs_Growth costs Override'!$V$5:$V$94,MATCH('O_Inputs_Final_Growth costs'!A1065&amp;"_"&amp;'O_Inputs_Final_Growth costs'!B1065&amp;"_"&amp;E1065&amp;"_"&amp;F1065&amp;"_"&amp;'O_Inputs_Final_Growth costs'!P1065,'O_Inputs_Growth costs Override'!$W$5:$W$94,0)),'O_Inputs_Growth costs'!R1065)</f>
        <v>0</v>
      </c>
      <c r="S1065" s="11"/>
    </row>
    <row r="1066" spans="1:19" ht="13.5">
      <c r="A1066" s="65" t="s">
        <v>90</v>
      </c>
      <c r="B1066" s="65" t="s">
        <v>80</v>
      </c>
      <c r="C1066" s="65" t="s">
        <v>81</v>
      </c>
      <c r="D1066" s="67">
        <v>0</v>
      </c>
      <c r="E1066" s="65" t="s">
        <v>48</v>
      </c>
      <c r="F1066" s="65" t="s">
        <v>64</v>
      </c>
      <c r="G1066" s="65" t="s">
        <v>50</v>
      </c>
      <c r="H1066" s="65" t="s">
        <v>51</v>
      </c>
      <c r="I1066" s="65" t="s">
        <v>52</v>
      </c>
      <c r="J1066" s="65" t="s">
        <v>53</v>
      </c>
      <c r="K1066" s="65" t="s">
        <v>54</v>
      </c>
      <c r="L1066" s="66">
        <v>46155</v>
      </c>
      <c r="M1066" s="65" t="s">
        <v>55</v>
      </c>
      <c r="N1066" s="65" t="s">
        <v>48</v>
      </c>
      <c r="O1066" s="65" t="s">
        <v>56</v>
      </c>
      <c r="P1066" s="65" t="s">
        <v>61</v>
      </c>
      <c r="Q1066" s="65" t="s">
        <v>58</v>
      </c>
      <c r="R1066" s="73">
        <f>IF(AND(A1066="ANH",D1066&gt;0),INDEX('O_Inputs_Growth costs Override'!$V$5:$V$94,MATCH('O_Inputs_Final_Growth costs'!A1066&amp;"_"&amp;'O_Inputs_Final_Growth costs'!B1066&amp;"_"&amp;E1066&amp;"_"&amp;F1066&amp;"_"&amp;'O_Inputs_Final_Growth costs'!P1066,'O_Inputs_Growth costs Override'!$W$5:$W$94,0)),'O_Inputs_Growth costs'!R1066)</f>
        <v>0</v>
      </c>
      <c r="S1066" s="11"/>
    </row>
    <row r="1067" spans="1:19" ht="13.5">
      <c r="A1067" s="65" t="s">
        <v>90</v>
      </c>
      <c r="B1067" s="65" t="s">
        <v>80</v>
      </c>
      <c r="C1067" s="65" t="s">
        <v>81</v>
      </c>
      <c r="D1067" s="67">
        <v>0</v>
      </c>
      <c r="E1067" s="65" t="s">
        <v>48</v>
      </c>
      <c r="F1067" s="65" t="s">
        <v>64</v>
      </c>
      <c r="G1067" s="65" t="s">
        <v>50</v>
      </c>
      <c r="H1067" s="65" t="s">
        <v>51</v>
      </c>
      <c r="I1067" s="65" t="s">
        <v>52</v>
      </c>
      <c r="J1067" s="65" t="s">
        <v>53</v>
      </c>
      <c r="K1067" s="65" t="s">
        <v>54</v>
      </c>
      <c r="L1067" s="66">
        <v>46155</v>
      </c>
      <c r="M1067" s="65" t="s">
        <v>55</v>
      </c>
      <c r="N1067" s="65" t="s">
        <v>48</v>
      </c>
      <c r="O1067" s="65" t="s">
        <v>56</v>
      </c>
      <c r="P1067" s="65" t="s">
        <v>62</v>
      </c>
      <c r="Q1067" s="65" t="s">
        <v>58</v>
      </c>
      <c r="R1067" s="73">
        <f>IF(AND(A1067="ANH",D1067&gt;0),INDEX('O_Inputs_Growth costs Override'!$V$5:$V$94,MATCH('O_Inputs_Final_Growth costs'!A1067&amp;"_"&amp;'O_Inputs_Final_Growth costs'!B1067&amp;"_"&amp;E1067&amp;"_"&amp;F1067&amp;"_"&amp;'O_Inputs_Final_Growth costs'!P1067,'O_Inputs_Growth costs Override'!$W$5:$W$94,0)),'O_Inputs_Growth costs'!R1067)</f>
        <v>0</v>
      </c>
      <c r="S1067" s="11"/>
    </row>
    <row r="1068" spans="1:19" ht="13.5">
      <c r="A1068" s="65" t="s">
        <v>90</v>
      </c>
      <c r="B1068" s="65" t="s">
        <v>80</v>
      </c>
      <c r="C1068" s="65" t="s">
        <v>81</v>
      </c>
      <c r="D1068" s="67">
        <v>0</v>
      </c>
      <c r="E1068" s="65" t="s">
        <v>48</v>
      </c>
      <c r="F1068" s="65" t="s">
        <v>64</v>
      </c>
      <c r="G1068" s="65" t="s">
        <v>50</v>
      </c>
      <c r="H1068" s="65" t="s">
        <v>51</v>
      </c>
      <c r="I1068" s="65" t="s">
        <v>52</v>
      </c>
      <c r="J1068" s="65" t="s">
        <v>53</v>
      </c>
      <c r="K1068" s="65" t="s">
        <v>54</v>
      </c>
      <c r="L1068" s="66">
        <v>46155</v>
      </c>
      <c r="M1068" s="65" t="s">
        <v>55</v>
      </c>
      <c r="N1068" s="65" t="s">
        <v>48</v>
      </c>
      <c r="O1068" s="65" t="s">
        <v>56</v>
      </c>
      <c r="P1068" s="65" t="s">
        <v>63</v>
      </c>
      <c r="Q1068" s="65" t="s">
        <v>58</v>
      </c>
      <c r="R1068" s="73">
        <f>IF(AND(A1068="ANH",D1068&gt;0),INDEX('O_Inputs_Growth costs Override'!$V$5:$V$94,MATCH('O_Inputs_Final_Growth costs'!A1068&amp;"_"&amp;'O_Inputs_Final_Growth costs'!B1068&amp;"_"&amp;E1068&amp;"_"&amp;F1068&amp;"_"&amp;'O_Inputs_Final_Growth costs'!P1068,'O_Inputs_Growth costs Override'!$W$5:$W$94,0)),'O_Inputs_Growth costs'!R1068)</f>
        <v>0</v>
      </c>
      <c r="S1068" s="11"/>
    </row>
    <row r="1069" spans="1:19" ht="13.5">
      <c r="A1069" s="65" t="s">
        <v>90</v>
      </c>
      <c r="B1069" s="65" t="s">
        <v>80</v>
      </c>
      <c r="C1069" s="65" t="s">
        <v>81</v>
      </c>
      <c r="D1069" s="67">
        <v>0</v>
      </c>
      <c r="E1069" s="65" t="s">
        <v>65</v>
      </c>
      <c r="F1069" s="65" t="s">
        <v>66</v>
      </c>
      <c r="G1069" s="65" t="s">
        <v>50</v>
      </c>
      <c r="H1069" s="65" t="s">
        <v>51</v>
      </c>
      <c r="I1069" s="65" t="s">
        <v>52</v>
      </c>
      <c r="J1069" s="65" t="s">
        <v>53</v>
      </c>
      <c r="K1069" s="65" t="s">
        <v>54</v>
      </c>
      <c r="L1069" s="66">
        <v>46155</v>
      </c>
      <c r="M1069" s="65" t="s">
        <v>55</v>
      </c>
      <c r="N1069" s="65" t="s">
        <v>48</v>
      </c>
      <c r="O1069" s="65" t="s">
        <v>56</v>
      </c>
      <c r="P1069" s="65" t="s">
        <v>57</v>
      </c>
      <c r="Q1069" s="65" t="s">
        <v>58</v>
      </c>
      <c r="R1069" s="73">
        <f>IF(AND(A1069="ANH",D1069&gt;0),INDEX('O_Inputs_Growth costs Override'!$V$5:$V$94,MATCH('O_Inputs_Final_Growth costs'!A1069&amp;"_"&amp;'O_Inputs_Final_Growth costs'!B1069&amp;"_"&amp;E1069&amp;"_"&amp;F1069&amp;"_"&amp;'O_Inputs_Final_Growth costs'!P1069,'O_Inputs_Growth costs Override'!$W$5:$W$94,0)),'O_Inputs_Growth costs'!R1069)</f>
        <v>0</v>
      </c>
      <c r="S1069" s="11"/>
    </row>
    <row r="1070" spans="1:19" ht="13.5">
      <c r="A1070" s="65" t="s">
        <v>90</v>
      </c>
      <c r="B1070" s="65" t="s">
        <v>80</v>
      </c>
      <c r="C1070" s="65" t="s">
        <v>81</v>
      </c>
      <c r="D1070" s="67">
        <v>0</v>
      </c>
      <c r="E1070" s="65" t="s">
        <v>65</v>
      </c>
      <c r="F1070" s="65" t="s">
        <v>66</v>
      </c>
      <c r="G1070" s="65" t="s">
        <v>50</v>
      </c>
      <c r="H1070" s="65" t="s">
        <v>51</v>
      </c>
      <c r="I1070" s="65" t="s">
        <v>52</v>
      </c>
      <c r="J1070" s="65" t="s">
        <v>53</v>
      </c>
      <c r="K1070" s="65" t="s">
        <v>54</v>
      </c>
      <c r="L1070" s="66">
        <v>46155</v>
      </c>
      <c r="M1070" s="65" t="s">
        <v>55</v>
      </c>
      <c r="N1070" s="65" t="s">
        <v>48</v>
      </c>
      <c r="O1070" s="65" t="s">
        <v>56</v>
      </c>
      <c r="P1070" s="65" t="s">
        <v>64</v>
      </c>
      <c r="Q1070" s="65" t="s">
        <v>58</v>
      </c>
      <c r="R1070" s="73">
        <f>IF(AND(A1070="ANH",D1070&gt;0),INDEX('O_Inputs_Growth costs Override'!$V$5:$V$94,MATCH('O_Inputs_Final_Growth costs'!A1070&amp;"_"&amp;'O_Inputs_Final_Growth costs'!B1070&amp;"_"&amp;E1070&amp;"_"&amp;F1070&amp;"_"&amp;'O_Inputs_Final_Growth costs'!P1070,'O_Inputs_Growth costs Override'!$W$5:$W$94,0)),'O_Inputs_Growth costs'!R1070)</f>
        <v>0</v>
      </c>
      <c r="S1070" s="11"/>
    </row>
    <row r="1071" spans="1:19" ht="13.5">
      <c r="A1071" s="65" t="s">
        <v>90</v>
      </c>
      <c r="B1071" s="65" t="s">
        <v>80</v>
      </c>
      <c r="C1071" s="65" t="s">
        <v>81</v>
      </c>
      <c r="D1071" s="67">
        <v>0</v>
      </c>
      <c r="E1071" s="65" t="s">
        <v>65</v>
      </c>
      <c r="F1071" s="65" t="s">
        <v>66</v>
      </c>
      <c r="G1071" s="65" t="s">
        <v>50</v>
      </c>
      <c r="H1071" s="65" t="s">
        <v>51</v>
      </c>
      <c r="I1071" s="65" t="s">
        <v>52</v>
      </c>
      <c r="J1071" s="65" t="s">
        <v>53</v>
      </c>
      <c r="K1071" s="65" t="s">
        <v>54</v>
      </c>
      <c r="L1071" s="66">
        <v>46155</v>
      </c>
      <c r="M1071" s="65" t="s">
        <v>55</v>
      </c>
      <c r="N1071" s="65" t="s">
        <v>48</v>
      </c>
      <c r="O1071" s="65" t="s">
        <v>56</v>
      </c>
      <c r="P1071" s="65" t="s">
        <v>59</v>
      </c>
      <c r="Q1071" s="65" t="s">
        <v>58</v>
      </c>
      <c r="R1071" s="73">
        <f>IF(AND(A1071="ANH",D1071&gt;0),INDEX('O_Inputs_Growth costs Override'!$V$5:$V$94,MATCH('O_Inputs_Final_Growth costs'!A1071&amp;"_"&amp;'O_Inputs_Final_Growth costs'!B1071&amp;"_"&amp;E1071&amp;"_"&amp;F1071&amp;"_"&amp;'O_Inputs_Final_Growth costs'!P1071,'O_Inputs_Growth costs Override'!$W$5:$W$94,0)),'O_Inputs_Growth costs'!R1071)</f>
        <v>0</v>
      </c>
      <c r="S1071" s="11"/>
    </row>
    <row r="1072" spans="1:19" ht="13.5">
      <c r="A1072" s="65" t="s">
        <v>90</v>
      </c>
      <c r="B1072" s="65" t="s">
        <v>80</v>
      </c>
      <c r="C1072" s="65" t="s">
        <v>81</v>
      </c>
      <c r="D1072" s="67">
        <v>0</v>
      </c>
      <c r="E1072" s="65" t="s">
        <v>65</v>
      </c>
      <c r="F1072" s="65" t="s">
        <v>66</v>
      </c>
      <c r="G1072" s="65" t="s">
        <v>50</v>
      </c>
      <c r="H1072" s="65" t="s">
        <v>51</v>
      </c>
      <c r="I1072" s="65" t="s">
        <v>52</v>
      </c>
      <c r="J1072" s="65" t="s">
        <v>53</v>
      </c>
      <c r="K1072" s="65" t="s">
        <v>54</v>
      </c>
      <c r="L1072" s="66">
        <v>46155</v>
      </c>
      <c r="M1072" s="65" t="s">
        <v>55</v>
      </c>
      <c r="N1072" s="65" t="s">
        <v>48</v>
      </c>
      <c r="O1072" s="65" t="s">
        <v>56</v>
      </c>
      <c r="P1072" s="65" t="s">
        <v>60</v>
      </c>
      <c r="Q1072" s="65" t="s">
        <v>58</v>
      </c>
      <c r="R1072" s="73">
        <f>IF(AND(A1072="ANH",D1072&gt;0),INDEX('O_Inputs_Growth costs Override'!$V$5:$V$94,MATCH('O_Inputs_Final_Growth costs'!A1072&amp;"_"&amp;'O_Inputs_Final_Growth costs'!B1072&amp;"_"&amp;E1072&amp;"_"&amp;F1072&amp;"_"&amp;'O_Inputs_Final_Growth costs'!P1072,'O_Inputs_Growth costs Override'!$W$5:$W$94,0)),'O_Inputs_Growth costs'!R1072)</f>
        <v>0</v>
      </c>
      <c r="S1072" s="11"/>
    </row>
    <row r="1073" spans="1:19" ht="13.5">
      <c r="A1073" s="65" t="s">
        <v>90</v>
      </c>
      <c r="B1073" s="65" t="s">
        <v>80</v>
      </c>
      <c r="C1073" s="65" t="s">
        <v>81</v>
      </c>
      <c r="D1073" s="67">
        <v>0</v>
      </c>
      <c r="E1073" s="65" t="s">
        <v>65</v>
      </c>
      <c r="F1073" s="65" t="s">
        <v>66</v>
      </c>
      <c r="G1073" s="65" t="s">
        <v>50</v>
      </c>
      <c r="H1073" s="65" t="s">
        <v>51</v>
      </c>
      <c r="I1073" s="65" t="s">
        <v>52</v>
      </c>
      <c r="J1073" s="65" t="s">
        <v>53</v>
      </c>
      <c r="K1073" s="65" t="s">
        <v>54</v>
      </c>
      <c r="L1073" s="66">
        <v>46155</v>
      </c>
      <c r="M1073" s="65" t="s">
        <v>55</v>
      </c>
      <c r="N1073" s="65" t="s">
        <v>48</v>
      </c>
      <c r="O1073" s="65" t="s">
        <v>56</v>
      </c>
      <c r="P1073" s="65" t="s">
        <v>61</v>
      </c>
      <c r="Q1073" s="65" t="s">
        <v>58</v>
      </c>
      <c r="R1073" s="73">
        <f>IF(AND(A1073="ANH",D1073&gt;0),INDEX('O_Inputs_Growth costs Override'!$V$5:$V$94,MATCH('O_Inputs_Final_Growth costs'!A1073&amp;"_"&amp;'O_Inputs_Final_Growth costs'!B1073&amp;"_"&amp;E1073&amp;"_"&amp;F1073&amp;"_"&amp;'O_Inputs_Final_Growth costs'!P1073,'O_Inputs_Growth costs Override'!$W$5:$W$94,0)),'O_Inputs_Growth costs'!R1073)</f>
        <v>0</v>
      </c>
      <c r="S1073" s="11"/>
    </row>
    <row r="1074" spans="1:19" ht="13.5">
      <c r="A1074" s="65" t="s">
        <v>90</v>
      </c>
      <c r="B1074" s="65" t="s">
        <v>80</v>
      </c>
      <c r="C1074" s="65" t="s">
        <v>81</v>
      </c>
      <c r="D1074" s="67">
        <v>0</v>
      </c>
      <c r="E1074" s="65" t="s">
        <v>65</v>
      </c>
      <c r="F1074" s="65" t="s">
        <v>66</v>
      </c>
      <c r="G1074" s="65" t="s">
        <v>50</v>
      </c>
      <c r="H1074" s="65" t="s">
        <v>51</v>
      </c>
      <c r="I1074" s="65" t="s">
        <v>52</v>
      </c>
      <c r="J1074" s="65" t="s">
        <v>53</v>
      </c>
      <c r="K1074" s="65" t="s">
        <v>54</v>
      </c>
      <c r="L1074" s="66">
        <v>46155</v>
      </c>
      <c r="M1074" s="65" t="s">
        <v>55</v>
      </c>
      <c r="N1074" s="65" t="s">
        <v>48</v>
      </c>
      <c r="O1074" s="65" t="s">
        <v>56</v>
      </c>
      <c r="P1074" s="65" t="s">
        <v>63</v>
      </c>
      <c r="Q1074" s="65" t="s">
        <v>58</v>
      </c>
      <c r="R1074" s="73">
        <f>IF(AND(A1074="ANH",D1074&gt;0),INDEX('O_Inputs_Growth costs Override'!$V$5:$V$94,MATCH('O_Inputs_Final_Growth costs'!A1074&amp;"_"&amp;'O_Inputs_Final_Growth costs'!B1074&amp;"_"&amp;E1074&amp;"_"&amp;F1074&amp;"_"&amp;'O_Inputs_Final_Growth costs'!P1074,'O_Inputs_Growth costs Override'!$W$5:$W$94,0)),'O_Inputs_Growth costs'!R1074)</f>
        <v>0</v>
      </c>
      <c r="S1074" s="11"/>
    </row>
    <row r="1075" spans="1:19" ht="13.5">
      <c r="A1075" s="65" t="s">
        <v>90</v>
      </c>
      <c r="B1075" s="65" t="s">
        <v>80</v>
      </c>
      <c r="C1075" s="65" t="s">
        <v>81</v>
      </c>
      <c r="D1075" s="67">
        <v>0</v>
      </c>
      <c r="E1075" s="65" t="s">
        <v>65</v>
      </c>
      <c r="F1075" s="65" t="s">
        <v>64</v>
      </c>
      <c r="G1075" s="65" t="s">
        <v>50</v>
      </c>
      <c r="H1075" s="65" t="s">
        <v>51</v>
      </c>
      <c r="I1075" s="65" t="s">
        <v>52</v>
      </c>
      <c r="J1075" s="65" t="s">
        <v>53</v>
      </c>
      <c r="K1075" s="65" t="s">
        <v>54</v>
      </c>
      <c r="L1075" s="66">
        <v>46155</v>
      </c>
      <c r="M1075" s="65" t="s">
        <v>55</v>
      </c>
      <c r="N1075" s="65" t="s">
        <v>48</v>
      </c>
      <c r="O1075" s="65" t="s">
        <v>56</v>
      </c>
      <c r="P1075" s="65" t="s">
        <v>57</v>
      </c>
      <c r="Q1075" s="65" t="s">
        <v>58</v>
      </c>
      <c r="R1075" s="73">
        <f>IF(AND(A1075="ANH",D1075&gt;0),INDEX('O_Inputs_Growth costs Override'!$V$5:$V$94,MATCH('O_Inputs_Final_Growth costs'!A1075&amp;"_"&amp;'O_Inputs_Final_Growth costs'!B1075&amp;"_"&amp;E1075&amp;"_"&amp;F1075&amp;"_"&amp;'O_Inputs_Final_Growth costs'!P1075,'O_Inputs_Growth costs Override'!$W$5:$W$94,0)),'O_Inputs_Growth costs'!R1075)</f>
        <v>0</v>
      </c>
      <c r="S1075" s="11"/>
    </row>
    <row r="1076" spans="1:19" ht="13.5">
      <c r="A1076" s="65" t="s">
        <v>90</v>
      </c>
      <c r="B1076" s="65" t="s">
        <v>80</v>
      </c>
      <c r="C1076" s="65" t="s">
        <v>81</v>
      </c>
      <c r="D1076" s="67">
        <v>0</v>
      </c>
      <c r="E1076" s="65" t="s">
        <v>65</v>
      </c>
      <c r="F1076" s="65" t="s">
        <v>64</v>
      </c>
      <c r="G1076" s="65" t="s">
        <v>50</v>
      </c>
      <c r="H1076" s="65" t="s">
        <v>51</v>
      </c>
      <c r="I1076" s="65" t="s">
        <v>52</v>
      </c>
      <c r="J1076" s="65" t="s">
        <v>53</v>
      </c>
      <c r="K1076" s="65" t="s">
        <v>54</v>
      </c>
      <c r="L1076" s="66">
        <v>46155</v>
      </c>
      <c r="M1076" s="65" t="s">
        <v>55</v>
      </c>
      <c r="N1076" s="65" t="s">
        <v>48</v>
      </c>
      <c r="O1076" s="65" t="s">
        <v>56</v>
      </c>
      <c r="P1076" s="65" t="s">
        <v>64</v>
      </c>
      <c r="Q1076" s="65" t="s">
        <v>58</v>
      </c>
      <c r="R1076" s="73">
        <f>IF(AND(A1076="ANH",D1076&gt;0),INDEX('O_Inputs_Growth costs Override'!$V$5:$V$94,MATCH('O_Inputs_Final_Growth costs'!A1076&amp;"_"&amp;'O_Inputs_Final_Growth costs'!B1076&amp;"_"&amp;E1076&amp;"_"&amp;F1076&amp;"_"&amp;'O_Inputs_Final_Growth costs'!P1076,'O_Inputs_Growth costs Override'!$W$5:$W$94,0)),'O_Inputs_Growth costs'!R1076)</f>
        <v>0</v>
      </c>
      <c r="S1076" s="11"/>
    </row>
    <row r="1077" spans="1:19" ht="13.5">
      <c r="A1077" s="65" t="s">
        <v>90</v>
      </c>
      <c r="B1077" s="65" t="s">
        <v>80</v>
      </c>
      <c r="C1077" s="65" t="s">
        <v>81</v>
      </c>
      <c r="D1077" s="67">
        <v>0</v>
      </c>
      <c r="E1077" s="65" t="s">
        <v>65</v>
      </c>
      <c r="F1077" s="65" t="s">
        <v>64</v>
      </c>
      <c r="G1077" s="65" t="s">
        <v>50</v>
      </c>
      <c r="H1077" s="65" t="s">
        <v>51</v>
      </c>
      <c r="I1077" s="65" t="s">
        <v>52</v>
      </c>
      <c r="J1077" s="65" t="s">
        <v>53</v>
      </c>
      <c r="K1077" s="65" t="s">
        <v>54</v>
      </c>
      <c r="L1077" s="66">
        <v>46155</v>
      </c>
      <c r="M1077" s="65" t="s">
        <v>55</v>
      </c>
      <c r="N1077" s="65" t="s">
        <v>48</v>
      </c>
      <c r="O1077" s="65" t="s">
        <v>56</v>
      </c>
      <c r="P1077" s="65" t="s">
        <v>59</v>
      </c>
      <c r="Q1077" s="65" t="s">
        <v>58</v>
      </c>
      <c r="R1077" s="73">
        <f>IF(AND(A1077="ANH",D1077&gt;0),INDEX('O_Inputs_Growth costs Override'!$V$5:$V$94,MATCH('O_Inputs_Final_Growth costs'!A1077&amp;"_"&amp;'O_Inputs_Final_Growth costs'!B1077&amp;"_"&amp;E1077&amp;"_"&amp;F1077&amp;"_"&amp;'O_Inputs_Final_Growth costs'!P1077,'O_Inputs_Growth costs Override'!$W$5:$W$94,0)),'O_Inputs_Growth costs'!R1077)</f>
        <v>0</v>
      </c>
      <c r="S1077" s="11"/>
    </row>
    <row r="1078" spans="1:19" ht="13.5">
      <c r="A1078" s="65" t="s">
        <v>90</v>
      </c>
      <c r="B1078" s="65" t="s">
        <v>80</v>
      </c>
      <c r="C1078" s="65" t="s">
        <v>81</v>
      </c>
      <c r="D1078" s="67">
        <v>0</v>
      </c>
      <c r="E1078" s="65" t="s">
        <v>65</v>
      </c>
      <c r="F1078" s="65" t="s">
        <v>64</v>
      </c>
      <c r="G1078" s="65" t="s">
        <v>50</v>
      </c>
      <c r="H1078" s="65" t="s">
        <v>51</v>
      </c>
      <c r="I1078" s="65" t="s">
        <v>52</v>
      </c>
      <c r="J1078" s="65" t="s">
        <v>53</v>
      </c>
      <c r="K1078" s="65" t="s">
        <v>54</v>
      </c>
      <c r="L1078" s="66">
        <v>46155</v>
      </c>
      <c r="M1078" s="65" t="s">
        <v>55</v>
      </c>
      <c r="N1078" s="65" t="s">
        <v>48</v>
      </c>
      <c r="O1078" s="65" t="s">
        <v>56</v>
      </c>
      <c r="P1078" s="65" t="s">
        <v>60</v>
      </c>
      <c r="Q1078" s="65" t="s">
        <v>58</v>
      </c>
      <c r="R1078" s="73">
        <f>IF(AND(A1078="ANH",D1078&gt;0),INDEX('O_Inputs_Growth costs Override'!$V$5:$V$94,MATCH('O_Inputs_Final_Growth costs'!A1078&amp;"_"&amp;'O_Inputs_Final_Growth costs'!B1078&amp;"_"&amp;E1078&amp;"_"&amp;F1078&amp;"_"&amp;'O_Inputs_Final_Growth costs'!P1078,'O_Inputs_Growth costs Override'!$W$5:$W$94,0)),'O_Inputs_Growth costs'!R1078)</f>
        <v>0</v>
      </c>
      <c r="S1078" s="11"/>
    </row>
    <row r="1079" spans="1:19" ht="13.5">
      <c r="A1079" s="65" t="s">
        <v>90</v>
      </c>
      <c r="B1079" s="65" t="s">
        <v>80</v>
      </c>
      <c r="C1079" s="65" t="s">
        <v>81</v>
      </c>
      <c r="D1079" s="67">
        <v>0</v>
      </c>
      <c r="E1079" s="65" t="s">
        <v>65</v>
      </c>
      <c r="F1079" s="65" t="s">
        <v>64</v>
      </c>
      <c r="G1079" s="65" t="s">
        <v>50</v>
      </c>
      <c r="H1079" s="65" t="s">
        <v>51</v>
      </c>
      <c r="I1079" s="65" t="s">
        <v>52</v>
      </c>
      <c r="J1079" s="65" t="s">
        <v>53</v>
      </c>
      <c r="K1079" s="65" t="s">
        <v>54</v>
      </c>
      <c r="L1079" s="66">
        <v>46155</v>
      </c>
      <c r="M1079" s="65" t="s">
        <v>55</v>
      </c>
      <c r="N1079" s="65" t="s">
        <v>48</v>
      </c>
      <c r="O1079" s="65" t="s">
        <v>56</v>
      </c>
      <c r="P1079" s="65" t="s">
        <v>61</v>
      </c>
      <c r="Q1079" s="65" t="s">
        <v>58</v>
      </c>
      <c r="R1079" s="73">
        <f>IF(AND(A1079="ANH",D1079&gt;0),INDEX('O_Inputs_Growth costs Override'!$V$5:$V$94,MATCH('O_Inputs_Final_Growth costs'!A1079&amp;"_"&amp;'O_Inputs_Final_Growth costs'!B1079&amp;"_"&amp;E1079&amp;"_"&amp;F1079&amp;"_"&amp;'O_Inputs_Final_Growth costs'!P1079,'O_Inputs_Growth costs Override'!$W$5:$W$94,0)),'O_Inputs_Growth costs'!R1079)</f>
        <v>0</v>
      </c>
      <c r="S1079" s="11"/>
    </row>
    <row r="1080" spans="1:19" ht="13.5">
      <c r="A1080" s="65" t="s">
        <v>90</v>
      </c>
      <c r="B1080" s="65" t="s">
        <v>80</v>
      </c>
      <c r="C1080" s="65" t="s">
        <v>81</v>
      </c>
      <c r="D1080" s="67">
        <v>0</v>
      </c>
      <c r="E1080" s="65" t="s">
        <v>65</v>
      </c>
      <c r="F1080" s="65" t="s">
        <v>64</v>
      </c>
      <c r="G1080" s="65" t="s">
        <v>50</v>
      </c>
      <c r="H1080" s="65" t="s">
        <v>51</v>
      </c>
      <c r="I1080" s="65" t="s">
        <v>52</v>
      </c>
      <c r="J1080" s="65" t="s">
        <v>53</v>
      </c>
      <c r="K1080" s="65" t="s">
        <v>54</v>
      </c>
      <c r="L1080" s="66">
        <v>46155</v>
      </c>
      <c r="M1080" s="65" t="s">
        <v>55</v>
      </c>
      <c r="N1080" s="65" t="s">
        <v>48</v>
      </c>
      <c r="O1080" s="65" t="s">
        <v>56</v>
      </c>
      <c r="P1080" s="65" t="s">
        <v>63</v>
      </c>
      <c r="Q1080" s="65" t="s">
        <v>58</v>
      </c>
      <c r="R1080" s="73">
        <f>IF(AND(A1080="ANH",D1080&gt;0),INDEX('O_Inputs_Growth costs Override'!$V$5:$V$94,MATCH('O_Inputs_Final_Growth costs'!A1080&amp;"_"&amp;'O_Inputs_Final_Growth costs'!B1080&amp;"_"&amp;E1080&amp;"_"&amp;F1080&amp;"_"&amp;'O_Inputs_Final_Growth costs'!P1080,'O_Inputs_Growth costs Override'!$W$5:$W$94,0)),'O_Inputs_Growth costs'!R1080)</f>
        <v>0</v>
      </c>
      <c r="S1080" s="11"/>
    </row>
    <row r="1081" spans="1:19" ht="13.5">
      <c r="A1081" s="65" t="s">
        <v>90</v>
      </c>
      <c r="B1081" s="65" t="s">
        <v>80</v>
      </c>
      <c r="C1081" s="65" t="s">
        <v>81</v>
      </c>
      <c r="D1081" s="67">
        <v>0</v>
      </c>
      <c r="E1081" s="65" t="s">
        <v>67</v>
      </c>
      <c r="F1081" s="65" t="s">
        <v>66</v>
      </c>
      <c r="G1081" s="65" t="s">
        <v>50</v>
      </c>
      <c r="H1081" s="65" t="s">
        <v>51</v>
      </c>
      <c r="I1081" s="65" t="s">
        <v>52</v>
      </c>
      <c r="J1081" s="65" t="s">
        <v>53</v>
      </c>
      <c r="K1081" s="65" t="s">
        <v>54</v>
      </c>
      <c r="L1081" s="66">
        <v>46155</v>
      </c>
      <c r="M1081" s="65" t="s">
        <v>55</v>
      </c>
      <c r="N1081" s="65" t="s">
        <v>48</v>
      </c>
      <c r="O1081" s="65" t="s">
        <v>56</v>
      </c>
      <c r="P1081" s="65" t="s">
        <v>57</v>
      </c>
      <c r="Q1081" s="65" t="s">
        <v>58</v>
      </c>
      <c r="R1081" s="73">
        <f>IF(AND(A1081="ANH",D1081&gt;0),INDEX('O_Inputs_Growth costs Override'!$V$5:$V$94,MATCH('O_Inputs_Final_Growth costs'!A1081&amp;"_"&amp;'O_Inputs_Final_Growth costs'!B1081&amp;"_"&amp;E1081&amp;"_"&amp;F1081&amp;"_"&amp;'O_Inputs_Final_Growth costs'!P1081,'O_Inputs_Growth costs Override'!$W$5:$W$94,0)),'O_Inputs_Growth costs'!R1081)</f>
        <v>0</v>
      </c>
      <c r="S1081" s="11"/>
    </row>
    <row r="1082" spans="1:19" ht="13.5">
      <c r="A1082" s="65" t="s">
        <v>90</v>
      </c>
      <c r="B1082" s="65" t="s">
        <v>80</v>
      </c>
      <c r="C1082" s="65" t="s">
        <v>81</v>
      </c>
      <c r="D1082" s="67">
        <v>0</v>
      </c>
      <c r="E1082" s="65" t="s">
        <v>67</v>
      </c>
      <c r="F1082" s="65" t="s">
        <v>66</v>
      </c>
      <c r="G1082" s="65" t="s">
        <v>50</v>
      </c>
      <c r="H1082" s="65" t="s">
        <v>51</v>
      </c>
      <c r="I1082" s="65" t="s">
        <v>52</v>
      </c>
      <c r="J1082" s="65" t="s">
        <v>53</v>
      </c>
      <c r="K1082" s="65" t="s">
        <v>54</v>
      </c>
      <c r="L1082" s="66">
        <v>46155</v>
      </c>
      <c r="M1082" s="65" t="s">
        <v>55</v>
      </c>
      <c r="N1082" s="65" t="s">
        <v>48</v>
      </c>
      <c r="O1082" s="65" t="s">
        <v>56</v>
      </c>
      <c r="P1082" s="65" t="s">
        <v>64</v>
      </c>
      <c r="Q1082" s="65" t="s">
        <v>58</v>
      </c>
      <c r="R1082" s="73">
        <f>IF(AND(A1082="ANH",D1082&gt;0),INDEX('O_Inputs_Growth costs Override'!$V$5:$V$94,MATCH('O_Inputs_Final_Growth costs'!A1082&amp;"_"&amp;'O_Inputs_Final_Growth costs'!B1082&amp;"_"&amp;E1082&amp;"_"&amp;F1082&amp;"_"&amp;'O_Inputs_Final_Growth costs'!P1082,'O_Inputs_Growth costs Override'!$W$5:$W$94,0)),'O_Inputs_Growth costs'!R1082)</f>
        <v>0</v>
      </c>
      <c r="S1082" s="11"/>
    </row>
    <row r="1083" spans="1:19" ht="13.5">
      <c r="A1083" s="65" t="s">
        <v>90</v>
      </c>
      <c r="B1083" s="65" t="s">
        <v>80</v>
      </c>
      <c r="C1083" s="65" t="s">
        <v>81</v>
      </c>
      <c r="D1083" s="67">
        <v>0</v>
      </c>
      <c r="E1083" s="65" t="s">
        <v>67</v>
      </c>
      <c r="F1083" s="65" t="s">
        <v>66</v>
      </c>
      <c r="G1083" s="65" t="s">
        <v>50</v>
      </c>
      <c r="H1083" s="65" t="s">
        <v>51</v>
      </c>
      <c r="I1083" s="65" t="s">
        <v>52</v>
      </c>
      <c r="J1083" s="65" t="s">
        <v>53</v>
      </c>
      <c r="K1083" s="65" t="s">
        <v>54</v>
      </c>
      <c r="L1083" s="66">
        <v>46155</v>
      </c>
      <c r="M1083" s="65" t="s">
        <v>55</v>
      </c>
      <c r="N1083" s="65" t="s">
        <v>48</v>
      </c>
      <c r="O1083" s="65" t="s">
        <v>56</v>
      </c>
      <c r="P1083" s="65" t="s">
        <v>59</v>
      </c>
      <c r="Q1083" s="65" t="s">
        <v>58</v>
      </c>
      <c r="R1083" s="73">
        <f>IF(AND(A1083="ANH",D1083&gt;0),INDEX('O_Inputs_Growth costs Override'!$V$5:$V$94,MATCH('O_Inputs_Final_Growth costs'!A1083&amp;"_"&amp;'O_Inputs_Final_Growth costs'!B1083&amp;"_"&amp;E1083&amp;"_"&amp;F1083&amp;"_"&amp;'O_Inputs_Final_Growth costs'!P1083,'O_Inputs_Growth costs Override'!$W$5:$W$94,0)),'O_Inputs_Growth costs'!R1083)</f>
        <v>0</v>
      </c>
      <c r="S1083" s="11"/>
    </row>
    <row r="1084" spans="1:19" ht="13.5">
      <c r="A1084" s="65" t="s">
        <v>90</v>
      </c>
      <c r="B1084" s="65" t="s">
        <v>80</v>
      </c>
      <c r="C1084" s="65" t="s">
        <v>81</v>
      </c>
      <c r="D1084" s="67">
        <v>0</v>
      </c>
      <c r="E1084" s="65" t="s">
        <v>67</v>
      </c>
      <c r="F1084" s="65" t="s">
        <v>66</v>
      </c>
      <c r="G1084" s="65" t="s">
        <v>50</v>
      </c>
      <c r="H1084" s="65" t="s">
        <v>51</v>
      </c>
      <c r="I1084" s="65" t="s">
        <v>52</v>
      </c>
      <c r="J1084" s="65" t="s">
        <v>53</v>
      </c>
      <c r="K1084" s="65" t="s">
        <v>54</v>
      </c>
      <c r="L1084" s="66">
        <v>46155</v>
      </c>
      <c r="M1084" s="65" t="s">
        <v>55</v>
      </c>
      <c r="N1084" s="65" t="s">
        <v>48</v>
      </c>
      <c r="O1084" s="65" t="s">
        <v>56</v>
      </c>
      <c r="P1084" s="65" t="s">
        <v>60</v>
      </c>
      <c r="Q1084" s="65" t="s">
        <v>58</v>
      </c>
      <c r="R1084" s="73">
        <f>IF(AND(A1084="ANH",D1084&gt;0),INDEX('O_Inputs_Growth costs Override'!$V$5:$V$94,MATCH('O_Inputs_Final_Growth costs'!A1084&amp;"_"&amp;'O_Inputs_Final_Growth costs'!B1084&amp;"_"&amp;E1084&amp;"_"&amp;F1084&amp;"_"&amp;'O_Inputs_Final_Growth costs'!P1084,'O_Inputs_Growth costs Override'!$W$5:$W$94,0)),'O_Inputs_Growth costs'!R1084)</f>
        <v>0</v>
      </c>
      <c r="S1084" s="11"/>
    </row>
    <row r="1085" spans="1:19" ht="13.5">
      <c r="A1085" s="65" t="s">
        <v>90</v>
      </c>
      <c r="B1085" s="65" t="s">
        <v>80</v>
      </c>
      <c r="C1085" s="65" t="s">
        <v>81</v>
      </c>
      <c r="D1085" s="67">
        <v>0</v>
      </c>
      <c r="E1085" s="65" t="s">
        <v>67</v>
      </c>
      <c r="F1085" s="65" t="s">
        <v>66</v>
      </c>
      <c r="G1085" s="65" t="s">
        <v>50</v>
      </c>
      <c r="H1085" s="65" t="s">
        <v>51</v>
      </c>
      <c r="I1085" s="65" t="s">
        <v>52</v>
      </c>
      <c r="J1085" s="65" t="s">
        <v>53</v>
      </c>
      <c r="K1085" s="65" t="s">
        <v>54</v>
      </c>
      <c r="L1085" s="66">
        <v>46155</v>
      </c>
      <c r="M1085" s="65" t="s">
        <v>55</v>
      </c>
      <c r="N1085" s="65" t="s">
        <v>48</v>
      </c>
      <c r="O1085" s="65" t="s">
        <v>56</v>
      </c>
      <c r="P1085" s="65" t="s">
        <v>61</v>
      </c>
      <c r="Q1085" s="65" t="s">
        <v>58</v>
      </c>
      <c r="R1085" s="73">
        <f>IF(AND(A1085="ANH",D1085&gt;0),INDEX('O_Inputs_Growth costs Override'!$V$5:$V$94,MATCH('O_Inputs_Final_Growth costs'!A1085&amp;"_"&amp;'O_Inputs_Final_Growth costs'!B1085&amp;"_"&amp;E1085&amp;"_"&amp;F1085&amp;"_"&amp;'O_Inputs_Final_Growth costs'!P1085,'O_Inputs_Growth costs Override'!$W$5:$W$94,0)),'O_Inputs_Growth costs'!R1085)</f>
        <v>0</v>
      </c>
      <c r="S1085" s="11"/>
    </row>
    <row r="1086" spans="1:19" ht="13.5">
      <c r="A1086" s="65" t="s">
        <v>90</v>
      </c>
      <c r="B1086" s="65" t="s">
        <v>80</v>
      </c>
      <c r="C1086" s="65" t="s">
        <v>81</v>
      </c>
      <c r="D1086" s="67">
        <v>0</v>
      </c>
      <c r="E1086" s="65" t="s">
        <v>67</v>
      </c>
      <c r="F1086" s="65" t="s">
        <v>66</v>
      </c>
      <c r="G1086" s="65" t="s">
        <v>50</v>
      </c>
      <c r="H1086" s="65" t="s">
        <v>51</v>
      </c>
      <c r="I1086" s="65" t="s">
        <v>52</v>
      </c>
      <c r="J1086" s="65" t="s">
        <v>53</v>
      </c>
      <c r="K1086" s="65" t="s">
        <v>54</v>
      </c>
      <c r="L1086" s="66">
        <v>46155</v>
      </c>
      <c r="M1086" s="65" t="s">
        <v>55</v>
      </c>
      <c r="N1086" s="65" t="s">
        <v>48</v>
      </c>
      <c r="O1086" s="65" t="s">
        <v>56</v>
      </c>
      <c r="P1086" s="65" t="s">
        <v>63</v>
      </c>
      <c r="Q1086" s="65" t="s">
        <v>58</v>
      </c>
      <c r="R1086" s="73">
        <f>IF(AND(A1086="ANH",D1086&gt;0),INDEX('O_Inputs_Growth costs Override'!$V$5:$V$94,MATCH('O_Inputs_Final_Growth costs'!A1086&amp;"_"&amp;'O_Inputs_Final_Growth costs'!B1086&amp;"_"&amp;E1086&amp;"_"&amp;F1086&amp;"_"&amp;'O_Inputs_Final_Growth costs'!P1086,'O_Inputs_Growth costs Override'!$W$5:$W$94,0)),'O_Inputs_Growth costs'!R1086)</f>
        <v>0</v>
      </c>
      <c r="S1086" s="11"/>
    </row>
    <row r="1087" spans="1:19" ht="13.5">
      <c r="A1087" s="65" t="s">
        <v>90</v>
      </c>
      <c r="B1087" s="65" t="s">
        <v>80</v>
      </c>
      <c r="C1087" s="65" t="s">
        <v>81</v>
      </c>
      <c r="D1087" s="67">
        <v>0</v>
      </c>
      <c r="E1087" s="65" t="s">
        <v>67</v>
      </c>
      <c r="F1087" s="65" t="s">
        <v>64</v>
      </c>
      <c r="G1087" s="65" t="s">
        <v>50</v>
      </c>
      <c r="H1087" s="65" t="s">
        <v>51</v>
      </c>
      <c r="I1087" s="65" t="s">
        <v>52</v>
      </c>
      <c r="J1087" s="65" t="s">
        <v>53</v>
      </c>
      <c r="K1087" s="65" t="s">
        <v>54</v>
      </c>
      <c r="L1087" s="66">
        <v>46155</v>
      </c>
      <c r="M1087" s="65" t="s">
        <v>55</v>
      </c>
      <c r="N1087" s="65" t="s">
        <v>48</v>
      </c>
      <c r="O1087" s="65" t="s">
        <v>56</v>
      </c>
      <c r="P1087" s="65" t="s">
        <v>57</v>
      </c>
      <c r="Q1087" s="65" t="s">
        <v>58</v>
      </c>
      <c r="R1087" s="73">
        <f>IF(AND(A1087="ANH",D1087&gt;0),INDEX('O_Inputs_Growth costs Override'!$V$5:$V$94,MATCH('O_Inputs_Final_Growth costs'!A1087&amp;"_"&amp;'O_Inputs_Final_Growth costs'!B1087&amp;"_"&amp;E1087&amp;"_"&amp;F1087&amp;"_"&amp;'O_Inputs_Final_Growth costs'!P1087,'O_Inputs_Growth costs Override'!$W$5:$W$94,0)),'O_Inputs_Growth costs'!R1087)</f>
        <v>0</v>
      </c>
      <c r="S1087" s="11"/>
    </row>
    <row r="1088" spans="1:19" ht="13.5">
      <c r="A1088" s="65" t="s">
        <v>90</v>
      </c>
      <c r="B1088" s="65" t="s">
        <v>80</v>
      </c>
      <c r="C1088" s="65" t="s">
        <v>81</v>
      </c>
      <c r="D1088" s="67">
        <v>0</v>
      </c>
      <c r="E1088" s="65" t="s">
        <v>67</v>
      </c>
      <c r="F1088" s="65" t="s">
        <v>64</v>
      </c>
      <c r="G1088" s="65" t="s">
        <v>50</v>
      </c>
      <c r="H1088" s="65" t="s">
        <v>51</v>
      </c>
      <c r="I1088" s="65" t="s">
        <v>52</v>
      </c>
      <c r="J1088" s="65" t="s">
        <v>53</v>
      </c>
      <c r="K1088" s="65" t="s">
        <v>54</v>
      </c>
      <c r="L1088" s="66">
        <v>46155</v>
      </c>
      <c r="M1088" s="65" t="s">
        <v>55</v>
      </c>
      <c r="N1088" s="65" t="s">
        <v>48</v>
      </c>
      <c r="O1088" s="65" t="s">
        <v>56</v>
      </c>
      <c r="P1088" s="65" t="s">
        <v>64</v>
      </c>
      <c r="Q1088" s="65" t="s">
        <v>58</v>
      </c>
      <c r="R1088" s="73">
        <f>IF(AND(A1088="ANH",D1088&gt;0),INDEX('O_Inputs_Growth costs Override'!$V$5:$V$94,MATCH('O_Inputs_Final_Growth costs'!A1088&amp;"_"&amp;'O_Inputs_Final_Growth costs'!B1088&amp;"_"&amp;E1088&amp;"_"&amp;F1088&amp;"_"&amp;'O_Inputs_Final_Growth costs'!P1088,'O_Inputs_Growth costs Override'!$W$5:$W$94,0)),'O_Inputs_Growth costs'!R1088)</f>
        <v>0</v>
      </c>
      <c r="S1088" s="11"/>
    </row>
    <row r="1089" spans="1:19" ht="13.5">
      <c r="A1089" s="65" t="s">
        <v>90</v>
      </c>
      <c r="B1089" s="65" t="s">
        <v>80</v>
      </c>
      <c r="C1089" s="65" t="s">
        <v>81</v>
      </c>
      <c r="D1089" s="67">
        <v>0</v>
      </c>
      <c r="E1089" s="65" t="s">
        <v>67</v>
      </c>
      <c r="F1089" s="65" t="s">
        <v>64</v>
      </c>
      <c r="G1089" s="65" t="s">
        <v>50</v>
      </c>
      <c r="H1089" s="65" t="s">
        <v>51</v>
      </c>
      <c r="I1089" s="65" t="s">
        <v>52</v>
      </c>
      <c r="J1089" s="65" t="s">
        <v>53</v>
      </c>
      <c r="K1089" s="65" t="s">
        <v>54</v>
      </c>
      <c r="L1089" s="66">
        <v>46155</v>
      </c>
      <c r="M1089" s="65" t="s">
        <v>55</v>
      </c>
      <c r="N1089" s="65" t="s">
        <v>48</v>
      </c>
      <c r="O1089" s="65" t="s">
        <v>56</v>
      </c>
      <c r="P1089" s="65" t="s">
        <v>59</v>
      </c>
      <c r="Q1089" s="65" t="s">
        <v>58</v>
      </c>
      <c r="R1089" s="73">
        <f>IF(AND(A1089="ANH",D1089&gt;0),INDEX('O_Inputs_Growth costs Override'!$V$5:$V$94,MATCH('O_Inputs_Final_Growth costs'!A1089&amp;"_"&amp;'O_Inputs_Final_Growth costs'!B1089&amp;"_"&amp;E1089&amp;"_"&amp;F1089&amp;"_"&amp;'O_Inputs_Final_Growth costs'!P1089,'O_Inputs_Growth costs Override'!$W$5:$W$94,0)),'O_Inputs_Growth costs'!R1089)</f>
        <v>0</v>
      </c>
      <c r="S1089" s="11"/>
    </row>
    <row r="1090" spans="1:19" ht="13.5">
      <c r="A1090" s="65" t="s">
        <v>90</v>
      </c>
      <c r="B1090" s="65" t="s">
        <v>80</v>
      </c>
      <c r="C1090" s="65" t="s">
        <v>81</v>
      </c>
      <c r="D1090" s="67">
        <v>0</v>
      </c>
      <c r="E1090" s="65" t="s">
        <v>67</v>
      </c>
      <c r="F1090" s="65" t="s">
        <v>64</v>
      </c>
      <c r="G1090" s="65" t="s">
        <v>50</v>
      </c>
      <c r="H1090" s="65" t="s">
        <v>51</v>
      </c>
      <c r="I1090" s="65" t="s">
        <v>52</v>
      </c>
      <c r="J1090" s="65" t="s">
        <v>53</v>
      </c>
      <c r="K1090" s="65" t="s">
        <v>54</v>
      </c>
      <c r="L1090" s="66">
        <v>46155</v>
      </c>
      <c r="M1090" s="65" t="s">
        <v>55</v>
      </c>
      <c r="N1090" s="65" t="s">
        <v>48</v>
      </c>
      <c r="O1090" s="65" t="s">
        <v>56</v>
      </c>
      <c r="P1090" s="65" t="s">
        <v>60</v>
      </c>
      <c r="Q1090" s="65" t="s">
        <v>58</v>
      </c>
      <c r="R1090" s="73">
        <f>IF(AND(A1090="ANH",D1090&gt;0),INDEX('O_Inputs_Growth costs Override'!$V$5:$V$94,MATCH('O_Inputs_Final_Growth costs'!A1090&amp;"_"&amp;'O_Inputs_Final_Growth costs'!B1090&amp;"_"&amp;E1090&amp;"_"&amp;F1090&amp;"_"&amp;'O_Inputs_Final_Growth costs'!P1090,'O_Inputs_Growth costs Override'!$W$5:$W$94,0)),'O_Inputs_Growth costs'!R1090)</f>
        <v>0</v>
      </c>
      <c r="S1090" s="11"/>
    </row>
    <row r="1091" spans="1:19" ht="13.5">
      <c r="A1091" s="65" t="s">
        <v>90</v>
      </c>
      <c r="B1091" s="65" t="s">
        <v>80</v>
      </c>
      <c r="C1091" s="65" t="s">
        <v>81</v>
      </c>
      <c r="D1091" s="67">
        <v>0</v>
      </c>
      <c r="E1091" s="65" t="s">
        <v>67</v>
      </c>
      <c r="F1091" s="65" t="s">
        <v>64</v>
      </c>
      <c r="G1091" s="65" t="s">
        <v>50</v>
      </c>
      <c r="H1091" s="65" t="s">
        <v>51</v>
      </c>
      <c r="I1091" s="65" t="s">
        <v>52</v>
      </c>
      <c r="J1091" s="65" t="s">
        <v>53</v>
      </c>
      <c r="K1091" s="65" t="s">
        <v>54</v>
      </c>
      <c r="L1091" s="66">
        <v>46155</v>
      </c>
      <c r="M1091" s="65" t="s">
        <v>55</v>
      </c>
      <c r="N1091" s="65" t="s">
        <v>48</v>
      </c>
      <c r="O1091" s="65" t="s">
        <v>56</v>
      </c>
      <c r="P1091" s="65" t="s">
        <v>61</v>
      </c>
      <c r="Q1091" s="65" t="s">
        <v>58</v>
      </c>
      <c r="R1091" s="73">
        <f>IF(AND(A1091="ANH",D1091&gt;0),INDEX('O_Inputs_Growth costs Override'!$V$5:$V$94,MATCH('O_Inputs_Final_Growth costs'!A1091&amp;"_"&amp;'O_Inputs_Final_Growth costs'!B1091&amp;"_"&amp;E1091&amp;"_"&amp;F1091&amp;"_"&amp;'O_Inputs_Final_Growth costs'!P1091,'O_Inputs_Growth costs Override'!$W$5:$W$94,0)),'O_Inputs_Growth costs'!R1091)</f>
        <v>0</v>
      </c>
      <c r="S1091" s="11"/>
    </row>
    <row r="1092" spans="1:19" ht="13.5">
      <c r="A1092" s="65" t="s">
        <v>90</v>
      </c>
      <c r="B1092" s="65" t="s">
        <v>80</v>
      </c>
      <c r="C1092" s="65" t="s">
        <v>81</v>
      </c>
      <c r="D1092" s="67">
        <v>0</v>
      </c>
      <c r="E1092" s="65" t="s">
        <v>67</v>
      </c>
      <c r="F1092" s="65" t="s">
        <v>64</v>
      </c>
      <c r="G1092" s="65" t="s">
        <v>50</v>
      </c>
      <c r="H1092" s="65" t="s">
        <v>51</v>
      </c>
      <c r="I1092" s="65" t="s">
        <v>52</v>
      </c>
      <c r="J1092" s="65" t="s">
        <v>53</v>
      </c>
      <c r="K1092" s="65" t="s">
        <v>54</v>
      </c>
      <c r="L1092" s="66">
        <v>46155</v>
      </c>
      <c r="M1092" s="65" t="s">
        <v>55</v>
      </c>
      <c r="N1092" s="65" t="s">
        <v>48</v>
      </c>
      <c r="O1092" s="65" t="s">
        <v>56</v>
      </c>
      <c r="P1092" s="65" t="s">
        <v>63</v>
      </c>
      <c r="Q1092" s="65" t="s">
        <v>58</v>
      </c>
      <c r="R1092" s="73">
        <f>IF(AND(A1092="ANH",D1092&gt;0),INDEX('O_Inputs_Growth costs Override'!$V$5:$V$94,MATCH('O_Inputs_Final_Growth costs'!A1092&amp;"_"&amp;'O_Inputs_Final_Growth costs'!B1092&amp;"_"&amp;E1092&amp;"_"&amp;F1092&amp;"_"&amp;'O_Inputs_Final_Growth costs'!P1092,'O_Inputs_Growth costs Override'!$W$5:$W$94,0)),'O_Inputs_Growth costs'!R1092)</f>
        <v>0</v>
      </c>
      <c r="S1092" s="11"/>
    </row>
    <row r="1093" spans="1:19" ht="13.5">
      <c r="A1093" s="65" t="s">
        <v>90</v>
      </c>
      <c r="B1093" s="65" t="s">
        <v>80</v>
      </c>
      <c r="C1093" s="65" t="s">
        <v>81</v>
      </c>
      <c r="D1093" s="67">
        <v>0</v>
      </c>
      <c r="E1093" s="65" t="s">
        <v>68</v>
      </c>
      <c r="F1093" s="65" t="s">
        <v>66</v>
      </c>
      <c r="G1093" s="65" t="s">
        <v>50</v>
      </c>
      <c r="H1093" s="65" t="s">
        <v>51</v>
      </c>
      <c r="I1093" s="65" t="s">
        <v>52</v>
      </c>
      <c r="J1093" s="65" t="s">
        <v>53</v>
      </c>
      <c r="K1093" s="65" t="s">
        <v>54</v>
      </c>
      <c r="L1093" s="66">
        <v>46155</v>
      </c>
      <c r="M1093" s="65" t="s">
        <v>55</v>
      </c>
      <c r="N1093" s="65" t="s">
        <v>48</v>
      </c>
      <c r="O1093" s="65" t="s">
        <v>56</v>
      </c>
      <c r="P1093" s="65" t="s">
        <v>57</v>
      </c>
      <c r="Q1093" s="65" t="s">
        <v>58</v>
      </c>
      <c r="R1093" s="73">
        <f>IF(AND(A1093="ANH",D1093&gt;0),INDEX('O_Inputs_Growth costs Override'!$V$5:$V$94,MATCH('O_Inputs_Final_Growth costs'!A1093&amp;"_"&amp;'O_Inputs_Final_Growth costs'!B1093&amp;"_"&amp;E1093&amp;"_"&amp;F1093&amp;"_"&amp;'O_Inputs_Final_Growth costs'!P1093,'O_Inputs_Growth costs Override'!$W$5:$W$94,0)),'O_Inputs_Growth costs'!R1093)</f>
        <v>0</v>
      </c>
      <c r="S1093" s="11"/>
    </row>
    <row r="1094" spans="1:19" ht="13.5">
      <c r="A1094" s="65" t="s">
        <v>90</v>
      </c>
      <c r="B1094" s="65" t="s">
        <v>80</v>
      </c>
      <c r="C1094" s="65" t="s">
        <v>81</v>
      </c>
      <c r="D1094" s="67">
        <v>0</v>
      </c>
      <c r="E1094" s="65" t="s">
        <v>68</v>
      </c>
      <c r="F1094" s="65" t="s">
        <v>66</v>
      </c>
      <c r="G1094" s="65" t="s">
        <v>50</v>
      </c>
      <c r="H1094" s="65" t="s">
        <v>51</v>
      </c>
      <c r="I1094" s="65" t="s">
        <v>52</v>
      </c>
      <c r="J1094" s="65" t="s">
        <v>53</v>
      </c>
      <c r="K1094" s="65" t="s">
        <v>54</v>
      </c>
      <c r="L1094" s="66">
        <v>46155</v>
      </c>
      <c r="M1094" s="65" t="s">
        <v>55</v>
      </c>
      <c r="N1094" s="65" t="s">
        <v>48</v>
      </c>
      <c r="O1094" s="65" t="s">
        <v>56</v>
      </c>
      <c r="P1094" s="65" t="s">
        <v>64</v>
      </c>
      <c r="Q1094" s="65" t="s">
        <v>58</v>
      </c>
      <c r="R1094" s="73">
        <f>IF(AND(A1094="ANH",D1094&gt;0),INDEX('O_Inputs_Growth costs Override'!$V$5:$V$94,MATCH('O_Inputs_Final_Growth costs'!A1094&amp;"_"&amp;'O_Inputs_Final_Growth costs'!B1094&amp;"_"&amp;E1094&amp;"_"&amp;F1094&amp;"_"&amp;'O_Inputs_Final_Growth costs'!P1094,'O_Inputs_Growth costs Override'!$W$5:$W$94,0)),'O_Inputs_Growth costs'!R1094)</f>
        <v>0</v>
      </c>
      <c r="S1094" s="11"/>
    </row>
    <row r="1095" spans="1:19" ht="13.5">
      <c r="A1095" s="65" t="s">
        <v>90</v>
      </c>
      <c r="B1095" s="65" t="s">
        <v>80</v>
      </c>
      <c r="C1095" s="65" t="s">
        <v>81</v>
      </c>
      <c r="D1095" s="67">
        <v>0</v>
      </c>
      <c r="E1095" s="65" t="s">
        <v>68</v>
      </c>
      <c r="F1095" s="65" t="s">
        <v>66</v>
      </c>
      <c r="G1095" s="65" t="s">
        <v>50</v>
      </c>
      <c r="H1095" s="65" t="s">
        <v>51</v>
      </c>
      <c r="I1095" s="65" t="s">
        <v>52</v>
      </c>
      <c r="J1095" s="65" t="s">
        <v>53</v>
      </c>
      <c r="K1095" s="65" t="s">
        <v>54</v>
      </c>
      <c r="L1095" s="66">
        <v>46155</v>
      </c>
      <c r="M1095" s="65" t="s">
        <v>55</v>
      </c>
      <c r="N1095" s="65" t="s">
        <v>48</v>
      </c>
      <c r="O1095" s="65" t="s">
        <v>56</v>
      </c>
      <c r="P1095" s="65" t="s">
        <v>59</v>
      </c>
      <c r="Q1095" s="65" t="s">
        <v>58</v>
      </c>
      <c r="R1095" s="73">
        <f>IF(AND(A1095="ANH",D1095&gt;0),INDEX('O_Inputs_Growth costs Override'!$V$5:$V$94,MATCH('O_Inputs_Final_Growth costs'!A1095&amp;"_"&amp;'O_Inputs_Final_Growth costs'!B1095&amp;"_"&amp;E1095&amp;"_"&amp;F1095&amp;"_"&amp;'O_Inputs_Final_Growth costs'!P1095,'O_Inputs_Growth costs Override'!$W$5:$W$94,0)),'O_Inputs_Growth costs'!R1095)</f>
        <v>0</v>
      </c>
      <c r="S1095" s="11"/>
    </row>
    <row r="1096" spans="1:19" ht="13.5">
      <c r="A1096" s="65" t="s">
        <v>90</v>
      </c>
      <c r="B1096" s="65" t="s">
        <v>80</v>
      </c>
      <c r="C1096" s="65" t="s">
        <v>81</v>
      </c>
      <c r="D1096" s="67">
        <v>0</v>
      </c>
      <c r="E1096" s="65" t="s">
        <v>68</v>
      </c>
      <c r="F1096" s="65" t="s">
        <v>66</v>
      </c>
      <c r="G1096" s="65" t="s">
        <v>50</v>
      </c>
      <c r="H1096" s="65" t="s">
        <v>51</v>
      </c>
      <c r="I1096" s="65" t="s">
        <v>52</v>
      </c>
      <c r="J1096" s="65" t="s">
        <v>53</v>
      </c>
      <c r="K1096" s="65" t="s">
        <v>54</v>
      </c>
      <c r="L1096" s="66">
        <v>46155</v>
      </c>
      <c r="M1096" s="65" t="s">
        <v>55</v>
      </c>
      <c r="N1096" s="65" t="s">
        <v>48</v>
      </c>
      <c r="O1096" s="65" t="s">
        <v>56</v>
      </c>
      <c r="P1096" s="65" t="s">
        <v>60</v>
      </c>
      <c r="Q1096" s="65" t="s">
        <v>58</v>
      </c>
      <c r="R1096" s="73">
        <f>IF(AND(A1096="ANH",D1096&gt;0),INDEX('O_Inputs_Growth costs Override'!$V$5:$V$94,MATCH('O_Inputs_Final_Growth costs'!A1096&amp;"_"&amp;'O_Inputs_Final_Growth costs'!B1096&amp;"_"&amp;E1096&amp;"_"&amp;F1096&amp;"_"&amp;'O_Inputs_Final_Growth costs'!P1096,'O_Inputs_Growth costs Override'!$W$5:$W$94,0)),'O_Inputs_Growth costs'!R1096)</f>
        <v>0</v>
      </c>
      <c r="S1096" s="11"/>
    </row>
    <row r="1097" spans="1:19" ht="13.5">
      <c r="A1097" s="65" t="s">
        <v>90</v>
      </c>
      <c r="B1097" s="65" t="s">
        <v>80</v>
      </c>
      <c r="C1097" s="65" t="s">
        <v>81</v>
      </c>
      <c r="D1097" s="67">
        <v>0</v>
      </c>
      <c r="E1097" s="65" t="s">
        <v>68</v>
      </c>
      <c r="F1097" s="65" t="s">
        <v>66</v>
      </c>
      <c r="G1097" s="65" t="s">
        <v>50</v>
      </c>
      <c r="H1097" s="65" t="s">
        <v>51</v>
      </c>
      <c r="I1097" s="65" t="s">
        <v>52</v>
      </c>
      <c r="J1097" s="65" t="s">
        <v>53</v>
      </c>
      <c r="K1097" s="65" t="s">
        <v>54</v>
      </c>
      <c r="L1097" s="66">
        <v>46155</v>
      </c>
      <c r="M1097" s="65" t="s">
        <v>55</v>
      </c>
      <c r="N1097" s="65" t="s">
        <v>48</v>
      </c>
      <c r="O1097" s="65" t="s">
        <v>56</v>
      </c>
      <c r="P1097" s="65" t="s">
        <v>61</v>
      </c>
      <c r="Q1097" s="65" t="s">
        <v>58</v>
      </c>
      <c r="R1097" s="73">
        <f>IF(AND(A1097="ANH",D1097&gt;0),INDEX('O_Inputs_Growth costs Override'!$V$5:$V$94,MATCH('O_Inputs_Final_Growth costs'!A1097&amp;"_"&amp;'O_Inputs_Final_Growth costs'!B1097&amp;"_"&amp;E1097&amp;"_"&amp;F1097&amp;"_"&amp;'O_Inputs_Final_Growth costs'!P1097,'O_Inputs_Growth costs Override'!$W$5:$W$94,0)),'O_Inputs_Growth costs'!R1097)</f>
        <v>0</v>
      </c>
      <c r="S1097" s="11"/>
    </row>
    <row r="1098" spans="1:19" ht="13.5">
      <c r="A1098" s="65" t="s">
        <v>90</v>
      </c>
      <c r="B1098" s="65" t="s">
        <v>80</v>
      </c>
      <c r="C1098" s="65" t="s">
        <v>81</v>
      </c>
      <c r="D1098" s="67">
        <v>0</v>
      </c>
      <c r="E1098" s="65" t="s">
        <v>68</v>
      </c>
      <c r="F1098" s="65" t="s">
        <v>66</v>
      </c>
      <c r="G1098" s="65" t="s">
        <v>50</v>
      </c>
      <c r="H1098" s="65" t="s">
        <v>51</v>
      </c>
      <c r="I1098" s="65" t="s">
        <v>52</v>
      </c>
      <c r="J1098" s="65" t="s">
        <v>53</v>
      </c>
      <c r="K1098" s="65" t="s">
        <v>54</v>
      </c>
      <c r="L1098" s="66">
        <v>46155</v>
      </c>
      <c r="M1098" s="65" t="s">
        <v>55</v>
      </c>
      <c r="N1098" s="65" t="s">
        <v>48</v>
      </c>
      <c r="O1098" s="65" t="s">
        <v>56</v>
      </c>
      <c r="P1098" s="65" t="s">
        <v>63</v>
      </c>
      <c r="Q1098" s="65" t="s">
        <v>58</v>
      </c>
      <c r="R1098" s="73">
        <f>IF(AND(A1098="ANH",D1098&gt;0),INDEX('O_Inputs_Growth costs Override'!$V$5:$V$94,MATCH('O_Inputs_Final_Growth costs'!A1098&amp;"_"&amp;'O_Inputs_Final_Growth costs'!B1098&amp;"_"&amp;E1098&amp;"_"&amp;F1098&amp;"_"&amp;'O_Inputs_Final_Growth costs'!P1098,'O_Inputs_Growth costs Override'!$W$5:$W$94,0)),'O_Inputs_Growth costs'!R1098)</f>
        <v>0</v>
      </c>
      <c r="S1098" s="11"/>
    </row>
    <row r="1099" spans="1:19" ht="13.5">
      <c r="A1099" s="65" t="s">
        <v>90</v>
      </c>
      <c r="B1099" s="65" t="s">
        <v>80</v>
      </c>
      <c r="C1099" s="65" t="s">
        <v>81</v>
      </c>
      <c r="D1099" s="67">
        <v>0</v>
      </c>
      <c r="E1099" s="65" t="s">
        <v>68</v>
      </c>
      <c r="F1099" s="65" t="s">
        <v>64</v>
      </c>
      <c r="G1099" s="65" t="s">
        <v>50</v>
      </c>
      <c r="H1099" s="65" t="s">
        <v>51</v>
      </c>
      <c r="I1099" s="65" t="s">
        <v>52</v>
      </c>
      <c r="J1099" s="65" t="s">
        <v>53</v>
      </c>
      <c r="K1099" s="65" t="s">
        <v>54</v>
      </c>
      <c r="L1099" s="66">
        <v>46155</v>
      </c>
      <c r="M1099" s="65" t="s">
        <v>55</v>
      </c>
      <c r="N1099" s="65" t="s">
        <v>48</v>
      </c>
      <c r="O1099" s="65" t="s">
        <v>56</v>
      </c>
      <c r="P1099" s="65" t="s">
        <v>57</v>
      </c>
      <c r="Q1099" s="65" t="s">
        <v>58</v>
      </c>
      <c r="R1099" s="73">
        <f>IF(AND(A1099="ANH",D1099&gt;0),INDEX('O_Inputs_Growth costs Override'!$V$5:$V$94,MATCH('O_Inputs_Final_Growth costs'!A1099&amp;"_"&amp;'O_Inputs_Final_Growth costs'!B1099&amp;"_"&amp;E1099&amp;"_"&amp;F1099&amp;"_"&amp;'O_Inputs_Final_Growth costs'!P1099,'O_Inputs_Growth costs Override'!$W$5:$W$94,0)),'O_Inputs_Growth costs'!R1099)</f>
        <v>0</v>
      </c>
      <c r="S1099" s="11"/>
    </row>
    <row r="1100" spans="1:19" ht="13.5">
      <c r="A1100" s="65" t="s">
        <v>90</v>
      </c>
      <c r="B1100" s="65" t="s">
        <v>80</v>
      </c>
      <c r="C1100" s="65" t="s">
        <v>81</v>
      </c>
      <c r="D1100" s="67">
        <v>0</v>
      </c>
      <c r="E1100" s="65" t="s">
        <v>68</v>
      </c>
      <c r="F1100" s="65" t="s">
        <v>64</v>
      </c>
      <c r="G1100" s="65" t="s">
        <v>50</v>
      </c>
      <c r="H1100" s="65" t="s">
        <v>51</v>
      </c>
      <c r="I1100" s="65" t="s">
        <v>52</v>
      </c>
      <c r="J1100" s="65" t="s">
        <v>53</v>
      </c>
      <c r="K1100" s="65" t="s">
        <v>54</v>
      </c>
      <c r="L1100" s="66">
        <v>46155</v>
      </c>
      <c r="M1100" s="65" t="s">
        <v>55</v>
      </c>
      <c r="N1100" s="65" t="s">
        <v>48</v>
      </c>
      <c r="O1100" s="65" t="s">
        <v>56</v>
      </c>
      <c r="P1100" s="65" t="s">
        <v>64</v>
      </c>
      <c r="Q1100" s="65" t="s">
        <v>58</v>
      </c>
      <c r="R1100" s="73">
        <f>IF(AND(A1100="ANH",D1100&gt;0),INDEX('O_Inputs_Growth costs Override'!$V$5:$V$94,MATCH('O_Inputs_Final_Growth costs'!A1100&amp;"_"&amp;'O_Inputs_Final_Growth costs'!B1100&amp;"_"&amp;E1100&amp;"_"&amp;F1100&amp;"_"&amp;'O_Inputs_Final_Growth costs'!P1100,'O_Inputs_Growth costs Override'!$W$5:$W$94,0)),'O_Inputs_Growth costs'!R1100)</f>
        <v>0</v>
      </c>
      <c r="S1100" s="11"/>
    </row>
    <row r="1101" spans="1:19" ht="13.5">
      <c r="A1101" s="65" t="s">
        <v>90</v>
      </c>
      <c r="B1101" s="65" t="s">
        <v>80</v>
      </c>
      <c r="C1101" s="65" t="s">
        <v>81</v>
      </c>
      <c r="D1101" s="67">
        <v>0</v>
      </c>
      <c r="E1101" s="65" t="s">
        <v>68</v>
      </c>
      <c r="F1101" s="65" t="s">
        <v>64</v>
      </c>
      <c r="G1101" s="65" t="s">
        <v>50</v>
      </c>
      <c r="H1101" s="65" t="s">
        <v>51</v>
      </c>
      <c r="I1101" s="65" t="s">
        <v>52</v>
      </c>
      <c r="J1101" s="65" t="s">
        <v>53</v>
      </c>
      <c r="K1101" s="65" t="s">
        <v>54</v>
      </c>
      <c r="L1101" s="66">
        <v>46155</v>
      </c>
      <c r="M1101" s="65" t="s">
        <v>55</v>
      </c>
      <c r="N1101" s="65" t="s">
        <v>48</v>
      </c>
      <c r="O1101" s="65" t="s">
        <v>56</v>
      </c>
      <c r="P1101" s="65" t="s">
        <v>59</v>
      </c>
      <c r="Q1101" s="65" t="s">
        <v>58</v>
      </c>
      <c r="R1101" s="73">
        <f>IF(AND(A1101="ANH",D1101&gt;0),INDEX('O_Inputs_Growth costs Override'!$V$5:$V$94,MATCH('O_Inputs_Final_Growth costs'!A1101&amp;"_"&amp;'O_Inputs_Final_Growth costs'!B1101&amp;"_"&amp;E1101&amp;"_"&amp;F1101&amp;"_"&amp;'O_Inputs_Final_Growth costs'!P1101,'O_Inputs_Growth costs Override'!$W$5:$W$94,0)),'O_Inputs_Growth costs'!R1101)</f>
        <v>0</v>
      </c>
      <c r="S1101" s="11"/>
    </row>
    <row r="1102" spans="1:19" ht="13.5">
      <c r="A1102" s="65" t="s">
        <v>90</v>
      </c>
      <c r="B1102" s="65" t="s">
        <v>80</v>
      </c>
      <c r="C1102" s="65" t="s">
        <v>81</v>
      </c>
      <c r="D1102" s="67">
        <v>0</v>
      </c>
      <c r="E1102" s="65" t="s">
        <v>68</v>
      </c>
      <c r="F1102" s="65" t="s">
        <v>64</v>
      </c>
      <c r="G1102" s="65" t="s">
        <v>50</v>
      </c>
      <c r="H1102" s="65" t="s">
        <v>51</v>
      </c>
      <c r="I1102" s="65" t="s">
        <v>52</v>
      </c>
      <c r="J1102" s="65" t="s">
        <v>53</v>
      </c>
      <c r="K1102" s="65" t="s">
        <v>54</v>
      </c>
      <c r="L1102" s="66">
        <v>46155</v>
      </c>
      <c r="M1102" s="65" t="s">
        <v>55</v>
      </c>
      <c r="N1102" s="65" t="s">
        <v>48</v>
      </c>
      <c r="O1102" s="65" t="s">
        <v>56</v>
      </c>
      <c r="P1102" s="65" t="s">
        <v>60</v>
      </c>
      <c r="Q1102" s="65" t="s">
        <v>58</v>
      </c>
      <c r="R1102" s="73">
        <f>IF(AND(A1102="ANH",D1102&gt;0),INDEX('O_Inputs_Growth costs Override'!$V$5:$V$94,MATCH('O_Inputs_Final_Growth costs'!A1102&amp;"_"&amp;'O_Inputs_Final_Growth costs'!B1102&amp;"_"&amp;E1102&amp;"_"&amp;F1102&amp;"_"&amp;'O_Inputs_Final_Growth costs'!P1102,'O_Inputs_Growth costs Override'!$W$5:$W$94,0)),'O_Inputs_Growth costs'!R1102)</f>
        <v>0</v>
      </c>
      <c r="S1102" s="11"/>
    </row>
    <row r="1103" spans="1:19" ht="13.5">
      <c r="A1103" s="65" t="s">
        <v>90</v>
      </c>
      <c r="B1103" s="65" t="s">
        <v>80</v>
      </c>
      <c r="C1103" s="65" t="s">
        <v>81</v>
      </c>
      <c r="D1103" s="67">
        <v>0</v>
      </c>
      <c r="E1103" s="65" t="s">
        <v>68</v>
      </c>
      <c r="F1103" s="65" t="s">
        <v>64</v>
      </c>
      <c r="G1103" s="65" t="s">
        <v>50</v>
      </c>
      <c r="H1103" s="65" t="s">
        <v>51</v>
      </c>
      <c r="I1103" s="65" t="s">
        <v>52</v>
      </c>
      <c r="J1103" s="65" t="s">
        <v>53</v>
      </c>
      <c r="K1103" s="65" t="s">
        <v>54</v>
      </c>
      <c r="L1103" s="66">
        <v>46155</v>
      </c>
      <c r="M1103" s="65" t="s">
        <v>55</v>
      </c>
      <c r="N1103" s="65" t="s">
        <v>48</v>
      </c>
      <c r="O1103" s="65" t="s">
        <v>56</v>
      </c>
      <c r="P1103" s="65" t="s">
        <v>61</v>
      </c>
      <c r="Q1103" s="65" t="s">
        <v>58</v>
      </c>
      <c r="R1103" s="73">
        <f>IF(AND(A1103="ANH",D1103&gt;0),INDEX('O_Inputs_Growth costs Override'!$V$5:$V$94,MATCH('O_Inputs_Final_Growth costs'!A1103&amp;"_"&amp;'O_Inputs_Final_Growth costs'!B1103&amp;"_"&amp;E1103&amp;"_"&amp;F1103&amp;"_"&amp;'O_Inputs_Final_Growth costs'!P1103,'O_Inputs_Growth costs Override'!$W$5:$W$94,0)),'O_Inputs_Growth costs'!R1103)</f>
        <v>0</v>
      </c>
      <c r="S1103" s="11"/>
    </row>
    <row r="1104" spans="1:19" ht="13.5">
      <c r="A1104" s="65" t="s">
        <v>90</v>
      </c>
      <c r="B1104" s="65" t="s">
        <v>80</v>
      </c>
      <c r="C1104" s="65" t="s">
        <v>81</v>
      </c>
      <c r="D1104" s="67">
        <v>0</v>
      </c>
      <c r="E1104" s="65" t="s">
        <v>68</v>
      </c>
      <c r="F1104" s="65" t="s">
        <v>64</v>
      </c>
      <c r="G1104" s="65" t="s">
        <v>50</v>
      </c>
      <c r="H1104" s="65" t="s">
        <v>51</v>
      </c>
      <c r="I1104" s="65" t="s">
        <v>52</v>
      </c>
      <c r="J1104" s="65" t="s">
        <v>53</v>
      </c>
      <c r="K1104" s="65" t="s">
        <v>54</v>
      </c>
      <c r="L1104" s="66">
        <v>46155</v>
      </c>
      <c r="M1104" s="65" t="s">
        <v>55</v>
      </c>
      <c r="N1104" s="65" t="s">
        <v>48</v>
      </c>
      <c r="O1104" s="65" t="s">
        <v>56</v>
      </c>
      <c r="P1104" s="65" t="s">
        <v>63</v>
      </c>
      <c r="Q1104" s="65" t="s">
        <v>58</v>
      </c>
      <c r="R1104" s="73">
        <f>IF(AND(A1104="ANH",D1104&gt;0),INDEX('O_Inputs_Growth costs Override'!$V$5:$V$94,MATCH('O_Inputs_Final_Growth costs'!A1104&amp;"_"&amp;'O_Inputs_Final_Growth costs'!B1104&amp;"_"&amp;E1104&amp;"_"&amp;F1104&amp;"_"&amp;'O_Inputs_Final_Growth costs'!P1104,'O_Inputs_Growth costs Override'!$W$5:$W$94,0)),'O_Inputs_Growth costs'!R1104)</f>
        <v>0</v>
      </c>
      <c r="S1104" s="11"/>
    </row>
    <row r="1105" spans="1:19" ht="13.5">
      <c r="A1105" s="65" t="s">
        <v>90</v>
      </c>
      <c r="B1105" s="65" t="s">
        <v>80</v>
      </c>
      <c r="C1105" s="65" t="s">
        <v>81</v>
      </c>
      <c r="D1105" s="67">
        <v>0</v>
      </c>
      <c r="E1105" s="65" t="s">
        <v>69</v>
      </c>
      <c r="F1105" s="65" t="s">
        <v>66</v>
      </c>
      <c r="G1105" s="65" t="s">
        <v>50</v>
      </c>
      <c r="H1105" s="65" t="s">
        <v>51</v>
      </c>
      <c r="I1105" s="65" t="s">
        <v>52</v>
      </c>
      <c r="J1105" s="65" t="s">
        <v>53</v>
      </c>
      <c r="K1105" s="65" t="s">
        <v>54</v>
      </c>
      <c r="L1105" s="66">
        <v>46155</v>
      </c>
      <c r="M1105" s="65" t="s">
        <v>55</v>
      </c>
      <c r="N1105" s="65" t="s">
        <v>48</v>
      </c>
      <c r="O1105" s="65" t="s">
        <v>56</v>
      </c>
      <c r="P1105" s="65" t="s">
        <v>57</v>
      </c>
      <c r="Q1105" s="65" t="s">
        <v>58</v>
      </c>
      <c r="R1105" s="73">
        <f>IF(AND(A1105="ANH",D1105&gt;0),INDEX('O_Inputs_Growth costs Override'!$V$5:$V$94,MATCH('O_Inputs_Final_Growth costs'!A1105&amp;"_"&amp;'O_Inputs_Final_Growth costs'!B1105&amp;"_"&amp;E1105&amp;"_"&amp;F1105&amp;"_"&amp;'O_Inputs_Final_Growth costs'!P1105,'O_Inputs_Growth costs Override'!$W$5:$W$94,0)),'O_Inputs_Growth costs'!R1105)</f>
        <v>0</v>
      </c>
      <c r="S1105" s="11"/>
    </row>
    <row r="1106" spans="1:19" ht="13.5">
      <c r="A1106" s="65" t="s">
        <v>90</v>
      </c>
      <c r="B1106" s="65" t="s">
        <v>80</v>
      </c>
      <c r="C1106" s="65" t="s">
        <v>81</v>
      </c>
      <c r="D1106" s="67">
        <v>0</v>
      </c>
      <c r="E1106" s="65" t="s">
        <v>69</v>
      </c>
      <c r="F1106" s="65" t="s">
        <v>66</v>
      </c>
      <c r="G1106" s="65" t="s">
        <v>50</v>
      </c>
      <c r="H1106" s="65" t="s">
        <v>51</v>
      </c>
      <c r="I1106" s="65" t="s">
        <v>52</v>
      </c>
      <c r="J1106" s="65" t="s">
        <v>53</v>
      </c>
      <c r="K1106" s="65" t="s">
        <v>54</v>
      </c>
      <c r="L1106" s="66">
        <v>46155</v>
      </c>
      <c r="M1106" s="65" t="s">
        <v>55</v>
      </c>
      <c r="N1106" s="65" t="s">
        <v>48</v>
      </c>
      <c r="O1106" s="65" t="s">
        <v>56</v>
      </c>
      <c r="P1106" s="65" t="s">
        <v>64</v>
      </c>
      <c r="Q1106" s="65" t="s">
        <v>58</v>
      </c>
      <c r="R1106" s="73">
        <f>IF(AND(A1106="ANH",D1106&gt;0),INDEX('O_Inputs_Growth costs Override'!$V$5:$V$94,MATCH('O_Inputs_Final_Growth costs'!A1106&amp;"_"&amp;'O_Inputs_Final_Growth costs'!B1106&amp;"_"&amp;E1106&amp;"_"&amp;F1106&amp;"_"&amp;'O_Inputs_Final_Growth costs'!P1106,'O_Inputs_Growth costs Override'!$W$5:$W$94,0)),'O_Inputs_Growth costs'!R1106)</f>
        <v>0</v>
      </c>
      <c r="S1106" s="11"/>
    </row>
    <row r="1107" spans="1:19" ht="13.5">
      <c r="A1107" s="65" t="s">
        <v>90</v>
      </c>
      <c r="B1107" s="65" t="s">
        <v>80</v>
      </c>
      <c r="C1107" s="65" t="s">
        <v>81</v>
      </c>
      <c r="D1107" s="67">
        <v>0</v>
      </c>
      <c r="E1107" s="65" t="s">
        <v>69</v>
      </c>
      <c r="F1107" s="65" t="s">
        <v>66</v>
      </c>
      <c r="G1107" s="65" t="s">
        <v>50</v>
      </c>
      <c r="H1107" s="65" t="s">
        <v>51</v>
      </c>
      <c r="I1107" s="65" t="s">
        <v>52</v>
      </c>
      <c r="J1107" s="65" t="s">
        <v>53</v>
      </c>
      <c r="K1107" s="65" t="s">
        <v>54</v>
      </c>
      <c r="L1107" s="66">
        <v>46155</v>
      </c>
      <c r="M1107" s="65" t="s">
        <v>55</v>
      </c>
      <c r="N1107" s="65" t="s">
        <v>48</v>
      </c>
      <c r="O1107" s="65" t="s">
        <v>56</v>
      </c>
      <c r="P1107" s="65" t="s">
        <v>59</v>
      </c>
      <c r="Q1107" s="65" t="s">
        <v>58</v>
      </c>
      <c r="R1107" s="73">
        <f>IF(AND(A1107="ANH",D1107&gt;0),INDEX('O_Inputs_Growth costs Override'!$V$5:$V$94,MATCH('O_Inputs_Final_Growth costs'!A1107&amp;"_"&amp;'O_Inputs_Final_Growth costs'!B1107&amp;"_"&amp;E1107&amp;"_"&amp;F1107&amp;"_"&amp;'O_Inputs_Final_Growth costs'!P1107,'O_Inputs_Growth costs Override'!$W$5:$W$94,0)),'O_Inputs_Growth costs'!R1107)</f>
        <v>0</v>
      </c>
      <c r="S1107" s="11"/>
    </row>
    <row r="1108" spans="1:19" ht="13.5">
      <c r="A1108" s="65" t="s">
        <v>90</v>
      </c>
      <c r="B1108" s="65" t="s">
        <v>80</v>
      </c>
      <c r="C1108" s="65" t="s">
        <v>81</v>
      </c>
      <c r="D1108" s="67">
        <v>0</v>
      </c>
      <c r="E1108" s="65" t="s">
        <v>69</v>
      </c>
      <c r="F1108" s="65" t="s">
        <v>66</v>
      </c>
      <c r="G1108" s="65" t="s">
        <v>50</v>
      </c>
      <c r="H1108" s="65" t="s">
        <v>51</v>
      </c>
      <c r="I1108" s="65" t="s">
        <v>52</v>
      </c>
      <c r="J1108" s="65" t="s">
        <v>53</v>
      </c>
      <c r="K1108" s="65" t="s">
        <v>54</v>
      </c>
      <c r="L1108" s="66">
        <v>46155</v>
      </c>
      <c r="M1108" s="65" t="s">
        <v>55</v>
      </c>
      <c r="N1108" s="65" t="s">
        <v>48</v>
      </c>
      <c r="O1108" s="65" t="s">
        <v>56</v>
      </c>
      <c r="P1108" s="65" t="s">
        <v>60</v>
      </c>
      <c r="Q1108" s="65" t="s">
        <v>58</v>
      </c>
      <c r="R1108" s="73">
        <f>IF(AND(A1108="ANH",D1108&gt;0),INDEX('O_Inputs_Growth costs Override'!$V$5:$V$94,MATCH('O_Inputs_Final_Growth costs'!A1108&amp;"_"&amp;'O_Inputs_Final_Growth costs'!B1108&amp;"_"&amp;E1108&amp;"_"&amp;F1108&amp;"_"&amp;'O_Inputs_Final_Growth costs'!P1108,'O_Inputs_Growth costs Override'!$W$5:$W$94,0)),'O_Inputs_Growth costs'!R1108)</f>
        <v>0</v>
      </c>
      <c r="S1108" s="11"/>
    </row>
    <row r="1109" spans="1:19" ht="13.5">
      <c r="A1109" s="65" t="s">
        <v>90</v>
      </c>
      <c r="B1109" s="65" t="s">
        <v>80</v>
      </c>
      <c r="C1109" s="65" t="s">
        <v>81</v>
      </c>
      <c r="D1109" s="67">
        <v>0</v>
      </c>
      <c r="E1109" s="65" t="s">
        <v>69</v>
      </c>
      <c r="F1109" s="65" t="s">
        <v>66</v>
      </c>
      <c r="G1109" s="65" t="s">
        <v>50</v>
      </c>
      <c r="H1109" s="65" t="s">
        <v>51</v>
      </c>
      <c r="I1109" s="65" t="s">
        <v>52</v>
      </c>
      <c r="J1109" s="65" t="s">
        <v>53</v>
      </c>
      <c r="K1109" s="65" t="s">
        <v>54</v>
      </c>
      <c r="L1109" s="66">
        <v>46155</v>
      </c>
      <c r="M1109" s="65" t="s">
        <v>55</v>
      </c>
      <c r="N1109" s="65" t="s">
        <v>48</v>
      </c>
      <c r="O1109" s="65" t="s">
        <v>56</v>
      </c>
      <c r="P1109" s="65" t="s">
        <v>61</v>
      </c>
      <c r="Q1109" s="65" t="s">
        <v>58</v>
      </c>
      <c r="R1109" s="73">
        <f>IF(AND(A1109="ANH",D1109&gt;0),INDEX('O_Inputs_Growth costs Override'!$V$5:$V$94,MATCH('O_Inputs_Final_Growth costs'!A1109&amp;"_"&amp;'O_Inputs_Final_Growth costs'!B1109&amp;"_"&amp;E1109&amp;"_"&amp;F1109&amp;"_"&amp;'O_Inputs_Final_Growth costs'!P1109,'O_Inputs_Growth costs Override'!$W$5:$W$94,0)),'O_Inputs_Growth costs'!R1109)</f>
        <v>0</v>
      </c>
      <c r="S1109" s="11"/>
    </row>
    <row r="1110" spans="1:19" ht="13.5">
      <c r="A1110" s="65" t="s">
        <v>90</v>
      </c>
      <c r="B1110" s="65" t="s">
        <v>80</v>
      </c>
      <c r="C1110" s="65" t="s">
        <v>81</v>
      </c>
      <c r="D1110" s="67">
        <v>0</v>
      </c>
      <c r="E1110" s="65" t="s">
        <v>69</v>
      </c>
      <c r="F1110" s="65" t="s">
        <v>66</v>
      </c>
      <c r="G1110" s="65" t="s">
        <v>50</v>
      </c>
      <c r="H1110" s="65" t="s">
        <v>51</v>
      </c>
      <c r="I1110" s="65" t="s">
        <v>52</v>
      </c>
      <c r="J1110" s="65" t="s">
        <v>53</v>
      </c>
      <c r="K1110" s="65" t="s">
        <v>54</v>
      </c>
      <c r="L1110" s="66">
        <v>46155</v>
      </c>
      <c r="M1110" s="65" t="s">
        <v>55</v>
      </c>
      <c r="N1110" s="65" t="s">
        <v>48</v>
      </c>
      <c r="O1110" s="65" t="s">
        <v>56</v>
      </c>
      <c r="P1110" s="65" t="s">
        <v>63</v>
      </c>
      <c r="Q1110" s="65" t="s">
        <v>58</v>
      </c>
      <c r="R1110" s="73">
        <f>IF(AND(A1110="ANH",D1110&gt;0),INDEX('O_Inputs_Growth costs Override'!$V$5:$V$94,MATCH('O_Inputs_Final_Growth costs'!A1110&amp;"_"&amp;'O_Inputs_Final_Growth costs'!B1110&amp;"_"&amp;E1110&amp;"_"&amp;F1110&amp;"_"&amp;'O_Inputs_Final_Growth costs'!P1110,'O_Inputs_Growth costs Override'!$W$5:$W$94,0)),'O_Inputs_Growth costs'!R1110)</f>
        <v>0</v>
      </c>
      <c r="S1110" s="11"/>
    </row>
    <row r="1111" spans="1:19" ht="13.5">
      <c r="A1111" s="65" t="s">
        <v>90</v>
      </c>
      <c r="B1111" s="65" t="s">
        <v>80</v>
      </c>
      <c r="C1111" s="65" t="s">
        <v>81</v>
      </c>
      <c r="D1111" s="67">
        <v>0</v>
      </c>
      <c r="E1111" s="65" t="s">
        <v>69</v>
      </c>
      <c r="F1111" s="65" t="s">
        <v>64</v>
      </c>
      <c r="G1111" s="65" t="s">
        <v>50</v>
      </c>
      <c r="H1111" s="65" t="s">
        <v>51</v>
      </c>
      <c r="I1111" s="65" t="s">
        <v>52</v>
      </c>
      <c r="J1111" s="65" t="s">
        <v>53</v>
      </c>
      <c r="K1111" s="65" t="s">
        <v>54</v>
      </c>
      <c r="L1111" s="66">
        <v>46155</v>
      </c>
      <c r="M1111" s="65" t="s">
        <v>55</v>
      </c>
      <c r="N1111" s="65" t="s">
        <v>48</v>
      </c>
      <c r="O1111" s="65" t="s">
        <v>56</v>
      </c>
      <c r="P1111" s="65" t="s">
        <v>57</v>
      </c>
      <c r="Q1111" s="65" t="s">
        <v>58</v>
      </c>
      <c r="R1111" s="73">
        <f>IF(AND(A1111="ANH",D1111&gt;0),INDEX('O_Inputs_Growth costs Override'!$V$5:$V$94,MATCH('O_Inputs_Final_Growth costs'!A1111&amp;"_"&amp;'O_Inputs_Final_Growth costs'!B1111&amp;"_"&amp;E1111&amp;"_"&amp;F1111&amp;"_"&amp;'O_Inputs_Final_Growth costs'!P1111,'O_Inputs_Growth costs Override'!$W$5:$W$94,0)),'O_Inputs_Growth costs'!R1111)</f>
        <v>0</v>
      </c>
      <c r="S1111" s="11"/>
    </row>
    <row r="1112" spans="1:19" ht="13.5">
      <c r="A1112" s="65" t="s">
        <v>90</v>
      </c>
      <c r="B1112" s="65" t="s">
        <v>80</v>
      </c>
      <c r="C1112" s="65" t="s">
        <v>81</v>
      </c>
      <c r="D1112" s="67">
        <v>0</v>
      </c>
      <c r="E1112" s="65" t="s">
        <v>69</v>
      </c>
      <c r="F1112" s="65" t="s">
        <v>64</v>
      </c>
      <c r="G1112" s="65" t="s">
        <v>50</v>
      </c>
      <c r="H1112" s="65" t="s">
        <v>51</v>
      </c>
      <c r="I1112" s="65" t="s">
        <v>52</v>
      </c>
      <c r="J1112" s="65" t="s">
        <v>53</v>
      </c>
      <c r="K1112" s="65" t="s">
        <v>54</v>
      </c>
      <c r="L1112" s="66">
        <v>46155</v>
      </c>
      <c r="M1112" s="65" t="s">
        <v>55</v>
      </c>
      <c r="N1112" s="65" t="s">
        <v>48</v>
      </c>
      <c r="O1112" s="65" t="s">
        <v>56</v>
      </c>
      <c r="P1112" s="65" t="s">
        <v>64</v>
      </c>
      <c r="Q1112" s="65" t="s">
        <v>58</v>
      </c>
      <c r="R1112" s="73">
        <f>IF(AND(A1112="ANH",D1112&gt;0),INDEX('O_Inputs_Growth costs Override'!$V$5:$V$94,MATCH('O_Inputs_Final_Growth costs'!A1112&amp;"_"&amp;'O_Inputs_Final_Growth costs'!B1112&amp;"_"&amp;E1112&amp;"_"&amp;F1112&amp;"_"&amp;'O_Inputs_Final_Growth costs'!P1112,'O_Inputs_Growth costs Override'!$W$5:$W$94,0)),'O_Inputs_Growth costs'!R1112)</f>
        <v>0</v>
      </c>
      <c r="S1112" s="11"/>
    </row>
    <row r="1113" spans="1:19" ht="13.5">
      <c r="A1113" s="65" t="s">
        <v>90</v>
      </c>
      <c r="B1113" s="65" t="s">
        <v>80</v>
      </c>
      <c r="C1113" s="65" t="s">
        <v>81</v>
      </c>
      <c r="D1113" s="67">
        <v>0</v>
      </c>
      <c r="E1113" s="65" t="s">
        <v>69</v>
      </c>
      <c r="F1113" s="65" t="s">
        <v>64</v>
      </c>
      <c r="G1113" s="65" t="s">
        <v>50</v>
      </c>
      <c r="H1113" s="65" t="s">
        <v>51</v>
      </c>
      <c r="I1113" s="65" t="s">
        <v>52</v>
      </c>
      <c r="J1113" s="65" t="s">
        <v>53</v>
      </c>
      <c r="K1113" s="65" t="s">
        <v>54</v>
      </c>
      <c r="L1113" s="66">
        <v>46155</v>
      </c>
      <c r="M1113" s="65" t="s">
        <v>55</v>
      </c>
      <c r="N1113" s="65" t="s">
        <v>48</v>
      </c>
      <c r="O1113" s="65" t="s">
        <v>56</v>
      </c>
      <c r="P1113" s="65" t="s">
        <v>59</v>
      </c>
      <c r="Q1113" s="65" t="s">
        <v>58</v>
      </c>
      <c r="R1113" s="73">
        <f>IF(AND(A1113="ANH",D1113&gt;0),INDEX('O_Inputs_Growth costs Override'!$V$5:$V$94,MATCH('O_Inputs_Final_Growth costs'!A1113&amp;"_"&amp;'O_Inputs_Final_Growth costs'!B1113&amp;"_"&amp;E1113&amp;"_"&amp;F1113&amp;"_"&amp;'O_Inputs_Final_Growth costs'!P1113,'O_Inputs_Growth costs Override'!$W$5:$W$94,0)),'O_Inputs_Growth costs'!R1113)</f>
        <v>0</v>
      </c>
      <c r="S1113" s="11"/>
    </row>
    <row r="1114" spans="1:19" ht="13.5">
      <c r="A1114" s="65" t="s">
        <v>90</v>
      </c>
      <c r="B1114" s="65" t="s">
        <v>80</v>
      </c>
      <c r="C1114" s="65" t="s">
        <v>81</v>
      </c>
      <c r="D1114" s="67">
        <v>0</v>
      </c>
      <c r="E1114" s="65" t="s">
        <v>69</v>
      </c>
      <c r="F1114" s="65" t="s">
        <v>64</v>
      </c>
      <c r="G1114" s="65" t="s">
        <v>50</v>
      </c>
      <c r="H1114" s="65" t="s">
        <v>51</v>
      </c>
      <c r="I1114" s="65" t="s">
        <v>52</v>
      </c>
      <c r="J1114" s="65" t="s">
        <v>53</v>
      </c>
      <c r="K1114" s="65" t="s">
        <v>54</v>
      </c>
      <c r="L1114" s="66">
        <v>46155</v>
      </c>
      <c r="M1114" s="65" t="s">
        <v>55</v>
      </c>
      <c r="N1114" s="65" t="s">
        <v>48</v>
      </c>
      <c r="O1114" s="65" t="s">
        <v>56</v>
      </c>
      <c r="P1114" s="65" t="s">
        <v>60</v>
      </c>
      <c r="Q1114" s="65" t="s">
        <v>58</v>
      </c>
      <c r="R1114" s="73">
        <f>IF(AND(A1114="ANH",D1114&gt;0),INDEX('O_Inputs_Growth costs Override'!$V$5:$V$94,MATCH('O_Inputs_Final_Growth costs'!A1114&amp;"_"&amp;'O_Inputs_Final_Growth costs'!B1114&amp;"_"&amp;E1114&amp;"_"&amp;F1114&amp;"_"&amp;'O_Inputs_Final_Growth costs'!P1114,'O_Inputs_Growth costs Override'!$W$5:$W$94,0)),'O_Inputs_Growth costs'!R1114)</f>
        <v>0</v>
      </c>
      <c r="S1114" s="11"/>
    </row>
    <row r="1115" spans="1:19" ht="13.5">
      <c r="A1115" s="65" t="s">
        <v>90</v>
      </c>
      <c r="B1115" s="65" t="s">
        <v>80</v>
      </c>
      <c r="C1115" s="65" t="s">
        <v>81</v>
      </c>
      <c r="D1115" s="67">
        <v>0</v>
      </c>
      <c r="E1115" s="65" t="s">
        <v>69</v>
      </c>
      <c r="F1115" s="65" t="s">
        <v>64</v>
      </c>
      <c r="G1115" s="65" t="s">
        <v>50</v>
      </c>
      <c r="H1115" s="65" t="s">
        <v>51</v>
      </c>
      <c r="I1115" s="65" t="s">
        <v>52</v>
      </c>
      <c r="J1115" s="65" t="s">
        <v>53</v>
      </c>
      <c r="K1115" s="65" t="s">
        <v>54</v>
      </c>
      <c r="L1115" s="66">
        <v>46155</v>
      </c>
      <c r="M1115" s="65" t="s">
        <v>55</v>
      </c>
      <c r="N1115" s="65" t="s">
        <v>48</v>
      </c>
      <c r="O1115" s="65" t="s">
        <v>56</v>
      </c>
      <c r="P1115" s="65" t="s">
        <v>61</v>
      </c>
      <c r="Q1115" s="65" t="s">
        <v>58</v>
      </c>
      <c r="R1115" s="73">
        <f>IF(AND(A1115="ANH",D1115&gt;0),INDEX('O_Inputs_Growth costs Override'!$V$5:$V$94,MATCH('O_Inputs_Final_Growth costs'!A1115&amp;"_"&amp;'O_Inputs_Final_Growth costs'!B1115&amp;"_"&amp;E1115&amp;"_"&amp;F1115&amp;"_"&amp;'O_Inputs_Final_Growth costs'!P1115,'O_Inputs_Growth costs Override'!$W$5:$W$94,0)),'O_Inputs_Growth costs'!R1115)</f>
        <v>0</v>
      </c>
      <c r="S1115" s="11"/>
    </row>
    <row r="1116" spans="1:19" ht="13.5">
      <c r="A1116" s="65" t="s">
        <v>90</v>
      </c>
      <c r="B1116" s="65" t="s">
        <v>80</v>
      </c>
      <c r="C1116" s="65" t="s">
        <v>81</v>
      </c>
      <c r="D1116" s="67">
        <v>0</v>
      </c>
      <c r="E1116" s="65" t="s">
        <v>69</v>
      </c>
      <c r="F1116" s="65" t="s">
        <v>64</v>
      </c>
      <c r="G1116" s="65" t="s">
        <v>50</v>
      </c>
      <c r="H1116" s="65" t="s">
        <v>51</v>
      </c>
      <c r="I1116" s="65" t="s">
        <v>52</v>
      </c>
      <c r="J1116" s="65" t="s">
        <v>53</v>
      </c>
      <c r="K1116" s="65" t="s">
        <v>54</v>
      </c>
      <c r="L1116" s="66">
        <v>46155</v>
      </c>
      <c r="M1116" s="65" t="s">
        <v>55</v>
      </c>
      <c r="N1116" s="65" t="s">
        <v>48</v>
      </c>
      <c r="O1116" s="65" t="s">
        <v>56</v>
      </c>
      <c r="P1116" s="65" t="s">
        <v>63</v>
      </c>
      <c r="Q1116" s="65" t="s">
        <v>58</v>
      </c>
      <c r="R1116" s="73">
        <f>IF(AND(A1116="ANH",D1116&gt;0),INDEX('O_Inputs_Growth costs Override'!$V$5:$V$94,MATCH('O_Inputs_Final_Growth costs'!A1116&amp;"_"&amp;'O_Inputs_Final_Growth costs'!B1116&amp;"_"&amp;E1116&amp;"_"&amp;F1116&amp;"_"&amp;'O_Inputs_Final_Growth costs'!P1116,'O_Inputs_Growth costs Override'!$W$5:$W$94,0)),'O_Inputs_Growth costs'!R1116)</f>
        <v>0</v>
      </c>
      <c r="S1116" s="11"/>
    </row>
    <row r="1117" spans="1:19" ht="13.5">
      <c r="A1117" s="65" t="s">
        <v>90</v>
      </c>
      <c r="B1117" s="65" t="s">
        <v>80</v>
      </c>
      <c r="C1117" s="65" t="s">
        <v>81</v>
      </c>
      <c r="D1117" s="67">
        <v>0</v>
      </c>
      <c r="E1117" s="65" t="s">
        <v>70</v>
      </c>
      <c r="F1117" s="65" t="s">
        <v>64</v>
      </c>
      <c r="G1117" s="65" t="s">
        <v>50</v>
      </c>
      <c r="H1117" s="65" t="s">
        <v>51</v>
      </c>
      <c r="I1117" s="65" t="s">
        <v>52</v>
      </c>
      <c r="J1117" s="65" t="s">
        <v>53</v>
      </c>
      <c r="K1117" s="65" t="s">
        <v>54</v>
      </c>
      <c r="L1117" s="66">
        <v>46155</v>
      </c>
      <c r="M1117" s="65" t="s">
        <v>55</v>
      </c>
      <c r="N1117" s="65" t="s">
        <v>48</v>
      </c>
      <c r="O1117" s="65" t="s">
        <v>56</v>
      </c>
      <c r="P1117" s="65" t="s">
        <v>57</v>
      </c>
      <c r="Q1117" s="65" t="s">
        <v>58</v>
      </c>
      <c r="R1117" s="73">
        <f>IF(AND(A1117="ANH",D1117&gt;0),INDEX('O_Inputs_Growth costs Override'!$V$5:$V$94,MATCH('O_Inputs_Final_Growth costs'!A1117&amp;"_"&amp;'O_Inputs_Final_Growth costs'!B1117&amp;"_"&amp;E1117&amp;"_"&amp;F1117&amp;"_"&amp;'O_Inputs_Final_Growth costs'!P1117,'O_Inputs_Growth costs Override'!$W$5:$W$94,0)),'O_Inputs_Growth costs'!R1117)</f>
        <v>0</v>
      </c>
      <c r="S1117" s="11"/>
    </row>
    <row r="1118" spans="1:19" ht="13.5">
      <c r="A1118" s="65" t="s">
        <v>90</v>
      </c>
      <c r="B1118" s="65" t="s">
        <v>80</v>
      </c>
      <c r="C1118" s="65" t="s">
        <v>81</v>
      </c>
      <c r="D1118" s="67">
        <v>0</v>
      </c>
      <c r="E1118" s="65" t="s">
        <v>70</v>
      </c>
      <c r="F1118" s="65" t="s">
        <v>64</v>
      </c>
      <c r="G1118" s="65" t="s">
        <v>50</v>
      </c>
      <c r="H1118" s="65" t="s">
        <v>51</v>
      </c>
      <c r="I1118" s="65" t="s">
        <v>52</v>
      </c>
      <c r="J1118" s="65" t="s">
        <v>53</v>
      </c>
      <c r="K1118" s="65" t="s">
        <v>54</v>
      </c>
      <c r="L1118" s="66">
        <v>46155</v>
      </c>
      <c r="M1118" s="65" t="s">
        <v>55</v>
      </c>
      <c r="N1118" s="65" t="s">
        <v>48</v>
      </c>
      <c r="O1118" s="65" t="s">
        <v>56</v>
      </c>
      <c r="P1118" s="65" t="s">
        <v>64</v>
      </c>
      <c r="Q1118" s="65" t="s">
        <v>58</v>
      </c>
      <c r="R1118" s="73">
        <f>IF(AND(A1118="ANH",D1118&gt;0),INDEX('O_Inputs_Growth costs Override'!$V$5:$V$94,MATCH('O_Inputs_Final_Growth costs'!A1118&amp;"_"&amp;'O_Inputs_Final_Growth costs'!B1118&amp;"_"&amp;E1118&amp;"_"&amp;F1118&amp;"_"&amp;'O_Inputs_Final_Growth costs'!P1118,'O_Inputs_Growth costs Override'!$W$5:$W$94,0)),'O_Inputs_Growth costs'!R1118)</f>
        <v>0</v>
      </c>
      <c r="S1118" s="11"/>
    </row>
    <row r="1119" spans="1:19" ht="13.5">
      <c r="A1119" s="65" t="s">
        <v>90</v>
      </c>
      <c r="B1119" s="65" t="s">
        <v>80</v>
      </c>
      <c r="C1119" s="65" t="s">
        <v>81</v>
      </c>
      <c r="D1119" s="67">
        <v>0</v>
      </c>
      <c r="E1119" s="65" t="s">
        <v>70</v>
      </c>
      <c r="F1119" s="65" t="s">
        <v>64</v>
      </c>
      <c r="G1119" s="65" t="s">
        <v>50</v>
      </c>
      <c r="H1119" s="65" t="s">
        <v>51</v>
      </c>
      <c r="I1119" s="65" t="s">
        <v>52</v>
      </c>
      <c r="J1119" s="65" t="s">
        <v>53</v>
      </c>
      <c r="K1119" s="65" t="s">
        <v>54</v>
      </c>
      <c r="L1119" s="66">
        <v>46155</v>
      </c>
      <c r="M1119" s="65" t="s">
        <v>55</v>
      </c>
      <c r="N1119" s="65" t="s">
        <v>48</v>
      </c>
      <c r="O1119" s="65" t="s">
        <v>56</v>
      </c>
      <c r="P1119" s="65" t="s">
        <v>59</v>
      </c>
      <c r="Q1119" s="65" t="s">
        <v>58</v>
      </c>
      <c r="R1119" s="73">
        <f>IF(AND(A1119="ANH",D1119&gt;0),INDEX('O_Inputs_Growth costs Override'!$V$5:$V$94,MATCH('O_Inputs_Final_Growth costs'!A1119&amp;"_"&amp;'O_Inputs_Final_Growth costs'!B1119&amp;"_"&amp;E1119&amp;"_"&amp;F1119&amp;"_"&amp;'O_Inputs_Final_Growth costs'!P1119,'O_Inputs_Growth costs Override'!$W$5:$W$94,0)),'O_Inputs_Growth costs'!R1119)</f>
        <v>0</v>
      </c>
      <c r="S1119" s="11"/>
    </row>
    <row r="1120" spans="1:19" ht="13.5">
      <c r="A1120" s="65" t="s">
        <v>90</v>
      </c>
      <c r="B1120" s="65" t="s">
        <v>80</v>
      </c>
      <c r="C1120" s="65" t="s">
        <v>81</v>
      </c>
      <c r="D1120" s="67">
        <v>0</v>
      </c>
      <c r="E1120" s="65" t="s">
        <v>70</v>
      </c>
      <c r="F1120" s="65" t="s">
        <v>64</v>
      </c>
      <c r="G1120" s="65" t="s">
        <v>50</v>
      </c>
      <c r="H1120" s="65" t="s">
        <v>51</v>
      </c>
      <c r="I1120" s="65" t="s">
        <v>52</v>
      </c>
      <c r="J1120" s="65" t="s">
        <v>53</v>
      </c>
      <c r="K1120" s="65" t="s">
        <v>54</v>
      </c>
      <c r="L1120" s="66">
        <v>46155</v>
      </c>
      <c r="M1120" s="65" t="s">
        <v>55</v>
      </c>
      <c r="N1120" s="65" t="s">
        <v>48</v>
      </c>
      <c r="O1120" s="65" t="s">
        <v>56</v>
      </c>
      <c r="P1120" s="65" t="s">
        <v>60</v>
      </c>
      <c r="Q1120" s="65" t="s">
        <v>58</v>
      </c>
      <c r="R1120" s="73">
        <f>IF(AND(A1120="ANH",D1120&gt;0),INDEX('O_Inputs_Growth costs Override'!$V$5:$V$94,MATCH('O_Inputs_Final_Growth costs'!A1120&amp;"_"&amp;'O_Inputs_Final_Growth costs'!B1120&amp;"_"&amp;E1120&amp;"_"&amp;F1120&amp;"_"&amp;'O_Inputs_Final_Growth costs'!P1120,'O_Inputs_Growth costs Override'!$W$5:$W$94,0)),'O_Inputs_Growth costs'!R1120)</f>
        <v>0</v>
      </c>
      <c r="S1120" s="11"/>
    </row>
    <row r="1121" spans="1:19" ht="13.5">
      <c r="A1121" s="65" t="s">
        <v>90</v>
      </c>
      <c r="B1121" s="65" t="s">
        <v>80</v>
      </c>
      <c r="C1121" s="65" t="s">
        <v>81</v>
      </c>
      <c r="D1121" s="67">
        <v>0</v>
      </c>
      <c r="E1121" s="65" t="s">
        <v>70</v>
      </c>
      <c r="F1121" s="65" t="s">
        <v>64</v>
      </c>
      <c r="G1121" s="65" t="s">
        <v>50</v>
      </c>
      <c r="H1121" s="65" t="s">
        <v>51</v>
      </c>
      <c r="I1121" s="65" t="s">
        <v>52</v>
      </c>
      <c r="J1121" s="65" t="s">
        <v>53</v>
      </c>
      <c r="K1121" s="65" t="s">
        <v>54</v>
      </c>
      <c r="L1121" s="66">
        <v>46155</v>
      </c>
      <c r="M1121" s="65" t="s">
        <v>55</v>
      </c>
      <c r="N1121" s="65" t="s">
        <v>48</v>
      </c>
      <c r="O1121" s="65" t="s">
        <v>56</v>
      </c>
      <c r="P1121" s="65" t="s">
        <v>61</v>
      </c>
      <c r="Q1121" s="65" t="s">
        <v>58</v>
      </c>
      <c r="R1121" s="73">
        <f>IF(AND(A1121="ANH",D1121&gt;0),INDEX('O_Inputs_Growth costs Override'!$V$5:$V$94,MATCH('O_Inputs_Final_Growth costs'!A1121&amp;"_"&amp;'O_Inputs_Final_Growth costs'!B1121&amp;"_"&amp;E1121&amp;"_"&amp;F1121&amp;"_"&amp;'O_Inputs_Final_Growth costs'!P1121,'O_Inputs_Growth costs Override'!$W$5:$W$94,0)),'O_Inputs_Growth costs'!R1121)</f>
        <v>0</v>
      </c>
      <c r="S1121" s="11"/>
    </row>
    <row r="1122" spans="1:19" ht="13.5">
      <c r="A1122" s="65" t="s">
        <v>90</v>
      </c>
      <c r="B1122" s="65" t="s">
        <v>80</v>
      </c>
      <c r="C1122" s="65" t="s">
        <v>81</v>
      </c>
      <c r="D1122" s="67">
        <v>0</v>
      </c>
      <c r="E1122" s="65" t="s">
        <v>70</v>
      </c>
      <c r="F1122" s="65" t="s">
        <v>64</v>
      </c>
      <c r="G1122" s="65" t="s">
        <v>50</v>
      </c>
      <c r="H1122" s="65" t="s">
        <v>51</v>
      </c>
      <c r="I1122" s="65" t="s">
        <v>52</v>
      </c>
      <c r="J1122" s="65" t="s">
        <v>53</v>
      </c>
      <c r="K1122" s="65" t="s">
        <v>54</v>
      </c>
      <c r="L1122" s="66">
        <v>46155</v>
      </c>
      <c r="M1122" s="65" t="s">
        <v>55</v>
      </c>
      <c r="N1122" s="65" t="s">
        <v>48</v>
      </c>
      <c r="O1122" s="65" t="s">
        <v>56</v>
      </c>
      <c r="P1122" s="65" t="s">
        <v>63</v>
      </c>
      <c r="Q1122" s="65" t="s">
        <v>58</v>
      </c>
      <c r="R1122" s="73">
        <f>IF(AND(A1122="ANH",D1122&gt;0),INDEX('O_Inputs_Growth costs Override'!$V$5:$V$94,MATCH('O_Inputs_Final_Growth costs'!A1122&amp;"_"&amp;'O_Inputs_Final_Growth costs'!B1122&amp;"_"&amp;E1122&amp;"_"&amp;F1122&amp;"_"&amp;'O_Inputs_Final_Growth costs'!P1122,'O_Inputs_Growth costs Override'!$W$5:$W$94,0)),'O_Inputs_Growth costs'!R1122)</f>
        <v>0</v>
      </c>
      <c r="S1122" s="11"/>
    </row>
    <row r="1123" spans="1:19" ht="13.5">
      <c r="A1123" s="65" t="s">
        <v>90</v>
      </c>
      <c r="B1123" s="65" t="s">
        <v>80</v>
      </c>
      <c r="C1123" s="65" t="s">
        <v>81</v>
      </c>
      <c r="D1123" s="67">
        <v>0</v>
      </c>
      <c r="E1123" s="65" t="s">
        <v>71</v>
      </c>
      <c r="F1123" s="65" t="s">
        <v>64</v>
      </c>
      <c r="G1123" s="65" t="s">
        <v>50</v>
      </c>
      <c r="H1123" s="65" t="s">
        <v>51</v>
      </c>
      <c r="I1123" s="65" t="s">
        <v>52</v>
      </c>
      <c r="J1123" s="65" t="s">
        <v>53</v>
      </c>
      <c r="K1123" s="65" t="s">
        <v>54</v>
      </c>
      <c r="L1123" s="66">
        <v>46155</v>
      </c>
      <c r="M1123" s="65" t="s">
        <v>55</v>
      </c>
      <c r="N1123" s="65" t="s">
        <v>48</v>
      </c>
      <c r="O1123" s="65" t="s">
        <v>56</v>
      </c>
      <c r="P1123" s="65" t="s">
        <v>57</v>
      </c>
      <c r="Q1123" s="65" t="s">
        <v>58</v>
      </c>
      <c r="R1123" s="73">
        <f>IF(AND(A1123="ANH",D1123&gt;0),INDEX('O_Inputs_Growth costs Override'!$V$5:$V$94,MATCH('O_Inputs_Final_Growth costs'!A1123&amp;"_"&amp;'O_Inputs_Final_Growth costs'!B1123&amp;"_"&amp;E1123&amp;"_"&amp;F1123&amp;"_"&amp;'O_Inputs_Final_Growth costs'!P1123,'O_Inputs_Growth costs Override'!$W$5:$W$94,0)),'O_Inputs_Growth costs'!R1123)</f>
        <v>0</v>
      </c>
      <c r="S1123" s="11"/>
    </row>
    <row r="1124" spans="1:19" ht="13.5">
      <c r="A1124" s="65" t="s">
        <v>90</v>
      </c>
      <c r="B1124" s="65" t="s">
        <v>80</v>
      </c>
      <c r="C1124" s="65" t="s">
        <v>81</v>
      </c>
      <c r="D1124" s="67">
        <v>0</v>
      </c>
      <c r="E1124" s="65" t="s">
        <v>71</v>
      </c>
      <c r="F1124" s="65" t="s">
        <v>64</v>
      </c>
      <c r="G1124" s="65" t="s">
        <v>50</v>
      </c>
      <c r="H1124" s="65" t="s">
        <v>51</v>
      </c>
      <c r="I1124" s="65" t="s">
        <v>52</v>
      </c>
      <c r="J1124" s="65" t="s">
        <v>53</v>
      </c>
      <c r="K1124" s="65" t="s">
        <v>54</v>
      </c>
      <c r="L1124" s="66">
        <v>46155</v>
      </c>
      <c r="M1124" s="65" t="s">
        <v>55</v>
      </c>
      <c r="N1124" s="65" t="s">
        <v>48</v>
      </c>
      <c r="O1124" s="65" t="s">
        <v>56</v>
      </c>
      <c r="P1124" s="65" t="s">
        <v>64</v>
      </c>
      <c r="Q1124" s="65" t="s">
        <v>58</v>
      </c>
      <c r="R1124" s="73">
        <f>IF(AND(A1124="ANH",D1124&gt;0),INDEX('O_Inputs_Growth costs Override'!$V$5:$V$94,MATCH('O_Inputs_Final_Growth costs'!A1124&amp;"_"&amp;'O_Inputs_Final_Growth costs'!B1124&amp;"_"&amp;E1124&amp;"_"&amp;F1124&amp;"_"&amp;'O_Inputs_Final_Growth costs'!P1124,'O_Inputs_Growth costs Override'!$W$5:$W$94,0)),'O_Inputs_Growth costs'!R1124)</f>
        <v>0</v>
      </c>
      <c r="S1124" s="11"/>
    </row>
    <row r="1125" spans="1:19" ht="13.5">
      <c r="A1125" s="65" t="s">
        <v>90</v>
      </c>
      <c r="B1125" s="65" t="s">
        <v>80</v>
      </c>
      <c r="C1125" s="65" t="s">
        <v>81</v>
      </c>
      <c r="D1125" s="67">
        <v>0</v>
      </c>
      <c r="E1125" s="65" t="s">
        <v>71</v>
      </c>
      <c r="F1125" s="65" t="s">
        <v>64</v>
      </c>
      <c r="G1125" s="65" t="s">
        <v>50</v>
      </c>
      <c r="H1125" s="65" t="s">
        <v>51</v>
      </c>
      <c r="I1125" s="65" t="s">
        <v>52</v>
      </c>
      <c r="J1125" s="65" t="s">
        <v>53</v>
      </c>
      <c r="K1125" s="65" t="s">
        <v>54</v>
      </c>
      <c r="L1125" s="66">
        <v>46155</v>
      </c>
      <c r="M1125" s="65" t="s">
        <v>55</v>
      </c>
      <c r="N1125" s="65" t="s">
        <v>48</v>
      </c>
      <c r="O1125" s="65" t="s">
        <v>56</v>
      </c>
      <c r="P1125" s="65" t="s">
        <v>59</v>
      </c>
      <c r="Q1125" s="65" t="s">
        <v>58</v>
      </c>
      <c r="R1125" s="73">
        <f>IF(AND(A1125="ANH",D1125&gt;0),INDEX('O_Inputs_Growth costs Override'!$V$5:$V$94,MATCH('O_Inputs_Final_Growth costs'!A1125&amp;"_"&amp;'O_Inputs_Final_Growth costs'!B1125&amp;"_"&amp;E1125&amp;"_"&amp;F1125&amp;"_"&amp;'O_Inputs_Final_Growth costs'!P1125,'O_Inputs_Growth costs Override'!$W$5:$W$94,0)),'O_Inputs_Growth costs'!R1125)</f>
        <v>0</v>
      </c>
      <c r="S1125" s="11"/>
    </row>
    <row r="1126" spans="1:19" ht="13.5">
      <c r="A1126" s="65" t="s">
        <v>90</v>
      </c>
      <c r="B1126" s="65" t="s">
        <v>80</v>
      </c>
      <c r="C1126" s="65" t="s">
        <v>81</v>
      </c>
      <c r="D1126" s="67">
        <v>0</v>
      </c>
      <c r="E1126" s="65" t="s">
        <v>71</v>
      </c>
      <c r="F1126" s="65" t="s">
        <v>64</v>
      </c>
      <c r="G1126" s="65" t="s">
        <v>50</v>
      </c>
      <c r="H1126" s="65" t="s">
        <v>51</v>
      </c>
      <c r="I1126" s="65" t="s">
        <v>52</v>
      </c>
      <c r="J1126" s="65" t="s">
        <v>53</v>
      </c>
      <c r="K1126" s="65" t="s">
        <v>54</v>
      </c>
      <c r="L1126" s="66">
        <v>46155</v>
      </c>
      <c r="M1126" s="65" t="s">
        <v>55</v>
      </c>
      <c r="N1126" s="65" t="s">
        <v>48</v>
      </c>
      <c r="O1126" s="65" t="s">
        <v>56</v>
      </c>
      <c r="P1126" s="65" t="s">
        <v>60</v>
      </c>
      <c r="Q1126" s="65" t="s">
        <v>58</v>
      </c>
      <c r="R1126" s="73">
        <f>IF(AND(A1126="ANH",D1126&gt;0),INDEX('O_Inputs_Growth costs Override'!$V$5:$V$94,MATCH('O_Inputs_Final_Growth costs'!A1126&amp;"_"&amp;'O_Inputs_Final_Growth costs'!B1126&amp;"_"&amp;E1126&amp;"_"&amp;F1126&amp;"_"&amp;'O_Inputs_Final_Growth costs'!P1126,'O_Inputs_Growth costs Override'!$W$5:$W$94,0)),'O_Inputs_Growth costs'!R1126)</f>
        <v>0</v>
      </c>
      <c r="S1126" s="11"/>
    </row>
    <row r="1127" spans="1:19" ht="13.5">
      <c r="A1127" s="65" t="s">
        <v>90</v>
      </c>
      <c r="B1127" s="65" t="s">
        <v>80</v>
      </c>
      <c r="C1127" s="65" t="s">
        <v>81</v>
      </c>
      <c r="D1127" s="67">
        <v>0</v>
      </c>
      <c r="E1127" s="65" t="s">
        <v>71</v>
      </c>
      <c r="F1127" s="65" t="s">
        <v>64</v>
      </c>
      <c r="G1127" s="65" t="s">
        <v>50</v>
      </c>
      <c r="H1127" s="65" t="s">
        <v>51</v>
      </c>
      <c r="I1127" s="65" t="s">
        <v>52</v>
      </c>
      <c r="J1127" s="65" t="s">
        <v>53</v>
      </c>
      <c r="K1127" s="65" t="s">
        <v>54</v>
      </c>
      <c r="L1127" s="66">
        <v>46155</v>
      </c>
      <c r="M1127" s="65" t="s">
        <v>55</v>
      </c>
      <c r="N1127" s="65" t="s">
        <v>48</v>
      </c>
      <c r="O1127" s="65" t="s">
        <v>56</v>
      </c>
      <c r="P1127" s="65" t="s">
        <v>61</v>
      </c>
      <c r="Q1127" s="65" t="s">
        <v>58</v>
      </c>
      <c r="R1127" s="73">
        <f>IF(AND(A1127="ANH",D1127&gt;0),INDEX('O_Inputs_Growth costs Override'!$V$5:$V$94,MATCH('O_Inputs_Final_Growth costs'!A1127&amp;"_"&amp;'O_Inputs_Final_Growth costs'!B1127&amp;"_"&amp;E1127&amp;"_"&amp;F1127&amp;"_"&amp;'O_Inputs_Final_Growth costs'!P1127,'O_Inputs_Growth costs Override'!$W$5:$W$94,0)),'O_Inputs_Growth costs'!R1127)</f>
        <v>0</v>
      </c>
      <c r="S1127" s="11"/>
    </row>
    <row r="1128" spans="1:19" ht="13.5">
      <c r="A1128" s="65" t="s">
        <v>90</v>
      </c>
      <c r="B1128" s="65" t="s">
        <v>80</v>
      </c>
      <c r="C1128" s="65" t="s">
        <v>81</v>
      </c>
      <c r="D1128" s="67">
        <v>0</v>
      </c>
      <c r="E1128" s="65" t="s">
        <v>71</v>
      </c>
      <c r="F1128" s="65" t="s">
        <v>64</v>
      </c>
      <c r="G1128" s="65" t="s">
        <v>50</v>
      </c>
      <c r="H1128" s="65" t="s">
        <v>51</v>
      </c>
      <c r="I1128" s="65" t="s">
        <v>52</v>
      </c>
      <c r="J1128" s="65" t="s">
        <v>53</v>
      </c>
      <c r="K1128" s="65" t="s">
        <v>54</v>
      </c>
      <c r="L1128" s="66">
        <v>46155</v>
      </c>
      <c r="M1128" s="65" t="s">
        <v>55</v>
      </c>
      <c r="N1128" s="65" t="s">
        <v>48</v>
      </c>
      <c r="O1128" s="65" t="s">
        <v>56</v>
      </c>
      <c r="P1128" s="65" t="s">
        <v>63</v>
      </c>
      <c r="Q1128" s="65" t="s">
        <v>58</v>
      </c>
      <c r="R1128" s="73">
        <f>IF(AND(A1128="ANH",D1128&gt;0),INDEX('O_Inputs_Growth costs Override'!$V$5:$V$94,MATCH('O_Inputs_Final_Growth costs'!A1128&amp;"_"&amp;'O_Inputs_Final_Growth costs'!B1128&amp;"_"&amp;E1128&amp;"_"&amp;F1128&amp;"_"&amp;'O_Inputs_Final_Growth costs'!P1128,'O_Inputs_Growth costs Override'!$W$5:$W$94,0)),'O_Inputs_Growth costs'!R1128)</f>
        <v>0</v>
      </c>
      <c r="S1128" s="11"/>
    </row>
    <row r="1129" spans="1:19" ht="13.5">
      <c r="A1129" s="65" t="s">
        <v>90</v>
      </c>
      <c r="B1129" s="65" t="s">
        <v>80</v>
      </c>
      <c r="C1129" s="65" t="s">
        <v>81</v>
      </c>
      <c r="D1129" s="67">
        <v>0</v>
      </c>
      <c r="E1129" s="65" t="s">
        <v>72</v>
      </c>
      <c r="F1129" s="65" t="s">
        <v>64</v>
      </c>
      <c r="G1129" s="65" t="s">
        <v>50</v>
      </c>
      <c r="H1129" s="65" t="s">
        <v>51</v>
      </c>
      <c r="I1129" s="65" t="s">
        <v>52</v>
      </c>
      <c r="J1129" s="65" t="s">
        <v>53</v>
      </c>
      <c r="K1129" s="65" t="s">
        <v>54</v>
      </c>
      <c r="L1129" s="66">
        <v>46155</v>
      </c>
      <c r="M1129" s="65" t="s">
        <v>55</v>
      </c>
      <c r="N1129" s="65" t="s">
        <v>48</v>
      </c>
      <c r="O1129" s="65" t="s">
        <v>56</v>
      </c>
      <c r="P1129" s="65" t="s">
        <v>57</v>
      </c>
      <c r="Q1129" s="65" t="s">
        <v>58</v>
      </c>
      <c r="R1129" s="73">
        <f>IF(AND(A1129="ANH",D1129&gt;0),INDEX('O_Inputs_Growth costs Override'!$V$5:$V$94,MATCH('O_Inputs_Final_Growth costs'!A1129&amp;"_"&amp;'O_Inputs_Final_Growth costs'!B1129&amp;"_"&amp;E1129&amp;"_"&amp;F1129&amp;"_"&amp;'O_Inputs_Final_Growth costs'!P1129,'O_Inputs_Growth costs Override'!$W$5:$W$94,0)),'O_Inputs_Growth costs'!R1129)</f>
        <v>0</v>
      </c>
      <c r="S1129" s="11"/>
    </row>
    <row r="1130" spans="1:19" ht="13.5">
      <c r="A1130" s="65" t="s">
        <v>90</v>
      </c>
      <c r="B1130" s="65" t="s">
        <v>80</v>
      </c>
      <c r="C1130" s="65" t="s">
        <v>81</v>
      </c>
      <c r="D1130" s="67">
        <v>0</v>
      </c>
      <c r="E1130" s="65" t="s">
        <v>72</v>
      </c>
      <c r="F1130" s="65" t="s">
        <v>64</v>
      </c>
      <c r="G1130" s="65" t="s">
        <v>50</v>
      </c>
      <c r="H1130" s="65" t="s">
        <v>51</v>
      </c>
      <c r="I1130" s="65" t="s">
        <v>52</v>
      </c>
      <c r="J1130" s="65" t="s">
        <v>53</v>
      </c>
      <c r="K1130" s="65" t="s">
        <v>54</v>
      </c>
      <c r="L1130" s="66">
        <v>46155</v>
      </c>
      <c r="M1130" s="65" t="s">
        <v>55</v>
      </c>
      <c r="N1130" s="65" t="s">
        <v>48</v>
      </c>
      <c r="O1130" s="65" t="s">
        <v>56</v>
      </c>
      <c r="P1130" s="65" t="s">
        <v>64</v>
      </c>
      <c r="Q1130" s="65" t="s">
        <v>58</v>
      </c>
      <c r="R1130" s="73">
        <f>IF(AND(A1130="ANH",D1130&gt;0),INDEX('O_Inputs_Growth costs Override'!$V$5:$V$94,MATCH('O_Inputs_Final_Growth costs'!A1130&amp;"_"&amp;'O_Inputs_Final_Growth costs'!B1130&amp;"_"&amp;E1130&amp;"_"&amp;F1130&amp;"_"&amp;'O_Inputs_Final_Growth costs'!P1130,'O_Inputs_Growth costs Override'!$W$5:$W$94,0)),'O_Inputs_Growth costs'!R1130)</f>
        <v>0</v>
      </c>
      <c r="S1130" s="11"/>
    </row>
    <row r="1131" spans="1:19" ht="13.5">
      <c r="A1131" s="65" t="s">
        <v>90</v>
      </c>
      <c r="B1131" s="65" t="s">
        <v>80</v>
      </c>
      <c r="C1131" s="65" t="s">
        <v>81</v>
      </c>
      <c r="D1131" s="67">
        <v>0</v>
      </c>
      <c r="E1131" s="65" t="s">
        <v>72</v>
      </c>
      <c r="F1131" s="65" t="s">
        <v>64</v>
      </c>
      <c r="G1131" s="65" t="s">
        <v>50</v>
      </c>
      <c r="H1131" s="65" t="s">
        <v>51</v>
      </c>
      <c r="I1131" s="65" t="s">
        <v>52</v>
      </c>
      <c r="J1131" s="65" t="s">
        <v>53</v>
      </c>
      <c r="K1131" s="65" t="s">
        <v>54</v>
      </c>
      <c r="L1131" s="66">
        <v>46155</v>
      </c>
      <c r="M1131" s="65" t="s">
        <v>55</v>
      </c>
      <c r="N1131" s="65" t="s">
        <v>48</v>
      </c>
      <c r="O1131" s="65" t="s">
        <v>56</v>
      </c>
      <c r="P1131" s="65" t="s">
        <v>59</v>
      </c>
      <c r="Q1131" s="65" t="s">
        <v>58</v>
      </c>
      <c r="R1131" s="73">
        <f>IF(AND(A1131="ANH",D1131&gt;0),INDEX('O_Inputs_Growth costs Override'!$V$5:$V$94,MATCH('O_Inputs_Final_Growth costs'!A1131&amp;"_"&amp;'O_Inputs_Final_Growth costs'!B1131&amp;"_"&amp;E1131&amp;"_"&amp;F1131&amp;"_"&amp;'O_Inputs_Final_Growth costs'!P1131,'O_Inputs_Growth costs Override'!$W$5:$W$94,0)),'O_Inputs_Growth costs'!R1131)</f>
        <v>0</v>
      </c>
      <c r="S1131" s="11"/>
    </row>
    <row r="1132" spans="1:19" ht="13.5">
      <c r="A1132" s="65" t="s">
        <v>90</v>
      </c>
      <c r="B1132" s="65" t="s">
        <v>80</v>
      </c>
      <c r="C1132" s="65" t="s">
        <v>81</v>
      </c>
      <c r="D1132" s="67">
        <v>0</v>
      </c>
      <c r="E1132" s="65" t="s">
        <v>72</v>
      </c>
      <c r="F1132" s="65" t="s">
        <v>64</v>
      </c>
      <c r="G1132" s="65" t="s">
        <v>50</v>
      </c>
      <c r="H1132" s="65" t="s">
        <v>51</v>
      </c>
      <c r="I1132" s="65" t="s">
        <v>52</v>
      </c>
      <c r="J1132" s="65" t="s">
        <v>53</v>
      </c>
      <c r="K1132" s="65" t="s">
        <v>54</v>
      </c>
      <c r="L1132" s="66">
        <v>46155</v>
      </c>
      <c r="M1132" s="65" t="s">
        <v>55</v>
      </c>
      <c r="N1132" s="65" t="s">
        <v>48</v>
      </c>
      <c r="O1132" s="65" t="s">
        <v>56</v>
      </c>
      <c r="P1132" s="65" t="s">
        <v>60</v>
      </c>
      <c r="Q1132" s="65" t="s">
        <v>58</v>
      </c>
      <c r="R1132" s="73">
        <f>IF(AND(A1132="ANH",D1132&gt;0),INDEX('O_Inputs_Growth costs Override'!$V$5:$V$94,MATCH('O_Inputs_Final_Growth costs'!A1132&amp;"_"&amp;'O_Inputs_Final_Growth costs'!B1132&amp;"_"&amp;E1132&amp;"_"&amp;F1132&amp;"_"&amp;'O_Inputs_Final_Growth costs'!P1132,'O_Inputs_Growth costs Override'!$W$5:$W$94,0)),'O_Inputs_Growth costs'!R1132)</f>
        <v>0</v>
      </c>
      <c r="S1132" s="11"/>
    </row>
    <row r="1133" spans="1:19" ht="13.5">
      <c r="A1133" s="65" t="s">
        <v>90</v>
      </c>
      <c r="B1133" s="65" t="s">
        <v>80</v>
      </c>
      <c r="C1133" s="65" t="s">
        <v>81</v>
      </c>
      <c r="D1133" s="67">
        <v>0</v>
      </c>
      <c r="E1133" s="65" t="s">
        <v>72</v>
      </c>
      <c r="F1133" s="65" t="s">
        <v>64</v>
      </c>
      <c r="G1133" s="65" t="s">
        <v>50</v>
      </c>
      <c r="H1133" s="65" t="s">
        <v>51</v>
      </c>
      <c r="I1133" s="65" t="s">
        <v>52</v>
      </c>
      <c r="J1133" s="65" t="s">
        <v>53</v>
      </c>
      <c r="K1133" s="65" t="s">
        <v>54</v>
      </c>
      <c r="L1133" s="66">
        <v>46155</v>
      </c>
      <c r="M1133" s="65" t="s">
        <v>55</v>
      </c>
      <c r="N1133" s="65" t="s">
        <v>48</v>
      </c>
      <c r="O1133" s="65" t="s">
        <v>56</v>
      </c>
      <c r="P1133" s="65" t="s">
        <v>61</v>
      </c>
      <c r="Q1133" s="65" t="s">
        <v>58</v>
      </c>
      <c r="R1133" s="73">
        <f>IF(AND(A1133="ANH",D1133&gt;0),INDEX('O_Inputs_Growth costs Override'!$V$5:$V$94,MATCH('O_Inputs_Final_Growth costs'!A1133&amp;"_"&amp;'O_Inputs_Final_Growth costs'!B1133&amp;"_"&amp;E1133&amp;"_"&amp;F1133&amp;"_"&amp;'O_Inputs_Final_Growth costs'!P1133,'O_Inputs_Growth costs Override'!$W$5:$W$94,0)),'O_Inputs_Growth costs'!R1133)</f>
        <v>0</v>
      </c>
      <c r="S1133" s="11"/>
    </row>
    <row r="1134" spans="1:19" ht="13.5">
      <c r="A1134" s="65" t="s">
        <v>90</v>
      </c>
      <c r="B1134" s="65" t="s">
        <v>80</v>
      </c>
      <c r="C1134" s="65" t="s">
        <v>81</v>
      </c>
      <c r="D1134" s="67">
        <v>0</v>
      </c>
      <c r="E1134" s="65" t="s">
        <v>72</v>
      </c>
      <c r="F1134" s="65" t="s">
        <v>64</v>
      </c>
      <c r="G1134" s="65" t="s">
        <v>50</v>
      </c>
      <c r="H1134" s="65" t="s">
        <v>51</v>
      </c>
      <c r="I1134" s="65" t="s">
        <v>52</v>
      </c>
      <c r="J1134" s="65" t="s">
        <v>53</v>
      </c>
      <c r="K1134" s="65" t="s">
        <v>54</v>
      </c>
      <c r="L1134" s="66">
        <v>46155</v>
      </c>
      <c r="M1134" s="65" t="s">
        <v>55</v>
      </c>
      <c r="N1134" s="65" t="s">
        <v>48</v>
      </c>
      <c r="O1134" s="65" t="s">
        <v>56</v>
      </c>
      <c r="P1134" s="65" t="s">
        <v>63</v>
      </c>
      <c r="Q1134" s="65" t="s">
        <v>58</v>
      </c>
      <c r="R1134" s="73">
        <f>IF(AND(A1134="ANH",D1134&gt;0),INDEX('O_Inputs_Growth costs Override'!$V$5:$V$94,MATCH('O_Inputs_Final_Growth costs'!A1134&amp;"_"&amp;'O_Inputs_Final_Growth costs'!B1134&amp;"_"&amp;E1134&amp;"_"&amp;F1134&amp;"_"&amp;'O_Inputs_Final_Growth costs'!P1134,'O_Inputs_Growth costs Override'!$W$5:$W$94,0)),'O_Inputs_Growth costs'!R1134)</f>
        <v>0</v>
      </c>
      <c r="S1134" s="11"/>
    </row>
    <row r="1135" spans="1:19" ht="13.5">
      <c r="A1135" s="65" t="s">
        <v>90</v>
      </c>
      <c r="B1135" s="65" t="s">
        <v>80</v>
      </c>
      <c r="C1135" s="65" t="s">
        <v>81</v>
      </c>
      <c r="D1135" s="67">
        <v>0</v>
      </c>
      <c r="E1135" s="65" t="s">
        <v>73</v>
      </c>
      <c r="F1135" s="65" t="s">
        <v>64</v>
      </c>
      <c r="G1135" s="65" t="s">
        <v>50</v>
      </c>
      <c r="H1135" s="65" t="s">
        <v>51</v>
      </c>
      <c r="I1135" s="65" t="s">
        <v>52</v>
      </c>
      <c r="J1135" s="65" t="s">
        <v>53</v>
      </c>
      <c r="K1135" s="65" t="s">
        <v>54</v>
      </c>
      <c r="L1135" s="66">
        <v>46155</v>
      </c>
      <c r="M1135" s="65" t="s">
        <v>55</v>
      </c>
      <c r="N1135" s="65" t="s">
        <v>48</v>
      </c>
      <c r="O1135" s="65" t="s">
        <v>56</v>
      </c>
      <c r="P1135" s="65" t="s">
        <v>57</v>
      </c>
      <c r="Q1135" s="65" t="s">
        <v>58</v>
      </c>
      <c r="R1135" s="73">
        <f>IF(AND(A1135="ANH",D1135&gt;0),INDEX('O_Inputs_Growth costs Override'!$V$5:$V$94,MATCH('O_Inputs_Final_Growth costs'!A1135&amp;"_"&amp;'O_Inputs_Final_Growth costs'!B1135&amp;"_"&amp;E1135&amp;"_"&amp;F1135&amp;"_"&amp;'O_Inputs_Final_Growth costs'!P1135,'O_Inputs_Growth costs Override'!$W$5:$W$94,0)),'O_Inputs_Growth costs'!R1135)</f>
        <v>0</v>
      </c>
      <c r="S1135" s="11"/>
    </row>
    <row r="1136" spans="1:19" ht="13.5">
      <c r="A1136" s="65" t="s">
        <v>90</v>
      </c>
      <c r="B1136" s="65" t="s">
        <v>80</v>
      </c>
      <c r="C1136" s="65" t="s">
        <v>81</v>
      </c>
      <c r="D1136" s="67">
        <v>0</v>
      </c>
      <c r="E1136" s="65" t="s">
        <v>73</v>
      </c>
      <c r="F1136" s="65" t="s">
        <v>64</v>
      </c>
      <c r="G1136" s="65" t="s">
        <v>50</v>
      </c>
      <c r="H1136" s="65" t="s">
        <v>51</v>
      </c>
      <c r="I1136" s="65" t="s">
        <v>52</v>
      </c>
      <c r="J1136" s="65" t="s">
        <v>53</v>
      </c>
      <c r="K1136" s="65" t="s">
        <v>54</v>
      </c>
      <c r="L1136" s="66">
        <v>46155</v>
      </c>
      <c r="M1136" s="65" t="s">
        <v>55</v>
      </c>
      <c r="N1136" s="65" t="s">
        <v>48</v>
      </c>
      <c r="O1136" s="65" t="s">
        <v>56</v>
      </c>
      <c r="P1136" s="65" t="s">
        <v>64</v>
      </c>
      <c r="Q1136" s="65" t="s">
        <v>58</v>
      </c>
      <c r="R1136" s="73">
        <f>IF(AND(A1136="ANH",D1136&gt;0),INDEX('O_Inputs_Growth costs Override'!$V$5:$V$94,MATCH('O_Inputs_Final_Growth costs'!A1136&amp;"_"&amp;'O_Inputs_Final_Growth costs'!B1136&amp;"_"&amp;E1136&amp;"_"&amp;F1136&amp;"_"&amp;'O_Inputs_Final_Growth costs'!P1136,'O_Inputs_Growth costs Override'!$W$5:$W$94,0)),'O_Inputs_Growth costs'!R1136)</f>
        <v>0</v>
      </c>
      <c r="S1136" s="11"/>
    </row>
    <row r="1137" spans="1:19" ht="13.5">
      <c r="A1137" s="65" t="s">
        <v>90</v>
      </c>
      <c r="B1137" s="65" t="s">
        <v>80</v>
      </c>
      <c r="C1137" s="65" t="s">
        <v>81</v>
      </c>
      <c r="D1137" s="67">
        <v>0</v>
      </c>
      <c r="E1137" s="65" t="s">
        <v>73</v>
      </c>
      <c r="F1137" s="65" t="s">
        <v>64</v>
      </c>
      <c r="G1137" s="65" t="s">
        <v>50</v>
      </c>
      <c r="H1137" s="65" t="s">
        <v>51</v>
      </c>
      <c r="I1137" s="65" t="s">
        <v>52</v>
      </c>
      <c r="J1137" s="65" t="s">
        <v>53</v>
      </c>
      <c r="K1137" s="65" t="s">
        <v>54</v>
      </c>
      <c r="L1137" s="66">
        <v>46155</v>
      </c>
      <c r="M1137" s="65" t="s">
        <v>55</v>
      </c>
      <c r="N1137" s="65" t="s">
        <v>48</v>
      </c>
      <c r="O1137" s="65" t="s">
        <v>56</v>
      </c>
      <c r="P1137" s="65" t="s">
        <v>59</v>
      </c>
      <c r="Q1137" s="65" t="s">
        <v>58</v>
      </c>
      <c r="R1137" s="73">
        <f>IF(AND(A1137="ANH",D1137&gt;0),INDEX('O_Inputs_Growth costs Override'!$V$5:$V$94,MATCH('O_Inputs_Final_Growth costs'!A1137&amp;"_"&amp;'O_Inputs_Final_Growth costs'!B1137&amp;"_"&amp;E1137&amp;"_"&amp;F1137&amp;"_"&amp;'O_Inputs_Final_Growth costs'!P1137,'O_Inputs_Growth costs Override'!$W$5:$W$94,0)),'O_Inputs_Growth costs'!R1137)</f>
        <v>0</v>
      </c>
      <c r="S1137" s="11"/>
    </row>
    <row r="1138" spans="1:19" ht="13.5">
      <c r="A1138" s="65" t="s">
        <v>90</v>
      </c>
      <c r="B1138" s="65" t="s">
        <v>80</v>
      </c>
      <c r="C1138" s="65" t="s">
        <v>81</v>
      </c>
      <c r="D1138" s="67">
        <v>0</v>
      </c>
      <c r="E1138" s="65" t="s">
        <v>73</v>
      </c>
      <c r="F1138" s="65" t="s">
        <v>64</v>
      </c>
      <c r="G1138" s="65" t="s">
        <v>50</v>
      </c>
      <c r="H1138" s="65" t="s">
        <v>51</v>
      </c>
      <c r="I1138" s="65" t="s">
        <v>52</v>
      </c>
      <c r="J1138" s="65" t="s">
        <v>53</v>
      </c>
      <c r="K1138" s="65" t="s">
        <v>54</v>
      </c>
      <c r="L1138" s="66">
        <v>46155</v>
      </c>
      <c r="M1138" s="65" t="s">
        <v>55</v>
      </c>
      <c r="N1138" s="65" t="s">
        <v>48</v>
      </c>
      <c r="O1138" s="65" t="s">
        <v>56</v>
      </c>
      <c r="P1138" s="65" t="s">
        <v>60</v>
      </c>
      <c r="Q1138" s="65" t="s">
        <v>58</v>
      </c>
      <c r="R1138" s="73">
        <f>IF(AND(A1138="ANH",D1138&gt;0),INDEX('O_Inputs_Growth costs Override'!$V$5:$V$94,MATCH('O_Inputs_Final_Growth costs'!A1138&amp;"_"&amp;'O_Inputs_Final_Growth costs'!B1138&amp;"_"&amp;E1138&amp;"_"&amp;F1138&amp;"_"&amp;'O_Inputs_Final_Growth costs'!P1138,'O_Inputs_Growth costs Override'!$W$5:$W$94,0)),'O_Inputs_Growth costs'!R1138)</f>
        <v>0</v>
      </c>
      <c r="S1138" s="11"/>
    </row>
    <row r="1139" spans="1:19" ht="13.5">
      <c r="A1139" s="65" t="s">
        <v>90</v>
      </c>
      <c r="B1139" s="65" t="s">
        <v>80</v>
      </c>
      <c r="C1139" s="65" t="s">
        <v>81</v>
      </c>
      <c r="D1139" s="67">
        <v>0</v>
      </c>
      <c r="E1139" s="65" t="s">
        <v>73</v>
      </c>
      <c r="F1139" s="65" t="s">
        <v>64</v>
      </c>
      <c r="G1139" s="65" t="s">
        <v>50</v>
      </c>
      <c r="H1139" s="65" t="s">
        <v>51</v>
      </c>
      <c r="I1139" s="65" t="s">
        <v>52</v>
      </c>
      <c r="J1139" s="65" t="s">
        <v>53</v>
      </c>
      <c r="K1139" s="65" t="s">
        <v>54</v>
      </c>
      <c r="L1139" s="66">
        <v>46155</v>
      </c>
      <c r="M1139" s="65" t="s">
        <v>55</v>
      </c>
      <c r="N1139" s="65" t="s">
        <v>48</v>
      </c>
      <c r="O1139" s="65" t="s">
        <v>56</v>
      </c>
      <c r="P1139" s="65" t="s">
        <v>61</v>
      </c>
      <c r="Q1139" s="65" t="s">
        <v>58</v>
      </c>
      <c r="R1139" s="73">
        <f>IF(AND(A1139="ANH",D1139&gt;0),INDEX('O_Inputs_Growth costs Override'!$V$5:$V$94,MATCH('O_Inputs_Final_Growth costs'!A1139&amp;"_"&amp;'O_Inputs_Final_Growth costs'!B1139&amp;"_"&amp;E1139&amp;"_"&amp;F1139&amp;"_"&amp;'O_Inputs_Final_Growth costs'!P1139,'O_Inputs_Growth costs Override'!$W$5:$W$94,0)),'O_Inputs_Growth costs'!R1139)</f>
        <v>0</v>
      </c>
      <c r="S1139" s="11"/>
    </row>
    <row r="1140" spans="1:19" ht="13.5">
      <c r="A1140" s="65" t="s">
        <v>90</v>
      </c>
      <c r="B1140" s="65" t="s">
        <v>80</v>
      </c>
      <c r="C1140" s="65" t="s">
        <v>81</v>
      </c>
      <c r="D1140" s="67">
        <v>0</v>
      </c>
      <c r="E1140" s="65" t="s">
        <v>73</v>
      </c>
      <c r="F1140" s="65" t="s">
        <v>64</v>
      </c>
      <c r="G1140" s="65" t="s">
        <v>50</v>
      </c>
      <c r="H1140" s="65" t="s">
        <v>51</v>
      </c>
      <c r="I1140" s="65" t="s">
        <v>52</v>
      </c>
      <c r="J1140" s="65" t="s">
        <v>53</v>
      </c>
      <c r="K1140" s="65" t="s">
        <v>54</v>
      </c>
      <c r="L1140" s="66">
        <v>46155</v>
      </c>
      <c r="M1140" s="65" t="s">
        <v>55</v>
      </c>
      <c r="N1140" s="65" t="s">
        <v>48</v>
      </c>
      <c r="O1140" s="65" t="s">
        <v>56</v>
      </c>
      <c r="P1140" s="65" t="s">
        <v>63</v>
      </c>
      <c r="Q1140" s="65" t="s">
        <v>58</v>
      </c>
      <c r="R1140" s="73">
        <f>IF(AND(A1140="ANH",D1140&gt;0),INDEX('O_Inputs_Growth costs Override'!$V$5:$V$94,MATCH('O_Inputs_Final_Growth costs'!A1140&amp;"_"&amp;'O_Inputs_Final_Growth costs'!B1140&amp;"_"&amp;E1140&amp;"_"&amp;F1140&amp;"_"&amp;'O_Inputs_Final_Growth costs'!P1140,'O_Inputs_Growth costs Override'!$W$5:$W$94,0)),'O_Inputs_Growth costs'!R1140)</f>
        <v>0</v>
      </c>
      <c r="S1140" s="11"/>
    </row>
    <row r="1141" spans="1:19" ht="13.5">
      <c r="A1141" s="65" t="s">
        <v>90</v>
      </c>
      <c r="B1141" s="65" t="s">
        <v>80</v>
      </c>
      <c r="C1141" s="65" t="s">
        <v>81</v>
      </c>
      <c r="D1141" s="67">
        <v>0</v>
      </c>
      <c r="E1141" s="65" t="s">
        <v>74</v>
      </c>
      <c r="F1141" s="65" t="s">
        <v>64</v>
      </c>
      <c r="G1141" s="65" t="s">
        <v>50</v>
      </c>
      <c r="H1141" s="65" t="s">
        <v>51</v>
      </c>
      <c r="I1141" s="65" t="s">
        <v>52</v>
      </c>
      <c r="J1141" s="65" t="s">
        <v>53</v>
      </c>
      <c r="K1141" s="65" t="s">
        <v>54</v>
      </c>
      <c r="L1141" s="66">
        <v>46155</v>
      </c>
      <c r="M1141" s="65" t="s">
        <v>55</v>
      </c>
      <c r="N1141" s="65" t="s">
        <v>48</v>
      </c>
      <c r="O1141" s="65" t="s">
        <v>56</v>
      </c>
      <c r="P1141" s="65" t="s">
        <v>57</v>
      </c>
      <c r="Q1141" s="65" t="s">
        <v>58</v>
      </c>
      <c r="R1141" s="73">
        <f>IF(AND(A1141="ANH",D1141&gt;0),INDEX('O_Inputs_Growth costs Override'!$V$5:$V$94,MATCH('O_Inputs_Final_Growth costs'!A1141&amp;"_"&amp;'O_Inputs_Final_Growth costs'!B1141&amp;"_"&amp;E1141&amp;"_"&amp;F1141&amp;"_"&amp;'O_Inputs_Final_Growth costs'!P1141,'O_Inputs_Growth costs Override'!$W$5:$W$94,0)),'O_Inputs_Growth costs'!R1141)</f>
        <v>0</v>
      </c>
      <c r="S1141" s="11"/>
    </row>
    <row r="1142" spans="1:19" ht="13.5">
      <c r="A1142" s="65" t="s">
        <v>90</v>
      </c>
      <c r="B1142" s="65" t="s">
        <v>80</v>
      </c>
      <c r="C1142" s="65" t="s">
        <v>81</v>
      </c>
      <c r="D1142" s="67">
        <v>0</v>
      </c>
      <c r="E1142" s="65" t="s">
        <v>74</v>
      </c>
      <c r="F1142" s="65" t="s">
        <v>64</v>
      </c>
      <c r="G1142" s="65" t="s">
        <v>50</v>
      </c>
      <c r="H1142" s="65" t="s">
        <v>51</v>
      </c>
      <c r="I1142" s="65" t="s">
        <v>52</v>
      </c>
      <c r="J1142" s="65" t="s">
        <v>53</v>
      </c>
      <c r="K1142" s="65" t="s">
        <v>54</v>
      </c>
      <c r="L1142" s="66">
        <v>46155</v>
      </c>
      <c r="M1142" s="65" t="s">
        <v>55</v>
      </c>
      <c r="N1142" s="65" t="s">
        <v>48</v>
      </c>
      <c r="O1142" s="65" t="s">
        <v>56</v>
      </c>
      <c r="P1142" s="65" t="s">
        <v>64</v>
      </c>
      <c r="Q1142" s="65" t="s">
        <v>58</v>
      </c>
      <c r="R1142" s="73">
        <f>IF(AND(A1142="ANH",D1142&gt;0),INDEX('O_Inputs_Growth costs Override'!$V$5:$V$94,MATCH('O_Inputs_Final_Growth costs'!A1142&amp;"_"&amp;'O_Inputs_Final_Growth costs'!B1142&amp;"_"&amp;E1142&amp;"_"&amp;F1142&amp;"_"&amp;'O_Inputs_Final_Growth costs'!P1142,'O_Inputs_Growth costs Override'!$W$5:$W$94,0)),'O_Inputs_Growth costs'!R1142)</f>
        <v>0</v>
      </c>
      <c r="S1142" s="11"/>
    </row>
    <row r="1143" spans="1:19" ht="13.5">
      <c r="A1143" s="65" t="s">
        <v>90</v>
      </c>
      <c r="B1143" s="65" t="s">
        <v>80</v>
      </c>
      <c r="C1143" s="65" t="s">
        <v>81</v>
      </c>
      <c r="D1143" s="67">
        <v>0</v>
      </c>
      <c r="E1143" s="65" t="s">
        <v>74</v>
      </c>
      <c r="F1143" s="65" t="s">
        <v>64</v>
      </c>
      <c r="G1143" s="65" t="s">
        <v>50</v>
      </c>
      <c r="H1143" s="65" t="s">
        <v>51</v>
      </c>
      <c r="I1143" s="65" t="s">
        <v>52</v>
      </c>
      <c r="J1143" s="65" t="s">
        <v>53</v>
      </c>
      <c r="K1143" s="65" t="s">
        <v>54</v>
      </c>
      <c r="L1143" s="66">
        <v>46155</v>
      </c>
      <c r="M1143" s="65" t="s">
        <v>55</v>
      </c>
      <c r="N1143" s="65" t="s">
        <v>48</v>
      </c>
      <c r="O1143" s="65" t="s">
        <v>56</v>
      </c>
      <c r="P1143" s="65" t="s">
        <v>59</v>
      </c>
      <c r="Q1143" s="65" t="s">
        <v>58</v>
      </c>
      <c r="R1143" s="73">
        <f>IF(AND(A1143="ANH",D1143&gt;0),INDEX('O_Inputs_Growth costs Override'!$V$5:$V$94,MATCH('O_Inputs_Final_Growth costs'!A1143&amp;"_"&amp;'O_Inputs_Final_Growth costs'!B1143&amp;"_"&amp;E1143&amp;"_"&amp;F1143&amp;"_"&amp;'O_Inputs_Final_Growth costs'!P1143,'O_Inputs_Growth costs Override'!$W$5:$W$94,0)),'O_Inputs_Growth costs'!R1143)</f>
        <v>0</v>
      </c>
      <c r="S1143" s="11"/>
    </row>
    <row r="1144" spans="1:19" ht="13.5">
      <c r="A1144" s="65" t="s">
        <v>90</v>
      </c>
      <c r="B1144" s="65" t="s">
        <v>80</v>
      </c>
      <c r="C1144" s="65" t="s">
        <v>81</v>
      </c>
      <c r="D1144" s="67">
        <v>0</v>
      </c>
      <c r="E1144" s="65" t="s">
        <v>74</v>
      </c>
      <c r="F1144" s="65" t="s">
        <v>64</v>
      </c>
      <c r="G1144" s="65" t="s">
        <v>50</v>
      </c>
      <c r="H1144" s="65" t="s">
        <v>51</v>
      </c>
      <c r="I1144" s="65" t="s">
        <v>52</v>
      </c>
      <c r="J1144" s="65" t="s">
        <v>53</v>
      </c>
      <c r="K1144" s="65" t="s">
        <v>54</v>
      </c>
      <c r="L1144" s="66">
        <v>46155</v>
      </c>
      <c r="M1144" s="65" t="s">
        <v>55</v>
      </c>
      <c r="N1144" s="65" t="s">
        <v>48</v>
      </c>
      <c r="O1144" s="65" t="s">
        <v>56</v>
      </c>
      <c r="P1144" s="65" t="s">
        <v>60</v>
      </c>
      <c r="Q1144" s="65" t="s">
        <v>58</v>
      </c>
      <c r="R1144" s="73">
        <f>IF(AND(A1144="ANH",D1144&gt;0),INDEX('O_Inputs_Growth costs Override'!$V$5:$V$94,MATCH('O_Inputs_Final_Growth costs'!A1144&amp;"_"&amp;'O_Inputs_Final_Growth costs'!B1144&amp;"_"&amp;E1144&amp;"_"&amp;F1144&amp;"_"&amp;'O_Inputs_Final_Growth costs'!P1144,'O_Inputs_Growth costs Override'!$W$5:$W$94,0)),'O_Inputs_Growth costs'!R1144)</f>
        <v>0</v>
      </c>
      <c r="S1144" s="11"/>
    </row>
    <row r="1145" spans="1:19" ht="13.5">
      <c r="A1145" s="65" t="s">
        <v>90</v>
      </c>
      <c r="B1145" s="65" t="s">
        <v>80</v>
      </c>
      <c r="C1145" s="65" t="s">
        <v>81</v>
      </c>
      <c r="D1145" s="67">
        <v>0</v>
      </c>
      <c r="E1145" s="65" t="s">
        <v>74</v>
      </c>
      <c r="F1145" s="65" t="s">
        <v>64</v>
      </c>
      <c r="G1145" s="65" t="s">
        <v>50</v>
      </c>
      <c r="H1145" s="65" t="s">
        <v>51</v>
      </c>
      <c r="I1145" s="65" t="s">
        <v>52</v>
      </c>
      <c r="J1145" s="65" t="s">
        <v>53</v>
      </c>
      <c r="K1145" s="65" t="s">
        <v>54</v>
      </c>
      <c r="L1145" s="66">
        <v>46155</v>
      </c>
      <c r="M1145" s="65" t="s">
        <v>55</v>
      </c>
      <c r="N1145" s="65" t="s">
        <v>48</v>
      </c>
      <c r="O1145" s="65" t="s">
        <v>56</v>
      </c>
      <c r="P1145" s="65" t="s">
        <v>61</v>
      </c>
      <c r="Q1145" s="65" t="s">
        <v>58</v>
      </c>
      <c r="R1145" s="73">
        <f>IF(AND(A1145="ANH",D1145&gt;0),INDEX('O_Inputs_Growth costs Override'!$V$5:$V$94,MATCH('O_Inputs_Final_Growth costs'!A1145&amp;"_"&amp;'O_Inputs_Final_Growth costs'!B1145&amp;"_"&amp;E1145&amp;"_"&amp;F1145&amp;"_"&amp;'O_Inputs_Final_Growth costs'!P1145,'O_Inputs_Growth costs Override'!$W$5:$W$94,0)),'O_Inputs_Growth costs'!R1145)</f>
        <v>0</v>
      </c>
      <c r="S1145" s="11"/>
    </row>
    <row r="1146" spans="1:19" ht="13.5">
      <c r="A1146" s="65" t="s">
        <v>90</v>
      </c>
      <c r="B1146" s="65" t="s">
        <v>80</v>
      </c>
      <c r="C1146" s="65" t="s">
        <v>81</v>
      </c>
      <c r="D1146" s="67">
        <v>0</v>
      </c>
      <c r="E1146" s="65" t="s">
        <v>74</v>
      </c>
      <c r="F1146" s="65" t="s">
        <v>64</v>
      </c>
      <c r="G1146" s="65" t="s">
        <v>50</v>
      </c>
      <c r="H1146" s="65" t="s">
        <v>51</v>
      </c>
      <c r="I1146" s="65" t="s">
        <v>52</v>
      </c>
      <c r="J1146" s="65" t="s">
        <v>53</v>
      </c>
      <c r="K1146" s="65" t="s">
        <v>54</v>
      </c>
      <c r="L1146" s="66">
        <v>46155</v>
      </c>
      <c r="M1146" s="65" t="s">
        <v>55</v>
      </c>
      <c r="N1146" s="65" t="s">
        <v>48</v>
      </c>
      <c r="O1146" s="65" t="s">
        <v>56</v>
      </c>
      <c r="P1146" s="65" t="s">
        <v>63</v>
      </c>
      <c r="Q1146" s="65" t="s">
        <v>58</v>
      </c>
      <c r="R1146" s="73">
        <f>IF(AND(A1146="ANH",D1146&gt;0),INDEX('O_Inputs_Growth costs Override'!$V$5:$V$94,MATCH('O_Inputs_Final_Growth costs'!A1146&amp;"_"&amp;'O_Inputs_Final_Growth costs'!B1146&amp;"_"&amp;E1146&amp;"_"&amp;F1146&amp;"_"&amp;'O_Inputs_Final_Growth costs'!P1146,'O_Inputs_Growth costs Override'!$W$5:$W$94,0)),'O_Inputs_Growth costs'!R1146)</f>
        <v>0</v>
      </c>
      <c r="S1146" s="11"/>
    </row>
    <row r="1147" spans="1:19" ht="13.5">
      <c r="A1147" s="65" t="s">
        <v>90</v>
      </c>
      <c r="B1147" s="65" t="s">
        <v>80</v>
      </c>
      <c r="C1147" s="65" t="s">
        <v>81</v>
      </c>
      <c r="D1147" s="67">
        <v>0</v>
      </c>
      <c r="E1147" s="65" t="s">
        <v>75</v>
      </c>
      <c r="F1147" s="65" t="s">
        <v>64</v>
      </c>
      <c r="G1147" s="65" t="s">
        <v>50</v>
      </c>
      <c r="H1147" s="65" t="s">
        <v>51</v>
      </c>
      <c r="I1147" s="65" t="s">
        <v>52</v>
      </c>
      <c r="J1147" s="65" t="s">
        <v>53</v>
      </c>
      <c r="K1147" s="65" t="s">
        <v>54</v>
      </c>
      <c r="L1147" s="66">
        <v>46155</v>
      </c>
      <c r="M1147" s="65" t="s">
        <v>55</v>
      </c>
      <c r="N1147" s="65" t="s">
        <v>48</v>
      </c>
      <c r="O1147" s="65" t="s">
        <v>56</v>
      </c>
      <c r="P1147" s="65" t="s">
        <v>57</v>
      </c>
      <c r="Q1147" s="65" t="s">
        <v>58</v>
      </c>
      <c r="R1147" s="73">
        <f>IF(AND(A1147="ANH",D1147&gt;0),INDEX('O_Inputs_Growth costs Override'!$V$5:$V$94,MATCH('O_Inputs_Final_Growth costs'!A1147&amp;"_"&amp;'O_Inputs_Final_Growth costs'!B1147&amp;"_"&amp;E1147&amp;"_"&amp;F1147&amp;"_"&amp;'O_Inputs_Final_Growth costs'!P1147,'O_Inputs_Growth costs Override'!$W$5:$W$94,0)),'O_Inputs_Growth costs'!R1147)</f>
        <v>0</v>
      </c>
      <c r="S1147" s="11"/>
    </row>
    <row r="1148" spans="1:19" ht="13.5">
      <c r="A1148" s="65" t="s">
        <v>90</v>
      </c>
      <c r="B1148" s="65" t="s">
        <v>80</v>
      </c>
      <c r="C1148" s="65" t="s">
        <v>81</v>
      </c>
      <c r="D1148" s="67">
        <v>0</v>
      </c>
      <c r="E1148" s="65" t="s">
        <v>75</v>
      </c>
      <c r="F1148" s="65" t="s">
        <v>64</v>
      </c>
      <c r="G1148" s="65" t="s">
        <v>50</v>
      </c>
      <c r="H1148" s="65" t="s">
        <v>51</v>
      </c>
      <c r="I1148" s="65" t="s">
        <v>52</v>
      </c>
      <c r="J1148" s="65" t="s">
        <v>53</v>
      </c>
      <c r="K1148" s="65" t="s">
        <v>54</v>
      </c>
      <c r="L1148" s="66">
        <v>46155</v>
      </c>
      <c r="M1148" s="65" t="s">
        <v>55</v>
      </c>
      <c r="N1148" s="65" t="s">
        <v>48</v>
      </c>
      <c r="O1148" s="65" t="s">
        <v>56</v>
      </c>
      <c r="P1148" s="65" t="s">
        <v>64</v>
      </c>
      <c r="Q1148" s="65" t="s">
        <v>58</v>
      </c>
      <c r="R1148" s="73">
        <f>IF(AND(A1148="ANH",D1148&gt;0),INDEX('O_Inputs_Growth costs Override'!$V$5:$V$94,MATCH('O_Inputs_Final_Growth costs'!A1148&amp;"_"&amp;'O_Inputs_Final_Growth costs'!B1148&amp;"_"&amp;E1148&amp;"_"&amp;F1148&amp;"_"&amp;'O_Inputs_Final_Growth costs'!P1148,'O_Inputs_Growth costs Override'!$W$5:$W$94,0)),'O_Inputs_Growth costs'!R1148)</f>
        <v>0</v>
      </c>
      <c r="S1148" s="11"/>
    </row>
    <row r="1149" spans="1:19" ht="13.5">
      <c r="A1149" s="65" t="s">
        <v>90</v>
      </c>
      <c r="B1149" s="65" t="s">
        <v>80</v>
      </c>
      <c r="C1149" s="65" t="s">
        <v>81</v>
      </c>
      <c r="D1149" s="67">
        <v>0</v>
      </c>
      <c r="E1149" s="65" t="s">
        <v>75</v>
      </c>
      <c r="F1149" s="65" t="s">
        <v>64</v>
      </c>
      <c r="G1149" s="65" t="s">
        <v>50</v>
      </c>
      <c r="H1149" s="65" t="s">
        <v>51</v>
      </c>
      <c r="I1149" s="65" t="s">
        <v>52</v>
      </c>
      <c r="J1149" s="65" t="s">
        <v>53</v>
      </c>
      <c r="K1149" s="65" t="s">
        <v>54</v>
      </c>
      <c r="L1149" s="66">
        <v>46155</v>
      </c>
      <c r="M1149" s="65" t="s">
        <v>55</v>
      </c>
      <c r="N1149" s="65" t="s">
        <v>48</v>
      </c>
      <c r="O1149" s="65" t="s">
        <v>56</v>
      </c>
      <c r="P1149" s="65" t="s">
        <v>59</v>
      </c>
      <c r="Q1149" s="65" t="s">
        <v>58</v>
      </c>
      <c r="R1149" s="73">
        <f>IF(AND(A1149="ANH",D1149&gt;0),INDEX('O_Inputs_Growth costs Override'!$V$5:$V$94,MATCH('O_Inputs_Final_Growth costs'!A1149&amp;"_"&amp;'O_Inputs_Final_Growth costs'!B1149&amp;"_"&amp;E1149&amp;"_"&amp;F1149&amp;"_"&amp;'O_Inputs_Final_Growth costs'!P1149,'O_Inputs_Growth costs Override'!$W$5:$W$94,0)),'O_Inputs_Growth costs'!R1149)</f>
        <v>0</v>
      </c>
      <c r="S1149" s="11"/>
    </row>
    <row r="1150" spans="1:19" ht="13.5">
      <c r="A1150" s="65" t="s">
        <v>90</v>
      </c>
      <c r="B1150" s="65" t="s">
        <v>80</v>
      </c>
      <c r="C1150" s="65" t="s">
        <v>81</v>
      </c>
      <c r="D1150" s="67">
        <v>0</v>
      </c>
      <c r="E1150" s="65" t="s">
        <v>75</v>
      </c>
      <c r="F1150" s="65" t="s">
        <v>64</v>
      </c>
      <c r="G1150" s="65" t="s">
        <v>50</v>
      </c>
      <c r="H1150" s="65" t="s">
        <v>51</v>
      </c>
      <c r="I1150" s="65" t="s">
        <v>52</v>
      </c>
      <c r="J1150" s="65" t="s">
        <v>53</v>
      </c>
      <c r="K1150" s="65" t="s">
        <v>54</v>
      </c>
      <c r="L1150" s="66">
        <v>46155</v>
      </c>
      <c r="M1150" s="65" t="s">
        <v>55</v>
      </c>
      <c r="N1150" s="65" t="s">
        <v>48</v>
      </c>
      <c r="O1150" s="65" t="s">
        <v>56</v>
      </c>
      <c r="P1150" s="65" t="s">
        <v>60</v>
      </c>
      <c r="Q1150" s="65" t="s">
        <v>58</v>
      </c>
      <c r="R1150" s="73">
        <f>IF(AND(A1150="ANH",D1150&gt;0),INDEX('O_Inputs_Growth costs Override'!$V$5:$V$94,MATCH('O_Inputs_Final_Growth costs'!A1150&amp;"_"&amp;'O_Inputs_Final_Growth costs'!B1150&amp;"_"&amp;E1150&amp;"_"&amp;F1150&amp;"_"&amp;'O_Inputs_Final_Growth costs'!P1150,'O_Inputs_Growth costs Override'!$W$5:$W$94,0)),'O_Inputs_Growth costs'!R1150)</f>
        <v>0</v>
      </c>
      <c r="S1150" s="11"/>
    </row>
    <row r="1151" spans="1:19" ht="13.5">
      <c r="A1151" s="65" t="s">
        <v>90</v>
      </c>
      <c r="B1151" s="65" t="s">
        <v>80</v>
      </c>
      <c r="C1151" s="65" t="s">
        <v>81</v>
      </c>
      <c r="D1151" s="67">
        <v>0</v>
      </c>
      <c r="E1151" s="65" t="s">
        <v>75</v>
      </c>
      <c r="F1151" s="65" t="s">
        <v>64</v>
      </c>
      <c r="G1151" s="65" t="s">
        <v>50</v>
      </c>
      <c r="H1151" s="65" t="s">
        <v>51</v>
      </c>
      <c r="I1151" s="65" t="s">
        <v>52</v>
      </c>
      <c r="J1151" s="65" t="s">
        <v>53</v>
      </c>
      <c r="K1151" s="65" t="s">
        <v>54</v>
      </c>
      <c r="L1151" s="66">
        <v>46155</v>
      </c>
      <c r="M1151" s="65" t="s">
        <v>55</v>
      </c>
      <c r="N1151" s="65" t="s">
        <v>48</v>
      </c>
      <c r="O1151" s="65" t="s">
        <v>56</v>
      </c>
      <c r="P1151" s="65" t="s">
        <v>61</v>
      </c>
      <c r="Q1151" s="65" t="s">
        <v>58</v>
      </c>
      <c r="R1151" s="73">
        <f>IF(AND(A1151="ANH",D1151&gt;0),INDEX('O_Inputs_Growth costs Override'!$V$5:$V$94,MATCH('O_Inputs_Final_Growth costs'!A1151&amp;"_"&amp;'O_Inputs_Final_Growth costs'!B1151&amp;"_"&amp;E1151&amp;"_"&amp;F1151&amp;"_"&amp;'O_Inputs_Final_Growth costs'!P1151,'O_Inputs_Growth costs Override'!$W$5:$W$94,0)),'O_Inputs_Growth costs'!R1151)</f>
        <v>0</v>
      </c>
      <c r="S1151" s="11"/>
    </row>
    <row r="1152" spans="1:19" ht="13.5">
      <c r="A1152" s="65" t="s">
        <v>90</v>
      </c>
      <c r="B1152" s="65" t="s">
        <v>80</v>
      </c>
      <c r="C1152" s="65" t="s">
        <v>81</v>
      </c>
      <c r="D1152" s="67">
        <v>0</v>
      </c>
      <c r="E1152" s="65" t="s">
        <v>75</v>
      </c>
      <c r="F1152" s="65" t="s">
        <v>64</v>
      </c>
      <c r="G1152" s="65" t="s">
        <v>50</v>
      </c>
      <c r="H1152" s="65" t="s">
        <v>51</v>
      </c>
      <c r="I1152" s="65" t="s">
        <v>52</v>
      </c>
      <c r="J1152" s="65" t="s">
        <v>53</v>
      </c>
      <c r="K1152" s="65" t="s">
        <v>54</v>
      </c>
      <c r="L1152" s="66">
        <v>46155</v>
      </c>
      <c r="M1152" s="65" t="s">
        <v>55</v>
      </c>
      <c r="N1152" s="65" t="s">
        <v>48</v>
      </c>
      <c r="O1152" s="65" t="s">
        <v>56</v>
      </c>
      <c r="P1152" s="65" t="s">
        <v>62</v>
      </c>
      <c r="Q1152" s="65" t="s">
        <v>58</v>
      </c>
      <c r="R1152" s="73">
        <f>IF(AND(A1152="ANH",D1152&gt;0),INDEX('O_Inputs_Growth costs Override'!$V$5:$V$94,MATCH('O_Inputs_Final_Growth costs'!A1152&amp;"_"&amp;'O_Inputs_Final_Growth costs'!B1152&amp;"_"&amp;E1152&amp;"_"&amp;F1152&amp;"_"&amp;'O_Inputs_Final_Growth costs'!P1152,'O_Inputs_Growth costs Override'!$W$5:$W$94,0)),'O_Inputs_Growth costs'!R1152)</f>
        <v>0</v>
      </c>
      <c r="S1152" s="11"/>
    </row>
    <row r="1153" spans="1:19" ht="13.5">
      <c r="A1153" s="65" t="s">
        <v>90</v>
      </c>
      <c r="B1153" s="65" t="s">
        <v>80</v>
      </c>
      <c r="C1153" s="65" t="s">
        <v>81</v>
      </c>
      <c r="D1153" s="67">
        <v>0</v>
      </c>
      <c r="E1153" s="65" t="s">
        <v>75</v>
      </c>
      <c r="F1153" s="65" t="s">
        <v>64</v>
      </c>
      <c r="G1153" s="65" t="s">
        <v>50</v>
      </c>
      <c r="H1153" s="65" t="s">
        <v>51</v>
      </c>
      <c r="I1153" s="65" t="s">
        <v>52</v>
      </c>
      <c r="J1153" s="65" t="s">
        <v>53</v>
      </c>
      <c r="K1153" s="65" t="s">
        <v>54</v>
      </c>
      <c r="L1153" s="66">
        <v>46155</v>
      </c>
      <c r="M1153" s="65" t="s">
        <v>55</v>
      </c>
      <c r="N1153" s="65" t="s">
        <v>48</v>
      </c>
      <c r="O1153" s="65" t="s">
        <v>56</v>
      </c>
      <c r="P1153" s="65" t="s">
        <v>63</v>
      </c>
      <c r="Q1153" s="65" t="s">
        <v>58</v>
      </c>
      <c r="R1153" s="73">
        <f>IF(AND(A1153="ANH",D1153&gt;0),INDEX('O_Inputs_Growth costs Override'!$V$5:$V$94,MATCH('O_Inputs_Final_Growth costs'!A1153&amp;"_"&amp;'O_Inputs_Final_Growth costs'!B1153&amp;"_"&amp;E1153&amp;"_"&amp;F1153&amp;"_"&amp;'O_Inputs_Final_Growth costs'!P1153,'O_Inputs_Growth costs Override'!$W$5:$W$94,0)),'O_Inputs_Growth costs'!R1153)</f>
        <v>0</v>
      </c>
      <c r="S1153" s="11"/>
    </row>
    <row r="1154" spans="1:19" ht="13.5">
      <c r="A1154" s="65" t="s">
        <v>90</v>
      </c>
      <c r="B1154" s="65" t="s">
        <v>80</v>
      </c>
      <c r="C1154" s="65" t="s">
        <v>81</v>
      </c>
      <c r="D1154" s="67">
        <v>0</v>
      </c>
      <c r="E1154" s="65" t="s">
        <v>76</v>
      </c>
      <c r="F1154" s="65" t="s">
        <v>64</v>
      </c>
      <c r="G1154" s="65" t="s">
        <v>50</v>
      </c>
      <c r="H1154" s="65" t="s">
        <v>51</v>
      </c>
      <c r="I1154" s="65" t="s">
        <v>52</v>
      </c>
      <c r="J1154" s="65" t="s">
        <v>53</v>
      </c>
      <c r="K1154" s="65" t="s">
        <v>54</v>
      </c>
      <c r="L1154" s="66">
        <v>46155</v>
      </c>
      <c r="M1154" s="65" t="s">
        <v>55</v>
      </c>
      <c r="N1154" s="65" t="s">
        <v>48</v>
      </c>
      <c r="O1154" s="65" t="s">
        <v>56</v>
      </c>
      <c r="P1154" s="65" t="s">
        <v>57</v>
      </c>
      <c r="Q1154" s="65" t="s">
        <v>58</v>
      </c>
      <c r="R1154" s="73">
        <f>IF(AND(A1154="ANH",D1154&gt;0),INDEX('O_Inputs_Growth costs Override'!$V$5:$V$94,MATCH('O_Inputs_Final_Growth costs'!A1154&amp;"_"&amp;'O_Inputs_Final_Growth costs'!B1154&amp;"_"&amp;E1154&amp;"_"&amp;F1154&amp;"_"&amp;'O_Inputs_Final_Growth costs'!P1154,'O_Inputs_Growth costs Override'!$W$5:$W$94,0)),'O_Inputs_Growth costs'!R1154)</f>
        <v>0</v>
      </c>
      <c r="S1154" s="11"/>
    </row>
    <row r="1155" spans="1:19" ht="13.5">
      <c r="A1155" s="65" t="s">
        <v>90</v>
      </c>
      <c r="B1155" s="65" t="s">
        <v>80</v>
      </c>
      <c r="C1155" s="65" t="s">
        <v>81</v>
      </c>
      <c r="D1155" s="67">
        <v>0</v>
      </c>
      <c r="E1155" s="65" t="s">
        <v>76</v>
      </c>
      <c r="F1155" s="65" t="s">
        <v>64</v>
      </c>
      <c r="G1155" s="65" t="s">
        <v>50</v>
      </c>
      <c r="H1155" s="65" t="s">
        <v>51</v>
      </c>
      <c r="I1155" s="65" t="s">
        <v>52</v>
      </c>
      <c r="J1155" s="65" t="s">
        <v>53</v>
      </c>
      <c r="K1155" s="65" t="s">
        <v>54</v>
      </c>
      <c r="L1155" s="66">
        <v>46155</v>
      </c>
      <c r="M1155" s="65" t="s">
        <v>55</v>
      </c>
      <c r="N1155" s="65" t="s">
        <v>48</v>
      </c>
      <c r="O1155" s="65" t="s">
        <v>56</v>
      </c>
      <c r="P1155" s="65" t="s">
        <v>64</v>
      </c>
      <c r="Q1155" s="65" t="s">
        <v>58</v>
      </c>
      <c r="R1155" s="73">
        <f>IF(AND(A1155="ANH",D1155&gt;0),INDEX('O_Inputs_Growth costs Override'!$V$5:$V$94,MATCH('O_Inputs_Final_Growth costs'!A1155&amp;"_"&amp;'O_Inputs_Final_Growth costs'!B1155&amp;"_"&amp;E1155&amp;"_"&amp;F1155&amp;"_"&amp;'O_Inputs_Final_Growth costs'!P1155,'O_Inputs_Growth costs Override'!$W$5:$W$94,0)),'O_Inputs_Growth costs'!R1155)</f>
        <v>0</v>
      </c>
      <c r="S1155" s="11"/>
    </row>
    <row r="1156" spans="1:19" ht="13.5">
      <c r="A1156" s="65" t="s">
        <v>90</v>
      </c>
      <c r="B1156" s="65" t="s">
        <v>80</v>
      </c>
      <c r="C1156" s="65" t="s">
        <v>81</v>
      </c>
      <c r="D1156" s="67">
        <v>0</v>
      </c>
      <c r="E1156" s="65" t="s">
        <v>76</v>
      </c>
      <c r="F1156" s="65" t="s">
        <v>64</v>
      </c>
      <c r="G1156" s="65" t="s">
        <v>50</v>
      </c>
      <c r="H1156" s="65" t="s">
        <v>51</v>
      </c>
      <c r="I1156" s="65" t="s">
        <v>52</v>
      </c>
      <c r="J1156" s="65" t="s">
        <v>53</v>
      </c>
      <c r="K1156" s="65" t="s">
        <v>54</v>
      </c>
      <c r="L1156" s="66">
        <v>46155</v>
      </c>
      <c r="M1156" s="65" t="s">
        <v>55</v>
      </c>
      <c r="N1156" s="65" t="s">
        <v>48</v>
      </c>
      <c r="O1156" s="65" t="s">
        <v>56</v>
      </c>
      <c r="P1156" s="65" t="s">
        <v>59</v>
      </c>
      <c r="Q1156" s="65" t="s">
        <v>58</v>
      </c>
      <c r="R1156" s="73">
        <f>IF(AND(A1156="ANH",D1156&gt;0),INDEX('O_Inputs_Growth costs Override'!$V$5:$V$94,MATCH('O_Inputs_Final_Growth costs'!A1156&amp;"_"&amp;'O_Inputs_Final_Growth costs'!B1156&amp;"_"&amp;E1156&amp;"_"&amp;F1156&amp;"_"&amp;'O_Inputs_Final_Growth costs'!P1156,'O_Inputs_Growth costs Override'!$W$5:$W$94,0)),'O_Inputs_Growth costs'!R1156)</f>
        <v>0</v>
      </c>
      <c r="S1156" s="11"/>
    </row>
    <row r="1157" spans="1:19" ht="13.5">
      <c r="A1157" s="65" t="s">
        <v>90</v>
      </c>
      <c r="B1157" s="65" t="s">
        <v>80</v>
      </c>
      <c r="C1157" s="65" t="s">
        <v>81</v>
      </c>
      <c r="D1157" s="67">
        <v>0</v>
      </c>
      <c r="E1157" s="65" t="s">
        <v>76</v>
      </c>
      <c r="F1157" s="65" t="s">
        <v>64</v>
      </c>
      <c r="G1157" s="65" t="s">
        <v>50</v>
      </c>
      <c r="H1157" s="65" t="s">
        <v>51</v>
      </c>
      <c r="I1157" s="65" t="s">
        <v>52</v>
      </c>
      <c r="J1157" s="65" t="s">
        <v>53</v>
      </c>
      <c r="K1157" s="65" t="s">
        <v>54</v>
      </c>
      <c r="L1157" s="66">
        <v>46155</v>
      </c>
      <c r="M1157" s="65" t="s">
        <v>55</v>
      </c>
      <c r="N1157" s="65" t="s">
        <v>48</v>
      </c>
      <c r="O1157" s="65" t="s">
        <v>56</v>
      </c>
      <c r="P1157" s="65" t="s">
        <v>60</v>
      </c>
      <c r="Q1157" s="65" t="s">
        <v>58</v>
      </c>
      <c r="R1157" s="73">
        <f>IF(AND(A1157="ANH",D1157&gt;0),INDEX('O_Inputs_Growth costs Override'!$V$5:$V$94,MATCH('O_Inputs_Final_Growth costs'!A1157&amp;"_"&amp;'O_Inputs_Final_Growth costs'!B1157&amp;"_"&amp;E1157&amp;"_"&amp;F1157&amp;"_"&amp;'O_Inputs_Final_Growth costs'!P1157,'O_Inputs_Growth costs Override'!$W$5:$W$94,0)),'O_Inputs_Growth costs'!R1157)</f>
        <v>0</v>
      </c>
      <c r="S1157" s="11"/>
    </row>
    <row r="1158" spans="1:19" ht="13.5">
      <c r="A1158" s="65" t="s">
        <v>90</v>
      </c>
      <c r="B1158" s="65" t="s">
        <v>80</v>
      </c>
      <c r="C1158" s="65" t="s">
        <v>81</v>
      </c>
      <c r="D1158" s="67">
        <v>0</v>
      </c>
      <c r="E1158" s="65" t="s">
        <v>76</v>
      </c>
      <c r="F1158" s="65" t="s">
        <v>64</v>
      </c>
      <c r="G1158" s="65" t="s">
        <v>50</v>
      </c>
      <c r="H1158" s="65" t="s">
        <v>51</v>
      </c>
      <c r="I1158" s="65" t="s">
        <v>52</v>
      </c>
      <c r="J1158" s="65" t="s">
        <v>53</v>
      </c>
      <c r="K1158" s="65" t="s">
        <v>54</v>
      </c>
      <c r="L1158" s="66">
        <v>46155</v>
      </c>
      <c r="M1158" s="65" t="s">
        <v>55</v>
      </c>
      <c r="N1158" s="65" t="s">
        <v>48</v>
      </c>
      <c r="O1158" s="65" t="s">
        <v>56</v>
      </c>
      <c r="P1158" s="65" t="s">
        <v>61</v>
      </c>
      <c r="Q1158" s="65" t="s">
        <v>58</v>
      </c>
      <c r="R1158" s="73">
        <f>IF(AND(A1158="ANH",D1158&gt;0),INDEX('O_Inputs_Growth costs Override'!$V$5:$V$94,MATCH('O_Inputs_Final_Growth costs'!A1158&amp;"_"&amp;'O_Inputs_Final_Growth costs'!B1158&amp;"_"&amp;E1158&amp;"_"&amp;F1158&amp;"_"&amp;'O_Inputs_Final_Growth costs'!P1158,'O_Inputs_Growth costs Override'!$W$5:$W$94,0)),'O_Inputs_Growth costs'!R1158)</f>
        <v>0</v>
      </c>
      <c r="S1158" s="11"/>
    </row>
    <row r="1159" spans="1:19" ht="13.5">
      <c r="A1159" s="65" t="s">
        <v>90</v>
      </c>
      <c r="B1159" s="65" t="s">
        <v>80</v>
      </c>
      <c r="C1159" s="65" t="s">
        <v>81</v>
      </c>
      <c r="D1159" s="67">
        <v>0</v>
      </c>
      <c r="E1159" s="65" t="s">
        <v>76</v>
      </c>
      <c r="F1159" s="65" t="s">
        <v>64</v>
      </c>
      <c r="G1159" s="65" t="s">
        <v>50</v>
      </c>
      <c r="H1159" s="65" t="s">
        <v>51</v>
      </c>
      <c r="I1159" s="65" t="s">
        <v>52</v>
      </c>
      <c r="J1159" s="65" t="s">
        <v>53</v>
      </c>
      <c r="K1159" s="65" t="s">
        <v>54</v>
      </c>
      <c r="L1159" s="66">
        <v>46155</v>
      </c>
      <c r="M1159" s="65" t="s">
        <v>55</v>
      </c>
      <c r="N1159" s="65" t="s">
        <v>48</v>
      </c>
      <c r="O1159" s="65" t="s">
        <v>56</v>
      </c>
      <c r="P1159" s="65" t="s">
        <v>62</v>
      </c>
      <c r="Q1159" s="65" t="s">
        <v>58</v>
      </c>
      <c r="R1159" s="73">
        <f>IF(AND(A1159="ANH",D1159&gt;0),INDEX('O_Inputs_Growth costs Override'!$V$5:$V$94,MATCH('O_Inputs_Final_Growth costs'!A1159&amp;"_"&amp;'O_Inputs_Final_Growth costs'!B1159&amp;"_"&amp;E1159&amp;"_"&amp;F1159&amp;"_"&amp;'O_Inputs_Final_Growth costs'!P1159,'O_Inputs_Growth costs Override'!$W$5:$W$94,0)),'O_Inputs_Growth costs'!R1159)</f>
        <v>0</v>
      </c>
      <c r="S1159" s="11"/>
    </row>
    <row r="1160" spans="1:19" ht="13.5">
      <c r="A1160" s="65" t="s">
        <v>90</v>
      </c>
      <c r="B1160" s="65" t="s">
        <v>80</v>
      </c>
      <c r="C1160" s="65" t="s">
        <v>81</v>
      </c>
      <c r="D1160" s="67">
        <v>0</v>
      </c>
      <c r="E1160" s="65" t="s">
        <v>76</v>
      </c>
      <c r="F1160" s="65" t="s">
        <v>64</v>
      </c>
      <c r="G1160" s="65" t="s">
        <v>50</v>
      </c>
      <c r="H1160" s="65" t="s">
        <v>51</v>
      </c>
      <c r="I1160" s="65" t="s">
        <v>52</v>
      </c>
      <c r="J1160" s="65" t="s">
        <v>53</v>
      </c>
      <c r="K1160" s="65" t="s">
        <v>54</v>
      </c>
      <c r="L1160" s="66">
        <v>46155</v>
      </c>
      <c r="M1160" s="65" t="s">
        <v>55</v>
      </c>
      <c r="N1160" s="65" t="s">
        <v>48</v>
      </c>
      <c r="O1160" s="65" t="s">
        <v>56</v>
      </c>
      <c r="P1160" s="65" t="s">
        <v>63</v>
      </c>
      <c r="Q1160" s="65" t="s">
        <v>58</v>
      </c>
      <c r="R1160" s="73">
        <f>IF(AND(A1160="ANH",D1160&gt;0),INDEX('O_Inputs_Growth costs Override'!$V$5:$V$94,MATCH('O_Inputs_Final_Growth costs'!A1160&amp;"_"&amp;'O_Inputs_Final_Growth costs'!B1160&amp;"_"&amp;E1160&amp;"_"&amp;F1160&amp;"_"&amp;'O_Inputs_Final_Growth costs'!P1160,'O_Inputs_Growth costs Override'!$W$5:$W$94,0)),'O_Inputs_Growth costs'!R1160)</f>
        <v>0</v>
      </c>
      <c r="S1160" s="11"/>
    </row>
    <row r="1161" spans="1:19" ht="13.5">
      <c r="A1161" s="65" t="s">
        <v>90</v>
      </c>
      <c r="B1161" s="65" t="s">
        <v>80</v>
      </c>
      <c r="C1161" s="65" t="s">
        <v>81</v>
      </c>
      <c r="D1161" s="67">
        <v>0</v>
      </c>
      <c r="E1161" s="65" t="s">
        <v>77</v>
      </c>
      <c r="F1161" s="65" t="s">
        <v>64</v>
      </c>
      <c r="G1161" s="65" t="s">
        <v>50</v>
      </c>
      <c r="H1161" s="65" t="s">
        <v>51</v>
      </c>
      <c r="I1161" s="65" t="s">
        <v>52</v>
      </c>
      <c r="J1161" s="65" t="s">
        <v>53</v>
      </c>
      <c r="K1161" s="65" t="s">
        <v>54</v>
      </c>
      <c r="L1161" s="66">
        <v>46155</v>
      </c>
      <c r="M1161" s="65" t="s">
        <v>55</v>
      </c>
      <c r="N1161" s="65" t="s">
        <v>48</v>
      </c>
      <c r="O1161" s="65" t="s">
        <v>56</v>
      </c>
      <c r="P1161" s="65" t="s">
        <v>57</v>
      </c>
      <c r="Q1161" s="65" t="s">
        <v>58</v>
      </c>
      <c r="R1161" s="73">
        <f>IF(AND(A1161="ANH",D1161&gt;0),INDEX('O_Inputs_Growth costs Override'!$V$5:$V$94,MATCH('O_Inputs_Final_Growth costs'!A1161&amp;"_"&amp;'O_Inputs_Final_Growth costs'!B1161&amp;"_"&amp;E1161&amp;"_"&amp;F1161&amp;"_"&amp;'O_Inputs_Final_Growth costs'!P1161,'O_Inputs_Growth costs Override'!$W$5:$W$94,0)),'O_Inputs_Growth costs'!R1161)</f>
        <v>0</v>
      </c>
      <c r="S1161" s="11"/>
    </row>
    <row r="1162" spans="1:19" ht="13.5">
      <c r="A1162" s="65" t="s">
        <v>90</v>
      </c>
      <c r="B1162" s="65" t="s">
        <v>80</v>
      </c>
      <c r="C1162" s="65" t="s">
        <v>81</v>
      </c>
      <c r="D1162" s="67">
        <v>0</v>
      </c>
      <c r="E1162" s="65" t="s">
        <v>77</v>
      </c>
      <c r="F1162" s="65" t="s">
        <v>64</v>
      </c>
      <c r="G1162" s="65" t="s">
        <v>50</v>
      </c>
      <c r="H1162" s="65" t="s">
        <v>51</v>
      </c>
      <c r="I1162" s="65" t="s">
        <v>52</v>
      </c>
      <c r="J1162" s="65" t="s">
        <v>53</v>
      </c>
      <c r="K1162" s="65" t="s">
        <v>54</v>
      </c>
      <c r="L1162" s="66">
        <v>46155</v>
      </c>
      <c r="M1162" s="65" t="s">
        <v>55</v>
      </c>
      <c r="N1162" s="65" t="s">
        <v>48</v>
      </c>
      <c r="O1162" s="65" t="s">
        <v>56</v>
      </c>
      <c r="P1162" s="65" t="s">
        <v>64</v>
      </c>
      <c r="Q1162" s="65" t="s">
        <v>58</v>
      </c>
      <c r="R1162" s="73">
        <f>IF(AND(A1162="ANH",D1162&gt;0),INDEX('O_Inputs_Growth costs Override'!$V$5:$V$94,MATCH('O_Inputs_Final_Growth costs'!A1162&amp;"_"&amp;'O_Inputs_Final_Growth costs'!B1162&amp;"_"&amp;E1162&amp;"_"&amp;F1162&amp;"_"&amp;'O_Inputs_Final_Growth costs'!P1162,'O_Inputs_Growth costs Override'!$W$5:$W$94,0)),'O_Inputs_Growth costs'!R1162)</f>
        <v>0</v>
      </c>
      <c r="S1162" s="11"/>
    </row>
    <row r="1163" spans="1:19" ht="13.5">
      <c r="A1163" s="65" t="s">
        <v>90</v>
      </c>
      <c r="B1163" s="65" t="s">
        <v>80</v>
      </c>
      <c r="C1163" s="65" t="s">
        <v>81</v>
      </c>
      <c r="D1163" s="67">
        <v>0</v>
      </c>
      <c r="E1163" s="65" t="s">
        <v>77</v>
      </c>
      <c r="F1163" s="65" t="s">
        <v>64</v>
      </c>
      <c r="G1163" s="65" t="s">
        <v>50</v>
      </c>
      <c r="H1163" s="65" t="s">
        <v>51</v>
      </c>
      <c r="I1163" s="65" t="s">
        <v>52</v>
      </c>
      <c r="J1163" s="65" t="s">
        <v>53</v>
      </c>
      <c r="K1163" s="65" t="s">
        <v>54</v>
      </c>
      <c r="L1163" s="66">
        <v>46155</v>
      </c>
      <c r="M1163" s="65" t="s">
        <v>55</v>
      </c>
      <c r="N1163" s="65" t="s">
        <v>48</v>
      </c>
      <c r="O1163" s="65" t="s">
        <v>56</v>
      </c>
      <c r="P1163" s="65" t="s">
        <v>59</v>
      </c>
      <c r="Q1163" s="65" t="s">
        <v>58</v>
      </c>
      <c r="R1163" s="73">
        <f>IF(AND(A1163="ANH",D1163&gt;0),INDEX('O_Inputs_Growth costs Override'!$V$5:$V$94,MATCH('O_Inputs_Final_Growth costs'!A1163&amp;"_"&amp;'O_Inputs_Final_Growth costs'!B1163&amp;"_"&amp;E1163&amp;"_"&amp;F1163&amp;"_"&amp;'O_Inputs_Final_Growth costs'!P1163,'O_Inputs_Growth costs Override'!$W$5:$W$94,0)),'O_Inputs_Growth costs'!R1163)</f>
        <v>0</v>
      </c>
      <c r="S1163" s="11"/>
    </row>
    <row r="1164" spans="1:19" ht="13.5">
      <c r="A1164" s="65" t="s">
        <v>90</v>
      </c>
      <c r="B1164" s="65" t="s">
        <v>80</v>
      </c>
      <c r="C1164" s="65" t="s">
        <v>81</v>
      </c>
      <c r="D1164" s="67">
        <v>0</v>
      </c>
      <c r="E1164" s="65" t="s">
        <v>77</v>
      </c>
      <c r="F1164" s="65" t="s">
        <v>64</v>
      </c>
      <c r="G1164" s="65" t="s">
        <v>50</v>
      </c>
      <c r="H1164" s="65" t="s">
        <v>51</v>
      </c>
      <c r="I1164" s="65" t="s">
        <v>52</v>
      </c>
      <c r="J1164" s="65" t="s">
        <v>53</v>
      </c>
      <c r="K1164" s="65" t="s">
        <v>54</v>
      </c>
      <c r="L1164" s="66">
        <v>46155</v>
      </c>
      <c r="M1164" s="65" t="s">
        <v>55</v>
      </c>
      <c r="N1164" s="65" t="s">
        <v>48</v>
      </c>
      <c r="O1164" s="65" t="s">
        <v>56</v>
      </c>
      <c r="P1164" s="65" t="s">
        <v>60</v>
      </c>
      <c r="Q1164" s="65" t="s">
        <v>58</v>
      </c>
      <c r="R1164" s="73">
        <f>IF(AND(A1164="ANH",D1164&gt;0),INDEX('O_Inputs_Growth costs Override'!$V$5:$V$94,MATCH('O_Inputs_Final_Growth costs'!A1164&amp;"_"&amp;'O_Inputs_Final_Growth costs'!B1164&amp;"_"&amp;E1164&amp;"_"&amp;F1164&amp;"_"&amp;'O_Inputs_Final_Growth costs'!P1164,'O_Inputs_Growth costs Override'!$W$5:$W$94,0)),'O_Inputs_Growth costs'!R1164)</f>
        <v>0</v>
      </c>
      <c r="S1164" s="11"/>
    </row>
    <row r="1165" spans="1:19" ht="13.5">
      <c r="A1165" s="65" t="s">
        <v>90</v>
      </c>
      <c r="B1165" s="65" t="s">
        <v>80</v>
      </c>
      <c r="C1165" s="65" t="s">
        <v>81</v>
      </c>
      <c r="D1165" s="67">
        <v>0</v>
      </c>
      <c r="E1165" s="65" t="s">
        <v>77</v>
      </c>
      <c r="F1165" s="65" t="s">
        <v>64</v>
      </c>
      <c r="G1165" s="65" t="s">
        <v>50</v>
      </c>
      <c r="H1165" s="65" t="s">
        <v>51</v>
      </c>
      <c r="I1165" s="65" t="s">
        <v>52</v>
      </c>
      <c r="J1165" s="65" t="s">
        <v>53</v>
      </c>
      <c r="K1165" s="65" t="s">
        <v>54</v>
      </c>
      <c r="L1165" s="66">
        <v>46155</v>
      </c>
      <c r="M1165" s="65" t="s">
        <v>55</v>
      </c>
      <c r="N1165" s="65" t="s">
        <v>48</v>
      </c>
      <c r="O1165" s="65" t="s">
        <v>56</v>
      </c>
      <c r="P1165" s="65" t="s">
        <v>61</v>
      </c>
      <c r="Q1165" s="65" t="s">
        <v>58</v>
      </c>
      <c r="R1165" s="73">
        <f>IF(AND(A1165="ANH",D1165&gt;0),INDEX('O_Inputs_Growth costs Override'!$V$5:$V$94,MATCH('O_Inputs_Final_Growth costs'!A1165&amp;"_"&amp;'O_Inputs_Final_Growth costs'!B1165&amp;"_"&amp;E1165&amp;"_"&amp;F1165&amp;"_"&amp;'O_Inputs_Final_Growth costs'!P1165,'O_Inputs_Growth costs Override'!$W$5:$W$94,0)),'O_Inputs_Growth costs'!R1165)</f>
        <v>0</v>
      </c>
      <c r="S1165" s="11"/>
    </row>
    <row r="1166" spans="1:19" ht="13.5">
      <c r="A1166" s="65" t="s">
        <v>90</v>
      </c>
      <c r="B1166" s="65" t="s">
        <v>80</v>
      </c>
      <c r="C1166" s="65" t="s">
        <v>81</v>
      </c>
      <c r="D1166" s="67">
        <v>0</v>
      </c>
      <c r="E1166" s="65" t="s">
        <v>77</v>
      </c>
      <c r="F1166" s="65" t="s">
        <v>64</v>
      </c>
      <c r="G1166" s="65" t="s">
        <v>50</v>
      </c>
      <c r="H1166" s="65" t="s">
        <v>51</v>
      </c>
      <c r="I1166" s="65" t="s">
        <v>52</v>
      </c>
      <c r="J1166" s="65" t="s">
        <v>53</v>
      </c>
      <c r="K1166" s="65" t="s">
        <v>54</v>
      </c>
      <c r="L1166" s="66">
        <v>46155</v>
      </c>
      <c r="M1166" s="65" t="s">
        <v>55</v>
      </c>
      <c r="N1166" s="65" t="s">
        <v>48</v>
      </c>
      <c r="O1166" s="65" t="s">
        <v>56</v>
      </c>
      <c r="P1166" s="65" t="s">
        <v>62</v>
      </c>
      <c r="Q1166" s="65" t="s">
        <v>58</v>
      </c>
      <c r="R1166" s="73">
        <f>IF(AND(A1166="ANH",D1166&gt;0),INDEX('O_Inputs_Growth costs Override'!$V$5:$V$94,MATCH('O_Inputs_Final_Growth costs'!A1166&amp;"_"&amp;'O_Inputs_Final_Growth costs'!B1166&amp;"_"&amp;E1166&amp;"_"&amp;F1166&amp;"_"&amp;'O_Inputs_Final_Growth costs'!P1166,'O_Inputs_Growth costs Override'!$W$5:$W$94,0)),'O_Inputs_Growth costs'!R1166)</f>
        <v>0</v>
      </c>
      <c r="S1166" s="11"/>
    </row>
    <row r="1167" spans="1:19" ht="13.5">
      <c r="A1167" s="65" t="s">
        <v>90</v>
      </c>
      <c r="B1167" s="65" t="s">
        <v>80</v>
      </c>
      <c r="C1167" s="65" t="s">
        <v>81</v>
      </c>
      <c r="D1167" s="67">
        <v>0</v>
      </c>
      <c r="E1167" s="65" t="s">
        <v>77</v>
      </c>
      <c r="F1167" s="65" t="s">
        <v>64</v>
      </c>
      <c r="G1167" s="65" t="s">
        <v>50</v>
      </c>
      <c r="H1167" s="65" t="s">
        <v>51</v>
      </c>
      <c r="I1167" s="65" t="s">
        <v>52</v>
      </c>
      <c r="J1167" s="65" t="s">
        <v>53</v>
      </c>
      <c r="K1167" s="65" t="s">
        <v>54</v>
      </c>
      <c r="L1167" s="66">
        <v>46155</v>
      </c>
      <c r="M1167" s="65" t="s">
        <v>55</v>
      </c>
      <c r="N1167" s="65" t="s">
        <v>48</v>
      </c>
      <c r="O1167" s="65" t="s">
        <v>56</v>
      </c>
      <c r="P1167" s="65" t="s">
        <v>63</v>
      </c>
      <c r="Q1167" s="65" t="s">
        <v>58</v>
      </c>
      <c r="R1167" s="73">
        <f>IF(AND(A1167="ANH",D1167&gt;0),INDEX('O_Inputs_Growth costs Override'!$V$5:$V$94,MATCH('O_Inputs_Final_Growth costs'!A1167&amp;"_"&amp;'O_Inputs_Final_Growth costs'!B1167&amp;"_"&amp;E1167&amp;"_"&amp;F1167&amp;"_"&amp;'O_Inputs_Final_Growth costs'!P1167,'O_Inputs_Growth costs Override'!$W$5:$W$94,0)),'O_Inputs_Growth costs'!R1167)</f>
        <v>0</v>
      </c>
      <c r="S1167" s="11"/>
    </row>
    <row r="1168" spans="1:19" ht="13.5">
      <c r="A1168" s="65" t="s">
        <v>90</v>
      </c>
      <c r="B1168" s="65" t="s">
        <v>80</v>
      </c>
      <c r="C1168" s="65" t="s">
        <v>81</v>
      </c>
      <c r="D1168" s="67">
        <v>0</v>
      </c>
      <c r="E1168" s="65" t="s">
        <v>78</v>
      </c>
      <c r="F1168" s="65" t="s">
        <v>64</v>
      </c>
      <c r="G1168" s="65" t="s">
        <v>50</v>
      </c>
      <c r="H1168" s="65" t="s">
        <v>51</v>
      </c>
      <c r="I1168" s="65" t="s">
        <v>52</v>
      </c>
      <c r="J1168" s="65" t="s">
        <v>53</v>
      </c>
      <c r="K1168" s="65" t="s">
        <v>54</v>
      </c>
      <c r="L1168" s="66">
        <v>46155</v>
      </c>
      <c r="M1168" s="65" t="s">
        <v>55</v>
      </c>
      <c r="N1168" s="65" t="s">
        <v>48</v>
      </c>
      <c r="O1168" s="65" t="s">
        <v>56</v>
      </c>
      <c r="P1168" s="65" t="s">
        <v>57</v>
      </c>
      <c r="Q1168" s="65" t="s">
        <v>58</v>
      </c>
      <c r="R1168" s="73">
        <f>IF(AND(A1168="ANH",D1168&gt;0),INDEX('O_Inputs_Growth costs Override'!$V$5:$V$94,MATCH('O_Inputs_Final_Growth costs'!A1168&amp;"_"&amp;'O_Inputs_Final_Growth costs'!B1168&amp;"_"&amp;E1168&amp;"_"&amp;F1168&amp;"_"&amp;'O_Inputs_Final_Growth costs'!P1168,'O_Inputs_Growth costs Override'!$W$5:$W$94,0)),'O_Inputs_Growth costs'!R1168)</f>
        <v>0</v>
      </c>
      <c r="S1168" s="11"/>
    </row>
    <row r="1169" spans="1:19" ht="13.5">
      <c r="A1169" s="65" t="s">
        <v>90</v>
      </c>
      <c r="B1169" s="65" t="s">
        <v>80</v>
      </c>
      <c r="C1169" s="65" t="s">
        <v>81</v>
      </c>
      <c r="D1169" s="67">
        <v>0</v>
      </c>
      <c r="E1169" s="65" t="s">
        <v>78</v>
      </c>
      <c r="F1169" s="65" t="s">
        <v>64</v>
      </c>
      <c r="G1169" s="65" t="s">
        <v>50</v>
      </c>
      <c r="H1169" s="65" t="s">
        <v>51</v>
      </c>
      <c r="I1169" s="65" t="s">
        <v>52</v>
      </c>
      <c r="J1169" s="65" t="s">
        <v>53</v>
      </c>
      <c r="K1169" s="65" t="s">
        <v>54</v>
      </c>
      <c r="L1169" s="66">
        <v>46155</v>
      </c>
      <c r="M1169" s="65" t="s">
        <v>55</v>
      </c>
      <c r="N1169" s="65" t="s">
        <v>48</v>
      </c>
      <c r="O1169" s="65" t="s">
        <v>56</v>
      </c>
      <c r="P1169" s="65" t="s">
        <v>64</v>
      </c>
      <c r="Q1169" s="65" t="s">
        <v>58</v>
      </c>
      <c r="R1169" s="73">
        <f>IF(AND(A1169="ANH",D1169&gt;0),INDEX('O_Inputs_Growth costs Override'!$V$5:$V$94,MATCH('O_Inputs_Final_Growth costs'!A1169&amp;"_"&amp;'O_Inputs_Final_Growth costs'!B1169&amp;"_"&amp;E1169&amp;"_"&amp;F1169&amp;"_"&amp;'O_Inputs_Final_Growth costs'!P1169,'O_Inputs_Growth costs Override'!$W$5:$W$94,0)),'O_Inputs_Growth costs'!R1169)</f>
        <v>0</v>
      </c>
      <c r="S1169" s="11"/>
    </row>
    <row r="1170" spans="1:19" ht="13.5">
      <c r="A1170" s="65" t="s">
        <v>90</v>
      </c>
      <c r="B1170" s="65" t="s">
        <v>80</v>
      </c>
      <c r="C1170" s="65" t="s">
        <v>81</v>
      </c>
      <c r="D1170" s="67">
        <v>0</v>
      </c>
      <c r="E1170" s="65" t="s">
        <v>78</v>
      </c>
      <c r="F1170" s="65" t="s">
        <v>64</v>
      </c>
      <c r="G1170" s="65" t="s">
        <v>50</v>
      </c>
      <c r="H1170" s="65" t="s">
        <v>51</v>
      </c>
      <c r="I1170" s="65" t="s">
        <v>52</v>
      </c>
      <c r="J1170" s="65" t="s">
        <v>53</v>
      </c>
      <c r="K1170" s="65" t="s">
        <v>54</v>
      </c>
      <c r="L1170" s="66">
        <v>46155</v>
      </c>
      <c r="M1170" s="65" t="s">
        <v>55</v>
      </c>
      <c r="N1170" s="65" t="s">
        <v>48</v>
      </c>
      <c r="O1170" s="65" t="s">
        <v>56</v>
      </c>
      <c r="P1170" s="65" t="s">
        <v>59</v>
      </c>
      <c r="Q1170" s="65" t="s">
        <v>58</v>
      </c>
      <c r="R1170" s="73">
        <f>IF(AND(A1170="ANH",D1170&gt;0),INDEX('O_Inputs_Growth costs Override'!$V$5:$V$94,MATCH('O_Inputs_Final_Growth costs'!A1170&amp;"_"&amp;'O_Inputs_Final_Growth costs'!B1170&amp;"_"&amp;E1170&amp;"_"&amp;F1170&amp;"_"&amp;'O_Inputs_Final_Growth costs'!P1170,'O_Inputs_Growth costs Override'!$W$5:$W$94,0)),'O_Inputs_Growth costs'!R1170)</f>
        <v>0</v>
      </c>
      <c r="S1170" s="11"/>
    </row>
    <row r="1171" spans="1:19" ht="13.5">
      <c r="A1171" s="65" t="s">
        <v>90</v>
      </c>
      <c r="B1171" s="65" t="s">
        <v>80</v>
      </c>
      <c r="C1171" s="65" t="s">
        <v>81</v>
      </c>
      <c r="D1171" s="67">
        <v>0</v>
      </c>
      <c r="E1171" s="65" t="s">
        <v>78</v>
      </c>
      <c r="F1171" s="65" t="s">
        <v>64</v>
      </c>
      <c r="G1171" s="65" t="s">
        <v>50</v>
      </c>
      <c r="H1171" s="65" t="s">
        <v>51</v>
      </c>
      <c r="I1171" s="65" t="s">
        <v>52</v>
      </c>
      <c r="J1171" s="65" t="s">
        <v>53</v>
      </c>
      <c r="K1171" s="65" t="s">
        <v>54</v>
      </c>
      <c r="L1171" s="66">
        <v>46155</v>
      </c>
      <c r="M1171" s="65" t="s">
        <v>55</v>
      </c>
      <c r="N1171" s="65" t="s">
        <v>48</v>
      </c>
      <c r="O1171" s="65" t="s">
        <v>56</v>
      </c>
      <c r="P1171" s="65" t="s">
        <v>60</v>
      </c>
      <c r="Q1171" s="65" t="s">
        <v>58</v>
      </c>
      <c r="R1171" s="73">
        <f>IF(AND(A1171="ANH",D1171&gt;0),INDEX('O_Inputs_Growth costs Override'!$V$5:$V$94,MATCH('O_Inputs_Final_Growth costs'!A1171&amp;"_"&amp;'O_Inputs_Final_Growth costs'!B1171&amp;"_"&amp;E1171&amp;"_"&amp;F1171&amp;"_"&amp;'O_Inputs_Final_Growth costs'!P1171,'O_Inputs_Growth costs Override'!$W$5:$W$94,0)),'O_Inputs_Growth costs'!R1171)</f>
        <v>0</v>
      </c>
      <c r="S1171" s="11"/>
    </row>
    <row r="1172" spans="1:19" ht="13.5">
      <c r="A1172" s="65" t="s">
        <v>90</v>
      </c>
      <c r="B1172" s="65" t="s">
        <v>80</v>
      </c>
      <c r="C1172" s="65" t="s">
        <v>81</v>
      </c>
      <c r="D1172" s="67">
        <v>0</v>
      </c>
      <c r="E1172" s="65" t="s">
        <v>78</v>
      </c>
      <c r="F1172" s="65" t="s">
        <v>64</v>
      </c>
      <c r="G1172" s="65" t="s">
        <v>50</v>
      </c>
      <c r="H1172" s="65" t="s">
        <v>51</v>
      </c>
      <c r="I1172" s="65" t="s">
        <v>52</v>
      </c>
      <c r="J1172" s="65" t="s">
        <v>53</v>
      </c>
      <c r="K1172" s="65" t="s">
        <v>54</v>
      </c>
      <c r="L1172" s="66">
        <v>46155</v>
      </c>
      <c r="M1172" s="65" t="s">
        <v>55</v>
      </c>
      <c r="N1172" s="65" t="s">
        <v>48</v>
      </c>
      <c r="O1172" s="65" t="s">
        <v>56</v>
      </c>
      <c r="P1172" s="65" t="s">
        <v>61</v>
      </c>
      <c r="Q1172" s="65" t="s">
        <v>58</v>
      </c>
      <c r="R1172" s="73">
        <f>IF(AND(A1172="ANH",D1172&gt;0),INDEX('O_Inputs_Growth costs Override'!$V$5:$V$94,MATCH('O_Inputs_Final_Growth costs'!A1172&amp;"_"&amp;'O_Inputs_Final_Growth costs'!B1172&amp;"_"&amp;E1172&amp;"_"&amp;F1172&amp;"_"&amp;'O_Inputs_Final_Growth costs'!P1172,'O_Inputs_Growth costs Override'!$W$5:$W$94,0)),'O_Inputs_Growth costs'!R1172)</f>
        <v>0</v>
      </c>
      <c r="S1172" s="11"/>
    </row>
    <row r="1173" spans="1:19" ht="13.5">
      <c r="A1173" s="65" t="s">
        <v>90</v>
      </c>
      <c r="B1173" s="65" t="s">
        <v>80</v>
      </c>
      <c r="C1173" s="65" t="s">
        <v>81</v>
      </c>
      <c r="D1173" s="67">
        <v>0</v>
      </c>
      <c r="E1173" s="65" t="s">
        <v>78</v>
      </c>
      <c r="F1173" s="65" t="s">
        <v>64</v>
      </c>
      <c r="G1173" s="65" t="s">
        <v>50</v>
      </c>
      <c r="H1173" s="65" t="s">
        <v>51</v>
      </c>
      <c r="I1173" s="65" t="s">
        <v>52</v>
      </c>
      <c r="J1173" s="65" t="s">
        <v>53</v>
      </c>
      <c r="K1173" s="65" t="s">
        <v>54</v>
      </c>
      <c r="L1173" s="66">
        <v>46155</v>
      </c>
      <c r="M1173" s="65" t="s">
        <v>55</v>
      </c>
      <c r="N1173" s="65" t="s">
        <v>48</v>
      </c>
      <c r="O1173" s="65" t="s">
        <v>56</v>
      </c>
      <c r="P1173" s="65" t="s">
        <v>62</v>
      </c>
      <c r="Q1173" s="65" t="s">
        <v>58</v>
      </c>
      <c r="R1173" s="73">
        <f>IF(AND(A1173="ANH",D1173&gt;0),INDEX('O_Inputs_Growth costs Override'!$V$5:$V$94,MATCH('O_Inputs_Final_Growth costs'!A1173&amp;"_"&amp;'O_Inputs_Final_Growth costs'!B1173&amp;"_"&amp;E1173&amp;"_"&amp;F1173&amp;"_"&amp;'O_Inputs_Final_Growth costs'!P1173,'O_Inputs_Growth costs Override'!$W$5:$W$94,0)),'O_Inputs_Growth costs'!R1173)</f>
        <v>0</v>
      </c>
      <c r="S1173" s="11"/>
    </row>
    <row r="1174" spans="1:19" ht="13.5">
      <c r="A1174" s="65" t="s">
        <v>90</v>
      </c>
      <c r="B1174" s="65" t="s">
        <v>80</v>
      </c>
      <c r="C1174" s="65" t="s">
        <v>81</v>
      </c>
      <c r="D1174" s="67">
        <v>0</v>
      </c>
      <c r="E1174" s="65" t="s">
        <v>78</v>
      </c>
      <c r="F1174" s="65" t="s">
        <v>64</v>
      </c>
      <c r="G1174" s="65" t="s">
        <v>50</v>
      </c>
      <c r="H1174" s="65" t="s">
        <v>51</v>
      </c>
      <c r="I1174" s="65" t="s">
        <v>52</v>
      </c>
      <c r="J1174" s="65" t="s">
        <v>53</v>
      </c>
      <c r="K1174" s="65" t="s">
        <v>54</v>
      </c>
      <c r="L1174" s="66">
        <v>46155</v>
      </c>
      <c r="M1174" s="65" t="s">
        <v>55</v>
      </c>
      <c r="N1174" s="65" t="s">
        <v>48</v>
      </c>
      <c r="O1174" s="65" t="s">
        <v>56</v>
      </c>
      <c r="P1174" s="65" t="s">
        <v>63</v>
      </c>
      <c r="Q1174" s="65" t="s">
        <v>58</v>
      </c>
      <c r="R1174" s="73">
        <f>IF(AND(A1174="ANH",D1174&gt;0),INDEX('O_Inputs_Growth costs Override'!$V$5:$V$94,MATCH('O_Inputs_Final_Growth costs'!A1174&amp;"_"&amp;'O_Inputs_Final_Growth costs'!B1174&amp;"_"&amp;E1174&amp;"_"&amp;F1174&amp;"_"&amp;'O_Inputs_Final_Growth costs'!P1174,'O_Inputs_Growth costs Override'!$W$5:$W$94,0)),'O_Inputs_Growth costs'!R1174)</f>
        <v>0</v>
      </c>
      <c r="S1174" s="11"/>
    </row>
    <row r="1175" spans="1:19" ht="13.5">
      <c r="A1175" s="65" t="s">
        <v>90</v>
      </c>
      <c r="B1175" s="65" t="s">
        <v>80</v>
      </c>
      <c r="C1175" s="65" t="s">
        <v>81</v>
      </c>
      <c r="D1175" s="67">
        <v>0</v>
      </c>
      <c r="E1175" s="65" t="s">
        <v>79</v>
      </c>
      <c r="F1175" s="65" t="s">
        <v>64</v>
      </c>
      <c r="G1175" s="65" t="s">
        <v>50</v>
      </c>
      <c r="H1175" s="65" t="s">
        <v>51</v>
      </c>
      <c r="I1175" s="65" t="s">
        <v>52</v>
      </c>
      <c r="J1175" s="65" t="s">
        <v>53</v>
      </c>
      <c r="K1175" s="65" t="s">
        <v>54</v>
      </c>
      <c r="L1175" s="66">
        <v>46155</v>
      </c>
      <c r="M1175" s="65" t="s">
        <v>55</v>
      </c>
      <c r="N1175" s="65" t="s">
        <v>48</v>
      </c>
      <c r="O1175" s="65" t="s">
        <v>56</v>
      </c>
      <c r="P1175" s="65" t="s">
        <v>57</v>
      </c>
      <c r="Q1175" s="65" t="s">
        <v>58</v>
      </c>
      <c r="R1175" s="73">
        <f>IF(AND(A1175="ANH",D1175&gt;0),INDEX('O_Inputs_Growth costs Override'!$V$5:$V$94,MATCH('O_Inputs_Final_Growth costs'!A1175&amp;"_"&amp;'O_Inputs_Final_Growth costs'!B1175&amp;"_"&amp;E1175&amp;"_"&amp;F1175&amp;"_"&amp;'O_Inputs_Final_Growth costs'!P1175,'O_Inputs_Growth costs Override'!$W$5:$W$94,0)),'O_Inputs_Growth costs'!R1175)</f>
        <v>0</v>
      </c>
      <c r="S1175" s="11"/>
    </row>
    <row r="1176" spans="1:19" ht="13.5">
      <c r="A1176" s="65" t="s">
        <v>90</v>
      </c>
      <c r="B1176" s="65" t="s">
        <v>80</v>
      </c>
      <c r="C1176" s="65" t="s">
        <v>81</v>
      </c>
      <c r="D1176" s="67">
        <v>0</v>
      </c>
      <c r="E1176" s="65" t="s">
        <v>79</v>
      </c>
      <c r="F1176" s="65" t="s">
        <v>64</v>
      </c>
      <c r="G1176" s="65" t="s">
        <v>50</v>
      </c>
      <c r="H1176" s="65" t="s">
        <v>51</v>
      </c>
      <c r="I1176" s="65" t="s">
        <v>52</v>
      </c>
      <c r="J1176" s="65" t="s">
        <v>53</v>
      </c>
      <c r="K1176" s="65" t="s">
        <v>54</v>
      </c>
      <c r="L1176" s="66">
        <v>46155</v>
      </c>
      <c r="M1176" s="65" t="s">
        <v>55</v>
      </c>
      <c r="N1176" s="65" t="s">
        <v>48</v>
      </c>
      <c r="O1176" s="65" t="s">
        <v>56</v>
      </c>
      <c r="P1176" s="65" t="s">
        <v>64</v>
      </c>
      <c r="Q1176" s="65" t="s">
        <v>58</v>
      </c>
      <c r="R1176" s="73">
        <f>IF(AND(A1176="ANH",D1176&gt;0),INDEX('O_Inputs_Growth costs Override'!$V$5:$V$94,MATCH('O_Inputs_Final_Growth costs'!A1176&amp;"_"&amp;'O_Inputs_Final_Growth costs'!B1176&amp;"_"&amp;E1176&amp;"_"&amp;F1176&amp;"_"&amp;'O_Inputs_Final_Growth costs'!P1176,'O_Inputs_Growth costs Override'!$W$5:$W$94,0)),'O_Inputs_Growth costs'!R1176)</f>
        <v>0</v>
      </c>
      <c r="S1176" s="11"/>
    </row>
    <row r="1177" spans="1:19" ht="13.5">
      <c r="A1177" s="65" t="s">
        <v>90</v>
      </c>
      <c r="B1177" s="65" t="s">
        <v>80</v>
      </c>
      <c r="C1177" s="65" t="s">
        <v>81</v>
      </c>
      <c r="D1177" s="67">
        <v>0</v>
      </c>
      <c r="E1177" s="65" t="s">
        <v>79</v>
      </c>
      <c r="F1177" s="65" t="s">
        <v>64</v>
      </c>
      <c r="G1177" s="65" t="s">
        <v>50</v>
      </c>
      <c r="H1177" s="65" t="s">
        <v>51</v>
      </c>
      <c r="I1177" s="65" t="s">
        <v>52</v>
      </c>
      <c r="J1177" s="65" t="s">
        <v>53</v>
      </c>
      <c r="K1177" s="65" t="s">
        <v>54</v>
      </c>
      <c r="L1177" s="66">
        <v>46155</v>
      </c>
      <c r="M1177" s="65" t="s">
        <v>55</v>
      </c>
      <c r="N1177" s="65" t="s">
        <v>48</v>
      </c>
      <c r="O1177" s="65" t="s">
        <v>56</v>
      </c>
      <c r="P1177" s="65" t="s">
        <v>59</v>
      </c>
      <c r="Q1177" s="65" t="s">
        <v>58</v>
      </c>
      <c r="R1177" s="73">
        <f>IF(AND(A1177="ANH",D1177&gt;0),INDEX('O_Inputs_Growth costs Override'!$V$5:$V$94,MATCH('O_Inputs_Final_Growth costs'!A1177&amp;"_"&amp;'O_Inputs_Final_Growth costs'!B1177&amp;"_"&amp;E1177&amp;"_"&amp;F1177&amp;"_"&amp;'O_Inputs_Final_Growth costs'!P1177,'O_Inputs_Growth costs Override'!$W$5:$W$94,0)),'O_Inputs_Growth costs'!R1177)</f>
        <v>0</v>
      </c>
      <c r="S1177" s="11"/>
    </row>
    <row r="1178" spans="1:19" ht="13.5">
      <c r="A1178" s="65" t="s">
        <v>90</v>
      </c>
      <c r="B1178" s="65" t="s">
        <v>80</v>
      </c>
      <c r="C1178" s="65" t="s">
        <v>81</v>
      </c>
      <c r="D1178" s="67">
        <v>0</v>
      </c>
      <c r="E1178" s="65" t="s">
        <v>79</v>
      </c>
      <c r="F1178" s="65" t="s">
        <v>64</v>
      </c>
      <c r="G1178" s="65" t="s">
        <v>50</v>
      </c>
      <c r="H1178" s="65" t="s">
        <v>51</v>
      </c>
      <c r="I1178" s="65" t="s">
        <v>52</v>
      </c>
      <c r="J1178" s="65" t="s">
        <v>53</v>
      </c>
      <c r="K1178" s="65" t="s">
        <v>54</v>
      </c>
      <c r="L1178" s="66">
        <v>46155</v>
      </c>
      <c r="M1178" s="65" t="s">
        <v>55</v>
      </c>
      <c r="N1178" s="65" t="s">
        <v>48</v>
      </c>
      <c r="O1178" s="65" t="s">
        <v>56</v>
      </c>
      <c r="P1178" s="65" t="s">
        <v>60</v>
      </c>
      <c r="Q1178" s="65" t="s">
        <v>58</v>
      </c>
      <c r="R1178" s="73">
        <f>IF(AND(A1178="ANH",D1178&gt;0),INDEX('O_Inputs_Growth costs Override'!$V$5:$V$94,MATCH('O_Inputs_Final_Growth costs'!A1178&amp;"_"&amp;'O_Inputs_Final_Growth costs'!B1178&amp;"_"&amp;E1178&amp;"_"&amp;F1178&amp;"_"&amp;'O_Inputs_Final_Growth costs'!P1178,'O_Inputs_Growth costs Override'!$W$5:$W$94,0)),'O_Inputs_Growth costs'!R1178)</f>
        <v>0</v>
      </c>
      <c r="S1178" s="11"/>
    </row>
    <row r="1179" spans="1:19" ht="13.5">
      <c r="A1179" s="65" t="s">
        <v>90</v>
      </c>
      <c r="B1179" s="65" t="s">
        <v>80</v>
      </c>
      <c r="C1179" s="65" t="s">
        <v>81</v>
      </c>
      <c r="D1179" s="67">
        <v>0</v>
      </c>
      <c r="E1179" s="65" t="s">
        <v>79</v>
      </c>
      <c r="F1179" s="65" t="s">
        <v>64</v>
      </c>
      <c r="G1179" s="65" t="s">
        <v>50</v>
      </c>
      <c r="H1179" s="65" t="s">
        <v>51</v>
      </c>
      <c r="I1179" s="65" t="s">
        <v>52</v>
      </c>
      <c r="J1179" s="65" t="s">
        <v>53</v>
      </c>
      <c r="K1179" s="65" t="s">
        <v>54</v>
      </c>
      <c r="L1179" s="66">
        <v>46155</v>
      </c>
      <c r="M1179" s="65" t="s">
        <v>55</v>
      </c>
      <c r="N1179" s="65" t="s">
        <v>48</v>
      </c>
      <c r="O1179" s="65" t="s">
        <v>56</v>
      </c>
      <c r="P1179" s="65" t="s">
        <v>61</v>
      </c>
      <c r="Q1179" s="65" t="s">
        <v>58</v>
      </c>
      <c r="R1179" s="73">
        <f>IF(AND(A1179="ANH",D1179&gt;0),INDEX('O_Inputs_Growth costs Override'!$V$5:$V$94,MATCH('O_Inputs_Final_Growth costs'!A1179&amp;"_"&amp;'O_Inputs_Final_Growth costs'!B1179&amp;"_"&amp;E1179&amp;"_"&amp;F1179&amp;"_"&amp;'O_Inputs_Final_Growth costs'!P1179,'O_Inputs_Growth costs Override'!$W$5:$W$94,0)),'O_Inputs_Growth costs'!R1179)</f>
        <v>0</v>
      </c>
      <c r="S1179" s="11"/>
    </row>
    <row r="1180" spans="1:19" ht="13.5">
      <c r="A1180" s="65" t="s">
        <v>90</v>
      </c>
      <c r="B1180" s="65" t="s">
        <v>80</v>
      </c>
      <c r="C1180" s="65" t="s">
        <v>81</v>
      </c>
      <c r="D1180" s="67">
        <v>0</v>
      </c>
      <c r="E1180" s="65" t="s">
        <v>79</v>
      </c>
      <c r="F1180" s="65" t="s">
        <v>64</v>
      </c>
      <c r="G1180" s="65" t="s">
        <v>50</v>
      </c>
      <c r="H1180" s="65" t="s">
        <v>51</v>
      </c>
      <c r="I1180" s="65" t="s">
        <v>52</v>
      </c>
      <c r="J1180" s="65" t="s">
        <v>53</v>
      </c>
      <c r="K1180" s="65" t="s">
        <v>54</v>
      </c>
      <c r="L1180" s="66">
        <v>46155</v>
      </c>
      <c r="M1180" s="65" t="s">
        <v>55</v>
      </c>
      <c r="N1180" s="65" t="s">
        <v>48</v>
      </c>
      <c r="O1180" s="65" t="s">
        <v>56</v>
      </c>
      <c r="P1180" s="65" t="s">
        <v>62</v>
      </c>
      <c r="Q1180" s="65" t="s">
        <v>58</v>
      </c>
      <c r="R1180" s="73">
        <f>IF(AND(A1180="ANH",D1180&gt;0),INDEX('O_Inputs_Growth costs Override'!$V$5:$V$94,MATCH('O_Inputs_Final_Growth costs'!A1180&amp;"_"&amp;'O_Inputs_Final_Growth costs'!B1180&amp;"_"&amp;E1180&amp;"_"&amp;F1180&amp;"_"&amp;'O_Inputs_Final_Growth costs'!P1180,'O_Inputs_Growth costs Override'!$W$5:$W$94,0)),'O_Inputs_Growth costs'!R1180)</f>
        <v>0</v>
      </c>
      <c r="S1180" s="11"/>
    </row>
    <row r="1181" spans="1:19" ht="13.5">
      <c r="A1181" s="65" t="s">
        <v>90</v>
      </c>
      <c r="B1181" s="65" t="s">
        <v>80</v>
      </c>
      <c r="C1181" s="65" t="s">
        <v>81</v>
      </c>
      <c r="D1181" s="67">
        <v>0</v>
      </c>
      <c r="E1181" s="65" t="s">
        <v>79</v>
      </c>
      <c r="F1181" s="65" t="s">
        <v>64</v>
      </c>
      <c r="G1181" s="65" t="s">
        <v>50</v>
      </c>
      <c r="H1181" s="65" t="s">
        <v>51</v>
      </c>
      <c r="I1181" s="65" t="s">
        <v>52</v>
      </c>
      <c r="J1181" s="65" t="s">
        <v>53</v>
      </c>
      <c r="K1181" s="65" t="s">
        <v>54</v>
      </c>
      <c r="L1181" s="66">
        <v>46155</v>
      </c>
      <c r="M1181" s="65" t="s">
        <v>55</v>
      </c>
      <c r="N1181" s="65" t="s">
        <v>48</v>
      </c>
      <c r="O1181" s="65" t="s">
        <v>56</v>
      </c>
      <c r="P1181" s="65" t="s">
        <v>63</v>
      </c>
      <c r="Q1181" s="65" t="s">
        <v>58</v>
      </c>
      <c r="R1181" s="73">
        <f>IF(AND(A1181="ANH",D1181&gt;0),INDEX('O_Inputs_Growth costs Override'!$V$5:$V$94,MATCH('O_Inputs_Final_Growth costs'!A1181&amp;"_"&amp;'O_Inputs_Final_Growth costs'!B1181&amp;"_"&amp;E1181&amp;"_"&amp;F1181&amp;"_"&amp;'O_Inputs_Final_Growth costs'!P1181,'O_Inputs_Growth costs Override'!$W$5:$W$94,0)),'O_Inputs_Growth costs'!R1181)</f>
        <v>0</v>
      </c>
      <c r="S1181" s="11"/>
    </row>
    <row r="1182" spans="1:19" ht="13.5">
      <c r="A1182" s="65" t="s">
        <v>90</v>
      </c>
      <c r="B1182" s="65" t="s">
        <v>80</v>
      </c>
      <c r="C1182" s="65" t="s">
        <v>81</v>
      </c>
      <c r="D1182" s="67">
        <v>103.694487134352</v>
      </c>
      <c r="E1182" s="65" t="s">
        <v>67</v>
      </c>
      <c r="F1182" s="65" t="s">
        <v>66</v>
      </c>
      <c r="G1182" s="65" t="s">
        <v>50</v>
      </c>
      <c r="H1182" s="65" t="s">
        <v>51</v>
      </c>
      <c r="I1182" s="65" t="s">
        <v>52</v>
      </c>
      <c r="J1182" s="65" t="s">
        <v>53</v>
      </c>
      <c r="K1182" s="65" t="s">
        <v>54</v>
      </c>
      <c r="L1182" s="66">
        <v>46155</v>
      </c>
      <c r="M1182" s="65" t="s">
        <v>55</v>
      </c>
      <c r="N1182" s="65" t="s">
        <v>48</v>
      </c>
      <c r="O1182" s="65" t="s">
        <v>56</v>
      </c>
      <c r="P1182" s="65" t="s">
        <v>64</v>
      </c>
      <c r="Q1182" s="65" t="s">
        <v>58</v>
      </c>
      <c r="R1182" s="73">
        <f>IF(AND(A1182="ANH",D1182&gt;0),INDEX('O_Inputs_Growth costs Override'!$V$5:$V$94,MATCH('O_Inputs_Final_Growth costs'!A1182&amp;"_"&amp;'O_Inputs_Final_Growth costs'!B1182&amp;"_"&amp;E1182&amp;"_"&amp;F1182&amp;"_"&amp;'O_Inputs_Final_Growth costs'!P1182,'O_Inputs_Growth costs Override'!$W$5:$W$94,0)),'O_Inputs_Growth costs'!R1182)</f>
        <v>103.694487134352</v>
      </c>
      <c r="S1182" s="11"/>
    </row>
    <row r="1183" spans="1:19" ht="13.5">
      <c r="A1183" s="65" t="s">
        <v>90</v>
      </c>
      <c r="B1183" s="65" t="s">
        <v>80</v>
      </c>
      <c r="C1183" s="65" t="s">
        <v>81</v>
      </c>
      <c r="D1183" s="67">
        <v>103.694487134352</v>
      </c>
      <c r="E1183" s="65" t="s">
        <v>67</v>
      </c>
      <c r="F1183" s="65" t="s">
        <v>64</v>
      </c>
      <c r="G1183" s="65" t="s">
        <v>50</v>
      </c>
      <c r="H1183" s="65" t="s">
        <v>51</v>
      </c>
      <c r="I1183" s="65" t="s">
        <v>52</v>
      </c>
      <c r="J1183" s="65" t="s">
        <v>53</v>
      </c>
      <c r="K1183" s="65" t="s">
        <v>54</v>
      </c>
      <c r="L1183" s="66">
        <v>46155</v>
      </c>
      <c r="M1183" s="65" t="s">
        <v>55</v>
      </c>
      <c r="N1183" s="65" t="s">
        <v>48</v>
      </c>
      <c r="O1183" s="65" t="s">
        <v>56</v>
      </c>
      <c r="P1183" s="65" t="s">
        <v>64</v>
      </c>
      <c r="Q1183" s="65" t="s">
        <v>58</v>
      </c>
      <c r="R1183" s="73">
        <f>IF(AND(A1183="ANH",D1183&gt;0),INDEX('O_Inputs_Growth costs Override'!$V$5:$V$94,MATCH('O_Inputs_Final_Growth costs'!A1183&amp;"_"&amp;'O_Inputs_Final_Growth costs'!B1183&amp;"_"&amp;E1183&amp;"_"&amp;F1183&amp;"_"&amp;'O_Inputs_Final_Growth costs'!P1183,'O_Inputs_Growth costs Override'!$W$5:$W$94,0)),'O_Inputs_Growth costs'!R1183)</f>
        <v>103.694487134352</v>
      </c>
      <c r="S1183" s="11"/>
    </row>
    <row r="1184" spans="1:19" ht="13.5">
      <c r="A1184" s="65" t="s">
        <v>90</v>
      </c>
      <c r="B1184" s="65" t="s">
        <v>80</v>
      </c>
      <c r="C1184" s="65" t="s">
        <v>81</v>
      </c>
      <c r="D1184" s="67">
        <v>133.129483348044</v>
      </c>
      <c r="E1184" s="65" t="s">
        <v>69</v>
      </c>
      <c r="F1184" s="65" t="s">
        <v>66</v>
      </c>
      <c r="G1184" s="65" t="s">
        <v>50</v>
      </c>
      <c r="H1184" s="65" t="s">
        <v>51</v>
      </c>
      <c r="I1184" s="65" t="s">
        <v>52</v>
      </c>
      <c r="J1184" s="65" t="s">
        <v>53</v>
      </c>
      <c r="K1184" s="65" t="s">
        <v>54</v>
      </c>
      <c r="L1184" s="66">
        <v>46155</v>
      </c>
      <c r="M1184" s="65" t="s">
        <v>55</v>
      </c>
      <c r="N1184" s="65" t="s">
        <v>48</v>
      </c>
      <c r="O1184" s="65" t="s">
        <v>56</v>
      </c>
      <c r="P1184" s="65" t="s">
        <v>64</v>
      </c>
      <c r="Q1184" s="65" t="s">
        <v>58</v>
      </c>
      <c r="R1184" s="73">
        <f>IF(AND(A1184="ANH",D1184&gt;0),INDEX('O_Inputs_Growth costs Override'!$V$5:$V$94,MATCH('O_Inputs_Final_Growth costs'!A1184&amp;"_"&amp;'O_Inputs_Final_Growth costs'!B1184&amp;"_"&amp;E1184&amp;"_"&amp;F1184&amp;"_"&amp;'O_Inputs_Final_Growth costs'!P1184,'O_Inputs_Growth costs Override'!$W$5:$W$94,0)),'O_Inputs_Growth costs'!R1184)</f>
        <v>133.129483348044</v>
      </c>
      <c r="S1184" s="11"/>
    </row>
    <row r="1185" spans="1:19" ht="13.5">
      <c r="A1185" s="65" t="s">
        <v>90</v>
      </c>
      <c r="B1185" s="65" t="s">
        <v>80</v>
      </c>
      <c r="C1185" s="65" t="s">
        <v>81</v>
      </c>
      <c r="D1185" s="67">
        <v>133.129483348044</v>
      </c>
      <c r="E1185" s="65" t="s">
        <v>69</v>
      </c>
      <c r="F1185" s="65" t="s">
        <v>66</v>
      </c>
      <c r="G1185" s="65" t="s">
        <v>50</v>
      </c>
      <c r="H1185" s="65" t="s">
        <v>51</v>
      </c>
      <c r="I1185" s="65" t="s">
        <v>52</v>
      </c>
      <c r="J1185" s="65" t="s">
        <v>53</v>
      </c>
      <c r="K1185" s="65" t="s">
        <v>54</v>
      </c>
      <c r="L1185" s="66">
        <v>46155</v>
      </c>
      <c r="M1185" s="65" t="s">
        <v>55</v>
      </c>
      <c r="N1185" s="65" t="s">
        <v>48</v>
      </c>
      <c r="O1185" s="65" t="s">
        <v>56</v>
      </c>
      <c r="P1185" s="65" t="s">
        <v>62</v>
      </c>
      <c r="Q1185" s="65" t="s">
        <v>58</v>
      </c>
      <c r="R1185" s="73">
        <f>IF(AND(A1185="ANH",D1185&gt;0),INDEX('O_Inputs_Growth costs Override'!$V$5:$V$94,MATCH('O_Inputs_Final_Growth costs'!A1185&amp;"_"&amp;'O_Inputs_Final_Growth costs'!B1185&amp;"_"&amp;E1185&amp;"_"&amp;F1185&amp;"_"&amp;'O_Inputs_Final_Growth costs'!P1185,'O_Inputs_Growth costs Override'!$W$5:$W$94,0)),'O_Inputs_Growth costs'!R1185)</f>
        <v>133.129483348044</v>
      </c>
      <c r="S1185" s="11"/>
    </row>
    <row r="1186" spans="1:19" ht="13.5">
      <c r="A1186" s="65" t="s">
        <v>90</v>
      </c>
      <c r="B1186" s="65" t="s">
        <v>80</v>
      </c>
      <c r="C1186" s="65" t="s">
        <v>81</v>
      </c>
      <c r="D1186" s="67">
        <v>133.129483348044</v>
      </c>
      <c r="E1186" s="65" t="s">
        <v>69</v>
      </c>
      <c r="F1186" s="65" t="s">
        <v>64</v>
      </c>
      <c r="G1186" s="65" t="s">
        <v>50</v>
      </c>
      <c r="H1186" s="65" t="s">
        <v>51</v>
      </c>
      <c r="I1186" s="65" t="s">
        <v>52</v>
      </c>
      <c r="J1186" s="65" t="s">
        <v>53</v>
      </c>
      <c r="K1186" s="65" t="s">
        <v>54</v>
      </c>
      <c r="L1186" s="66">
        <v>46155</v>
      </c>
      <c r="M1186" s="65" t="s">
        <v>55</v>
      </c>
      <c r="N1186" s="65" t="s">
        <v>48</v>
      </c>
      <c r="O1186" s="65" t="s">
        <v>56</v>
      </c>
      <c r="P1186" s="65" t="s">
        <v>64</v>
      </c>
      <c r="Q1186" s="65" t="s">
        <v>58</v>
      </c>
      <c r="R1186" s="73">
        <f>IF(AND(A1186="ANH",D1186&gt;0),INDEX('O_Inputs_Growth costs Override'!$V$5:$V$94,MATCH('O_Inputs_Final_Growth costs'!A1186&amp;"_"&amp;'O_Inputs_Final_Growth costs'!B1186&amp;"_"&amp;E1186&amp;"_"&amp;F1186&amp;"_"&amp;'O_Inputs_Final_Growth costs'!P1186,'O_Inputs_Growth costs Override'!$W$5:$W$94,0)),'O_Inputs_Growth costs'!R1186)</f>
        <v>133.129483348044</v>
      </c>
      <c r="S1186" s="11"/>
    </row>
    <row r="1187" spans="1:19" ht="13.5">
      <c r="A1187" s="65" t="s">
        <v>90</v>
      </c>
      <c r="B1187" s="65" t="s">
        <v>80</v>
      </c>
      <c r="C1187" s="65" t="s">
        <v>81</v>
      </c>
      <c r="D1187" s="67">
        <v>133.129483348044</v>
      </c>
      <c r="E1187" s="65" t="s">
        <v>69</v>
      </c>
      <c r="F1187" s="65" t="s">
        <v>64</v>
      </c>
      <c r="G1187" s="65" t="s">
        <v>50</v>
      </c>
      <c r="H1187" s="65" t="s">
        <v>51</v>
      </c>
      <c r="I1187" s="65" t="s">
        <v>52</v>
      </c>
      <c r="J1187" s="65" t="s">
        <v>53</v>
      </c>
      <c r="K1187" s="65" t="s">
        <v>54</v>
      </c>
      <c r="L1187" s="66">
        <v>46155</v>
      </c>
      <c r="M1187" s="65" t="s">
        <v>55</v>
      </c>
      <c r="N1187" s="65" t="s">
        <v>48</v>
      </c>
      <c r="O1187" s="65" t="s">
        <v>56</v>
      </c>
      <c r="P1187" s="65" t="s">
        <v>62</v>
      </c>
      <c r="Q1187" s="65" t="s">
        <v>58</v>
      </c>
      <c r="R1187" s="73">
        <f>IF(AND(A1187="ANH",D1187&gt;0),INDEX('O_Inputs_Growth costs Override'!$V$5:$V$94,MATCH('O_Inputs_Final_Growth costs'!A1187&amp;"_"&amp;'O_Inputs_Final_Growth costs'!B1187&amp;"_"&amp;E1187&amp;"_"&amp;F1187&amp;"_"&amp;'O_Inputs_Final_Growth costs'!P1187,'O_Inputs_Growth costs Override'!$W$5:$W$94,0)),'O_Inputs_Growth costs'!R1187)</f>
        <v>133.129483348044</v>
      </c>
      <c r="S1187" s="11"/>
    </row>
    <row r="1188" spans="1:19" ht="13.5">
      <c r="A1188" s="65" t="s">
        <v>90</v>
      </c>
      <c r="B1188" s="65" t="s">
        <v>80</v>
      </c>
      <c r="C1188" s="65" t="s">
        <v>81</v>
      </c>
      <c r="D1188" s="67">
        <v>135.271616695223</v>
      </c>
      <c r="E1188" s="65" t="s">
        <v>68</v>
      </c>
      <c r="F1188" s="65" t="s">
        <v>66</v>
      </c>
      <c r="G1188" s="65" t="s">
        <v>50</v>
      </c>
      <c r="H1188" s="65" t="s">
        <v>51</v>
      </c>
      <c r="I1188" s="65" t="s">
        <v>52</v>
      </c>
      <c r="J1188" s="65" t="s">
        <v>53</v>
      </c>
      <c r="K1188" s="65" t="s">
        <v>54</v>
      </c>
      <c r="L1188" s="66">
        <v>46155</v>
      </c>
      <c r="M1188" s="65" t="s">
        <v>55</v>
      </c>
      <c r="N1188" s="65" t="s">
        <v>48</v>
      </c>
      <c r="O1188" s="65" t="s">
        <v>56</v>
      </c>
      <c r="P1188" s="65" t="s">
        <v>64</v>
      </c>
      <c r="Q1188" s="65" t="s">
        <v>58</v>
      </c>
      <c r="R1188" s="73">
        <f>IF(AND(A1188="ANH",D1188&gt;0),INDEX('O_Inputs_Growth costs Override'!$V$5:$V$94,MATCH('O_Inputs_Final_Growth costs'!A1188&amp;"_"&amp;'O_Inputs_Final_Growth costs'!B1188&amp;"_"&amp;E1188&amp;"_"&amp;F1188&amp;"_"&amp;'O_Inputs_Final_Growth costs'!P1188,'O_Inputs_Growth costs Override'!$W$5:$W$94,0)),'O_Inputs_Growth costs'!R1188)</f>
        <v>135.271616695223</v>
      </c>
      <c r="S1188" s="11"/>
    </row>
    <row r="1189" spans="1:19" ht="13.5">
      <c r="A1189" s="65" t="s">
        <v>90</v>
      </c>
      <c r="B1189" s="65" t="s">
        <v>80</v>
      </c>
      <c r="C1189" s="65" t="s">
        <v>81</v>
      </c>
      <c r="D1189" s="67">
        <v>135.271616695223</v>
      </c>
      <c r="E1189" s="65" t="s">
        <v>68</v>
      </c>
      <c r="F1189" s="65" t="s">
        <v>66</v>
      </c>
      <c r="G1189" s="65" t="s">
        <v>50</v>
      </c>
      <c r="H1189" s="65" t="s">
        <v>51</v>
      </c>
      <c r="I1189" s="65" t="s">
        <v>52</v>
      </c>
      <c r="J1189" s="65" t="s">
        <v>53</v>
      </c>
      <c r="K1189" s="65" t="s">
        <v>54</v>
      </c>
      <c r="L1189" s="66">
        <v>46155</v>
      </c>
      <c r="M1189" s="65" t="s">
        <v>55</v>
      </c>
      <c r="N1189" s="65" t="s">
        <v>48</v>
      </c>
      <c r="O1189" s="65" t="s">
        <v>56</v>
      </c>
      <c r="P1189" s="65" t="s">
        <v>63</v>
      </c>
      <c r="Q1189" s="65" t="s">
        <v>58</v>
      </c>
      <c r="R1189" s="73">
        <f>IF(AND(A1189="ANH",D1189&gt;0),INDEX('O_Inputs_Growth costs Override'!$V$5:$V$94,MATCH('O_Inputs_Final_Growth costs'!A1189&amp;"_"&amp;'O_Inputs_Final_Growth costs'!B1189&amp;"_"&amp;E1189&amp;"_"&amp;F1189&amp;"_"&amp;'O_Inputs_Final_Growth costs'!P1189,'O_Inputs_Growth costs Override'!$W$5:$W$94,0)),'O_Inputs_Growth costs'!R1189)</f>
        <v>135.271616695223</v>
      </c>
      <c r="S1189" s="11"/>
    </row>
    <row r="1190" spans="1:19" ht="13.5">
      <c r="A1190" s="65" t="s">
        <v>90</v>
      </c>
      <c r="B1190" s="65" t="s">
        <v>80</v>
      </c>
      <c r="C1190" s="65" t="s">
        <v>81</v>
      </c>
      <c r="D1190" s="67">
        <v>135.271616695223</v>
      </c>
      <c r="E1190" s="65" t="s">
        <v>68</v>
      </c>
      <c r="F1190" s="65" t="s">
        <v>64</v>
      </c>
      <c r="G1190" s="65" t="s">
        <v>50</v>
      </c>
      <c r="H1190" s="65" t="s">
        <v>51</v>
      </c>
      <c r="I1190" s="65" t="s">
        <v>52</v>
      </c>
      <c r="J1190" s="65" t="s">
        <v>53</v>
      </c>
      <c r="K1190" s="65" t="s">
        <v>54</v>
      </c>
      <c r="L1190" s="66">
        <v>46155</v>
      </c>
      <c r="M1190" s="65" t="s">
        <v>55</v>
      </c>
      <c r="N1190" s="65" t="s">
        <v>48</v>
      </c>
      <c r="O1190" s="65" t="s">
        <v>56</v>
      </c>
      <c r="P1190" s="65" t="s">
        <v>64</v>
      </c>
      <c r="Q1190" s="65" t="s">
        <v>58</v>
      </c>
      <c r="R1190" s="73">
        <f>IF(AND(A1190="ANH",D1190&gt;0),INDEX('O_Inputs_Growth costs Override'!$V$5:$V$94,MATCH('O_Inputs_Final_Growth costs'!A1190&amp;"_"&amp;'O_Inputs_Final_Growth costs'!B1190&amp;"_"&amp;E1190&amp;"_"&amp;F1190&amp;"_"&amp;'O_Inputs_Final_Growth costs'!P1190,'O_Inputs_Growth costs Override'!$W$5:$W$94,0)),'O_Inputs_Growth costs'!R1190)</f>
        <v>135.271616695223</v>
      </c>
      <c r="S1190" s="11"/>
    </row>
    <row r="1191" spans="1:19" ht="13.5">
      <c r="A1191" s="65" t="s">
        <v>90</v>
      </c>
      <c r="B1191" s="65" t="s">
        <v>80</v>
      </c>
      <c r="C1191" s="65" t="s">
        <v>81</v>
      </c>
      <c r="D1191" s="67">
        <v>135.271616695223</v>
      </c>
      <c r="E1191" s="65" t="s">
        <v>68</v>
      </c>
      <c r="F1191" s="65" t="s">
        <v>64</v>
      </c>
      <c r="G1191" s="65" t="s">
        <v>50</v>
      </c>
      <c r="H1191" s="65" t="s">
        <v>51</v>
      </c>
      <c r="I1191" s="65" t="s">
        <v>52</v>
      </c>
      <c r="J1191" s="65" t="s">
        <v>53</v>
      </c>
      <c r="K1191" s="65" t="s">
        <v>54</v>
      </c>
      <c r="L1191" s="66">
        <v>46155</v>
      </c>
      <c r="M1191" s="65" t="s">
        <v>55</v>
      </c>
      <c r="N1191" s="65" t="s">
        <v>48</v>
      </c>
      <c r="O1191" s="65" t="s">
        <v>56</v>
      </c>
      <c r="P1191" s="65" t="s">
        <v>63</v>
      </c>
      <c r="Q1191" s="65" t="s">
        <v>58</v>
      </c>
      <c r="R1191" s="73">
        <f>IF(AND(A1191="ANH",D1191&gt;0),INDEX('O_Inputs_Growth costs Override'!$V$5:$V$94,MATCH('O_Inputs_Final_Growth costs'!A1191&amp;"_"&amp;'O_Inputs_Final_Growth costs'!B1191&amp;"_"&amp;E1191&amp;"_"&amp;F1191&amp;"_"&amp;'O_Inputs_Final_Growth costs'!P1191,'O_Inputs_Growth costs Override'!$W$5:$W$94,0)),'O_Inputs_Growth costs'!R1191)</f>
        <v>135.271616695223</v>
      </c>
      <c r="S1191" s="11"/>
    </row>
    <row r="1192" spans="1:19" ht="13.5">
      <c r="A1192" s="65" t="s">
        <v>90</v>
      </c>
      <c r="B1192" s="65" t="s">
        <v>80</v>
      </c>
      <c r="C1192" s="65" t="s">
        <v>81</v>
      </c>
      <c r="D1192" s="67">
        <v>15.8614071982844</v>
      </c>
      <c r="E1192" s="65" t="s">
        <v>70</v>
      </c>
      <c r="F1192" s="65" t="s">
        <v>64</v>
      </c>
      <c r="G1192" s="65" t="s">
        <v>50</v>
      </c>
      <c r="H1192" s="65" t="s">
        <v>51</v>
      </c>
      <c r="I1192" s="65" t="s">
        <v>52</v>
      </c>
      <c r="J1192" s="65" t="s">
        <v>53</v>
      </c>
      <c r="K1192" s="65" t="s">
        <v>54</v>
      </c>
      <c r="L1192" s="66">
        <v>46155</v>
      </c>
      <c r="M1192" s="65" t="s">
        <v>55</v>
      </c>
      <c r="N1192" s="65" t="s">
        <v>48</v>
      </c>
      <c r="O1192" s="65" t="s">
        <v>56</v>
      </c>
      <c r="P1192" s="65" t="s">
        <v>64</v>
      </c>
      <c r="Q1192" s="65" t="s">
        <v>58</v>
      </c>
      <c r="R1192" s="73">
        <f>IF(AND(A1192="ANH",D1192&gt;0),INDEX('O_Inputs_Growth costs Override'!$V$5:$V$94,MATCH('O_Inputs_Final_Growth costs'!A1192&amp;"_"&amp;'O_Inputs_Final_Growth costs'!B1192&amp;"_"&amp;E1192&amp;"_"&amp;F1192&amp;"_"&amp;'O_Inputs_Final_Growth costs'!P1192,'O_Inputs_Growth costs Override'!$W$5:$W$94,0)),'O_Inputs_Growth costs'!R1192)</f>
        <v>15.8614071982844</v>
      </c>
      <c r="S1192" s="11"/>
    </row>
    <row r="1193" spans="1:19" ht="13.5">
      <c r="A1193" s="65" t="s">
        <v>90</v>
      </c>
      <c r="B1193" s="65" t="s">
        <v>80</v>
      </c>
      <c r="C1193" s="65" t="s">
        <v>81</v>
      </c>
      <c r="D1193" s="67">
        <v>15.8614071982844</v>
      </c>
      <c r="E1193" s="65" t="s">
        <v>70</v>
      </c>
      <c r="F1193" s="65" t="s">
        <v>64</v>
      </c>
      <c r="G1193" s="65" t="s">
        <v>50</v>
      </c>
      <c r="H1193" s="65" t="s">
        <v>51</v>
      </c>
      <c r="I1193" s="65" t="s">
        <v>52</v>
      </c>
      <c r="J1193" s="65" t="s">
        <v>53</v>
      </c>
      <c r="K1193" s="65" t="s">
        <v>54</v>
      </c>
      <c r="L1193" s="66">
        <v>46155</v>
      </c>
      <c r="M1193" s="65" t="s">
        <v>55</v>
      </c>
      <c r="N1193" s="65" t="s">
        <v>48</v>
      </c>
      <c r="O1193" s="65" t="s">
        <v>56</v>
      </c>
      <c r="P1193" s="65" t="s">
        <v>62</v>
      </c>
      <c r="Q1193" s="65" t="s">
        <v>58</v>
      </c>
      <c r="R1193" s="73">
        <f>IF(AND(A1193="ANH",D1193&gt;0),INDEX('O_Inputs_Growth costs Override'!$V$5:$V$94,MATCH('O_Inputs_Final_Growth costs'!A1193&amp;"_"&amp;'O_Inputs_Final_Growth costs'!B1193&amp;"_"&amp;E1193&amp;"_"&amp;F1193&amp;"_"&amp;'O_Inputs_Final_Growth costs'!P1193,'O_Inputs_Growth costs Override'!$W$5:$W$94,0)),'O_Inputs_Growth costs'!R1193)</f>
        <v>15.8614071982844</v>
      </c>
      <c r="S1193" s="11"/>
    </row>
    <row r="1194" spans="1:19" ht="13.5">
      <c r="A1194" s="65" t="s">
        <v>90</v>
      </c>
      <c r="B1194" s="65" t="s">
        <v>80</v>
      </c>
      <c r="C1194" s="65" t="s">
        <v>81</v>
      </c>
      <c r="D1194" s="67">
        <v>15.8614071982844</v>
      </c>
      <c r="E1194" s="65" t="s">
        <v>71</v>
      </c>
      <c r="F1194" s="65" t="s">
        <v>64</v>
      </c>
      <c r="G1194" s="65" t="s">
        <v>50</v>
      </c>
      <c r="H1194" s="65" t="s">
        <v>51</v>
      </c>
      <c r="I1194" s="65" t="s">
        <v>52</v>
      </c>
      <c r="J1194" s="65" t="s">
        <v>53</v>
      </c>
      <c r="K1194" s="65" t="s">
        <v>54</v>
      </c>
      <c r="L1194" s="66">
        <v>46155</v>
      </c>
      <c r="M1194" s="65" t="s">
        <v>55</v>
      </c>
      <c r="N1194" s="65" t="s">
        <v>48</v>
      </c>
      <c r="O1194" s="65" t="s">
        <v>56</v>
      </c>
      <c r="P1194" s="65" t="s">
        <v>64</v>
      </c>
      <c r="Q1194" s="65" t="s">
        <v>58</v>
      </c>
      <c r="R1194" s="73">
        <f>IF(AND(A1194="ANH",D1194&gt;0),INDEX('O_Inputs_Growth costs Override'!$V$5:$V$94,MATCH('O_Inputs_Final_Growth costs'!A1194&amp;"_"&amp;'O_Inputs_Final_Growth costs'!B1194&amp;"_"&amp;E1194&amp;"_"&amp;F1194&amp;"_"&amp;'O_Inputs_Final_Growth costs'!P1194,'O_Inputs_Growth costs Override'!$W$5:$W$94,0)),'O_Inputs_Growth costs'!R1194)</f>
        <v>15.8614071982844</v>
      </c>
      <c r="S1194" s="11"/>
    </row>
    <row r="1195" spans="1:19" ht="13.5">
      <c r="A1195" s="65" t="s">
        <v>90</v>
      </c>
      <c r="B1195" s="65" t="s">
        <v>80</v>
      </c>
      <c r="C1195" s="65" t="s">
        <v>81</v>
      </c>
      <c r="D1195" s="67">
        <v>15.8614071982844</v>
      </c>
      <c r="E1195" s="65" t="s">
        <v>71</v>
      </c>
      <c r="F1195" s="65" t="s">
        <v>64</v>
      </c>
      <c r="G1195" s="65" t="s">
        <v>50</v>
      </c>
      <c r="H1195" s="65" t="s">
        <v>51</v>
      </c>
      <c r="I1195" s="65" t="s">
        <v>52</v>
      </c>
      <c r="J1195" s="65" t="s">
        <v>53</v>
      </c>
      <c r="K1195" s="65" t="s">
        <v>54</v>
      </c>
      <c r="L1195" s="66">
        <v>46155</v>
      </c>
      <c r="M1195" s="65" t="s">
        <v>55</v>
      </c>
      <c r="N1195" s="65" t="s">
        <v>48</v>
      </c>
      <c r="O1195" s="65" t="s">
        <v>56</v>
      </c>
      <c r="P1195" s="65" t="s">
        <v>62</v>
      </c>
      <c r="Q1195" s="65" t="s">
        <v>58</v>
      </c>
      <c r="R1195" s="73">
        <f>IF(AND(A1195="ANH",D1195&gt;0),INDEX('O_Inputs_Growth costs Override'!$V$5:$V$94,MATCH('O_Inputs_Final_Growth costs'!A1195&amp;"_"&amp;'O_Inputs_Final_Growth costs'!B1195&amp;"_"&amp;E1195&amp;"_"&amp;F1195&amp;"_"&amp;'O_Inputs_Final_Growth costs'!P1195,'O_Inputs_Growth costs Override'!$W$5:$W$94,0)),'O_Inputs_Growth costs'!R1195)</f>
        <v>15.8614071982844</v>
      </c>
      <c r="S1195" s="11"/>
    </row>
    <row r="1196" spans="1:19" ht="13.5">
      <c r="A1196" s="65" t="s">
        <v>90</v>
      </c>
      <c r="B1196" s="65" t="s">
        <v>80</v>
      </c>
      <c r="C1196" s="65" t="s">
        <v>81</v>
      </c>
      <c r="D1196" s="67">
        <v>15.8614071982844</v>
      </c>
      <c r="E1196" s="65" t="s">
        <v>72</v>
      </c>
      <c r="F1196" s="65" t="s">
        <v>64</v>
      </c>
      <c r="G1196" s="65" t="s">
        <v>50</v>
      </c>
      <c r="H1196" s="65" t="s">
        <v>51</v>
      </c>
      <c r="I1196" s="65" t="s">
        <v>52</v>
      </c>
      <c r="J1196" s="65" t="s">
        <v>53</v>
      </c>
      <c r="K1196" s="65" t="s">
        <v>54</v>
      </c>
      <c r="L1196" s="66">
        <v>46155</v>
      </c>
      <c r="M1196" s="65" t="s">
        <v>55</v>
      </c>
      <c r="N1196" s="65" t="s">
        <v>48</v>
      </c>
      <c r="O1196" s="65" t="s">
        <v>56</v>
      </c>
      <c r="P1196" s="65" t="s">
        <v>64</v>
      </c>
      <c r="Q1196" s="65" t="s">
        <v>58</v>
      </c>
      <c r="R1196" s="73">
        <f>IF(AND(A1196="ANH",D1196&gt;0),INDEX('O_Inputs_Growth costs Override'!$V$5:$V$94,MATCH('O_Inputs_Final_Growth costs'!A1196&amp;"_"&amp;'O_Inputs_Final_Growth costs'!B1196&amp;"_"&amp;E1196&amp;"_"&amp;F1196&amp;"_"&amp;'O_Inputs_Final_Growth costs'!P1196,'O_Inputs_Growth costs Override'!$W$5:$W$94,0)),'O_Inputs_Growth costs'!R1196)</f>
        <v>15.8614071982844</v>
      </c>
      <c r="S1196" s="11"/>
    </row>
    <row r="1197" spans="1:19" ht="13.5">
      <c r="A1197" s="65" t="s">
        <v>90</v>
      </c>
      <c r="B1197" s="65" t="s">
        <v>80</v>
      </c>
      <c r="C1197" s="65" t="s">
        <v>81</v>
      </c>
      <c r="D1197" s="67">
        <v>15.8614071982844</v>
      </c>
      <c r="E1197" s="65" t="s">
        <v>72</v>
      </c>
      <c r="F1197" s="65" t="s">
        <v>64</v>
      </c>
      <c r="G1197" s="65" t="s">
        <v>50</v>
      </c>
      <c r="H1197" s="65" t="s">
        <v>51</v>
      </c>
      <c r="I1197" s="65" t="s">
        <v>52</v>
      </c>
      <c r="J1197" s="65" t="s">
        <v>53</v>
      </c>
      <c r="K1197" s="65" t="s">
        <v>54</v>
      </c>
      <c r="L1197" s="66">
        <v>46155</v>
      </c>
      <c r="M1197" s="65" t="s">
        <v>55</v>
      </c>
      <c r="N1197" s="65" t="s">
        <v>48</v>
      </c>
      <c r="O1197" s="65" t="s">
        <v>56</v>
      </c>
      <c r="P1197" s="65" t="s">
        <v>62</v>
      </c>
      <c r="Q1197" s="65" t="s">
        <v>58</v>
      </c>
      <c r="R1197" s="73">
        <f>IF(AND(A1197="ANH",D1197&gt;0),INDEX('O_Inputs_Growth costs Override'!$V$5:$V$94,MATCH('O_Inputs_Final_Growth costs'!A1197&amp;"_"&amp;'O_Inputs_Final_Growth costs'!B1197&amp;"_"&amp;E1197&amp;"_"&amp;F1197&amp;"_"&amp;'O_Inputs_Final_Growth costs'!P1197,'O_Inputs_Growth costs Override'!$W$5:$W$94,0)),'O_Inputs_Growth costs'!R1197)</f>
        <v>15.8614071982844</v>
      </c>
      <c r="S1197" s="11"/>
    </row>
    <row r="1198" spans="1:19" ht="13.5">
      <c r="A1198" s="65" t="s">
        <v>90</v>
      </c>
      <c r="B1198" s="65" t="s">
        <v>80</v>
      </c>
      <c r="C1198" s="65" t="s">
        <v>81</v>
      </c>
      <c r="D1198" s="67">
        <v>15.8614071982844</v>
      </c>
      <c r="E1198" s="65" t="s">
        <v>73</v>
      </c>
      <c r="F1198" s="65" t="s">
        <v>64</v>
      </c>
      <c r="G1198" s="65" t="s">
        <v>50</v>
      </c>
      <c r="H1198" s="65" t="s">
        <v>51</v>
      </c>
      <c r="I1198" s="65" t="s">
        <v>52</v>
      </c>
      <c r="J1198" s="65" t="s">
        <v>53</v>
      </c>
      <c r="K1198" s="65" t="s">
        <v>54</v>
      </c>
      <c r="L1198" s="66">
        <v>46155</v>
      </c>
      <c r="M1198" s="65" t="s">
        <v>55</v>
      </c>
      <c r="N1198" s="65" t="s">
        <v>48</v>
      </c>
      <c r="O1198" s="65" t="s">
        <v>56</v>
      </c>
      <c r="P1198" s="65" t="s">
        <v>64</v>
      </c>
      <c r="Q1198" s="65" t="s">
        <v>58</v>
      </c>
      <c r="R1198" s="73">
        <f>IF(AND(A1198="ANH",D1198&gt;0),INDEX('O_Inputs_Growth costs Override'!$V$5:$V$94,MATCH('O_Inputs_Final_Growth costs'!A1198&amp;"_"&amp;'O_Inputs_Final_Growth costs'!B1198&amp;"_"&amp;E1198&amp;"_"&amp;F1198&amp;"_"&amp;'O_Inputs_Final_Growth costs'!P1198,'O_Inputs_Growth costs Override'!$W$5:$W$94,0)),'O_Inputs_Growth costs'!R1198)</f>
        <v>15.8614071982844</v>
      </c>
      <c r="S1198" s="11"/>
    </row>
    <row r="1199" spans="1:19" ht="13.5">
      <c r="A1199" s="65" t="s">
        <v>90</v>
      </c>
      <c r="B1199" s="65" t="s">
        <v>80</v>
      </c>
      <c r="C1199" s="65" t="s">
        <v>81</v>
      </c>
      <c r="D1199" s="67">
        <v>15.8614071982844</v>
      </c>
      <c r="E1199" s="65" t="s">
        <v>73</v>
      </c>
      <c r="F1199" s="65" t="s">
        <v>64</v>
      </c>
      <c r="G1199" s="65" t="s">
        <v>50</v>
      </c>
      <c r="H1199" s="65" t="s">
        <v>51</v>
      </c>
      <c r="I1199" s="65" t="s">
        <v>52</v>
      </c>
      <c r="J1199" s="65" t="s">
        <v>53</v>
      </c>
      <c r="K1199" s="65" t="s">
        <v>54</v>
      </c>
      <c r="L1199" s="66">
        <v>46155</v>
      </c>
      <c r="M1199" s="65" t="s">
        <v>55</v>
      </c>
      <c r="N1199" s="65" t="s">
        <v>48</v>
      </c>
      <c r="O1199" s="65" t="s">
        <v>56</v>
      </c>
      <c r="P1199" s="65" t="s">
        <v>62</v>
      </c>
      <c r="Q1199" s="65" t="s">
        <v>58</v>
      </c>
      <c r="R1199" s="73">
        <f>IF(AND(A1199="ANH",D1199&gt;0),INDEX('O_Inputs_Growth costs Override'!$V$5:$V$94,MATCH('O_Inputs_Final_Growth costs'!A1199&amp;"_"&amp;'O_Inputs_Final_Growth costs'!B1199&amp;"_"&amp;E1199&amp;"_"&amp;F1199&amp;"_"&amp;'O_Inputs_Final_Growth costs'!P1199,'O_Inputs_Growth costs Override'!$W$5:$W$94,0)),'O_Inputs_Growth costs'!R1199)</f>
        <v>15.8614071982844</v>
      </c>
      <c r="S1199" s="11"/>
    </row>
    <row r="1200" spans="1:19" ht="13.5">
      <c r="A1200" s="65" t="s">
        <v>90</v>
      </c>
      <c r="B1200" s="65" t="s">
        <v>80</v>
      </c>
      <c r="C1200" s="65" t="s">
        <v>81</v>
      </c>
      <c r="D1200" s="67">
        <v>15.8614071982844</v>
      </c>
      <c r="E1200" s="65" t="s">
        <v>74</v>
      </c>
      <c r="F1200" s="65" t="s">
        <v>64</v>
      </c>
      <c r="G1200" s="65" t="s">
        <v>50</v>
      </c>
      <c r="H1200" s="65" t="s">
        <v>51</v>
      </c>
      <c r="I1200" s="65" t="s">
        <v>52</v>
      </c>
      <c r="J1200" s="65" t="s">
        <v>53</v>
      </c>
      <c r="K1200" s="65" t="s">
        <v>54</v>
      </c>
      <c r="L1200" s="66">
        <v>46155</v>
      </c>
      <c r="M1200" s="65" t="s">
        <v>55</v>
      </c>
      <c r="N1200" s="65" t="s">
        <v>48</v>
      </c>
      <c r="O1200" s="65" t="s">
        <v>56</v>
      </c>
      <c r="P1200" s="65" t="s">
        <v>64</v>
      </c>
      <c r="Q1200" s="65" t="s">
        <v>58</v>
      </c>
      <c r="R1200" s="73">
        <f>IF(AND(A1200="ANH",D1200&gt;0),INDEX('O_Inputs_Growth costs Override'!$V$5:$V$94,MATCH('O_Inputs_Final_Growth costs'!A1200&amp;"_"&amp;'O_Inputs_Final_Growth costs'!B1200&amp;"_"&amp;E1200&amp;"_"&amp;F1200&amp;"_"&amp;'O_Inputs_Final_Growth costs'!P1200,'O_Inputs_Growth costs Override'!$W$5:$W$94,0)),'O_Inputs_Growth costs'!R1200)</f>
        <v>15.8614071982844</v>
      </c>
      <c r="S1200" s="11"/>
    </row>
    <row r="1201" spans="1:19" ht="13.5">
      <c r="A1201" s="65" t="s">
        <v>90</v>
      </c>
      <c r="B1201" s="65" t="s">
        <v>80</v>
      </c>
      <c r="C1201" s="65" t="s">
        <v>81</v>
      </c>
      <c r="D1201" s="67">
        <v>15.8614071982844</v>
      </c>
      <c r="E1201" s="65" t="s">
        <v>74</v>
      </c>
      <c r="F1201" s="65" t="s">
        <v>64</v>
      </c>
      <c r="G1201" s="65" t="s">
        <v>50</v>
      </c>
      <c r="H1201" s="65" t="s">
        <v>51</v>
      </c>
      <c r="I1201" s="65" t="s">
        <v>52</v>
      </c>
      <c r="J1201" s="65" t="s">
        <v>53</v>
      </c>
      <c r="K1201" s="65" t="s">
        <v>54</v>
      </c>
      <c r="L1201" s="66">
        <v>46155</v>
      </c>
      <c r="M1201" s="65" t="s">
        <v>55</v>
      </c>
      <c r="N1201" s="65" t="s">
        <v>48</v>
      </c>
      <c r="O1201" s="65" t="s">
        <v>56</v>
      </c>
      <c r="P1201" s="65" t="s">
        <v>62</v>
      </c>
      <c r="Q1201" s="65" t="s">
        <v>58</v>
      </c>
      <c r="R1201" s="73">
        <f>IF(AND(A1201="ANH",D1201&gt;0),INDEX('O_Inputs_Growth costs Override'!$V$5:$V$94,MATCH('O_Inputs_Final_Growth costs'!A1201&amp;"_"&amp;'O_Inputs_Final_Growth costs'!B1201&amp;"_"&amp;E1201&amp;"_"&amp;F1201&amp;"_"&amp;'O_Inputs_Final_Growth costs'!P1201,'O_Inputs_Growth costs Override'!$W$5:$W$94,0)),'O_Inputs_Growth costs'!R1201)</f>
        <v>15.8614071982844</v>
      </c>
      <c r="S1201" s="11"/>
    </row>
    <row r="1202" spans="1:19" ht="13.5">
      <c r="A1202" s="65" t="s">
        <v>90</v>
      </c>
      <c r="B1202" s="65" t="s">
        <v>80</v>
      </c>
      <c r="C1202" s="65" t="s">
        <v>81</v>
      </c>
      <c r="D1202" s="67">
        <v>160.96830269524901</v>
      </c>
      <c r="E1202" s="65" t="s">
        <v>68</v>
      </c>
      <c r="F1202" s="65" t="s">
        <v>66</v>
      </c>
      <c r="G1202" s="65" t="s">
        <v>50</v>
      </c>
      <c r="H1202" s="65" t="s">
        <v>51</v>
      </c>
      <c r="I1202" s="65" t="s">
        <v>52</v>
      </c>
      <c r="J1202" s="65" t="s">
        <v>53</v>
      </c>
      <c r="K1202" s="65" t="s">
        <v>54</v>
      </c>
      <c r="L1202" s="66">
        <v>46155</v>
      </c>
      <c r="M1202" s="65" t="s">
        <v>55</v>
      </c>
      <c r="N1202" s="65" t="s">
        <v>48</v>
      </c>
      <c r="O1202" s="65" t="s">
        <v>56</v>
      </c>
      <c r="P1202" s="65" t="s">
        <v>64</v>
      </c>
      <c r="Q1202" s="65" t="s">
        <v>58</v>
      </c>
      <c r="R1202" s="73">
        <f>IF(AND(A1202="ANH",D1202&gt;0),INDEX('O_Inputs_Growth costs Override'!$V$5:$V$94,MATCH('O_Inputs_Final_Growth costs'!A1202&amp;"_"&amp;'O_Inputs_Final_Growth costs'!B1202&amp;"_"&amp;E1202&amp;"_"&amp;F1202&amp;"_"&amp;'O_Inputs_Final_Growth costs'!P1202,'O_Inputs_Growth costs Override'!$W$5:$W$94,0)),'O_Inputs_Growth costs'!R1202)</f>
        <v>160.96830269524901</v>
      </c>
      <c r="S1202" s="11"/>
    </row>
    <row r="1203" spans="1:19" ht="13.5">
      <c r="A1203" s="65" t="s">
        <v>90</v>
      </c>
      <c r="B1203" s="65" t="s">
        <v>80</v>
      </c>
      <c r="C1203" s="65" t="s">
        <v>81</v>
      </c>
      <c r="D1203" s="67">
        <v>160.96830269524901</v>
      </c>
      <c r="E1203" s="65" t="s">
        <v>68</v>
      </c>
      <c r="F1203" s="65" t="s">
        <v>66</v>
      </c>
      <c r="G1203" s="65" t="s">
        <v>50</v>
      </c>
      <c r="H1203" s="65" t="s">
        <v>51</v>
      </c>
      <c r="I1203" s="65" t="s">
        <v>52</v>
      </c>
      <c r="J1203" s="65" t="s">
        <v>53</v>
      </c>
      <c r="K1203" s="65" t="s">
        <v>54</v>
      </c>
      <c r="L1203" s="66">
        <v>46155</v>
      </c>
      <c r="M1203" s="65" t="s">
        <v>55</v>
      </c>
      <c r="N1203" s="65" t="s">
        <v>48</v>
      </c>
      <c r="O1203" s="65" t="s">
        <v>56</v>
      </c>
      <c r="P1203" s="65" t="s">
        <v>62</v>
      </c>
      <c r="Q1203" s="65" t="s">
        <v>58</v>
      </c>
      <c r="R1203" s="73">
        <f>IF(AND(A1203="ANH",D1203&gt;0),INDEX('O_Inputs_Growth costs Override'!$V$5:$V$94,MATCH('O_Inputs_Final_Growth costs'!A1203&amp;"_"&amp;'O_Inputs_Final_Growth costs'!B1203&amp;"_"&amp;E1203&amp;"_"&amp;F1203&amp;"_"&amp;'O_Inputs_Final_Growth costs'!P1203,'O_Inputs_Growth costs Override'!$W$5:$W$94,0)),'O_Inputs_Growth costs'!R1203)</f>
        <v>160.96830269524901</v>
      </c>
      <c r="S1203" s="11"/>
    </row>
    <row r="1204" spans="1:19" ht="13.5">
      <c r="A1204" s="65" t="s">
        <v>90</v>
      </c>
      <c r="B1204" s="65" t="s">
        <v>80</v>
      </c>
      <c r="C1204" s="65" t="s">
        <v>81</v>
      </c>
      <c r="D1204" s="67">
        <v>160.96830269524901</v>
      </c>
      <c r="E1204" s="65" t="s">
        <v>68</v>
      </c>
      <c r="F1204" s="65" t="s">
        <v>64</v>
      </c>
      <c r="G1204" s="65" t="s">
        <v>50</v>
      </c>
      <c r="H1204" s="65" t="s">
        <v>51</v>
      </c>
      <c r="I1204" s="65" t="s">
        <v>52</v>
      </c>
      <c r="J1204" s="65" t="s">
        <v>53</v>
      </c>
      <c r="K1204" s="65" t="s">
        <v>54</v>
      </c>
      <c r="L1204" s="66">
        <v>46155</v>
      </c>
      <c r="M1204" s="65" t="s">
        <v>55</v>
      </c>
      <c r="N1204" s="65" t="s">
        <v>48</v>
      </c>
      <c r="O1204" s="65" t="s">
        <v>56</v>
      </c>
      <c r="P1204" s="65" t="s">
        <v>64</v>
      </c>
      <c r="Q1204" s="65" t="s">
        <v>58</v>
      </c>
      <c r="R1204" s="73">
        <f>IF(AND(A1204="ANH",D1204&gt;0),INDEX('O_Inputs_Growth costs Override'!$V$5:$V$94,MATCH('O_Inputs_Final_Growth costs'!A1204&amp;"_"&amp;'O_Inputs_Final_Growth costs'!B1204&amp;"_"&amp;E1204&amp;"_"&amp;F1204&amp;"_"&amp;'O_Inputs_Final_Growth costs'!P1204,'O_Inputs_Growth costs Override'!$W$5:$W$94,0)),'O_Inputs_Growth costs'!R1204)</f>
        <v>160.96830269524901</v>
      </c>
      <c r="S1204" s="11"/>
    </row>
    <row r="1205" spans="1:19" ht="13.5">
      <c r="A1205" s="65" t="s">
        <v>90</v>
      </c>
      <c r="B1205" s="65" t="s">
        <v>80</v>
      </c>
      <c r="C1205" s="65" t="s">
        <v>81</v>
      </c>
      <c r="D1205" s="67">
        <v>160.96830269524901</v>
      </c>
      <c r="E1205" s="65" t="s">
        <v>68</v>
      </c>
      <c r="F1205" s="65" t="s">
        <v>64</v>
      </c>
      <c r="G1205" s="65" t="s">
        <v>50</v>
      </c>
      <c r="H1205" s="65" t="s">
        <v>51</v>
      </c>
      <c r="I1205" s="65" t="s">
        <v>52</v>
      </c>
      <c r="J1205" s="65" t="s">
        <v>53</v>
      </c>
      <c r="K1205" s="65" t="s">
        <v>54</v>
      </c>
      <c r="L1205" s="66">
        <v>46155</v>
      </c>
      <c r="M1205" s="65" t="s">
        <v>55</v>
      </c>
      <c r="N1205" s="65" t="s">
        <v>48</v>
      </c>
      <c r="O1205" s="65" t="s">
        <v>56</v>
      </c>
      <c r="P1205" s="65" t="s">
        <v>62</v>
      </c>
      <c r="Q1205" s="65" t="s">
        <v>58</v>
      </c>
      <c r="R1205" s="73">
        <f>IF(AND(A1205="ANH",D1205&gt;0),INDEX('O_Inputs_Growth costs Override'!$V$5:$V$94,MATCH('O_Inputs_Final_Growth costs'!A1205&amp;"_"&amp;'O_Inputs_Final_Growth costs'!B1205&amp;"_"&amp;E1205&amp;"_"&amp;F1205&amp;"_"&amp;'O_Inputs_Final_Growth costs'!P1205,'O_Inputs_Growth costs Override'!$W$5:$W$94,0)),'O_Inputs_Growth costs'!R1205)</f>
        <v>160.96830269524901</v>
      </c>
      <c r="S1205" s="11"/>
    </row>
    <row r="1206" spans="1:19" ht="13.5">
      <c r="A1206" s="65" t="s">
        <v>90</v>
      </c>
      <c r="B1206" s="65" t="s">
        <v>80</v>
      </c>
      <c r="C1206" s="65" t="s">
        <v>81</v>
      </c>
      <c r="D1206" s="67">
        <v>2.6678023873926602</v>
      </c>
      <c r="E1206" s="65" t="s">
        <v>65</v>
      </c>
      <c r="F1206" s="65" t="s">
        <v>66</v>
      </c>
      <c r="G1206" s="65" t="s">
        <v>50</v>
      </c>
      <c r="H1206" s="65" t="s">
        <v>51</v>
      </c>
      <c r="I1206" s="65" t="s">
        <v>52</v>
      </c>
      <c r="J1206" s="65" t="s">
        <v>53</v>
      </c>
      <c r="K1206" s="65" t="s">
        <v>54</v>
      </c>
      <c r="L1206" s="66">
        <v>46155</v>
      </c>
      <c r="M1206" s="65" t="s">
        <v>55</v>
      </c>
      <c r="N1206" s="65" t="s">
        <v>48</v>
      </c>
      <c r="O1206" s="65" t="s">
        <v>56</v>
      </c>
      <c r="P1206" s="65" t="s">
        <v>64</v>
      </c>
      <c r="Q1206" s="65" t="s">
        <v>58</v>
      </c>
      <c r="R1206" s="73">
        <f>IF(AND(A1206="ANH",D1206&gt;0),INDEX('O_Inputs_Growth costs Override'!$V$5:$V$94,MATCH('O_Inputs_Final_Growth costs'!A1206&amp;"_"&amp;'O_Inputs_Final_Growth costs'!B1206&amp;"_"&amp;E1206&amp;"_"&amp;F1206&amp;"_"&amp;'O_Inputs_Final_Growth costs'!P1206,'O_Inputs_Growth costs Override'!$W$5:$W$94,0)),'O_Inputs_Growth costs'!R1206)</f>
        <v>2.6678023873926602</v>
      </c>
      <c r="S1206" s="11"/>
    </row>
    <row r="1207" spans="1:19" ht="13.5">
      <c r="A1207" s="65" t="s">
        <v>90</v>
      </c>
      <c r="B1207" s="65" t="s">
        <v>80</v>
      </c>
      <c r="C1207" s="65" t="s">
        <v>81</v>
      </c>
      <c r="D1207" s="67">
        <v>2.6678023873926602</v>
      </c>
      <c r="E1207" s="65" t="s">
        <v>65</v>
      </c>
      <c r="F1207" s="65" t="s">
        <v>66</v>
      </c>
      <c r="G1207" s="65" t="s">
        <v>50</v>
      </c>
      <c r="H1207" s="65" t="s">
        <v>51</v>
      </c>
      <c r="I1207" s="65" t="s">
        <v>52</v>
      </c>
      <c r="J1207" s="65" t="s">
        <v>53</v>
      </c>
      <c r="K1207" s="65" t="s">
        <v>54</v>
      </c>
      <c r="L1207" s="66">
        <v>46155</v>
      </c>
      <c r="M1207" s="65" t="s">
        <v>55</v>
      </c>
      <c r="N1207" s="65" t="s">
        <v>48</v>
      </c>
      <c r="O1207" s="65" t="s">
        <v>56</v>
      </c>
      <c r="P1207" s="65" t="s">
        <v>62</v>
      </c>
      <c r="Q1207" s="65" t="s">
        <v>58</v>
      </c>
      <c r="R1207" s="73">
        <f>IF(AND(A1207="ANH",D1207&gt;0),INDEX('O_Inputs_Growth costs Override'!$V$5:$V$94,MATCH('O_Inputs_Final_Growth costs'!A1207&amp;"_"&amp;'O_Inputs_Final_Growth costs'!B1207&amp;"_"&amp;E1207&amp;"_"&amp;F1207&amp;"_"&amp;'O_Inputs_Final_Growth costs'!P1207,'O_Inputs_Growth costs Override'!$W$5:$W$94,0)),'O_Inputs_Growth costs'!R1207)</f>
        <v>2.6678023873926602</v>
      </c>
      <c r="S1207" s="11"/>
    </row>
    <row r="1208" spans="1:19" ht="13.5">
      <c r="A1208" s="65" t="s">
        <v>90</v>
      </c>
      <c r="B1208" s="65" t="s">
        <v>80</v>
      </c>
      <c r="C1208" s="65" t="s">
        <v>81</v>
      </c>
      <c r="D1208" s="67">
        <v>2.6678023873926602</v>
      </c>
      <c r="E1208" s="65" t="s">
        <v>65</v>
      </c>
      <c r="F1208" s="65" t="s">
        <v>64</v>
      </c>
      <c r="G1208" s="65" t="s">
        <v>50</v>
      </c>
      <c r="H1208" s="65" t="s">
        <v>51</v>
      </c>
      <c r="I1208" s="65" t="s">
        <v>52</v>
      </c>
      <c r="J1208" s="65" t="s">
        <v>53</v>
      </c>
      <c r="K1208" s="65" t="s">
        <v>54</v>
      </c>
      <c r="L1208" s="66">
        <v>46155</v>
      </c>
      <c r="M1208" s="65" t="s">
        <v>55</v>
      </c>
      <c r="N1208" s="65" t="s">
        <v>48</v>
      </c>
      <c r="O1208" s="65" t="s">
        <v>56</v>
      </c>
      <c r="P1208" s="65" t="s">
        <v>64</v>
      </c>
      <c r="Q1208" s="65" t="s">
        <v>58</v>
      </c>
      <c r="R1208" s="73">
        <f>IF(AND(A1208="ANH",D1208&gt;0),INDEX('O_Inputs_Growth costs Override'!$V$5:$V$94,MATCH('O_Inputs_Final_Growth costs'!A1208&amp;"_"&amp;'O_Inputs_Final_Growth costs'!B1208&amp;"_"&amp;E1208&amp;"_"&amp;F1208&amp;"_"&amp;'O_Inputs_Final_Growth costs'!P1208,'O_Inputs_Growth costs Override'!$W$5:$W$94,0)),'O_Inputs_Growth costs'!R1208)</f>
        <v>2.6678023873926602</v>
      </c>
      <c r="S1208" s="11"/>
    </row>
    <row r="1209" spans="1:19" ht="13.5">
      <c r="A1209" s="65" t="s">
        <v>90</v>
      </c>
      <c r="B1209" s="65" t="s">
        <v>80</v>
      </c>
      <c r="C1209" s="65" t="s">
        <v>81</v>
      </c>
      <c r="D1209" s="67">
        <v>2.6678023873926602</v>
      </c>
      <c r="E1209" s="65" t="s">
        <v>65</v>
      </c>
      <c r="F1209" s="65" t="s">
        <v>64</v>
      </c>
      <c r="G1209" s="65" t="s">
        <v>50</v>
      </c>
      <c r="H1209" s="65" t="s">
        <v>51</v>
      </c>
      <c r="I1209" s="65" t="s">
        <v>52</v>
      </c>
      <c r="J1209" s="65" t="s">
        <v>53</v>
      </c>
      <c r="K1209" s="65" t="s">
        <v>54</v>
      </c>
      <c r="L1209" s="66">
        <v>46155</v>
      </c>
      <c r="M1209" s="65" t="s">
        <v>55</v>
      </c>
      <c r="N1209" s="65" t="s">
        <v>48</v>
      </c>
      <c r="O1209" s="65" t="s">
        <v>56</v>
      </c>
      <c r="P1209" s="65" t="s">
        <v>62</v>
      </c>
      <c r="Q1209" s="65" t="s">
        <v>58</v>
      </c>
      <c r="R1209" s="73">
        <f>IF(AND(A1209="ANH",D1209&gt;0),INDEX('O_Inputs_Growth costs Override'!$V$5:$V$94,MATCH('O_Inputs_Final_Growth costs'!A1209&amp;"_"&amp;'O_Inputs_Final_Growth costs'!B1209&amp;"_"&amp;E1209&amp;"_"&amp;F1209&amp;"_"&amp;'O_Inputs_Final_Growth costs'!P1209,'O_Inputs_Growth costs Override'!$W$5:$W$94,0)),'O_Inputs_Growth costs'!R1209)</f>
        <v>2.6678023873926602</v>
      </c>
      <c r="S1209" s="11"/>
    </row>
    <row r="1210" spans="1:19" ht="13.5">
      <c r="A1210" s="65" t="s">
        <v>90</v>
      </c>
      <c r="B1210" s="65" t="s">
        <v>80</v>
      </c>
      <c r="C1210" s="65" t="s">
        <v>81</v>
      </c>
      <c r="D1210" s="67">
        <v>20.474116934994299</v>
      </c>
      <c r="E1210" s="65" t="s">
        <v>70</v>
      </c>
      <c r="F1210" s="65" t="s">
        <v>64</v>
      </c>
      <c r="G1210" s="65" t="s">
        <v>50</v>
      </c>
      <c r="H1210" s="65" t="s">
        <v>51</v>
      </c>
      <c r="I1210" s="65" t="s">
        <v>52</v>
      </c>
      <c r="J1210" s="65" t="s">
        <v>53</v>
      </c>
      <c r="K1210" s="65" t="s">
        <v>54</v>
      </c>
      <c r="L1210" s="66">
        <v>46155</v>
      </c>
      <c r="M1210" s="65" t="s">
        <v>55</v>
      </c>
      <c r="N1210" s="65" t="s">
        <v>48</v>
      </c>
      <c r="O1210" s="65" t="s">
        <v>56</v>
      </c>
      <c r="P1210" s="65" t="s">
        <v>64</v>
      </c>
      <c r="Q1210" s="65" t="s">
        <v>58</v>
      </c>
      <c r="R1210" s="73">
        <f>IF(AND(A1210="ANH",D1210&gt;0),INDEX('O_Inputs_Growth costs Override'!$V$5:$V$94,MATCH('O_Inputs_Final_Growth costs'!A1210&amp;"_"&amp;'O_Inputs_Final_Growth costs'!B1210&amp;"_"&amp;E1210&amp;"_"&amp;F1210&amp;"_"&amp;'O_Inputs_Final_Growth costs'!P1210,'O_Inputs_Growth costs Override'!$W$5:$W$94,0)),'O_Inputs_Growth costs'!R1210)</f>
        <v>20.474116934994299</v>
      </c>
      <c r="S1210" s="11"/>
    </row>
    <row r="1211" spans="1:19" ht="13.5">
      <c r="A1211" s="65" t="s">
        <v>90</v>
      </c>
      <c r="B1211" s="65" t="s">
        <v>80</v>
      </c>
      <c r="C1211" s="65" t="s">
        <v>81</v>
      </c>
      <c r="D1211" s="67">
        <v>20.474116934994299</v>
      </c>
      <c r="E1211" s="65" t="s">
        <v>71</v>
      </c>
      <c r="F1211" s="65" t="s">
        <v>64</v>
      </c>
      <c r="G1211" s="65" t="s">
        <v>50</v>
      </c>
      <c r="H1211" s="65" t="s">
        <v>51</v>
      </c>
      <c r="I1211" s="65" t="s">
        <v>52</v>
      </c>
      <c r="J1211" s="65" t="s">
        <v>53</v>
      </c>
      <c r="K1211" s="65" t="s">
        <v>54</v>
      </c>
      <c r="L1211" s="66">
        <v>46155</v>
      </c>
      <c r="M1211" s="65" t="s">
        <v>55</v>
      </c>
      <c r="N1211" s="65" t="s">
        <v>48</v>
      </c>
      <c r="O1211" s="65" t="s">
        <v>56</v>
      </c>
      <c r="P1211" s="65" t="s">
        <v>64</v>
      </c>
      <c r="Q1211" s="65" t="s">
        <v>58</v>
      </c>
      <c r="R1211" s="73">
        <f>IF(AND(A1211="ANH",D1211&gt;0),INDEX('O_Inputs_Growth costs Override'!$V$5:$V$94,MATCH('O_Inputs_Final_Growth costs'!A1211&amp;"_"&amp;'O_Inputs_Final_Growth costs'!B1211&amp;"_"&amp;E1211&amp;"_"&amp;F1211&amp;"_"&amp;'O_Inputs_Final_Growth costs'!P1211,'O_Inputs_Growth costs Override'!$W$5:$W$94,0)),'O_Inputs_Growth costs'!R1211)</f>
        <v>20.474116934994299</v>
      </c>
      <c r="S1211" s="11"/>
    </row>
    <row r="1212" spans="1:19" ht="13.5">
      <c r="A1212" s="65" t="s">
        <v>90</v>
      </c>
      <c r="B1212" s="65" t="s">
        <v>80</v>
      </c>
      <c r="C1212" s="65" t="s">
        <v>81</v>
      </c>
      <c r="D1212" s="67">
        <v>20.474116934994299</v>
      </c>
      <c r="E1212" s="65" t="s">
        <v>72</v>
      </c>
      <c r="F1212" s="65" t="s">
        <v>64</v>
      </c>
      <c r="G1212" s="65" t="s">
        <v>50</v>
      </c>
      <c r="H1212" s="65" t="s">
        <v>51</v>
      </c>
      <c r="I1212" s="65" t="s">
        <v>52</v>
      </c>
      <c r="J1212" s="65" t="s">
        <v>53</v>
      </c>
      <c r="K1212" s="65" t="s">
        <v>54</v>
      </c>
      <c r="L1212" s="66">
        <v>46155</v>
      </c>
      <c r="M1212" s="65" t="s">
        <v>55</v>
      </c>
      <c r="N1212" s="65" t="s">
        <v>48</v>
      </c>
      <c r="O1212" s="65" t="s">
        <v>56</v>
      </c>
      <c r="P1212" s="65" t="s">
        <v>64</v>
      </c>
      <c r="Q1212" s="65" t="s">
        <v>58</v>
      </c>
      <c r="R1212" s="73">
        <f>IF(AND(A1212="ANH",D1212&gt;0),INDEX('O_Inputs_Growth costs Override'!$V$5:$V$94,MATCH('O_Inputs_Final_Growth costs'!A1212&amp;"_"&amp;'O_Inputs_Final_Growth costs'!B1212&amp;"_"&amp;E1212&amp;"_"&amp;F1212&amp;"_"&amp;'O_Inputs_Final_Growth costs'!P1212,'O_Inputs_Growth costs Override'!$W$5:$W$94,0)),'O_Inputs_Growth costs'!R1212)</f>
        <v>20.474116934994299</v>
      </c>
      <c r="S1212" s="11"/>
    </row>
    <row r="1213" spans="1:19" ht="13.5">
      <c r="A1213" s="65" t="s">
        <v>90</v>
      </c>
      <c r="B1213" s="65" t="s">
        <v>80</v>
      </c>
      <c r="C1213" s="65" t="s">
        <v>81</v>
      </c>
      <c r="D1213" s="67">
        <v>20.474116934994299</v>
      </c>
      <c r="E1213" s="65" t="s">
        <v>73</v>
      </c>
      <c r="F1213" s="65" t="s">
        <v>64</v>
      </c>
      <c r="G1213" s="65" t="s">
        <v>50</v>
      </c>
      <c r="H1213" s="65" t="s">
        <v>51</v>
      </c>
      <c r="I1213" s="65" t="s">
        <v>52</v>
      </c>
      <c r="J1213" s="65" t="s">
        <v>53</v>
      </c>
      <c r="K1213" s="65" t="s">
        <v>54</v>
      </c>
      <c r="L1213" s="66">
        <v>46155</v>
      </c>
      <c r="M1213" s="65" t="s">
        <v>55</v>
      </c>
      <c r="N1213" s="65" t="s">
        <v>48</v>
      </c>
      <c r="O1213" s="65" t="s">
        <v>56</v>
      </c>
      <c r="P1213" s="65" t="s">
        <v>64</v>
      </c>
      <c r="Q1213" s="65" t="s">
        <v>58</v>
      </c>
      <c r="R1213" s="73">
        <f>IF(AND(A1213="ANH",D1213&gt;0),INDEX('O_Inputs_Growth costs Override'!$V$5:$V$94,MATCH('O_Inputs_Final_Growth costs'!A1213&amp;"_"&amp;'O_Inputs_Final_Growth costs'!B1213&amp;"_"&amp;E1213&amp;"_"&amp;F1213&amp;"_"&amp;'O_Inputs_Final_Growth costs'!P1213,'O_Inputs_Growth costs Override'!$W$5:$W$94,0)),'O_Inputs_Growth costs'!R1213)</f>
        <v>20.474116934994299</v>
      </c>
      <c r="S1213" s="11"/>
    </row>
    <row r="1214" spans="1:19" ht="13.5">
      <c r="A1214" s="65" t="s">
        <v>90</v>
      </c>
      <c r="B1214" s="65" t="s">
        <v>80</v>
      </c>
      <c r="C1214" s="65" t="s">
        <v>81</v>
      </c>
      <c r="D1214" s="67">
        <v>20.474116934994299</v>
      </c>
      <c r="E1214" s="65" t="s">
        <v>74</v>
      </c>
      <c r="F1214" s="65" t="s">
        <v>64</v>
      </c>
      <c r="G1214" s="65" t="s">
        <v>50</v>
      </c>
      <c r="H1214" s="65" t="s">
        <v>51</v>
      </c>
      <c r="I1214" s="65" t="s">
        <v>52</v>
      </c>
      <c r="J1214" s="65" t="s">
        <v>53</v>
      </c>
      <c r="K1214" s="65" t="s">
        <v>54</v>
      </c>
      <c r="L1214" s="66">
        <v>46155</v>
      </c>
      <c r="M1214" s="65" t="s">
        <v>55</v>
      </c>
      <c r="N1214" s="65" t="s">
        <v>48</v>
      </c>
      <c r="O1214" s="65" t="s">
        <v>56</v>
      </c>
      <c r="P1214" s="65" t="s">
        <v>64</v>
      </c>
      <c r="Q1214" s="65" t="s">
        <v>58</v>
      </c>
      <c r="R1214" s="73">
        <f>IF(AND(A1214="ANH",D1214&gt;0),INDEX('O_Inputs_Growth costs Override'!$V$5:$V$94,MATCH('O_Inputs_Final_Growth costs'!A1214&amp;"_"&amp;'O_Inputs_Final_Growth costs'!B1214&amp;"_"&amp;E1214&amp;"_"&amp;F1214&amp;"_"&amp;'O_Inputs_Final_Growth costs'!P1214,'O_Inputs_Growth costs Override'!$W$5:$W$94,0)),'O_Inputs_Growth costs'!R1214)</f>
        <v>20.474116934994299</v>
      </c>
      <c r="S1214" s="11"/>
    </row>
    <row r="1215" spans="1:19" ht="13.5">
      <c r="A1215" s="65" t="s">
        <v>90</v>
      </c>
      <c r="B1215" s="65" t="s">
        <v>80</v>
      </c>
      <c r="C1215" s="65" t="s">
        <v>81</v>
      </c>
      <c r="D1215" s="67">
        <v>224.56003959141</v>
      </c>
      <c r="E1215" s="65" t="s">
        <v>69</v>
      </c>
      <c r="F1215" s="65" t="s">
        <v>66</v>
      </c>
      <c r="G1215" s="65" t="s">
        <v>50</v>
      </c>
      <c r="H1215" s="65" t="s">
        <v>51</v>
      </c>
      <c r="I1215" s="65" t="s">
        <v>52</v>
      </c>
      <c r="J1215" s="65" t="s">
        <v>53</v>
      </c>
      <c r="K1215" s="65" t="s">
        <v>54</v>
      </c>
      <c r="L1215" s="66">
        <v>46155</v>
      </c>
      <c r="M1215" s="65" t="s">
        <v>55</v>
      </c>
      <c r="N1215" s="65" t="s">
        <v>48</v>
      </c>
      <c r="O1215" s="65" t="s">
        <v>56</v>
      </c>
      <c r="P1215" s="65" t="s">
        <v>64</v>
      </c>
      <c r="Q1215" s="65" t="s">
        <v>58</v>
      </c>
      <c r="R1215" s="73">
        <f>IF(AND(A1215="ANH",D1215&gt;0),INDEX('O_Inputs_Growth costs Override'!$V$5:$V$94,MATCH('O_Inputs_Final_Growth costs'!A1215&amp;"_"&amp;'O_Inputs_Final_Growth costs'!B1215&amp;"_"&amp;E1215&amp;"_"&amp;F1215&amp;"_"&amp;'O_Inputs_Final_Growth costs'!P1215,'O_Inputs_Growth costs Override'!$W$5:$W$94,0)),'O_Inputs_Growth costs'!R1215)</f>
        <v>224.56003959141</v>
      </c>
      <c r="S1215" s="11"/>
    </row>
    <row r="1216" spans="1:19" ht="13.5">
      <c r="A1216" s="65" t="s">
        <v>90</v>
      </c>
      <c r="B1216" s="65" t="s">
        <v>80</v>
      </c>
      <c r="C1216" s="65" t="s">
        <v>81</v>
      </c>
      <c r="D1216" s="67">
        <v>224.56003959141</v>
      </c>
      <c r="E1216" s="65" t="s">
        <v>69</v>
      </c>
      <c r="F1216" s="65" t="s">
        <v>64</v>
      </c>
      <c r="G1216" s="65" t="s">
        <v>50</v>
      </c>
      <c r="H1216" s="65" t="s">
        <v>51</v>
      </c>
      <c r="I1216" s="65" t="s">
        <v>52</v>
      </c>
      <c r="J1216" s="65" t="s">
        <v>53</v>
      </c>
      <c r="K1216" s="65" t="s">
        <v>54</v>
      </c>
      <c r="L1216" s="66">
        <v>46155</v>
      </c>
      <c r="M1216" s="65" t="s">
        <v>55</v>
      </c>
      <c r="N1216" s="65" t="s">
        <v>48</v>
      </c>
      <c r="O1216" s="65" t="s">
        <v>56</v>
      </c>
      <c r="P1216" s="65" t="s">
        <v>64</v>
      </c>
      <c r="Q1216" s="65" t="s">
        <v>58</v>
      </c>
      <c r="R1216" s="73">
        <f>IF(AND(A1216="ANH",D1216&gt;0),INDEX('O_Inputs_Growth costs Override'!$V$5:$V$94,MATCH('O_Inputs_Final_Growth costs'!A1216&amp;"_"&amp;'O_Inputs_Final_Growth costs'!B1216&amp;"_"&amp;E1216&amp;"_"&amp;F1216&amp;"_"&amp;'O_Inputs_Final_Growth costs'!P1216,'O_Inputs_Growth costs Override'!$W$5:$W$94,0)),'O_Inputs_Growth costs'!R1216)</f>
        <v>224.56003959141</v>
      </c>
      <c r="S1216" s="11"/>
    </row>
    <row r="1217" spans="1:19" ht="13.5">
      <c r="A1217" s="65" t="s">
        <v>90</v>
      </c>
      <c r="B1217" s="65" t="s">
        <v>80</v>
      </c>
      <c r="C1217" s="65" t="s">
        <v>81</v>
      </c>
      <c r="D1217" s="67">
        <v>296.23991939047198</v>
      </c>
      <c r="E1217" s="65" t="s">
        <v>68</v>
      </c>
      <c r="F1217" s="65" t="s">
        <v>66</v>
      </c>
      <c r="G1217" s="65" t="s">
        <v>50</v>
      </c>
      <c r="H1217" s="65" t="s">
        <v>51</v>
      </c>
      <c r="I1217" s="65" t="s">
        <v>52</v>
      </c>
      <c r="J1217" s="65" t="s">
        <v>53</v>
      </c>
      <c r="K1217" s="65" t="s">
        <v>54</v>
      </c>
      <c r="L1217" s="66">
        <v>46155</v>
      </c>
      <c r="M1217" s="65" t="s">
        <v>55</v>
      </c>
      <c r="N1217" s="65" t="s">
        <v>48</v>
      </c>
      <c r="O1217" s="65" t="s">
        <v>56</v>
      </c>
      <c r="P1217" s="65" t="s">
        <v>64</v>
      </c>
      <c r="Q1217" s="65" t="s">
        <v>58</v>
      </c>
      <c r="R1217" s="73">
        <f>IF(AND(A1217="ANH",D1217&gt;0),INDEX('O_Inputs_Growth costs Override'!$V$5:$V$94,MATCH('O_Inputs_Final_Growth costs'!A1217&amp;"_"&amp;'O_Inputs_Final_Growth costs'!B1217&amp;"_"&amp;E1217&amp;"_"&amp;F1217&amp;"_"&amp;'O_Inputs_Final_Growth costs'!P1217,'O_Inputs_Growth costs Override'!$W$5:$W$94,0)),'O_Inputs_Growth costs'!R1217)</f>
        <v>296.23991939047198</v>
      </c>
      <c r="S1217" s="11"/>
    </row>
    <row r="1218" spans="1:19" ht="13.5">
      <c r="A1218" s="65" t="s">
        <v>90</v>
      </c>
      <c r="B1218" s="65" t="s">
        <v>80</v>
      </c>
      <c r="C1218" s="65" t="s">
        <v>81</v>
      </c>
      <c r="D1218" s="67">
        <v>296.23991939047198</v>
      </c>
      <c r="E1218" s="65" t="s">
        <v>68</v>
      </c>
      <c r="F1218" s="65" t="s">
        <v>64</v>
      </c>
      <c r="G1218" s="65" t="s">
        <v>50</v>
      </c>
      <c r="H1218" s="65" t="s">
        <v>51</v>
      </c>
      <c r="I1218" s="65" t="s">
        <v>52</v>
      </c>
      <c r="J1218" s="65" t="s">
        <v>53</v>
      </c>
      <c r="K1218" s="65" t="s">
        <v>54</v>
      </c>
      <c r="L1218" s="66">
        <v>46155</v>
      </c>
      <c r="M1218" s="65" t="s">
        <v>55</v>
      </c>
      <c r="N1218" s="65" t="s">
        <v>48</v>
      </c>
      <c r="O1218" s="65" t="s">
        <v>56</v>
      </c>
      <c r="P1218" s="65" t="s">
        <v>64</v>
      </c>
      <c r="Q1218" s="65" t="s">
        <v>58</v>
      </c>
      <c r="R1218" s="73">
        <f>IF(AND(A1218="ANH",D1218&gt;0),INDEX('O_Inputs_Growth costs Override'!$V$5:$V$94,MATCH('O_Inputs_Final_Growth costs'!A1218&amp;"_"&amp;'O_Inputs_Final_Growth costs'!B1218&amp;"_"&amp;E1218&amp;"_"&amp;F1218&amp;"_"&amp;'O_Inputs_Final_Growth costs'!P1218,'O_Inputs_Growth costs Override'!$W$5:$W$94,0)),'O_Inputs_Growth costs'!R1218)</f>
        <v>296.23991939047198</v>
      </c>
      <c r="S1218" s="11"/>
    </row>
    <row r="1219" spans="1:19" ht="13.5">
      <c r="A1219" s="65" t="s">
        <v>90</v>
      </c>
      <c r="B1219" s="65" t="s">
        <v>80</v>
      </c>
      <c r="C1219" s="65" t="s">
        <v>81</v>
      </c>
      <c r="D1219" s="67">
        <v>4.6127097367098804</v>
      </c>
      <c r="E1219" s="65" t="s">
        <v>70</v>
      </c>
      <c r="F1219" s="65" t="s">
        <v>64</v>
      </c>
      <c r="G1219" s="65" t="s">
        <v>50</v>
      </c>
      <c r="H1219" s="65" t="s">
        <v>51</v>
      </c>
      <c r="I1219" s="65" t="s">
        <v>52</v>
      </c>
      <c r="J1219" s="65" t="s">
        <v>53</v>
      </c>
      <c r="K1219" s="65" t="s">
        <v>54</v>
      </c>
      <c r="L1219" s="66">
        <v>46155</v>
      </c>
      <c r="M1219" s="65" t="s">
        <v>55</v>
      </c>
      <c r="N1219" s="65" t="s">
        <v>48</v>
      </c>
      <c r="O1219" s="65" t="s">
        <v>56</v>
      </c>
      <c r="P1219" s="65" t="s">
        <v>64</v>
      </c>
      <c r="Q1219" s="65" t="s">
        <v>58</v>
      </c>
      <c r="R1219" s="73">
        <f>IF(AND(A1219="ANH",D1219&gt;0),INDEX('O_Inputs_Growth costs Override'!$V$5:$V$94,MATCH('O_Inputs_Final_Growth costs'!A1219&amp;"_"&amp;'O_Inputs_Final_Growth costs'!B1219&amp;"_"&amp;E1219&amp;"_"&amp;F1219&amp;"_"&amp;'O_Inputs_Final_Growth costs'!P1219,'O_Inputs_Growth costs Override'!$W$5:$W$94,0)),'O_Inputs_Growth costs'!R1219)</f>
        <v>4.6127097367098804</v>
      </c>
      <c r="S1219" s="11"/>
    </row>
    <row r="1220" spans="1:19" ht="13.5">
      <c r="A1220" s="65" t="s">
        <v>90</v>
      </c>
      <c r="B1220" s="65" t="s">
        <v>80</v>
      </c>
      <c r="C1220" s="65" t="s">
        <v>81</v>
      </c>
      <c r="D1220" s="67">
        <v>4.6127097367098804</v>
      </c>
      <c r="E1220" s="65" t="s">
        <v>70</v>
      </c>
      <c r="F1220" s="65" t="s">
        <v>64</v>
      </c>
      <c r="G1220" s="65" t="s">
        <v>50</v>
      </c>
      <c r="H1220" s="65" t="s">
        <v>51</v>
      </c>
      <c r="I1220" s="65" t="s">
        <v>52</v>
      </c>
      <c r="J1220" s="65" t="s">
        <v>53</v>
      </c>
      <c r="K1220" s="65" t="s">
        <v>54</v>
      </c>
      <c r="L1220" s="66">
        <v>46155</v>
      </c>
      <c r="M1220" s="65" t="s">
        <v>55</v>
      </c>
      <c r="N1220" s="65" t="s">
        <v>48</v>
      </c>
      <c r="O1220" s="65" t="s">
        <v>56</v>
      </c>
      <c r="P1220" s="65" t="s">
        <v>63</v>
      </c>
      <c r="Q1220" s="65" t="s">
        <v>58</v>
      </c>
      <c r="R1220" s="73">
        <f>IF(AND(A1220="ANH",D1220&gt;0),INDEX('O_Inputs_Growth costs Override'!$V$5:$V$94,MATCH('O_Inputs_Final_Growth costs'!A1220&amp;"_"&amp;'O_Inputs_Final_Growth costs'!B1220&amp;"_"&amp;E1220&amp;"_"&amp;F1220&amp;"_"&amp;'O_Inputs_Final_Growth costs'!P1220,'O_Inputs_Growth costs Override'!$W$5:$W$94,0)),'O_Inputs_Growth costs'!R1220)</f>
        <v>4.6127097367098804</v>
      </c>
      <c r="S1220" s="11"/>
    </row>
    <row r="1221" spans="1:19" ht="13.5">
      <c r="A1221" s="65" t="s">
        <v>90</v>
      </c>
      <c r="B1221" s="65" t="s">
        <v>80</v>
      </c>
      <c r="C1221" s="65" t="s">
        <v>81</v>
      </c>
      <c r="D1221" s="67">
        <v>4.6127097367098804</v>
      </c>
      <c r="E1221" s="65" t="s">
        <v>71</v>
      </c>
      <c r="F1221" s="65" t="s">
        <v>64</v>
      </c>
      <c r="G1221" s="65" t="s">
        <v>50</v>
      </c>
      <c r="H1221" s="65" t="s">
        <v>51</v>
      </c>
      <c r="I1221" s="65" t="s">
        <v>52</v>
      </c>
      <c r="J1221" s="65" t="s">
        <v>53</v>
      </c>
      <c r="K1221" s="65" t="s">
        <v>54</v>
      </c>
      <c r="L1221" s="66">
        <v>46155</v>
      </c>
      <c r="M1221" s="65" t="s">
        <v>55</v>
      </c>
      <c r="N1221" s="65" t="s">
        <v>48</v>
      </c>
      <c r="O1221" s="65" t="s">
        <v>56</v>
      </c>
      <c r="P1221" s="65" t="s">
        <v>64</v>
      </c>
      <c r="Q1221" s="65" t="s">
        <v>58</v>
      </c>
      <c r="R1221" s="73">
        <f>IF(AND(A1221="ANH",D1221&gt;0),INDEX('O_Inputs_Growth costs Override'!$V$5:$V$94,MATCH('O_Inputs_Final_Growth costs'!A1221&amp;"_"&amp;'O_Inputs_Final_Growth costs'!B1221&amp;"_"&amp;E1221&amp;"_"&amp;F1221&amp;"_"&amp;'O_Inputs_Final_Growth costs'!P1221,'O_Inputs_Growth costs Override'!$W$5:$W$94,0)),'O_Inputs_Growth costs'!R1221)</f>
        <v>4.6127097367098804</v>
      </c>
      <c r="S1221" s="11"/>
    </row>
    <row r="1222" spans="1:19" ht="13.5">
      <c r="A1222" s="65" t="s">
        <v>90</v>
      </c>
      <c r="B1222" s="65" t="s">
        <v>80</v>
      </c>
      <c r="C1222" s="65" t="s">
        <v>81</v>
      </c>
      <c r="D1222" s="67">
        <v>4.6127097367098804</v>
      </c>
      <c r="E1222" s="65" t="s">
        <v>71</v>
      </c>
      <c r="F1222" s="65" t="s">
        <v>64</v>
      </c>
      <c r="G1222" s="65" t="s">
        <v>50</v>
      </c>
      <c r="H1222" s="65" t="s">
        <v>51</v>
      </c>
      <c r="I1222" s="65" t="s">
        <v>52</v>
      </c>
      <c r="J1222" s="65" t="s">
        <v>53</v>
      </c>
      <c r="K1222" s="65" t="s">
        <v>54</v>
      </c>
      <c r="L1222" s="66">
        <v>46155</v>
      </c>
      <c r="M1222" s="65" t="s">
        <v>55</v>
      </c>
      <c r="N1222" s="65" t="s">
        <v>48</v>
      </c>
      <c r="O1222" s="65" t="s">
        <v>56</v>
      </c>
      <c r="P1222" s="65" t="s">
        <v>63</v>
      </c>
      <c r="Q1222" s="65" t="s">
        <v>58</v>
      </c>
      <c r="R1222" s="73">
        <f>IF(AND(A1222="ANH",D1222&gt;0),INDEX('O_Inputs_Growth costs Override'!$V$5:$V$94,MATCH('O_Inputs_Final_Growth costs'!A1222&amp;"_"&amp;'O_Inputs_Final_Growth costs'!B1222&amp;"_"&amp;E1222&amp;"_"&amp;F1222&amp;"_"&amp;'O_Inputs_Final_Growth costs'!P1222,'O_Inputs_Growth costs Override'!$W$5:$W$94,0)),'O_Inputs_Growth costs'!R1222)</f>
        <v>4.6127097367098804</v>
      </c>
      <c r="S1222" s="11"/>
    </row>
    <row r="1223" spans="1:19" ht="13.5">
      <c r="A1223" s="65" t="s">
        <v>90</v>
      </c>
      <c r="B1223" s="65" t="s">
        <v>80</v>
      </c>
      <c r="C1223" s="65" t="s">
        <v>81</v>
      </c>
      <c r="D1223" s="67">
        <v>4.6127097367098804</v>
      </c>
      <c r="E1223" s="65" t="s">
        <v>72</v>
      </c>
      <c r="F1223" s="65" t="s">
        <v>64</v>
      </c>
      <c r="G1223" s="65" t="s">
        <v>50</v>
      </c>
      <c r="H1223" s="65" t="s">
        <v>51</v>
      </c>
      <c r="I1223" s="65" t="s">
        <v>52</v>
      </c>
      <c r="J1223" s="65" t="s">
        <v>53</v>
      </c>
      <c r="K1223" s="65" t="s">
        <v>54</v>
      </c>
      <c r="L1223" s="66">
        <v>46155</v>
      </c>
      <c r="M1223" s="65" t="s">
        <v>55</v>
      </c>
      <c r="N1223" s="65" t="s">
        <v>48</v>
      </c>
      <c r="O1223" s="65" t="s">
        <v>56</v>
      </c>
      <c r="P1223" s="65" t="s">
        <v>64</v>
      </c>
      <c r="Q1223" s="65" t="s">
        <v>58</v>
      </c>
      <c r="R1223" s="73">
        <f>IF(AND(A1223="ANH",D1223&gt;0),INDEX('O_Inputs_Growth costs Override'!$V$5:$V$94,MATCH('O_Inputs_Final_Growth costs'!A1223&amp;"_"&amp;'O_Inputs_Final_Growth costs'!B1223&amp;"_"&amp;E1223&amp;"_"&amp;F1223&amp;"_"&amp;'O_Inputs_Final_Growth costs'!P1223,'O_Inputs_Growth costs Override'!$W$5:$W$94,0)),'O_Inputs_Growth costs'!R1223)</f>
        <v>4.6127097367098804</v>
      </c>
      <c r="S1223" s="11"/>
    </row>
    <row r="1224" spans="1:19" ht="13.5">
      <c r="A1224" s="65" t="s">
        <v>90</v>
      </c>
      <c r="B1224" s="65" t="s">
        <v>80</v>
      </c>
      <c r="C1224" s="65" t="s">
        <v>81</v>
      </c>
      <c r="D1224" s="67">
        <v>4.6127097367098804</v>
      </c>
      <c r="E1224" s="65" t="s">
        <v>72</v>
      </c>
      <c r="F1224" s="65" t="s">
        <v>64</v>
      </c>
      <c r="G1224" s="65" t="s">
        <v>50</v>
      </c>
      <c r="H1224" s="65" t="s">
        <v>51</v>
      </c>
      <c r="I1224" s="65" t="s">
        <v>52</v>
      </c>
      <c r="J1224" s="65" t="s">
        <v>53</v>
      </c>
      <c r="K1224" s="65" t="s">
        <v>54</v>
      </c>
      <c r="L1224" s="66">
        <v>46155</v>
      </c>
      <c r="M1224" s="65" t="s">
        <v>55</v>
      </c>
      <c r="N1224" s="65" t="s">
        <v>48</v>
      </c>
      <c r="O1224" s="65" t="s">
        <v>56</v>
      </c>
      <c r="P1224" s="65" t="s">
        <v>63</v>
      </c>
      <c r="Q1224" s="65" t="s">
        <v>58</v>
      </c>
      <c r="R1224" s="73">
        <f>IF(AND(A1224="ANH",D1224&gt;0),INDEX('O_Inputs_Growth costs Override'!$V$5:$V$94,MATCH('O_Inputs_Final_Growth costs'!A1224&amp;"_"&amp;'O_Inputs_Final_Growth costs'!B1224&amp;"_"&amp;E1224&amp;"_"&amp;F1224&amp;"_"&amp;'O_Inputs_Final_Growth costs'!P1224,'O_Inputs_Growth costs Override'!$W$5:$W$94,0)),'O_Inputs_Growth costs'!R1224)</f>
        <v>4.6127097367098804</v>
      </c>
      <c r="S1224" s="11"/>
    </row>
    <row r="1225" spans="1:19" ht="13.5">
      <c r="A1225" s="65" t="s">
        <v>90</v>
      </c>
      <c r="B1225" s="65" t="s">
        <v>80</v>
      </c>
      <c r="C1225" s="65" t="s">
        <v>81</v>
      </c>
      <c r="D1225" s="67">
        <v>4.6127097367098804</v>
      </c>
      <c r="E1225" s="65" t="s">
        <v>73</v>
      </c>
      <c r="F1225" s="65" t="s">
        <v>64</v>
      </c>
      <c r="G1225" s="65" t="s">
        <v>50</v>
      </c>
      <c r="H1225" s="65" t="s">
        <v>51</v>
      </c>
      <c r="I1225" s="65" t="s">
        <v>52</v>
      </c>
      <c r="J1225" s="65" t="s">
        <v>53</v>
      </c>
      <c r="K1225" s="65" t="s">
        <v>54</v>
      </c>
      <c r="L1225" s="66">
        <v>46155</v>
      </c>
      <c r="M1225" s="65" t="s">
        <v>55</v>
      </c>
      <c r="N1225" s="65" t="s">
        <v>48</v>
      </c>
      <c r="O1225" s="65" t="s">
        <v>56</v>
      </c>
      <c r="P1225" s="65" t="s">
        <v>64</v>
      </c>
      <c r="Q1225" s="65" t="s">
        <v>58</v>
      </c>
      <c r="R1225" s="73">
        <f>IF(AND(A1225="ANH",D1225&gt;0),INDEX('O_Inputs_Growth costs Override'!$V$5:$V$94,MATCH('O_Inputs_Final_Growth costs'!A1225&amp;"_"&amp;'O_Inputs_Final_Growth costs'!B1225&amp;"_"&amp;E1225&amp;"_"&amp;F1225&amp;"_"&amp;'O_Inputs_Final_Growth costs'!P1225,'O_Inputs_Growth costs Override'!$W$5:$W$94,0)),'O_Inputs_Growth costs'!R1225)</f>
        <v>4.6127097367098804</v>
      </c>
      <c r="S1225" s="11"/>
    </row>
    <row r="1226" spans="1:19" ht="13.5">
      <c r="A1226" s="65" t="s">
        <v>90</v>
      </c>
      <c r="B1226" s="65" t="s">
        <v>80</v>
      </c>
      <c r="C1226" s="65" t="s">
        <v>81</v>
      </c>
      <c r="D1226" s="67">
        <v>4.6127097367098804</v>
      </c>
      <c r="E1226" s="65" t="s">
        <v>73</v>
      </c>
      <c r="F1226" s="65" t="s">
        <v>64</v>
      </c>
      <c r="G1226" s="65" t="s">
        <v>50</v>
      </c>
      <c r="H1226" s="65" t="s">
        <v>51</v>
      </c>
      <c r="I1226" s="65" t="s">
        <v>52</v>
      </c>
      <c r="J1226" s="65" t="s">
        <v>53</v>
      </c>
      <c r="K1226" s="65" t="s">
        <v>54</v>
      </c>
      <c r="L1226" s="66">
        <v>46155</v>
      </c>
      <c r="M1226" s="65" t="s">
        <v>55</v>
      </c>
      <c r="N1226" s="65" t="s">
        <v>48</v>
      </c>
      <c r="O1226" s="65" t="s">
        <v>56</v>
      </c>
      <c r="P1226" s="65" t="s">
        <v>63</v>
      </c>
      <c r="Q1226" s="65" t="s">
        <v>58</v>
      </c>
      <c r="R1226" s="73">
        <f>IF(AND(A1226="ANH",D1226&gt;0),INDEX('O_Inputs_Growth costs Override'!$V$5:$V$94,MATCH('O_Inputs_Final_Growth costs'!A1226&amp;"_"&amp;'O_Inputs_Final_Growth costs'!B1226&amp;"_"&amp;E1226&amp;"_"&amp;F1226&amp;"_"&amp;'O_Inputs_Final_Growth costs'!P1226,'O_Inputs_Growth costs Override'!$W$5:$W$94,0)),'O_Inputs_Growth costs'!R1226)</f>
        <v>4.6127097367098804</v>
      </c>
      <c r="S1226" s="11"/>
    </row>
    <row r="1227" spans="1:19" ht="13.5">
      <c r="A1227" s="65" t="s">
        <v>90</v>
      </c>
      <c r="B1227" s="65" t="s">
        <v>80</v>
      </c>
      <c r="C1227" s="65" t="s">
        <v>81</v>
      </c>
      <c r="D1227" s="67">
        <v>4.6127097367098804</v>
      </c>
      <c r="E1227" s="65" t="s">
        <v>74</v>
      </c>
      <c r="F1227" s="65" t="s">
        <v>64</v>
      </c>
      <c r="G1227" s="65" t="s">
        <v>50</v>
      </c>
      <c r="H1227" s="65" t="s">
        <v>51</v>
      </c>
      <c r="I1227" s="65" t="s">
        <v>52</v>
      </c>
      <c r="J1227" s="65" t="s">
        <v>53</v>
      </c>
      <c r="K1227" s="65" t="s">
        <v>54</v>
      </c>
      <c r="L1227" s="66">
        <v>46155</v>
      </c>
      <c r="M1227" s="65" t="s">
        <v>55</v>
      </c>
      <c r="N1227" s="65" t="s">
        <v>48</v>
      </c>
      <c r="O1227" s="65" t="s">
        <v>56</v>
      </c>
      <c r="P1227" s="65" t="s">
        <v>64</v>
      </c>
      <c r="Q1227" s="65" t="s">
        <v>58</v>
      </c>
      <c r="R1227" s="73">
        <f>IF(AND(A1227="ANH",D1227&gt;0),INDEX('O_Inputs_Growth costs Override'!$V$5:$V$94,MATCH('O_Inputs_Final_Growth costs'!A1227&amp;"_"&amp;'O_Inputs_Final_Growth costs'!B1227&amp;"_"&amp;E1227&amp;"_"&amp;F1227&amp;"_"&amp;'O_Inputs_Final_Growth costs'!P1227,'O_Inputs_Growth costs Override'!$W$5:$W$94,0)),'O_Inputs_Growth costs'!R1227)</f>
        <v>4.6127097367098804</v>
      </c>
      <c r="S1227" s="11"/>
    </row>
    <row r="1228" spans="1:19" ht="13.5">
      <c r="A1228" s="65" t="s">
        <v>90</v>
      </c>
      <c r="B1228" s="65" t="s">
        <v>80</v>
      </c>
      <c r="C1228" s="65" t="s">
        <v>81</v>
      </c>
      <c r="D1228" s="67">
        <v>4.6127097367098804</v>
      </c>
      <c r="E1228" s="65" t="s">
        <v>74</v>
      </c>
      <c r="F1228" s="65" t="s">
        <v>64</v>
      </c>
      <c r="G1228" s="65" t="s">
        <v>50</v>
      </c>
      <c r="H1228" s="65" t="s">
        <v>51</v>
      </c>
      <c r="I1228" s="65" t="s">
        <v>52</v>
      </c>
      <c r="J1228" s="65" t="s">
        <v>53</v>
      </c>
      <c r="K1228" s="65" t="s">
        <v>54</v>
      </c>
      <c r="L1228" s="66">
        <v>46155</v>
      </c>
      <c r="M1228" s="65" t="s">
        <v>55</v>
      </c>
      <c r="N1228" s="65" t="s">
        <v>48</v>
      </c>
      <c r="O1228" s="65" t="s">
        <v>56</v>
      </c>
      <c r="P1228" s="65" t="s">
        <v>63</v>
      </c>
      <c r="Q1228" s="65" t="s">
        <v>58</v>
      </c>
      <c r="R1228" s="73">
        <f>IF(AND(A1228="ANH",D1228&gt;0),INDEX('O_Inputs_Growth costs Override'!$V$5:$V$94,MATCH('O_Inputs_Final_Growth costs'!A1228&amp;"_"&amp;'O_Inputs_Final_Growth costs'!B1228&amp;"_"&amp;E1228&amp;"_"&amp;F1228&amp;"_"&amp;'O_Inputs_Final_Growth costs'!P1228,'O_Inputs_Growth costs Override'!$W$5:$W$94,0)),'O_Inputs_Growth costs'!R1228)</f>
        <v>4.6127097367098804</v>
      </c>
      <c r="S1228" s="11"/>
    </row>
    <row r="1229" spans="1:19" ht="13.5">
      <c r="A1229" s="65" t="s">
        <v>90</v>
      </c>
      <c r="B1229" s="65" t="s">
        <v>80</v>
      </c>
      <c r="C1229" s="65" t="s">
        <v>81</v>
      </c>
      <c r="D1229" s="67">
        <v>5.8339589866997601</v>
      </c>
      <c r="E1229" s="65" t="s">
        <v>65</v>
      </c>
      <c r="F1229" s="65" t="s">
        <v>66</v>
      </c>
      <c r="G1229" s="65" t="s">
        <v>50</v>
      </c>
      <c r="H1229" s="65" t="s">
        <v>51</v>
      </c>
      <c r="I1229" s="65" t="s">
        <v>52</v>
      </c>
      <c r="J1229" s="65" t="s">
        <v>53</v>
      </c>
      <c r="K1229" s="65" t="s">
        <v>54</v>
      </c>
      <c r="L1229" s="66">
        <v>46155</v>
      </c>
      <c r="M1229" s="65" t="s">
        <v>55</v>
      </c>
      <c r="N1229" s="65" t="s">
        <v>48</v>
      </c>
      <c r="O1229" s="65" t="s">
        <v>56</v>
      </c>
      <c r="P1229" s="65" t="s">
        <v>64</v>
      </c>
      <c r="Q1229" s="65" t="s">
        <v>58</v>
      </c>
      <c r="R1229" s="73">
        <f>IF(AND(A1229="ANH",D1229&gt;0),INDEX('O_Inputs_Growth costs Override'!$V$5:$V$94,MATCH('O_Inputs_Final_Growth costs'!A1229&amp;"_"&amp;'O_Inputs_Final_Growth costs'!B1229&amp;"_"&amp;E1229&amp;"_"&amp;F1229&amp;"_"&amp;'O_Inputs_Final_Growth costs'!P1229,'O_Inputs_Growth costs Override'!$W$5:$W$94,0)),'O_Inputs_Growth costs'!R1229)</f>
        <v>5.8339589866997601</v>
      </c>
      <c r="S1229" s="11"/>
    </row>
    <row r="1230" spans="1:19" ht="13.5">
      <c r="A1230" s="65" t="s">
        <v>90</v>
      </c>
      <c r="B1230" s="65" t="s">
        <v>80</v>
      </c>
      <c r="C1230" s="65" t="s">
        <v>81</v>
      </c>
      <c r="D1230" s="67">
        <v>5.8339589866997601</v>
      </c>
      <c r="E1230" s="65" t="s">
        <v>65</v>
      </c>
      <c r="F1230" s="65" t="s">
        <v>66</v>
      </c>
      <c r="G1230" s="65" t="s">
        <v>50</v>
      </c>
      <c r="H1230" s="65" t="s">
        <v>51</v>
      </c>
      <c r="I1230" s="65" t="s">
        <v>52</v>
      </c>
      <c r="J1230" s="65" t="s">
        <v>53</v>
      </c>
      <c r="K1230" s="65" t="s">
        <v>54</v>
      </c>
      <c r="L1230" s="66">
        <v>46155</v>
      </c>
      <c r="M1230" s="65" t="s">
        <v>55</v>
      </c>
      <c r="N1230" s="65" t="s">
        <v>48</v>
      </c>
      <c r="O1230" s="65" t="s">
        <v>56</v>
      </c>
      <c r="P1230" s="65" t="s">
        <v>63</v>
      </c>
      <c r="Q1230" s="65" t="s">
        <v>58</v>
      </c>
      <c r="R1230" s="73">
        <f>IF(AND(A1230="ANH",D1230&gt;0),INDEX('O_Inputs_Growth costs Override'!$V$5:$V$94,MATCH('O_Inputs_Final_Growth costs'!A1230&amp;"_"&amp;'O_Inputs_Final_Growth costs'!B1230&amp;"_"&amp;E1230&amp;"_"&amp;F1230&amp;"_"&amp;'O_Inputs_Final_Growth costs'!P1230,'O_Inputs_Growth costs Override'!$W$5:$W$94,0)),'O_Inputs_Growth costs'!R1230)</f>
        <v>5.8339589866997601</v>
      </c>
      <c r="S1230" s="11"/>
    </row>
    <row r="1231" spans="1:19" ht="13.5">
      <c r="A1231" s="65" t="s">
        <v>90</v>
      </c>
      <c r="B1231" s="65" t="s">
        <v>80</v>
      </c>
      <c r="C1231" s="65" t="s">
        <v>81</v>
      </c>
      <c r="D1231" s="67">
        <v>5.8339589866997601</v>
      </c>
      <c r="E1231" s="65" t="s">
        <v>65</v>
      </c>
      <c r="F1231" s="65" t="s">
        <v>64</v>
      </c>
      <c r="G1231" s="65" t="s">
        <v>50</v>
      </c>
      <c r="H1231" s="65" t="s">
        <v>51</v>
      </c>
      <c r="I1231" s="65" t="s">
        <v>52</v>
      </c>
      <c r="J1231" s="65" t="s">
        <v>53</v>
      </c>
      <c r="K1231" s="65" t="s">
        <v>54</v>
      </c>
      <c r="L1231" s="66">
        <v>46155</v>
      </c>
      <c r="M1231" s="65" t="s">
        <v>55</v>
      </c>
      <c r="N1231" s="65" t="s">
        <v>48</v>
      </c>
      <c r="O1231" s="65" t="s">
        <v>56</v>
      </c>
      <c r="P1231" s="65" t="s">
        <v>64</v>
      </c>
      <c r="Q1231" s="65" t="s">
        <v>58</v>
      </c>
      <c r="R1231" s="73">
        <f>IF(AND(A1231="ANH",D1231&gt;0),INDEX('O_Inputs_Growth costs Override'!$V$5:$V$94,MATCH('O_Inputs_Final_Growth costs'!A1231&amp;"_"&amp;'O_Inputs_Final_Growth costs'!B1231&amp;"_"&amp;E1231&amp;"_"&amp;F1231&amp;"_"&amp;'O_Inputs_Final_Growth costs'!P1231,'O_Inputs_Growth costs Override'!$W$5:$W$94,0)),'O_Inputs_Growth costs'!R1231)</f>
        <v>5.8339589866997601</v>
      </c>
      <c r="S1231" s="11"/>
    </row>
    <row r="1232" spans="1:19" ht="13.5">
      <c r="A1232" s="65" t="s">
        <v>90</v>
      </c>
      <c r="B1232" s="65" t="s">
        <v>80</v>
      </c>
      <c r="C1232" s="65" t="s">
        <v>81</v>
      </c>
      <c r="D1232" s="67">
        <v>5.8339589866997601</v>
      </c>
      <c r="E1232" s="65" t="s">
        <v>65</v>
      </c>
      <c r="F1232" s="65" t="s">
        <v>64</v>
      </c>
      <c r="G1232" s="65" t="s">
        <v>50</v>
      </c>
      <c r="H1232" s="65" t="s">
        <v>51</v>
      </c>
      <c r="I1232" s="65" t="s">
        <v>52</v>
      </c>
      <c r="J1232" s="65" t="s">
        <v>53</v>
      </c>
      <c r="K1232" s="65" t="s">
        <v>54</v>
      </c>
      <c r="L1232" s="66">
        <v>46155</v>
      </c>
      <c r="M1232" s="65" t="s">
        <v>55</v>
      </c>
      <c r="N1232" s="65" t="s">
        <v>48</v>
      </c>
      <c r="O1232" s="65" t="s">
        <v>56</v>
      </c>
      <c r="P1232" s="65" t="s">
        <v>63</v>
      </c>
      <c r="Q1232" s="65" t="s">
        <v>58</v>
      </c>
      <c r="R1232" s="73">
        <f>IF(AND(A1232="ANH",D1232&gt;0),INDEX('O_Inputs_Growth costs Override'!$V$5:$V$94,MATCH('O_Inputs_Final_Growth costs'!A1232&amp;"_"&amp;'O_Inputs_Final_Growth costs'!B1232&amp;"_"&amp;E1232&amp;"_"&amp;F1232&amp;"_"&amp;'O_Inputs_Final_Growth costs'!P1232,'O_Inputs_Growth costs Override'!$W$5:$W$94,0)),'O_Inputs_Growth costs'!R1232)</f>
        <v>5.8339589866997601</v>
      </c>
      <c r="S1232" s="11"/>
    </row>
    <row r="1233" spans="1:19" ht="13.5">
      <c r="A1233" s="65" t="s">
        <v>90</v>
      </c>
      <c r="B1233" s="65" t="s">
        <v>80</v>
      </c>
      <c r="C1233" s="65" t="s">
        <v>81</v>
      </c>
      <c r="D1233" s="67">
        <v>51.422223194276498</v>
      </c>
      <c r="E1233" s="65" t="s">
        <v>67</v>
      </c>
      <c r="F1233" s="65" t="s">
        <v>66</v>
      </c>
      <c r="G1233" s="65" t="s">
        <v>50</v>
      </c>
      <c r="H1233" s="65" t="s">
        <v>51</v>
      </c>
      <c r="I1233" s="65" t="s">
        <v>52</v>
      </c>
      <c r="J1233" s="65" t="s">
        <v>53</v>
      </c>
      <c r="K1233" s="65" t="s">
        <v>54</v>
      </c>
      <c r="L1233" s="66">
        <v>46155</v>
      </c>
      <c r="M1233" s="65" t="s">
        <v>55</v>
      </c>
      <c r="N1233" s="65" t="s">
        <v>48</v>
      </c>
      <c r="O1233" s="65" t="s">
        <v>56</v>
      </c>
      <c r="P1233" s="65" t="s">
        <v>64</v>
      </c>
      <c r="Q1233" s="65" t="s">
        <v>58</v>
      </c>
      <c r="R1233" s="73">
        <f>IF(AND(A1233="ANH",D1233&gt;0),INDEX('O_Inputs_Growth costs Override'!$V$5:$V$94,MATCH('O_Inputs_Final_Growth costs'!A1233&amp;"_"&amp;'O_Inputs_Final_Growth costs'!B1233&amp;"_"&amp;E1233&amp;"_"&amp;F1233&amp;"_"&amp;'O_Inputs_Final_Growth costs'!P1233,'O_Inputs_Growth costs Override'!$W$5:$W$94,0)),'O_Inputs_Growth costs'!R1233)</f>
        <v>51.422223194276498</v>
      </c>
      <c r="S1233" s="11"/>
    </row>
    <row r="1234" spans="1:19" ht="13.5">
      <c r="A1234" s="65" t="s">
        <v>90</v>
      </c>
      <c r="B1234" s="65" t="s">
        <v>80</v>
      </c>
      <c r="C1234" s="65" t="s">
        <v>81</v>
      </c>
      <c r="D1234" s="67">
        <v>51.422223194276498</v>
      </c>
      <c r="E1234" s="65" t="s">
        <v>67</v>
      </c>
      <c r="F1234" s="65" t="s">
        <v>66</v>
      </c>
      <c r="G1234" s="65" t="s">
        <v>50</v>
      </c>
      <c r="H1234" s="65" t="s">
        <v>51</v>
      </c>
      <c r="I1234" s="65" t="s">
        <v>52</v>
      </c>
      <c r="J1234" s="65" t="s">
        <v>53</v>
      </c>
      <c r="K1234" s="65" t="s">
        <v>54</v>
      </c>
      <c r="L1234" s="66">
        <v>46155</v>
      </c>
      <c r="M1234" s="65" t="s">
        <v>55</v>
      </c>
      <c r="N1234" s="65" t="s">
        <v>48</v>
      </c>
      <c r="O1234" s="65" t="s">
        <v>56</v>
      </c>
      <c r="P1234" s="65" t="s">
        <v>63</v>
      </c>
      <c r="Q1234" s="65" t="s">
        <v>58</v>
      </c>
      <c r="R1234" s="73">
        <f>IF(AND(A1234="ANH",D1234&gt;0),INDEX('O_Inputs_Growth costs Override'!$V$5:$V$94,MATCH('O_Inputs_Final_Growth costs'!A1234&amp;"_"&amp;'O_Inputs_Final_Growth costs'!B1234&amp;"_"&amp;E1234&amp;"_"&amp;F1234&amp;"_"&amp;'O_Inputs_Final_Growth costs'!P1234,'O_Inputs_Growth costs Override'!$W$5:$W$94,0)),'O_Inputs_Growth costs'!R1234)</f>
        <v>51.422223194276498</v>
      </c>
      <c r="S1234" s="11"/>
    </row>
    <row r="1235" spans="1:19" ht="13.5">
      <c r="A1235" s="65" t="s">
        <v>90</v>
      </c>
      <c r="B1235" s="65" t="s">
        <v>80</v>
      </c>
      <c r="C1235" s="65" t="s">
        <v>81</v>
      </c>
      <c r="D1235" s="67">
        <v>51.422223194276498</v>
      </c>
      <c r="E1235" s="65" t="s">
        <v>67</v>
      </c>
      <c r="F1235" s="65" t="s">
        <v>64</v>
      </c>
      <c r="G1235" s="65" t="s">
        <v>50</v>
      </c>
      <c r="H1235" s="65" t="s">
        <v>51</v>
      </c>
      <c r="I1235" s="65" t="s">
        <v>52</v>
      </c>
      <c r="J1235" s="65" t="s">
        <v>53</v>
      </c>
      <c r="K1235" s="65" t="s">
        <v>54</v>
      </c>
      <c r="L1235" s="66">
        <v>46155</v>
      </c>
      <c r="M1235" s="65" t="s">
        <v>55</v>
      </c>
      <c r="N1235" s="65" t="s">
        <v>48</v>
      </c>
      <c r="O1235" s="65" t="s">
        <v>56</v>
      </c>
      <c r="P1235" s="65" t="s">
        <v>64</v>
      </c>
      <c r="Q1235" s="65" t="s">
        <v>58</v>
      </c>
      <c r="R1235" s="73">
        <f>IF(AND(A1235="ANH",D1235&gt;0),INDEX('O_Inputs_Growth costs Override'!$V$5:$V$94,MATCH('O_Inputs_Final_Growth costs'!A1235&amp;"_"&amp;'O_Inputs_Final_Growth costs'!B1235&amp;"_"&amp;E1235&amp;"_"&amp;F1235&amp;"_"&amp;'O_Inputs_Final_Growth costs'!P1235,'O_Inputs_Growth costs Override'!$W$5:$W$94,0)),'O_Inputs_Growth costs'!R1235)</f>
        <v>51.422223194276498</v>
      </c>
      <c r="S1235" s="11"/>
    </row>
    <row r="1236" spans="1:19" ht="13.5">
      <c r="A1236" s="65" t="s">
        <v>90</v>
      </c>
      <c r="B1236" s="65" t="s">
        <v>80</v>
      </c>
      <c r="C1236" s="65" t="s">
        <v>81</v>
      </c>
      <c r="D1236" s="67">
        <v>51.422223194276498</v>
      </c>
      <c r="E1236" s="65" t="s">
        <v>67</v>
      </c>
      <c r="F1236" s="65" t="s">
        <v>64</v>
      </c>
      <c r="G1236" s="65" t="s">
        <v>50</v>
      </c>
      <c r="H1236" s="65" t="s">
        <v>51</v>
      </c>
      <c r="I1236" s="65" t="s">
        <v>52</v>
      </c>
      <c r="J1236" s="65" t="s">
        <v>53</v>
      </c>
      <c r="K1236" s="65" t="s">
        <v>54</v>
      </c>
      <c r="L1236" s="66">
        <v>46155</v>
      </c>
      <c r="M1236" s="65" t="s">
        <v>55</v>
      </c>
      <c r="N1236" s="65" t="s">
        <v>48</v>
      </c>
      <c r="O1236" s="65" t="s">
        <v>56</v>
      </c>
      <c r="P1236" s="65" t="s">
        <v>63</v>
      </c>
      <c r="Q1236" s="65" t="s">
        <v>58</v>
      </c>
      <c r="R1236" s="73">
        <f>IF(AND(A1236="ANH",D1236&gt;0),INDEX('O_Inputs_Growth costs Override'!$V$5:$V$94,MATCH('O_Inputs_Final_Growth costs'!A1236&amp;"_"&amp;'O_Inputs_Final_Growth costs'!B1236&amp;"_"&amp;E1236&amp;"_"&amp;F1236&amp;"_"&amp;'O_Inputs_Final_Growth costs'!P1236,'O_Inputs_Growth costs Override'!$W$5:$W$94,0)),'O_Inputs_Growth costs'!R1236)</f>
        <v>51.422223194276498</v>
      </c>
      <c r="S1236" s="11"/>
    </row>
    <row r="1237" spans="1:19" ht="13.5">
      <c r="A1237" s="65" t="s">
        <v>90</v>
      </c>
      <c r="B1237" s="65" t="s">
        <v>80</v>
      </c>
      <c r="C1237" s="65" t="s">
        <v>81</v>
      </c>
      <c r="D1237" s="67">
        <v>52.2722639400763</v>
      </c>
      <c r="E1237" s="65" t="s">
        <v>67</v>
      </c>
      <c r="F1237" s="65" t="s">
        <v>66</v>
      </c>
      <c r="G1237" s="65" t="s">
        <v>50</v>
      </c>
      <c r="H1237" s="65" t="s">
        <v>51</v>
      </c>
      <c r="I1237" s="65" t="s">
        <v>52</v>
      </c>
      <c r="J1237" s="65" t="s">
        <v>53</v>
      </c>
      <c r="K1237" s="65" t="s">
        <v>54</v>
      </c>
      <c r="L1237" s="66">
        <v>46155</v>
      </c>
      <c r="M1237" s="65" t="s">
        <v>55</v>
      </c>
      <c r="N1237" s="65" t="s">
        <v>48</v>
      </c>
      <c r="O1237" s="65" t="s">
        <v>56</v>
      </c>
      <c r="P1237" s="65" t="s">
        <v>64</v>
      </c>
      <c r="Q1237" s="65" t="s">
        <v>58</v>
      </c>
      <c r="R1237" s="73">
        <f>IF(AND(A1237="ANH",D1237&gt;0),INDEX('O_Inputs_Growth costs Override'!$V$5:$V$94,MATCH('O_Inputs_Final_Growth costs'!A1237&amp;"_"&amp;'O_Inputs_Final_Growth costs'!B1237&amp;"_"&amp;E1237&amp;"_"&amp;F1237&amp;"_"&amp;'O_Inputs_Final_Growth costs'!P1237,'O_Inputs_Growth costs Override'!$W$5:$W$94,0)),'O_Inputs_Growth costs'!R1237)</f>
        <v>52.2722639400763</v>
      </c>
      <c r="S1237" s="11"/>
    </row>
    <row r="1238" spans="1:19" ht="13.5">
      <c r="A1238" s="65" t="s">
        <v>90</v>
      </c>
      <c r="B1238" s="65" t="s">
        <v>80</v>
      </c>
      <c r="C1238" s="65" t="s">
        <v>81</v>
      </c>
      <c r="D1238" s="67">
        <v>52.2722639400763</v>
      </c>
      <c r="E1238" s="65" t="s">
        <v>67</v>
      </c>
      <c r="F1238" s="65" t="s">
        <v>66</v>
      </c>
      <c r="G1238" s="65" t="s">
        <v>50</v>
      </c>
      <c r="H1238" s="65" t="s">
        <v>51</v>
      </c>
      <c r="I1238" s="65" t="s">
        <v>52</v>
      </c>
      <c r="J1238" s="65" t="s">
        <v>53</v>
      </c>
      <c r="K1238" s="65" t="s">
        <v>54</v>
      </c>
      <c r="L1238" s="66">
        <v>46155</v>
      </c>
      <c r="M1238" s="65" t="s">
        <v>55</v>
      </c>
      <c r="N1238" s="65" t="s">
        <v>48</v>
      </c>
      <c r="O1238" s="65" t="s">
        <v>56</v>
      </c>
      <c r="P1238" s="65" t="s">
        <v>62</v>
      </c>
      <c r="Q1238" s="65" t="s">
        <v>58</v>
      </c>
      <c r="R1238" s="73">
        <f>IF(AND(A1238="ANH",D1238&gt;0),INDEX('O_Inputs_Growth costs Override'!$V$5:$V$94,MATCH('O_Inputs_Final_Growth costs'!A1238&amp;"_"&amp;'O_Inputs_Final_Growth costs'!B1238&amp;"_"&amp;E1238&amp;"_"&amp;F1238&amp;"_"&amp;'O_Inputs_Final_Growth costs'!P1238,'O_Inputs_Growth costs Override'!$W$5:$W$94,0)),'O_Inputs_Growth costs'!R1238)</f>
        <v>52.2722639400763</v>
      </c>
      <c r="S1238" s="11"/>
    </row>
    <row r="1239" spans="1:19" ht="13.5">
      <c r="A1239" s="65" t="s">
        <v>90</v>
      </c>
      <c r="B1239" s="65" t="s">
        <v>80</v>
      </c>
      <c r="C1239" s="65" t="s">
        <v>81</v>
      </c>
      <c r="D1239" s="67">
        <v>52.2722639400763</v>
      </c>
      <c r="E1239" s="65" t="s">
        <v>67</v>
      </c>
      <c r="F1239" s="65" t="s">
        <v>64</v>
      </c>
      <c r="G1239" s="65" t="s">
        <v>50</v>
      </c>
      <c r="H1239" s="65" t="s">
        <v>51</v>
      </c>
      <c r="I1239" s="65" t="s">
        <v>52</v>
      </c>
      <c r="J1239" s="65" t="s">
        <v>53</v>
      </c>
      <c r="K1239" s="65" t="s">
        <v>54</v>
      </c>
      <c r="L1239" s="66">
        <v>46155</v>
      </c>
      <c r="M1239" s="65" t="s">
        <v>55</v>
      </c>
      <c r="N1239" s="65" t="s">
        <v>48</v>
      </c>
      <c r="O1239" s="65" t="s">
        <v>56</v>
      </c>
      <c r="P1239" s="65" t="s">
        <v>64</v>
      </c>
      <c r="Q1239" s="65" t="s">
        <v>58</v>
      </c>
      <c r="R1239" s="73">
        <f>IF(AND(A1239="ANH",D1239&gt;0),INDEX('O_Inputs_Growth costs Override'!$V$5:$V$94,MATCH('O_Inputs_Final_Growth costs'!A1239&amp;"_"&amp;'O_Inputs_Final_Growth costs'!B1239&amp;"_"&amp;E1239&amp;"_"&amp;F1239&amp;"_"&amp;'O_Inputs_Final_Growth costs'!P1239,'O_Inputs_Growth costs Override'!$W$5:$W$94,0)),'O_Inputs_Growth costs'!R1239)</f>
        <v>52.2722639400763</v>
      </c>
      <c r="S1239" s="11"/>
    </row>
    <row r="1240" spans="1:19" ht="13.5">
      <c r="A1240" s="65" t="s">
        <v>90</v>
      </c>
      <c r="B1240" s="65" t="s">
        <v>80</v>
      </c>
      <c r="C1240" s="65" t="s">
        <v>81</v>
      </c>
      <c r="D1240" s="67">
        <v>52.2722639400763</v>
      </c>
      <c r="E1240" s="65" t="s">
        <v>67</v>
      </c>
      <c r="F1240" s="65" t="s">
        <v>64</v>
      </c>
      <c r="G1240" s="65" t="s">
        <v>50</v>
      </c>
      <c r="H1240" s="65" t="s">
        <v>51</v>
      </c>
      <c r="I1240" s="65" t="s">
        <v>52</v>
      </c>
      <c r="J1240" s="65" t="s">
        <v>53</v>
      </c>
      <c r="K1240" s="65" t="s">
        <v>54</v>
      </c>
      <c r="L1240" s="66">
        <v>46155</v>
      </c>
      <c r="M1240" s="65" t="s">
        <v>55</v>
      </c>
      <c r="N1240" s="65" t="s">
        <v>48</v>
      </c>
      <c r="O1240" s="65" t="s">
        <v>56</v>
      </c>
      <c r="P1240" s="65" t="s">
        <v>62</v>
      </c>
      <c r="Q1240" s="65" t="s">
        <v>58</v>
      </c>
      <c r="R1240" s="73">
        <f>IF(AND(A1240="ANH",D1240&gt;0),INDEX('O_Inputs_Growth costs Override'!$V$5:$V$94,MATCH('O_Inputs_Final_Growth costs'!A1240&amp;"_"&amp;'O_Inputs_Final_Growth costs'!B1240&amp;"_"&amp;E1240&amp;"_"&amp;F1240&amp;"_"&amp;'O_Inputs_Final_Growth costs'!P1240,'O_Inputs_Growth costs Override'!$W$5:$W$94,0)),'O_Inputs_Growth costs'!R1240)</f>
        <v>52.2722639400763</v>
      </c>
      <c r="S1240" s="11"/>
    </row>
    <row r="1241" spans="1:19" ht="13.5">
      <c r="A1241" s="65" t="s">
        <v>90</v>
      </c>
      <c r="B1241" s="65" t="s">
        <v>80</v>
      </c>
      <c r="C1241" s="65" t="s">
        <v>81</v>
      </c>
      <c r="D1241" s="67">
        <v>8.50176137409243</v>
      </c>
      <c r="E1241" s="65" t="s">
        <v>65</v>
      </c>
      <c r="F1241" s="65" t="s">
        <v>66</v>
      </c>
      <c r="G1241" s="65" t="s">
        <v>50</v>
      </c>
      <c r="H1241" s="65" t="s">
        <v>51</v>
      </c>
      <c r="I1241" s="65" t="s">
        <v>52</v>
      </c>
      <c r="J1241" s="65" t="s">
        <v>53</v>
      </c>
      <c r="K1241" s="65" t="s">
        <v>54</v>
      </c>
      <c r="L1241" s="66">
        <v>46155</v>
      </c>
      <c r="M1241" s="65" t="s">
        <v>55</v>
      </c>
      <c r="N1241" s="65" t="s">
        <v>48</v>
      </c>
      <c r="O1241" s="65" t="s">
        <v>56</v>
      </c>
      <c r="P1241" s="65" t="s">
        <v>64</v>
      </c>
      <c r="Q1241" s="65" t="s">
        <v>58</v>
      </c>
      <c r="R1241" s="73">
        <f>IF(AND(A1241="ANH",D1241&gt;0),INDEX('O_Inputs_Growth costs Override'!$V$5:$V$94,MATCH('O_Inputs_Final_Growth costs'!A1241&amp;"_"&amp;'O_Inputs_Final_Growth costs'!B1241&amp;"_"&amp;E1241&amp;"_"&amp;F1241&amp;"_"&amp;'O_Inputs_Final_Growth costs'!P1241,'O_Inputs_Growth costs Override'!$W$5:$W$94,0)),'O_Inputs_Growth costs'!R1241)</f>
        <v>8.50176137409243</v>
      </c>
      <c r="S1241" s="11"/>
    </row>
    <row r="1242" spans="1:19" ht="13.5">
      <c r="A1242" s="65" t="s">
        <v>90</v>
      </c>
      <c r="B1242" s="65" t="s">
        <v>80</v>
      </c>
      <c r="C1242" s="65" t="s">
        <v>81</v>
      </c>
      <c r="D1242" s="67">
        <v>8.50176137409243</v>
      </c>
      <c r="E1242" s="65" t="s">
        <v>65</v>
      </c>
      <c r="F1242" s="65" t="s">
        <v>64</v>
      </c>
      <c r="G1242" s="65" t="s">
        <v>50</v>
      </c>
      <c r="H1242" s="65" t="s">
        <v>51</v>
      </c>
      <c r="I1242" s="65" t="s">
        <v>52</v>
      </c>
      <c r="J1242" s="65" t="s">
        <v>53</v>
      </c>
      <c r="K1242" s="65" t="s">
        <v>54</v>
      </c>
      <c r="L1242" s="66">
        <v>46155</v>
      </c>
      <c r="M1242" s="65" t="s">
        <v>55</v>
      </c>
      <c r="N1242" s="65" t="s">
        <v>48</v>
      </c>
      <c r="O1242" s="65" t="s">
        <v>56</v>
      </c>
      <c r="P1242" s="65" t="s">
        <v>64</v>
      </c>
      <c r="Q1242" s="65" t="s">
        <v>58</v>
      </c>
      <c r="R1242" s="73">
        <f>IF(AND(A1242="ANH",D1242&gt;0),INDEX('O_Inputs_Growth costs Override'!$V$5:$V$94,MATCH('O_Inputs_Final_Growth costs'!A1242&amp;"_"&amp;'O_Inputs_Final_Growth costs'!B1242&amp;"_"&amp;E1242&amp;"_"&amp;F1242&amp;"_"&amp;'O_Inputs_Final_Growth costs'!P1242,'O_Inputs_Growth costs Override'!$W$5:$W$94,0)),'O_Inputs_Growth costs'!R1242)</f>
        <v>8.50176137409243</v>
      </c>
      <c r="S1242" s="11"/>
    </row>
    <row r="1243" spans="1:19" ht="13.5">
      <c r="A1243" s="65" t="s">
        <v>90</v>
      </c>
      <c r="B1243" s="65" t="s">
        <v>80</v>
      </c>
      <c r="C1243" s="65" t="s">
        <v>81</v>
      </c>
      <c r="D1243" s="67">
        <v>91.430556243366098</v>
      </c>
      <c r="E1243" s="65" t="s">
        <v>69</v>
      </c>
      <c r="F1243" s="65" t="s">
        <v>66</v>
      </c>
      <c r="G1243" s="65" t="s">
        <v>50</v>
      </c>
      <c r="H1243" s="65" t="s">
        <v>51</v>
      </c>
      <c r="I1243" s="65" t="s">
        <v>52</v>
      </c>
      <c r="J1243" s="65" t="s">
        <v>53</v>
      </c>
      <c r="K1243" s="65" t="s">
        <v>54</v>
      </c>
      <c r="L1243" s="66">
        <v>46155</v>
      </c>
      <c r="M1243" s="65" t="s">
        <v>55</v>
      </c>
      <c r="N1243" s="65" t="s">
        <v>48</v>
      </c>
      <c r="O1243" s="65" t="s">
        <v>56</v>
      </c>
      <c r="P1243" s="65" t="s">
        <v>64</v>
      </c>
      <c r="Q1243" s="65" t="s">
        <v>58</v>
      </c>
      <c r="R1243" s="73">
        <f>IF(AND(A1243="ANH",D1243&gt;0),INDEX('O_Inputs_Growth costs Override'!$V$5:$V$94,MATCH('O_Inputs_Final_Growth costs'!A1243&amp;"_"&amp;'O_Inputs_Final_Growth costs'!B1243&amp;"_"&amp;E1243&amp;"_"&amp;F1243&amp;"_"&amp;'O_Inputs_Final_Growth costs'!P1243,'O_Inputs_Growth costs Override'!$W$5:$W$94,0)),'O_Inputs_Growth costs'!R1243)</f>
        <v>91.430556243366098</v>
      </c>
      <c r="S1243" s="11"/>
    </row>
    <row r="1244" spans="1:19" ht="13.5">
      <c r="A1244" s="65" t="s">
        <v>90</v>
      </c>
      <c r="B1244" s="65" t="s">
        <v>80</v>
      </c>
      <c r="C1244" s="65" t="s">
        <v>81</v>
      </c>
      <c r="D1244" s="67">
        <v>91.430556243366098</v>
      </c>
      <c r="E1244" s="65" t="s">
        <v>69</v>
      </c>
      <c r="F1244" s="65" t="s">
        <v>66</v>
      </c>
      <c r="G1244" s="65" t="s">
        <v>50</v>
      </c>
      <c r="H1244" s="65" t="s">
        <v>51</v>
      </c>
      <c r="I1244" s="65" t="s">
        <v>52</v>
      </c>
      <c r="J1244" s="65" t="s">
        <v>53</v>
      </c>
      <c r="K1244" s="65" t="s">
        <v>54</v>
      </c>
      <c r="L1244" s="66">
        <v>46155</v>
      </c>
      <c r="M1244" s="65" t="s">
        <v>55</v>
      </c>
      <c r="N1244" s="65" t="s">
        <v>48</v>
      </c>
      <c r="O1244" s="65" t="s">
        <v>56</v>
      </c>
      <c r="P1244" s="65" t="s">
        <v>63</v>
      </c>
      <c r="Q1244" s="65" t="s">
        <v>58</v>
      </c>
      <c r="R1244" s="73">
        <f>IF(AND(A1244="ANH",D1244&gt;0),INDEX('O_Inputs_Growth costs Override'!$V$5:$V$94,MATCH('O_Inputs_Final_Growth costs'!A1244&amp;"_"&amp;'O_Inputs_Final_Growth costs'!B1244&amp;"_"&amp;E1244&amp;"_"&amp;F1244&amp;"_"&amp;'O_Inputs_Final_Growth costs'!P1244,'O_Inputs_Growth costs Override'!$W$5:$W$94,0)),'O_Inputs_Growth costs'!R1244)</f>
        <v>91.430556243366098</v>
      </c>
      <c r="S1244" s="11"/>
    </row>
    <row r="1245" spans="1:19" ht="13.5">
      <c r="A1245" s="65" t="s">
        <v>90</v>
      </c>
      <c r="B1245" s="65" t="s">
        <v>80</v>
      </c>
      <c r="C1245" s="65" t="s">
        <v>81</v>
      </c>
      <c r="D1245" s="67">
        <v>91.430556243366098</v>
      </c>
      <c r="E1245" s="65" t="s">
        <v>69</v>
      </c>
      <c r="F1245" s="65" t="s">
        <v>64</v>
      </c>
      <c r="G1245" s="65" t="s">
        <v>50</v>
      </c>
      <c r="H1245" s="65" t="s">
        <v>51</v>
      </c>
      <c r="I1245" s="65" t="s">
        <v>52</v>
      </c>
      <c r="J1245" s="65" t="s">
        <v>53</v>
      </c>
      <c r="K1245" s="65" t="s">
        <v>54</v>
      </c>
      <c r="L1245" s="66">
        <v>46155</v>
      </c>
      <c r="M1245" s="65" t="s">
        <v>55</v>
      </c>
      <c r="N1245" s="65" t="s">
        <v>48</v>
      </c>
      <c r="O1245" s="65" t="s">
        <v>56</v>
      </c>
      <c r="P1245" s="65" t="s">
        <v>64</v>
      </c>
      <c r="Q1245" s="65" t="s">
        <v>58</v>
      </c>
      <c r="R1245" s="73">
        <f>IF(AND(A1245="ANH",D1245&gt;0),INDEX('O_Inputs_Growth costs Override'!$V$5:$V$94,MATCH('O_Inputs_Final_Growth costs'!A1245&amp;"_"&amp;'O_Inputs_Final_Growth costs'!B1245&amp;"_"&amp;E1245&amp;"_"&amp;F1245&amp;"_"&amp;'O_Inputs_Final_Growth costs'!P1245,'O_Inputs_Growth costs Override'!$W$5:$W$94,0)),'O_Inputs_Growth costs'!R1245)</f>
        <v>91.430556243366098</v>
      </c>
      <c r="S1245" s="11"/>
    </row>
    <row r="1246" spans="1:19" ht="13.5">
      <c r="A1246" s="65" t="s">
        <v>90</v>
      </c>
      <c r="B1246" s="65" t="s">
        <v>80</v>
      </c>
      <c r="C1246" s="65" t="s">
        <v>81</v>
      </c>
      <c r="D1246" s="67">
        <v>91.430556243366098</v>
      </c>
      <c r="E1246" s="65" t="s">
        <v>69</v>
      </c>
      <c r="F1246" s="65" t="s">
        <v>64</v>
      </c>
      <c r="G1246" s="65" t="s">
        <v>50</v>
      </c>
      <c r="H1246" s="65" t="s">
        <v>51</v>
      </c>
      <c r="I1246" s="65" t="s">
        <v>52</v>
      </c>
      <c r="J1246" s="65" t="s">
        <v>53</v>
      </c>
      <c r="K1246" s="65" t="s">
        <v>54</v>
      </c>
      <c r="L1246" s="66">
        <v>46155</v>
      </c>
      <c r="M1246" s="65" t="s">
        <v>55</v>
      </c>
      <c r="N1246" s="65" t="s">
        <v>48</v>
      </c>
      <c r="O1246" s="65" t="s">
        <v>56</v>
      </c>
      <c r="P1246" s="65" t="s">
        <v>63</v>
      </c>
      <c r="Q1246" s="65" t="s">
        <v>58</v>
      </c>
      <c r="R1246" s="73">
        <f>IF(AND(A1246="ANH",D1246&gt;0),INDEX('O_Inputs_Growth costs Override'!$V$5:$V$94,MATCH('O_Inputs_Final_Growth costs'!A1246&amp;"_"&amp;'O_Inputs_Final_Growth costs'!B1246&amp;"_"&amp;E1246&amp;"_"&amp;F1246&amp;"_"&amp;'O_Inputs_Final_Growth costs'!P1246,'O_Inputs_Growth costs Override'!$W$5:$W$94,0)),'O_Inputs_Growth costs'!R1246)</f>
        <v>91.430556243366098</v>
      </c>
      <c r="S1246" s="11"/>
    </row>
    <row r="1247" spans="1:19" ht="13.5">
      <c r="A1247" s="65" t="s">
        <v>90</v>
      </c>
      <c r="B1247" s="65" t="s">
        <v>82</v>
      </c>
      <c r="C1247" s="65" t="s">
        <v>83</v>
      </c>
      <c r="D1247" s="67">
        <v>0</v>
      </c>
      <c r="E1247" s="65" t="s">
        <v>48</v>
      </c>
      <c r="F1247" s="65" t="s">
        <v>49</v>
      </c>
      <c r="G1247" s="65" t="s">
        <v>50</v>
      </c>
      <c r="H1247" s="65" t="s">
        <v>51</v>
      </c>
      <c r="I1247" s="65" t="s">
        <v>52</v>
      </c>
      <c r="J1247" s="65" t="s">
        <v>53</v>
      </c>
      <c r="K1247" s="65" t="s">
        <v>54</v>
      </c>
      <c r="L1247" s="66">
        <v>46155</v>
      </c>
      <c r="M1247" s="65" t="s">
        <v>55</v>
      </c>
      <c r="N1247" s="65" t="s">
        <v>48</v>
      </c>
      <c r="O1247" s="65" t="s">
        <v>56</v>
      </c>
      <c r="P1247" s="65" t="s">
        <v>57</v>
      </c>
      <c r="Q1247" s="65" t="s">
        <v>58</v>
      </c>
      <c r="R1247" s="73">
        <f>IF(AND(A1247="ANH",D1247&gt;0),INDEX('O_Inputs_Growth costs Override'!$V$5:$V$94,MATCH('O_Inputs_Final_Growth costs'!A1247&amp;"_"&amp;'O_Inputs_Final_Growth costs'!B1247&amp;"_"&amp;E1247&amp;"_"&amp;F1247&amp;"_"&amp;'O_Inputs_Final_Growth costs'!P1247,'O_Inputs_Growth costs Override'!$W$5:$W$94,0)),'O_Inputs_Growth costs'!R1247)</f>
        <v>0</v>
      </c>
      <c r="S1247" s="11"/>
    </row>
    <row r="1248" spans="1:19" ht="13.5">
      <c r="A1248" s="65" t="s">
        <v>90</v>
      </c>
      <c r="B1248" s="65" t="s">
        <v>82</v>
      </c>
      <c r="C1248" s="65" t="s">
        <v>83</v>
      </c>
      <c r="D1248" s="67">
        <v>0</v>
      </c>
      <c r="E1248" s="65" t="s">
        <v>48</v>
      </c>
      <c r="F1248" s="65" t="s">
        <v>49</v>
      </c>
      <c r="G1248" s="65" t="s">
        <v>50</v>
      </c>
      <c r="H1248" s="65" t="s">
        <v>51</v>
      </c>
      <c r="I1248" s="65" t="s">
        <v>52</v>
      </c>
      <c r="J1248" s="65" t="s">
        <v>53</v>
      </c>
      <c r="K1248" s="65" t="s">
        <v>54</v>
      </c>
      <c r="L1248" s="66">
        <v>46155</v>
      </c>
      <c r="M1248" s="65" t="s">
        <v>55</v>
      </c>
      <c r="N1248" s="65" t="s">
        <v>48</v>
      </c>
      <c r="O1248" s="65" t="s">
        <v>56</v>
      </c>
      <c r="P1248" s="65" t="s">
        <v>64</v>
      </c>
      <c r="Q1248" s="65" t="s">
        <v>58</v>
      </c>
      <c r="R1248" s="73">
        <f>IF(AND(A1248="ANH",D1248&gt;0),INDEX('O_Inputs_Growth costs Override'!$V$5:$V$94,MATCH('O_Inputs_Final_Growth costs'!A1248&amp;"_"&amp;'O_Inputs_Final_Growth costs'!B1248&amp;"_"&amp;E1248&amp;"_"&amp;F1248&amp;"_"&amp;'O_Inputs_Final_Growth costs'!P1248,'O_Inputs_Growth costs Override'!$W$5:$W$94,0)),'O_Inputs_Growth costs'!R1248)</f>
        <v>0</v>
      </c>
      <c r="S1248" s="11"/>
    </row>
    <row r="1249" spans="1:19" ht="13.5">
      <c r="A1249" s="65" t="s">
        <v>90</v>
      </c>
      <c r="B1249" s="65" t="s">
        <v>82</v>
      </c>
      <c r="C1249" s="65" t="s">
        <v>83</v>
      </c>
      <c r="D1249" s="67">
        <v>0</v>
      </c>
      <c r="E1249" s="65" t="s">
        <v>48</v>
      </c>
      <c r="F1249" s="65" t="s">
        <v>49</v>
      </c>
      <c r="G1249" s="65" t="s">
        <v>50</v>
      </c>
      <c r="H1249" s="65" t="s">
        <v>51</v>
      </c>
      <c r="I1249" s="65" t="s">
        <v>52</v>
      </c>
      <c r="J1249" s="65" t="s">
        <v>53</v>
      </c>
      <c r="K1249" s="65" t="s">
        <v>54</v>
      </c>
      <c r="L1249" s="66">
        <v>46155</v>
      </c>
      <c r="M1249" s="65" t="s">
        <v>55</v>
      </c>
      <c r="N1249" s="65" t="s">
        <v>48</v>
      </c>
      <c r="O1249" s="65" t="s">
        <v>56</v>
      </c>
      <c r="P1249" s="65" t="s">
        <v>59</v>
      </c>
      <c r="Q1249" s="65" t="s">
        <v>58</v>
      </c>
      <c r="R1249" s="73">
        <f>IF(AND(A1249="ANH",D1249&gt;0),INDEX('O_Inputs_Growth costs Override'!$V$5:$V$94,MATCH('O_Inputs_Final_Growth costs'!A1249&amp;"_"&amp;'O_Inputs_Final_Growth costs'!B1249&amp;"_"&amp;E1249&amp;"_"&amp;F1249&amp;"_"&amp;'O_Inputs_Final_Growth costs'!P1249,'O_Inputs_Growth costs Override'!$W$5:$W$94,0)),'O_Inputs_Growth costs'!R1249)</f>
        <v>0</v>
      </c>
      <c r="S1249" s="11"/>
    </row>
    <row r="1250" spans="1:19" ht="13.5">
      <c r="A1250" s="65" t="s">
        <v>90</v>
      </c>
      <c r="B1250" s="65" t="s">
        <v>82</v>
      </c>
      <c r="C1250" s="65" t="s">
        <v>83</v>
      </c>
      <c r="D1250" s="67">
        <v>0</v>
      </c>
      <c r="E1250" s="65" t="s">
        <v>48</v>
      </c>
      <c r="F1250" s="65" t="s">
        <v>49</v>
      </c>
      <c r="G1250" s="65" t="s">
        <v>50</v>
      </c>
      <c r="H1250" s="65" t="s">
        <v>51</v>
      </c>
      <c r="I1250" s="65" t="s">
        <v>52</v>
      </c>
      <c r="J1250" s="65" t="s">
        <v>53</v>
      </c>
      <c r="K1250" s="65" t="s">
        <v>54</v>
      </c>
      <c r="L1250" s="66">
        <v>46155</v>
      </c>
      <c r="M1250" s="65" t="s">
        <v>55</v>
      </c>
      <c r="N1250" s="65" t="s">
        <v>48</v>
      </c>
      <c r="O1250" s="65" t="s">
        <v>56</v>
      </c>
      <c r="P1250" s="65" t="s">
        <v>60</v>
      </c>
      <c r="Q1250" s="65" t="s">
        <v>58</v>
      </c>
      <c r="R1250" s="73">
        <f>IF(AND(A1250="ANH",D1250&gt;0),INDEX('O_Inputs_Growth costs Override'!$V$5:$V$94,MATCH('O_Inputs_Final_Growth costs'!A1250&amp;"_"&amp;'O_Inputs_Final_Growth costs'!B1250&amp;"_"&amp;E1250&amp;"_"&amp;F1250&amp;"_"&amp;'O_Inputs_Final_Growth costs'!P1250,'O_Inputs_Growth costs Override'!$W$5:$W$94,0)),'O_Inputs_Growth costs'!R1250)</f>
        <v>0</v>
      </c>
      <c r="S1250" s="11"/>
    </row>
    <row r="1251" spans="1:19" ht="13.5">
      <c r="A1251" s="65" t="s">
        <v>90</v>
      </c>
      <c r="B1251" s="65" t="s">
        <v>82</v>
      </c>
      <c r="C1251" s="65" t="s">
        <v>83</v>
      </c>
      <c r="D1251" s="67">
        <v>0</v>
      </c>
      <c r="E1251" s="65" t="s">
        <v>48</v>
      </c>
      <c r="F1251" s="65" t="s">
        <v>49</v>
      </c>
      <c r="G1251" s="65" t="s">
        <v>50</v>
      </c>
      <c r="H1251" s="65" t="s">
        <v>51</v>
      </c>
      <c r="I1251" s="65" t="s">
        <v>52</v>
      </c>
      <c r="J1251" s="65" t="s">
        <v>53</v>
      </c>
      <c r="K1251" s="65" t="s">
        <v>54</v>
      </c>
      <c r="L1251" s="66">
        <v>46155</v>
      </c>
      <c r="M1251" s="65" t="s">
        <v>55</v>
      </c>
      <c r="N1251" s="65" t="s">
        <v>48</v>
      </c>
      <c r="O1251" s="65" t="s">
        <v>56</v>
      </c>
      <c r="P1251" s="65" t="s">
        <v>61</v>
      </c>
      <c r="Q1251" s="65" t="s">
        <v>58</v>
      </c>
      <c r="R1251" s="73">
        <f>IF(AND(A1251="ANH",D1251&gt;0),INDEX('O_Inputs_Growth costs Override'!$V$5:$V$94,MATCH('O_Inputs_Final_Growth costs'!A1251&amp;"_"&amp;'O_Inputs_Final_Growth costs'!B1251&amp;"_"&amp;E1251&amp;"_"&amp;F1251&amp;"_"&amp;'O_Inputs_Final_Growth costs'!P1251,'O_Inputs_Growth costs Override'!$W$5:$W$94,0)),'O_Inputs_Growth costs'!R1251)</f>
        <v>0</v>
      </c>
      <c r="S1251" s="11"/>
    </row>
    <row r="1252" spans="1:19" ht="13.5">
      <c r="A1252" s="65" t="s">
        <v>90</v>
      </c>
      <c r="B1252" s="65" t="s">
        <v>82</v>
      </c>
      <c r="C1252" s="65" t="s">
        <v>83</v>
      </c>
      <c r="D1252" s="67">
        <v>0</v>
      </c>
      <c r="E1252" s="65" t="s">
        <v>48</v>
      </c>
      <c r="F1252" s="65" t="s">
        <v>49</v>
      </c>
      <c r="G1252" s="65" t="s">
        <v>50</v>
      </c>
      <c r="H1252" s="65" t="s">
        <v>51</v>
      </c>
      <c r="I1252" s="65" t="s">
        <v>52</v>
      </c>
      <c r="J1252" s="65" t="s">
        <v>53</v>
      </c>
      <c r="K1252" s="65" t="s">
        <v>54</v>
      </c>
      <c r="L1252" s="66">
        <v>46155</v>
      </c>
      <c r="M1252" s="65" t="s">
        <v>55</v>
      </c>
      <c r="N1252" s="65" t="s">
        <v>48</v>
      </c>
      <c r="O1252" s="65" t="s">
        <v>56</v>
      </c>
      <c r="P1252" s="65" t="s">
        <v>62</v>
      </c>
      <c r="Q1252" s="65" t="s">
        <v>58</v>
      </c>
      <c r="R1252" s="73">
        <f>IF(AND(A1252="ANH",D1252&gt;0),INDEX('O_Inputs_Growth costs Override'!$V$5:$V$94,MATCH('O_Inputs_Final_Growth costs'!A1252&amp;"_"&amp;'O_Inputs_Final_Growth costs'!B1252&amp;"_"&amp;E1252&amp;"_"&amp;F1252&amp;"_"&amp;'O_Inputs_Final_Growth costs'!P1252,'O_Inputs_Growth costs Override'!$W$5:$W$94,0)),'O_Inputs_Growth costs'!R1252)</f>
        <v>0</v>
      </c>
      <c r="S1252" s="11"/>
    </row>
    <row r="1253" spans="1:19" ht="13.5">
      <c r="A1253" s="65" t="s">
        <v>90</v>
      </c>
      <c r="B1253" s="65" t="s">
        <v>82</v>
      </c>
      <c r="C1253" s="65" t="s">
        <v>83</v>
      </c>
      <c r="D1253" s="67">
        <v>0</v>
      </c>
      <c r="E1253" s="65" t="s">
        <v>48</v>
      </c>
      <c r="F1253" s="65" t="s">
        <v>49</v>
      </c>
      <c r="G1253" s="65" t="s">
        <v>50</v>
      </c>
      <c r="H1253" s="65" t="s">
        <v>51</v>
      </c>
      <c r="I1253" s="65" t="s">
        <v>52</v>
      </c>
      <c r="J1253" s="65" t="s">
        <v>53</v>
      </c>
      <c r="K1253" s="65" t="s">
        <v>54</v>
      </c>
      <c r="L1253" s="66">
        <v>46155</v>
      </c>
      <c r="M1253" s="65" t="s">
        <v>55</v>
      </c>
      <c r="N1253" s="65" t="s">
        <v>48</v>
      </c>
      <c r="O1253" s="65" t="s">
        <v>56</v>
      </c>
      <c r="P1253" s="65" t="s">
        <v>63</v>
      </c>
      <c r="Q1253" s="65" t="s">
        <v>58</v>
      </c>
      <c r="R1253" s="73">
        <f>IF(AND(A1253="ANH",D1253&gt;0),INDEX('O_Inputs_Growth costs Override'!$V$5:$V$94,MATCH('O_Inputs_Final_Growth costs'!A1253&amp;"_"&amp;'O_Inputs_Final_Growth costs'!B1253&amp;"_"&amp;E1253&amp;"_"&amp;F1253&amp;"_"&amp;'O_Inputs_Final_Growth costs'!P1253,'O_Inputs_Growth costs Override'!$W$5:$W$94,0)),'O_Inputs_Growth costs'!R1253)</f>
        <v>0</v>
      </c>
      <c r="S1253" s="11"/>
    </row>
    <row r="1254" spans="1:19" ht="13.5">
      <c r="A1254" s="65" t="s">
        <v>90</v>
      </c>
      <c r="B1254" s="65" t="s">
        <v>82</v>
      </c>
      <c r="C1254" s="65" t="s">
        <v>83</v>
      </c>
      <c r="D1254" s="67">
        <v>0</v>
      </c>
      <c r="E1254" s="65" t="s">
        <v>48</v>
      </c>
      <c r="F1254" s="65" t="s">
        <v>64</v>
      </c>
      <c r="G1254" s="65" t="s">
        <v>50</v>
      </c>
      <c r="H1254" s="65" t="s">
        <v>51</v>
      </c>
      <c r="I1254" s="65" t="s">
        <v>52</v>
      </c>
      <c r="J1254" s="65" t="s">
        <v>53</v>
      </c>
      <c r="K1254" s="65" t="s">
        <v>54</v>
      </c>
      <c r="L1254" s="66">
        <v>46155</v>
      </c>
      <c r="M1254" s="65" t="s">
        <v>55</v>
      </c>
      <c r="N1254" s="65" t="s">
        <v>48</v>
      </c>
      <c r="O1254" s="65" t="s">
        <v>56</v>
      </c>
      <c r="P1254" s="65" t="s">
        <v>57</v>
      </c>
      <c r="Q1254" s="65" t="s">
        <v>58</v>
      </c>
      <c r="R1254" s="73">
        <f>IF(AND(A1254="ANH",D1254&gt;0),INDEX('O_Inputs_Growth costs Override'!$V$5:$V$94,MATCH('O_Inputs_Final_Growth costs'!A1254&amp;"_"&amp;'O_Inputs_Final_Growth costs'!B1254&amp;"_"&amp;E1254&amp;"_"&amp;F1254&amp;"_"&amp;'O_Inputs_Final_Growth costs'!P1254,'O_Inputs_Growth costs Override'!$W$5:$W$94,0)),'O_Inputs_Growth costs'!R1254)</f>
        <v>0</v>
      </c>
      <c r="S1254" s="11"/>
    </row>
    <row r="1255" spans="1:19" ht="13.5">
      <c r="A1255" s="65" t="s">
        <v>90</v>
      </c>
      <c r="B1255" s="65" t="s">
        <v>82</v>
      </c>
      <c r="C1255" s="65" t="s">
        <v>83</v>
      </c>
      <c r="D1255" s="67">
        <v>0</v>
      </c>
      <c r="E1255" s="65" t="s">
        <v>48</v>
      </c>
      <c r="F1255" s="65" t="s">
        <v>64</v>
      </c>
      <c r="G1255" s="65" t="s">
        <v>50</v>
      </c>
      <c r="H1255" s="65" t="s">
        <v>51</v>
      </c>
      <c r="I1255" s="65" t="s">
        <v>52</v>
      </c>
      <c r="J1255" s="65" t="s">
        <v>53</v>
      </c>
      <c r="K1255" s="65" t="s">
        <v>54</v>
      </c>
      <c r="L1255" s="66">
        <v>46155</v>
      </c>
      <c r="M1255" s="65" t="s">
        <v>55</v>
      </c>
      <c r="N1255" s="65" t="s">
        <v>48</v>
      </c>
      <c r="O1255" s="65" t="s">
        <v>56</v>
      </c>
      <c r="P1255" s="65" t="s">
        <v>64</v>
      </c>
      <c r="Q1255" s="65" t="s">
        <v>58</v>
      </c>
      <c r="R1255" s="73">
        <f>IF(AND(A1255="ANH",D1255&gt;0),INDEX('O_Inputs_Growth costs Override'!$V$5:$V$94,MATCH('O_Inputs_Final_Growth costs'!A1255&amp;"_"&amp;'O_Inputs_Final_Growth costs'!B1255&amp;"_"&amp;E1255&amp;"_"&amp;F1255&amp;"_"&amp;'O_Inputs_Final_Growth costs'!P1255,'O_Inputs_Growth costs Override'!$W$5:$W$94,0)),'O_Inputs_Growth costs'!R1255)</f>
        <v>0</v>
      </c>
      <c r="S1255" s="11"/>
    </row>
    <row r="1256" spans="1:19" ht="13.5">
      <c r="A1256" s="65" t="s">
        <v>90</v>
      </c>
      <c r="B1256" s="65" t="s">
        <v>82</v>
      </c>
      <c r="C1256" s="65" t="s">
        <v>83</v>
      </c>
      <c r="D1256" s="67">
        <v>0</v>
      </c>
      <c r="E1256" s="65" t="s">
        <v>48</v>
      </c>
      <c r="F1256" s="65" t="s">
        <v>64</v>
      </c>
      <c r="G1256" s="65" t="s">
        <v>50</v>
      </c>
      <c r="H1256" s="65" t="s">
        <v>51</v>
      </c>
      <c r="I1256" s="65" t="s">
        <v>52</v>
      </c>
      <c r="J1256" s="65" t="s">
        <v>53</v>
      </c>
      <c r="K1256" s="65" t="s">
        <v>54</v>
      </c>
      <c r="L1256" s="66">
        <v>46155</v>
      </c>
      <c r="M1256" s="65" t="s">
        <v>55</v>
      </c>
      <c r="N1256" s="65" t="s">
        <v>48</v>
      </c>
      <c r="O1256" s="65" t="s">
        <v>56</v>
      </c>
      <c r="P1256" s="65" t="s">
        <v>59</v>
      </c>
      <c r="Q1256" s="65" t="s">
        <v>58</v>
      </c>
      <c r="R1256" s="73">
        <f>IF(AND(A1256="ANH",D1256&gt;0),INDEX('O_Inputs_Growth costs Override'!$V$5:$V$94,MATCH('O_Inputs_Final_Growth costs'!A1256&amp;"_"&amp;'O_Inputs_Final_Growth costs'!B1256&amp;"_"&amp;E1256&amp;"_"&amp;F1256&amp;"_"&amp;'O_Inputs_Final_Growth costs'!P1256,'O_Inputs_Growth costs Override'!$W$5:$W$94,0)),'O_Inputs_Growth costs'!R1256)</f>
        <v>0</v>
      </c>
      <c r="S1256" s="11"/>
    </row>
    <row r="1257" spans="1:19" ht="13.5">
      <c r="A1257" s="65" t="s">
        <v>90</v>
      </c>
      <c r="B1257" s="65" t="s">
        <v>82</v>
      </c>
      <c r="C1257" s="65" t="s">
        <v>83</v>
      </c>
      <c r="D1257" s="67">
        <v>0</v>
      </c>
      <c r="E1257" s="65" t="s">
        <v>48</v>
      </c>
      <c r="F1257" s="65" t="s">
        <v>64</v>
      </c>
      <c r="G1257" s="65" t="s">
        <v>50</v>
      </c>
      <c r="H1257" s="65" t="s">
        <v>51</v>
      </c>
      <c r="I1257" s="65" t="s">
        <v>52</v>
      </c>
      <c r="J1257" s="65" t="s">
        <v>53</v>
      </c>
      <c r="K1257" s="65" t="s">
        <v>54</v>
      </c>
      <c r="L1257" s="66">
        <v>46155</v>
      </c>
      <c r="M1257" s="65" t="s">
        <v>55</v>
      </c>
      <c r="N1257" s="65" t="s">
        <v>48</v>
      </c>
      <c r="O1257" s="65" t="s">
        <v>56</v>
      </c>
      <c r="P1257" s="65" t="s">
        <v>60</v>
      </c>
      <c r="Q1257" s="65" t="s">
        <v>58</v>
      </c>
      <c r="R1257" s="73">
        <f>IF(AND(A1257="ANH",D1257&gt;0),INDEX('O_Inputs_Growth costs Override'!$V$5:$V$94,MATCH('O_Inputs_Final_Growth costs'!A1257&amp;"_"&amp;'O_Inputs_Final_Growth costs'!B1257&amp;"_"&amp;E1257&amp;"_"&amp;F1257&amp;"_"&amp;'O_Inputs_Final_Growth costs'!P1257,'O_Inputs_Growth costs Override'!$W$5:$W$94,0)),'O_Inputs_Growth costs'!R1257)</f>
        <v>0</v>
      </c>
      <c r="S1257" s="11"/>
    </row>
    <row r="1258" spans="1:19" ht="13.5">
      <c r="A1258" s="65" t="s">
        <v>90</v>
      </c>
      <c r="B1258" s="65" t="s">
        <v>82</v>
      </c>
      <c r="C1258" s="65" t="s">
        <v>83</v>
      </c>
      <c r="D1258" s="67">
        <v>0</v>
      </c>
      <c r="E1258" s="65" t="s">
        <v>48</v>
      </c>
      <c r="F1258" s="65" t="s">
        <v>64</v>
      </c>
      <c r="G1258" s="65" t="s">
        <v>50</v>
      </c>
      <c r="H1258" s="65" t="s">
        <v>51</v>
      </c>
      <c r="I1258" s="65" t="s">
        <v>52</v>
      </c>
      <c r="J1258" s="65" t="s">
        <v>53</v>
      </c>
      <c r="K1258" s="65" t="s">
        <v>54</v>
      </c>
      <c r="L1258" s="66">
        <v>46155</v>
      </c>
      <c r="M1258" s="65" t="s">
        <v>55</v>
      </c>
      <c r="N1258" s="65" t="s">
        <v>48</v>
      </c>
      <c r="O1258" s="65" t="s">
        <v>56</v>
      </c>
      <c r="P1258" s="65" t="s">
        <v>61</v>
      </c>
      <c r="Q1258" s="65" t="s">
        <v>58</v>
      </c>
      <c r="R1258" s="73">
        <f>IF(AND(A1258="ANH",D1258&gt;0),INDEX('O_Inputs_Growth costs Override'!$V$5:$V$94,MATCH('O_Inputs_Final_Growth costs'!A1258&amp;"_"&amp;'O_Inputs_Final_Growth costs'!B1258&amp;"_"&amp;E1258&amp;"_"&amp;F1258&amp;"_"&amp;'O_Inputs_Final_Growth costs'!P1258,'O_Inputs_Growth costs Override'!$W$5:$W$94,0)),'O_Inputs_Growth costs'!R1258)</f>
        <v>0</v>
      </c>
      <c r="S1258" s="11"/>
    </row>
    <row r="1259" spans="1:19" ht="13.5">
      <c r="A1259" s="65" t="s">
        <v>90</v>
      </c>
      <c r="B1259" s="65" t="s">
        <v>82</v>
      </c>
      <c r="C1259" s="65" t="s">
        <v>83</v>
      </c>
      <c r="D1259" s="67">
        <v>0</v>
      </c>
      <c r="E1259" s="65" t="s">
        <v>48</v>
      </c>
      <c r="F1259" s="65" t="s">
        <v>64</v>
      </c>
      <c r="G1259" s="65" t="s">
        <v>50</v>
      </c>
      <c r="H1259" s="65" t="s">
        <v>51</v>
      </c>
      <c r="I1259" s="65" t="s">
        <v>52</v>
      </c>
      <c r="J1259" s="65" t="s">
        <v>53</v>
      </c>
      <c r="K1259" s="65" t="s">
        <v>54</v>
      </c>
      <c r="L1259" s="66">
        <v>46155</v>
      </c>
      <c r="M1259" s="65" t="s">
        <v>55</v>
      </c>
      <c r="N1259" s="65" t="s">
        <v>48</v>
      </c>
      <c r="O1259" s="65" t="s">
        <v>56</v>
      </c>
      <c r="P1259" s="65" t="s">
        <v>62</v>
      </c>
      <c r="Q1259" s="65" t="s">
        <v>58</v>
      </c>
      <c r="R1259" s="73">
        <f>IF(AND(A1259="ANH",D1259&gt;0),INDEX('O_Inputs_Growth costs Override'!$V$5:$V$94,MATCH('O_Inputs_Final_Growth costs'!A1259&amp;"_"&amp;'O_Inputs_Final_Growth costs'!B1259&amp;"_"&amp;E1259&amp;"_"&amp;F1259&amp;"_"&amp;'O_Inputs_Final_Growth costs'!P1259,'O_Inputs_Growth costs Override'!$W$5:$W$94,0)),'O_Inputs_Growth costs'!R1259)</f>
        <v>0</v>
      </c>
      <c r="S1259" s="11"/>
    </row>
    <row r="1260" spans="1:19" ht="13.5">
      <c r="A1260" s="65" t="s">
        <v>90</v>
      </c>
      <c r="B1260" s="65" t="s">
        <v>82</v>
      </c>
      <c r="C1260" s="65" t="s">
        <v>83</v>
      </c>
      <c r="D1260" s="67">
        <v>0</v>
      </c>
      <c r="E1260" s="65" t="s">
        <v>48</v>
      </c>
      <c r="F1260" s="65" t="s">
        <v>64</v>
      </c>
      <c r="G1260" s="65" t="s">
        <v>50</v>
      </c>
      <c r="H1260" s="65" t="s">
        <v>51</v>
      </c>
      <c r="I1260" s="65" t="s">
        <v>52</v>
      </c>
      <c r="J1260" s="65" t="s">
        <v>53</v>
      </c>
      <c r="K1260" s="65" t="s">
        <v>54</v>
      </c>
      <c r="L1260" s="66">
        <v>46155</v>
      </c>
      <c r="M1260" s="65" t="s">
        <v>55</v>
      </c>
      <c r="N1260" s="65" t="s">
        <v>48</v>
      </c>
      <c r="O1260" s="65" t="s">
        <v>56</v>
      </c>
      <c r="P1260" s="65" t="s">
        <v>63</v>
      </c>
      <c r="Q1260" s="65" t="s">
        <v>58</v>
      </c>
      <c r="R1260" s="73">
        <f>IF(AND(A1260="ANH",D1260&gt;0),INDEX('O_Inputs_Growth costs Override'!$V$5:$V$94,MATCH('O_Inputs_Final_Growth costs'!A1260&amp;"_"&amp;'O_Inputs_Final_Growth costs'!B1260&amp;"_"&amp;E1260&amp;"_"&amp;F1260&amp;"_"&amp;'O_Inputs_Final_Growth costs'!P1260,'O_Inputs_Growth costs Override'!$W$5:$W$94,0)),'O_Inputs_Growth costs'!R1260)</f>
        <v>0</v>
      </c>
      <c r="S1260" s="11"/>
    </row>
    <row r="1261" spans="1:19" ht="13.5">
      <c r="A1261" s="65" t="s">
        <v>90</v>
      </c>
      <c r="B1261" s="65" t="s">
        <v>82</v>
      </c>
      <c r="C1261" s="65" t="s">
        <v>83</v>
      </c>
      <c r="D1261" s="67">
        <v>0</v>
      </c>
      <c r="E1261" s="65" t="s">
        <v>65</v>
      </c>
      <c r="F1261" s="65" t="s">
        <v>66</v>
      </c>
      <c r="G1261" s="65" t="s">
        <v>50</v>
      </c>
      <c r="H1261" s="65" t="s">
        <v>51</v>
      </c>
      <c r="I1261" s="65" t="s">
        <v>52</v>
      </c>
      <c r="J1261" s="65" t="s">
        <v>53</v>
      </c>
      <c r="K1261" s="65" t="s">
        <v>54</v>
      </c>
      <c r="L1261" s="66">
        <v>46155</v>
      </c>
      <c r="M1261" s="65" t="s">
        <v>55</v>
      </c>
      <c r="N1261" s="65" t="s">
        <v>48</v>
      </c>
      <c r="O1261" s="65" t="s">
        <v>56</v>
      </c>
      <c r="P1261" s="65" t="s">
        <v>57</v>
      </c>
      <c r="Q1261" s="65" t="s">
        <v>58</v>
      </c>
      <c r="R1261" s="73">
        <f>IF(AND(A1261="ANH",D1261&gt;0),INDEX('O_Inputs_Growth costs Override'!$V$5:$V$94,MATCH('O_Inputs_Final_Growth costs'!A1261&amp;"_"&amp;'O_Inputs_Final_Growth costs'!B1261&amp;"_"&amp;E1261&amp;"_"&amp;F1261&amp;"_"&amp;'O_Inputs_Final_Growth costs'!P1261,'O_Inputs_Growth costs Override'!$W$5:$W$94,0)),'O_Inputs_Growth costs'!R1261)</f>
        <v>0</v>
      </c>
      <c r="S1261" s="11"/>
    </row>
    <row r="1262" spans="1:19" ht="13.5">
      <c r="A1262" s="65" t="s">
        <v>90</v>
      </c>
      <c r="B1262" s="65" t="s">
        <v>82</v>
      </c>
      <c r="C1262" s="65" t="s">
        <v>83</v>
      </c>
      <c r="D1262" s="67">
        <v>0</v>
      </c>
      <c r="E1262" s="65" t="s">
        <v>65</v>
      </c>
      <c r="F1262" s="65" t="s">
        <v>66</v>
      </c>
      <c r="G1262" s="65" t="s">
        <v>50</v>
      </c>
      <c r="H1262" s="65" t="s">
        <v>51</v>
      </c>
      <c r="I1262" s="65" t="s">
        <v>52</v>
      </c>
      <c r="J1262" s="65" t="s">
        <v>53</v>
      </c>
      <c r="K1262" s="65" t="s">
        <v>54</v>
      </c>
      <c r="L1262" s="66">
        <v>46155</v>
      </c>
      <c r="M1262" s="65" t="s">
        <v>55</v>
      </c>
      <c r="N1262" s="65" t="s">
        <v>48</v>
      </c>
      <c r="O1262" s="65" t="s">
        <v>56</v>
      </c>
      <c r="P1262" s="65" t="s">
        <v>64</v>
      </c>
      <c r="Q1262" s="65" t="s">
        <v>58</v>
      </c>
      <c r="R1262" s="73">
        <f>IF(AND(A1262="ANH",D1262&gt;0),INDEX('O_Inputs_Growth costs Override'!$V$5:$V$94,MATCH('O_Inputs_Final_Growth costs'!A1262&amp;"_"&amp;'O_Inputs_Final_Growth costs'!B1262&amp;"_"&amp;E1262&amp;"_"&amp;F1262&amp;"_"&amp;'O_Inputs_Final_Growth costs'!P1262,'O_Inputs_Growth costs Override'!$W$5:$W$94,0)),'O_Inputs_Growth costs'!R1262)</f>
        <v>0</v>
      </c>
      <c r="S1262" s="11"/>
    </row>
    <row r="1263" spans="1:19" ht="13.5">
      <c r="A1263" s="65" t="s">
        <v>90</v>
      </c>
      <c r="B1263" s="65" t="s">
        <v>82</v>
      </c>
      <c r="C1263" s="65" t="s">
        <v>83</v>
      </c>
      <c r="D1263" s="67">
        <v>0</v>
      </c>
      <c r="E1263" s="65" t="s">
        <v>65</v>
      </c>
      <c r="F1263" s="65" t="s">
        <v>66</v>
      </c>
      <c r="G1263" s="65" t="s">
        <v>50</v>
      </c>
      <c r="H1263" s="65" t="s">
        <v>51</v>
      </c>
      <c r="I1263" s="65" t="s">
        <v>52</v>
      </c>
      <c r="J1263" s="65" t="s">
        <v>53</v>
      </c>
      <c r="K1263" s="65" t="s">
        <v>54</v>
      </c>
      <c r="L1263" s="66">
        <v>46155</v>
      </c>
      <c r="M1263" s="65" t="s">
        <v>55</v>
      </c>
      <c r="N1263" s="65" t="s">
        <v>48</v>
      </c>
      <c r="O1263" s="65" t="s">
        <v>56</v>
      </c>
      <c r="P1263" s="65" t="s">
        <v>59</v>
      </c>
      <c r="Q1263" s="65" t="s">
        <v>58</v>
      </c>
      <c r="R1263" s="73">
        <f>IF(AND(A1263="ANH",D1263&gt;0),INDEX('O_Inputs_Growth costs Override'!$V$5:$V$94,MATCH('O_Inputs_Final_Growth costs'!A1263&amp;"_"&amp;'O_Inputs_Final_Growth costs'!B1263&amp;"_"&amp;E1263&amp;"_"&amp;F1263&amp;"_"&amp;'O_Inputs_Final_Growth costs'!P1263,'O_Inputs_Growth costs Override'!$W$5:$W$94,0)),'O_Inputs_Growth costs'!R1263)</f>
        <v>0</v>
      </c>
      <c r="S1263" s="11"/>
    </row>
    <row r="1264" spans="1:19" ht="13.5">
      <c r="A1264" s="65" t="s">
        <v>90</v>
      </c>
      <c r="B1264" s="65" t="s">
        <v>82</v>
      </c>
      <c r="C1264" s="65" t="s">
        <v>83</v>
      </c>
      <c r="D1264" s="67">
        <v>0</v>
      </c>
      <c r="E1264" s="65" t="s">
        <v>65</v>
      </c>
      <c r="F1264" s="65" t="s">
        <v>66</v>
      </c>
      <c r="G1264" s="65" t="s">
        <v>50</v>
      </c>
      <c r="H1264" s="65" t="s">
        <v>51</v>
      </c>
      <c r="I1264" s="65" t="s">
        <v>52</v>
      </c>
      <c r="J1264" s="65" t="s">
        <v>53</v>
      </c>
      <c r="K1264" s="65" t="s">
        <v>54</v>
      </c>
      <c r="L1264" s="66">
        <v>46155</v>
      </c>
      <c r="M1264" s="65" t="s">
        <v>55</v>
      </c>
      <c r="N1264" s="65" t="s">
        <v>48</v>
      </c>
      <c r="O1264" s="65" t="s">
        <v>56</v>
      </c>
      <c r="P1264" s="65" t="s">
        <v>60</v>
      </c>
      <c r="Q1264" s="65" t="s">
        <v>58</v>
      </c>
      <c r="R1264" s="73">
        <f>IF(AND(A1264="ANH",D1264&gt;0),INDEX('O_Inputs_Growth costs Override'!$V$5:$V$94,MATCH('O_Inputs_Final_Growth costs'!A1264&amp;"_"&amp;'O_Inputs_Final_Growth costs'!B1264&amp;"_"&amp;E1264&amp;"_"&amp;F1264&amp;"_"&amp;'O_Inputs_Final_Growth costs'!P1264,'O_Inputs_Growth costs Override'!$W$5:$W$94,0)),'O_Inputs_Growth costs'!R1264)</f>
        <v>0</v>
      </c>
      <c r="S1264" s="11"/>
    </row>
    <row r="1265" spans="1:19" ht="13.5">
      <c r="A1265" s="65" t="s">
        <v>90</v>
      </c>
      <c r="B1265" s="65" t="s">
        <v>82</v>
      </c>
      <c r="C1265" s="65" t="s">
        <v>83</v>
      </c>
      <c r="D1265" s="67">
        <v>0</v>
      </c>
      <c r="E1265" s="65" t="s">
        <v>65</v>
      </c>
      <c r="F1265" s="65" t="s">
        <v>66</v>
      </c>
      <c r="G1265" s="65" t="s">
        <v>50</v>
      </c>
      <c r="H1265" s="65" t="s">
        <v>51</v>
      </c>
      <c r="I1265" s="65" t="s">
        <v>52</v>
      </c>
      <c r="J1265" s="65" t="s">
        <v>53</v>
      </c>
      <c r="K1265" s="65" t="s">
        <v>54</v>
      </c>
      <c r="L1265" s="66">
        <v>46155</v>
      </c>
      <c r="M1265" s="65" t="s">
        <v>55</v>
      </c>
      <c r="N1265" s="65" t="s">
        <v>48</v>
      </c>
      <c r="O1265" s="65" t="s">
        <v>56</v>
      </c>
      <c r="P1265" s="65" t="s">
        <v>61</v>
      </c>
      <c r="Q1265" s="65" t="s">
        <v>58</v>
      </c>
      <c r="R1265" s="73">
        <f>IF(AND(A1265="ANH",D1265&gt;0),INDEX('O_Inputs_Growth costs Override'!$V$5:$V$94,MATCH('O_Inputs_Final_Growth costs'!A1265&amp;"_"&amp;'O_Inputs_Final_Growth costs'!B1265&amp;"_"&amp;E1265&amp;"_"&amp;F1265&amp;"_"&amp;'O_Inputs_Final_Growth costs'!P1265,'O_Inputs_Growth costs Override'!$W$5:$W$94,0)),'O_Inputs_Growth costs'!R1265)</f>
        <v>0</v>
      </c>
      <c r="S1265" s="11"/>
    </row>
    <row r="1266" spans="1:19" ht="13.5">
      <c r="A1266" s="65" t="s">
        <v>90</v>
      </c>
      <c r="B1266" s="65" t="s">
        <v>82</v>
      </c>
      <c r="C1266" s="65" t="s">
        <v>83</v>
      </c>
      <c r="D1266" s="67">
        <v>0</v>
      </c>
      <c r="E1266" s="65" t="s">
        <v>65</v>
      </c>
      <c r="F1266" s="65" t="s">
        <v>66</v>
      </c>
      <c r="G1266" s="65" t="s">
        <v>50</v>
      </c>
      <c r="H1266" s="65" t="s">
        <v>51</v>
      </c>
      <c r="I1266" s="65" t="s">
        <v>52</v>
      </c>
      <c r="J1266" s="65" t="s">
        <v>53</v>
      </c>
      <c r="K1266" s="65" t="s">
        <v>54</v>
      </c>
      <c r="L1266" s="66">
        <v>46155</v>
      </c>
      <c r="M1266" s="65" t="s">
        <v>55</v>
      </c>
      <c r="N1266" s="65" t="s">
        <v>48</v>
      </c>
      <c r="O1266" s="65" t="s">
        <v>56</v>
      </c>
      <c r="P1266" s="65" t="s">
        <v>62</v>
      </c>
      <c r="Q1266" s="65" t="s">
        <v>58</v>
      </c>
      <c r="R1266" s="73">
        <f>IF(AND(A1266="ANH",D1266&gt;0),INDEX('O_Inputs_Growth costs Override'!$V$5:$V$94,MATCH('O_Inputs_Final_Growth costs'!A1266&amp;"_"&amp;'O_Inputs_Final_Growth costs'!B1266&amp;"_"&amp;E1266&amp;"_"&amp;F1266&amp;"_"&amp;'O_Inputs_Final_Growth costs'!P1266,'O_Inputs_Growth costs Override'!$W$5:$W$94,0)),'O_Inputs_Growth costs'!R1266)</f>
        <v>0</v>
      </c>
      <c r="S1266" s="11"/>
    </row>
    <row r="1267" spans="1:19" ht="13.5">
      <c r="A1267" s="65" t="s">
        <v>90</v>
      </c>
      <c r="B1267" s="65" t="s">
        <v>82</v>
      </c>
      <c r="C1267" s="65" t="s">
        <v>83</v>
      </c>
      <c r="D1267" s="67">
        <v>0</v>
      </c>
      <c r="E1267" s="65" t="s">
        <v>65</v>
      </c>
      <c r="F1267" s="65" t="s">
        <v>66</v>
      </c>
      <c r="G1267" s="65" t="s">
        <v>50</v>
      </c>
      <c r="H1267" s="65" t="s">
        <v>51</v>
      </c>
      <c r="I1267" s="65" t="s">
        <v>52</v>
      </c>
      <c r="J1267" s="65" t="s">
        <v>53</v>
      </c>
      <c r="K1267" s="65" t="s">
        <v>54</v>
      </c>
      <c r="L1267" s="66">
        <v>46155</v>
      </c>
      <c r="M1267" s="65" t="s">
        <v>55</v>
      </c>
      <c r="N1267" s="65" t="s">
        <v>48</v>
      </c>
      <c r="O1267" s="65" t="s">
        <v>56</v>
      </c>
      <c r="P1267" s="65" t="s">
        <v>63</v>
      </c>
      <c r="Q1267" s="65" t="s">
        <v>58</v>
      </c>
      <c r="R1267" s="73">
        <f>IF(AND(A1267="ANH",D1267&gt;0),INDEX('O_Inputs_Growth costs Override'!$V$5:$V$94,MATCH('O_Inputs_Final_Growth costs'!A1267&amp;"_"&amp;'O_Inputs_Final_Growth costs'!B1267&amp;"_"&amp;E1267&amp;"_"&amp;F1267&amp;"_"&amp;'O_Inputs_Final_Growth costs'!P1267,'O_Inputs_Growth costs Override'!$W$5:$W$94,0)),'O_Inputs_Growth costs'!R1267)</f>
        <v>0</v>
      </c>
      <c r="S1267" s="11"/>
    </row>
    <row r="1268" spans="1:19" ht="13.5">
      <c r="A1268" s="65" t="s">
        <v>90</v>
      </c>
      <c r="B1268" s="65" t="s">
        <v>82</v>
      </c>
      <c r="C1268" s="65" t="s">
        <v>83</v>
      </c>
      <c r="D1268" s="67">
        <v>0</v>
      </c>
      <c r="E1268" s="65" t="s">
        <v>65</v>
      </c>
      <c r="F1268" s="65" t="s">
        <v>64</v>
      </c>
      <c r="G1268" s="65" t="s">
        <v>50</v>
      </c>
      <c r="H1268" s="65" t="s">
        <v>51</v>
      </c>
      <c r="I1268" s="65" t="s">
        <v>52</v>
      </c>
      <c r="J1268" s="65" t="s">
        <v>53</v>
      </c>
      <c r="K1268" s="65" t="s">
        <v>54</v>
      </c>
      <c r="L1268" s="66">
        <v>46155</v>
      </c>
      <c r="M1268" s="65" t="s">
        <v>55</v>
      </c>
      <c r="N1268" s="65" t="s">
        <v>48</v>
      </c>
      <c r="O1268" s="65" t="s">
        <v>56</v>
      </c>
      <c r="P1268" s="65" t="s">
        <v>57</v>
      </c>
      <c r="Q1268" s="65" t="s">
        <v>58</v>
      </c>
      <c r="R1268" s="73">
        <f>IF(AND(A1268="ANH",D1268&gt;0),INDEX('O_Inputs_Growth costs Override'!$V$5:$V$94,MATCH('O_Inputs_Final_Growth costs'!A1268&amp;"_"&amp;'O_Inputs_Final_Growth costs'!B1268&amp;"_"&amp;E1268&amp;"_"&amp;F1268&amp;"_"&amp;'O_Inputs_Final_Growth costs'!P1268,'O_Inputs_Growth costs Override'!$W$5:$W$94,0)),'O_Inputs_Growth costs'!R1268)</f>
        <v>0</v>
      </c>
      <c r="S1268" s="11"/>
    </row>
    <row r="1269" spans="1:19" ht="13.5">
      <c r="A1269" s="65" t="s">
        <v>90</v>
      </c>
      <c r="B1269" s="65" t="s">
        <v>82</v>
      </c>
      <c r="C1269" s="65" t="s">
        <v>83</v>
      </c>
      <c r="D1269" s="67">
        <v>0</v>
      </c>
      <c r="E1269" s="65" t="s">
        <v>65</v>
      </c>
      <c r="F1269" s="65" t="s">
        <v>64</v>
      </c>
      <c r="G1269" s="65" t="s">
        <v>50</v>
      </c>
      <c r="H1269" s="65" t="s">
        <v>51</v>
      </c>
      <c r="I1269" s="65" t="s">
        <v>52</v>
      </c>
      <c r="J1269" s="65" t="s">
        <v>53</v>
      </c>
      <c r="K1269" s="65" t="s">
        <v>54</v>
      </c>
      <c r="L1269" s="66">
        <v>46155</v>
      </c>
      <c r="M1269" s="65" t="s">
        <v>55</v>
      </c>
      <c r="N1269" s="65" t="s">
        <v>48</v>
      </c>
      <c r="O1269" s="65" t="s">
        <v>56</v>
      </c>
      <c r="P1269" s="65" t="s">
        <v>64</v>
      </c>
      <c r="Q1269" s="65" t="s">
        <v>58</v>
      </c>
      <c r="R1269" s="73">
        <f>IF(AND(A1269="ANH",D1269&gt;0),INDEX('O_Inputs_Growth costs Override'!$V$5:$V$94,MATCH('O_Inputs_Final_Growth costs'!A1269&amp;"_"&amp;'O_Inputs_Final_Growth costs'!B1269&amp;"_"&amp;E1269&amp;"_"&amp;F1269&amp;"_"&amp;'O_Inputs_Final_Growth costs'!P1269,'O_Inputs_Growth costs Override'!$W$5:$W$94,0)),'O_Inputs_Growth costs'!R1269)</f>
        <v>0</v>
      </c>
      <c r="S1269" s="11"/>
    </row>
    <row r="1270" spans="1:19" ht="13.5">
      <c r="A1270" s="65" t="s">
        <v>90</v>
      </c>
      <c r="B1270" s="65" t="s">
        <v>82</v>
      </c>
      <c r="C1270" s="65" t="s">
        <v>83</v>
      </c>
      <c r="D1270" s="67">
        <v>0</v>
      </c>
      <c r="E1270" s="65" t="s">
        <v>65</v>
      </c>
      <c r="F1270" s="65" t="s">
        <v>64</v>
      </c>
      <c r="G1270" s="65" t="s">
        <v>50</v>
      </c>
      <c r="H1270" s="65" t="s">
        <v>51</v>
      </c>
      <c r="I1270" s="65" t="s">
        <v>52</v>
      </c>
      <c r="J1270" s="65" t="s">
        <v>53</v>
      </c>
      <c r="K1270" s="65" t="s">
        <v>54</v>
      </c>
      <c r="L1270" s="66">
        <v>46155</v>
      </c>
      <c r="M1270" s="65" t="s">
        <v>55</v>
      </c>
      <c r="N1270" s="65" t="s">
        <v>48</v>
      </c>
      <c r="O1270" s="65" t="s">
        <v>56</v>
      </c>
      <c r="P1270" s="65" t="s">
        <v>59</v>
      </c>
      <c r="Q1270" s="65" t="s">
        <v>58</v>
      </c>
      <c r="R1270" s="73">
        <f>IF(AND(A1270="ANH",D1270&gt;0),INDEX('O_Inputs_Growth costs Override'!$V$5:$V$94,MATCH('O_Inputs_Final_Growth costs'!A1270&amp;"_"&amp;'O_Inputs_Final_Growth costs'!B1270&amp;"_"&amp;E1270&amp;"_"&amp;F1270&amp;"_"&amp;'O_Inputs_Final_Growth costs'!P1270,'O_Inputs_Growth costs Override'!$W$5:$W$94,0)),'O_Inputs_Growth costs'!R1270)</f>
        <v>0</v>
      </c>
      <c r="S1270" s="11"/>
    </row>
    <row r="1271" spans="1:19" ht="13.5">
      <c r="A1271" s="65" t="s">
        <v>90</v>
      </c>
      <c r="B1271" s="65" t="s">
        <v>82</v>
      </c>
      <c r="C1271" s="65" t="s">
        <v>83</v>
      </c>
      <c r="D1271" s="67">
        <v>0</v>
      </c>
      <c r="E1271" s="65" t="s">
        <v>65</v>
      </c>
      <c r="F1271" s="65" t="s">
        <v>64</v>
      </c>
      <c r="G1271" s="65" t="s">
        <v>50</v>
      </c>
      <c r="H1271" s="65" t="s">
        <v>51</v>
      </c>
      <c r="I1271" s="65" t="s">
        <v>52</v>
      </c>
      <c r="J1271" s="65" t="s">
        <v>53</v>
      </c>
      <c r="K1271" s="65" t="s">
        <v>54</v>
      </c>
      <c r="L1271" s="66">
        <v>46155</v>
      </c>
      <c r="M1271" s="65" t="s">
        <v>55</v>
      </c>
      <c r="N1271" s="65" t="s">
        <v>48</v>
      </c>
      <c r="O1271" s="65" t="s">
        <v>56</v>
      </c>
      <c r="P1271" s="65" t="s">
        <v>60</v>
      </c>
      <c r="Q1271" s="65" t="s">
        <v>58</v>
      </c>
      <c r="R1271" s="73">
        <f>IF(AND(A1271="ANH",D1271&gt;0),INDEX('O_Inputs_Growth costs Override'!$V$5:$V$94,MATCH('O_Inputs_Final_Growth costs'!A1271&amp;"_"&amp;'O_Inputs_Final_Growth costs'!B1271&amp;"_"&amp;E1271&amp;"_"&amp;F1271&amp;"_"&amp;'O_Inputs_Final_Growth costs'!P1271,'O_Inputs_Growth costs Override'!$W$5:$W$94,0)),'O_Inputs_Growth costs'!R1271)</f>
        <v>0</v>
      </c>
      <c r="S1271" s="11"/>
    </row>
    <row r="1272" spans="1:19" ht="13.5">
      <c r="A1272" s="65" t="s">
        <v>90</v>
      </c>
      <c r="B1272" s="65" t="s">
        <v>82</v>
      </c>
      <c r="C1272" s="65" t="s">
        <v>83</v>
      </c>
      <c r="D1272" s="67">
        <v>0</v>
      </c>
      <c r="E1272" s="65" t="s">
        <v>65</v>
      </c>
      <c r="F1272" s="65" t="s">
        <v>64</v>
      </c>
      <c r="G1272" s="65" t="s">
        <v>50</v>
      </c>
      <c r="H1272" s="65" t="s">
        <v>51</v>
      </c>
      <c r="I1272" s="65" t="s">
        <v>52</v>
      </c>
      <c r="J1272" s="65" t="s">
        <v>53</v>
      </c>
      <c r="K1272" s="65" t="s">
        <v>54</v>
      </c>
      <c r="L1272" s="66">
        <v>46155</v>
      </c>
      <c r="M1272" s="65" t="s">
        <v>55</v>
      </c>
      <c r="N1272" s="65" t="s">
        <v>48</v>
      </c>
      <c r="O1272" s="65" t="s">
        <v>56</v>
      </c>
      <c r="P1272" s="65" t="s">
        <v>61</v>
      </c>
      <c r="Q1272" s="65" t="s">
        <v>58</v>
      </c>
      <c r="R1272" s="73">
        <f>IF(AND(A1272="ANH",D1272&gt;0),INDEX('O_Inputs_Growth costs Override'!$V$5:$V$94,MATCH('O_Inputs_Final_Growth costs'!A1272&amp;"_"&amp;'O_Inputs_Final_Growth costs'!B1272&amp;"_"&amp;E1272&amp;"_"&amp;F1272&amp;"_"&amp;'O_Inputs_Final_Growth costs'!P1272,'O_Inputs_Growth costs Override'!$W$5:$W$94,0)),'O_Inputs_Growth costs'!R1272)</f>
        <v>0</v>
      </c>
      <c r="S1272" s="11"/>
    </row>
    <row r="1273" spans="1:19" ht="13.5">
      <c r="A1273" s="65" t="s">
        <v>90</v>
      </c>
      <c r="B1273" s="65" t="s">
        <v>82</v>
      </c>
      <c r="C1273" s="65" t="s">
        <v>83</v>
      </c>
      <c r="D1273" s="67">
        <v>0</v>
      </c>
      <c r="E1273" s="65" t="s">
        <v>65</v>
      </c>
      <c r="F1273" s="65" t="s">
        <v>64</v>
      </c>
      <c r="G1273" s="65" t="s">
        <v>50</v>
      </c>
      <c r="H1273" s="65" t="s">
        <v>51</v>
      </c>
      <c r="I1273" s="65" t="s">
        <v>52</v>
      </c>
      <c r="J1273" s="65" t="s">
        <v>53</v>
      </c>
      <c r="K1273" s="65" t="s">
        <v>54</v>
      </c>
      <c r="L1273" s="66">
        <v>46155</v>
      </c>
      <c r="M1273" s="65" t="s">
        <v>55</v>
      </c>
      <c r="N1273" s="65" t="s">
        <v>48</v>
      </c>
      <c r="O1273" s="65" t="s">
        <v>56</v>
      </c>
      <c r="P1273" s="65" t="s">
        <v>62</v>
      </c>
      <c r="Q1273" s="65" t="s">
        <v>58</v>
      </c>
      <c r="R1273" s="73">
        <f>IF(AND(A1273="ANH",D1273&gt;0),INDEX('O_Inputs_Growth costs Override'!$V$5:$V$94,MATCH('O_Inputs_Final_Growth costs'!A1273&amp;"_"&amp;'O_Inputs_Final_Growth costs'!B1273&amp;"_"&amp;E1273&amp;"_"&amp;F1273&amp;"_"&amp;'O_Inputs_Final_Growth costs'!P1273,'O_Inputs_Growth costs Override'!$W$5:$W$94,0)),'O_Inputs_Growth costs'!R1273)</f>
        <v>0</v>
      </c>
      <c r="S1273" s="11"/>
    </row>
    <row r="1274" spans="1:19" ht="13.5">
      <c r="A1274" s="65" t="s">
        <v>90</v>
      </c>
      <c r="B1274" s="65" t="s">
        <v>82</v>
      </c>
      <c r="C1274" s="65" t="s">
        <v>83</v>
      </c>
      <c r="D1274" s="67">
        <v>0</v>
      </c>
      <c r="E1274" s="65" t="s">
        <v>65</v>
      </c>
      <c r="F1274" s="65" t="s">
        <v>64</v>
      </c>
      <c r="G1274" s="65" t="s">
        <v>50</v>
      </c>
      <c r="H1274" s="65" t="s">
        <v>51</v>
      </c>
      <c r="I1274" s="65" t="s">
        <v>52</v>
      </c>
      <c r="J1274" s="65" t="s">
        <v>53</v>
      </c>
      <c r="K1274" s="65" t="s">
        <v>54</v>
      </c>
      <c r="L1274" s="66">
        <v>46155</v>
      </c>
      <c r="M1274" s="65" t="s">
        <v>55</v>
      </c>
      <c r="N1274" s="65" t="s">
        <v>48</v>
      </c>
      <c r="O1274" s="65" t="s">
        <v>56</v>
      </c>
      <c r="P1274" s="65" t="s">
        <v>63</v>
      </c>
      <c r="Q1274" s="65" t="s">
        <v>58</v>
      </c>
      <c r="R1274" s="73">
        <f>IF(AND(A1274="ANH",D1274&gt;0),INDEX('O_Inputs_Growth costs Override'!$V$5:$V$94,MATCH('O_Inputs_Final_Growth costs'!A1274&amp;"_"&amp;'O_Inputs_Final_Growth costs'!B1274&amp;"_"&amp;E1274&amp;"_"&amp;F1274&amp;"_"&amp;'O_Inputs_Final_Growth costs'!P1274,'O_Inputs_Growth costs Override'!$W$5:$W$94,0)),'O_Inputs_Growth costs'!R1274)</f>
        <v>0</v>
      </c>
      <c r="S1274" s="11"/>
    </row>
    <row r="1275" spans="1:19" ht="13.5">
      <c r="A1275" s="65" t="s">
        <v>90</v>
      </c>
      <c r="B1275" s="65" t="s">
        <v>82</v>
      </c>
      <c r="C1275" s="65" t="s">
        <v>83</v>
      </c>
      <c r="D1275" s="67">
        <v>0</v>
      </c>
      <c r="E1275" s="65" t="s">
        <v>67</v>
      </c>
      <c r="F1275" s="65" t="s">
        <v>66</v>
      </c>
      <c r="G1275" s="65" t="s">
        <v>50</v>
      </c>
      <c r="H1275" s="65" t="s">
        <v>51</v>
      </c>
      <c r="I1275" s="65" t="s">
        <v>52</v>
      </c>
      <c r="J1275" s="65" t="s">
        <v>53</v>
      </c>
      <c r="K1275" s="65" t="s">
        <v>54</v>
      </c>
      <c r="L1275" s="66">
        <v>46155</v>
      </c>
      <c r="M1275" s="65" t="s">
        <v>55</v>
      </c>
      <c r="N1275" s="65" t="s">
        <v>48</v>
      </c>
      <c r="O1275" s="65" t="s">
        <v>56</v>
      </c>
      <c r="P1275" s="65" t="s">
        <v>57</v>
      </c>
      <c r="Q1275" s="65" t="s">
        <v>58</v>
      </c>
      <c r="R1275" s="73">
        <f>IF(AND(A1275="ANH",D1275&gt;0),INDEX('O_Inputs_Growth costs Override'!$V$5:$V$94,MATCH('O_Inputs_Final_Growth costs'!A1275&amp;"_"&amp;'O_Inputs_Final_Growth costs'!B1275&amp;"_"&amp;E1275&amp;"_"&amp;F1275&amp;"_"&amp;'O_Inputs_Final_Growth costs'!P1275,'O_Inputs_Growth costs Override'!$W$5:$W$94,0)),'O_Inputs_Growth costs'!R1275)</f>
        <v>0</v>
      </c>
      <c r="S1275" s="11"/>
    </row>
    <row r="1276" spans="1:19" ht="13.5">
      <c r="A1276" s="65" t="s">
        <v>90</v>
      </c>
      <c r="B1276" s="65" t="s">
        <v>82</v>
      </c>
      <c r="C1276" s="65" t="s">
        <v>83</v>
      </c>
      <c r="D1276" s="67">
        <v>0</v>
      </c>
      <c r="E1276" s="65" t="s">
        <v>67</v>
      </c>
      <c r="F1276" s="65" t="s">
        <v>66</v>
      </c>
      <c r="G1276" s="65" t="s">
        <v>50</v>
      </c>
      <c r="H1276" s="65" t="s">
        <v>51</v>
      </c>
      <c r="I1276" s="65" t="s">
        <v>52</v>
      </c>
      <c r="J1276" s="65" t="s">
        <v>53</v>
      </c>
      <c r="K1276" s="65" t="s">
        <v>54</v>
      </c>
      <c r="L1276" s="66">
        <v>46155</v>
      </c>
      <c r="M1276" s="65" t="s">
        <v>55</v>
      </c>
      <c r="N1276" s="65" t="s">
        <v>48</v>
      </c>
      <c r="O1276" s="65" t="s">
        <v>56</v>
      </c>
      <c r="P1276" s="65" t="s">
        <v>64</v>
      </c>
      <c r="Q1276" s="65" t="s">
        <v>58</v>
      </c>
      <c r="R1276" s="73">
        <f>IF(AND(A1276="ANH",D1276&gt;0),INDEX('O_Inputs_Growth costs Override'!$V$5:$V$94,MATCH('O_Inputs_Final_Growth costs'!A1276&amp;"_"&amp;'O_Inputs_Final_Growth costs'!B1276&amp;"_"&amp;E1276&amp;"_"&amp;F1276&amp;"_"&amp;'O_Inputs_Final_Growth costs'!P1276,'O_Inputs_Growth costs Override'!$W$5:$W$94,0)),'O_Inputs_Growth costs'!R1276)</f>
        <v>0</v>
      </c>
      <c r="S1276" s="11"/>
    </row>
    <row r="1277" spans="1:19" ht="13.5">
      <c r="A1277" s="65" t="s">
        <v>90</v>
      </c>
      <c r="B1277" s="65" t="s">
        <v>82</v>
      </c>
      <c r="C1277" s="65" t="s">
        <v>83</v>
      </c>
      <c r="D1277" s="67">
        <v>0</v>
      </c>
      <c r="E1277" s="65" t="s">
        <v>67</v>
      </c>
      <c r="F1277" s="65" t="s">
        <v>66</v>
      </c>
      <c r="G1277" s="65" t="s">
        <v>50</v>
      </c>
      <c r="H1277" s="65" t="s">
        <v>51</v>
      </c>
      <c r="I1277" s="65" t="s">
        <v>52</v>
      </c>
      <c r="J1277" s="65" t="s">
        <v>53</v>
      </c>
      <c r="K1277" s="65" t="s">
        <v>54</v>
      </c>
      <c r="L1277" s="66">
        <v>46155</v>
      </c>
      <c r="M1277" s="65" t="s">
        <v>55</v>
      </c>
      <c r="N1277" s="65" t="s">
        <v>48</v>
      </c>
      <c r="O1277" s="65" t="s">
        <v>56</v>
      </c>
      <c r="P1277" s="65" t="s">
        <v>59</v>
      </c>
      <c r="Q1277" s="65" t="s">
        <v>58</v>
      </c>
      <c r="R1277" s="73">
        <f>IF(AND(A1277="ANH",D1277&gt;0),INDEX('O_Inputs_Growth costs Override'!$V$5:$V$94,MATCH('O_Inputs_Final_Growth costs'!A1277&amp;"_"&amp;'O_Inputs_Final_Growth costs'!B1277&amp;"_"&amp;E1277&amp;"_"&amp;F1277&amp;"_"&amp;'O_Inputs_Final_Growth costs'!P1277,'O_Inputs_Growth costs Override'!$W$5:$W$94,0)),'O_Inputs_Growth costs'!R1277)</f>
        <v>0</v>
      </c>
      <c r="S1277" s="11"/>
    </row>
    <row r="1278" spans="1:19" ht="13.5">
      <c r="A1278" s="65" t="s">
        <v>90</v>
      </c>
      <c r="B1278" s="65" t="s">
        <v>82</v>
      </c>
      <c r="C1278" s="65" t="s">
        <v>83</v>
      </c>
      <c r="D1278" s="67">
        <v>0</v>
      </c>
      <c r="E1278" s="65" t="s">
        <v>67</v>
      </c>
      <c r="F1278" s="65" t="s">
        <v>66</v>
      </c>
      <c r="G1278" s="65" t="s">
        <v>50</v>
      </c>
      <c r="H1278" s="65" t="s">
        <v>51</v>
      </c>
      <c r="I1278" s="65" t="s">
        <v>52</v>
      </c>
      <c r="J1278" s="65" t="s">
        <v>53</v>
      </c>
      <c r="K1278" s="65" t="s">
        <v>54</v>
      </c>
      <c r="L1278" s="66">
        <v>46155</v>
      </c>
      <c r="M1278" s="65" t="s">
        <v>55</v>
      </c>
      <c r="N1278" s="65" t="s">
        <v>48</v>
      </c>
      <c r="O1278" s="65" t="s">
        <v>56</v>
      </c>
      <c r="P1278" s="65" t="s">
        <v>60</v>
      </c>
      <c r="Q1278" s="65" t="s">
        <v>58</v>
      </c>
      <c r="R1278" s="73">
        <f>IF(AND(A1278="ANH",D1278&gt;0),INDEX('O_Inputs_Growth costs Override'!$V$5:$V$94,MATCH('O_Inputs_Final_Growth costs'!A1278&amp;"_"&amp;'O_Inputs_Final_Growth costs'!B1278&amp;"_"&amp;E1278&amp;"_"&amp;F1278&amp;"_"&amp;'O_Inputs_Final_Growth costs'!P1278,'O_Inputs_Growth costs Override'!$W$5:$W$94,0)),'O_Inputs_Growth costs'!R1278)</f>
        <v>0</v>
      </c>
      <c r="S1278" s="11"/>
    </row>
    <row r="1279" spans="1:19" ht="13.5">
      <c r="A1279" s="65" t="s">
        <v>90</v>
      </c>
      <c r="B1279" s="65" t="s">
        <v>82</v>
      </c>
      <c r="C1279" s="65" t="s">
        <v>83</v>
      </c>
      <c r="D1279" s="67">
        <v>0</v>
      </c>
      <c r="E1279" s="65" t="s">
        <v>67</v>
      </c>
      <c r="F1279" s="65" t="s">
        <v>66</v>
      </c>
      <c r="G1279" s="65" t="s">
        <v>50</v>
      </c>
      <c r="H1279" s="65" t="s">
        <v>51</v>
      </c>
      <c r="I1279" s="65" t="s">
        <v>52</v>
      </c>
      <c r="J1279" s="65" t="s">
        <v>53</v>
      </c>
      <c r="K1279" s="65" t="s">
        <v>54</v>
      </c>
      <c r="L1279" s="66">
        <v>46155</v>
      </c>
      <c r="M1279" s="65" t="s">
        <v>55</v>
      </c>
      <c r="N1279" s="65" t="s">
        <v>48</v>
      </c>
      <c r="O1279" s="65" t="s">
        <v>56</v>
      </c>
      <c r="P1279" s="65" t="s">
        <v>61</v>
      </c>
      <c r="Q1279" s="65" t="s">
        <v>58</v>
      </c>
      <c r="R1279" s="73">
        <f>IF(AND(A1279="ANH",D1279&gt;0),INDEX('O_Inputs_Growth costs Override'!$V$5:$V$94,MATCH('O_Inputs_Final_Growth costs'!A1279&amp;"_"&amp;'O_Inputs_Final_Growth costs'!B1279&amp;"_"&amp;E1279&amp;"_"&amp;F1279&amp;"_"&amp;'O_Inputs_Final_Growth costs'!P1279,'O_Inputs_Growth costs Override'!$W$5:$W$94,0)),'O_Inputs_Growth costs'!R1279)</f>
        <v>0</v>
      </c>
      <c r="S1279" s="11"/>
    </row>
    <row r="1280" spans="1:19" ht="13.5">
      <c r="A1280" s="65" t="s">
        <v>90</v>
      </c>
      <c r="B1280" s="65" t="s">
        <v>82</v>
      </c>
      <c r="C1280" s="65" t="s">
        <v>83</v>
      </c>
      <c r="D1280" s="67">
        <v>0</v>
      </c>
      <c r="E1280" s="65" t="s">
        <v>67</v>
      </c>
      <c r="F1280" s="65" t="s">
        <v>66</v>
      </c>
      <c r="G1280" s="65" t="s">
        <v>50</v>
      </c>
      <c r="H1280" s="65" t="s">
        <v>51</v>
      </c>
      <c r="I1280" s="65" t="s">
        <v>52</v>
      </c>
      <c r="J1280" s="65" t="s">
        <v>53</v>
      </c>
      <c r="K1280" s="65" t="s">
        <v>54</v>
      </c>
      <c r="L1280" s="66">
        <v>46155</v>
      </c>
      <c r="M1280" s="65" t="s">
        <v>55</v>
      </c>
      <c r="N1280" s="65" t="s">
        <v>48</v>
      </c>
      <c r="O1280" s="65" t="s">
        <v>56</v>
      </c>
      <c r="P1280" s="65" t="s">
        <v>62</v>
      </c>
      <c r="Q1280" s="65" t="s">
        <v>58</v>
      </c>
      <c r="R1280" s="73">
        <f>IF(AND(A1280="ANH",D1280&gt;0),INDEX('O_Inputs_Growth costs Override'!$V$5:$V$94,MATCH('O_Inputs_Final_Growth costs'!A1280&amp;"_"&amp;'O_Inputs_Final_Growth costs'!B1280&amp;"_"&amp;E1280&amp;"_"&amp;F1280&amp;"_"&amp;'O_Inputs_Final_Growth costs'!P1280,'O_Inputs_Growth costs Override'!$W$5:$W$94,0)),'O_Inputs_Growth costs'!R1280)</f>
        <v>0</v>
      </c>
      <c r="S1280" s="11"/>
    </row>
    <row r="1281" spans="1:19" ht="13.5">
      <c r="A1281" s="65" t="s">
        <v>90</v>
      </c>
      <c r="B1281" s="65" t="s">
        <v>82</v>
      </c>
      <c r="C1281" s="65" t="s">
        <v>83</v>
      </c>
      <c r="D1281" s="67">
        <v>0</v>
      </c>
      <c r="E1281" s="65" t="s">
        <v>67</v>
      </c>
      <c r="F1281" s="65" t="s">
        <v>66</v>
      </c>
      <c r="G1281" s="65" t="s">
        <v>50</v>
      </c>
      <c r="H1281" s="65" t="s">
        <v>51</v>
      </c>
      <c r="I1281" s="65" t="s">
        <v>52</v>
      </c>
      <c r="J1281" s="65" t="s">
        <v>53</v>
      </c>
      <c r="K1281" s="65" t="s">
        <v>54</v>
      </c>
      <c r="L1281" s="66">
        <v>46155</v>
      </c>
      <c r="M1281" s="65" t="s">
        <v>55</v>
      </c>
      <c r="N1281" s="65" t="s">
        <v>48</v>
      </c>
      <c r="O1281" s="65" t="s">
        <v>56</v>
      </c>
      <c r="P1281" s="65" t="s">
        <v>63</v>
      </c>
      <c r="Q1281" s="65" t="s">
        <v>58</v>
      </c>
      <c r="R1281" s="73">
        <f>IF(AND(A1281="ANH",D1281&gt;0),INDEX('O_Inputs_Growth costs Override'!$V$5:$V$94,MATCH('O_Inputs_Final_Growth costs'!A1281&amp;"_"&amp;'O_Inputs_Final_Growth costs'!B1281&amp;"_"&amp;E1281&amp;"_"&amp;F1281&amp;"_"&amp;'O_Inputs_Final_Growth costs'!P1281,'O_Inputs_Growth costs Override'!$W$5:$W$94,0)),'O_Inputs_Growth costs'!R1281)</f>
        <v>0</v>
      </c>
      <c r="S1281" s="11"/>
    </row>
    <row r="1282" spans="1:19" ht="13.5">
      <c r="A1282" s="65" t="s">
        <v>90</v>
      </c>
      <c r="B1282" s="65" t="s">
        <v>82</v>
      </c>
      <c r="C1282" s="65" t="s">
        <v>83</v>
      </c>
      <c r="D1282" s="67">
        <v>0</v>
      </c>
      <c r="E1282" s="65" t="s">
        <v>67</v>
      </c>
      <c r="F1282" s="65" t="s">
        <v>64</v>
      </c>
      <c r="G1282" s="65" t="s">
        <v>50</v>
      </c>
      <c r="H1282" s="65" t="s">
        <v>51</v>
      </c>
      <c r="I1282" s="65" t="s">
        <v>52</v>
      </c>
      <c r="J1282" s="65" t="s">
        <v>53</v>
      </c>
      <c r="K1282" s="65" t="s">
        <v>54</v>
      </c>
      <c r="L1282" s="66">
        <v>46155</v>
      </c>
      <c r="M1282" s="65" t="s">
        <v>55</v>
      </c>
      <c r="N1282" s="65" t="s">
        <v>48</v>
      </c>
      <c r="O1282" s="65" t="s">
        <v>56</v>
      </c>
      <c r="P1282" s="65" t="s">
        <v>57</v>
      </c>
      <c r="Q1282" s="65" t="s">
        <v>58</v>
      </c>
      <c r="R1282" s="73">
        <f>IF(AND(A1282="ANH",D1282&gt;0),INDEX('O_Inputs_Growth costs Override'!$V$5:$V$94,MATCH('O_Inputs_Final_Growth costs'!A1282&amp;"_"&amp;'O_Inputs_Final_Growth costs'!B1282&amp;"_"&amp;E1282&amp;"_"&amp;F1282&amp;"_"&amp;'O_Inputs_Final_Growth costs'!P1282,'O_Inputs_Growth costs Override'!$W$5:$W$94,0)),'O_Inputs_Growth costs'!R1282)</f>
        <v>0</v>
      </c>
      <c r="S1282" s="11"/>
    </row>
    <row r="1283" spans="1:19" ht="13.5">
      <c r="A1283" s="65" t="s">
        <v>90</v>
      </c>
      <c r="B1283" s="65" t="s">
        <v>82</v>
      </c>
      <c r="C1283" s="65" t="s">
        <v>83</v>
      </c>
      <c r="D1283" s="67">
        <v>0</v>
      </c>
      <c r="E1283" s="65" t="s">
        <v>67</v>
      </c>
      <c r="F1283" s="65" t="s">
        <v>64</v>
      </c>
      <c r="G1283" s="65" t="s">
        <v>50</v>
      </c>
      <c r="H1283" s="65" t="s">
        <v>51</v>
      </c>
      <c r="I1283" s="65" t="s">
        <v>52</v>
      </c>
      <c r="J1283" s="65" t="s">
        <v>53</v>
      </c>
      <c r="K1283" s="65" t="s">
        <v>54</v>
      </c>
      <c r="L1283" s="66">
        <v>46155</v>
      </c>
      <c r="M1283" s="65" t="s">
        <v>55</v>
      </c>
      <c r="N1283" s="65" t="s">
        <v>48</v>
      </c>
      <c r="O1283" s="65" t="s">
        <v>56</v>
      </c>
      <c r="P1283" s="65" t="s">
        <v>64</v>
      </c>
      <c r="Q1283" s="65" t="s">
        <v>58</v>
      </c>
      <c r="R1283" s="73">
        <f>IF(AND(A1283="ANH",D1283&gt;0),INDEX('O_Inputs_Growth costs Override'!$V$5:$V$94,MATCH('O_Inputs_Final_Growth costs'!A1283&amp;"_"&amp;'O_Inputs_Final_Growth costs'!B1283&amp;"_"&amp;E1283&amp;"_"&amp;F1283&amp;"_"&amp;'O_Inputs_Final_Growth costs'!P1283,'O_Inputs_Growth costs Override'!$W$5:$W$94,0)),'O_Inputs_Growth costs'!R1283)</f>
        <v>0</v>
      </c>
      <c r="S1283" s="11"/>
    </row>
    <row r="1284" spans="1:19" ht="13.5">
      <c r="A1284" s="65" t="s">
        <v>90</v>
      </c>
      <c r="B1284" s="65" t="s">
        <v>82</v>
      </c>
      <c r="C1284" s="65" t="s">
        <v>83</v>
      </c>
      <c r="D1284" s="67">
        <v>0</v>
      </c>
      <c r="E1284" s="65" t="s">
        <v>67</v>
      </c>
      <c r="F1284" s="65" t="s">
        <v>64</v>
      </c>
      <c r="G1284" s="65" t="s">
        <v>50</v>
      </c>
      <c r="H1284" s="65" t="s">
        <v>51</v>
      </c>
      <c r="I1284" s="65" t="s">
        <v>52</v>
      </c>
      <c r="J1284" s="65" t="s">
        <v>53</v>
      </c>
      <c r="K1284" s="65" t="s">
        <v>54</v>
      </c>
      <c r="L1284" s="66">
        <v>46155</v>
      </c>
      <c r="M1284" s="65" t="s">
        <v>55</v>
      </c>
      <c r="N1284" s="65" t="s">
        <v>48</v>
      </c>
      <c r="O1284" s="65" t="s">
        <v>56</v>
      </c>
      <c r="P1284" s="65" t="s">
        <v>59</v>
      </c>
      <c r="Q1284" s="65" t="s">
        <v>58</v>
      </c>
      <c r="R1284" s="73">
        <f>IF(AND(A1284="ANH",D1284&gt;0),INDEX('O_Inputs_Growth costs Override'!$V$5:$V$94,MATCH('O_Inputs_Final_Growth costs'!A1284&amp;"_"&amp;'O_Inputs_Final_Growth costs'!B1284&amp;"_"&amp;E1284&amp;"_"&amp;F1284&amp;"_"&amp;'O_Inputs_Final_Growth costs'!P1284,'O_Inputs_Growth costs Override'!$W$5:$W$94,0)),'O_Inputs_Growth costs'!R1284)</f>
        <v>0</v>
      </c>
      <c r="S1284" s="11"/>
    </row>
    <row r="1285" spans="1:19" ht="13.5">
      <c r="A1285" s="65" t="s">
        <v>90</v>
      </c>
      <c r="B1285" s="65" t="s">
        <v>82</v>
      </c>
      <c r="C1285" s="65" t="s">
        <v>83</v>
      </c>
      <c r="D1285" s="67">
        <v>0</v>
      </c>
      <c r="E1285" s="65" t="s">
        <v>67</v>
      </c>
      <c r="F1285" s="65" t="s">
        <v>64</v>
      </c>
      <c r="G1285" s="65" t="s">
        <v>50</v>
      </c>
      <c r="H1285" s="65" t="s">
        <v>51</v>
      </c>
      <c r="I1285" s="65" t="s">
        <v>52</v>
      </c>
      <c r="J1285" s="65" t="s">
        <v>53</v>
      </c>
      <c r="K1285" s="65" t="s">
        <v>54</v>
      </c>
      <c r="L1285" s="66">
        <v>46155</v>
      </c>
      <c r="M1285" s="65" t="s">
        <v>55</v>
      </c>
      <c r="N1285" s="65" t="s">
        <v>48</v>
      </c>
      <c r="O1285" s="65" t="s">
        <v>56</v>
      </c>
      <c r="P1285" s="65" t="s">
        <v>60</v>
      </c>
      <c r="Q1285" s="65" t="s">
        <v>58</v>
      </c>
      <c r="R1285" s="73">
        <f>IF(AND(A1285="ANH",D1285&gt;0),INDEX('O_Inputs_Growth costs Override'!$V$5:$V$94,MATCH('O_Inputs_Final_Growth costs'!A1285&amp;"_"&amp;'O_Inputs_Final_Growth costs'!B1285&amp;"_"&amp;E1285&amp;"_"&amp;F1285&amp;"_"&amp;'O_Inputs_Final_Growth costs'!P1285,'O_Inputs_Growth costs Override'!$W$5:$W$94,0)),'O_Inputs_Growth costs'!R1285)</f>
        <v>0</v>
      </c>
      <c r="S1285" s="11"/>
    </row>
    <row r="1286" spans="1:19" ht="13.5">
      <c r="A1286" s="65" t="s">
        <v>90</v>
      </c>
      <c r="B1286" s="65" t="s">
        <v>82</v>
      </c>
      <c r="C1286" s="65" t="s">
        <v>83</v>
      </c>
      <c r="D1286" s="67">
        <v>0</v>
      </c>
      <c r="E1286" s="65" t="s">
        <v>67</v>
      </c>
      <c r="F1286" s="65" t="s">
        <v>64</v>
      </c>
      <c r="G1286" s="65" t="s">
        <v>50</v>
      </c>
      <c r="H1286" s="65" t="s">
        <v>51</v>
      </c>
      <c r="I1286" s="65" t="s">
        <v>52</v>
      </c>
      <c r="J1286" s="65" t="s">
        <v>53</v>
      </c>
      <c r="K1286" s="65" t="s">
        <v>54</v>
      </c>
      <c r="L1286" s="66">
        <v>46155</v>
      </c>
      <c r="M1286" s="65" t="s">
        <v>55</v>
      </c>
      <c r="N1286" s="65" t="s">
        <v>48</v>
      </c>
      <c r="O1286" s="65" t="s">
        <v>56</v>
      </c>
      <c r="P1286" s="65" t="s">
        <v>61</v>
      </c>
      <c r="Q1286" s="65" t="s">
        <v>58</v>
      </c>
      <c r="R1286" s="73">
        <f>IF(AND(A1286="ANH",D1286&gt;0),INDEX('O_Inputs_Growth costs Override'!$V$5:$V$94,MATCH('O_Inputs_Final_Growth costs'!A1286&amp;"_"&amp;'O_Inputs_Final_Growth costs'!B1286&amp;"_"&amp;E1286&amp;"_"&amp;F1286&amp;"_"&amp;'O_Inputs_Final_Growth costs'!P1286,'O_Inputs_Growth costs Override'!$W$5:$W$94,0)),'O_Inputs_Growth costs'!R1286)</f>
        <v>0</v>
      </c>
      <c r="S1286" s="11"/>
    </row>
    <row r="1287" spans="1:19" ht="13.5">
      <c r="A1287" s="65" t="s">
        <v>90</v>
      </c>
      <c r="B1287" s="65" t="s">
        <v>82</v>
      </c>
      <c r="C1287" s="65" t="s">
        <v>83</v>
      </c>
      <c r="D1287" s="67">
        <v>0</v>
      </c>
      <c r="E1287" s="65" t="s">
        <v>67</v>
      </c>
      <c r="F1287" s="65" t="s">
        <v>64</v>
      </c>
      <c r="G1287" s="65" t="s">
        <v>50</v>
      </c>
      <c r="H1287" s="65" t="s">
        <v>51</v>
      </c>
      <c r="I1287" s="65" t="s">
        <v>52</v>
      </c>
      <c r="J1287" s="65" t="s">
        <v>53</v>
      </c>
      <c r="K1287" s="65" t="s">
        <v>54</v>
      </c>
      <c r="L1287" s="66">
        <v>46155</v>
      </c>
      <c r="M1287" s="65" t="s">
        <v>55</v>
      </c>
      <c r="N1287" s="65" t="s">
        <v>48</v>
      </c>
      <c r="O1287" s="65" t="s">
        <v>56</v>
      </c>
      <c r="P1287" s="65" t="s">
        <v>62</v>
      </c>
      <c r="Q1287" s="65" t="s">
        <v>58</v>
      </c>
      <c r="R1287" s="73">
        <f>IF(AND(A1287="ANH",D1287&gt;0),INDEX('O_Inputs_Growth costs Override'!$V$5:$V$94,MATCH('O_Inputs_Final_Growth costs'!A1287&amp;"_"&amp;'O_Inputs_Final_Growth costs'!B1287&amp;"_"&amp;E1287&amp;"_"&amp;F1287&amp;"_"&amp;'O_Inputs_Final_Growth costs'!P1287,'O_Inputs_Growth costs Override'!$W$5:$W$94,0)),'O_Inputs_Growth costs'!R1287)</f>
        <v>0</v>
      </c>
      <c r="S1287" s="11"/>
    </row>
    <row r="1288" spans="1:19" ht="13.5">
      <c r="A1288" s="65" t="s">
        <v>90</v>
      </c>
      <c r="B1288" s="65" t="s">
        <v>82</v>
      </c>
      <c r="C1288" s="65" t="s">
        <v>83</v>
      </c>
      <c r="D1288" s="67">
        <v>0</v>
      </c>
      <c r="E1288" s="65" t="s">
        <v>67</v>
      </c>
      <c r="F1288" s="65" t="s">
        <v>64</v>
      </c>
      <c r="G1288" s="65" t="s">
        <v>50</v>
      </c>
      <c r="H1288" s="65" t="s">
        <v>51</v>
      </c>
      <c r="I1288" s="65" t="s">
        <v>52</v>
      </c>
      <c r="J1288" s="65" t="s">
        <v>53</v>
      </c>
      <c r="K1288" s="65" t="s">
        <v>54</v>
      </c>
      <c r="L1288" s="66">
        <v>46155</v>
      </c>
      <c r="M1288" s="65" t="s">
        <v>55</v>
      </c>
      <c r="N1288" s="65" t="s">
        <v>48</v>
      </c>
      <c r="O1288" s="65" t="s">
        <v>56</v>
      </c>
      <c r="P1288" s="65" t="s">
        <v>63</v>
      </c>
      <c r="Q1288" s="65" t="s">
        <v>58</v>
      </c>
      <c r="R1288" s="73">
        <f>IF(AND(A1288="ANH",D1288&gt;0),INDEX('O_Inputs_Growth costs Override'!$V$5:$V$94,MATCH('O_Inputs_Final_Growth costs'!A1288&amp;"_"&amp;'O_Inputs_Final_Growth costs'!B1288&amp;"_"&amp;E1288&amp;"_"&amp;F1288&amp;"_"&amp;'O_Inputs_Final_Growth costs'!P1288,'O_Inputs_Growth costs Override'!$W$5:$W$94,0)),'O_Inputs_Growth costs'!R1288)</f>
        <v>0</v>
      </c>
      <c r="S1288" s="11"/>
    </row>
    <row r="1289" spans="1:19" ht="13.5">
      <c r="A1289" s="65" t="s">
        <v>90</v>
      </c>
      <c r="B1289" s="65" t="s">
        <v>82</v>
      </c>
      <c r="C1289" s="65" t="s">
        <v>83</v>
      </c>
      <c r="D1289" s="67">
        <v>0</v>
      </c>
      <c r="E1289" s="65" t="s">
        <v>68</v>
      </c>
      <c r="F1289" s="65" t="s">
        <v>66</v>
      </c>
      <c r="G1289" s="65" t="s">
        <v>50</v>
      </c>
      <c r="H1289" s="65" t="s">
        <v>51</v>
      </c>
      <c r="I1289" s="65" t="s">
        <v>52</v>
      </c>
      <c r="J1289" s="65" t="s">
        <v>53</v>
      </c>
      <c r="K1289" s="65" t="s">
        <v>54</v>
      </c>
      <c r="L1289" s="66">
        <v>46155</v>
      </c>
      <c r="M1289" s="65" t="s">
        <v>55</v>
      </c>
      <c r="N1289" s="65" t="s">
        <v>48</v>
      </c>
      <c r="O1289" s="65" t="s">
        <v>56</v>
      </c>
      <c r="P1289" s="65" t="s">
        <v>57</v>
      </c>
      <c r="Q1289" s="65" t="s">
        <v>58</v>
      </c>
      <c r="R1289" s="73">
        <f>IF(AND(A1289="ANH",D1289&gt;0),INDEX('O_Inputs_Growth costs Override'!$V$5:$V$94,MATCH('O_Inputs_Final_Growth costs'!A1289&amp;"_"&amp;'O_Inputs_Final_Growth costs'!B1289&amp;"_"&amp;E1289&amp;"_"&amp;F1289&amp;"_"&amp;'O_Inputs_Final_Growth costs'!P1289,'O_Inputs_Growth costs Override'!$W$5:$W$94,0)),'O_Inputs_Growth costs'!R1289)</f>
        <v>0</v>
      </c>
      <c r="S1289" s="11"/>
    </row>
    <row r="1290" spans="1:19" ht="13.5">
      <c r="A1290" s="65" t="s">
        <v>90</v>
      </c>
      <c r="B1290" s="65" t="s">
        <v>82</v>
      </c>
      <c r="C1290" s="65" t="s">
        <v>83</v>
      </c>
      <c r="D1290" s="67">
        <v>0</v>
      </c>
      <c r="E1290" s="65" t="s">
        <v>68</v>
      </c>
      <c r="F1290" s="65" t="s">
        <v>66</v>
      </c>
      <c r="G1290" s="65" t="s">
        <v>50</v>
      </c>
      <c r="H1290" s="65" t="s">
        <v>51</v>
      </c>
      <c r="I1290" s="65" t="s">
        <v>52</v>
      </c>
      <c r="J1290" s="65" t="s">
        <v>53</v>
      </c>
      <c r="K1290" s="65" t="s">
        <v>54</v>
      </c>
      <c r="L1290" s="66">
        <v>46155</v>
      </c>
      <c r="M1290" s="65" t="s">
        <v>55</v>
      </c>
      <c r="N1290" s="65" t="s">
        <v>48</v>
      </c>
      <c r="O1290" s="65" t="s">
        <v>56</v>
      </c>
      <c r="P1290" s="65" t="s">
        <v>64</v>
      </c>
      <c r="Q1290" s="65" t="s">
        <v>58</v>
      </c>
      <c r="R1290" s="73">
        <f>IF(AND(A1290="ANH",D1290&gt;0),INDEX('O_Inputs_Growth costs Override'!$V$5:$V$94,MATCH('O_Inputs_Final_Growth costs'!A1290&amp;"_"&amp;'O_Inputs_Final_Growth costs'!B1290&amp;"_"&amp;E1290&amp;"_"&amp;F1290&amp;"_"&amp;'O_Inputs_Final_Growth costs'!P1290,'O_Inputs_Growth costs Override'!$W$5:$W$94,0)),'O_Inputs_Growth costs'!R1290)</f>
        <v>0</v>
      </c>
      <c r="S1290" s="11"/>
    </row>
    <row r="1291" spans="1:19" ht="13.5">
      <c r="A1291" s="65" t="s">
        <v>90</v>
      </c>
      <c r="B1291" s="65" t="s">
        <v>82</v>
      </c>
      <c r="C1291" s="65" t="s">
        <v>83</v>
      </c>
      <c r="D1291" s="67">
        <v>0</v>
      </c>
      <c r="E1291" s="65" t="s">
        <v>68</v>
      </c>
      <c r="F1291" s="65" t="s">
        <v>66</v>
      </c>
      <c r="G1291" s="65" t="s">
        <v>50</v>
      </c>
      <c r="H1291" s="65" t="s">
        <v>51</v>
      </c>
      <c r="I1291" s="65" t="s">
        <v>52</v>
      </c>
      <c r="J1291" s="65" t="s">
        <v>53</v>
      </c>
      <c r="K1291" s="65" t="s">
        <v>54</v>
      </c>
      <c r="L1291" s="66">
        <v>46155</v>
      </c>
      <c r="M1291" s="65" t="s">
        <v>55</v>
      </c>
      <c r="N1291" s="65" t="s">
        <v>48</v>
      </c>
      <c r="O1291" s="65" t="s">
        <v>56</v>
      </c>
      <c r="P1291" s="65" t="s">
        <v>59</v>
      </c>
      <c r="Q1291" s="65" t="s">
        <v>58</v>
      </c>
      <c r="R1291" s="73">
        <f>IF(AND(A1291="ANH",D1291&gt;0),INDEX('O_Inputs_Growth costs Override'!$V$5:$V$94,MATCH('O_Inputs_Final_Growth costs'!A1291&amp;"_"&amp;'O_Inputs_Final_Growth costs'!B1291&amp;"_"&amp;E1291&amp;"_"&amp;F1291&amp;"_"&amp;'O_Inputs_Final_Growth costs'!P1291,'O_Inputs_Growth costs Override'!$W$5:$W$94,0)),'O_Inputs_Growth costs'!R1291)</f>
        <v>0</v>
      </c>
      <c r="S1291" s="11"/>
    </row>
    <row r="1292" spans="1:19" ht="13.5">
      <c r="A1292" s="65" t="s">
        <v>90</v>
      </c>
      <c r="B1292" s="65" t="s">
        <v>82</v>
      </c>
      <c r="C1292" s="65" t="s">
        <v>83</v>
      </c>
      <c r="D1292" s="67">
        <v>0</v>
      </c>
      <c r="E1292" s="65" t="s">
        <v>68</v>
      </c>
      <c r="F1292" s="65" t="s">
        <v>66</v>
      </c>
      <c r="G1292" s="65" t="s">
        <v>50</v>
      </c>
      <c r="H1292" s="65" t="s">
        <v>51</v>
      </c>
      <c r="I1292" s="65" t="s">
        <v>52</v>
      </c>
      <c r="J1292" s="65" t="s">
        <v>53</v>
      </c>
      <c r="K1292" s="65" t="s">
        <v>54</v>
      </c>
      <c r="L1292" s="66">
        <v>46155</v>
      </c>
      <c r="M1292" s="65" t="s">
        <v>55</v>
      </c>
      <c r="N1292" s="65" t="s">
        <v>48</v>
      </c>
      <c r="O1292" s="65" t="s">
        <v>56</v>
      </c>
      <c r="P1292" s="65" t="s">
        <v>60</v>
      </c>
      <c r="Q1292" s="65" t="s">
        <v>58</v>
      </c>
      <c r="R1292" s="73">
        <f>IF(AND(A1292="ANH",D1292&gt;0),INDEX('O_Inputs_Growth costs Override'!$V$5:$V$94,MATCH('O_Inputs_Final_Growth costs'!A1292&amp;"_"&amp;'O_Inputs_Final_Growth costs'!B1292&amp;"_"&amp;E1292&amp;"_"&amp;F1292&amp;"_"&amp;'O_Inputs_Final_Growth costs'!P1292,'O_Inputs_Growth costs Override'!$W$5:$W$94,0)),'O_Inputs_Growth costs'!R1292)</f>
        <v>0</v>
      </c>
      <c r="S1292" s="11"/>
    </row>
    <row r="1293" spans="1:19" ht="13.5">
      <c r="A1293" s="65" t="s">
        <v>90</v>
      </c>
      <c r="B1293" s="65" t="s">
        <v>82</v>
      </c>
      <c r="C1293" s="65" t="s">
        <v>83</v>
      </c>
      <c r="D1293" s="67">
        <v>0</v>
      </c>
      <c r="E1293" s="65" t="s">
        <v>68</v>
      </c>
      <c r="F1293" s="65" t="s">
        <v>66</v>
      </c>
      <c r="G1293" s="65" t="s">
        <v>50</v>
      </c>
      <c r="H1293" s="65" t="s">
        <v>51</v>
      </c>
      <c r="I1293" s="65" t="s">
        <v>52</v>
      </c>
      <c r="J1293" s="65" t="s">
        <v>53</v>
      </c>
      <c r="K1293" s="65" t="s">
        <v>54</v>
      </c>
      <c r="L1293" s="66">
        <v>46155</v>
      </c>
      <c r="M1293" s="65" t="s">
        <v>55</v>
      </c>
      <c r="N1293" s="65" t="s">
        <v>48</v>
      </c>
      <c r="O1293" s="65" t="s">
        <v>56</v>
      </c>
      <c r="P1293" s="65" t="s">
        <v>61</v>
      </c>
      <c r="Q1293" s="65" t="s">
        <v>58</v>
      </c>
      <c r="R1293" s="73">
        <f>IF(AND(A1293="ANH",D1293&gt;0),INDEX('O_Inputs_Growth costs Override'!$V$5:$V$94,MATCH('O_Inputs_Final_Growth costs'!A1293&amp;"_"&amp;'O_Inputs_Final_Growth costs'!B1293&amp;"_"&amp;E1293&amp;"_"&amp;F1293&amp;"_"&amp;'O_Inputs_Final_Growth costs'!P1293,'O_Inputs_Growth costs Override'!$W$5:$W$94,0)),'O_Inputs_Growth costs'!R1293)</f>
        <v>0</v>
      </c>
      <c r="S1293" s="11"/>
    </row>
    <row r="1294" spans="1:19" ht="13.5">
      <c r="A1294" s="65" t="s">
        <v>90</v>
      </c>
      <c r="B1294" s="65" t="s">
        <v>82</v>
      </c>
      <c r="C1294" s="65" t="s">
        <v>83</v>
      </c>
      <c r="D1294" s="67">
        <v>0</v>
      </c>
      <c r="E1294" s="65" t="s">
        <v>68</v>
      </c>
      <c r="F1294" s="65" t="s">
        <v>66</v>
      </c>
      <c r="G1294" s="65" t="s">
        <v>50</v>
      </c>
      <c r="H1294" s="65" t="s">
        <v>51</v>
      </c>
      <c r="I1294" s="65" t="s">
        <v>52</v>
      </c>
      <c r="J1294" s="65" t="s">
        <v>53</v>
      </c>
      <c r="K1294" s="65" t="s">
        <v>54</v>
      </c>
      <c r="L1294" s="66">
        <v>46155</v>
      </c>
      <c r="M1294" s="65" t="s">
        <v>55</v>
      </c>
      <c r="N1294" s="65" t="s">
        <v>48</v>
      </c>
      <c r="O1294" s="65" t="s">
        <v>56</v>
      </c>
      <c r="P1294" s="65" t="s">
        <v>62</v>
      </c>
      <c r="Q1294" s="65" t="s">
        <v>58</v>
      </c>
      <c r="R1294" s="73">
        <f>IF(AND(A1294="ANH",D1294&gt;0),INDEX('O_Inputs_Growth costs Override'!$V$5:$V$94,MATCH('O_Inputs_Final_Growth costs'!A1294&amp;"_"&amp;'O_Inputs_Final_Growth costs'!B1294&amp;"_"&amp;E1294&amp;"_"&amp;F1294&amp;"_"&amp;'O_Inputs_Final_Growth costs'!P1294,'O_Inputs_Growth costs Override'!$W$5:$W$94,0)),'O_Inputs_Growth costs'!R1294)</f>
        <v>0</v>
      </c>
      <c r="S1294" s="11"/>
    </row>
    <row r="1295" spans="1:19" ht="13.5">
      <c r="A1295" s="65" t="s">
        <v>90</v>
      </c>
      <c r="B1295" s="65" t="s">
        <v>82</v>
      </c>
      <c r="C1295" s="65" t="s">
        <v>83</v>
      </c>
      <c r="D1295" s="67">
        <v>0</v>
      </c>
      <c r="E1295" s="65" t="s">
        <v>68</v>
      </c>
      <c r="F1295" s="65" t="s">
        <v>66</v>
      </c>
      <c r="G1295" s="65" t="s">
        <v>50</v>
      </c>
      <c r="H1295" s="65" t="s">
        <v>51</v>
      </c>
      <c r="I1295" s="65" t="s">
        <v>52</v>
      </c>
      <c r="J1295" s="65" t="s">
        <v>53</v>
      </c>
      <c r="K1295" s="65" t="s">
        <v>54</v>
      </c>
      <c r="L1295" s="66">
        <v>46155</v>
      </c>
      <c r="M1295" s="65" t="s">
        <v>55</v>
      </c>
      <c r="N1295" s="65" t="s">
        <v>48</v>
      </c>
      <c r="O1295" s="65" t="s">
        <v>56</v>
      </c>
      <c r="P1295" s="65" t="s">
        <v>63</v>
      </c>
      <c r="Q1295" s="65" t="s">
        <v>58</v>
      </c>
      <c r="R1295" s="73">
        <f>IF(AND(A1295="ANH",D1295&gt;0),INDEX('O_Inputs_Growth costs Override'!$V$5:$V$94,MATCH('O_Inputs_Final_Growth costs'!A1295&amp;"_"&amp;'O_Inputs_Final_Growth costs'!B1295&amp;"_"&amp;E1295&amp;"_"&amp;F1295&amp;"_"&amp;'O_Inputs_Final_Growth costs'!P1295,'O_Inputs_Growth costs Override'!$W$5:$W$94,0)),'O_Inputs_Growth costs'!R1295)</f>
        <v>0</v>
      </c>
      <c r="S1295" s="11"/>
    </row>
    <row r="1296" spans="1:19" ht="13.5">
      <c r="A1296" s="65" t="s">
        <v>90</v>
      </c>
      <c r="B1296" s="65" t="s">
        <v>82</v>
      </c>
      <c r="C1296" s="65" t="s">
        <v>83</v>
      </c>
      <c r="D1296" s="67">
        <v>0</v>
      </c>
      <c r="E1296" s="65" t="s">
        <v>68</v>
      </c>
      <c r="F1296" s="65" t="s">
        <v>64</v>
      </c>
      <c r="G1296" s="65" t="s">
        <v>50</v>
      </c>
      <c r="H1296" s="65" t="s">
        <v>51</v>
      </c>
      <c r="I1296" s="65" t="s">
        <v>52</v>
      </c>
      <c r="J1296" s="65" t="s">
        <v>53</v>
      </c>
      <c r="K1296" s="65" t="s">
        <v>54</v>
      </c>
      <c r="L1296" s="66">
        <v>46155</v>
      </c>
      <c r="M1296" s="65" t="s">
        <v>55</v>
      </c>
      <c r="N1296" s="65" t="s">
        <v>48</v>
      </c>
      <c r="O1296" s="65" t="s">
        <v>56</v>
      </c>
      <c r="P1296" s="65" t="s">
        <v>57</v>
      </c>
      <c r="Q1296" s="65" t="s">
        <v>58</v>
      </c>
      <c r="R1296" s="73">
        <f>IF(AND(A1296="ANH",D1296&gt;0),INDEX('O_Inputs_Growth costs Override'!$V$5:$V$94,MATCH('O_Inputs_Final_Growth costs'!A1296&amp;"_"&amp;'O_Inputs_Final_Growth costs'!B1296&amp;"_"&amp;E1296&amp;"_"&amp;F1296&amp;"_"&amp;'O_Inputs_Final_Growth costs'!P1296,'O_Inputs_Growth costs Override'!$W$5:$W$94,0)),'O_Inputs_Growth costs'!R1296)</f>
        <v>0</v>
      </c>
      <c r="S1296" s="11"/>
    </row>
    <row r="1297" spans="1:19" ht="13.5">
      <c r="A1297" s="65" t="s">
        <v>90</v>
      </c>
      <c r="B1297" s="65" t="s">
        <v>82</v>
      </c>
      <c r="C1297" s="65" t="s">
        <v>83</v>
      </c>
      <c r="D1297" s="67">
        <v>0</v>
      </c>
      <c r="E1297" s="65" t="s">
        <v>68</v>
      </c>
      <c r="F1297" s="65" t="s">
        <v>64</v>
      </c>
      <c r="G1297" s="65" t="s">
        <v>50</v>
      </c>
      <c r="H1297" s="65" t="s">
        <v>51</v>
      </c>
      <c r="I1297" s="65" t="s">
        <v>52</v>
      </c>
      <c r="J1297" s="65" t="s">
        <v>53</v>
      </c>
      <c r="K1297" s="65" t="s">
        <v>54</v>
      </c>
      <c r="L1297" s="66">
        <v>46155</v>
      </c>
      <c r="M1297" s="65" t="s">
        <v>55</v>
      </c>
      <c r="N1297" s="65" t="s">
        <v>48</v>
      </c>
      <c r="O1297" s="65" t="s">
        <v>56</v>
      </c>
      <c r="P1297" s="65" t="s">
        <v>64</v>
      </c>
      <c r="Q1297" s="65" t="s">
        <v>58</v>
      </c>
      <c r="R1297" s="73">
        <f>IF(AND(A1297="ANH",D1297&gt;0),INDEX('O_Inputs_Growth costs Override'!$V$5:$V$94,MATCH('O_Inputs_Final_Growth costs'!A1297&amp;"_"&amp;'O_Inputs_Final_Growth costs'!B1297&amp;"_"&amp;E1297&amp;"_"&amp;F1297&amp;"_"&amp;'O_Inputs_Final_Growth costs'!P1297,'O_Inputs_Growth costs Override'!$W$5:$W$94,0)),'O_Inputs_Growth costs'!R1297)</f>
        <v>0</v>
      </c>
      <c r="S1297" s="11"/>
    </row>
    <row r="1298" spans="1:19" ht="13.5">
      <c r="A1298" s="65" t="s">
        <v>90</v>
      </c>
      <c r="B1298" s="65" t="s">
        <v>82</v>
      </c>
      <c r="C1298" s="65" t="s">
        <v>83</v>
      </c>
      <c r="D1298" s="67">
        <v>0</v>
      </c>
      <c r="E1298" s="65" t="s">
        <v>68</v>
      </c>
      <c r="F1298" s="65" t="s">
        <v>64</v>
      </c>
      <c r="G1298" s="65" t="s">
        <v>50</v>
      </c>
      <c r="H1298" s="65" t="s">
        <v>51</v>
      </c>
      <c r="I1298" s="65" t="s">
        <v>52</v>
      </c>
      <c r="J1298" s="65" t="s">
        <v>53</v>
      </c>
      <c r="K1298" s="65" t="s">
        <v>54</v>
      </c>
      <c r="L1298" s="66">
        <v>46155</v>
      </c>
      <c r="M1298" s="65" t="s">
        <v>55</v>
      </c>
      <c r="N1298" s="65" t="s">
        <v>48</v>
      </c>
      <c r="O1298" s="65" t="s">
        <v>56</v>
      </c>
      <c r="P1298" s="65" t="s">
        <v>59</v>
      </c>
      <c r="Q1298" s="65" t="s">
        <v>58</v>
      </c>
      <c r="R1298" s="73">
        <f>IF(AND(A1298="ANH",D1298&gt;0),INDEX('O_Inputs_Growth costs Override'!$V$5:$V$94,MATCH('O_Inputs_Final_Growth costs'!A1298&amp;"_"&amp;'O_Inputs_Final_Growth costs'!B1298&amp;"_"&amp;E1298&amp;"_"&amp;F1298&amp;"_"&amp;'O_Inputs_Final_Growth costs'!P1298,'O_Inputs_Growth costs Override'!$W$5:$W$94,0)),'O_Inputs_Growth costs'!R1298)</f>
        <v>0</v>
      </c>
      <c r="S1298" s="11"/>
    </row>
    <row r="1299" spans="1:19" ht="13.5">
      <c r="A1299" s="65" t="s">
        <v>90</v>
      </c>
      <c r="B1299" s="65" t="s">
        <v>82</v>
      </c>
      <c r="C1299" s="65" t="s">
        <v>83</v>
      </c>
      <c r="D1299" s="67">
        <v>0</v>
      </c>
      <c r="E1299" s="65" t="s">
        <v>68</v>
      </c>
      <c r="F1299" s="65" t="s">
        <v>64</v>
      </c>
      <c r="G1299" s="65" t="s">
        <v>50</v>
      </c>
      <c r="H1299" s="65" t="s">
        <v>51</v>
      </c>
      <c r="I1299" s="65" t="s">
        <v>52</v>
      </c>
      <c r="J1299" s="65" t="s">
        <v>53</v>
      </c>
      <c r="K1299" s="65" t="s">
        <v>54</v>
      </c>
      <c r="L1299" s="66">
        <v>46155</v>
      </c>
      <c r="M1299" s="65" t="s">
        <v>55</v>
      </c>
      <c r="N1299" s="65" t="s">
        <v>48</v>
      </c>
      <c r="O1299" s="65" t="s">
        <v>56</v>
      </c>
      <c r="P1299" s="65" t="s">
        <v>60</v>
      </c>
      <c r="Q1299" s="65" t="s">
        <v>58</v>
      </c>
      <c r="R1299" s="73">
        <f>IF(AND(A1299="ANH",D1299&gt;0),INDEX('O_Inputs_Growth costs Override'!$V$5:$V$94,MATCH('O_Inputs_Final_Growth costs'!A1299&amp;"_"&amp;'O_Inputs_Final_Growth costs'!B1299&amp;"_"&amp;E1299&amp;"_"&amp;F1299&amp;"_"&amp;'O_Inputs_Final_Growth costs'!P1299,'O_Inputs_Growth costs Override'!$W$5:$W$94,0)),'O_Inputs_Growth costs'!R1299)</f>
        <v>0</v>
      </c>
      <c r="S1299" s="11"/>
    </row>
    <row r="1300" spans="1:19" ht="13.5">
      <c r="A1300" s="65" t="s">
        <v>90</v>
      </c>
      <c r="B1300" s="65" t="s">
        <v>82</v>
      </c>
      <c r="C1300" s="65" t="s">
        <v>83</v>
      </c>
      <c r="D1300" s="67">
        <v>0</v>
      </c>
      <c r="E1300" s="65" t="s">
        <v>68</v>
      </c>
      <c r="F1300" s="65" t="s">
        <v>64</v>
      </c>
      <c r="G1300" s="65" t="s">
        <v>50</v>
      </c>
      <c r="H1300" s="65" t="s">
        <v>51</v>
      </c>
      <c r="I1300" s="65" t="s">
        <v>52</v>
      </c>
      <c r="J1300" s="65" t="s">
        <v>53</v>
      </c>
      <c r="K1300" s="65" t="s">
        <v>54</v>
      </c>
      <c r="L1300" s="66">
        <v>46155</v>
      </c>
      <c r="M1300" s="65" t="s">
        <v>55</v>
      </c>
      <c r="N1300" s="65" t="s">
        <v>48</v>
      </c>
      <c r="O1300" s="65" t="s">
        <v>56</v>
      </c>
      <c r="P1300" s="65" t="s">
        <v>61</v>
      </c>
      <c r="Q1300" s="65" t="s">
        <v>58</v>
      </c>
      <c r="R1300" s="73">
        <f>IF(AND(A1300="ANH",D1300&gt;0),INDEX('O_Inputs_Growth costs Override'!$V$5:$V$94,MATCH('O_Inputs_Final_Growth costs'!A1300&amp;"_"&amp;'O_Inputs_Final_Growth costs'!B1300&amp;"_"&amp;E1300&amp;"_"&amp;F1300&amp;"_"&amp;'O_Inputs_Final_Growth costs'!P1300,'O_Inputs_Growth costs Override'!$W$5:$W$94,0)),'O_Inputs_Growth costs'!R1300)</f>
        <v>0</v>
      </c>
      <c r="S1300" s="11"/>
    </row>
    <row r="1301" spans="1:19" ht="13.5">
      <c r="A1301" s="65" t="s">
        <v>90</v>
      </c>
      <c r="B1301" s="65" t="s">
        <v>82</v>
      </c>
      <c r="C1301" s="65" t="s">
        <v>83</v>
      </c>
      <c r="D1301" s="67">
        <v>0</v>
      </c>
      <c r="E1301" s="65" t="s">
        <v>68</v>
      </c>
      <c r="F1301" s="65" t="s">
        <v>64</v>
      </c>
      <c r="G1301" s="65" t="s">
        <v>50</v>
      </c>
      <c r="H1301" s="65" t="s">
        <v>51</v>
      </c>
      <c r="I1301" s="65" t="s">
        <v>52</v>
      </c>
      <c r="J1301" s="65" t="s">
        <v>53</v>
      </c>
      <c r="K1301" s="65" t="s">
        <v>54</v>
      </c>
      <c r="L1301" s="66">
        <v>46155</v>
      </c>
      <c r="M1301" s="65" t="s">
        <v>55</v>
      </c>
      <c r="N1301" s="65" t="s">
        <v>48</v>
      </c>
      <c r="O1301" s="65" t="s">
        <v>56</v>
      </c>
      <c r="P1301" s="65" t="s">
        <v>62</v>
      </c>
      <c r="Q1301" s="65" t="s">
        <v>58</v>
      </c>
      <c r="R1301" s="73">
        <f>IF(AND(A1301="ANH",D1301&gt;0),INDEX('O_Inputs_Growth costs Override'!$V$5:$V$94,MATCH('O_Inputs_Final_Growth costs'!A1301&amp;"_"&amp;'O_Inputs_Final_Growth costs'!B1301&amp;"_"&amp;E1301&amp;"_"&amp;F1301&amp;"_"&amp;'O_Inputs_Final_Growth costs'!P1301,'O_Inputs_Growth costs Override'!$W$5:$W$94,0)),'O_Inputs_Growth costs'!R1301)</f>
        <v>0</v>
      </c>
      <c r="S1301" s="11"/>
    </row>
    <row r="1302" spans="1:19" ht="13.5">
      <c r="A1302" s="65" t="s">
        <v>90</v>
      </c>
      <c r="B1302" s="65" t="s">
        <v>82</v>
      </c>
      <c r="C1302" s="65" t="s">
        <v>83</v>
      </c>
      <c r="D1302" s="67">
        <v>0</v>
      </c>
      <c r="E1302" s="65" t="s">
        <v>68</v>
      </c>
      <c r="F1302" s="65" t="s">
        <v>64</v>
      </c>
      <c r="G1302" s="65" t="s">
        <v>50</v>
      </c>
      <c r="H1302" s="65" t="s">
        <v>51</v>
      </c>
      <c r="I1302" s="65" t="s">
        <v>52</v>
      </c>
      <c r="J1302" s="65" t="s">
        <v>53</v>
      </c>
      <c r="K1302" s="65" t="s">
        <v>54</v>
      </c>
      <c r="L1302" s="66">
        <v>46155</v>
      </c>
      <c r="M1302" s="65" t="s">
        <v>55</v>
      </c>
      <c r="N1302" s="65" t="s">
        <v>48</v>
      </c>
      <c r="O1302" s="65" t="s">
        <v>56</v>
      </c>
      <c r="P1302" s="65" t="s">
        <v>63</v>
      </c>
      <c r="Q1302" s="65" t="s">
        <v>58</v>
      </c>
      <c r="R1302" s="73">
        <f>IF(AND(A1302="ANH",D1302&gt;0),INDEX('O_Inputs_Growth costs Override'!$V$5:$V$94,MATCH('O_Inputs_Final_Growth costs'!A1302&amp;"_"&amp;'O_Inputs_Final_Growth costs'!B1302&amp;"_"&amp;E1302&amp;"_"&amp;F1302&amp;"_"&amp;'O_Inputs_Final_Growth costs'!P1302,'O_Inputs_Growth costs Override'!$W$5:$W$94,0)),'O_Inputs_Growth costs'!R1302)</f>
        <v>0</v>
      </c>
      <c r="S1302" s="11"/>
    </row>
    <row r="1303" spans="1:19" ht="13.5">
      <c r="A1303" s="65" t="s">
        <v>90</v>
      </c>
      <c r="B1303" s="65" t="s">
        <v>82</v>
      </c>
      <c r="C1303" s="65" t="s">
        <v>83</v>
      </c>
      <c r="D1303" s="67">
        <v>0</v>
      </c>
      <c r="E1303" s="65" t="s">
        <v>69</v>
      </c>
      <c r="F1303" s="65" t="s">
        <v>66</v>
      </c>
      <c r="G1303" s="65" t="s">
        <v>50</v>
      </c>
      <c r="H1303" s="65" t="s">
        <v>51</v>
      </c>
      <c r="I1303" s="65" t="s">
        <v>52</v>
      </c>
      <c r="J1303" s="65" t="s">
        <v>53</v>
      </c>
      <c r="K1303" s="65" t="s">
        <v>54</v>
      </c>
      <c r="L1303" s="66">
        <v>46155</v>
      </c>
      <c r="M1303" s="65" t="s">
        <v>55</v>
      </c>
      <c r="N1303" s="65" t="s">
        <v>48</v>
      </c>
      <c r="O1303" s="65" t="s">
        <v>56</v>
      </c>
      <c r="P1303" s="65" t="s">
        <v>57</v>
      </c>
      <c r="Q1303" s="65" t="s">
        <v>58</v>
      </c>
      <c r="R1303" s="73">
        <f>IF(AND(A1303="ANH",D1303&gt;0),INDEX('O_Inputs_Growth costs Override'!$V$5:$V$94,MATCH('O_Inputs_Final_Growth costs'!A1303&amp;"_"&amp;'O_Inputs_Final_Growth costs'!B1303&amp;"_"&amp;E1303&amp;"_"&amp;F1303&amp;"_"&amp;'O_Inputs_Final_Growth costs'!P1303,'O_Inputs_Growth costs Override'!$W$5:$W$94,0)),'O_Inputs_Growth costs'!R1303)</f>
        <v>0</v>
      </c>
      <c r="S1303" s="11"/>
    </row>
    <row r="1304" spans="1:19" ht="13.5">
      <c r="A1304" s="65" t="s">
        <v>90</v>
      </c>
      <c r="B1304" s="65" t="s">
        <v>82</v>
      </c>
      <c r="C1304" s="65" t="s">
        <v>83</v>
      </c>
      <c r="D1304" s="67">
        <v>0</v>
      </c>
      <c r="E1304" s="65" t="s">
        <v>69</v>
      </c>
      <c r="F1304" s="65" t="s">
        <v>66</v>
      </c>
      <c r="G1304" s="65" t="s">
        <v>50</v>
      </c>
      <c r="H1304" s="65" t="s">
        <v>51</v>
      </c>
      <c r="I1304" s="65" t="s">
        <v>52</v>
      </c>
      <c r="J1304" s="65" t="s">
        <v>53</v>
      </c>
      <c r="K1304" s="65" t="s">
        <v>54</v>
      </c>
      <c r="L1304" s="66">
        <v>46155</v>
      </c>
      <c r="M1304" s="65" t="s">
        <v>55</v>
      </c>
      <c r="N1304" s="65" t="s">
        <v>48</v>
      </c>
      <c r="O1304" s="65" t="s">
        <v>56</v>
      </c>
      <c r="P1304" s="65" t="s">
        <v>64</v>
      </c>
      <c r="Q1304" s="65" t="s">
        <v>58</v>
      </c>
      <c r="R1304" s="73">
        <f>IF(AND(A1304="ANH",D1304&gt;0),INDEX('O_Inputs_Growth costs Override'!$V$5:$V$94,MATCH('O_Inputs_Final_Growth costs'!A1304&amp;"_"&amp;'O_Inputs_Final_Growth costs'!B1304&amp;"_"&amp;E1304&amp;"_"&amp;F1304&amp;"_"&amp;'O_Inputs_Final_Growth costs'!P1304,'O_Inputs_Growth costs Override'!$W$5:$W$94,0)),'O_Inputs_Growth costs'!R1304)</f>
        <v>0</v>
      </c>
      <c r="S1304" s="11"/>
    </row>
    <row r="1305" spans="1:19" ht="13.5">
      <c r="A1305" s="65" t="s">
        <v>90</v>
      </c>
      <c r="B1305" s="65" t="s">
        <v>82</v>
      </c>
      <c r="C1305" s="65" t="s">
        <v>83</v>
      </c>
      <c r="D1305" s="67">
        <v>0</v>
      </c>
      <c r="E1305" s="65" t="s">
        <v>69</v>
      </c>
      <c r="F1305" s="65" t="s">
        <v>66</v>
      </c>
      <c r="G1305" s="65" t="s">
        <v>50</v>
      </c>
      <c r="H1305" s="65" t="s">
        <v>51</v>
      </c>
      <c r="I1305" s="65" t="s">
        <v>52</v>
      </c>
      <c r="J1305" s="65" t="s">
        <v>53</v>
      </c>
      <c r="K1305" s="65" t="s">
        <v>54</v>
      </c>
      <c r="L1305" s="66">
        <v>46155</v>
      </c>
      <c r="M1305" s="65" t="s">
        <v>55</v>
      </c>
      <c r="N1305" s="65" t="s">
        <v>48</v>
      </c>
      <c r="O1305" s="65" t="s">
        <v>56</v>
      </c>
      <c r="P1305" s="65" t="s">
        <v>59</v>
      </c>
      <c r="Q1305" s="65" t="s">
        <v>58</v>
      </c>
      <c r="R1305" s="73">
        <f>IF(AND(A1305="ANH",D1305&gt;0),INDEX('O_Inputs_Growth costs Override'!$V$5:$V$94,MATCH('O_Inputs_Final_Growth costs'!A1305&amp;"_"&amp;'O_Inputs_Final_Growth costs'!B1305&amp;"_"&amp;E1305&amp;"_"&amp;F1305&amp;"_"&amp;'O_Inputs_Final_Growth costs'!P1305,'O_Inputs_Growth costs Override'!$W$5:$W$94,0)),'O_Inputs_Growth costs'!R1305)</f>
        <v>0</v>
      </c>
      <c r="S1305" s="11"/>
    </row>
    <row r="1306" spans="1:19" ht="13.5">
      <c r="A1306" s="65" t="s">
        <v>90</v>
      </c>
      <c r="B1306" s="65" t="s">
        <v>82</v>
      </c>
      <c r="C1306" s="65" t="s">
        <v>83</v>
      </c>
      <c r="D1306" s="67">
        <v>0</v>
      </c>
      <c r="E1306" s="65" t="s">
        <v>69</v>
      </c>
      <c r="F1306" s="65" t="s">
        <v>66</v>
      </c>
      <c r="G1306" s="65" t="s">
        <v>50</v>
      </c>
      <c r="H1306" s="65" t="s">
        <v>51</v>
      </c>
      <c r="I1306" s="65" t="s">
        <v>52</v>
      </c>
      <c r="J1306" s="65" t="s">
        <v>53</v>
      </c>
      <c r="K1306" s="65" t="s">
        <v>54</v>
      </c>
      <c r="L1306" s="66">
        <v>46155</v>
      </c>
      <c r="M1306" s="65" t="s">
        <v>55</v>
      </c>
      <c r="N1306" s="65" t="s">
        <v>48</v>
      </c>
      <c r="O1306" s="65" t="s">
        <v>56</v>
      </c>
      <c r="P1306" s="65" t="s">
        <v>60</v>
      </c>
      <c r="Q1306" s="65" t="s">
        <v>58</v>
      </c>
      <c r="R1306" s="73">
        <f>IF(AND(A1306="ANH",D1306&gt;0),INDEX('O_Inputs_Growth costs Override'!$V$5:$V$94,MATCH('O_Inputs_Final_Growth costs'!A1306&amp;"_"&amp;'O_Inputs_Final_Growth costs'!B1306&amp;"_"&amp;E1306&amp;"_"&amp;F1306&amp;"_"&amp;'O_Inputs_Final_Growth costs'!P1306,'O_Inputs_Growth costs Override'!$W$5:$W$94,0)),'O_Inputs_Growth costs'!R1306)</f>
        <v>0</v>
      </c>
      <c r="S1306" s="11"/>
    </row>
    <row r="1307" spans="1:19" ht="13.5">
      <c r="A1307" s="65" t="s">
        <v>90</v>
      </c>
      <c r="B1307" s="65" t="s">
        <v>82</v>
      </c>
      <c r="C1307" s="65" t="s">
        <v>83</v>
      </c>
      <c r="D1307" s="67">
        <v>0</v>
      </c>
      <c r="E1307" s="65" t="s">
        <v>69</v>
      </c>
      <c r="F1307" s="65" t="s">
        <v>66</v>
      </c>
      <c r="G1307" s="65" t="s">
        <v>50</v>
      </c>
      <c r="H1307" s="65" t="s">
        <v>51</v>
      </c>
      <c r="I1307" s="65" t="s">
        <v>52</v>
      </c>
      <c r="J1307" s="65" t="s">
        <v>53</v>
      </c>
      <c r="K1307" s="65" t="s">
        <v>54</v>
      </c>
      <c r="L1307" s="66">
        <v>46155</v>
      </c>
      <c r="M1307" s="65" t="s">
        <v>55</v>
      </c>
      <c r="N1307" s="65" t="s">
        <v>48</v>
      </c>
      <c r="O1307" s="65" t="s">
        <v>56</v>
      </c>
      <c r="P1307" s="65" t="s">
        <v>61</v>
      </c>
      <c r="Q1307" s="65" t="s">
        <v>58</v>
      </c>
      <c r="R1307" s="73">
        <f>IF(AND(A1307="ANH",D1307&gt;0),INDEX('O_Inputs_Growth costs Override'!$V$5:$V$94,MATCH('O_Inputs_Final_Growth costs'!A1307&amp;"_"&amp;'O_Inputs_Final_Growth costs'!B1307&amp;"_"&amp;E1307&amp;"_"&amp;F1307&amp;"_"&amp;'O_Inputs_Final_Growth costs'!P1307,'O_Inputs_Growth costs Override'!$W$5:$W$94,0)),'O_Inputs_Growth costs'!R1307)</f>
        <v>0</v>
      </c>
      <c r="S1307" s="11"/>
    </row>
    <row r="1308" spans="1:19" ht="13.5">
      <c r="A1308" s="65" t="s">
        <v>90</v>
      </c>
      <c r="B1308" s="65" t="s">
        <v>82</v>
      </c>
      <c r="C1308" s="65" t="s">
        <v>83</v>
      </c>
      <c r="D1308" s="67">
        <v>0</v>
      </c>
      <c r="E1308" s="65" t="s">
        <v>69</v>
      </c>
      <c r="F1308" s="65" t="s">
        <v>66</v>
      </c>
      <c r="G1308" s="65" t="s">
        <v>50</v>
      </c>
      <c r="H1308" s="65" t="s">
        <v>51</v>
      </c>
      <c r="I1308" s="65" t="s">
        <v>52</v>
      </c>
      <c r="J1308" s="65" t="s">
        <v>53</v>
      </c>
      <c r="K1308" s="65" t="s">
        <v>54</v>
      </c>
      <c r="L1308" s="66">
        <v>46155</v>
      </c>
      <c r="M1308" s="65" t="s">
        <v>55</v>
      </c>
      <c r="N1308" s="65" t="s">
        <v>48</v>
      </c>
      <c r="O1308" s="65" t="s">
        <v>56</v>
      </c>
      <c r="P1308" s="65" t="s">
        <v>62</v>
      </c>
      <c r="Q1308" s="65" t="s">
        <v>58</v>
      </c>
      <c r="R1308" s="73">
        <f>IF(AND(A1308="ANH",D1308&gt;0),INDEX('O_Inputs_Growth costs Override'!$V$5:$V$94,MATCH('O_Inputs_Final_Growth costs'!A1308&amp;"_"&amp;'O_Inputs_Final_Growth costs'!B1308&amp;"_"&amp;E1308&amp;"_"&amp;F1308&amp;"_"&amp;'O_Inputs_Final_Growth costs'!P1308,'O_Inputs_Growth costs Override'!$W$5:$W$94,0)),'O_Inputs_Growth costs'!R1308)</f>
        <v>0</v>
      </c>
      <c r="S1308" s="11"/>
    </row>
    <row r="1309" spans="1:19" ht="13.5">
      <c r="A1309" s="65" t="s">
        <v>90</v>
      </c>
      <c r="B1309" s="65" t="s">
        <v>82</v>
      </c>
      <c r="C1309" s="65" t="s">
        <v>83</v>
      </c>
      <c r="D1309" s="67">
        <v>0</v>
      </c>
      <c r="E1309" s="65" t="s">
        <v>69</v>
      </c>
      <c r="F1309" s="65" t="s">
        <v>66</v>
      </c>
      <c r="G1309" s="65" t="s">
        <v>50</v>
      </c>
      <c r="H1309" s="65" t="s">
        <v>51</v>
      </c>
      <c r="I1309" s="65" t="s">
        <v>52</v>
      </c>
      <c r="J1309" s="65" t="s">
        <v>53</v>
      </c>
      <c r="K1309" s="65" t="s">
        <v>54</v>
      </c>
      <c r="L1309" s="66">
        <v>46155</v>
      </c>
      <c r="M1309" s="65" t="s">
        <v>55</v>
      </c>
      <c r="N1309" s="65" t="s">
        <v>48</v>
      </c>
      <c r="O1309" s="65" t="s">
        <v>56</v>
      </c>
      <c r="P1309" s="65" t="s">
        <v>63</v>
      </c>
      <c r="Q1309" s="65" t="s">
        <v>58</v>
      </c>
      <c r="R1309" s="73">
        <f>IF(AND(A1309="ANH",D1309&gt;0),INDEX('O_Inputs_Growth costs Override'!$V$5:$V$94,MATCH('O_Inputs_Final_Growth costs'!A1309&amp;"_"&amp;'O_Inputs_Final_Growth costs'!B1309&amp;"_"&amp;E1309&amp;"_"&amp;F1309&amp;"_"&amp;'O_Inputs_Final_Growth costs'!P1309,'O_Inputs_Growth costs Override'!$W$5:$W$94,0)),'O_Inputs_Growth costs'!R1309)</f>
        <v>0</v>
      </c>
      <c r="S1309" s="11"/>
    </row>
    <row r="1310" spans="1:19" ht="13.5">
      <c r="A1310" s="65" t="s">
        <v>90</v>
      </c>
      <c r="B1310" s="65" t="s">
        <v>82</v>
      </c>
      <c r="C1310" s="65" t="s">
        <v>83</v>
      </c>
      <c r="D1310" s="67">
        <v>0</v>
      </c>
      <c r="E1310" s="65" t="s">
        <v>69</v>
      </c>
      <c r="F1310" s="65" t="s">
        <v>64</v>
      </c>
      <c r="G1310" s="65" t="s">
        <v>50</v>
      </c>
      <c r="H1310" s="65" t="s">
        <v>51</v>
      </c>
      <c r="I1310" s="65" t="s">
        <v>52</v>
      </c>
      <c r="J1310" s="65" t="s">
        <v>53</v>
      </c>
      <c r="K1310" s="65" t="s">
        <v>54</v>
      </c>
      <c r="L1310" s="66">
        <v>46155</v>
      </c>
      <c r="M1310" s="65" t="s">
        <v>55</v>
      </c>
      <c r="N1310" s="65" t="s">
        <v>48</v>
      </c>
      <c r="O1310" s="65" t="s">
        <v>56</v>
      </c>
      <c r="P1310" s="65" t="s">
        <v>57</v>
      </c>
      <c r="Q1310" s="65" t="s">
        <v>58</v>
      </c>
      <c r="R1310" s="73">
        <f>IF(AND(A1310="ANH",D1310&gt;0),INDEX('O_Inputs_Growth costs Override'!$V$5:$V$94,MATCH('O_Inputs_Final_Growth costs'!A1310&amp;"_"&amp;'O_Inputs_Final_Growth costs'!B1310&amp;"_"&amp;E1310&amp;"_"&amp;F1310&amp;"_"&amp;'O_Inputs_Final_Growth costs'!P1310,'O_Inputs_Growth costs Override'!$W$5:$W$94,0)),'O_Inputs_Growth costs'!R1310)</f>
        <v>0</v>
      </c>
      <c r="S1310" s="11"/>
    </row>
    <row r="1311" spans="1:19" ht="13.5">
      <c r="A1311" s="65" t="s">
        <v>90</v>
      </c>
      <c r="B1311" s="65" t="s">
        <v>82</v>
      </c>
      <c r="C1311" s="65" t="s">
        <v>83</v>
      </c>
      <c r="D1311" s="67">
        <v>0</v>
      </c>
      <c r="E1311" s="65" t="s">
        <v>69</v>
      </c>
      <c r="F1311" s="65" t="s">
        <v>64</v>
      </c>
      <c r="G1311" s="65" t="s">
        <v>50</v>
      </c>
      <c r="H1311" s="65" t="s">
        <v>51</v>
      </c>
      <c r="I1311" s="65" t="s">
        <v>52</v>
      </c>
      <c r="J1311" s="65" t="s">
        <v>53</v>
      </c>
      <c r="K1311" s="65" t="s">
        <v>54</v>
      </c>
      <c r="L1311" s="66">
        <v>46155</v>
      </c>
      <c r="M1311" s="65" t="s">
        <v>55</v>
      </c>
      <c r="N1311" s="65" t="s">
        <v>48</v>
      </c>
      <c r="O1311" s="65" t="s">
        <v>56</v>
      </c>
      <c r="P1311" s="65" t="s">
        <v>64</v>
      </c>
      <c r="Q1311" s="65" t="s">
        <v>58</v>
      </c>
      <c r="R1311" s="73">
        <f>IF(AND(A1311="ANH",D1311&gt;0),INDEX('O_Inputs_Growth costs Override'!$V$5:$V$94,MATCH('O_Inputs_Final_Growth costs'!A1311&amp;"_"&amp;'O_Inputs_Final_Growth costs'!B1311&amp;"_"&amp;E1311&amp;"_"&amp;F1311&amp;"_"&amp;'O_Inputs_Final_Growth costs'!P1311,'O_Inputs_Growth costs Override'!$W$5:$W$94,0)),'O_Inputs_Growth costs'!R1311)</f>
        <v>0</v>
      </c>
      <c r="S1311" s="11"/>
    </row>
    <row r="1312" spans="1:19" ht="13.5">
      <c r="A1312" s="65" t="s">
        <v>90</v>
      </c>
      <c r="B1312" s="65" t="s">
        <v>82</v>
      </c>
      <c r="C1312" s="65" t="s">
        <v>83</v>
      </c>
      <c r="D1312" s="67">
        <v>0</v>
      </c>
      <c r="E1312" s="65" t="s">
        <v>69</v>
      </c>
      <c r="F1312" s="65" t="s">
        <v>64</v>
      </c>
      <c r="G1312" s="65" t="s">
        <v>50</v>
      </c>
      <c r="H1312" s="65" t="s">
        <v>51</v>
      </c>
      <c r="I1312" s="65" t="s">
        <v>52</v>
      </c>
      <c r="J1312" s="65" t="s">
        <v>53</v>
      </c>
      <c r="K1312" s="65" t="s">
        <v>54</v>
      </c>
      <c r="L1312" s="66">
        <v>46155</v>
      </c>
      <c r="M1312" s="65" t="s">
        <v>55</v>
      </c>
      <c r="N1312" s="65" t="s">
        <v>48</v>
      </c>
      <c r="O1312" s="65" t="s">
        <v>56</v>
      </c>
      <c r="P1312" s="65" t="s">
        <v>59</v>
      </c>
      <c r="Q1312" s="65" t="s">
        <v>58</v>
      </c>
      <c r="R1312" s="73">
        <f>IF(AND(A1312="ANH",D1312&gt;0),INDEX('O_Inputs_Growth costs Override'!$V$5:$V$94,MATCH('O_Inputs_Final_Growth costs'!A1312&amp;"_"&amp;'O_Inputs_Final_Growth costs'!B1312&amp;"_"&amp;E1312&amp;"_"&amp;F1312&amp;"_"&amp;'O_Inputs_Final_Growth costs'!P1312,'O_Inputs_Growth costs Override'!$W$5:$W$94,0)),'O_Inputs_Growth costs'!R1312)</f>
        <v>0</v>
      </c>
      <c r="S1312" s="11"/>
    </row>
    <row r="1313" spans="1:19" ht="13.5">
      <c r="A1313" s="65" t="s">
        <v>90</v>
      </c>
      <c r="B1313" s="65" t="s">
        <v>82</v>
      </c>
      <c r="C1313" s="65" t="s">
        <v>83</v>
      </c>
      <c r="D1313" s="67">
        <v>0</v>
      </c>
      <c r="E1313" s="65" t="s">
        <v>69</v>
      </c>
      <c r="F1313" s="65" t="s">
        <v>64</v>
      </c>
      <c r="G1313" s="65" t="s">
        <v>50</v>
      </c>
      <c r="H1313" s="65" t="s">
        <v>51</v>
      </c>
      <c r="I1313" s="65" t="s">
        <v>52</v>
      </c>
      <c r="J1313" s="65" t="s">
        <v>53</v>
      </c>
      <c r="K1313" s="65" t="s">
        <v>54</v>
      </c>
      <c r="L1313" s="66">
        <v>46155</v>
      </c>
      <c r="M1313" s="65" t="s">
        <v>55</v>
      </c>
      <c r="N1313" s="65" t="s">
        <v>48</v>
      </c>
      <c r="O1313" s="65" t="s">
        <v>56</v>
      </c>
      <c r="P1313" s="65" t="s">
        <v>60</v>
      </c>
      <c r="Q1313" s="65" t="s">
        <v>58</v>
      </c>
      <c r="R1313" s="73">
        <f>IF(AND(A1313="ANH",D1313&gt;0),INDEX('O_Inputs_Growth costs Override'!$V$5:$V$94,MATCH('O_Inputs_Final_Growth costs'!A1313&amp;"_"&amp;'O_Inputs_Final_Growth costs'!B1313&amp;"_"&amp;E1313&amp;"_"&amp;F1313&amp;"_"&amp;'O_Inputs_Final_Growth costs'!P1313,'O_Inputs_Growth costs Override'!$W$5:$W$94,0)),'O_Inputs_Growth costs'!R1313)</f>
        <v>0</v>
      </c>
      <c r="S1313" s="11"/>
    </row>
    <row r="1314" spans="1:19" ht="13.5">
      <c r="A1314" s="65" t="s">
        <v>90</v>
      </c>
      <c r="B1314" s="65" t="s">
        <v>82</v>
      </c>
      <c r="C1314" s="65" t="s">
        <v>83</v>
      </c>
      <c r="D1314" s="67">
        <v>0</v>
      </c>
      <c r="E1314" s="65" t="s">
        <v>69</v>
      </c>
      <c r="F1314" s="65" t="s">
        <v>64</v>
      </c>
      <c r="G1314" s="65" t="s">
        <v>50</v>
      </c>
      <c r="H1314" s="65" t="s">
        <v>51</v>
      </c>
      <c r="I1314" s="65" t="s">
        <v>52</v>
      </c>
      <c r="J1314" s="65" t="s">
        <v>53</v>
      </c>
      <c r="K1314" s="65" t="s">
        <v>54</v>
      </c>
      <c r="L1314" s="66">
        <v>46155</v>
      </c>
      <c r="M1314" s="65" t="s">
        <v>55</v>
      </c>
      <c r="N1314" s="65" t="s">
        <v>48</v>
      </c>
      <c r="O1314" s="65" t="s">
        <v>56</v>
      </c>
      <c r="P1314" s="65" t="s">
        <v>61</v>
      </c>
      <c r="Q1314" s="65" t="s">
        <v>58</v>
      </c>
      <c r="R1314" s="73">
        <f>IF(AND(A1314="ANH",D1314&gt;0),INDEX('O_Inputs_Growth costs Override'!$V$5:$V$94,MATCH('O_Inputs_Final_Growth costs'!A1314&amp;"_"&amp;'O_Inputs_Final_Growth costs'!B1314&amp;"_"&amp;E1314&amp;"_"&amp;F1314&amp;"_"&amp;'O_Inputs_Final_Growth costs'!P1314,'O_Inputs_Growth costs Override'!$W$5:$W$94,0)),'O_Inputs_Growth costs'!R1314)</f>
        <v>0</v>
      </c>
      <c r="S1314" s="11"/>
    </row>
    <row r="1315" spans="1:19" ht="13.5">
      <c r="A1315" s="65" t="s">
        <v>90</v>
      </c>
      <c r="B1315" s="65" t="s">
        <v>82</v>
      </c>
      <c r="C1315" s="65" t="s">
        <v>83</v>
      </c>
      <c r="D1315" s="67">
        <v>0</v>
      </c>
      <c r="E1315" s="65" t="s">
        <v>69</v>
      </c>
      <c r="F1315" s="65" t="s">
        <v>64</v>
      </c>
      <c r="G1315" s="65" t="s">
        <v>50</v>
      </c>
      <c r="H1315" s="65" t="s">
        <v>51</v>
      </c>
      <c r="I1315" s="65" t="s">
        <v>52</v>
      </c>
      <c r="J1315" s="65" t="s">
        <v>53</v>
      </c>
      <c r="K1315" s="65" t="s">
        <v>54</v>
      </c>
      <c r="L1315" s="66">
        <v>46155</v>
      </c>
      <c r="M1315" s="65" t="s">
        <v>55</v>
      </c>
      <c r="N1315" s="65" t="s">
        <v>48</v>
      </c>
      <c r="O1315" s="65" t="s">
        <v>56</v>
      </c>
      <c r="P1315" s="65" t="s">
        <v>62</v>
      </c>
      <c r="Q1315" s="65" t="s">
        <v>58</v>
      </c>
      <c r="R1315" s="73">
        <f>IF(AND(A1315="ANH",D1315&gt;0),INDEX('O_Inputs_Growth costs Override'!$V$5:$V$94,MATCH('O_Inputs_Final_Growth costs'!A1315&amp;"_"&amp;'O_Inputs_Final_Growth costs'!B1315&amp;"_"&amp;E1315&amp;"_"&amp;F1315&amp;"_"&amp;'O_Inputs_Final_Growth costs'!P1315,'O_Inputs_Growth costs Override'!$W$5:$W$94,0)),'O_Inputs_Growth costs'!R1315)</f>
        <v>0</v>
      </c>
      <c r="S1315" s="11"/>
    </row>
    <row r="1316" spans="1:19" ht="13.5">
      <c r="A1316" s="65" t="s">
        <v>90</v>
      </c>
      <c r="B1316" s="65" t="s">
        <v>82</v>
      </c>
      <c r="C1316" s="65" t="s">
        <v>83</v>
      </c>
      <c r="D1316" s="67">
        <v>0</v>
      </c>
      <c r="E1316" s="65" t="s">
        <v>69</v>
      </c>
      <c r="F1316" s="65" t="s">
        <v>64</v>
      </c>
      <c r="G1316" s="65" t="s">
        <v>50</v>
      </c>
      <c r="H1316" s="65" t="s">
        <v>51</v>
      </c>
      <c r="I1316" s="65" t="s">
        <v>52</v>
      </c>
      <c r="J1316" s="65" t="s">
        <v>53</v>
      </c>
      <c r="K1316" s="65" t="s">
        <v>54</v>
      </c>
      <c r="L1316" s="66">
        <v>46155</v>
      </c>
      <c r="M1316" s="65" t="s">
        <v>55</v>
      </c>
      <c r="N1316" s="65" t="s">
        <v>48</v>
      </c>
      <c r="O1316" s="65" t="s">
        <v>56</v>
      </c>
      <c r="P1316" s="65" t="s">
        <v>63</v>
      </c>
      <c r="Q1316" s="65" t="s">
        <v>58</v>
      </c>
      <c r="R1316" s="73">
        <f>IF(AND(A1316="ANH",D1316&gt;0),INDEX('O_Inputs_Growth costs Override'!$V$5:$V$94,MATCH('O_Inputs_Final_Growth costs'!A1316&amp;"_"&amp;'O_Inputs_Final_Growth costs'!B1316&amp;"_"&amp;E1316&amp;"_"&amp;F1316&amp;"_"&amp;'O_Inputs_Final_Growth costs'!P1316,'O_Inputs_Growth costs Override'!$W$5:$W$94,0)),'O_Inputs_Growth costs'!R1316)</f>
        <v>0</v>
      </c>
      <c r="S1316" s="11"/>
    </row>
    <row r="1317" spans="1:19" ht="13.5">
      <c r="A1317" s="65" t="s">
        <v>90</v>
      </c>
      <c r="B1317" s="65" t="s">
        <v>82</v>
      </c>
      <c r="C1317" s="65" t="s">
        <v>83</v>
      </c>
      <c r="D1317" s="67">
        <v>0</v>
      </c>
      <c r="E1317" s="65" t="s">
        <v>70</v>
      </c>
      <c r="F1317" s="65" t="s">
        <v>64</v>
      </c>
      <c r="G1317" s="65" t="s">
        <v>50</v>
      </c>
      <c r="H1317" s="65" t="s">
        <v>51</v>
      </c>
      <c r="I1317" s="65" t="s">
        <v>52</v>
      </c>
      <c r="J1317" s="65" t="s">
        <v>53</v>
      </c>
      <c r="K1317" s="65" t="s">
        <v>54</v>
      </c>
      <c r="L1317" s="66">
        <v>46155</v>
      </c>
      <c r="M1317" s="65" t="s">
        <v>55</v>
      </c>
      <c r="N1317" s="65" t="s">
        <v>48</v>
      </c>
      <c r="O1317" s="65" t="s">
        <v>56</v>
      </c>
      <c r="P1317" s="65" t="s">
        <v>57</v>
      </c>
      <c r="Q1317" s="65" t="s">
        <v>58</v>
      </c>
      <c r="R1317" s="73">
        <f>IF(AND(A1317="ANH",D1317&gt;0),INDEX('O_Inputs_Growth costs Override'!$V$5:$V$94,MATCH('O_Inputs_Final_Growth costs'!A1317&amp;"_"&amp;'O_Inputs_Final_Growth costs'!B1317&amp;"_"&amp;E1317&amp;"_"&amp;F1317&amp;"_"&amp;'O_Inputs_Final_Growth costs'!P1317,'O_Inputs_Growth costs Override'!$W$5:$W$94,0)),'O_Inputs_Growth costs'!R1317)</f>
        <v>0</v>
      </c>
      <c r="S1317" s="11"/>
    </row>
    <row r="1318" spans="1:19" ht="13.5">
      <c r="A1318" s="65" t="s">
        <v>90</v>
      </c>
      <c r="B1318" s="65" t="s">
        <v>82</v>
      </c>
      <c r="C1318" s="65" t="s">
        <v>83</v>
      </c>
      <c r="D1318" s="67">
        <v>0</v>
      </c>
      <c r="E1318" s="65" t="s">
        <v>70</v>
      </c>
      <c r="F1318" s="65" t="s">
        <v>64</v>
      </c>
      <c r="G1318" s="65" t="s">
        <v>50</v>
      </c>
      <c r="H1318" s="65" t="s">
        <v>51</v>
      </c>
      <c r="I1318" s="65" t="s">
        <v>52</v>
      </c>
      <c r="J1318" s="65" t="s">
        <v>53</v>
      </c>
      <c r="K1318" s="65" t="s">
        <v>54</v>
      </c>
      <c r="L1318" s="66">
        <v>46155</v>
      </c>
      <c r="M1318" s="65" t="s">
        <v>55</v>
      </c>
      <c r="N1318" s="65" t="s">
        <v>48</v>
      </c>
      <c r="O1318" s="65" t="s">
        <v>56</v>
      </c>
      <c r="P1318" s="65" t="s">
        <v>64</v>
      </c>
      <c r="Q1318" s="65" t="s">
        <v>58</v>
      </c>
      <c r="R1318" s="73">
        <f>IF(AND(A1318="ANH",D1318&gt;0),INDEX('O_Inputs_Growth costs Override'!$V$5:$V$94,MATCH('O_Inputs_Final_Growth costs'!A1318&amp;"_"&amp;'O_Inputs_Final_Growth costs'!B1318&amp;"_"&amp;E1318&amp;"_"&amp;F1318&amp;"_"&amp;'O_Inputs_Final_Growth costs'!P1318,'O_Inputs_Growth costs Override'!$W$5:$W$94,0)),'O_Inputs_Growth costs'!R1318)</f>
        <v>0</v>
      </c>
      <c r="S1318" s="11"/>
    </row>
    <row r="1319" spans="1:19" ht="13.5">
      <c r="A1319" s="65" t="s">
        <v>90</v>
      </c>
      <c r="B1319" s="65" t="s">
        <v>82</v>
      </c>
      <c r="C1319" s="65" t="s">
        <v>83</v>
      </c>
      <c r="D1319" s="67">
        <v>0</v>
      </c>
      <c r="E1319" s="65" t="s">
        <v>70</v>
      </c>
      <c r="F1319" s="65" t="s">
        <v>64</v>
      </c>
      <c r="G1319" s="65" t="s">
        <v>50</v>
      </c>
      <c r="H1319" s="65" t="s">
        <v>51</v>
      </c>
      <c r="I1319" s="65" t="s">
        <v>52</v>
      </c>
      <c r="J1319" s="65" t="s">
        <v>53</v>
      </c>
      <c r="K1319" s="65" t="s">
        <v>54</v>
      </c>
      <c r="L1319" s="66">
        <v>46155</v>
      </c>
      <c r="M1319" s="65" t="s">
        <v>55</v>
      </c>
      <c r="N1319" s="65" t="s">
        <v>48</v>
      </c>
      <c r="O1319" s="65" t="s">
        <v>56</v>
      </c>
      <c r="P1319" s="65" t="s">
        <v>59</v>
      </c>
      <c r="Q1319" s="65" t="s">
        <v>58</v>
      </c>
      <c r="R1319" s="73">
        <f>IF(AND(A1319="ANH",D1319&gt;0),INDEX('O_Inputs_Growth costs Override'!$V$5:$V$94,MATCH('O_Inputs_Final_Growth costs'!A1319&amp;"_"&amp;'O_Inputs_Final_Growth costs'!B1319&amp;"_"&amp;E1319&amp;"_"&amp;F1319&amp;"_"&amp;'O_Inputs_Final_Growth costs'!P1319,'O_Inputs_Growth costs Override'!$W$5:$W$94,0)),'O_Inputs_Growth costs'!R1319)</f>
        <v>0</v>
      </c>
      <c r="S1319" s="11"/>
    </row>
    <row r="1320" spans="1:19" ht="13.5">
      <c r="A1320" s="65" t="s">
        <v>90</v>
      </c>
      <c r="B1320" s="65" t="s">
        <v>82</v>
      </c>
      <c r="C1320" s="65" t="s">
        <v>83</v>
      </c>
      <c r="D1320" s="67">
        <v>0</v>
      </c>
      <c r="E1320" s="65" t="s">
        <v>70</v>
      </c>
      <c r="F1320" s="65" t="s">
        <v>64</v>
      </c>
      <c r="G1320" s="65" t="s">
        <v>50</v>
      </c>
      <c r="H1320" s="65" t="s">
        <v>51</v>
      </c>
      <c r="I1320" s="65" t="s">
        <v>52</v>
      </c>
      <c r="J1320" s="65" t="s">
        <v>53</v>
      </c>
      <c r="K1320" s="65" t="s">
        <v>54</v>
      </c>
      <c r="L1320" s="66">
        <v>46155</v>
      </c>
      <c r="M1320" s="65" t="s">
        <v>55</v>
      </c>
      <c r="N1320" s="65" t="s">
        <v>48</v>
      </c>
      <c r="O1320" s="65" t="s">
        <v>56</v>
      </c>
      <c r="P1320" s="65" t="s">
        <v>60</v>
      </c>
      <c r="Q1320" s="65" t="s">
        <v>58</v>
      </c>
      <c r="R1320" s="73">
        <f>IF(AND(A1320="ANH",D1320&gt;0),INDEX('O_Inputs_Growth costs Override'!$V$5:$V$94,MATCH('O_Inputs_Final_Growth costs'!A1320&amp;"_"&amp;'O_Inputs_Final_Growth costs'!B1320&amp;"_"&amp;E1320&amp;"_"&amp;F1320&amp;"_"&amp;'O_Inputs_Final_Growth costs'!P1320,'O_Inputs_Growth costs Override'!$W$5:$W$94,0)),'O_Inputs_Growth costs'!R1320)</f>
        <v>0</v>
      </c>
      <c r="S1320" s="11"/>
    </row>
    <row r="1321" spans="1:19" ht="13.5">
      <c r="A1321" s="65" t="s">
        <v>90</v>
      </c>
      <c r="B1321" s="65" t="s">
        <v>82</v>
      </c>
      <c r="C1321" s="65" t="s">
        <v>83</v>
      </c>
      <c r="D1321" s="67">
        <v>0</v>
      </c>
      <c r="E1321" s="65" t="s">
        <v>70</v>
      </c>
      <c r="F1321" s="65" t="s">
        <v>64</v>
      </c>
      <c r="G1321" s="65" t="s">
        <v>50</v>
      </c>
      <c r="H1321" s="65" t="s">
        <v>51</v>
      </c>
      <c r="I1321" s="65" t="s">
        <v>52</v>
      </c>
      <c r="J1321" s="65" t="s">
        <v>53</v>
      </c>
      <c r="K1321" s="65" t="s">
        <v>54</v>
      </c>
      <c r="L1321" s="66">
        <v>46155</v>
      </c>
      <c r="M1321" s="65" t="s">
        <v>55</v>
      </c>
      <c r="N1321" s="65" t="s">
        <v>48</v>
      </c>
      <c r="O1321" s="65" t="s">
        <v>56</v>
      </c>
      <c r="P1321" s="65" t="s">
        <v>61</v>
      </c>
      <c r="Q1321" s="65" t="s">
        <v>58</v>
      </c>
      <c r="R1321" s="73">
        <f>IF(AND(A1321="ANH",D1321&gt;0),INDEX('O_Inputs_Growth costs Override'!$V$5:$V$94,MATCH('O_Inputs_Final_Growth costs'!A1321&amp;"_"&amp;'O_Inputs_Final_Growth costs'!B1321&amp;"_"&amp;E1321&amp;"_"&amp;F1321&amp;"_"&amp;'O_Inputs_Final_Growth costs'!P1321,'O_Inputs_Growth costs Override'!$W$5:$W$94,0)),'O_Inputs_Growth costs'!R1321)</f>
        <v>0</v>
      </c>
      <c r="S1321" s="11"/>
    </row>
    <row r="1322" spans="1:19" ht="13.5">
      <c r="A1322" s="65" t="s">
        <v>90</v>
      </c>
      <c r="B1322" s="65" t="s">
        <v>82</v>
      </c>
      <c r="C1322" s="65" t="s">
        <v>83</v>
      </c>
      <c r="D1322" s="67">
        <v>0</v>
      </c>
      <c r="E1322" s="65" t="s">
        <v>70</v>
      </c>
      <c r="F1322" s="65" t="s">
        <v>64</v>
      </c>
      <c r="G1322" s="65" t="s">
        <v>50</v>
      </c>
      <c r="H1322" s="65" t="s">
        <v>51</v>
      </c>
      <c r="I1322" s="65" t="s">
        <v>52</v>
      </c>
      <c r="J1322" s="65" t="s">
        <v>53</v>
      </c>
      <c r="K1322" s="65" t="s">
        <v>54</v>
      </c>
      <c r="L1322" s="66">
        <v>46155</v>
      </c>
      <c r="M1322" s="65" t="s">
        <v>55</v>
      </c>
      <c r="N1322" s="65" t="s">
        <v>48</v>
      </c>
      <c r="O1322" s="65" t="s">
        <v>56</v>
      </c>
      <c r="P1322" s="65" t="s">
        <v>62</v>
      </c>
      <c r="Q1322" s="65" t="s">
        <v>58</v>
      </c>
      <c r="R1322" s="73">
        <f>IF(AND(A1322="ANH",D1322&gt;0),INDEX('O_Inputs_Growth costs Override'!$V$5:$V$94,MATCH('O_Inputs_Final_Growth costs'!A1322&amp;"_"&amp;'O_Inputs_Final_Growth costs'!B1322&amp;"_"&amp;E1322&amp;"_"&amp;F1322&amp;"_"&amp;'O_Inputs_Final_Growth costs'!P1322,'O_Inputs_Growth costs Override'!$W$5:$W$94,0)),'O_Inputs_Growth costs'!R1322)</f>
        <v>0</v>
      </c>
      <c r="S1322" s="11"/>
    </row>
    <row r="1323" spans="1:19" ht="13.5">
      <c r="A1323" s="65" t="s">
        <v>90</v>
      </c>
      <c r="B1323" s="65" t="s">
        <v>82</v>
      </c>
      <c r="C1323" s="65" t="s">
        <v>83</v>
      </c>
      <c r="D1323" s="67">
        <v>0</v>
      </c>
      <c r="E1323" s="65" t="s">
        <v>70</v>
      </c>
      <c r="F1323" s="65" t="s">
        <v>64</v>
      </c>
      <c r="G1323" s="65" t="s">
        <v>50</v>
      </c>
      <c r="H1323" s="65" t="s">
        <v>51</v>
      </c>
      <c r="I1323" s="65" t="s">
        <v>52</v>
      </c>
      <c r="J1323" s="65" t="s">
        <v>53</v>
      </c>
      <c r="K1323" s="65" t="s">
        <v>54</v>
      </c>
      <c r="L1323" s="66">
        <v>46155</v>
      </c>
      <c r="M1323" s="65" t="s">
        <v>55</v>
      </c>
      <c r="N1323" s="65" t="s">
        <v>48</v>
      </c>
      <c r="O1323" s="65" t="s">
        <v>56</v>
      </c>
      <c r="P1323" s="65" t="s">
        <v>63</v>
      </c>
      <c r="Q1323" s="65" t="s">
        <v>58</v>
      </c>
      <c r="R1323" s="73">
        <f>IF(AND(A1323="ANH",D1323&gt;0),INDEX('O_Inputs_Growth costs Override'!$V$5:$V$94,MATCH('O_Inputs_Final_Growth costs'!A1323&amp;"_"&amp;'O_Inputs_Final_Growth costs'!B1323&amp;"_"&amp;E1323&amp;"_"&amp;F1323&amp;"_"&amp;'O_Inputs_Final_Growth costs'!P1323,'O_Inputs_Growth costs Override'!$W$5:$W$94,0)),'O_Inputs_Growth costs'!R1323)</f>
        <v>0</v>
      </c>
      <c r="S1323" s="11"/>
    </row>
    <row r="1324" spans="1:19" ht="13.5">
      <c r="A1324" s="65" t="s">
        <v>90</v>
      </c>
      <c r="B1324" s="65" t="s">
        <v>82</v>
      </c>
      <c r="C1324" s="65" t="s">
        <v>83</v>
      </c>
      <c r="D1324" s="67">
        <v>0</v>
      </c>
      <c r="E1324" s="65" t="s">
        <v>71</v>
      </c>
      <c r="F1324" s="65" t="s">
        <v>64</v>
      </c>
      <c r="G1324" s="65" t="s">
        <v>50</v>
      </c>
      <c r="H1324" s="65" t="s">
        <v>51</v>
      </c>
      <c r="I1324" s="65" t="s">
        <v>52</v>
      </c>
      <c r="J1324" s="65" t="s">
        <v>53</v>
      </c>
      <c r="K1324" s="65" t="s">
        <v>54</v>
      </c>
      <c r="L1324" s="66">
        <v>46155</v>
      </c>
      <c r="M1324" s="65" t="s">
        <v>55</v>
      </c>
      <c r="N1324" s="65" t="s">
        <v>48</v>
      </c>
      <c r="O1324" s="65" t="s">
        <v>56</v>
      </c>
      <c r="P1324" s="65" t="s">
        <v>57</v>
      </c>
      <c r="Q1324" s="65" t="s">
        <v>58</v>
      </c>
      <c r="R1324" s="73">
        <f>IF(AND(A1324="ANH",D1324&gt;0),INDEX('O_Inputs_Growth costs Override'!$V$5:$V$94,MATCH('O_Inputs_Final_Growth costs'!A1324&amp;"_"&amp;'O_Inputs_Final_Growth costs'!B1324&amp;"_"&amp;E1324&amp;"_"&amp;F1324&amp;"_"&amp;'O_Inputs_Final_Growth costs'!P1324,'O_Inputs_Growth costs Override'!$W$5:$W$94,0)),'O_Inputs_Growth costs'!R1324)</f>
        <v>0</v>
      </c>
      <c r="S1324" s="11"/>
    </row>
    <row r="1325" spans="1:19" ht="13.5">
      <c r="A1325" s="65" t="s">
        <v>90</v>
      </c>
      <c r="B1325" s="65" t="s">
        <v>82</v>
      </c>
      <c r="C1325" s="65" t="s">
        <v>83</v>
      </c>
      <c r="D1325" s="67">
        <v>0</v>
      </c>
      <c r="E1325" s="65" t="s">
        <v>71</v>
      </c>
      <c r="F1325" s="65" t="s">
        <v>64</v>
      </c>
      <c r="G1325" s="65" t="s">
        <v>50</v>
      </c>
      <c r="H1325" s="65" t="s">
        <v>51</v>
      </c>
      <c r="I1325" s="65" t="s">
        <v>52</v>
      </c>
      <c r="J1325" s="65" t="s">
        <v>53</v>
      </c>
      <c r="K1325" s="65" t="s">
        <v>54</v>
      </c>
      <c r="L1325" s="66">
        <v>46155</v>
      </c>
      <c r="M1325" s="65" t="s">
        <v>55</v>
      </c>
      <c r="N1325" s="65" t="s">
        <v>48</v>
      </c>
      <c r="O1325" s="65" t="s">
        <v>56</v>
      </c>
      <c r="P1325" s="65" t="s">
        <v>64</v>
      </c>
      <c r="Q1325" s="65" t="s">
        <v>58</v>
      </c>
      <c r="R1325" s="73">
        <f>IF(AND(A1325="ANH",D1325&gt;0),INDEX('O_Inputs_Growth costs Override'!$V$5:$V$94,MATCH('O_Inputs_Final_Growth costs'!A1325&amp;"_"&amp;'O_Inputs_Final_Growth costs'!B1325&amp;"_"&amp;E1325&amp;"_"&amp;F1325&amp;"_"&amp;'O_Inputs_Final_Growth costs'!P1325,'O_Inputs_Growth costs Override'!$W$5:$W$94,0)),'O_Inputs_Growth costs'!R1325)</f>
        <v>0</v>
      </c>
      <c r="S1325" s="11"/>
    </row>
    <row r="1326" spans="1:19" ht="13.5">
      <c r="A1326" s="65" t="s">
        <v>90</v>
      </c>
      <c r="B1326" s="65" t="s">
        <v>82</v>
      </c>
      <c r="C1326" s="65" t="s">
        <v>83</v>
      </c>
      <c r="D1326" s="67">
        <v>0</v>
      </c>
      <c r="E1326" s="65" t="s">
        <v>71</v>
      </c>
      <c r="F1326" s="65" t="s">
        <v>64</v>
      </c>
      <c r="G1326" s="65" t="s">
        <v>50</v>
      </c>
      <c r="H1326" s="65" t="s">
        <v>51</v>
      </c>
      <c r="I1326" s="65" t="s">
        <v>52</v>
      </c>
      <c r="J1326" s="65" t="s">
        <v>53</v>
      </c>
      <c r="K1326" s="65" t="s">
        <v>54</v>
      </c>
      <c r="L1326" s="66">
        <v>46155</v>
      </c>
      <c r="M1326" s="65" t="s">
        <v>55</v>
      </c>
      <c r="N1326" s="65" t="s">
        <v>48</v>
      </c>
      <c r="O1326" s="65" t="s">
        <v>56</v>
      </c>
      <c r="P1326" s="65" t="s">
        <v>59</v>
      </c>
      <c r="Q1326" s="65" t="s">
        <v>58</v>
      </c>
      <c r="R1326" s="73">
        <f>IF(AND(A1326="ANH",D1326&gt;0),INDEX('O_Inputs_Growth costs Override'!$V$5:$V$94,MATCH('O_Inputs_Final_Growth costs'!A1326&amp;"_"&amp;'O_Inputs_Final_Growth costs'!B1326&amp;"_"&amp;E1326&amp;"_"&amp;F1326&amp;"_"&amp;'O_Inputs_Final_Growth costs'!P1326,'O_Inputs_Growth costs Override'!$W$5:$W$94,0)),'O_Inputs_Growth costs'!R1326)</f>
        <v>0</v>
      </c>
      <c r="S1326" s="11"/>
    </row>
    <row r="1327" spans="1:19" ht="13.5">
      <c r="A1327" s="65" t="s">
        <v>90</v>
      </c>
      <c r="B1327" s="65" t="s">
        <v>82</v>
      </c>
      <c r="C1327" s="65" t="s">
        <v>83</v>
      </c>
      <c r="D1327" s="67">
        <v>0</v>
      </c>
      <c r="E1327" s="65" t="s">
        <v>71</v>
      </c>
      <c r="F1327" s="65" t="s">
        <v>64</v>
      </c>
      <c r="G1327" s="65" t="s">
        <v>50</v>
      </c>
      <c r="H1327" s="65" t="s">
        <v>51</v>
      </c>
      <c r="I1327" s="65" t="s">
        <v>52</v>
      </c>
      <c r="J1327" s="65" t="s">
        <v>53</v>
      </c>
      <c r="K1327" s="65" t="s">
        <v>54</v>
      </c>
      <c r="L1327" s="66">
        <v>46155</v>
      </c>
      <c r="M1327" s="65" t="s">
        <v>55</v>
      </c>
      <c r="N1327" s="65" t="s">
        <v>48</v>
      </c>
      <c r="O1327" s="65" t="s">
        <v>56</v>
      </c>
      <c r="P1327" s="65" t="s">
        <v>60</v>
      </c>
      <c r="Q1327" s="65" t="s">
        <v>58</v>
      </c>
      <c r="R1327" s="73">
        <f>IF(AND(A1327="ANH",D1327&gt;0),INDEX('O_Inputs_Growth costs Override'!$V$5:$V$94,MATCH('O_Inputs_Final_Growth costs'!A1327&amp;"_"&amp;'O_Inputs_Final_Growth costs'!B1327&amp;"_"&amp;E1327&amp;"_"&amp;F1327&amp;"_"&amp;'O_Inputs_Final_Growth costs'!P1327,'O_Inputs_Growth costs Override'!$W$5:$W$94,0)),'O_Inputs_Growth costs'!R1327)</f>
        <v>0</v>
      </c>
      <c r="S1327" s="11"/>
    </row>
    <row r="1328" spans="1:19" ht="13.5">
      <c r="A1328" s="65" t="s">
        <v>90</v>
      </c>
      <c r="B1328" s="65" t="s">
        <v>82</v>
      </c>
      <c r="C1328" s="65" t="s">
        <v>83</v>
      </c>
      <c r="D1328" s="67">
        <v>0</v>
      </c>
      <c r="E1328" s="65" t="s">
        <v>71</v>
      </c>
      <c r="F1328" s="65" t="s">
        <v>64</v>
      </c>
      <c r="G1328" s="65" t="s">
        <v>50</v>
      </c>
      <c r="H1328" s="65" t="s">
        <v>51</v>
      </c>
      <c r="I1328" s="65" t="s">
        <v>52</v>
      </c>
      <c r="J1328" s="65" t="s">
        <v>53</v>
      </c>
      <c r="K1328" s="65" t="s">
        <v>54</v>
      </c>
      <c r="L1328" s="66">
        <v>46155</v>
      </c>
      <c r="M1328" s="65" t="s">
        <v>55</v>
      </c>
      <c r="N1328" s="65" t="s">
        <v>48</v>
      </c>
      <c r="O1328" s="65" t="s">
        <v>56</v>
      </c>
      <c r="P1328" s="65" t="s">
        <v>61</v>
      </c>
      <c r="Q1328" s="65" t="s">
        <v>58</v>
      </c>
      <c r="R1328" s="73">
        <f>IF(AND(A1328="ANH",D1328&gt;0),INDEX('O_Inputs_Growth costs Override'!$V$5:$V$94,MATCH('O_Inputs_Final_Growth costs'!A1328&amp;"_"&amp;'O_Inputs_Final_Growth costs'!B1328&amp;"_"&amp;E1328&amp;"_"&amp;F1328&amp;"_"&amp;'O_Inputs_Final_Growth costs'!P1328,'O_Inputs_Growth costs Override'!$W$5:$W$94,0)),'O_Inputs_Growth costs'!R1328)</f>
        <v>0</v>
      </c>
      <c r="S1328" s="11"/>
    </row>
    <row r="1329" spans="1:19" ht="13.5">
      <c r="A1329" s="65" t="s">
        <v>90</v>
      </c>
      <c r="B1329" s="65" t="s">
        <v>82</v>
      </c>
      <c r="C1329" s="65" t="s">
        <v>83</v>
      </c>
      <c r="D1329" s="67">
        <v>0</v>
      </c>
      <c r="E1329" s="65" t="s">
        <v>71</v>
      </c>
      <c r="F1329" s="65" t="s">
        <v>64</v>
      </c>
      <c r="G1329" s="65" t="s">
        <v>50</v>
      </c>
      <c r="H1329" s="65" t="s">
        <v>51</v>
      </c>
      <c r="I1329" s="65" t="s">
        <v>52</v>
      </c>
      <c r="J1329" s="65" t="s">
        <v>53</v>
      </c>
      <c r="K1329" s="65" t="s">
        <v>54</v>
      </c>
      <c r="L1329" s="66">
        <v>46155</v>
      </c>
      <c r="M1329" s="65" t="s">
        <v>55</v>
      </c>
      <c r="N1329" s="65" t="s">
        <v>48</v>
      </c>
      <c r="O1329" s="65" t="s">
        <v>56</v>
      </c>
      <c r="P1329" s="65" t="s">
        <v>62</v>
      </c>
      <c r="Q1329" s="65" t="s">
        <v>58</v>
      </c>
      <c r="R1329" s="73">
        <f>IF(AND(A1329="ANH",D1329&gt;0),INDEX('O_Inputs_Growth costs Override'!$V$5:$V$94,MATCH('O_Inputs_Final_Growth costs'!A1329&amp;"_"&amp;'O_Inputs_Final_Growth costs'!B1329&amp;"_"&amp;E1329&amp;"_"&amp;F1329&amp;"_"&amp;'O_Inputs_Final_Growth costs'!P1329,'O_Inputs_Growth costs Override'!$W$5:$W$94,0)),'O_Inputs_Growth costs'!R1329)</f>
        <v>0</v>
      </c>
      <c r="S1329" s="11"/>
    </row>
    <row r="1330" spans="1:19" ht="13.5">
      <c r="A1330" s="65" t="s">
        <v>90</v>
      </c>
      <c r="B1330" s="65" t="s">
        <v>82</v>
      </c>
      <c r="C1330" s="65" t="s">
        <v>83</v>
      </c>
      <c r="D1330" s="67">
        <v>0</v>
      </c>
      <c r="E1330" s="65" t="s">
        <v>71</v>
      </c>
      <c r="F1330" s="65" t="s">
        <v>64</v>
      </c>
      <c r="G1330" s="65" t="s">
        <v>50</v>
      </c>
      <c r="H1330" s="65" t="s">
        <v>51</v>
      </c>
      <c r="I1330" s="65" t="s">
        <v>52</v>
      </c>
      <c r="J1330" s="65" t="s">
        <v>53</v>
      </c>
      <c r="K1330" s="65" t="s">
        <v>54</v>
      </c>
      <c r="L1330" s="66">
        <v>46155</v>
      </c>
      <c r="M1330" s="65" t="s">
        <v>55</v>
      </c>
      <c r="N1330" s="65" t="s">
        <v>48</v>
      </c>
      <c r="O1330" s="65" t="s">
        <v>56</v>
      </c>
      <c r="P1330" s="65" t="s">
        <v>63</v>
      </c>
      <c r="Q1330" s="65" t="s">
        <v>58</v>
      </c>
      <c r="R1330" s="73">
        <f>IF(AND(A1330="ANH",D1330&gt;0),INDEX('O_Inputs_Growth costs Override'!$V$5:$V$94,MATCH('O_Inputs_Final_Growth costs'!A1330&amp;"_"&amp;'O_Inputs_Final_Growth costs'!B1330&amp;"_"&amp;E1330&amp;"_"&amp;F1330&amp;"_"&amp;'O_Inputs_Final_Growth costs'!P1330,'O_Inputs_Growth costs Override'!$W$5:$W$94,0)),'O_Inputs_Growth costs'!R1330)</f>
        <v>0</v>
      </c>
      <c r="S1330" s="11"/>
    </row>
    <row r="1331" spans="1:19" ht="13.5">
      <c r="A1331" s="65" t="s">
        <v>90</v>
      </c>
      <c r="B1331" s="65" t="s">
        <v>82</v>
      </c>
      <c r="C1331" s="65" t="s">
        <v>83</v>
      </c>
      <c r="D1331" s="67">
        <v>0</v>
      </c>
      <c r="E1331" s="65" t="s">
        <v>72</v>
      </c>
      <c r="F1331" s="65" t="s">
        <v>64</v>
      </c>
      <c r="G1331" s="65" t="s">
        <v>50</v>
      </c>
      <c r="H1331" s="65" t="s">
        <v>51</v>
      </c>
      <c r="I1331" s="65" t="s">
        <v>52</v>
      </c>
      <c r="J1331" s="65" t="s">
        <v>53</v>
      </c>
      <c r="K1331" s="65" t="s">
        <v>54</v>
      </c>
      <c r="L1331" s="66">
        <v>46155</v>
      </c>
      <c r="M1331" s="65" t="s">
        <v>55</v>
      </c>
      <c r="N1331" s="65" t="s">
        <v>48</v>
      </c>
      <c r="O1331" s="65" t="s">
        <v>56</v>
      </c>
      <c r="P1331" s="65" t="s">
        <v>57</v>
      </c>
      <c r="Q1331" s="65" t="s">
        <v>58</v>
      </c>
      <c r="R1331" s="73">
        <f>IF(AND(A1331="ANH",D1331&gt;0),INDEX('O_Inputs_Growth costs Override'!$V$5:$V$94,MATCH('O_Inputs_Final_Growth costs'!A1331&amp;"_"&amp;'O_Inputs_Final_Growth costs'!B1331&amp;"_"&amp;E1331&amp;"_"&amp;F1331&amp;"_"&amp;'O_Inputs_Final_Growth costs'!P1331,'O_Inputs_Growth costs Override'!$W$5:$W$94,0)),'O_Inputs_Growth costs'!R1331)</f>
        <v>0</v>
      </c>
      <c r="S1331" s="11"/>
    </row>
    <row r="1332" spans="1:19" ht="13.5">
      <c r="A1332" s="65" t="s">
        <v>90</v>
      </c>
      <c r="B1332" s="65" t="s">
        <v>82</v>
      </c>
      <c r="C1332" s="65" t="s">
        <v>83</v>
      </c>
      <c r="D1332" s="67">
        <v>0</v>
      </c>
      <c r="E1332" s="65" t="s">
        <v>72</v>
      </c>
      <c r="F1332" s="65" t="s">
        <v>64</v>
      </c>
      <c r="G1332" s="65" t="s">
        <v>50</v>
      </c>
      <c r="H1332" s="65" t="s">
        <v>51</v>
      </c>
      <c r="I1332" s="65" t="s">
        <v>52</v>
      </c>
      <c r="J1332" s="65" t="s">
        <v>53</v>
      </c>
      <c r="K1332" s="65" t="s">
        <v>54</v>
      </c>
      <c r="L1332" s="66">
        <v>46155</v>
      </c>
      <c r="M1332" s="65" t="s">
        <v>55</v>
      </c>
      <c r="N1332" s="65" t="s">
        <v>48</v>
      </c>
      <c r="O1332" s="65" t="s">
        <v>56</v>
      </c>
      <c r="P1332" s="65" t="s">
        <v>64</v>
      </c>
      <c r="Q1332" s="65" t="s">
        <v>58</v>
      </c>
      <c r="R1332" s="73">
        <f>IF(AND(A1332="ANH",D1332&gt;0),INDEX('O_Inputs_Growth costs Override'!$V$5:$V$94,MATCH('O_Inputs_Final_Growth costs'!A1332&amp;"_"&amp;'O_Inputs_Final_Growth costs'!B1332&amp;"_"&amp;E1332&amp;"_"&amp;F1332&amp;"_"&amp;'O_Inputs_Final_Growth costs'!P1332,'O_Inputs_Growth costs Override'!$W$5:$W$94,0)),'O_Inputs_Growth costs'!R1332)</f>
        <v>0</v>
      </c>
      <c r="S1332" s="11"/>
    </row>
    <row r="1333" spans="1:19" ht="13.5">
      <c r="A1333" s="65" t="s">
        <v>90</v>
      </c>
      <c r="B1333" s="65" t="s">
        <v>82</v>
      </c>
      <c r="C1333" s="65" t="s">
        <v>83</v>
      </c>
      <c r="D1333" s="67">
        <v>0</v>
      </c>
      <c r="E1333" s="65" t="s">
        <v>72</v>
      </c>
      <c r="F1333" s="65" t="s">
        <v>64</v>
      </c>
      <c r="G1333" s="65" t="s">
        <v>50</v>
      </c>
      <c r="H1333" s="65" t="s">
        <v>51</v>
      </c>
      <c r="I1333" s="65" t="s">
        <v>52</v>
      </c>
      <c r="J1333" s="65" t="s">
        <v>53</v>
      </c>
      <c r="K1333" s="65" t="s">
        <v>54</v>
      </c>
      <c r="L1333" s="66">
        <v>46155</v>
      </c>
      <c r="M1333" s="65" t="s">
        <v>55</v>
      </c>
      <c r="N1333" s="65" t="s">
        <v>48</v>
      </c>
      <c r="O1333" s="65" t="s">
        <v>56</v>
      </c>
      <c r="P1333" s="65" t="s">
        <v>59</v>
      </c>
      <c r="Q1333" s="65" t="s">
        <v>58</v>
      </c>
      <c r="R1333" s="73">
        <f>IF(AND(A1333="ANH",D1333&gt;0),INDEX('O_Inputs_Growth costs Override'!$V$5:$V$94,MATCH('O_Inputs_Final_Growth costs'!A1333&amp;"_"&amp;'O_Inputs_Final_Growth costs'!B1333&amp;"_"&amp;E1333&amp;"_"&amp;F1333&amp;"_"&amp;'O_Inputs_Final_Growth costs'!P1333,'O_Inputs_Growth costs Override'!$W$5:$W$94,0)),'O_Inputs_Growth costs'!R1333)</f>
        <v>0</v>
      </c>
      <c r="S1333" s="11"/>
    </row>
    <row r="1334" spans="1:19" ht="13.5">
      <c r="A1334" s="65" t="s">
        <v>90</v>
      </c>
      <c r="B1334" s="65" t="s">
        <v>82</v>
      </c>
      <c r="C1334" s="65" t="s">
        <v>83</v>
      </c>
      <c r="D1334" s="67">
        <v>0</v>
      </c>
      <c r="E1334" s="65" t="s">
        <v>72</v>
      </c>
      <c r="F1334" s="65" t="s">
        <v>64</v>
      </c>
      <c r="G1334" s="65" t="s">
        <v>50</v>
      </c>
      <c r="H1334" s="65" t="s">
        <v>51</v>
      </c>
      <c r="I1334" s="65" t="s">
        <v>52</v>
      </c>
      <c r="J1334" s="65" t="s">
        <v>53</v>
      </c>
      <c r="K1334" s="65" t="s">
        <v>54</v>
      </c>
      <c r="L1334" s="66">
        <v>46155</v>
      </c>
      <c r="M1334" s="65" t="s">
        <v>55</v>
      </c>
      <c r="N1334" s="65" t="s">
        <v>48</v>
      </c>
      <c r="O1334" s="65" t="s">
        <v>56</v>
      </c>
      <c r="P1334" s="65" t="s">
        <v>60</v>
      </c>
      <c r="Q1334" s="65" t="s">
        <v>58</v>
      </c>
      <c r="R1334" s="73">
        <f>IF(AND(A1334="ANH",D1334&gt;0),INDEX('O_Inputs_Growth costs Override'!$V$5:$V$94,MATCH('O_Inputs_Final_Growth costs'!A1334&amp;"_"&amp;'O_Inputs_Final_Growth costs'!B1334&amp;"_"&amp;E1334&amp;"_"&amp;F1334&amp;"_"&amp;'O_Inputs_Final_Growth costs'!P1334,'O_Inputs_Growth costs Override'!$W$5:$W$94,0)),'O_Inputs_Growth costs'!R1334)</f>
        <v>0</v>
      </c>
      <c r="S1334" s="11"/>
    </row>
    <row r="1335" spans="1:19" ht="13.5">
      <c r="A1335" s="65" t="s">
        <v>90</v>
      </c>
      <c r="B1335" s="65" t="s">
        <v>82</v>
      </c>
      <c r="C1335" s="65" t="s">
        <v>83</v>
      </c>
      <c r="D1335" s="67">
        <v>0</v>
      </c>
      <c r="E1335" s="65" t="s">
        <v>72</v>
      </c>
      <c r="F1335" s="65" t="s">
        <v>64</v>
      </c>
      <c r="G1335" s="65" t="s">
        <v>50</v>
      </c>
      <c r="H1335" s="65" t="s">
        <v>51</v>
      </c>
      <c r="I1335" s="65" t="s">
        <v>52</v>
      </c>
      <c r="J1335" s="65" t="s">
        <v>53</v>
      </c>
      <c r="K1335" s="65" t="s">
        <v>54</v>
      </c>
      <c r="L1335" s="66">
        <v>46155</v>
      </c>
      <c r="M1335" s="65" t="s">
        <v>55</v>
      </c>
      <c r="N1335" s="65" t="s">
        <v>48</v>
      </c>
      <c r="O1335" s="65" t="s">
        <v>56</v>
      </c>
      <c r="P1335" s="65" t="s">
        <v>61</v>
      </c>
      <c r="Q1335" s="65" t="s">
        <v>58</v>
      </c>
      <c r="R1335" s="73">
        <f>IF(AND(A1335="ANH",D1335&gt;0),INDEX('O_Inputs_Growth costs Override'!$V$5:$V$94,MATCH('O_Inputs_Final_Growth costs'!A1335&amp;"_"&amp;'O_Inputs_Final_Growth costs'!B1335&amp;"_"&amp;E1335&amp;"_"&amp;F1335&amp;"_"&amp;'O_Inputs_Final_Growth costs'!P1335,'O_Inputs_Growth costs Override'!$W$5:$W$94,0)),'O_Inputs_Growth costs'!R1335)</f>
        <v>0</v>
      </c>
      <c r="S1335" s="11"/>
    </row>
    <row r="1336" spans="1:19" ht="13.5">
      <c r="A1336" s="65" t="s">
        <v>90</v>
      </c>
      <c r="B1336" s="65" t="s">
        <v>82</v>
      </c>
      <c r="C1336" s="65" t="s">
        <v>83</v>
      </c>
      <c r="D1336" s="67">
        <v>0</v>
      </c>
      <c r="E1336" s="65" t="s">
        <v>72</v>
      </c>
      <c r="F1336" s="65" t="s">
        <v>64</v>
      </c>
      <c r="G1336" s="65" t="s">
        <v>50</v>
      </c>
      <c r="H1336" s="65" t="s">
        <v>51</v>
      </c>
      <c r="I1336" s="65" t="s">
        <v>52</v>
      </c>
      <c r="J1336" s="65" t="s">
        <v>53</v>
      </c>
      <c r="K1336" s="65" t="s">
        <v>54</v>
      </c>
      <c r="L1336" s="66">
        <v>46155</v>
      </c>
      <c r="M1336" s="65" t="s">
        <v>55</v>
      </c>
      <c r="N1336" s="65" t="s">
        <v>48</v>
      </c>
      <c r="O1336" s="65" t="s">
        <v>56</v>
      </c>
      <c r="P1336" s="65" t="s">
        <v>62</v>
      </c>
      <c r="Q1336" s="65" t="s">
        <v>58</v>
      </c>
      <c r="R1336" s="73">
        <f>IF(AND(A1336="ANH",D1336&gt;0),INDEX('O_Inputs_Growth costs Override'!$V$5:$V$94,MATCH('O_Inputs_Final_Growth costs'!A1336&amp;"_"&amp;'O_Inputs_Final_Growth costs'!B1336&amp;"_"&amp;E1336&amp;"_"&amp;F1336&amp;"_"&amp;'O_Inputs_Final_Growth costs'!P1336,'O_Inputs_Growth costs Override'!$W$5:$W$94,0)),'O_Inputs_Growth costs'!R1336)</f>
        <v>0</v>
      </c>
      <c r="S1336" s="11"/>
    </row>
    <row r="1337" spans="1:19" ht="13.5">
      <c r="A1337" s="65" t="s">
        <v>90</v>
      </c>
      <c r="B1337" s="65" t="s">
        <v>82</v>
      </c>
      <c r="C1337" s="65" t="s">
        <v>83</v>
      </c>
      <c r="D1337" s="67">
        <v>0</v>
      </c>
      <c r="E1337" s="65" t="s">
        <v>72</v>
      </c>
      <c r="F1337" s="65" t="s">
        <v>64</v>
      </c>
      <c r="G1337" s="65" t="s">
        <v>50</v>
      </c>
      <c r="H1337" s="65" t="s">
        <v>51</v>
      </c>
      <c r="I1337" s="65" t="s">
        <v>52</v>
      </c>
      <c r="J1337" s="65" t="s">
        <v>53</v>
      </c>
      <c r="K1337" s="65" t="s">
        <v>54</v>
      </c>
      <c r="L1337" s="66">
        <v>46155</v>
      </c>
      <c r="M1337" s="65" t="s">
        <v>55</v>
      </c>
      <c r="N1337" s="65" t="s">
        <v>48</v>
      </c>
      <c r="O1337" s="65" t="s">
        <v>56</v>
      </c>
      <c r="P1337" s="65" t="s">
        <v>63</v>
      </c>
      <c r="Q1337" s="65" t="s">
        <v>58</v>
      </c>
      <c r="R1337" s="73">
        <f>IF(AND(A1337="ANH",D1337&gt;0),INDEX('O_Inputs_Growth costs Override'!$V$5:$V$94,MATCH('O_Inputs_Final_Growth costs'!A1337&amp;"_"&amp;'O_Inputs_Final_Growth costs'!B1337&amp;"_"&amp;E1337&amp;"_"&amp;F1337&amp;"_"&amp;'O_Inputs_Final_Growth costs'!P1337,'O_Inputs_Growth costs Override'!$W$5:$W$94,0)),'O_Inputs_Growth costs'!R1337)</f>
        <v>0</v>
      </c>
      <c r="S1337" s="11"/>
    </row>
    <row r="1338" spans="1:19" ht="13.5">
      <c r="A1338" s="65" t="s">
        <v>90</v>
      </c>
      <c r="B1338" s="65" t="s">
        <v>82</v>
      </c>
      <c r="C1338" s="65" t="s">
        <v>83</v>
      </c>
      <c r="D1338" s="67">
        <v>0</v>
      </c>
      <c r="E1338" s="65" t="s">
        <v>73</v>
      </c>
      <c r="F1338" s="65" t="s">
        <v>64</v>
      </c>
      <c r="G1338" s="65" t="s">
        <v>50</v>
      </c>
      <c r="H1338" s="65" t="s">
        <v>51</v>
      </c>
      <c r="I1338" s="65" t="s">
        <v>52</v>
      </c>
      <c r="J1338" s="65" t="s">
        <v>53</v>
      </c>
      <c r="K1338" s="65" t="s">
        <v>54</v>
      </c>
      <c r="L1338" s="66">
        <v>46155</v>
      </c>
      <c r="M1338" s="65" t="s">
        <v>55</v>
      </c>
      <c r="N1338" s="65" t="s">
        <v>48</v>
      </c>
      <c r="O1338" s="65" t="s">
        <v>56</v>
      </c>
      <c r="P1338" s="65" t="s">
        <v>57</v>
      </c>
      <c r="Q1338" s="65" t="s">
        <v>58</v>
      </c>
      <c r="R1338" s="73">
        <f>IF(AND(A1338="ANH",D1338&gt;0),INDEX('O_Inputs_Growth costs Override'!$V$5:$V$94,MATCH('O_Inputs_Final_Growth costs'!A1338&amp;"_"&amp;'O_Inputs_Final_Growth costs'!B1338&amp;"_"&amp;E1338&amp;"_"&amp;F1338&amp;"_"&amp;'O_Inputs_Final_Growth costs'!P1338,'O_Inputs_Growth costs Override'!$W$5:$W$94,0)),'O_Inputs_Growth costs'!R1338)</f>
        <v>0</v>
      </c>
      <c r="S1338" s="11"/>
    </row>
    <row r="1339" spans="1:19" ht="13.5">
      <c r="A1339" s="65" t="s">
        <v>90</v>
      </c>
      <c r="B1339" s="65" t="s">
        <v>82</v>
      </c>
      <c r="C1339" s="65" t="s">
        <v>83</v>
      </c>
      <c r="D1339" s="67">
        <v>0</v>
      </c>
      <c r="E1339" s="65" t="s">
        <v>73</v>
      </c>
      <c r="F1339" s="65" t="s">
        <v>64</v>
      </c>
      <c r="G1339" s="65" t="s">
        <v>50</v>
      </c>
      <c r="H1339" s="65" t="s">
        <v>51</v>
      </c>
      <c r="I1339" s="65" t="s">
        <v>52</v>
      </c>
      <c r="J1339" s="65" t="s">
        <v>53</v>
      </c>
      <c r="K1339" s="65" t="s">
        <v>54</v>
      </c>
      <c r="L1339" s="66">
        <v>46155</v>
      </c>
      <c r="M1339" s="65" t="s">
        <v>55</v>
      </c>
      <c r="N1339" s="65" t="s">
        <v>48</v>
      </c>
      <c r="O1339" s="65" t="s">
        <v>56</v>
      </c>
      <c r="P1339" s="65" t="s">
        <v>64</v>
      </c>
      <c r="Q1339" s="65" t="s">
        <v>58</v>
      </c>
      <c r="R1339" s="73">
        <f>IF(AND(A1339="ANH",D1339&gt;0),INDEX('O_Inputs_Growth costs Override'!$V$5:$V$94,MATCH('O_Inputs_Final_Growth costs'!A1339&amp;"_"&amp;'O_Inputs_Final_Growth costs'!B1339&amp;"_"&amp;E1339&amp;"_"&amp;F1339&amp;"_"&amp;'O_Inputs_Final_Growth costs'!P1339,'O_Inputs_Growth costs Override'!$W$5:$W$94,0)),'O_Inputs_Growth costs'!R1339)</f>
        <v>0</v>
      </c>
      <c r="S1339" s="11"/>
    </row>
    <row r="1340" spans="1:19" ht="13.5">
      <c r="A1340" s="65" t="s">
        <v>90</v>
      </c>
      <c r="B1340" s="65" t="s">
        <v>82</v>
      </c>
      <c r="C1340" s="65" t="s">
        <v>83</v>
      </c>
      <c r="D1340" s="67">
        <v>0</v>
      </c>
      <c r="E1340" s="65" t="s">
        <v>73</v>
      </c>
      <c r="F1340" s="65" t="s">
        <v>64</v>
      </c>
      <c r="G1340" s="65" t="s">
        <v>50</v>
      </c>
      <c r="H1340" s="65" t="s">
        <v>51</v>
      </c>
      <c r="I1340" s="65" t="s">
        <v>52</v>
      </c>
      <c r="J1340" s="65" t="s">
        <v>53</v>
      </c>
      <c r="K1340" s="65" t="s">
        <v>54</v>
      </c>
      <c r="L1340" s="66">
        <v>46155</v>
      </c>
      <c r="M1340" s="65" t="s">
        <v>55</v>
      </c>
      <c r="N1340" s="65" t="s">
        <v>48</v>
      </c>
      <c r="O1340" s="65" t="s">
        <v>56</v>
      </c>
      <c r="P1340" s="65" t="s">
        <v>59</v>
      </c>
      <c r="Q1340" s="65" t="s">
        <v>58</v>
      </c>
      <c r="R1340" s="73">
        <f>IF(AND(A1340="ANH",D1340&gt;0),INDEX('O_Inputs_Growth costs Override'!$V$5:$V$94,MATCH('O_Inputs_Final_Growth costs'!A1340&amp;"_"&amp;'O_Inputs_Final_Growth costs'!B1340&amp;"_"&amp;E1340&amp;"_"&amp;F1340&amp;"_"&amp;'O_Inputs_Final_Growth costs'!P1340,'O_Inputs_Growth costs Override'!$W$5:$W$94,0)),'O_Inputs_Growth costs'!R1340)</f>
        <v>0</v>
      </c>
      <c r="S1340" s="11"/>
    </row>
    <row r="1341" spans="1:19" ht="13.5">
      <c r="A1341" s="65" t="s">
        <v>90</v>
      </c>
      <c r="B1341" s="65" t="s">
        <v>82</v>
      </c>
      <c r="C1341" s="65" t="s">
        <v>83</v>
      </c>
      <c r="D1341" s="67">
        <v>0</v>
      </c>
      <c r="E1341" s="65" t="s">
        <v>73</v>
      </c>
      <c r="F1341" s="65" t="s">
        <v>64</v>
      </c>
      <c r="G1341" s="65" t="s">
        <v>50</v>
      </c>
      <c r="H1341" s="65" t="s">
        <v>51</v>
      </c>
      <c r="I1341" s="65" t="s">
        <v>52</v>
      </c>
      <c r="J1341" s="65" t="s">
        <v>53</v>
      </c>
      <c r="K1341" s="65" t="s">
        <v>54</v>
      </c>
      <c r="L1341" s="66">
        <v>46155</v>
      </c>
      <c r="M1341" s="65" t="s">
        <v>55</v>
      </c>
      <c r="N1341" s="65" t="s">
        <v>48</v>
      </c>
      <c r="O1341" s="65" t="s">
        <v>56</v>
      </c>
      <c r="P1341" s="65" t="s">
        <v>60</v>
      </c>
      <c r="Q1341" s="65" t="s">
        <v>58</v>
      </c>
      <c r="R1341" s="73">
        <f>IF(AND(A1341="ANH",D1341&gt;0),INDEX('O_Inputs_Growth costs Override'!$V$5:$V$94,MATCH('O_Inputs_Final_Growth costs'!A1341&amp;"_"&amp;'O_Inputs_Final_Growth costs'!B1341&amp;"_"&amp;E1341&amp;"_"&amp;F1341&amp;"_"&amp;'O_Inputs_Final_Growth costs'!P1341,'O_Inputs_Growth costs Override'!$W$5:$W$94,0)),'O_Inputs_Growth costs'!R1341)</f>
        <v>0</v>
      </c>
      <c r="S1341" s="11"/>
    </row>
    <row r="1342" spans="1:19" ht="13.5">
      <c r="A1342" s="65" t="s">
        <v>90</v>
      </c>
      <c r="B1342" s="65" t="s">
        <v>82</v>
      </c>
      <c r="C1342" s="65" t="s">
        <v>83</v>
      </c>
      <c r="D1342" s="67">
        <v>0</v>
      </c>
      <c r="E1342" s="65" t="s">
        <v>73</v>
      </c>
      <c r="F1342" s="65" t="s">
        <v>64</v>
      </c>
      <c r="G1342" s="65" t="s">
        <v>50</v>
      </c>
      <c r="H1342" s="65" t="s">
        <v>51</v>
      </c>
      <c r="I1342" s="65" t="s">
        <v>52</v>
      </c>
      <c r="J1342" s="65" t="s">
        <v>53</v>
      </c>
      <c r="K1342" s="65" t="s">
        <v>54</v>
      </c>
      <c r="L1342" s="66">
        <v>46155</v>
      </c>
      <c r="M1342" s="65" t="s">
        <v>55</v>
      </c>
      <c r="N1342" s="65" t="s">
        <v>48</v>
      </c>
      <c r="O1342" s="65" t="s">
        <v>56</v>
      </c>
      <c r="P1342" s="65" t="s">
        <v>61</v>
      </c>
      <c r="Q1342" s="65" t="s">
        <v>58</v>
      </c>
      <c r="R1342" s="73">
        <f>IF(AND(A1342="ANH",D1342&gt;0),INDEX('O_Inputs_Growth costs Override'!$V$5:$V$94,MATCH('O_Inputs_Final_Growth costs'!A1342&amp;"_"&amp;'O_Inputs_Final_Growth costs'!B1342&amp;"_"&amp;E1342&amp;"_"&amp;F1342&amp;"_"&amp;'O_Inputs_Final_Growth costs'!P1342,'O_Inputs_Growth costs Override'!$W$5:$W$94,0)),'O_Inputs_Growth costs'!R1342)</f>
        <v>0</v>
      </c>
      <c r="S1342" s="11"/>
    </row>
    <row r="1343" spans="1:19" ht="13.5">
      <c r="A1343" s="65" t="s">
        <v>90</v>
      </c>
      <c r="B1343" s="65" t="s">
        <v>82</v>
      </c>
      <c r="C1343" s="65" t="s">
        <v>83</v>
      </c>
      <c r="D1343" s="67">
        <v>0</v>
      </c>
      <c r="E1343" s="65" t="s">
        <v>73</v>
      </c>
      <c r="F1343" s="65" t="s">
        <v>64</v>
      </c>
      <c r="G1343" s="65" t="s">
        <v>50</v>
      </c>
      <c r="H1343" s="65" t="s">
        <v>51</v>
      </c>
      <c r="I1343" s="65" t="s">
        <v>52</v>
      </c>
      <c r="J1343" s="65" t="s">
        <v>53</v>
      </c>
      <c r="K1343" s="65" t="s">
        <v>54</v>
      </c>
      <c r="L1343" s="66">
        <v>46155</v>
      </c>
      <c r="M1343" s="65" t="s">
        <v>55</v>
      </c>
      <c r="N1343" s="65" t="s">
        <v>48</v>
      </c>
      <c r="O1343" s="65" t="s">
        <v>56</v>
      </c>
      <c r="P1343" s="65" t="s">
        <v>62</v>
      </c>
      <c r="Q1343" s="65" t="s">
        <v>58</v>
      </c>
      <c r="R1343" s="73">
        <f>IF(AND(A1343="ANH",D1343&gt;0),INDEX('O_Inputs_Growth costs Override'!$V$5:$V$94,MATCH('O_Inputs_Final_Growth costs'!A1343&amp;"_"&amp;'O_Inputs_Final_Growth costs'!B1343&amp;"_"&amp;E1343&amp;"_"&amp;F1343&amp;"_"&amp;'O_Inputs_Final_Growth costs'!P1343,'O_Inputs_Growth costs Override'!$W$5:$W$94,0)),'O_Inputs_Growth costs'!R1343)</f>
        <v>0</v>
      </c>
      <c r="S1343" s="11"/>
    </row>
    <row r="1344" spans="1:19" ht="13.5">
      <c r="A1344" s="65" t="s">
        <v>90</v>
      </c>
      <c r="B1344" s="65" t="s">
        <v>82</v>
      </c>
      <c r="C1344" s="65" t="s">
        <v>83</v>
      </c>
      <c r="D1344" s="67">
        <v>0</v>
      </c>
      <c r="E1344" s="65" t="s">
        <v>73</v>
      </c>
      <c r="F1344" s="65" t="s">
        <v>64</v>
      </c>
      <c r="G1344" s="65" t="s">
        <v>50</v>
      </c>
      <c r="H1344" s="65" t="s">
        <v>51</v>
      </c>
      <c r="I1344" s="65" t="s">
        <v>52</v>
      </c>
      <c r="J1344" s="65" t="s">
        <v>53</v>
      </c>
      <c r="K1344" s="65" t="s">
        <v>54</v>
      </c>
      <c r="L1344" s="66">
        <v>46155</v>
      </c>
      <c r="M1344" s="65" t="s">
        <v>55</v>
      </c>
      <c r="N1344" s="65" t="s">
        <v>48</v>
      </c>
      <c r="O1344" s="65" t="s">
        <v>56</v>
      </c>
      <c r="P1344" s="65" t="s">
        <v>63</v>
      </c>
      <c r="Q1344" s="65" t="s">
        <v>58</v>
      </c>
      <c r="R1344" s="73">
        <f>IF(AND(A1344="ANH",D1344&gt;0),INDEX('O_Inputs_Growth costs Override'!$V$5:$V$94,MATCH('O_Inputs_Final_Growth costs'!A1344&amp;"_"&amp;'O_Inputs_Final_Growth costs'!B1344&amp;"_"&amp;E1344&amp;"_"&amp;F1344&amp;"_"&amp;'O_Inputs_Final_Growth costs'!P1344,'O_Inputs_Growth costs Override'!$W$5:$W$94,0)),'O_Inputs_Growth costs'!R1344)</f>
        <v>0</v>
      </c>
      <c r="S1344" s="11"/>
    </row>
    <row r="1345" spans="1:19" ht="13.5">
      <c r="A1345" s="65" t="s">
        <v>90</v>
      </c>
      <c r="B1345" s="65" t="s">
        <v>82</v>
      </c>
      <c r="C1345" s="65" t="s">
        <v>83</v>
      </c>
      <c r="D1345" s="67">
        <v>0</v>
      </c>
      <c r="E1345" s="65" t="s">
        <v>74</v>
      </c>
      <c r="F1345" s="65" t="s">
        <v>64</v>
      </c>
      <c r="G1345" s="65" t="s">
        <v>50</v>
      </c>
      <c r="H1345" s="65" t="s">
        <v>51</v>
      </c>
      <c r="I1345" s="65" t="s">
        <v>52</v>
      </c>
      <c r="J1345" s="65" t="s">
        <v>53</v>
      </c>
      <c r="K1345" s="65" t="s">
        <v>54</v>
      </c>
      <c r="L1345" s="66">
        <v>46155</v>
      </c>
      <c r="M1345" s="65" t="s">
        <v>55</v>
      </c>
      <c r="N1345" s="65" t="s">
        <v>48</v>
      </c>
      <c r="O1345" s="65" t="s">
        <v>56</v>
      </c>
      <c r="P1345" s="65" t="s">
        <v>57</v>
      </c>
      <c r="Q1345" s="65" t="s">
        <v>58</v>
      </c>
      <c r="R1345" s="73">
        <f>IF(AND(A1345="ANH",D1345&gt;0),INDEX('O_Inputs_Growth costs Override'!$V$5:$V$94,MATCH('O_Inputs_Final_Growth costs'!A1345&amp;"_"&amp;'O_Inputs_Final_Growth costs'!B1345&amp;"_"&amp;E1345&amp;"_"&amp;F1345&amp;"_"&amp;'O_Inputs_Final_Growth costs'!P1345,'O_Inputs_Growth costs Override'!$W$5:$W$94,0)),'O_Inputs_Growth costs'!R1345)</f>
        <v>0</v>
      </c>
      <c r="S1345" s="11"/>
    </row>
    <row r="1346" spans="1:19" ht="13.5">
      <c r="A1346" s="65" t="s">
        <v>90</v>
      </c>
      <c r="B1346" s="65" t="s">
        <v>82</v>
      </c>
      <c r="C1346" s="65" t="s">
        <v>83</v>
      </c>
      <c r="D1346" s="67">
        <v>0</v>
      </c>
      <c r="E1346" s="65" t="s">
        <v>74</v>
      </c>
      <c r="F1346" s="65" t="s">
        <v>64</v>
      </c>
      <c r="G1346" s="65" t="s">
        <v>50</v>
      </c>
      <c r="H1346" s="65" t="s">
        <v>51</v>
      </c>
      <c r="I1346" s="65" t="s">
        <v>52</v>
      </c>
      <c r="J1346" s="65" t="s">
        <v>53</v>
      </c>
      <c r="K1346" s="65" t="s">
        <v>54</v>
      </c>
      <c r="L1346" s="66">
        <v>46155</v>
      </c>
      <c r="M1346" s="65" t="s">
        <v>55</v>
      </c>
      <c r="N1346" s="65" t="s">
        <v>48</v>
      </c>
      <c r="O1346" s="65" t="s">
        <v>56</v>
      </c>
      <c r="P1346" s="65" t="s">
        <v>64</v>
      </c>
      <c r="Q1346" s="65" t="s">
        <v>58</v>
      </c>
      <c r="R1346" s="73">
        <f>IF(AND(A1346="ANH",D1346&gt;0),INDEX('O_Inputs_Growth costs Override'!$V$5:$V$94,MATCH('O_Inputs_Final_Growth costs'!A1346&amp;"_"&amp;'O_Inputs_Final_Growth costs'!B1346&amp;"_"&amp;E1346&amp;"_"&amp;F1346&amp;"_"&amp;'O_Inputs_Final_Growth costs'!P1346,'O_Inputs_Growth costs Override'!$W$5:$W$94,0)),'O_Inputs_Growth costs'!R1346)</f>
        <v>0</v>
      </c>
      <c r="S1346" s="11"/>
    </row>
    <row r="1347" spans="1:19" ht="13.5">
      <c r="A1347" s="65" t="s">
        <v>90</v>
      </c>
      <c r="B1347" s="65" t="s">
        <v>82</v>
      </c>
      <c r="C1347" s="65" t="s">
        <v>83</v>
      </c>
      <c r="D1347" s="67">
        <v>0</v>
      </c>
      <c r="E1347" s="65" t="s">
        <v>74</v>
      </c>
      <c r="F1347" s="65" t="s">
        <v>64</v>
      </c>
      <c r="G1347" s="65" t="s">
        <v>50</v>
      </c>
      <c r="H1347" s="65" t="s">
        <v>51</v>
      </c>
      <c r="I1347" s="65" t="s">
        <v>52</v>
      </c>
      <c r="J1347" s="65" t="s">
        <v>53</v>
      </c>
      <c r="K1347" s="65" t="s">
        <v>54</v>
      </c>
      <c r="L1347" s="66">
        <v>46155</v>
      </c>
      <c r="M1347" s="65" t="s">
        <v>55</v>
      </c>
      <c r="N1347" s="65" t="s">
        <v>48</v>
      </c>
      <c r="O1347" s="65" t="s">
        <v>56</v>
      </c>
      <c r="P1347" s="65" t="s">
        <v>59</v>
      </c>
      <c r="Q1347" s="65" t="s">
        <v>58</v>
      </c>
      <c r="R1347" s="73">
        <f>IF(AND(A1347="ANH",D1347&gt;0),INDEX('O_Inputs_Growth costs Override'!$V$5:$V$94,MATCH('O_Inputs_Final_Growth costs'!A1347&amp;"_"&amp;'O_Inputs_Final_Growth costs'!B1347&amp;"_"&amp;E1347&amp;"_"&amp;F1347&amp;"_"&amp;'O_Inputs_Final_Growth costs'!P1347,'O_Inputs_Growth costs Override'!$W$5:$W$94,0)),'O_Inputs_Growth costs'!R1347)</f>
        <v>0</v>
      </c>
      <c r="S1347" s="11"/>
    </row>
    <row r="1348" spans="1:19" ht="13.5">
      <c r="A1348" s="65" t="s">
        <v>90</v>
      </c>
      <c r="B1348" s="65" t="s">
        <v>82</v>
      </c>
      <c r="C1348" s="65" t="s">
        <v>83</v>
      </c>
      <c r="D1348" s="67">
        <v>0</v>
      </c>
      <c r="E1348" s="65" t="s">
        <v>74</v>
      </c>
      <c r="F1348" s="65" t="s">
        <v>64</v>
      </c>
      <c r="G1348" s="65" t="s">
        <v>50</v>
      </c>
      <c r="H1348" s="65" t="s">
        <v>51</v>
      </c>
      <c r="I1348" s="65" t="s">
        <v>52</v>
      </c>
      <c r="J1348" s="65" t="s">
        <v>53</v>
      </c>
      <c r="K1348" s="65" t="s">
        <v>54</v>
      </c>
      <c r="L1348" s="66">
        <v>46155</v>
      </c>
      <c r="M1348" s="65" t="s">
        <v>55</v>
      </c>
      <c r="N1348" s="65" t="s">
        <v>48</v>
      </c>
      <c r="O1348" s="65" t="s">
        <v>56</v>
      </c>
      <c r="P1348" s="65" t="s">
        <v>60</v>
      </c>
      <c r="Q1348" s="65" t="s">
        <v>58</v>
      </c>
      <c r="R1348" s="73">
        <f>IF(AND(A1348="ANH",D1348&gt;0),INDEX('O_Inputs_Growth costs Override'!$V$5:$V$94,MATCH('O_Inputs_Final_Growth costs'!A1348&amp;"_"&amp;'O_Inputs_Final_Growth costs'!B1348&amp;"_"&amp;E1348&amp;"_"&amp;F1348&amp;"_"&amp;'O_Inputs_Final_Growth costs'!P1348,'O_Inputs_Growth costs Override'!$W$5:$W$94,0)),'O_Inputs_Growth costs'!R1348)</f>
        <v>0</v>
      </c>
      <c r="S1348" s="11"/>
    </row>
    <row r="1349" spans="1:19" ht="13.5">
      <c r="A1349" s="65" t="s">
        <v>90</v>
      </c>
      <c r="B1349" s="65" t="s">
        <v>82</v>
      </c>
      <c r="C1349" s="65" t="s">
        <v>83</v>
      </c>
      <c r="D1349" s="67">
        <v>0</v>
      </c>
      <c r="E1349" s="65" t="s">
        <v>74</v>
      </c>
      <c r="F1349" s="65" t="s">
        <v>64</v>
      </c>
      <c r="G1349" s="65" t="s">
        <v>50</v>
      </c>
      <c r="H1349" s="65" t="s">
        <v>51</v>
      </c>
      <c r="I1349" s="65" t="s">
        <v>52</v>
      </c>
      <c r="J1349" s="65" t="s">
        <v>53</v>
      </c>
      <c r="K1349" s="65" t="s">
        <v>54</v>
      </c>
      <c r="L1349" s="66">
        <v>46155</v>
      </c>
      <c r="M1349" s="65" t="s">
        <v>55</v>
      </c>
      <c r="N1349" s="65" t="s">
        <v>48</v>
      </c>
      <c r="O1349" s="65" t="s">
        <v>56</v>
      </c>
      <c r="P1349" s="65" t="s">
        <v>61</v>
      </c>
      <c r="Q1349" s="65" t="s">
        <v>58</v>
      </c>
      <c r="R1349" s="73">
        <f>IF(AND(A1349="ANH",D1349&gt;0),INDEX('O_Inputs_Growth costs Override'!$V$5:$V$94,MATCH('O_Inputs_Final_Growth costs'!A1349&amp;"_"&amp;'O_Inputs_Final_Growth costs'!B1349&amp;"_"&amp;E1349&amp;"_"&amp;F1349&amp;"_"&amp;'O_Inputs_Final_Growth costs'!P1349,'O_Inputs_Growth costs Override'!$W$5:$W$94,0)),'O_Inputs_Growth costs'!R1349)</f>
        <v>0</v>
      </c>
      <c r="S1349" s="11"/>
    </row>
    <row r="1350" spans="1:19" ht="13.5">
      <c r="A1350" s="65" t="s">
        <v>90</v>
      </c>
      <c r="B1350" s="65" t="s">
        <v>82</v>
      </c>
      <c r="C1350" s="65" t="s">
        <v>83</v>
      </c>
      <c r="D1350" s="67">
        <v>0</v>
      </c>
      <c r="E1350" s="65" t="s">
        <v>74</v>
      </c>
      <c r="F1350" s="65" t="s">
        <v>64</v>
      </c>
      <c r="G1350" s="65" t="s">
        <v>50</v>
      </c>
      <c r="H1350" s="65" t="s">
        <v>51</v>
      </c>
      <c r="I1350" s="65" t="s">
        <v>52</v>
      </c>
      <c r="J1350" s="65" t="s">
        <v>53</v>
      </c>
      <c r="K1350" s="65" t="s">
        <v>54</v>
      </c>
      <c r="L1350" s="66">
        <v>46155</v>
      </c>
      <c r="M1350" s="65" t="s">
        <v>55</v>
      </c>
      <c r="N1350" s="65" t="s">
        <v>48</v>
      </c>
      <c r="O1350" s="65" t="s">
        <v>56</v>
      </c>
      <c r="P1350" s="65" t="s">
        <v>62</v>
      </c>
      <c r="Q1350" s="65" t="s">
        <v>58</v>
      </c>
      <c r="R1350" s="73">
        <f>IF(AND(A1350="ANH",D1350&gt;0),INDEX('O_Inputs_Growth costs Override'!$V$5:$V$94,MATCH('O_Inputs_Final_Growth costs'!A1350&amp;"_"&amp;'O_Inputs_Final_Growth costs'!B1350&amp;"_"&amp;E1350&amp;"_"&amp;F1350&amp;"_"&amp;'O_Inputs_Final_Growth costs'!P1350,'O_Inputs_Growth costs Override'!$W$5:$W$94,0)),'O_Inputs_Growth costs'!R1350)</f>
        <v>0</v>
      </c>
      <c r="S1350" s="11"/>
    </row>
    <row r="1351" spans="1:19" ht="13.5">
      <c r="A1351" s="65" t="s">
        <v>90</v>
      </c>
      <c r="B1351" s="65" t="s">
        <v>82</v>
      </c>
      <c r="C1351" s="65" t="s">
        <v>83</v>
      </c>
      <c r="D1351" s="67">
        <v>0</v>
      </c>
      <c r="E1351" s="65" t="s">
        <v>74</v>
      </c>
      <c r="F1351" s="65" t="s">
        <v>64</v>
      </c>
      <c r="G1351" s="65" t="s">
        <v>50</v>
      </c>
      <c r="H1351" s="65" t="s">
        <v>51</v>
      </c>
      <c r="I1351" s="65" t="s">
        <v>52</v>
      </c>
      <c r="J1351" s="65" t="s">
        <v>53</v>
      </c>
      <c r="K1351" s="65" t="s">
        <v>54</v>
      </c>
      <c r="L1351" s="66">
        <v>46155</v>
      </c>
      <c r="M1351" s="65" t="s">
        <v>55</v>
      </c>
      <c r="N1351" s="65" t="s">
        <v>48</v>
      </c>
      <c r="O1351" s="65" t="s">
        <v>56</v>
      </c>
      <c r="P1351" s="65" t="s">
        <v>63</v>
      </c>
      <c r="Q1351" s="65" t="s">
        <v>58</v>
      </c>
      <c r="R1351" s="73">
        <f>IF(AND(A1351="ANH",D1351&gt;0),INDEX('O_Inputs_Growth costs Override'!$V$5:$V$94,MATCH('O_Inputs_Final_Growth costs'!A1351&amp;"_"&amp;'O_Inputs_Final_Growth costs'!B1351&amp;"_"&amp;E1351&amp;"_"&amp;F1351&amp;"_"&amp;'O_Inputs_Final_Growth costs'!P1351,'O_Inputs_Growth costs Override'!$W$5:$W$94,0)),'O_Inputs_Growth costs'!R1351)</f>
        <v>0</v>
      </c>
      <c r="S1351" s="11"/>
    </row>
    <row r="1352" spans="1:19" ht="13.5">
      <c r="A1352" s="65" t="s">
        <v>90</v>
      </c>
      <c r="B1352" s="65" t="s">
        <v>82</v>
      </c>
      <c r="C1352" s="65" t="s">
        <v>83</v>
      </c>
      <c r="D1352" s="67">
        <v>0</v>
      </c>
      <c r="E1352" s="65" t="s">
        <v>75</v>
      </c>
      <c r="F1352" s="65" t="s">
        <v>64</v>
      </c>
      <c r="G1352" s="65" t="s">
        <v>50</v>
      </c>
      <c r="H1352" s="65" t="s">
        <v>51</v>
      </c>
      <c r="I1352" s="65" t="s">
        <v>52</v>
      </c>
      <c r="J1352" s="65" t="s">
        <v>53</v>
      </c>
      <c r="K1352" s="65" t="s">
        <v>54</v>
      </c>
      <c r="L1352" s="66">
        <v>46155</v>
      </c>
      <c r="M1352" s="65" t="s">
        <v>55</v>
      </c>
      <c r="N1352" s="65" t="s">
        <v>48</v>
      </c>
      <c r="O1352" s="65" t="s">
        <v>56</v>
      </c>
      <c r="P1352" s="65" t="s">
        <v>57</v>
      </c>
      <c r="Q1352" s="65" t="s">
        <v>58</v>
      </c>
      <c r="R1352" s="73">
        <f>IF(AND(A1352="ANH",D1352&gt;0),INDEX('O_Inputs_Growth costs Override'!$V$5:$V$94,MATCH('O_Inputs_Final_Growth costs'!A1352&amp;"_"&amp;'O_Inputs_Final_Growth costs'!B1352&amp;"_"&amp;E1352&amp;"_"&amp;F1352&amp;"_"&amp;'O_Inputs_Final_Growth costs'!P1352,'O_Inputs_Growth costs Override'!$W$5:$W$94,0)),'O_Inputs_Growth costs'!R1352)</f>
        <v>0</v>
      </c>
      <c r="S1352" s="11"/>
    </row>
    <row r="1353" spans="1:19" ht="13.5">
      <c r="A1353" s="65" t="s">
        <v>90</v>
      </c>
      <c r="B1353" s="65" t="s">
        <v>82</v>
      </c>
      <c r="C1353" s="65" t="s">
        <v>83</v>
      </c>
      <c r="D1353" s="67">
        <v>0</v>
      </c>
      <c r="E1353" s="65" t="s">
        <v>75</v>
      </c>
      <c r="F1353" s="65" t="s">
        <v>64</v>
      </c>
      <c r="G1353" s="65" t="s">
        <v>50</v>
      </c>
      <c r="H1353" s="65" t="s">
        <v>51</v>
      </c>
      <c r="I1353" s="65" t="s">
        <v>52</v>
      </c>
      <c r="J1353" s="65" t="s">
        <v>53</v>
      </c>
      <c r="K1353" s="65" t="s">
        <v>54</v>
      </c>
      <c r="L1353" s="66">
        <v>46155</v>
      </c>
      <c r="M1353" s="65" t="s">
        <v>55</v>
      </c>
      <c r="N1353" s="65" t="s">
        <v>48</v>
      </c>
      <c r="O1353" s="65" t="s">
        <v>56</v>
      </c>
      <c r="P1353" s="65" t="s">
        <v>64</v>
      </c>
      <c r="Q1353" s="65" t="s">
        <v>58</v>
      </c>
      <c r="R1353" s="73">
        <f>IF(AND(A1353="ANH",D1353&gt;0),INDEX('O_Inputs_Growth costs Override'!$V$5:$V$94,MATCH('O_Inputs_Final_Growth costs'!A1353&amp;"_"&amp;'O_Inputs_Final_Growth costs'!B1353&amp;"_"&amp;E1353&amp;"_"&amp;F1353&amp;"_"&amp;'O_Inputs_Final_Growth costs'!P1353,'O_Inputs_Growth costs Override'!$W$5:$W$94,0)),'O_Inputs_Growth costs'!R1353)</f>
        <v>0</v>
      </c>
      <c r="S1353" s="11"/>
    </row>
    <row r="1354" spans="1:19" ht="13.5">
      <c r="A1354" s="65" t="s">
        <v>90</v>
      </c>
      <c r="B1354" s="65" t="s">
        <v>82</v>
      </c>
      <c r="C1354" s="65" t="s">
        <v>83</v>
      </c>
      <c r="D1354" s="67">
        <v>0</v>
      </c>
      <c r="E1354" s="65" t="s">
        <v>75</v>
      </c>
      <c r="F1354" s="65" t="s">
        <v>64</v>
      </c>
      <c r="G1354" s="65" t="s">
        <v>50</v>
      </c>
      <c r="H1354" s="65" t="s">
        <v>51</v>
      </c>
      <c r="I1354" s="65" t="s">
        <v>52</v>
      </c>
      <c r="J1354" s="65" t="s">
        <v>53</v>
      </c>
      <c r="K1354" s="65" t="s">
        <v>54</v>
      </c>
      <c r="L1354" s="66">
        <v>46155</v>
      </c>
      <c r="M1354" s="65" t="s">
        <v>55</v>
      </c>
      <c r="N1354" s="65" t="s">
        <v>48</v>
      </c>
      <c r="O1354" s="65" t="s">
        <v>56</v>
      </c>
      <c r="P1354" s="65" t="s">
        <v>59</v>
      </c>
      <c r="Q1354" s="65" t="s">
        <v>58</v>
      </c>
      <c r="R1354" s="73">
        <f>IF(AND(A1354="ANH",D1354&gt;0),INDEX('O_Inputs_Growth costs Override'!$V$5:$V$94,MATCH('O_Inputs_Final_Growth costs'!A1354&amp;"_"&amp;'O_Inputs_Final_Growth costs'!B1354&amp;"_"&amp;E1354&amp;"_"&amp;F1354&amp;"_"&amp;'O_Inputs_Final_Growth costs'!P1354,'O_Inputs_Growth costs Override'!$W$5:$W$94,0)),'O_Inputs_Growth costs'!R1354)</f>
        <v>0</v>
      </c>
      <c r="S1354" s="11"/>
    </row>
    <row r="1355" spans="1:19" ht="13.5">
      <c r="A1355" s="65" t="s">
        <v>90</v>
      </c>
      <c r="B1355" s="65" t="s">
        <v>82</v>
      </c>
      <c r="C1355" s="65" t="s">
        <v>83</v>
      </c>
      <c r="D1355" s="67">
        <v>0</v>
      </c>
      <c r="E1355" s="65" t="s">
        <v>75</v>
      </c>
      <c r="F1355" s="65" t="s">
        <v>64</v>
      </c>
      <c r="G1355" s="65" t="s">
        <v>50</v>
      </c>
      <c r="H1355" s="65" t="s">
        <v>51</v>
      </c>
      <c r="I1355" s="65" t="s">
        <v>52</v>
      </c>
      <c r="J1355" s="65" t="s">
        <v>53</v>
      </c>
      <c r="K1355" s="65" t="s">
        <v>54</v>
      </c>
      <c r="L1355" s="66">
        <v>46155</v>
      </c>
      <c r="M1355" s="65" t="s">
        <v>55</v>
      </c>
      <c r="N1355" s="65" t="s">
        <v>48</v>
      </c>
      <c r="O1355" s="65" t="s">
        <v>56</v>
      </c>
      <c r="P1355" s="65" t="s">
        <v>60</v>
      </c>
      <c r="Q1355" s="65" t="s">
        <v>58</v>
      </c>
      <c r="R1355" s="73">
        <f>IF(AND(A1355="ANH",D1355&gt;0),INDEX('O_Inputs_Growth costs Override'!$V$5:$V$94,MATCH('O_Inputs_Final_Growth costs'!A1355&amp;"_"&amp;'O_Inputs_Final_Growth costs'!B1355&amp;"_"&amp;E1355&amp;"_"&amp;F1355&amp;"_"&amp;'O_Inputs_Final_Growth costs'!P1355,'O_Inputs_Growth costs Override'!$W$5:$W$94,0)),'O_Inputs_Growth costs'!R1355)</f>
        <v>0</v>
      </c>
      <c r="S1355" s="11"/>
    </row>
    <row r="1356" spans="1:19" ht="13.5">
      <c r="A1356" s="65" t="s">
        <v>90</v>
      </c>
      <c r="B1356" s="65" t="s">
        <v>82</v>
      </c>
      <c r="C1356" s="65" t="s">
        <v>83</v>
      </c>
      <c r="D1356" s="67">
        <v>0</v>
      </c>
      <c r="E1356" s="65" t="s">
        <v>75</v>
      </c>
      <c r="F1356" s="65" t="s">
        <v>64</v>
      </c>
      <c r="G1356" s="65" t="s">
        <v>50</v>
      </c>
      <c r="H1356" s="65" t="s">
        <v>51</v>
      </c>
      <c r="I1356" s="65" t="s">
        <v>52</v>
      </c>
      <c r="J1356" s="65" t="s">
        <v>53</v>
      </c>
      <c r="K1356" s="65" t="s">
        <v>54</v>
      </c>
      <c r="L1356" s="66">
        <v>46155</v>
      </c>
      <c r="M1356" s="65" t="s">
        <v>55</v>
      </c>
      <c r="N1356" s="65" t="s">
        <v>48</v>
      </c>
      <c r="O1356" s="65" t="s">
        <v>56</v>
      </c>
      <c r="P1356" s="65" t="s">
        <v>61</v>
      </c>
      <c r="Q1356" s="65" t="s">
        <v>58</v>
      </c>
      <c r="R1356" s="73">
        <f>IF(AND(A1356="ANH",D1356&gt;0),INDEX('O_Inputs_Growth costs Override'!$V$5:$V$94,MATCH('O_Inputs_Final_Growth costs'!A1356&amp;"_"&amp;'O_Inputs_Final_Growth costs'!B1356&amp;"_"&amp;E1356&amp;"_"&amp;F1356&amp;"_"&amp;'O_Inputs_Final_Growth costs'!P1356,'O_Inputs_Growth costs Override'!$W$5:$W$94,0)),'O_Inputs_Growth costs'!R1356)</f>
        <v>0</v>
      </c>
      <c r="S1356" s="11"/>
    </row>
    <row r="1357" spans="1:19" ht="13.5">
      <c r="A1357" s="65" t="s">
        <v>90</v>
      </c>
      <c r="B1357" s="65" t="s">
        <v>82</v>
      </c>
      <c r="C1357" s="65" t="s">
        <v>83</v>
      </c>
      <c r="D1357" s="67">
        <v>0</v>
      </c>
      <c r="E1357" s="65" t="s">
        <v>75</v>
      </c>
      <c r="F1357" s="65" t="s">
        <v>64</v>
      </c>
      <c r="G1357" s="65" t="s">
        <v>50</v>
      </c>
      <c r="H1357" s="65" t="s">
        <v>51</v>
      </c>
      <c r="I1357" s="65" t="s">
        <v>52</v>
      </c>
      <c r="J1357" s="65" t="s">
        <v>53</v>
      </c>
      <c r="K1357" s="65" t="s">
        <v>54</v>
      </c>
      <c r="L1357" s="66">
        <v>46155</v>
      </c>
      <c r="M1357" s="65" t="s">
        <v>55</v>
      </c>
      <c r="N1357" s="65" t="s">
        <v>48</v>
      </c>
      <c r="O1357" s="65" t="s">
        <v>56</v>
      </c>
      <c r="P1357" s="65" t="s">
        <v>62</v>
      </c>
      <c r="Q1357" s="65" t="s">
        <v>58</v>
      </c>
      <c r="R1357" s="73">
        <f>IF(AND(A1357="ANH",D1357&gt;0),INDEX('O_Inputs_Growth costs Override'!$V$5:$V$94,MATCH('O_Inputs_Final_Growth costs'!A1357&amp;"_"&amp;'O_Inputs_Final_Growth costs'!B1357&amp;"_"&amp;E1357&amp;"_"&amp;F1357&amp;"_"&amp;'O_Inputs_Final_Growth costs'!P1357,'O_Inputs_Growth costs Override'!$W$5:$W$94,0)),'O_Inputs_Growth costs'!R1357)</f>
        <v>0</v>
      </c>
      <c r="S1357" s="11"/>
    </row>
    <row r="1358" spans="1:19" ht="13.5">
      <c r="A1358" s="65" t="s">
        <v>90</v>
      </c>
      <c r="B1358" s="65" t="s">
        <v>82</v>
      </c>
      <c r="C1358" s="65" t="s">
        <v>83</v>
      </c>
      <c r="D1358" s="67">
        <v>0</v>
      </c>
      <c r="E1358" s="65" t="s">
        <v>75</v>
      </c>
      <c r="F1358" s="65" t="s">
        <v>64</v>
      </c>
      <c r="G1358" s="65" t="s">
        <v>50</v>
      </c>
      <c r="H1358" s="65" t="s">
        <v>51</v>
      </c>
      <c r="I1358" s="65" t="s">
        <v>52</v>
      </c>
      <c r="J1358" s="65" t="s">
        <v>53</v>
      </c>
      <c r="K1358" s="65" t="s">
        <v>54</v>
      </c>
      <c r="L1358" s="66">
        <v>46155</v>
      </c>
      <c r="M1358" s="65" t="s">
        <v>55</v>
      </c>
      <c r="N1358" s="65" t="s">
        <v>48</v>
      </c>
      <c r="O1358" s="65" t="s">
        <v>56</v>
      </c>
      <c r="P1358" s="65" t="s">
        <v>63</v>
      </c>
      <c r="Q1358" s="65" t="s">
        <v>58</v>
      </c>
      <c r="R1358" s="73">
        <f>IF(AND(A1358="ANH",D1358&gt;0),INDEX('O_Inputs_Growth costs Override'!$V$5:$V$94,MATCH('O_Inputs_Final_Growth costs'!A1358&amp;"_"&amp;'O_Inputs_Final_Growth costs'!B1358&amp;"_"&amp;E1358&amp;"_"&amp;F1358&amp;"_"&amp;'O_Inputs_Final_Growth costs'!P1358,'O_Inputs_Growth costs Override'!$W$5:$W$94,0)),'O_Inputs_Growth costs'!R1358)</f>
        <v>0</v>
      </c>
      <c r="S1358" s="11"/>
    </row>
    <row r="1359" spans="1:19" ht="13.5">
      <c r="A1359" s="65" t="s">
        <v>90</v>
      </c>
      <c r="B1359" s="65" t="s">
        <v>82</v>
      </c>
      <c r="C1359" s="65" t="s">
        <v>83</v>
      </c>
      <c r="D1359" s="67">
        <v>0</v>
      </c>
      <c r="E1359" s="65" t="s">
        <v>76</v>
      </c>
      <c r="F1359" s="65" t="s">
        <v>64</v>
      </c>
      <c r="G1359" s="65" t="s">
        <v>50</v>
      </c>
      <c r="H1359" s="65" t="s">
        <v>51</v>
      </c>
      <c r="I1359" s="65" t="s">
        <v>52</v>
      </c>
      <c r="J1359" s="65" t="s">
        <v>53</v>
      </c>
      <c r="K1359" s="65" t="s">
        <v>54</v>
      </c>
      <c r="L1359" s="66">
        <v>46155</v>
      </c>
      <c r="M1359" s="65" t="s">
        <v>55</v>
      </c>
      <c r="N1359" s="65" t="s">
        <v>48</v>
      </c>
      <c r="O1359" s="65" t="s">
        <v>56</v>
      </c>
      <c r="P1359" s="65" t="s">
        <v>57</v>
      </c>
      <c r="Q1359" s="65" t="s">
        <v>58</v>
      </c>
      <c r="R1359" s="73">
        <f>IF(AND(A1359="ANH",D1359&gt;0),INDEX('O_Inputs_Growth costs Override'!$V$5:$V$94,MATCH('O_Inputs_Final_Growth costs'!A1359&amp;"_"&amp;'O_Inputs_Final_Growth costs'!B1359&amp;"_"&amp;E1359&amp;"_"&amp;F1359&amp;"_"&amp;'O_Inputs_Final_Growth costs'!P1359,'O_Inputs_Growth costs Override'!$W$5:$W$94,0)),'O_Inputs_Growth costs'!R1359)</f>
        <v>0</v>
      </c>
      <c r="S1359" s="11"/>
    </row>
    <row r="1360" spans="1:19" ht="13.5">
      <c r="A1360" s="65" t="s">
        <v>90</v>
      </c>
      <c r="B1360" s="65" t="s">
        <v>82</v>
      </c>
      <c r="C1360" s="65" t="s">
        <v>83</v>
      </c>
      <c r="D1360" s="67">
        <v>0</v>
      </c>
      <c r="E1360" s="65" t="s">
        <v>76</v>
      </c>
      <c r="F1360" s="65" t="s">
        <v>64</v>
      </c>
      <c r="G1360" s="65" t="s">
        <v>50</v>
      </c>
      <c r="H1360" s="65" t="s">
        <v>51</v>
      </c>
      <c r="I1360" s="65" t="s">
        <v>52</v>
      </c>
      <c r="J1360" s="65" t="s">
        <v>53</v>
      </c>
      <c r="K1360" s="65" t="s">
        <v>54</v>
      </c>
      <c r="L1360" s="66">
        <v>46155</v>
      </c>
      <c r="M1360" s="65" t="s">
        <v>55</v>
      </c>
      <c r="N1360" s="65" t="s">
        <v>48</v>
      </c>
      <c r="O1360" s="65" t="s">
        <v>56</v>
      </c>
      <c r="P1360" s="65" t="s">
        <v>64</v>
      </c>
      <c r="Q1360" s="65" t="s">
        <v>58</v>
      </c>
      <c r="R1360" s="73">
        <f>IF(AND(A1360="ANH",D1360&gt;0),INDEX('O_Inputs_Growth costs Override'!$V$5:$V$94,MATCH('O_Inputs_Final_Growth costs'!A1360&amp;"_"&amp;'O_Inputs_Final_Growth costs'!B1360&amp;"_"&amp;E1360&amp;"_"&amp;F1360&amp;"_"&amp;'O_Inputs_Final_Growth costs'!P1360,'O_Inputs_Growth costs Override'!$W$5:$W$94,0)),'O_Inputs_Growth costs'!R1360)</f>
        <v>0</v>
      </c>
      <c r="S1360" s="11"/>
    </row>
    <row r="1361" spans="1:19" ht="13.5">
      <c r="A1361" s="65" t="s">
        <v>90</v>
      </c>
      <c r="B1361" s="65" t="s">
        <v>82</v>
      </c>
      <c r="C1361" s="65" t="s">
        <v>83</v>
      </c>
      <c r="D1361" s="67">
        <v>0</v>
      </c>
      <c r="E1361" s="65" t="s">
        <v>76</v>
      </c>
      <c r="F1361" s="65" t="s">
        <v>64</v>
      </c>
      <c r="G1361" s="65" t="s">
        <v>50</v>
      </c>
      <c r="H1361" s="65" t="s">
        <v>51</v>
      </c>
      <c r="I1361" s="65" t="s">
        <v>52</v>
      </c>
      <c r="J1361" s="65" t="s">
        <v>53</v>
      </c>
      <c r="K1361" s="65" t="s">
        <v>54</v>
      </c>
      <c r="L1361" s="66">
        <v>46155</v>
      </c>
      <c r="M1361" s="65" t="s">
        <v>55</v>
      </c>
      <c r="N1361" s="65" t="s">
        <v>48</v>
      </c>
      <c r="O1361" s="65" t="s">
        <v>56</v>
      </c>
      <c r="P1361" s="65" t="s">
        <v>59</v>
      </c>
      <c r="Q1361" s="65" t="s">
        <v>58</v>
      </c>
      <c r="R1361" s="73">
        <f>IF(AND(A1361="ANH",D1361&gt;0),INDEX('O_Inputs_Growth costs Override'!$V$5:$V$94,MATCH('O_Inputs_Final_Growth costs'!A1361&amp;"_"&amp;'O_Inputs_Final_Growth costs'!B1361&amp;"_"&amp;E1361&amp;"_"&amp;F1361&amp;"_"&amp;'O_Inputs_Final_Growth costs'!P1361,'O_Inputs_Growth costs Override'!$W$5:$W$94,0)),'O_Inputs_Growth costs'!R1361)</f>
        <v>0</v>
      </c>
      <c r="S1361" s="11"/>
    </row>
    <row r="1362" spans="1:19" ht="13.5">
      <c r="A1362" s="65" t="s">
        <v>90</v>
      </c>
      <c r="B1362" s="65" t="s">
        <v>82</v>
      </c>
      <c r="C1362" s="65" t="s">
        <v>83</v>
      </c>
      <c r="D1362" s="67">
        <v>0</v>
      </c>
      <c r="E1362" s="65" t="s">
        <v>76</v>
      </c>
      <c r="F1362" s="65" t="s">
        <v>64</v>
      </c>
      <c r="G1362" s="65" t="s">
        <v>50</v>
      </c>
      <c r="H1362" s="65" t="s">
        <v>51</v>
      </c>
      <c r="I1362" s="65" t="s">
        <v>52</v>
      </c>
      <c r="J1362" s="65" t="s">
        <v>53</v>
      </c>
      <c r="K1362" s="65" t="s">
        <v>54</v>
      </c>
      <c r="L1362" s="66">
        <v>46155</v>
      </c>
      <c r="M1362" s="65" t="s">
        <v>55</v>
      </c>
      <c r="N1362" s="65" t="s">
        <v>48</v>
      </c>
      <c r="O1362" s="65" t="s">
        <v>56</v>
      </c>
      <c r="P1362" s="65" t="s">
        <v>60</v>
      </c>
      <c r="Q1362" s="65" t="s">
        <v>58</v>
      </c>
      <c r="R1362" s="73">
        <f>IF(AND(A1362="ANH",D1362&gt;0),INDEX('O_Inputs_Growth costs Override'!$V$5:$V$94,MATCH('O_Inputs_Final_Growth costs'!A1362&amp;"_"&amp;'O_Inputs_Final_Growth costs'!B1362&amp;"_"&amp;E1362&amp;"_"&amp;F1362&amp;"_"&amp;'O_Inputs_Final_Growth costs'!P1362,'O_Inputs_Growth costs Override'!$W$5:$W$94,0)),'O_Inputs_Growth costs'!R1362)</f>
        <v>0</v>
      </c>
      <c r="S1362" s="11"/>
    </row>
    <row r="1363" spans="1:19" ht="13.5">
      <c r="A1363" s="65" t="s">
        <v>90</v>
      </c>
      <c r="B1363" s="65" t="s">
        <v>82</v>
      </c>
      <c r="C1363" s="65" t="s">
        <v>83</v>
      </c>
      <c r="D1363" s="67">
        <v>0</v>
      </c>
      <c r="E1363" s="65" t="s">
        <v>76</v>
      </c>
      <c r="F1363" s="65" t="s">
        <v>64</v>
      </c>
      <c r="G1363" s="65" t="s">
        <v>50</v>
      </c>
      <c r="H1363" s="65" t="s">
        <v>51</v>
      </c>
      <c r="I1363" s="65" t="s">
        <v>52</v>
      </c>
      <c r="J1363" s="65" t="s">
        <v>53</v>
      </c>
      <c r="K1363" s="65" t="s">
        <v>54</v>
      </c>
      <c r="L1363" s="66">
        <v>46155</v>
      </c>
      <c r="M1363" s="65" t="s">
        <v>55</v>
      </c>
      <c r="N1363" s="65" t="s">
        <v>48</v>
      </c>
      <c r="O1363" s="65" t="s">
        <v>56</v>
      </c>
      <c r="P1363" s="65" t="s">
        <v>61</v>
      </c>
      <c r="Q1363" s="65" t="s">
        <v>58</v>
      </c>
      <c r="R1363" s="73">
        <f>IF(AND(A1363="ANH",D1363&gt;0),INDEX('O_Inputs_Growth costs Override'!$V$5:$V$94,MATCH('O_Inputs_Final_Growth costs'!A1363&amp;"_"&amp;'O_Inputs_Final_Growth costs'!B1363&amp;"_"&amp;E1363&amp;"_"&amp;F1363&amp;"_"&amp;'O_Inputs_Final_Growth costs'!P1363,'O_Inputs_Growth costs Override'!$W$5:$W$94,0)),'O_Inputs_Growth costs'!R1363)</f>
        <v>0</v>
      </c>
      <c r="S1363" s="11"/>
    </row>
    <row r="1364" spans="1:19" ht="13.5">
      <c r="A1364" s="65" t="s">
        <v>90</v>
      </c>
      <c r="B1364" s="65" t="s">
        <v>82</v>
      </c>
      <c r="C1364" s="65" t="s">
        <v>83</v>
      </c>
      <c r="D1364" s="67">
        <v>0</v>
      </c>
      <c r="E1364" s="65" t="s">
        <v>76</v>
      </c>
      <c r="F1364" s="65" t="s">
        <v>64</v>
      </c>
      <c r="G1364" s="65" t="s">
        <v>50</v>
      </c>
      <c r="H1364" s="65" t="s">
        <v>51</v>
      </c>
      <c r="I1364" s="65" t="s">
        <v>52</v>
      </c>
      <c r="J1364" s="65" t="s">
        <v>53</v>
      </c>
      <c r="K1364" s="65" t="s">
        <v>54</v>
      </c>
      <c r="L1364" s="66">
        <v>46155</v>
      </c>
      <c r="M1364" s="65" t="s">
        <v>55</v>
      </c>
      <c r="N1364" s="65" t="s">
        <v>48</v>
      </c>
      <c r="O1364" s="65" t="s">
        <v>56</v>
      </c>
      <c r="P1364" s="65" t="s">
        <v>62</v>
      </c>
      <c r="Q1364" s="65" t="s">
        <v>58</v>
      </c>
      <c r="R1364" s="73">
        <f>IF(AND(A1364="ANH",D1364&gt;0),INDEX('O_Inputs_Growth costs Override'!$V$5:$V$94,MATCH('O_Inputs_Final_Growth costs'!A1364&amp;"_"&amp;'O_Inputs_Final_Growth costs'!B1364&amp;"_"&amp;E1364&amp;"_"&amp;F1364&amp;"_"&amp;'O_Inputs_Final_Growth costs'!P1364,'O_Inputs_Growth costs Override'!$W$5:$W$94,0)),'O_Inputs_Growth costs'!R1364)</f>
        <v>0</v>
      </c>
      <c r="S1364" s="11"/>
    </row>
    <row r="1365" spans="1:19" ht="13.5">
      <c r="A1365" s="65" t="s">
        <v>90</v>
      </c>
      <c r="B1365" s="65" t="s">
        <v>82</v>
      </c>
      <c r="C1365" s="65" t="s">
        <v>83</v>
      </c>
      <c r="D1365" s="67">
        <v>0</v>
      </c>
      <c r="E1365" s="65" t="s">
        <v>76</v>
      </c>
      <c r="F1365" s="65" t="s">
        <v>64</v>
      </c>
      <c r="G1365" s="65" t="s">
        <v>50</v>
      </c>
      <c r="H1365" s="65" t="s">
        <v>51</v>
      </c>
      <c r="I1365" s="65" t="s">
        <v>52</v>
      </c>
      <c r="J1365" s="65" t="s">
        <v>53</v>
      </c>
      <c r="K1365" s="65" t="s">
        <v>54</v>
      </c>
      <c r="L1365" s="66">
        <v>46155</v>
      </c>
      <c r="M1365" s="65" t="s">
        <v>55</v>
      </c>
      <c r="N1365" s="65" t="s">
        <v>48</v>
      </c>
      <c r="O1365" s="65" t="s">
        <v>56</v>
      </c>
      <c r="P1365" s="65" t="s">
        <v>63</v>
      </c>
      <c r="Q1365" s="65" t="s">
        <v>58</v>
      </c>
      <c r="R1365" s="73">
        <f>IF(AND(A1365="ANH",D1365&gt;0),INDEX('O_Inputs_Growth costs Override'!$V$5:$V$94,MATCH('O_Inputs_Final_Growth costs'!A1365&amp;"_"&amp;'O_Inputs_Final_Growth costs'!B1365&amp;"_"&amp;E1365&amp;"_"&amp;F1365&amp;"_"&amp;'O_Inputs_Final_Growth costs'!P1365,'O_Inputs_Growth costs Override'!$W$5:$W$94,0)),'O_Inputs_Growth costs'!R1365)</f>
        <v>0</v>
      </c>
      <c r="S1365" s="11"/>
    </row>
    <row r="1366" spans="1:19" ht="13.5">
      <c r="A1366" s="65" t="s">
        <v>90</v>
      </c>
      <c r="B1366" s="65" t="s">
        <v>82</v>
      </c>
      <c r="C1366" s="65" t="s">
        <v>83</v>
      </c>
      <c r="D1366" s="67">
        <v>0</v>
      </c>
      <c r="E1366" s="65" t="s">
        <v>77</v>
      </c>
      <c r="F1366" s="65" t="s">
        <v>64</v>
      </c>
      <c r="G1366" s="65" t="s">
        <v>50</v>
      </c>
      <c r="H1366" s="65" t="s">
        <v>51</v>
      </c>
      <c r="I1366" s="65" t="s">
        <v>52</v>
      </c>
      <c r="J1366" s="65" t="s">
        <v>53</v>
      </c>
      <c r="K1366" s="65" t="s">
        <v>54</v>
      </c>
      <c r="L1366" s="66">
        <v>46155</v>
      </c>
      <c r="M1366" s="65" t="s">
        <v>55</v>
      </c>
      <c r="N1366" s="65" t="s">
        <v>48</v>
      </c>
      <c r="O1366" s="65" t="s">
        <v>56</v>
      </c>
      <c r="P1366" s="65" t="s">
        <v>57</v>
      </c>
      <c r="Q1366" s="65" t="s">
        <v>58</v>
      </c>
      <c r="R1366" s="73">
        <f>IF(AND(A1366="ANH",D1366&gt;0),INDEX('O_Inputs_Growth costs Override'!$V$5:$V$94,MATCH('O_Inputs_Final_Growth costs'!A1366&amp;"_"&amp;'O_Inputs_Final_Growth costs'!B1366&amp;"_"&amp;E1366&amp;"_"&amp;F1366&amp;"_"&amp;'O_Inputs_Final_Growth costs'!P1366,'O_Inputs_Growth costs Override'!$W$5:$W$94,0)),'O_Inputs_Growth costs'!R1366)</f>
        <v>0</v>
      </c>
      <c r="S1366" s="11"/>
    </row>
    <row r="1367" spans="1:19" ht="13.5">
      <c r="A1367" s="65" t="s">
        <v>90</v>
      </c>
      <c r="B1367" s="65" t="s">
        <v>82</v>
      </c>
      <c r="C1367" s="65" t="s">
        <v>83</v>
      </c>
      <c r="D1367" s="67">
        <v>0</v>
      </c>
      <c r="E1367" s="65" t="s">
        <v>77</v>
      </c>
      <c r="F1367" s="65" t="s">
        <v>64</v>
      </c>
      <c r="G1367" s="65" t="s">
        <v>50</v>
      </c>
      <c r="H1367" s="65" t="s">
        <v>51</v>
      </c>
      <c r="I1367" s="65" t="s">
        <v>52</v>
      </c>
      <c r="J1367" s="65" t="s">
        <v>53</v>
      </c>
      <c r="K1367" s="65" t="s">
        <v>54</v>
      </c>
      <c r="L1367" s="66">
        <v>46155</v>
      </c>
      <c r="M1367" s="65" t="s">
        <v>55</v>
      </c>
      <c r="N1367" s="65" t="s">
        <v>48</v>
      </c>
      <c r="O1367" s="65" t="s">
        <v>56</v>
      </c>
      <c r="P1367" s="65" t="s">
        <v>64</v>
      </c>
      <c r="Q1367" s="65" t="s">
        <v>58</v>
      </c>
      <c r="R1367" s="73">
        <f>IF(AND(A1367="ANH",D1367&gt;0),INDEX('O_Inputs_Growth costs Override'!$V$5:$V$94,MATCH('O_Inputs_Final_Growth costs'!A1367&amp;"_"&amp;'O_Inputs_Final_Growth costs'!B1367&amp;"_"&amp;E1367&amp;"_"&amp;F1367&amp;"_"&amp;'O_Inputs_Final_Growth costs'!P1367,'O_Inputs_Growth costs Override'!$W$5:$W$94,0)),'O_Inputs_Growth costs'!R1367)</f>
        <v>0</v>
      </c>
      <c r="S1367" s="11"/>
    </row>
    <row r="1368" spans="1:19" ht="13.5">
      <c r="A1368" s="65" t="s">
        <v>90</v>
      </c>
      <c r="B1368" s="65" t="s">
        <v>82</v>
      </c>
      <c r="C1368" s="65" t="s">
        <v>83</v>
      </c>
      <c r="D1368" s="67">
        <v>0</v>
      </c>
      <c r="E1368" s="65" t="s">
        <v>77</v>
      </c>
      <c r="F1368" s="65" t="s">
        <v>64</v>
      </c>
      <c r="G1368" s="65" t="s">
        <v>50</v>
      </c>
      <c r="H1368" s="65" t="s">
        <v>51</v>
      </c>
      <c r="I1368" s="65" t="s">
        <v>52</v>
      </c>
      <c r="J1368" s="65" t="s">
        <v>53</v>
      </c>
      <c r="K1368" s="65" t="s">
        <v>54</v>
      </c>
      <c r="L1368" s="66">
        <v>46155</v>
      </c>
      <c r="M1368" s="65" t="s">
        <v>55</v>
      </c>
      <c r="N1368" s="65" t="s">
        <v>48</v>
      </c>
      <c r="O1368" s="65" t="s">
        <v>56</v>
      </c>
      <c r="P1368" s="65" t="s">
        <v>59</v>
      </c>
      <c r="Q1368" s="65" t="s">
        <v>58</v>
      </c>
      <c r="R1368" s="73">
        <f>IF(AND(A1368="ANH",D1368&gt;0),INDEX('O_Inputs_Growth costs Override'!$V$5:$V$94,MATCH('O_Inputs_Final_Growth costs'!A1368&amp;"_"&amp;'O_Inputs_Final_Growth costs'!B1368&amp;"_"&amp;E1368&amp;"_"&amp;F1368&amp;"_"&amp;'O_Inputs_Final_Growth costs'!P1368,'O_Inputs_Growth costs Override'!$W$5:$W$94,0)),'O_Inputs_Growth costs'!R1368)</f>
        <v>0</v>
      </c>
      <c r="S1368" s="11"/>
    </row>
    <row r="1369" spans="1:19" ht="13.5">
      <c r="A1369" s="65" t="s">
        <v>90</v>
      </c>
      <c r="B1369" s="65" t="s">
        <v>82</v>
      </c>
      <c r="C1369" s="65" t="s">
        <v>83</v>
      </c>
      <c r="D1369" s="67">
        <v>0</v>
      </c>
      <c r="E1369" s="65" t="s">
        <v>77</v>
      </c>
      <c r="F1369" s="65" t="s">
        <v>64</v>
      </c>
      <c r="G1369" s="65" t="s">
        <v>50</v>
      </c>
      <c r="H1369" s="65" t="s">
        <v>51</v>
      </c>
      <c r="I1369" s="65" t="s">
        <v>52</v>
      </c>
      <c r="J1369" s="65" t="s">
        <v>53</v>
      </c>
      <c r="K1369" s="65" t="s">
        <v>54</v>
      </c>
      <c r="L1369" s="66">
        <v>46155</v>
      </c>
      <c r="M1369" s="65" t="s">
        <v>55</v>
      </c>
      <c r="N1369" s="65" t="s">
        <v>48</v>
      </c>
      <c r="O1369" s="65" t="s">
        <v>56</v>
      </c>
      <c r="P1369" s="65" t="s">
        <v>60</v>
      </c>
      <c r="Q1369" s="65" t="s">
        <v>58</v>
      </c>
      <c r="R1369" s="73">
        <f>IF(AND(A1369="ANH",D1369&gt;0),INDEX('O_Inputs_Growth costs Override'!$V$5:$V$94,MATCH('O_Inputs_Final_Growth costs'!A1369&amp;"_"&amp;'O_Inputs_Final_Growth costs'!B1369&amp;"_"&amp;E1369&amp;"_"&amp;F1369&amp;"_"&amp;'O_Inputs_Final_Growth costs'!P1369,'O_Inputs_Growth costs Override'!$W$5:$W$94,0)),'O_Inputs_Growth costs'!R1369)</f>
        <v>0</v>
      </c>
      <c r="S1369" s="11"/>
    </row>
    <row r="1370" spans="1:19" ht="13.5">
      <c r="A1370" s="65" t="s">
        <v>90</v>
      </c>
      <c r="B1370" s="65" t="s">
        <v>82</v>
      </c>
      <c r="C1370" s="65" t="s">
        <v>83</v>
      </c>
      <c r="D1370" s="67">
        <v>0</v>
      </c>
      <c r="E1370" s="65" t="s">
        <v>77</v>
      </c>
      <c r="F1370" s="65" t="s">
        <v>64</v>
      </c>
      <c r="G1370" s="65" t="s">
        <v>50</v>
      </c>
      <c r="H1370" s="65" t="s">
        <v>51</v>
      </c>
      <c r="I1370" s="65" t="s">
        <v>52</v>
      </c>
      <c r="J1370" s="65" t="s">
        <v>53</v>
      </c>
      <c r="K1370" s="65" t="s">
        <v>54</v>
      </c>
      <c r="L1370" s="66">
        <v>46155</v>
      </c>
      <c r="M1370" s="65" t="s">
        <v>55</v>
      </c>
      <c r="N1370" s="65" t="s">
        <v>48</v>
      </c>
      <c r="O1370" s="65" t="s">
        <v>56</v>
      </c>
      <c r="P1370" s="65" t="s">
        <v>61</v>
      </c>
      <c r="Q1370" s="65" t="s">
        <v>58</v>
      </c>
      <c r="R1370" s="73">
        <f>IF(AND(A1370="ANH",D1370&gt;0),INDEX('O_Inputs_Growth costs Override'!$V$5:$V$94,MATCH('O_Inputs_Final_Growth costs'!A1370&amp;"_"&amp;'O_Inputs_Final_Growth costs'!B1370&amp;"_"&amp;E1370&amp;"_"&amp;F1370&amp;"_"&amp;'O_Inputs_Final_Growth costs'!P1370,'O_Inputs_Growth costs Override'!$W$5:$W$94,0)),'O_Inputs_Growth costs'!R1370)</f>
        <v>0</v>
      </c>
      <c r="S1370" s="11"/>
    </row>
    <row r="1371" spans="1:19" ht="13.5">
      <c r="A1371" s="65" t="s">
        <v>90</v>
      </c>
      <c r="B1371" s="65" t="s">
        <v>82</v>
      </c>
      <c r="C1371" s="65" t="s">
        <v>83</v>
      </c>
      <c r="D1371" s="67">
        <v>0</v>
      </c>
      <c r="E1371" s="65" t="s">
        <v>77</v>
      </c>
      <c r="F1371" s="65" t="s">
        <v>64</v>
      </c>
      <c r="G1371" s="65" t="s">
        <v>50</v>
      </c>
      <c r="H1371" s="65" t="s">
        <v>51</v>
      </c>
      <c r="I1371" s="65" t="s">
        <v>52</v>
      </c>
      <c r="J1371" s="65" t="s">
        <v>53</v>
      </c>
      <c r="K1371" s="65" t="s">
        <v>54</v>
      </c>
      <c r="L1371" s="66">
        <v>46155</v>
      </c>
      <c r="M1371" s="65" t="s">
        <v>55</v>
      </c>
      <c r="N1371" s="65" t="s">
        <v>48</v>
      </c>
      <c r="O1371" s="65" t="s">
        <v>56</v>
      </c>
      <c r="P1371" s="65" t="s">
        <v>62</v>
      </c>
      <c r="Q1371" s="65" t="s">
        <v>58</v>
      </c>
      <c r="R1371" s="73">
        <f>IF(AND(A1371="ANH",D1371&gt;0),INDEX('O_Inputs_Growth costs Override'!$V$5:$V$94,MATCH('O_Inputs_Final_Growth costs'!A1371&amp;"_"&amp;'O_Inputs_Final_Growth costs'!B1371&amp;"_"&amp;E1371&amp;"_"&amp;F1371&amp;"_"&amp;'O_Inputs_Final_Growth costs'!P1371,'O_Inputs_Growth costs Override'!$W$5:$W$94,0)),'O_Inputs_Growth costs'!R1371)</f>
        <v>0</v>
      </c>
      <c r="S1371" s="11"/>
    </row>
    <row r="1372" spans="1:19" ht="13.5">
      <c r="A1372" s="65" t="s">
        <v>90</v>
      </c>
      <c r="B1372" s="65" t="s">
        <v>82</v>
      </c>
      <c r="C1372" s="65" t="s">
        <v>83</v>
      </c>
      <c r="D1372" s="67">
        <v>0</v>
      </c>
      <c r="E1372" s="65" t="s">
        <v>77</v>
      </c>
      <c r="F1372" s="65" t="s">
        <v>64</v>
      </c>
      <c r="G1372" s="65" t="s">
        <v>50</v>
      </c>
      <c r="H1372" s="65" t="s">
        <v>51</v>
      </c>
      <c r="I1372" s="65" t="s">
        <v>52</v>
      </c>
      <c r="J1372" s="65" t="s">
        <v>53</v>
      </c>
      <c r="K1372" s="65" t="s">
        <v>54</v>
      </c>
      <c r="L1372" s="66">
        <v>46155</v>
      </c>
      <c r="M1372" s="65" t="s">
        <v>55</v>
      </c>
      <c r="N1372" s="65" t="s">
        <v>48</v>
      </c>
      <c r="O1372" s="65" t="s">
        <v>56</v>
      </c>
      <c r="P1372" s="65" t="s">
        <v>63</v>
      </c>
      <c r="Q1372" s="65" t="s">
        <v>58</v>
      </c>
      <c r="R1372" s="73">
        <f>IF(AND(A1372="ANH",D1372&gt;0),INDEX('O_Inputs_Growth costs Override'!$V$5:$V$94,MATCH('O_Inputs_Final_Growth costs'!A1372&amp;"_"&amp;'O_Inputs_Final_Growth costs'!B1372&amp;"_"&amp;E1372&amp;"_"&amp;F1372&amp;"_"&amp;'O_Inputs_Final_Growth costs'!P1372,'O_Inputs_Growth costs Override'!$W$5:$W$94,0)),'O_Inputs_Growth costs'!R1372)</f>
        <v>0</v>
      </c>
      <c r="S1372" s="11"/>
    </row>
    <row r="1373" spans="1:19" ht="13.5">
      <c r="A1373" s="65" t="s">
        <v>90</v>
      </c>
      <c r="B1373" s="65" t="s">
        <v>82</v>
      </c>
      <c r="C1373" s="65" t="s">
        <v>83</v>
      </c>
      <c r="D1373" s="67">
        <v>0</v>
      </c>
      <c r="E1373" s="65" t="s">
        <v>78</v>
      </c>
      <c r="F1373" s="65" t="s">
        <v>64</v>
      </c>
      <c r="G1373" s="65" t="s">
        <v>50</v>
      </c>
      <c r="H1373" s="65" t="s">
        <v>51</v>
      </c>
      <c r="I1373" s="65" t="s">
        <v>52</v>
      </c>
      <c r="J1373" s="65" t="s">
        <v>53</v>
      </c>
      <c r="K1373" s="65" t="s">
        <v>54</v>
      </c>
      <c r="L1373" s="66">
        <v>46155</v>
      </c>
      <c r="M1373" s="65" t="s">
        <v>55</v>
      </c>
      <c r="N1373" s="65" t="s">
        <v>48</v>
      </c>
      <c r="O1373" s="65" t="s">
        <v>56</v>
      </c>
      <c r="P1373" s="65" t="s">
        <v>57</v>
      </c>
      <c r="Q1373" s="65" t="s">
        <v>58</v>
      </c>
      <c r="R1373" s="73">
        <f>IF(AND(A1373="ANH",D1373&gt;0),INDEX('O_Inputs_Growth costs Override'!$V$5:$V$94,MATCH('O_Inputs_Final_Growth costs'!A1373&amp;"_"&amp;'O_Inputs_Final_Growth costs'!B1373&amp;"_"&amp;E1373&amp;"_"&amp;F1373&amp;"_"&amp;'O_Inputs_Final_Growth costs'!P1373,'O_Inputs_Growth costs Override'!$W$5:$W$94,0)),'O_Inputs_Growth costs'!R1373)</f>
        <v>0</v>
      </c>
      <c r="S1373" s="11"/>
    </row>
    <row r="1374" spans="1:19" ht="13.5">
      <c r="A1374" s="65" t="s">
        <v>90</v>
      </c>
      <c r="B1374" s="65" t="s">
        <v>82</v>
      </c>
      <c r="C1374" s="65" t="s">
        <v>83</v>
      </c>
      <c r="D1374" s="67">
        <v>0</v>
      </c>
      <c r="E1374" s="65" t="s">
        <v>78</v>
      </c>
      <c r="F1374" s="65" t="s">
        <v>64</v>
      </c>
      <c r="G1374" s="65" t="s">
        <v>50</v>
      </c>
      <c r="H1374" s="65" t="s">
        <v>51</v>
      </c>
      <c r="I1374" s="65" t="s">
        <v>52</v>
      </c>
      <c r="J1374" s="65" t="s">
        <v>53</v>
      </c>
      <c r="K1374" s="65" t="s">
        <v>54</v>
      </c>
      <c r="L1374" s="66">
        <v>46155</v>
      </c>
      <c r="M1374" s="65" t="s">
        <v>55</v>
      </c>
      <c r="N1374" s="65" t="s">
        <v>48</v>
      </c>
      <c r="O1374" s="65" t="s">
        <v>56</v>
      </c>
      <c r="P1374" s="65" t="s">
        <v>64</v>
      </c>
      <c r="Q1374" s="65" t="s">
        <v>58</v>
      </c>
      <c r="R1374" s="73">
        <f>IF(AND(A1374="ANH",D1374&gt;0),INDEX('O_Inputs_Growth costs Override'!$V$5:$V$94,MATCH('O_Inputs_Final_Growth costs'!A1374&amp;"_"&amp;'O_Inputs_Final_Growth costs'!B1374&amp;"_"&amp;E1374&amp;"_"&amp;F1374&amp;"_"&amp;'O_Inputs_Final_Growth costs'!P1374,'O_Inputs_Growth costs Override'!$W$5:$W$94,0)),'O_Inputs_Growth costs'!R1374)</f>
        <v>0</v>
      </c>
      <c r="S1374" s="11"/>
    </row>
    <row r="1375" spans="1:19" ht="13.5">
      <c r="A1375" s="65" t="s">
        <v>90</v>
      </c>
      <c r="B1375" s="65" t="s">
        <v>82</v>
      </c>
      <c r="C1375" s="65" t="s">
        <v>83</v>
      </c>
      <c r="D1375" s="67">
        <v>0</v>
      </c>
      <c r="E1375" s="65" t="s">
        <v>78</v>
      </c>
      <c r="F1375" s="65" t="s">
        <v>64</v>
      </c>
      <c r="G1375" s="65" t="s">
        <v>50</v>
      </c>
      <c r="H1375" s="65" t="s">
        <v>51</v>
      </c>
      <c r="I1375" s="65" t="s">
        <v>52</v>
      </c>
      <c r="J1375" s="65" t="s">
        <v>53</v>
      </c>
      <c r="K1375" s="65" t="s">
        <v>54</v>
      </c>
      <c r="L1375" s="66">
        <v>46155</v>
      </c>
      <c r="M1375" s="65" t="s">
        <v>55</v>
      </c>
      <c r="N1375" s="65" t="s">
        <v>48</v>
      </c>
      <c r="O1375" s="65" t="s">
        <v>56</v>
      </c>
      <c r="P1375" s="65" t="s">
        <v>59</v>
      </c>
      <c r="Q1375" s="65" t="s">
        <v>58</v>
      </c>
      <c r="R1375" s="73">
        <f>IF(AND(A1375="ANH",D1375&gt;0),INDEX('O_Inputs_Growth costs Override'!$V$5:$V$94,MATCH('O_Inputs_Final_Growth costs'!A1375&amp;"_"&amp;'O_Inputs_Final_Growth costs'!B1375&amp;"_"&amp;E1375&amp;"_"&amp;F1375&amp;"_"&amp;'O_Inputs_Final_Growth costs'!P1375,'O_Inputs_Growth costs Override'!$W$5:$W$94,0)),'O_Inputs_Growth costs'!R1375)</f>
        <v>0</v>
      </c>
      <c r="S1375" s="11"/>
    </row>
    <row r="1376" spans="1:19" ht="13.5">
      <c r="A1376" s="65" t="s">
        <v>90</v>
      </c>
      <c r="B1376" s="65" t="s">
        <v>82</v>
      </c>
      <c r="C1376" s="65" t="s">
        <v>83</v>
      </c>
      <c r="D1376" s="67">
        <v>0</v>
      </c>
      <c r="E1376" s="65" t="s">
        <v>78</v>
      </c>
      <c r="F1376" s="65" t="s">
        <v>64</v>
      </c>
      <c r="G1376" s="65" t="s">
        <v>50</v>
      </c>
      <c r="H1376" s="65" t="s">
        <v>51</v>
      </c>
      <c r="I1376" s="65" t="s">
        <v>52</v>
      </c>
      <c r="J1376" s="65" t="s">
        <v>53</v>
      </c>
      <c r="K1376" s="65" t="s">
        <v>54</v>
      </c>
      <c r="L1376" s="66">
        <v>46155</v>
      </c>
      <c r="M1376" s="65" t="s">
        <v>55</v>
      </c>
      <c r="N1376" s="65" t="s">
        <v>48</v>
      </c>
      <c r="O1376" s="65" t="s">
        <v>56</v>
      </c>
      <c r="P1376" s="65" t="s">
        <v>60</v>
      </c>
      <c r="Q1376" s="65" t="s">
        <v>58</v>
      </c>
      <c r="R1376" s="73">
        <f>IF(AND(A1376="ANH",D1376&gt;0),INDEX('O_Inputs_Growth costs Override'!$V$5:$V$94,MATCH('O_Inputs_Final_Growth costs'!A1376&amp;"_"&amp;'O_Inputs_Final_Growth costs'!B1376&amp;"_"&amp;E1376&amp;"_"&amp;F1376&amp;"_"&amp;'O_Inputs_Final_Growth costs'!P1376,'O_Inputs_Growth costs Override'!$W$5:$W$94,0)),'O_Inputs_Growth costs'!R1376)</f>
        <v>0</v>
      </c>
      <c r="S1376" s="11"/>
    </row>
    <row r="1377" spans="1:19" ht="13.5">
      <c r="A1377" s="65" t="s">
        <v>90</v>
      </c>
      <c r="B1377" s="65" t="s">
        <v>82</v>
      </c>
      <c r="C1377" s="65" t="s">
        <v>83</v>
      </c>
      <c r="D1377" s="67">
        <v>0</v>
      </c>
      <c r="E1377" s="65" t="s">
        <v>78</v>
      </c>
      <c r="F1377" s="65" t="s">
        <v>64</v>
      </c>
      <c r="G1377" s="65" t="s">
        <v>50</v>
      </c>
      <c r="H1377" s="65" t="s">
        <v>51</v>
      </c>
      <c r="I1377" s="65" t="s">
        <v>52</v>
      </c>
      <c r="J1377" s="65" t="s">
        <v>53</v>
      </c>
      <c r="K1377" s="65" t="s">
        <v>54</v>
      </c>
      <c r="L1377" s="66">
        <v>46155</v>
      </c>
      <c r="M1377" s="65" t="s">
        <v>55</v>
      </c>
      <c r="N1377" s="65" t="s">
        <v>48</v>
      </c>
      <c r="O1377" s="65" t="s">
        <v>56</v>
      </c>
      <c r="P1377" s="65" t="s">
        <v>61</v>
      </c>
      <c r="Q1377" s="65" t="s">
        <v>58</v>
      </c>
      <c r="R1377" s="73">
        <f>IF(AND(A1377="ANH",D1377&gt;0),INDEX('O_Inputs_Growth costs Override'!$V$5:$V$94,MATCH('O_Inputs_Final_Growth costs'!A1377&amp;"_"&amp;'O_Inputs_Final_Growth costs'!B1377&amp;"_"&amp;E1377&amp;"_"&amp;F1377&amp;"_"&amp;'O_Inputs_Final_Growth costs'!P1377,'O_Inputs_Growth costs Override'!$W$5:$W$94,0)),'O_Inputs_Growth costs'!R1377)</f>
        <v>0</v>
      </c>
      <c r="S1377" s="11"/>
    </row>
    <row r="1378" spans="1:19" ht="13.5">
      <c r="A1378" s="65" t="s">
        <v>90</v>
      </c>
      <c r="B1378" s="65" t="s">
        <v>82</v>
      </c>
      <c r="C1378" s="65" t="s">
        <v>83</v>
      </c>
      <c r="D1378" s="67">
        <v>0</v>
      </c>
      <c r="E1378" s="65" t="s">
        <v>78</v>
      </c>
      <c r="F1378" s="65" t="s">
        <v>64</v>
      </c>
      <c r="G1378" s="65" t="s">
        <v>50</v>
      </c>
      <c r="H1378" s="65" t="s">
        <v>51</v>
      </c>
      <c r="I1378" s="65" t="s">
        <v>52</v>
      </c>
      <c r="J1378" s="65" t="s">
        <v>53</v>
      </c>
      <c r="K1378" s="65" t="s">
        <v>54</v>
      </c>
      <c r="L1378" s="66">
        <v>46155</v>
      </c>
      <c r="M1378" s="65" t="s">
        <v>55</v>
      </c>
      <c r="N1378" s="65" t="s">
        <v>48</v>
      </c>
      <c r="O1378" s="65" t="s">
        <v>56</v>
      </c>
      <c r="P1378" s="65" t="s">
        <v>62</v>
      </c>
      <c r="Q1378" s="65" t="s">
        <v>58</v>
      </c>
      <c r="R1378" s="73">
        <f>IF(AND(A1378="ANH",D1378&gt;0),INDEX('O_Inputs_Growth costs Override'!$V$5:$V$94,MATCH('O_Inputs_Final_Growth costs'!A1378&amp;"_"&amp;'O_Inputs_Final_Growth costs'!B1378&amp;"_"&amp;E1378&amp;"_"&amp;F1378&amp;"_"&amp;'O_Inputs_Final_Growth costs'!P1378,'O_Inputs_Growth costs Override'!$W$5:$W$94,0)),'O_Inputs_Growth costs'!R1378)</f>
        <v>0</v>
      </c>
      <c r="S1378" s="11"/>
    </row>
    <row r="1379" spans="1:19" ht="13.5">
      <c r="A1379" s="65" t="s">
        <v>90</v>
      </c>
      <c r="B1379" s="65" t="s">
        <v>82</v>
      </c>
      <c r="C1379" s="65" t="s">
        <v>83</v>
      </c>
      <c r="D1379" s="67">
        <v>0</v>
      </c>
      <c r="E1379" s="65" t="s">
        <v>78</v>
      </c>
      <c r="F1379" s="65" t="s">
        <v>64</v>
      </c>
      <c r="G1379" s="65" t="s">
        <v>50</v>
      </c>
      <c r="H1379" s="65" t="s">
        <v>51</v>
      </c>
      <c r="I1379" s="65" t="s">
        <v>52</v>
      </c>
      <c r="J1379" s="65" t="s">
        <v>53</v>
      </c>
      <c r="K1379" s="65" t="s">
        <v>54</v>
      </c>
      <c r="L1379" s="66">
        <v>46155</v>
      </c>
      <c r="M1379" s="65" t="s">
        <v>55</v>
      </c>
      <c r="N1379" s="65" t="s">
        <v>48</v>
      </c>
      <c r="O1379" s="65" t="s">
        <v>56</v>
      </c>
      <c r="P1379" s="65" t="s">
        <v>63</v>
      </c>
      <c r="Q1379" s="65" t="s">
        <v>58</v>
      </c>
      <c r="R1379" s="73">
        <f>IF(AND(A1379="ANH",D1379&gt;0),INDEX('O_Inputs_Growth costs Override'!$V$5:$V$94,MATCH('O_Inputs_Final_Growth costs'!A1379&amp;"_"&amp;'O_Inputs_Final_Growth costs'!B1379&amp;"_"&amp;E1379&amp;"_"&amp;F1379&amp;"_"&amp;'O_Inputs_Final_Growth costs'!P1379,'O_Inputs_Growth costs Override'!$W$5:$W$94,0)),'O_Inputs_Growth costs'!R1379)</f>
        <v>0</v>
      </c>
      <c r="S1379" s="11"/>
    </row>
    <row r="1380" spans="1:19" ht="13.5">
      <c r="A1380" s="65" t="s">
        <v>90</v>
      </c>
      <c r="B1380" s="65" t="s">
        <v>82</v>
      </c>
      <c r="C1380" s="65" t="s">
        <v>83</v>
      </c>
      <c r="D1380" s="67">
        <v>0</v>
      </c>
      <c r="E1380" s="65" t="s">
        <v>79</v>
      </c>
      <c r="F1380" s="65" t="s">
        <v>64</v>
      </c>
      <c r="G1380" s="65" t="s">
        <v>50</v>
      </c>
      <c r="H1380" s="65" t="s">
        <v>51</v>
      </c>
      <c r="I1380" s="65" t="s">
        <v>52</v>
      </c>
      <c r="J1380" s="65" t="s">
        <v>53</v>
      </c>
      <c r="K1380" s="65" t="s">
        <v>54</v>
      </c>
      <c r="L1380" s="66">
        <v>46155</v>
      </c>
      <c r="M1380" s="65" t="s">
        <v>55</v>
      </c>
      <c r="N1380" s="65" t="s">
        <v>48</v>
      </c>
      <c r="O1380" s="65" t="s">
        <v>56</v>
      </c>
      <c r="P1380" s="65" t="s">
        <v>57</v>
      </c>
      <c r="Q1380" s="65" t="s">
        <v>58</v>
      </c>
      <c r="R1380" s="73">
        <f>IF(AND(A1380="ANH",D1380&gt;0),INDEX('O_Inputs_Growth costs Override'!$V$5:$V$94,MATCH('O_Inputs_Final_Growth costs'!A1380&amp;"_"&amp;'O_Inputs_Final_Growth costs'!B1380&amp;"_"&amp;E1380&amp;"_"&amp;F1380&amp;"_"&amp;'O_Inputs_Final_Growth costs'!P1380,'O_Inputs_Growth costs Override'!$W$5:$W$94,0)),'O_Inputs_Growth costs'!R1380)</f>
        <v>0</v>
      </c>
      <c r="S1380" s="11"/>
    </row>
    <row r="1381" spans="1:19" ht="13.5">
      <c r="A1381" s="65" t="s">
        <v>90</v>
      </c>
      <c r="B1381" s="65" t="s">
        <v>82</v>
      </c>
      <c r="C1381" s="65" t="s">
        <v>83</v>
      </c>
      <c r="D1381" s="67">
        <v>0</v>
      </c>
      <c r="E1381" s="65" t="s">
        <v>79</v>
      </c>
      <c r="F1381" s="65" t="s">
        <v>64</v>
      </c>
      <c r="G1381" s="65" t="s">
        <v>50</v>
      </c>
      <c r="H1381" s="65" t="s">
        <v>51</v>
      </c>
      <c r="I1381" s="65" t="s">
        <v>52</v>
      </c>
      <c r="J1381" s="65" t="s">
        <v>53</v>
      </c>
      <c r="K1381" s="65" t="s">
        <v>54</v>
      </c>
      <c r="L1381" s="66">
        <v>46155</v>
      </c>
      <c r="M1381" s="65" t="s">
        <v>55</v>
      </c>
      <c r="N1381" s="65" t="s">
        <v>48</v>
      </c>
      <c r="O1381" s="65" t="s">
        <v>56</v>
      </c>
      <c r="P1381" s="65" t="s">
        <v>64</v>
      </c>
      <c r="Q1381" s="65" t="s">
        <v>58</v>
      </c>
      <c r="R1381" s="73">
        <f>IF(AND(A1381="ANH",D1381&gt;0),INDEX('O_Inputs_Growth costs Override'!$V$5:$V$94,MATCH('O_Inputs_Final_Growth costs'!A1381&amp;"_"&amp;'O_Inputs_Final_Growth costs'!B1381&amp;"_"&amp;E1381&amp;"_"&amp;F1381&amp;"_"&amp;'O_Inputs_Final_Growth costs'!P1381,'O_Inputs_Growth costs Override'!$W$5:$W$94,0)),'O_Inputs_Growth costs'!R1381)</f>
        <v>0</v>
      </c>
      <c r="S1381" s="11"/>
    </row>
    <row r="1382" spans="1:19" ht="13.5">
      <c r="A1382" s="65" t="s">
        <v>90</v>
      </c>
      <c r="B1382" s="65" t="s">
        <v>82</v>
      </c>
      <c r="C1382" s="65" t="s">
        <v>83</v>
      </c>
      <c r="D1382" s="67">
        <v>0</v>
      </c>
      <c r="E1382" s="65" t="s">
        <v>79</v>
      </c>
      <c r="F1382" s="65" t="s">
        <v>64</v>
      </c>
      <c r="G1382" s="65" t="s">
        <v>50</v>
      </c>
      <c r="H1382" s="65" t="s">
        <v>51</v>
      </c>
      <c r="I1382" s="65" t="s">
        <v>52</v>
      </c>
      <c r="J1382" s="65" t="s">
        <v>53</v>
      </c>
      <c r="K1382" s="65" t="s">
        <v>54</v>
      </c>
      <c r="L1382" s="66">
        <v>46155</v>
      </c>
      <c r="M1382" s="65" t="s">
        <v>55</v>
      </c>
      <c r="N1382" s="65" t="s">
        <v>48</v>
      </c>
      <c r="O1382" s="65" t="s">
        <v>56</v>
      </c>
      <c r="P1382" s="65" t="s">
        <v>59</v>
      </c>
      <c r="Q1382" s="65" t="s">
        <v>58</v>
      </c>
      <c r="R1382" s="73">
        <f>IF(AND(A1382="ANH",D1382&gt;0),INDEX('O_Inputs_Growth costs Override'!$V$5:$V$94,MATCH('O_Inputs_Final_Growth costs'!A1382&amp;"_"&amp;'O_Inputs_Final_Growth costs'!B1382&amp;"_"&amp;E1382&amp;"_"&amp;F1382&amp;"_"&amp;'O_Inputs_Final_Growth costs'!P1382,'O_Inputs_Growth costs Override'!$W$5:$W$94,0)),'O_Inputs_Growth costs'!R1382)</f>
        <v>0</v>
      </c>
      <c r="S1382" s="11"/>
    </row>
    <row r="1383" spans="1:19" ht="13.5">
      <c r="A1383" s="65" t="s">
        <v>90</v>
      </c>
      <c r="B1383" s="65" t="s">
        <v>82</v>
      </c>
      <c r="C1383" s="65" t="s">
        <v>83</v>
      </c>
      <c r="D1383" s="67">
        <v>0</v>
      </c>
      <c r="E1383" s="65" t="s">
        <v>79</v>
      </c>
      <c r="F1383" s="65" t="s">
        <v>64</v>
      </c>
      <c r="G1383" s="65" t="s">
        <v>50</v>
      </c>
      <c r="H1383" s="65" t="s">
        <v>51</v>
      </c>
      <c r="I1383" s="65" t="s">
        <v>52</v>
      </c>
      <c r="J1383" s="65" t="s">
        <v>53</v>
      </c>
      <c r="K1383" s="65" t="s">
        <v>54</v>
      </c>
      <c r="L1383" s="66">
        <v>46155</v>
      </c>
      <c r="M1383" s="65" t="s">
        <v>55</v>
      </c>
      <c r="N1383" s="65" t="s">
        <v>48</v>
      </c>
      <c r="O1383" s="65" t="s">
        <v>56</v>
      </c>
      <c r="P1383" s="65" t="s">
        <v>60</v>
      </c>
      <c r="Q1383" s="65" t="s">
        <v>58</v>
      </c>
      <c r="R1383" s="73">
        <f>IF(AND(A1383="ANH",D1383&gt;0),INDEX('O_Inputs_Growth costs Override'!$V$5:$V$94,MATCH('O_Inputs_Final_Growth costs'!A1383&amp;"_"&amp;'O_Inputs_Final_Growth costs'!B1383&amp;"_"&amp;E1383&amp;"_"&amp;F1383&amp;"_"&amp;'O_Inputs_Final_Growth costs'!P1383,'O_Inputs_Growth costs Override'!$W$5:$W$94,0)),'O_Inputs_Growth costs'!R1383)</f>
        <v>0</v>
      </c>
      <c r="S1383" s="11"/>
    </row>
    <row r="1384" spans="1:19" ht="13.5">
      <c r="A1384" s="65" t="s">
        <v>90</v>
      </c>
      <c r="B1384" s="65" t="s">
        <v>82</v>
      </c>
      <c r="C1384" s="65" t="s">
        <v>83</v>
      </c>
      <c r="D1384" s="67">
        <v>0</v>
      </c>
      <c r="E1384" s="65" t="s">
        <v>79</v>
      </c>
      <c r="F1384" s="65" t="s">
        <v>64</v>
      </c>
      <c r="G1384" s="65" t="s">
        <v>50</v>
      </c>
      <c r="H1384" s="65" t="s">
        <v>51</v>
      </c>
      <c r="I1384" s="65" t="s">
        <v>52</v>
      </c>
      <c r="J1384" s="65" t="s">
        <v>53</v>
      </c>
      <c r="K1384" s="65" t="s">
        <v>54</v>
      </c>
      <c r="L1384" s="66">
        <v>46155</v>
      </c>
      <c r="M1384" s="65" t="s">
        <v>55</v>
      </c>
      <c r="N1384" s="65" t="s">
        <v>48</v>
      </c>
      <c r="O1384" s="65" t="s">
        <v>56</v>
      </c>
      <c r="P1384" s="65" t="s">
        <v>61</v>
      </c>
      <c r="Q1384" s="65" t="s">
        <v>58</v>
      </c>
      <c r="R1384" s="73">
        <f>IF(AND(A1384="ANH",D1384&gt;0),INDEX('O_Inputs_Growth costs Override'!$V$5:$V$94,MATCH('O_Inputs_Final_Growth costs'!A1384&amp;"_"&amp;'O_Inputs_Final_Growth costs'!B1384&amp;"_"&amp;E1384&amp;"_"&amp;F1384&amp;"_"&amp;'O_Inputs_Final_Growth costs'!P1384,'O_Inputs_Growth costs Override'!$W$5:$W$94,0)),'O_Inputs_Growth costs'!R1384)</f>
        <v>0</v>
      </c>
      <c r="S1384" s="11"/>
    </row>
    <row r="1385" spans="1:19" ht="13.5">
      <c r="A1385" s="65" t="s">
        <v>90</v>
      </c>
      <c r="B1385" s="65" t="s">
        <v>82</v>
      </c>
      <c r="C1385" s="65" t="s">
        <v>83</v>
      </c>
      <c r="D1385" s="67">
        <v>0</v>
      </c>
      <c r="E1385" s="65" t="s">
        <v>79</v>
      </c>
      <c r="F1385" s="65" t="s">
        <v>64</v>
      </c>
      <c r="G1385" s="65" t="s">
        <v>50</v>
      </c>
      <c r="H1385" s="65" t="s">
        <v>51</v>
      </c>
      <c r="I1385" s="65" t="s">
        <v>52</v>
      </c>
      <c r="J1385" s="65" t="s">
        <v>53</v>
      </c>
      <c r="K1385" s="65" t="s">
        <v>54</v>
      </c>
      <c r="L1385" s="66">
        <v>46155</v>
      </c>
      <c r="M1385" s="65" t="s">
        <v>55</v>
      </c>
      <c r="N1385" s="65" t="s">
        <v>48</v>
      </c>
      <c r="O1385" s="65" t="s">
        <v>56</v>
      </c>
      <c r="P1385" s="65" t="s">
        <v>62</v>
      </c>
      <c r="Q1385" s="65" t="s">
        <v>58</v>
      </c>
      <c r="R1385" s="73">
        <f>IF(AND(A1385="ANH",D1385&gt;0),INDEX('O_Inputs_Growth costs Override'!$V$5:$V$94,MATCH('O_Inputs_Final_Growth costs'!A1385&amp;"_"&amp;'O_Inputs_Final_Growth costs'!B1385&amp;"_"&amp;E1385&amp;"_"&amp;F1385&amp;"_"&amp;'O_Inputs_Final_Growth costs'!P1385,'O_Inputs_Growth costs Override'!$W$5:$W$94,0)),'O_Inputs_Growth costs'!R1385)</f>
        <v>0</v>
      </c>
      <c r="S1385" s="11"/>
    </row>
    <row r="1386" spans="1:19" ht="13.5">
      <c r="A1386" s="65" t="s">
        <v>90</v>
      </c>
      <c r="B1386" s="65" t="s">
        <v>82</v>
      </c>
      <c r="C1386" s="65" t="s">
        <v>83</v>
      </c>
      <c r="D1386" s="67">
        <v>0</v>
      </c>
      <c r="E1386" s="65" t="s">
        <v>79</v>
      </c>
      <c r="F1386" s="65" t="s">
        <v>64</v>
      </c>
      <c r="G1386" s="65" t="s">
        <v>50</v>
      </c>
      <c r="H1386" s="65" t="s">
        <v>51</v>
      </c>
      <c r="I1386" s="65" t="s">
        <v>52</v>
      </c>
      <c r="J1386" s="65" t="s">
        <v>53</v>
      </c>
      <c r="K1386" s="65" t="s">
        <v>54</v>
      </c>
      <c r="L1386" s="66">
        <v>46155</v>
      </c>
      <c r="M1386" s="65" t="s">
        <v>55</v>
      </c>
      <c r="N1386" s="65" t="s">
        <v>48</v>
      </c>
      <c r="O1386" s="65" t="s">
        <v>56</v>
      </c>
      <c r="P1386" s="65" t="s">
        <v>63</v>
      </c>
      <c r="Q1386" s="65" t="s">
        <v>58</v>
      </c>
      <c r="R1386" s="73">
        <f>IF(AND(A1386="ANH",D1386&gt;0),INDEX('O_Inputs_Growth costs Override'!$V$5:$V$94,MATCH('O_Inputs_Final_Growth costs'!A1386&amp;"_"&amp;'O_Inputs_Final_Growth costs'!B1386&amp;"_"&amp;E1386&amp;"_"&amp;F1386&amp;"_"&amp;'O_Inputs_Final_Growth costs'!P1386,'O_Inputs_Growth costs Override'!$W$5:$W$94,0)),'O_Inputs_Growth costs'!R1386)</f>
        <v>0</v>
      </c>
      <c r="S1386" s="11"/>
    </row>
    <row r="1387" spans="1:19" ht="13.5">
      <c r="A1387" s="65" t="s">
        <v>90</v>
      </c>
      <c r="B1387" s="65" t="s">
        <v>82</v>
      </c>
      <c r="C1387" s="65" t="s">
        <v>83</v>
      </c>
      <c r="D1387" s="67">
        <v>10.774744878504899</v>
      </c>
      <c r="E1387" s="65" t="s">
        <v>70</v>
      </c>
      <c r="F1387" s="65" t="s">
        <v>64</v>
      </c>
      <c r="G1387" s="65" t="s">
        <v>50</v>
      </c>
      <c r="H1387" s="65" t="s">
        <v>51</v>
      </c>
      <c r="I1387" s="65" t="s">
        <v>52</v>
      </c>
      <c r="J1387" s="65" t="s">
        <v>53</v>
      </c>
      <c r="K1387" s="65" t="s">
        <v>54</v>
      </c>
      <c r="L1387" s="66">
        <v>46155</v>
      </c>
      <c r="M1387" s="65" t="s">
        <v>55</v>
      </c>
      <c r="N1387" s="65" t="s">
        <v>48</v>
      </c>
      <c r="O1387" s="65" t="s">
        <v>56</v>
      </c>
      <c r="P1387" s="65" t="s">
        <v>64</v>
      </c>
      <c r="Q1387" s="65" t="s">
        <v>58</v>
      </c>
      <c r="R1387" s="73">
        <f>IF(AND(A1387="ANH",D1387&gt;0),INDEX('O_Inputs_Growth costs Override'!$V$5:$V$94,MATCH('O_Inputs_Final_Growth costs'!A1387&amp;"_"&amp;'O_Inputs_Final_Growth costs'!B1387&amp;"_"&amp;E1387&amp;"_"&amp;F1387&amp;"_"&amp;'O_Inputs_Final_Growth costs'!P1387,'O_Inputs_Growth costs Override'!$W$5:$W$94,0)),'O_Inputs_Growth costs'!R1387)</f>
        <v>10.774744878504899</v>
      </c>
      <c r="S1387" s="11"/>
    </row>
    <row r="1388" spans="1:19" ht="13.5">
      <c r="A1388" s="65" t="s">
        <v>90</v>
      </c>
      <c r="B1388" s="65" t="s">
        <v>82</v>
      </c>
      <c r="C1388" s="65" t="s">
        <v>83</v>
      </c>
      <c r="D1388" s="67">
        <v>10.774744878504899</v>
      </c>
      <c r="E1388" s="65" t="s">
        <v>70</v>
      </c>
      <c r="F1388" s="65" t="s">
        <v>64</v>
      </c>
      <c r="G1388" s="65" t="s">
        <v>50</v>
      </c>
      <c r="H1388" s="65" t="s">
        <v>51</v>
      </c>
      <c r="I1388" s="65" t="s">
        <v>52</v>
      </c>
      <c r="J1388" s="65" t="s">
        <v>53</v>
      </c>
      <c r="K1388" s="65" t="s">
        <v>54</v>
      </c>
      <c r="L1388" s="66">
        <v>46155</v>
      </c>
      <c r="M1388" s="65" t="s">
        <v>55</v>
      </c>
      <c r="N1388" s="65" t="s">
        <v>48</v>
      </c>
      <c r="O1388" s="65" t="s">
        <v>56</v>
      </c>
      <c r="P1388" s="65" t="s">
        <v>63</v>
      </c>
      <c r="Q1388" s="65" t="s">
        <v>58</v>
      </c>
      <c r="R1388" s="73">
        <f>IF(AND(A1388="ANH",D1388&gt;0),INDEX('O_Inputs_Growth costs Override'!$V$5:$V$94,MATCH('O_Inputs_Final_Growth costs'!A1388&amp;"_"&amp;'O_Inputs_Final_Growth costs'!B1388&amp;"_"&amp;E1388&amp;"_"&amp;F1388&amp;"_"&amp;'O_Inputs_Final_Growth costs'!P1388,'O_Inputs_Growth costs Override'!$W$5:$W$94,0)),'O_Inputs_Growth costs'!R1388)</f>
        <v>10.774744878504899</v>
      </c>
      <c r="S1388" s="11"/>
    </row>
    <row r="1389" spans="1:19" ht="13.5">
      <c r="A1389" s="65" t="s">
        <v>90</v>
      </c>
      <c r="B1389" s="65" t="s">
        <v>82</v>
      </c>
      <c r="C1389" s="65" t="s">
        <v>83</v>
      </c>
      <c r="D1389" s="67">
        <v>10.774744878504899</v>
      </c>
      <c r="E1389" s="65" t="s">
        <v>71</v>
      </c>
      <c r="F1389" s="65" t="s">
        <v>64</v>
      </c>
      <c r="G1389" s="65" t="s">
        <v>50</v>
      </c>
      <c r="H1389" s="65" t="s">
        <v>51</v>
      </c>
      <c r="I1389" s="65" t="s">
        <v>52</v>
      </c>
      <c r="J1389" s="65" t="s">
        <v>53</v>
      </c>
      <c r="K1389" s="65" t="s">
        <v>54</v>
      </c>
      <c r="L1389" s="66">
        <v>46155</v>
      </c>
      <c r="M1389" s="65" t="s">
        <v>55</v>
      </c>
      <c r="N1389" s="65" t="s">
        <v>48</v>
      </c>
      <c r="O1389" s="65" t="s">
        <v>56</v>
      </c>
      <c r="P1389" s="65" t="s">
        <v>64</v>
      </c>
      <c r="Q1389" s="65" t="s">
        <v>58</v>
      </c>
      <c r="R1389" s="73">
        <f>IF(AND(A1389="ANH",D1389&gt;0),INDEX('O_Inputs_Growth costs Override'!$V$5:$V$94,MATCH('O_Inputs_Final_Growth costs'!A1389&amp;"_"&amp;'O_Inputs_Final_Growth costs'!B1389&amp;"_"&amp;E1389&amp;"_"&amp;F1389&amp;"_"&amp;'O_Inputs_Final_Growth costs'!P1389,'O_Inputs_Growth costs Override'!$W$5:$W$94,0)),'O_Inputs_Growth costs'!R1389)</f>
        <v>10.774744878504899</v>
      </c>
      <c r="S1389" s="11"/>
    </row>
    <row r="1390" spans="1:19" ht="13.5">
      <c r="A1390" s="65" t="s">
        <v>90</v>
      </c>
      <c r="B1390" s="65" t="s">
        <v>82</v>
      </c>
      <c r="C1390" s="65" t="s">
        <v>83</v>
      </c>
      <c r="D1390" s="67">
        <v>10.774744878504899</v>
      </c>
      <c r="E1390" s="65" t="s">
        <v>71</v>
      </c>
      <c r="F1390" s="65" t="s">
        <v>64</v>
      </c>
      <c r="G1390" s="65" t="s">
        <v>50</v>
      </c>
      <c r="H1390" s="65" t="s">
        <v>51</v>
      </c>
      <c r="I1390" s="65" t="s">
        <v>52</v>
      </c>
      <c r="J1390" s="65" t="s">
        <v>53</v>
      </c>
      <c r="K1390" s="65" t="s">
        <v>54</v>
      </c>
      <c r="L1390" s="66">
        <v>46155</v>
      </c>
      <c r="M1390" s="65" t="s">
        <v>55</v>
      </c>
      <c r="N1390" s="65" t="s">
        <v>48</v>
      </c>
      <c r="O1390" s="65" t="s">
        <v>56</v>
      </c>
      <c r="P1390" s="65" t="s">
        <v>63</v>
      </c>
      <c r="Q1390" s="65" t="s">
        <v>58</v>
      </c>
      <c r="R1390" s="73">
        <f>IF(AND(A1390="ANH",D1390&gt;0),INDEX('O_Inputs_Growth costs Override'!$V$5:$V$94,MATCH('O_Inputs_Final_Growth costs'!A1390&amp;"_"&amp;'O_Inputs_Final_Growth costs'!B1390&amp;"_"&amp;E1390&amp;"_"&amp;F1390&amp;"_"&amp;'O_Inputs_Final_Growth costs'!P1390,'O_Inputs_Growth costs Override'!$W$5:$W$94,0)),'O_Inputs_Growth costs'!R1390)</f>
        <v>10.774744878504899</v>
      </c>
      <c r="S1390" s="11"/>
    </row>
    <row r="1391" spans="1:19" ht="13.5">
      <c r="A1391" s="65" t="s">
        <v>90</v>
      </c>
      <c r="B1391" s="65" t="s">
        <v>82</v>
      </c>
      <c r="C1391" s="65" t="s">
        <v>83</v>
      </c>
      <c r="D1391" s="67">
        <v>10.774744878504899</v>
      </c>
      <c r="E1391" s="65" t="s">
        <v>72</v>
      </c>
      <c r="F1391" s="65" t="s">
        <v>64</v>
      </c>
      <c r="G1391" s="65" t="s">
        <v>50</v>
      </c>
      <c r="H1391" s="65" t="s">
        <v>51</v>
      </c>
      <c r="I1391" s="65" t="s">
        <v>52</v>
      </c>
      <c r="J1391" s="65" t="s">
        <v>53</v>
      </c>
      <c r="K1391" s="65" t="s">
        <v>54</v>
      </c>
      <c r="L1391" s="66">
        <v>46155</v>
      </c>
      <c r="M1391" s="65" t="s">
        <v>55</v>
      </c>
      <c r="N1391" s="65" t="s">
        <v>48</v>
      </c>
      <c r="O1391" s="65" t="s">
        <v>56</v>
      </c>
      <c r="P1391" s="65" t="s">
        <v>64</v>
      </c>
      <c r="Q1391" s="65" t="s">
        <v>58</v>
      </c>
      <c r="R1391" s="73">
        <f>IF(AND(A1391="ANH",D1391&gt;0),INDEX('O_Inputs_Growth costs Override'!$V$5:$V$94,MATCH('O_Inputs_Final_Growth costs'!A1391&amp;"_"&amp;'O_Inputs_Final_Growth costs'!B1391&amp;"_"&amp;E1391&amp;"_"&amp;F1391&amp;"_"&amp;'O_Inputs_Final_Growth costs'!P1391,'O_Inputs_Growth costs Override'!$W$5:$W$94,0)),'O_Inputs_Growth costs'!R1391)</f>
        <v>10.774744878504899</v>
      </c>
      <c r="S1391" s="11"/>
    </row>
    <row r="1392" spans="1:19" ht="13.5">
      <c r="A1392" s="65" t="s">
        <v>90</v>
      </c>
      <c r="B1392" s="65" t="s">
        <v>82</v>
      </c>
      <c r="C1392" s="65" t="s">
        <v>83</v>
      </c>
      <c r="D1392" s="67">
        <v>10.774744878504899</v>
      </c>
      <c r="E1392" s="65" t="s">
        <v>72</v>
      </c>
      <c r="F1392" s="65" t="s">
        <v>64</v>
      </c>
      <c r="G1392" s="65" t="s">
        <v>50</v>
      </c>
      <c r="H1392" s="65" t="s">
        <v>51</v>
      </c>
      <c r="I1392" s="65" t="s">
        <v>52</v>
      </c>
      <c r="J1392" s="65" t="s">
        <v>53</v>
      </c>
      <c r="K1392" s="65" t="s">
        <v>54</v>
      </c>
      <c r="L1392" s="66">
        <v>46155</v>
      </c>
      <c r="M1392" s="65" t="s">
        <v>55</v>
      </c>
      <c r="N1392" s="65" t="s">
        <v>48</v>
      </c>
      <c r="O1392" s="65" t="s">
        <v>56</v>
      </c>
      <c r="P1392" s="65" t="s">
        <v>63</v>
      </c>
      <c r="Q1392" s="65" t="s">
        <v>58</v>
      </c>
      <c r="R1392" s="73">
        <f>IF(AND(A1392="ANH",D1392&gt;0),INDEX('O_Inputs_Growth costs Override'!$V$5:$V$94,MATCH('O_Inputs_Final_Growth costs'!A1392&amp;"_"&amp;'O_Inputs_Final_Growth costs'!B1392&amp;"_"&amp;E1392&amp;"_"&amp;F1392&amp;"_"&amp;'O_Inputs_Final_Growth costs'!P1392,'O_Inputs_Growth costs Override'!$W$5:$W$94,0)),'O_Inputs_Growth costs'!R1392)</f>
        <v>10.774744878504899</v>
      </c>
      <c r="S1392" s="11"/>
    </row>
    <row r="1393" spans="1:19" ht="13.5">
      <c r="A1393" s="65" t="s">
        <v>90</v>
      </c>
      <c r="B1393" s="65" t="s">
        <v>82</v>
      </c>
      <c r="C1393" s="65" t="s">
        <v>83</v>
      </c>
      <c r="D1393" s="67">
        <v>10.774744878504899</v>
      </c>
      <c r="E1393" s="65" t="s">
        <v>73</v>
      </c>
      <c r="F1393" s="65" t="s">
        <v>64</v>
      </c>
      <c r="G1393" s="65" t="s">
        <v>50</v>
      </c>
      <c r="H1393" s="65" t="s">
        <v>51</v>
      </c>
      <c r="I1393" s="65" t="s">
        <v>52</v>
      </c>
      <c r="J1393" s="65" t="s">
        <v>53</v>
      </c>
      <c r="K1393" s="65" t="s">
        <v>54</v>
      </c>
      <c r="L1393" s="66">
        <v>46155</v>
      </c>
      <c r="M1393" s="65" t="s">
        <v>55</v>
      </c>
      <c r="N1393" s="65" t="s">
        <v>48</v>
      </c>
      <c r="O1393" s="65" t="s">
        <v>56</v>
      </c>
      <c r="P1393" s="65" t="s">
        <v>64</v>
      </c>
      <c r="Q1393" s="65" t="s">
        <v>58</v>
      </c>
      <c r="R1393" s="73">
        <f>IF(AND(A1393="ANH",D1393&gt;0),INDEX('O_Inputs_Growth costs Override'!$V$5:$V$94,MATCH('O_Inputs_Final_Growth costs'!A1393&amp;"_"&amp;'O_Inputs_Final_Growth costs'!B1393&amp;"_"&amp;E1393&amp;"_"&amp;F1393&amp;"_"&amp;'O_Inputs_Final_Growth costs'!P1393,'O_Inputs_Growth costs Override'!$W$5:$W$94,0)),'O_Inputs_Growth costs'!R1393)</f>
        <v>10.774744878504899</v>
      </c>
      <c r="S1393" s="11"/>
    </row>
    <row r="1394" spans="1:19" ht="13.5">
      <c r="A1394" s="65" t="s">
        <v>90</v>
      </c>
      <c r="B1394" s="65" t="s">
        <v>82</v>
      </c>
      <c r="C1394" s="65" t="s">
        <v>83</v>
      </c>
      <c r="D1394" s="67">
        <v>10.774744878504899</v>
      </c>
      <c r="E1394" s="65" t="s">
        <v>73</v>
      </c>
      <c r="F1394" s="65" t="s">
        <v>64</v>
      </c>
      <c r="G1394" s="65" t="s">
        <v>50</v>
      </c>
      <c r="H1394" s="65" t="s">
        <v>51</v>
      </c>
      <c r="I1394" s="65" t="s">
        <v>52</v>
      </c>
      <c r="J1394" s="65" t="s">
        <v>53</v>
      </c>
      <c r="K1394" s="65" t="s">
        <v>54</v>
      </c>
      <c r="L1394" s="66">
        <v>46155</v>
      </c>
      <c r="M1394" s="65" t="s">
        <v>55</v>
      </c>
      <c r="N1394" s="65" t="s">
        <v>48</v>
      </c>
      <c r="O1394" s="65" t="s">
        <v>56</v>
      </c>
      <c r="P1394" s="65" t="s">
        <v>63</v>
      </c>
      <c r="Q1394" s="65" t="s">
        <v>58</v>
      </c>
      <c r="R1394" s="73">
        <f>IF(AND(A1394="ANH",D1394&gt;0),INDEX('O_Inputs_Growth costs Override'!$V$5:$V$94,MATCH('O_Inputs_Final_Growth costs'!A1394&amp;"_"&amp;'O_Inputs_Final_Growth costs'!B1394&amp;"_"&amp;E1394&amp;"_"&amp;F1394&amp;"_"&amp;'O_Inputs_Final_Growth costs'!P1394,'O_Inputs_Growth costs Override'!$W$5:$W$94,0)),'O_Inputs_Growth costs'!R1394)</f>
        <v>10.774744878504899</v>
      </c>
      <c r="S1394" s="11"/>
    </row>
    <row r="1395" spans="1:19" ht="13.5">
      <c r="A1395" s="65" t="s">
        <v>90</v>
      </c>
      <c r="B1395" s="65" t="s">
        <v>82</v>
      </c>
      <c r="C1395" s="65" t="s">
        <v>83</v>
      </c>
      <c r="D1395" s="67">
        <v>10.774744878504899</v>
      </c>
      <c r="E1395" s="65" t="s">
        <v>74</v>
      </c>
      <c r="F1395" s="65" t="s">
        <v>64</v>
      </c>
      <c r="G1395" s="65" t="s">
        <v>50</v>
      </c>
      <c r="H1395" s="65" t="s">
        <v>51</v>
      </c>
      <c r="I1395" s="65" t="s">
        <v>52</v>
      </c>
      <c r="J1395" s="65" t="s">
        <v>53</v>
      </c>
      <c r="K1395" s="65" t="s">
        <v>54</v>
      </c>
      <c r="L1395" s="66">
        <v>46155</v>
      </c>
      <c r="M1395" s="65" t="s">
        <v>55</v>
      </c>
      <c r="N1395" s="65" t="s">
        <v>48</v>
      </c>
      <c r="O1395" s="65" t="s">
        <v>56</v>
      </c>
      <c r="P1395" s="65" t="s">
        <v>64</v>
      </c>
      <c r="Q1395" s="65" t="s">
        <v>58</v>
      </c>
      <c r="R1395" s="73">
        <f>IF(AND(A1395="ANH",D1395&gt;0),INDEX('O_Inputs_Growth costs Override'!$V$5:$V$94,MATCH('O_Inputs_Final_Growth costs'!A1395&amp;"_"&amp;'O_Inputs_Final_Growth costs'!B1395&amp;"_"&amp;E1395&amp;"_"&amp;F1395&amp;"_"&amp;'O_Inputs_Final_Growth costs'!P1395,'O_Inputs_Growth costs Override'!$W$5:$W$94,0)),'O_Inputs_Growth costs'!R1395)</f>
        <v>10.774744878504899</v>
      </c>
      <c r="S1395" s="11"/>
    </row>
    <row r="1396" spans="1:19" ht="13.5">
      <c r="A1396" s="65" t="s">
        <v>90</v>
      </c>
      <c r="B1396" s="65" t="s">
        <v>82</v>
      </c>
      <c r="C1396" s="65" t="s">
        <v>83</v>
      </c>
      <c r="D1396" s="67">
        <v>10.774744878504899</v>
      </c>
      <c r="E1396" s="65" t="s">
        <v>74</v>
      </c>
      <c r="F1396" s="65" t="s">
        <v>64</v>
      </c>
      <c r="G1396" s="65" t="s">
        <v>50</v>
      </c>
      <c r="H1396" s="65" t="s">
        <v>51</v>
      </c>
      <c r="I1396" s="65" t="s">
        <v>52</v>
      </c>
      <c r="J1396" s="65" t="s">
        <v>53</v>
      </c>
      <c r="K1396" s="65" t="s">
        <v>54</v>
      </c>
      <c r="L1396" s="66">
        <v>46155</v>
      </c>
      <c r="M1396" s="65" t="s">
        <v>55</v>
      </c>
      <c r="N1396" s="65" t="s">
        <v>48</v>
      </c>
      <c r="O1396" s="65" t="s">
        <v>56</v>
      </c>
      <c r="P1396" s="65" t="s">
        <v>63</v>
      </c>
      <c r="Q1396" s="65" t="s">
        <v>58</v>
      </c>
      <c r="R1396" s="73">
        <f>IF(AND(A1396="ANH",D1396&gt;0),INDEX('O_Inputs_Growth costs Override'!$V$5:$V$94,MATCH('O_Inputs_Final_Growth costs'!A1396&amp;"_"&amp;'O_Inputs_Final_Growth costs'!B1396&amp;"_"&amp;E1396&amp;"_"&amp;F1396&amp;"_"&amp;'O_Inputs_Final_Growth costs'!P1396,'O_Inputs_Growth costs Override'!$W$5:$W$94,0)),'O_Inputs_Growth costs'!R1396)</f>
        <v>10.774744878504899</v>
      </c>
      <c r="S1396" s="11"/>
    </row>
    <row r="1397" spans="1:19" ht="13.5">
      <c r="A1397" s="65" t="s">
        <v>90</v>
      </c>
      <c r="B1397" s="65" t="s">
        <v>82</v>
      </c>
      <c r="C1397" s="65" t="s">
        <v>83</v>
      </c>
      <c r="D1397" s="67">
        <v>103.694487134352</v>
      </c>
      <c r="E1397" s="65" t="s">
        <v>67</v>
      </c>
      <c r="F1397" s="65" t="s">
        <v>66</v>
      </c>
      <c r="G1397" s="65" t="s">
        <v>50</v>
      </c>
      <c r="H1397" s="65" t="s">
        <v>51</v>
      </c>
      <c r="I1397" s="65" t="s">
        <v>52</v>
      </c>
      <c r="J1397" s="65" t="s">
        <v>53</v>
      </c>
      <c r="K1397" s="65" t="s">
        <v>54</v>
      </c>
      <c r="L1397" s="66">
        <v>46155</v>
      </c>
      <c r="M1397" s="65" t="s">
        <v>55</v>
      </c>
      <c r="N1397" s="65" t="s">
        <v>48</v>
      </c>
      <c r="O1397" s="65" t="s">
        <v>56</v>
      </c>
      <c r="P1397" s="65" t="s">
        <v>64</v>
      </c>
      <c r="Q1397" s="65" t="s">
        <v>58</v>
      </c>
      <c r="R1397" s="73">
        <f>IF(AND(A1397="ANH",D1397&gt;0),INDEX('O_Inputs_Growth costs Override'!$V$5:$V$94,MATCH('O_Inputs_Final_Growth costs'!A1397&amp;"_"&amp;'O_Inputs_Final_Growth costs'!B1397&amp;"_"&amp;E1397&amp;"_"&amp;F1397&amp;"_"&amp;'O_Inputs_Final_Growth costs'!P1397,'O_Inputs_Growth costs Override'!$W$5:$W$94,0)),'O_Inputs_Growth costs'!R1397)</f>
        <v>103.694487134352</v>
      </c>
      <c r="S1397" s="11"/>
    </row>
    <row r="1398" spans="1:19" ht="13.5">
      <c r="A1398" s="65" t="s">
        <v>90</v>
      </c>
      <c r="B1398" s="65" t="s">
        <v>82</v>
      </c>
      <c r="C1398" s="65" t="s">
        <v>83</v>
      </c>
      <c r="D1398" s="67">
        <v>103.694487134352</v>
      </c>
      <c r="E1398" s="65" t="s">
        <v>67</v>
      </c>
      <c r="F1398" s="65" t="s">
        <v>64</v>
      </c>
      <c r="G1398" s="65" t="s">
        <v>50</v>
      </c>
      <c r="H1398" s="65" t="s">
        <v>51</v>
      </c>
      <c r="I1398" s="65" t="s">
        <v>52</v>
      </c>
      <c r="J1398" s="65" t="s">
        <v>53</v>
      </c>
      <c r="K1398" s="65" t="s">
        <v>54</v>
      </c>
      <c r="L1398" s="66">
        <v>46155</v>
      </c>
      <c r="M1398" s="65" t="s">
        <v>55</v>
      </c>
      <c r="N1398" s="65" t="s">
        <v>48</v>
      </c>
      <c r="O1398" s="65" t="s">
        <v>56</v>
      </c>
      <c r="P1398" s="65" t="s">
        <v>64</v>
      </c>
      <c r="Q1398" s="65" t="s">
        <v>58</v>
      </c>
      <c r="R1398" s="73">
        <f>IF(AND(A1398="ANH",D1398&gt;0),INDEX('O_Inputs_Growth costs Override'!$V$5:$V$94,MATCH('O_Inputs_Final_Growth costs'!A1398&amp;"_"&amp;'O_Inputs_Final_Growth costs'!B1398&amp;"_"&amp;E1398&amp;"_"&amp;F1398&amp;"_"&amp;'O_Inputs_Final_Growth costs'!P1398,'O_Inputs_Growth costs Override'!$W$5:$W$94,0)),'O_Inputs_Growth costs'!R1398)</f>
        <v>103.694487134352</v>
      </c>
      <c r="S1398" s="11"/>
    </row>
    <row r="1399" spans="1:19" ht="13.5">
      <c r="A1399" s="65" t="s">
        <v>90</v>
      </c>
      <c r="B1399" s="65" t="s">
        <v>82</v>
      </c>
      <c r="C1399" s="65" t="s">
        <v>83</v>
      </c>
      <c r="D1399" s="67">
        <v>134.73234334112601</v>
      </c>
      <c r="E1399" s="65" t="s">
        <v>69</v>
      </c>
      <c r="F1399" s="65" t="s">
        <v>66</v>
      </c>
      <c r="G1399" s="65" t="s">
        <v>50</v>
      </c>
      <c r="H1399" s="65" t="s">
        <v>51</v>
      </c>
      <c r="I1399" s="65" t="s">
        <v>52</v>
      </c>
      <c r="J1399" s="65" t="s">
        <v>53</v>
      </c>
      <c r="K1399" s="65" t="s">
        <v>54</v>
      </c>
      <c r="L1399" s="66">
        <v>46155</v>
      </c>
      <c r="M1399" s="65" t="s">
        <v>55</v>
      </c>
      <c r="N1399" s="65" t="s">
        <v>48</v>
      </c>
      <c r="O1399" s="65" t="s">
        <v>56</v>
      </c>
      <c r="P1399" s="65" t="s">
        <v>64</v>
      </c>
      <c r="Q1399" s="65" t="s">
        <v>58</v>
      </c>
      <c r="R1399" s="73">
        <f>IF(AND(A1399="ANH",D1399&gt;0),INDEX('O_Inputs_Growth costs Override'!$V$5:$V$94,MATCH('O_Inputs_Final_Growth costs'!A1399&amp;"_"&amp;'O_Inputs_Final_Growth costs'!B1399&amp;"_"&amp;E1399&amp;"_"&amp;F1399&amp;"_"&amp;'O_Inputs_Final_Growth costs'!P1399,'O_Inputs_Growth costs Override'!$W$5:$W$94,0)),'O_Inputs_Growth costs'!R1399)</f>
        <v>134.73234334112601</v>
      </c>
      <c r="S1399" s="11"/>
    </row>
    <row r="1400" spans="1:19" ht="13.5">
      <c r="A1400" s="65" t="s">
        <v>90</v>
      </c>
      <c r="B1400" s="65" t="s">
        <v>82</v>
      </c>
      <c r="C1400" s="65" t="s">
        <v>83</v>
      </c>
      <c r="D1400" s="67">
        <v>134.73234334112601</v>
      </c>
      <c r="E1400" s="65" t="s">
        <v>69</v>
      </c>
      <c r="F1400" s="65" t="s">
        <v>66</v>
      </c>
      <c r="G1400" s="65" t="s">
        <v>50</v>
      </c>
      <c r="H1400" s="65" t="s">
        <v>51</v>
      </c>
      <c r="I1400" s="65" t="s">
        <v>52</v>
      </c>
      <c r="J1400" s="65" t="s">
        <v>53</v>
      </c>
      <c r="K1400" s="65" t="s">
        <v>54</v>
      </c>
      <c r="L1400" s="66">
        <v>46155</v>
      </c>
      <c r="M1400" s="65" t="s">
        <v>55</v>
      </c>
      <c r="N1400" s="65" t="s">
        <v>48</v>
      </c>
      <c r="O1400" s="65" t="s">
        <v>56</v>
      </c>
      <c r="P1400" s="65" t="s">
        <v>62</v>
      </c>
      <c r="Q1400" s="65" t="s">
        <v>58</v>
      </c>
      <c r="R1400" s="73">
        <f>IF(AND(A1400="ANH",D1400&gt;0),INDEX('O_Inputs_Growth costs Override'!$V$5:$V$94,MATCH('O_Inputs_Final_Growth costs'!A1400&amp;"_"&amp;'O_Inputs_Final_Growth costs'!B1400&amp;"_"&amp;E1400&amp;"_"&amp;F1400&amp;"_"&amp;'O_Inputs_Final_Growth costs'!P1400,'O_Inputs_Growth costs Override'!$W$5:$W$94,0)),'O_Inputs_Growth costs'!R1400)</f>
        <v>134.73234334112601</v>
      </c>
      <c r="S1400" s="11"/>
    </row>
    <row r="1401" spans="1:19" ht="13.5">
      <c r="A1401" s="65" t="s">
        <v>90</v>
      </c>
      <c r="B1401" s="65" t="s">
        <v>82</v>
      </c>
      <c r="C1401" s="65" t="s">
        <v>83</v>
      </c>
      <c r="D1401" s="67">
        <v>134.73234334112601</v>
      </c>
      <c r="E1401" s="65" t="s">
        <v>69</v>
      </c>
      <c r="F1401" s="65" t="s">
        <v>64</v>
      </c>
      <c r="G1401" s="65" t="s">
        <v>50</v>
      </c>
      <c r="H1401" s="65" t="s">
        <v>51</v>
      </c>
      <c r="I1401" s="65" t="s">
        <v>52</v>
      </c>
      <c r="J1401" s="65" t="s">
        <v>53</v>
      </c>
      <c r="K1401" s="65" t="s">
        <v>54</v>
      </c>
      <c r="L1401" s="66">
        <v>46155</v>
      </c>
      <c r="M1401" s="65" t="s">
        <v>55</v>
      </c>
      <c r="N1401" s="65" t="s">
        <v>48</v>
      </c>
      <c r="O1401" s="65" t="s">
        <v>56</v>
      </c>
      <c r="P1401" s="65" t="s">
        <v>64</v>
      </c>
      <c r="Q1401" s="65" t="s">
        <v>58</v>
      </c>
      <c r="R1401" s="73">
        <f>IF(AND(A1401="ANH",D1401&gt;0),INDEX('O_Inputs_Growth costs Override'!$V$5:$V$94,MATCH('O_Inputs_Final_Growth costs'!A1401&amp;"_"&amp;'O_Inputs_Final_Growth costs'!B1401&amp;"_"&amp;E1401&amp;"_"&amp;F1401&amp;"_"&amp;'O_Inputs_Final_Growth costs'!P1401,'O_Inputs_Growth costs Override'!$W$5:$W$94,0)),'O_Inputs_Growth costs'!R1401)</f>
        <v>134.73234334112601</v>
      </c>
      <c r="S1401" s="11"/>
    </row>
    <row r="1402" spans="1:19" ht="13.5">
      <c r="A1402" s="65" t="s">
        <v>90</v>
      </c>
      <c r="B1402" s="65" t="s">
        <v>82</v>
      </c>
      <c r="C1402" s="65" t="s">
        <v>83</v>
      </c>
      <c r="D1402" s="67">
        <v>134.73234334112601</v>
      </c>
      <c r="E1402" s="65" t="s">
        <v>69</v>
      </c>
      <c r="F1402" s="65" t="s">
        <v>64</v>
      </c>
      <c r="G1402" s="65" t="s">
        <v>50</v>
      </c>
      <c r="H1402" s="65" t="s">
        <v>51</v>
      </c>
      <c r="I1402" s="65" t="s">
        <v>52</v>
      </c>
      <c r="J1402" s="65" t="s">
        <v>53</v>
      </c>
      <c r="K1402" s="65" t="s">
        <v>54</v>
      </c>
      <c r="L1402" s="66">
        <v>46155</v>
      </c>
      <c r="M1402" s="65" t="s">
        <v>55</v>
      </c>
      <c r="N1402" s="65" t="s">
        <v>48</v>
      </c>
      <c r="O1402" s="65" t="s">
        <v>56</v>
      </c>
      <c r="P1402" s="65" t="s">
        <v>62</v>
      </c>
      <c r="Q1402" s="65" t="s">
        <v>58</v>
      </c>
      <c r="R1402" s="73">
        <f>IF(AND(A1402="ANH",D1402&gt;0),INDEX('O_Inputs_Growth costs Override'!$V$5:$V$94,MATCH('O_Inputs_Final_Growth costs'!A1402&amp;"_"&amp;'O_Inputs_Final_Growth costs'!B1402&amp;"_"&amp;E1402&amp;"_"&amp;F1402&amp;"_"&amp;'O_Inputs_Final_Growth costs'!P1402,'O_Inputs_Growth costs Override'!$W$5:$W$94,0)),'O_Inputs_Growth costs'!R1402)</f>
        <v>134.73234334112601</v>
      </c>
      <c r="S1402" s="11"/>
    </row>
    <row r="1403" spans="1:19" ht="13.5">
      <c r="A1403" s="65" t="s">
        <v>90</v>
      </c>
      <c r="B1403" s="65" t="s">
        <v>82</v>
      </c>
      <c r="C1403" s="65" t="s">
        <v>83</v>
      </c>
      <c r="D1403" s="67">
        <v>135.595105612872</v>
      </c>
      <c r="E1403" s="65" t="s">
        <v>68</v>
      </c>
      <c r="F1403" s="65" t="s">
        <v>66</v>
      </c>
      <c r="G1403" s="65" t="s">
        <v>50</v>
      </c>
      <c r="H1403" s="65" t="s">
        <v>51</v>
      </c>
      <c r="I1403" s="65" t="s">
        <v>52</v>
      </c>
      <c r="J1403" s="65" t="s">
        <v>53</v>
      </c>
      <c r="K1403" s="65" t="s">
        <v>54</v>
      </c>
      <c r="L1403" s="66">
        <v>46155</v>
      </c>
      <c r="M1403" s="65" t="s">
        <v>55</v>
      </c>
      <c r="N1403" s="65" t="s">
        <v>48</v>
      </c>
      <c r="O1403" s="65" t="s">
        <v>56</v>
      </c>
      <c r="P1403" s="65" t="s">
        <v>64</v>
      </c>
      <c r="Q1403" s="65" t="s">
        <v>58</v>
      </c>
      <c r="R1403" s="73">
        <f>IF(AND(A1403="ANH",D1403&gt;0),INDEX('O_Inputs_Growth costs Override'!$V$5:$V$94,MATCH('O_Inputs_Final_Growth costs'!A1403&amp;"_"&amp;'O_Inputs_Final_Growth costs'!B1403&amp;"_"&amp;E1403&amp;"_"&amp;F1403&amp;"_"&amp;'O_Inputs_Final_Growth costs'!P1403,'O_Inputs_Growth costs Override'!$W$5:$W$94,0)),'O_Inputs_Growth costs'!R1403)</f>
        <v>135.595105612872</v>
      </c>
      <c r="S1403" s="11"/>
    </row>
    <row r="1404" spans="1:19" ht="13.5">
      <c r="A1404" s="65" t="s">
        <v>90</v>
      </c>
      <c r="B1404" s="65" t="s">
        <v>82</v>
      </c>
      <c r="C1404" s="65" t="s">
        <v>83</v>
      </c>
      <c r="D1404" s="67">
        <v>135.595105612872</v>
      </c>
      <c r="E1404" s="65" t="s">
        <v>68</v>
      </c>
      <c r="F1404" s="65" t="s">
        <v>66</v>
      </c>
      <c r="G1404" s="65" t="s">
        <v>50</v>
      </c>
      <c r="H1404" s="65" t="s">
        <v>51</v>
      </c>
      <c r="I1404" s="65" t="s">
        <v>52</v>
      </c>
      <c r="J1404" s="65" t="s">
        <v>53</v>
      </c>
      <c r="K1404" s="65" t="s">
        <v>54</v>
      </c>
      <c r="L1404" s="66">
        <v>46155</v>
      </c>
      <c r="M1404" s="65" t="s">
        <v>55</v>
      </c>
      <c r="N1404" s="65" t="s">
        <v>48</v>
      </c>
      <c r="O1404" s="65" t="s">
        <v>56</v>
      </c>
      <c r="P1404" s="65" t="s">
        <v>63</v>
      </c>
      <c r="Q1404" s="65" t="s">
        <v>58</v>
      </c>
      <c r="R1404" s="73">
        <f>IF(AND(A1404="ANH",D1404&gt;0),INDEX('O_Inputs_Growth costs Override'!$V$5:$V$94,MATCH('O_Inputs_Final_Growth costs'!A1404&amp;"_"&amp;'O_Inputs_Final_Growth costs'!B1404&amp;"_"&amp;E1404&amp;"_"&amp;F1404&amp;"_"&amp;'O_Inputs_Final_Growth costs'!P1404,'O_Inputs_Growth costs Override'!$W$5:$W$94,0)),'O_Inputs_Growth costs'!R1404)</f>
        <v>135.595105612872</v>
      </c>
      <c r="S1404" s="11"/>
    </row>
    <row r="1405" spans="1:19" ht="13.5">
      <c r="A1405" s="65" t="s">
        <v>90</v>
      </c>
      <c r="B1405" s="65" t="s">
        <v>82</v>
      </c>
      <c r="C1405" s="65" t="s">
        <v>83</v>
      </c>
      <c r="D1405" s="67">
        <v>135.595105612872</v>
      </c>
      <c r="E1405" s="65" t="s">
        <v>68</v>
      </c>
      <c r="F1405" s="65" t="s">
        <v>64</v>
      </c>
      <c r="G1405" s="65" t="s">
        <v>50</v>
      </c>
      <c r="H1405" s="65" t="s">
        <v>51</v>
      </c>
      <c r="I1405" s="65" t="s">
        <v>52</v>
      </c>
      <c r="J1405" s="65" t="s">
        <v>53</v>
      </c>
      <c r="K1405" s="65" t="s">
        <v>54</v>
      </c>
      <c r="L1405" s="66">
        <v>46155</v>
      </c>
      <c r="M1405" s="65" t="s">
        <v>55</v>
      </c>
      <c r="N1405" s="65" t="s">
        <v>48</v>
      </c>
      <c r="O1405" s="65" t="s">
        <v>56</v>
      </c>
      <c r="P1405" s="65" t="s">
        <v>64</v>
      </c>
      <c r="Q1405" s="65" t="s">
        <v>58</v>
      </c>
      <c r="R1405" s="73">
        <f>IF(AND(A1405="ANH",D1405&gt;0),INDEX('O_Inputs_Growth costs Override'!$V$5:$V$94,MATCH('O_Inputs_Final_Growth costs'!A1405&amp;"_"&amp;'O_Inputs_Final_Growth costs'!B1405&amp;"_"&amp;E1405&amp;"_"&amp;F1405&amp;"_"&amp;'O_Inputs_Final_Growth costs'!P1405,'O_Inputs_Growth costs Override'!$W$5:$W$94,0)),'O_Inputs_Growth costs'!R1405)</f>
        <v>135.595105612872</v>
      </c>
      <c r="S1405" s="11"/>
    </row>
    <row r="1406" spans="1:19" ht="13.5">
      <c r="A1406" s="65" t="s">
        <v>90</v>
      </c>
      <c r="B1406" s="65" t="s">
        <v>82</v>
      </c>
      <c r="C1406" s="65" t="s">
        <v>83</v>
      </c>
      <c r="D1406" s="67">
        <v>135.595105612872</v>
      </c>
      <c r="E1406" s="65" t="s">
        <v>68</v>
      </c>
      <c r="F1406" s="65" t="s">
        <v>64</v>
      </c>
      <c r="G1406" s="65" t="s">
        <v>50</v>
      </c>
      <c r="H1406" s="65" t="s">
        <v>51</v>
      </c>
      <c r="I1406" s="65" t="s">
        <v>52</v>
      </c>
      <c r="J1406" s="65" t="s">
        <v>53</v>
      </c>
      <c r="K1406" s="65" t="s">
        <v>54</v>
      </c>
      <c r="L1406" s="66">
        <v>46155</v>
      </c>
      <c r="M1406" s="65" t="s">
        <v>55</v>
      </c>
      <c r="N1406" s="65" t="s">
        <v>48</v>
      </c>
      <c r="O1406" s="65" t="s">
        <v>56</v>
      </c>
      <c r="P1406" s="65" t="s">
        <v>63</v>
      </c>
      <c r="Q1406" s="65" t="s">
        <v>58</v>
      </c>
      <c r="R1406" s="73">
        <f>IF(AND(A1406="ANH",D1406&gt;0),INDEX('O_Inputs_Growth costs Override'!$V$5:$V$94,MATCH('O_Inputs_Final_Growth costs'!A1406&amp;"_"&amp;'O_Inputs_Final_Growth costs'!B1406&amp;"_"&amp;E1406&amp;"_"&amp;F1406&amp;"_"&amp;'O_Inputs_Final_Growth costs'!P1406,'O_Inputs_Growth costs Override'!$W$5:$W$94,0)),'O_Inputs_Growth costs'!R1406)</f>
        <v>135.595105612872</v>
      </c>
      <c r="S1406" s="11"/>
    </row>
    <row r="1407" spans="1:19" ht="13.5">
      <c r="A1407" s="65" t="s">
        <v>90</v>
      </c>
      <c r="B1407" s="65" t="s">
        <v>82</v>
      </c>
      <c r="C1407" s="65" t="s">
        <v>83</v>
      </c>
      <c r="D1407" s="67">
        <v>14.648948824979801</v>
      </c>
      <c r="E1407" s="65" t="s">
        <v>75</v>
      </c>
      <c r="F1407" s="65" t="s">
        <v>64</v>
      </c>
      <c r="G1407" s="65" t="s">
        <v>50</v>
      </c>
      <c r="H1407" s="65" t="s">
        <v>51</v>
      </c>
      <c r="I1407" s="65" t="s">
        <v>52</v>
      </c>
      <c r="J1407" s="65" t="s">
        <v>53</v>
      </c>
      <c r="K1407" s="65" t="s">
        <v>54</v>
      </c>
      <c r="L1407" s="66">
        <v>46155</v>
      </c>
      <c r="M1407" s="65" t="s">
        <v>55</v>
      </c>
      <c r="N1407" s="65" t="s">
        <v>48</v>
      </c>
      <c r="O1407" s="65" t="s">
        <v>56</v>
      </c>
      <c r="P1407" s="65" t="s">
        <v>64</v>
      </c>
      <c r="Q1407" s="65" t="s">
        <v>58</v>
      </c>
      <c r="R1407" s="73">
        <f>IF(AND(A1407="ANH",D1407&gt;0),INDEX('O_Inputs_Growth costs Override'!$V$5:$V$94,MATCH('O_Inputs_Final_Growth costs'!A1407&amp;"_"&amp;'O_Inputs_Final_Growth costs'!B1407&amp;"_"&amp;E1407&amp;"_"&amp;F1407&amp;"_"&amp;'O_Inputs_Final_Growth costs'!P1407,'O_Inputs_Growth costs Override'!$W$5:$W$94,0)),'O_Inputs_Growth costs'!R1407)</f>
        <v>14.648948824979801</v>
      </c>
      <c r="S1407" s="11"/>
    </row>
    <row r="1408" spans="1:19" ht="13.5">
      <c r="A1408" s="65" t="s">
        <v>90</v>
      </c>
      <c r="B1408" s="65" t="s">
        <v>82</v>
      </c>
      <c r="C1408" s="65" t="s">
        <v>83</v>
      </c>
      <c r="D1408" s="67">
        <v>14.648948824979801</v>
      </c>
      <c r="E1408" s="65" t="s">
        <v>76</v>
      </c>
      <c r="F1408" s="65" t="s">
        <v>64</v>
      </c>
      <c r="G1408" s="65" t="s">
        <v>50</v>
      </c>
      <c r="H1408" s="65" t="s">
        <v>51</v>
      </c>
      <c r="I1408" s="65" t="s">
        <v>52</v>
      </c>
      <c r="J1408" s="65" t="s">
        <v>53</v>
      </c>
      <c r="K1408" s="65" t="s">
        <v>54</v>
      </c>
      <c r="L1408" s="66">
        <v>46155</v>
      </c>
      <c r="M1408" s="65" t="s">
        <v>55</v>
      </c>
      <c r="N1408" s="65" t="s">
        <v>48</v>
      </c>
      <c r="O1408" s="65" t="s">
        <v>56</v>
      </c>
      <c r="P1408" s="65" t="s">
        <v>64</v>
      </c>
      <c r="Q1408" s="65" t="s">
        <v>58</v>
      </c>
      <c r="R1408" s="73">
        <f>IF(AND(A1408="ANH",D1408&gt;0),INDEX('O_Inputs_Growth costs Override'!$V$5:$V$94,MATCH('O_Inputs_Final_Growth costs'!A1408&amp;"_"&amp;'O_Inputs_Final_Growth costs'!B1408&amp;"_"&amp;E1408&amp;"_"&amp;F1408&amp;"_"&amp;'O_Inputs_Final_Growth costs'!P1408,'O_Inputs_Growth costs Override'!$W$5:$W$94,0)),'O_Inputs_Growth costs'!R1408)</f>
        <v>14.648948824979801</v>
      </c>
      <c r="S1408" s="11"/>
    </row>
    <row r="1409" spans="1:19" ht="13.5">
      <c r="A1409" s="65" t="s">
        <v>90</v>
      </c>
      <c r="B1409" s="65" t="s">
        <v>82</v>
      </c>
      <c r="C1409" s="65" t="s">
        <v>83</v>
      </c>
      <c r="D1409" s="67">
        <v>14.648948824979801</v>
      </c>
      <c r="E1409" s="65" t="s">
        <v>77</v>
      </c>
      <c r="F1409" s="65" t="s">
        <v>64</v>
      </c>
      <c r="G1409" s="65" t="s">
        <v>50</v>
      </c>
      <c r="H1409" s="65" t="s">
        <v>51</v>
      </c>
      <c r="I1409" s="65" t="s">
        <v>52</v>
      </c>
      <c r="J1409" s="65" t="s">
        <v>53</v>
      </c>
      <c r="K1409" s="65" t="s">
        <v>54</v>
      </c>
      <c r="L1409" s="66">
        <v>46155</v>
      </c>
      <c r="M1409" s="65" t="s">
        <v>55</v>
      </c>
      <c r="N1409" s="65" t="s">
        <v>48</v>
      </c>
      <c r="O1409" s="65" t="s">
        <v>56</v>
      </c>
      <c r="P1409" s="65" t="s">
        <v>64</v>
      </c>
      <c r="Q1409" s="65" t="s">
        <v>58</v>
      </c>
      <c r="R1409" s="73">
        <f>IF(AND(A1409="ANH",D1409&gt;0),INDEX('O_Inputs_Growth costs Override'!$V$5:$V$94,MATCH('O_Inputs_Final_Growth costs'!A1409&amp;"_"&amp;'O_Inputs_Final_Growth costs'!B1409&amp;"_"&amp;E1409&amp;"_"&amp;F1409&amp;"_"&amp;'O_Inputs_Final_Growth costs'!P1409,'O_Inputs_Growth costs Override'!$W$5:$W$94,0)),'O_Inputs_Growth costs'!R1409)</f>
        <v>14.648948824979801</v>
      </c>
      <c r="S1409" s="11"/>
    </row>
    <row r="1410" spans="1:19" ht="13.5">
      <c r="A1410" s="65" t="s">
        <v>90</v>
      </c>
      <c r="B1410" s="65" t="s">
        <v>82</v>
      </c>
      <c r="C1410" s="65" t="s">
        <v>83</v>
      </c>
      <c r="D1410" s="67">
        <v>14.648948824979801</v>
      </c>
      <c r="E1410" s="65" t="s">
        <v>78</v>
      </c>
      <c r="F1410" s="65" t="s">
        <v>64</v>
      </c>
      <c r="G1410" s="65" t="s">
        <v>50</v>
      </c>
      <c r="H1410" s="65" t="s">
        <v>51</v>
      </c>
      <c r="I1410" s="65" t="s">
        <v>52</v>
      </c>
      <c r="J1410" s="65" t="s">
        <v>53</v>
      </c>
      <c r="K1410" s="65" t="s">
        <v>54</v>
      </c>
      <c r="L1410" s="66">
        <v>46155</v>
      </c>
      <c r="M1410" s="65" t="s">
        <v>55</v>
      </c>
      <c r="N1410" s="65" t="s">
        <v>48</v>
      </c>
      <c r="O1410" s="65" t="s">
        <v>56</v>
      </c>
      <c r="P1410" s="65" t="s">
        <v>64</v>
      </c>
      <c r="Q1410" s="65" t="s">
        <v>58</v>
      </c>
      <c r="R1410" s="73">
        <f>IF(AND(A1410="ANH",D1410&gt;0),INDEX('O_Inputs_Growth costs Override'!$V$5:$V$94,MATCH('O_Inputs_Final_Growth costs'!A1410&amp;"_"&amp;'O_Inputs_Final_Growth costs'!B1410&amp;"_"&amp;E1410&amp;"_"&amp;F1410&amp;"_"&amp;'O_Inputs_Final_Growth costs'!P1410,'O_Inputs_Growth costs Override'!$W$5:$W$94,0)),'O_Inputs_Growth costs'!R1410)</f>
        <v>14.648948824979801</v>
      </c>
      <c r="S1410" s="11"/>
    </row>
    <row r="1411" spans="1:19" ht="13.5">
      <c r="A1411" s="65" t="s">
        <v>90</v>
      </c>
      <c r="B1411" s="65" t="s">
        <v>82</v>
      </c>
      <c r="C1411" s="65" t="s">
        <v>83</v>
      </c>
      <c r="D1411" s="67">
        <v>14.648948824979801</v>
      </c>
      <c r="E1411" s="65" t="s">
        <v>79</v>
      </c>
      <c r="F1411" s="65" t="s">
        <v>64</v>
      </c>
      <c r="G1411" s="65" t="s">
        <v>50</v>
      </c>
      <c r="H1411" s="65" t="s">
        <v>51</v>
      </c>
      <c r="I1411" s="65" t="s">
        <v>52</v>
      </c>
      <c r="J1411" s="65" t="s">
        <v>53</v>
      </c>
      <c r="K1411" s="65" t="s">
        <v>54</v>
      </c>
      <c r="L1411" s="66">
        <v>46155</v>
      </c>
      <c r="M1411" s="65" t="s">
        <v>55</v>
      </c>
      <c r="N1411" s="65" t="s">
        <v>48</v>
      </c>
      <c r="O1411" s="65" t="s">
        <v>56</v>
      </c>
      <c r="P1411" s="65" t="s">
        <v>64</v>
      </c>
      <c r="Q1411" s="65" t="s">
        <v>58</v>
      </c>
      <c r="R1411" s="73">
        <f>IF(AND(A1411="ANH",D1411&gt;0),INDEX('O_Inputs_Growth costs Override'!$V$5:$V$94,MATCH('O_Inputs_Final_Growth costs'!A1411&amp;"_"&amp;'O_Inputs_Final_Growth costs'!B1411&amp;"_"&amp;E1411&amp;"_"&amp;F1411&amp;"_"&amp;'O_Inputs_Final_Growth costs'!P1411,'O_Inputs_Growth costs Override'!$W$5:$W$94,0)),'O_Inputs_Growth costs'!R1411)</f>
        <v>14.648948824979801</v>
      </c>
      <c r="S1411" s="11"/>
    </row>
    <row r="1412" spans="1:19" ht="13.5">
      <c r="A1412" s="65" t="s">
        <v>90</v>
      </c>
      <c r="B1412" s="65" t="s">
        <v>82</v>
      </c>
      <c r="C1412" s="65" t="s">
        <v>83</v>
      </c>
      <c r="D1412" s="67">
        <v>160.96830269524901</v>
      </c>
      <c r="E1412" s="65" t="s">
        <v>68</v>
      </c>
      <c r="F1412" s="65" t="s">
        <v>66</v>
      </c>
      <c r="G1412" s="65" t="s">
        <v>50</v>
      </c>
      <c r="H1412" s="65" t="s">
        <v>51</v>
      </c>
      <c r="I1412" s="65" t="s">
        <v>52</v>
      </c>
      <c r="J1412" s="65" t="s">
        <v>53</v>
      </c>
      <c r="K1412" s="65" t="s">
        <v>54</v>
      </c>
      <c r="L1412" s="66">
        <v>46155</v>
      </c>
      <c r="M1412" s="65" t="s">
        <v>55</v>
      </c>
      <c r="N1412" s="65" t="s">
        <v>48</v>
      </c>
      <c r="O1412" s="65" t="s">
        <v>56</v>
      </c>
      <c r="P1412" s="65" t="s">
        <v>64</v>
      </c>
      <c r="Q1412" s="65" t="s">
        <v>58</v>
      </c>
      <c r="R1412" s="73">
        <f>IF(AND(A1412="ANH",D1412&gt;0),INDEX('O_Inputs_Growth costs Override'!$V$5:$V$94,MATCH('O_Inputs_Final_Growth costs'!A1412&amp;"_"&amp;'O_Inputs_Final_Growth costs'!B1412&amp;"_"&amp;E1412&amp;"_"&amp;F1412&amp;"_"&amp;'O_Inputs_Final_Growth costs'!P1412,'O_Inputs_Growth costs Override'!$W$5:$W$94,0)),'O_Inputs_Growth costs'!R1412)</f>
        <v>160.96830269524901</v>
      </c>
      <c r="S1412" s="11"/>
    </row>
    <row r="1413" spans="1:19" ht="13.5">
      <c r="A1413" s="65" t="s">
        <v>90</v>
      </c>
      <c r="B1413" s="65" t="s">
        <v>82</v>
      </c>
      <c r="C1413" s="65" t="s">
        <v>83</v>
      </c>
      <c r="D1413" s="67">
        <v>160.96830269524901</v>
      </c>
      <c r="E1413" s="65" t="s">
        <v>68</v>
      </c>
      <c r="F1413" s="65" t="s">
        <v>66</v>
      </c>
      <c r="G1413" s="65" t="s">
        <v>50</v>
      </c>
      <c r="H1413" s="65" t="s">
        <v>51</v>
      </c>
      <c r="I1413" s="65" t="s">
        <v>52</v>
      </c>
      <c r="J1413" s="65" t="s">
        <v>53</v>
      </c>
      <c r="K1413" s="65" t="s">
        <v>54</v>
      </c>
      <c r="L1413" s="66">
        <v>46155</v>
      </c>
      <c r="M1413" s="65" t="s">
        <v>55</v>
      </c>
      <c r="N1413" s="65" t="s">
        <v>48</v>
      </c>
      <c r="O1413" s="65" t="s">
        <v>56</v>
      </c>
      <c r="P1413" s="65" t="s">
        <v>62</v>
      </c>
      <c r="Q1413" s="65" t="s">
        <v>58</v>
      </c>
      <c r="R1413" s="73">
        <f>IF(AND(A1413="ANH",D1413&gt;0),INDEX('O_Inputs_Growth costs Override'!$V$5:$V$94,MATCH('O_Inputs_Final_Growth costs'!A1413&amp;"_"&amp;'O_Inputs_Final_Growth costs'!B1413&amp;"_"&amp;E1413&amp;"_"&amp;F1413&amp;"_"&amp;'O_Inputs_Final_Growth costs'!P1413,'O_Inputs_Growth costs Override'!$W$5:$W$94,0)),'O_Inputs_Growth costs'!R1413)</f>
        <v>160.96830269524901</v>
      </c>
      <c r="S1413" s="11"/>
    </row>
    <row r="1414" spans="1:19" ht="13.5">
      <c r="A1414" s="65" t="s">
        <v>90</v>
      </c>
      <c r="B1414" s="65" t="s">
        <v>82</v>
      </c>
      <c r="C1414" s="65" t="s">
        <v>83</v>
      </c>
      <c r="D1414" s="67">
        <v>160.96830269524901</v>
      </c>
      <c r="E1414" s="65" t="s">
        <v>68</v>
      </c>
      <c r="F1414" s="65" t="s">
        <v>64</v>
      </c>
      <c r="G1414" s="65" t="s">
        <v>50</v>
      </c>
      <c r="H1414" s="65" t="s">
        <v>51</v>
      </c>
      <c r="I1414" s="65" t="s">
        <v>52</v>
      </c>
      <c r="J1414" s="65" t="s">
        <v>53</v>
      </c>
      <c r="K1414" s="65" t="s">
        <v>54</v>
      </c>
      <c r="L1414" s="66">
        <v>46155</v>
      </c>
      <c r="M1414" s="65" t="s">
        <v>55</v>
      </c>
      <c r="N1414" s="65" t="s">
        <v>48</v>
      </c>
      <c r="O1414" s="65" t="s">
        <v>56</v>
      </c>
      <c r="P1414" s="65" t="s">
        <v>64</v>
      </c>
      <c r="Q1414" s="65" t="s">
        <v>58</v>
      </c>
      <c r="R1414" s="73">
        <f>IF(AND(A1414="ANH",D1414&gt;0),INDEX('O_Inputs_Growth costs Override'!$V$5:$V$94,MATCH('O_Inputs_Final_Growth costs'!A1414&amp;"_"&amp;'O_Inputs_Final_Growth costs'!B1414&amp;"_"&amp;E1414&amp;"_"&amp;F1414&amp;"_"&amp;'O_Inputs_Final_Growth costs'!P1414,'O_Inputs_Growth costs Override'!$W$5:$W$94,0)),'O_Inputs_Growth costs'!R1414)</f>
        <v>160.96830269524901</v>
      </c>
      <c r="S1414" s="11"/>
    </row>
    <row r="1415" spans="1:19" ht="13.5">
      <c r="A1415" s="65" t="s">
        <v>90</v>
      </c>
      <c r="B1415" s="65" t="s">
        <v>82</v>
      </c>
      <c r="C1415" s="65" t="s">
        <v>83</v>
      </c>
      <c r="D1415" s="67">
        <v>160.96830269524901</v>
      </c>
      <c r="E1415" s="65" t="s">
        <v>68</v>
      </c>
      <c r="F1415" s="65" t="s">
        <v>64</v>
      </c>
      <c r="G1415" s="65" t="s">
        <v>50</v>
      </c>
      <c r="H1415" s="65" t="s">
        <v>51</v>
      </c>
      <c r="I1415" s="65" t="s">
        <v>52</v>
      </c>
      <c r="J1415" s="65" t="s">
        <v>53</v>
      </c>
      <c r="K1415" s="65" t="s">
        <v>54</v>
      </c>
      <c r="L1415" s="66">
        <v>46155</v>
      </c>
      <c r="M1415" s="65" t="s">
        <v>55</v>
      </c>
      <c r="N1415" s="65" t="s">
        <v>48</v>
      </c>
      <c r="O1415" s="65" t="s">
        <v>56</v>
      </c>
      <c r="P1415" s="65" t="s">
        <v>62</v>
      </c>
      <c r="Q1415" s="65" t="s">
        <v>58</v>
      </c>
      <c r="R1415" s="73">
        <f>IF(AND(A1415="ANH",D1415&gt;0),INDEX('O_Inputs_Growth costs Override'!$V$5:$V$94,MATCH('O_Inputs_Final_Growth costs'!A1415&amp;"_"&amp;'O_Inputs_Final_Growth costs'!B1415&amp;"_"&amp;E1415&amp;"_"&amp;F1415&amp;"_"&amp;'O_Inputs_Final_Growth costs'!P1415,'O_Inputs_Growth costs Override'!$W$5:$W$94,0)),'O_Inputs_Growth costs'!R1415)</f>
        <v>160.96830269524901</v>
      </c>
      <c r="S1415" s="11"/>
    </row>
    <row r="1416" spans="1:19" ht="13.5">
      <c r="A1416" s="65" t="s">
        <v>90</v>
      </c>
      <c r="B1416" s="65" t="s">
        <v>82</v>
      </c>
      <c r="C1416" s="65" t="s">
        <v>83</v>
      </c>
      <c r="D1416" s="67">
        <v>2.6678023873926602</v>
      </c>
      <c r="E1416" s="65" t="s">
        <v>65</v>
      </c>
      <c r="F1416" s="65" t="s">
        <v>66</v>
      </c>
      <c r="G1416" s="65" t="s">
        <v>50</v>
      </c>
      <c r="H1416" s="65" t="s">
        <v>51</v>
      </c>
      <c r="I1416" s="65" t="s">
        <v>52</v>
      </c>
      <c r="J1416" s="65" t="s">
        <v>53</v>
      </c>
      <c r="K1416" s="65" t="s">
        <v>54</v>
      </c>
      <c r="L1416" s="66">
        <v>46155</v>
      </c>
      <c r="M1416" s="65" t="s">
        <v>55</v>
      </c>
      <c r="N1416" s="65" t="s">
        <v>48</v>
      </c>
      <c r="O1416" s="65" t="s">
        <v>56</v>
      </c>
      <c r="P1416" s="65" t="s">
        <v>64</v>
      </c>
      <c r="Q1416" s="65" t="s">
        <v>58</v>
      </c>
      <c r="R1416" s="73">
        <f>IF(AND(A1416="ANH",D1416&gt;0),INDEX('O_Inputs_Growth costs Override'!$V$5:$V$94,MATCH('O_Inputs_Final_Growth costs'!A1416&amp;"_"&amp;'O_Inputs_Final_Growth costs'!B1416&amp;"_"&amp;E1416&amp;"_"&amp;F1416&amp;"_"&amp;'O_Inputs_Final_Growth costs'!P1416,'O_Inputs_Growth costs Override'!$W$5:$W$94,0)),'O_Inputs_Growth costs'!R1416)</f>
        <v>2.6678023873926602</v>
      </c>
      <c r="S1416" s="11"/>
    </row>
    <row r="1417" spans="1:19" ht="13.5">
      <c r="A1417" s="65" t="s">
        <v>90</v>
      </c>
      <c r="B1417" s="65" t="s">
        <v>82</v>
      </c>
      <c r="C1417" s="65" t="s">
        <v>83</v>
      </c>
      <c r="D1417" s="67">
        <v>2.6678023873926602</v>
      </c>
      <c r="E1417" s="65" t="s">
        <v>65</v>
      </c>
      <c r="F1417" s="65" t="s">
        <v>66</v>
      </c>
      <c r="G1417" s="65" t="s">
        <v>50</v>
      </c>
      <c r="H1417" s="65" t="s">
        <v>51</v>
      </c>
      <c r="I1417" s="65" t="s">
        <v>52</v>
      </c>
      <c r="J1417" s="65" t="s">
        <v>53</v>
      </c>
      <c r="K1417" s="65" t="s">
        <v>54</v>
      </c>
      <c r="L1417" s="66">
        <v>46155</v>
      </c>
      <c r="M1417" s="65" t="s">
        <v>55</v>
      </c>
      <c r="N1417" s="65" t="s">
        <v>48</v>
      </c>
      <c r="O1417" s="65" t="s">
        <v>56</v>
      </c>
      <c r="P1417" s="65" t="s">
        <v>62</v>
      </c>
      <c r="Q1417" s="65" t="s">
        <v>58</v>
      </c>
      <c r="R1417" s="73">
        <f>IF(AND(A1417="ANH",D1417&gt;0),INDEX('O_Inputs_Growth costs Override'!$V$5:$V$94,MATCH('O_Inputs_Final_Growth costs'!A1417&amp;"_"&amp;'O_Inputs_Final_Growth costs'!B1417&amp;"_"&amp;E1417&amp;"_"&amp;F1417&amp;"_"&amp;'O_Inputs_Final_Growth costs'!P1417,'O_Inputs_Growth costs Override'!$W$5:$W$94,0)),'O_Inputs_Growth costs'!R1417)</f>
        <v>2.6678023873926602</v>
      </c>
      <c r="S1417" s="11"/>
    </row>
    <row r="1418" spans="1:19" ht="13.5">
      <c r="A1418" s="65" t="s">
        <v>90</v>
      </c>
      <c r="B1418" s="65" t="s">
        <v>82</v>
      </c>
      <c r="C1418" s="65" t="s">
        <v>83</v>
      </c>
      <c r="D1418" s="67">
        <v>2.6678023873926602</v>
      </c>
      <c r="E1418" s="65" t="s">
        <v>65</v>
      </c>
      <c r="F1418" s="65" t="s">
        <v>64</v>
      </c>
      <c r="G1418" s="65" t="s">
        <v>50</v>
      </c>
      <c r="H1418" s="65" t="s">
        <v>51</v>
      </c>
      <c r="I1418" s="65" t="s">
        <v>52</v>
      </c>
      <c r="J1418" s="65" t="s">
        <v>53</v>
      </c>
      <c r="K1418" s="65" t="s">
        <v>54</v>
      </c>
      <c r="L1418" s="66">
        <v>46155</v>
      </c>
      <c r="M1418" s="65" t="s">
        <v>55</v>
      </c>
      <c r="N1418" s="65" t="s">
        <v>48</v>
      </c>
      <c r="O1418" s="65" t="s">
        <v>56</v>
      </c>
      <c r="P1418" s="65" t="s">
        <v>64</v>
      </c>
      <c r="Q1418" s="65" t="s">
        <v>58</v>
      </c>
      <c r="R1418" s="73">
        <f>IF(AND(A1418="ANH",D1418&gt;0),INDEX('O_Inputs_Growth costs Override'!$V$5:$V$94,MATCH('O_Inputs_Final_Growth costs'!A1418&amp;"_"&amp;'O_Inputs_Final_Growth costs'!B1418&amp;"_"&amp;E1418&amp;"_"&amp;F1418&amp;"_"&amp;'O_Inputs_Final_Growth costs'!P1418,'O_Inputs_Growth costs Override'!$W$5:$W$94,0)),'O_Inputs_Growth costs'!R1418)</f>
        <v>2.6678023873926602</v>
      </c>
      <c r="S1418" s="11"/>
    </row>
    <row r="1419" spans="1:19" ht="13.5">
      <c r="A1419" s="65" t="s">
        <v>90</v>
      </c>
      <c r="B1419" s="65" t="s">
        <v>82</v>
      </c>
      <c r="C1419" s="65" t="s">
        <v>83</v>
      </c>
      <c r="D1419" s="67">
        <v>2.6678023873926602</v>
      </c>
      <c r="E1419" s="65" t="s">
        <v>65</v>
      </c>
      <c r="F1419" s="65" t="s">
        <v>64</v>
      </c>
      <c r="G1419" s="65" t="s">
        <v>50</v>
      </c>
      <c r="H1419" s="65" t="s">
        <v>51</v>
      </c>
      <c r="I1419" s="65" t="s">
        <v>52</v>
      </c>
      <c r="J1419" s="65" t="s">
        <v>53</v>
      </c>
      <c r="K1419" s="65" t="s">
        <v>54</v>
      </c>
      <c r="L1419" s="66">
        <v>46155</v>
      </c>
      <c r="M1419" s="65" t="s">
        <v>55</v>
      </c>
      <c r="N1419" s="65" t="s">
        <v>48</v>
      </c>
      <c r="O1419" s="65" t="s">
        <v>56</v>
      </c>
      <c r="P1419" s="65" t="s">
        <v>62</v>
      </c>
      <c r="Q1419" s="65" t="s">
        <v>58</v>
      </c>
      <c r="R1419" s="73">
        <f>IF(AND(A1419="ANH",D1419&gt;0),INDEX('O_Inputs_Growth costs Override'!$V$5:$V$94,MATCH('O_Inputs_Final_Growth costs'!A1419&amp;"_"&amp;'O_Inputs_Final_Growth costs'!B1419&amp;"_"&amp;E1419&amp;"_"&amp;F1419&amp;"_"&amp;'O_Inputs_Final_Growth costs'!P1419,'O_Inputs_Growth costs Override'!$W$5:$W$94,0)),'O_Inputs_Growth costs'!R1419)</f>
        <v>2.6678023873926602</v>
      </c>
      <c r="S1419" s="11"/>
    </row>
    <row r="1420" spans="1:19" ht="13.5">
      <c r="A1420" s="65" t="s">
        <v>90</v>
      </c>
      <c r="B1420" s="65" t="s">
        <v>82</v>
      </c>
      <c r="C1420" s="65" t="s">
        <v>83</v>
      </c>
      <c r="D1420" s="67">
        <v>228.21533200334201</v>
      </c>
      <c r="E1420" s="65" t="s">
        <v>69</v>
      </c>
      <c r="F1420" s="65" t="s">
        <v>66</v>
      </c>
      <c r="G1420" s="65" t="s">
        <v>50</v>
      </c>
      <c r="H1420" s="65" t="s">
        <v>51</v>
      </c>
      <c r="I1420" s="65" t="s">
        <v>52</v>
      </c>
      <c r="J1420" s="65" t="s">
        <v>53</v>
      </c>
      <c r="K1420" s="65" t="s">
        <v>54</v>
      </c>
      <c r="L1420" s="66">
        <v>46155</v>
      </c>
      <c r="M1420" s="65" t="s">
        <v>55</v>
      </c>
      <c r="N1420" s="65" t="s">
        <v>48</v>
      </c>
      <c r="O1420" s="65" t="s">
        <v>56</v>
      </c>
      <c r="P1420" s="65" t="s">
        <v>64</v>
      </c>
      <c r="Q1420" s="65" t="s">
        <v>58</v>
      </c>
      <c r="R1420" s="73">
        <f>IF(AND(A1420="ANH",D1420&gt;0),INDEX('O_Inputs_Growth costs Override'!$V$5:$V$94,MATCH('O_Inputs_Final_Growth costs'!A1420&amp;"_"&amp;'O_Inputs_Final_Growth costs'!B1420&amp;"_"&amp;E1420&amp;"_"&amp;F1420&amp;"_"&amp;'O_Inputs_Final_Growth costs'!P1420,'O_Inputs_Growth costs Override'!$W$5:$W$94,0)),'O_Inputs_Growth costs'!R1420)</f>
        <v>228.21533200334201</v>
      </c>
      <c r="S1420" s="11"/>
    </row>
    <row r="1421" spans="1:19" ht="13.5">
      <c r="A1421" s="65" t="s">
        <v>90</v>
      </c>
      <c r="B1421" s="65" t="s">
        <v>82</v>
      </c>
      <c r="C1421" s="65" t="s">
        <v>83</v>
      </c>
      <c r="D1421" s="67">
        <v>228.21533200334201</v>
      </c>
      <c r="E1421" s="65" t="s">
        <v>69</v>
      </c>
      <c r="F1421" s="65" t="s">
        <v>64</v>
      </c>
      <c r="G1421" s="65" t="s">
        <v>50</v>
      </c>
      <c r="H1421" s="65" t="s">
        <v>51</v>
      </c>
      <c r="I1421" s="65" t="s">
        <v>52</v>
      </c>
      <c r="J1421" s="65" t="s">
        <v>53</v>
      </c>
      <c r="K1421" s="65" t="s">
        <v>54</v>
      </c>
      <c r="L1421" s="66">
        <v>46155</v>
      </c>
      <c r="M1421" s="65" t="s">
        <v>55</v>
      </c>
      <c r="N1421" s="65" t="s">
        <v>48</v>
      </c>
      <c r="O1421" s="65" t="s">
        <v>56</v>
      </c>
      <c r="P1421" s="65" t="s">
        <v>64</v>
      </c>
      <c r="Q1421" s="65" t="s">
        <v>58</v>
      </c>
      <c r="R1421" s="73">
        <f>IF(AND(A1421="ANH",D1421&gt;0),INDEX('O_Inputs_Growth costs Override'!$V$5:$V$94,MATCH('O_Inputs_Final_Growth costs'!A1421&amp;"_"&amp;'O_Inputs_Final_Growth costs'!B1421&amp;"_"&amp;E1421&amp;"_"&amp;F1421&amp;"_"&amp;'O_Inputs_Final_Growth costs'!P1421,'O_Inputs_Growth costs Override'!$W$5:$W$94,0)),'O_Inputs_Growth costs'!R1421)</f>
        <v>228.21533200334201</v>
      </c>
      <c r="S1421" s="11"/>
    </row>
    <row r="1422" spans="1:19" ht="13.5">
      <c r="A1422" s="65" t="s">
        <v>90</v>
      </c>
      <c r="B1422" s="65" t="s">
        <v>82</v>
      </c>
      <c r="C1422" s="65" t="s">
        <v>83</v>
      </c>
      <c r="D1422" s="67">
        <v>23.106125922862301</v>
      </c>
      <c r="E1422" s="65" t="s">
        <v>70</v>
      </c>
      <c r="F1422" s="65" t="s">
        <v>64</v>
      </c>
      <c r="G1422" s="65" t="s">
        <v>50</v>
      </c>
      <c r="H1422" s="65" t="s">
        <v>51</v>
      </c>
      <c r="I1422" s="65" t="s">
        <v>52</v>
      </c>
      <c r="J1422" s="65" t="s">
        <v>53</v>
      </c>
      <c r="K1422" s="65" t="s">
        <v>54</v>
      </c>
      <c r="L1422" s="66">
        <v>46155</v>
      </c>
      <c r="M1422" s="65" t="s">
        <v>55</v>
      </c>
      <c r="N1422" s="65" t="s">
        <v>48</v>
      </c>
      <c r="O1422" s="65" t="s">
        <v>56</v>
      </c>
      <c r="P1422" s="65" t="s">
        <v>64</v>
      </c>
      <c r="Q1422" s="65" t="s">
        <v>58</v>
      </c>
      <c r="R1422" s="73">
        <f>IF(AND(A1422="ANH",D1422&gt;0),INDEX('O_Inputs_Growth costs Override'!$V$5:$V$94,MATCH('O_Inputs_Final_Growth costs'!A1422&amp;"_"&amp;'O_Inputs_Final_Growth costs'!B1422&amp;"_"&amp;E1422&amp;"_"&amp;F1422&amp;"_"&amp;'O_Inputs_Final_Growth costs'!P1422,'O_Inputs_Growth costs Override'!$W$5:$W$94,0)),'O_Inputs_Growth costs'!R1422)</f>
        <v>23.106125922862301</v>
      </c>
      <c r="S1422" s="11"/>
    </row>
    <row r="1423" spans="1:19" ht="13.5">
      <c r="A1423" s="65" t="s">
        <v>90</v>
      </c>
      <c r="B1423" s="65" t="s">
        <v>82</v>
      </c>
      <c r="C1423" s="65" t="s">
        <v>83</v>
      </c>
      <c r="D1423" s="67">
        <v>23.106125922862301</v>
      </c>
      <c r="E1423" s="65" t="s">
        <v>70</v>
      </c>
      <c r="F1423" s="65" t="s">
        <v>64</v>
      </c>
      <c r="G1423" s="65" t="s">
        <v>50</v>
      </c>
      <c r="H1423" s="65" t="s">
        <v>51</v>
      </c>
      <c r="I1423" s="65" t="s">
        <v>52</v>
      </c>
      <c r="J1423" s="65" t="s">
        <v>53</v>
      </c>
      <c r="K1423" s="65" t="s">
        <v>54</v>
      </c>
      <c r="L1423" s="66">
        <v>46155</v>
      </c>
      <c r="M1423" s="65" t="s">
        <v>55</v>
      </c>
      <c r="N1423" s="65" t="s">
        <v>48</v>
      </c>
      <c r="O1423" s="65" t="s">
        <v>56</v>
      </c>
      <c r="P1423" s="65" t="s">
        <v>62</v>
      </c>
      <c r="Q1423" s="65" t="s">
        <v>58</v>
      </c>
      <c r="R1423" s="73">
        <f>IF(AND(A1423="ANH",D1423&gt;0),INDEX('O_Inputs_Growth costs Override'!$V$5:$V$94,MATCH('O_Inputs_Final_Growth costs'!A1423&amp;"_"&amp;'O_Inputs_Final_Growth costs'!B1423&amp;"_"&amp;E1423&amp;"_"&amp;F1423&amp;"_"&amp;'O_Inputs_Final_Growth costs'!P1423,'O_Inputs_Growth costs Override'!$W$5:$W$94,0)),'O_Inputs_Growth costs'!R1423)</f>
        <v>23.106125922862301</v>
      </c>
      <c r="S1423" s="11"/>
    </row>
    <row r="1424" spans="1:19" ht="13.5">
      <c r="A1424" s="65" t="s">
        <v>90</v>
      </c>
      <c r="B1424" s="65" t="s">
        <v>82</v>
      </c>
      <c r="C1424" s="65" t="s">
        <v>83</v>
      </c>
      <c r="D1424" s="67">
        <v>23.106125922862301</v>
      </c>
      <c r="E1424" s="65" t="s">
        <v>71</v>
      </c>
      <c r="F1424" s="65" t="s">
        <v>64</v>
      </c>
      <c r="G1424" s="65" t="s">
        <v>50</v>
      </c>
      <c r="H1424" s="65" t="s">
        <v>51</v>
      </c>
      <c r="I1424" s="65" t="s">
        <v>52</v>
      </c>
      <c r="J1424" s="65" t="s">
        <v>53</v>
      </c>
      <c r="K1424" s="65" t="s">
        <v>54</v>
      </c>
      <c r="L1424" s="66">
        <v>46155</v>
      </c>
      <c r="M1424" s="65" t="s">
        <v>55</v>
      </c>
      <c r="N1424" s="65" t="s">
        <v>48</v>
      </c>
      <c r="O1424" s="65" t="s">
        <v>56</v>
      </c>
      <c r="P1424" s="65" t="s">
        <v>64</v>
      </c>
      <c r="Q1424" s="65" t="s">
        <v>58</v>
      </c>
      <c r="R1424" s="73">
        <f>IF(AND(A1424="ANH",D1424&gt;0),INDEX('O_Inputs_Growth costs Override'!$V$5:$V$94,MATCH('O_Inputs_Final_Growth costs'!A1424&amp;"_"&amp;'O_Inputs_Final_Growth costs'!B1424&amp;"_"&amp;E1424&amp;"_"&amp;F1424&amp;"_"&amp;'O_Inputs_Final_Growth costs'!P1424,'O_Inputs_Growth costs Override'!$W$5:$W$94,0)),'O_Inputs_Growth costs'!R1424)</f>
        <v>23.106125922862301</v>
      </c>
      <c r="S1424" s="11"/>
    </row>
    <row r="1425" spans="1:19" ht="13.5">
      <c r="A1425" s="65" t="s">
        <v>90</v>
      </c>
      <c r="B1425" s="65" t="s">
        <v>82</v>
      </c>
      <c r="C1425" s="65" t="s">
        <v>83</v>
      </c>
      <c r="D1425" s="67">
        <v>23.106125922862301</v>
      </c>
      <c r="E1425" s="65" t="s">
        <v>71</v>
      </c>
      <c r="F1425" s="65" t="s">
        <v>64</v>
      </c>
      <c r="G1425" s="65" t="s">
        <v>50</v>
      </c>
      <c r="H1425" s="65" t="s">
        <v>51</v>
      </c>
      <c r="I1425" s="65" t="s">
        <v>52</v>
      </c>
      <c r="J1425" s="65" t="s">
        <v>53</v>
      </c>
      <c r="K1425" s="65" t="s">
        <v>54</v>
      </c>
      <c r="L1425" s="66">
        <v>46155</v>
      </c>
      <c r="M1425" s="65" t="s">
        <v>55</v>
      </c>
      <c r="N1425" s="65" t="s">
        <v>48</v>
      </c>
      <c r="O1425" s="65" t="s">
        <v>56</v>
      </c>
      <c r="P1425" s="65" t="s">
        <v>62</v>
      </c>
      <c r="Q1425" s="65" t="s">
        <v>58</v>
      </c>
      <c r="R1425" s="73">
        <f>IF(AND(A1425="ANH",D1425&gt;0),INDEX('O_Inputs_Growth costs Override'!$V$5:$V$94,MATCH('O_Inputs_Final_Growth costs'!A1425&amp;"_"&amp;'O_Inputs_Final_Growth costs'!B1425&amp;"_"&amp;E1425&amp;"_"&amp;F1425&amp;"_"&amp;'O_Inputs_Final_Growth costs'!P1425,'O_Inputs_Growth costs Override'!$W$5:$W$94,0)),'O_Inputs_Growth costs'!R1425)</f>
        <v>23.106125922862301</v>
      </c>
      <c r="S1425" s="11"/>
    </row>
    <row r="1426" spans="1:19" ht="13.5">
      <c r="A1426" s="65" t="s">
        <v>90</v>
      </c>
      <c r="B1426" s="65" t="s">
        <v>82</v>
      </c>
      <c r="C1426" s="65" t="s">
        <v>83</v>
      </c>
      <c r="D1426" s="67">
        <v>23.106125922862301</v>
      </c>
      <c r="E1426" s="65" t="s">
        <v>72</v>
      </c>
      <c r="F1426" s="65" t="s">
        <v>64</v>
      </c>
      <c r="G1426" s="65" t="s">
        <v>50</v>
      </c>
      <c r="H1426" s="65" t="s">
        <v>51</v>
      </c>
      <c r="I1426" s="65" t="s">
        <v>52</v>
      </c>
      <c r="J1426" s="65" t="s">
        <v>53</v>
      </c>
      <c r="K1426" s="65" t="s">
        <v>54</v>
      </c>
      <c r="L1426" s="66">
        <v>46155</v>
      </c>
      <c r="M1426" s="65" t="s">
        <v>55</v>
      </c>
      <c r="N1426" s="65" t="s">
        <v>48</v>
      </c>
      <c r="O1426" s="65" t="s">
        <v>56</v>
      </c>
      <c r="P1426" s="65" t="s">
        <v>64</v>
      </c>
      <c r="Q1426" s="65" t="s">
        <v>58</v>
      </c>
      <c r="R1426" s="73">
        <f>IF(AND(A1426="ANH",D1426&gt;0),INDEX('O_Inputs_Growth costs Override'!$V$5:$V$94,MATCH('O_Inputs_Final_Growth costs'!A1426&amp;"_"&amp;'O_Inputs_Final_Growth costs'!B1426&amp;"_"&amp;E1426&amp;"_"&amp;F1426&amp;"_"&amp;'O_Inputs_Final_Growth costs'!P1426,'O_Inputs_Growth costs Override'!$W$5:$W$94,0)),'O_Inputs_Growth costs'!R1426)</f>
        <v>23.106125922862301</v>
      </c>
      <c r="S1426" s="11"/>
    </row>
    <row r="1427" spans="1:19" ht="13.5">
      <c r="A1427" s="65" t="s">
        <v>90</v>
      </c>
      <c r="B1427" s="65" t="s">
        <v>82</v>
      </c>
      <c r="C1427" s="65" t="s">
        <v>83</v>
      </c>
      <c r="D1427" s="67">
        <v>23.106125922862301</v>
      </c>
      <c r="E1427" s="65" t="s">
        <v>72</v>
      </c>
      <c r="F1427" s="65" t="s">
        <v>64</v>
      </c>
      <c r="G1427" s="65" t="s">
        <v>50</v>
      </c>
      <c r="H1427" s="65" t="s">
        <v>51</v>
      </c>
      <c r="I1427" s="65" t="s">
        <v>52</v>
      </c>
      <c r="J1427" s="65" t="s">
        <v>53</v>
      </c>
      <c r="K1427" s="65" t="s">
        <v>54</v>
      </c>
      <c r="L1427" s="66">
        <v>46155</v>
      </c>
      <c r="M1427" s="65" t="s">
        <v>55</v>
      </c>
      <c r="N1427" s="65" t="s">
        <v>48</v>
      </c>
      <c r="O1427" s="65" t="s">
        <v>56</v>
      </c>
      <c r="P1427" s="65" t="s">
        <v>62</v>
      </c>
      <c r="Q1427" s="65" t="s">
        <v>58</v>
      </c>
      <c r="R1427" s="73">
        <f>IF(AND(A1427="ANH",D1427&gt;0),INDEX('O_Inputs_Growth costs Override'!$V$5:$V$94,MATCH('O_Inputs_Final_Growth costs'!A1427&amp;"_"&amp;'O_Inputs_Final_Growth costs'!B1427&amp;"_"&amp;E1427&amp;"_"&amp;F1427&amp;"_"&amp;'O_Inputs_Final_Growth costs'!P1427,'O_Inputs_Growth costs Override'!$W$5:$W$94,0)),'O_Inputs_Growth costs'!R1427)</f>
        <v>23.106125922862301</v>
      </c>
      <c r="S1427" s="11"/>
    </row>
    <row r="1428" spans="1:19" ht="13.5">
      <c r="A1428" s="65" t="s">
        <v>90</v>
      </c>
      <c r="B1428" s="65" t="s">
        <v>82</v>
      </c>
      <c r="C1428" s="65" t="s">
        <v>83</v>
      </c>
      <c r="D1428" s="67">
        <v>23.106125922862301</v>
      </c>
      <c r="E1428" s="65" t="s">
        <v>73</v>
      </c>
      <c r="F1428" s="65" t="s">
        <v>64</v>
      </c>
      <c r="G1428" s="65" t="s">
        <v>50</v>
      </c>
      <c r="H1428" s="65" t="s">
        <v>51</v>
      </c>
      <c r="I1428" s="65" t="s">
        <v>52</v>
      </c>
      <c r="J1428" s="65" t="s">
        <v>53</v>
      </c>
      <c r="K1428" s="65" t="s">
        <v>54</v>
      </c>
      <c r="L1428" s="66">
        <v>46155</v>
      </c>
      <c r="M1428" s="65" t="s">
        <v>55</v>
      </c>
      <c r="N1428" s="65" t="s">
        <v>48</v>
      </c>
      <c r="O1428" s="65" t="s">
        <v>56</v>
      </c>
      <c r="P1428" s="65" t="s">
        <v>64</v>
      </c>
      <c r="Q1428" s="65" t="s">
        <v>58</v>
      </c>
      <c r="R1428" s="73">
        <f>IF(AND(A1428="ANH",D1428&gt;0),INDEX('O_Inputs_Growth costs Override'!$V$5:$V$94,MATCH('O_Inputs_Final_Growth costs'!A1428&amp;"_"&amp;'O_Inputs_Final_Growth costs'!B1428&amp;"_"&amp;E1428&amp;"_"&amp;F1428&amp;"_"&amp;'O_Inputs_Final_Growth costs'!P1428,'O_Inputs_Growth costs Override'!$W$5:$W$94,0)),'O_Inputs_Growth costs'!R1428)</f>
        <v>23.106125922862301</v>
      </c>
      <c r="S1428" s="11"/>
    </row>
    <row r="1429" spans="1:19" ht="13.5">
      <c r="A1429" s="65" t="s">
        <v>90</v>
      </c>
      <c r="B1429" s="65" t="s">
        <v>82</v>
      </c>
      <c r="C1429" s="65" t="s">
        <v>83</v>
      </c>
      <c r="D1429" s="67">
        <v>23.106125922862301</v>
      </c>
      <c r="E1429" s="65" t="s">
        <v>73</v>
      </c>
      <c r="F1429" s="65" t="s">
        <v>64</v>
      </c>
      <c r="G1429" s="65" t="s">
        <v>50</v>
      </c>
      <c r="H1429" s="65" t="s">
        <v>51</v>
      </c>
      <c r="I1429" s="65" t="s">
        <v>52</v>
      </c>
      <c r="J1429" s="65" t="s">
        <v>53</v>
      </c>
      <c r="K1429" s="65" t="s">
        <v>54</v>
      </c>
      <c r="L1429" s="66">
        <v>46155</v>
      </c>
      <c r="M1429" s="65" t="s">
        <v>55</v>
      </c>
      <c r="N1429" s="65" t="s">
        <v>48</v>
      </c>
      <c r="O1429" s="65" t="s">
        <v>56</v>
      </c>
      <c r="P1429" s="65" t="s">
        <v>62</v>
      </c>
      <c r="Q1429" s="65" t="s">
        <v>58</v>
      </c>
      <c r="R1429" s="73">
        <f>IF(AND(A1429="ANH",D1429&gt;0),INDEX('O_Inputs_Growth costs Override'!$V$5:$V$94,MATCH('O_Inputs_Final_Growth costs'!A1429&amp;"_"&amp;'O_Inputs_Final_Growth costs'!B1429&amp;"_"&amp;E1429&amp;"_"&amp;F1429&amp;"_"&amp;'O_Inputs_Final_Growth costs'!P1429,'O_Inputs_Growth costs Override'!$W$5:$W$94,0)),'O_Inputs_Growth costs'!R1429)</f>
        <v>23.106125922862301</v>
      </c>
      <c r="S1429" s="11"/>
    </row>
    <row r="1430" spans="1:19" ht="13.5">
      <c r="A1430" s="65" t="s">
        <v>90</v>
      </c>
      <c r="B1430" s="65" t="s">
        <v>82</v>
      </c>
      <c r="C1430" s="65" t="s">
        <v>83</v>
      </c>
      <c r="D1430" s="67">
        <v>23.106125922862301</v>
      </c>
      <c r="E1430" s="65" t="s">
        <v>74</v>
      </c>
      <c r="F1430" s="65" t="s">
        <v>64</v>
      </c>
      <c r="G1430" s="65" t="s">
        <v>50</v>
      </c>
      <c r="H1430" s="65" t="s">
        <v>51</v>
      </c>
      <c r="I1430" s="65" t="s">
        <v>52</v>
      </c>
      <c r="J1430" s="65" t="s">
        <v>53</v>
      </c>
      <c r="K1430" s="65" t="s">
        <v>54</v>
      </c>
      <c r="L1430" s="66">
        <v>46155</v>
      </c>
      <c r="M1430" s="65" t="s">
        <v>55</v>
      </c>
      <c r="N1430" s="65" t="s">
        <v>48</v>
      </c>
      <c r="O1430" s="65" t="s">
        <v>56</v>
      </c>
      <c r="P1430" s="65" t="s">
        <v>64</v>
      </c>
      <c r="Q1430" s="65" t="s">
        <v>58</v>
      </c>
      <c r="R1430" s="73">
        <f>IF(AND(A1430="ANH",D1430&gt;0),INDEX('O_Inputs_Growth costs Override'!$V$5:$V$94,MATCH('O_Inputs_Final_Growth costs'!A1430&amp;"_"&amp;'O_Inputs_Final_Growth costs'!B1430&amp;"_"&amp;E1430&amp;"_"&amp;F1430&amp;"_"&amp;'O_Inputs_Final_Growth costs'!P1430,'O_Inputs_Growth costs Override'!$W$5:$W$94,0)),'O_Inputs_Growth costs'!R1430)</f>
        <v>23.106125922862301</v>
      </c>
      <c r="S1430" s="11"/>
    </row>
    <row r="1431" spans="1:19" ht="13.5">
      <c r="A1431" s="65" t="s">
        <v>90</v>
      </c>
      <c r="B1431" s="65" t="s">
        <v>82</v>
      </c>
      <c r="C1431" s="65" t="s">
        <v>83</v>
      </c>
      <c r="D1431" s="67">
        <v>23.106125922862301</v>
      </c>
      <c r="E1431" s="65" t="s">
        <v>74</v>
      </c>
      <c r="F1431" s="65" t="s">
        <v>64</v>
      </c>
      <c r="G1431" s="65" t="s">
        <v>50</v>
      </c>
      <c r="H1431" s="65" t="s">
        <v>51</v>
      </c>
      <c r="I1431" s="65" t="s">
        <v>52</v>
      </c>
      <c r="J1431" s="65" t="s">
        <v>53</v>
      </c>
      <c r="K1431" s="65" t="s">
        <v>54</v>
      </c>
      <c r="L1431" s="66">
        <v>46155</v>
      </c>
      <c r="M1431" s="65" t="s">
        <v>55</v>
      </c>
      <c r="N1431" s="65" t="s">
        <v>48</v>
      </c>
      <c r="O1431" s="65" t="s">
        <v>56</v>
      </c>
      <c r="P1431" s="65" t="s">
        <v>62</v>
      </c>
      <c r="Q1431" s="65" t="s">
        <v>58</v>
      </c>
      <c r="R1431" s="73">
        <f>IF(AND(A1431="ANH",D1431&gt;0),INDEX('O_Inputs_Growth costs Override'!$V$5:$V$94,MATCH('O_Inputs_Final_Growth costs'!A1431&amp;"_"&amp;'O_Inputs_Final_Growth costs'!B1431&amp;"_"&amp;E1431&amp;"_"&amp;F1431&amp;"_"&amp;'O_Inputs_Final_Growth costs'!P1431,'O_Inputs_Growth costs Override'!$W$5:$W$94,0)),'O_Inputs_Growth costs'!R1431)</f>
        <v>23.106125922862301</v>
      </c>
      <c r="S1431" s="11"/>
    </row>
    <row r="1432" spans="1:19" ht="13.5">
      <c r="A1432" s="65" t="s">
        <v>90</v>
      </c>
      <c r="B1432" s="65" t="s">
        <v>82</v>
      </c>
      <c r="C1432" s="65" t="s">
        <v>83</v>
      </c>
      <c r="D1432" s="67">
        <v>296.56340830812201</v>
      </c>
      <c r="E1432" s="65" t="s">
        <v>68</v>
      </c>
      <c r="F1432" s="65" t="s">
        <v>66</v>
      </c>
      <c r="G1432" s="65" t="s">
        <v>50</v>
      </c>
      <c r="H1432" s="65" t="s">
        <v>51</v>
      </c>
      <c r="I1432" s="65" t="s">
        <v>52</v>
      </c>
      <c r="J1432" s="65" t="s">
        <v>53</v>
      </c>
      <c r="K1432" s="65" t="s">
        <v>54</v>
      </c>
      <c r="L1432" s="66">
        <v>46155</v>
      </c>
      <c r="M1432" s="65" t="s">
        <v>55</v>
      </c>
      <c r="N1432" s="65" t="s">
        <v>48</v>
      </c>
      <c r="O1432" s="65" t="s">
        <v>56</v>
      </c>
      <c r="P1432" s="65" t="s">
        <v>64</v>
      </c>
      <c r="Q1432" s="65" t="s">
        <v>58</v>
      </c>
      <c r="R1432" s="73">
        <f>IF(AND(A1432="ANH",D1432&gt;0),INDEX('O_Inputs_Growth costs Override'!$V$5:$V$94,MATCH('O_Inputs_Final_Growth costs'!A1432&amp;"_"&amp;'O_Inputs_Final_Growth costs'!B1432&amp;"_"&amp;E1432&amp;"_"&amp;F1432&amp;"_"&amp;'O_Inputs_Final_Growth costs'!P1432,'O_Inputs_Growth costs Override'!$W$5:$W$94,0)),'O_Inputs_Growth costs'!R1432)</f>
        <v>296.56340830812201</v>
      </c>
      <c r="S1432" s="11"/>
    </row>
    <row r="1433" spans="1:19" ht="13.5">
      <c r="A1433" s="65" t="s">
        <v>90</v>
      </c>
      <c r="B1433" s="65" t="s">
        <v>82</v>
      </c>
      <c r="C1433" s="65" t="s">
        <v>83</v>
      </c>
      <c r="D1433" s="67">
        <v>296.56340830812201</v>
      </c>
      <c r="E1433" s="65" t="s">
        <v>68</v>
      </c>
      <c r="F1433" s="65" t="s">
        <v>64</v>
      </c>
      <c r="G1433" s="65" t="s">
        <v>50</v>
      </c>
      <c r="H1433" s="65" t="s">
        <v>51</v>
      </c>
      <c r="I1433" s="65" t="s">
        <v>52</v>
      </c>
      <c r="J1433" s="65" t="s">
        <v>53</v>
      </c>
      <c r="K1433" s="65" t="s">
        <v>54</v>
      </c>
      <c r="L1433" s="66">
        <v>46155</v>
      </c>
      <c r="M1433" s="65" t="s">
        <v>55</v>
      </c>
      <c r="N1433" s="65" t="s">
        <v>48</v>
      </c>
      <c r="O1433" s="65" t="s">
        <v>56</v>
      </c>
      <c r="P1433" s="65" t="s">
        <v>64</v>
      </c>
      <c r="Q1433" s="65" t="s">
        <v>58</v>
      </c>
      <c r="R1433" s="73">
        <f>IF(AND(A1433="ANH",D1433&gt;0),INDEX('O_Inputs_Growth costs Override'!$V$5:$V$94,MATCH('O_Inputs_Final_Growth costs'!A1433&amp;"_"&amp;'O_Inputs_Final_Growth costs'!B1433&amp;"_"&amp;E1433&amp;"_"&amp;F1433&amp;"_"&amp;'O_Inputs_Final_Growth costs'!P1433,'O_Inputs_Growth costs Override'!$W$5:$W$94,0)),'O_Inputs_Growth costs'!R1433)</f>
        <v>296.56340830812201</v>
      </c>
      <c r="S1433" s="11"/>
    </row>
    <row r="1434" spans="1:19" ht="13.5">
      <c r="A1434" s="65" t="s">
        <v>90</v>
      </c>
      <c r="B1434" s="65" t="s">
        <v>82</v>
      </c>
      <c r="C1434" s="65" t="s">
        <v>83</v>
      </c>
      <c r="D1434" s="67">
        <v>33.880870801367202</v>
      </c>
      <c r="E1434" s="65" t="s">
        <v>70</v>
      </c>
      <c r="F1434" s="65" t="s">
        <v>64</v>
      </c>
      <c r="G1434" s="65" t="s">
        <v>50</v>
      </c>
      <c r="H1434" s="65" t="s">
        <v>51</v>
      </c>
      <c r="I1434" s="65" t="s">
        <v>52</v>
      </c>
      <c r="J1434" s="65" t="s">
        <v>53</v>
      </c>
      <c r="K1434" s="65" t="s">
        <v>54</v>
      </c>
      <c r="L1434" s="66">
        <v>46155</v>
      </c>
      <c r="M1434" s="65" t="s">
        <v>55</v>
      </c>
      <c r="N1434" s="65" t="s">
        <v>48</v>
      </c>
      <c r="O1434" s="65" t="s">
        <v>56</v>
      </c>
      <c r="P1434" s="65" t="s">
        <v>64</v>
      </c>
      <c r="Q1434" s="65" t="s">
        <v>58</v>
      </c>
      <c r="R1434" s="73">
        <f>IF(AND(A1434="ANH",D1434&gt;0),INDEX('O_Inputs_Growth costs Override'!$V$5:$V$94,MATCH('O_Inputs_Final_Growth costs'!A1434&amp;"_"&amp;'O_Inputs_Final_Growth costs'!B1434&amp;"_"&amp;E1434&amp;"_"&amp;F1434&amp;"_"&amp;'O_Inputs_Final_Growth costs'!P1434,'O_Inputs_Growth costs Override'!$W$5:$W$94,0)),'O_Inputs_Growth costs'!R1434)</f>
        <v>33.880870801367202</v>
      </c>
      <c r="S1434" s="11"/>
    </row>
    <row r="1435" spans="1:19" ht="13.5">
      <c r="A1435" s="65" t="s">
        <v>90</v>
      </c>
      <c r="B1435" s="65" t="s">
        <v>82</v>
      </c>
      <c r="C1435" s="65" t="s">
        <v>83</v>
      </c>
      <c r="D1435" s="67">
        <v>33.880870801367202</v>
      </c>
      <c r="E1435" s="65" t="s">
        <v>71</v>
      </c>
      <c r="F1435" s="65" t="s">
        <v>64</v>
      </c>
      <c r="G1435" s="65" t="s">
        <v>50</v>
      </c>
      <c r="H1435" s="65" t="s">
        <v>51</v>
      </c>
      <c r="I1435" s="65" t="s">
        <v>52</v>
      </c>
      <c r="J1435" s="65" t="s">
        <v>53</v>
      </c>
      <c r="K1435" s="65" t="s">
        <v>54</v>
      </c>
      <c r="L1435" s="66">
        <v>46155</v>
      </c>
      <c r="M1435" s="65" t="s">
        <v>55</v>
      </c>
      <c r="N1435" s="65" t="s">
        <v>48</v>
      </c>
      <c r="O1435" s="65" t="s">
        <v>56</v>
      </c>
      <c r="P1435" s="65" t="s">
        <v>64</v>
      </c>
      <c r="Q1435" s="65" t="s">
        <v>58</v>
      </c>
      <c r="R1435" s="73">
        <f>IF(AND(A1435="ANH",D1435&gt;0),INDEX('O_Inputs_Growth costs Override'!$V$5:$V$94,MATCH('O_Inputs_Final_Growth costs'!A1435&amp;"_"&amp;'O_Inputs_Final_Growth costs'!B1435&amp;"_"&amp;E1435&amp;"_"&amp;F1435&amp;"_"&amp;'O_Inputs_Final_Growth costs'!P1435,'O_Inputs_Growth costs Override'!$W$5:$W$94,0)),'O_Inputs_Growth costs'!R1435)</f>
        <v>33.880870801367202</v>
      </c>
      <c r="S1435" s="11"/>
    </row>
    <row r="1436" spans="1:19" ht="13.5">
      <c r="A1436" s="65" t="s">
        <v>90</v>
      </c>
      <c r="B1436" s="65" t="s">
        <v>82</v>
      </c>
      <c r="C1436" s="65" t="s">
        <v>83</v>
      </c>
      <c r="D1436" s="67">
        <v>33.880870801367202</v>
      </c>
      <c r="E1436" s="65" t="s">
        <v>72</v>
      </c>
      <c r="F1436" s="65" t="s">
        <v>64</v>
      </c>
      <c r="G1436" s="65" t="s">
        <v>50</v>
      </c>
      <c r="H1436" s="65" t="s">
        <v>51</v>
      </c>
      <c r="I1436" s="65" t="s">
        <v>52</v>
      </c>
      <c r="J1436" s="65" t="s">
        <v>53</v>
      </c>
      <c r="K1436" s="65" t="s">
        <v>54</v>
      </c>
      <c r="L1436" s="66">
        <v>46155</v>
      </c>
      <c r="M1436" s="65" t="s">
        <v>55</v>
      </c>
      <c r="N1436" s="65" t="s">
        <v>48</v>
      </c>
      <c r="O1436" s="65" t="s">
        <v>56</v>
      </c>
      <c r="P1436" s="65" t="s">
        <v>64</v>
      </c>
      <c r="Q1436" s="65" t="s">
        <v>58</v>
      </c>
      <c r="R1436" s="73">
        <f>IF(AND(A1436="ANH",D1436&gt;0),INDEX('O_Inputs_Growth costs Override'!$V$5:$V$94,MATCH('O_Inputs_Final_Growth costs'!A1436&amp;"_"&amp;'O_Inputs_Final_Growth costs'!B1436&amp;"_"&amp;E1436&amp;"_"&amp;F1436&amp;"_"&amp;'O_Inputs_Final_Growth costs'!P1436,'O_Inputs_Growth costs Override'!$W$5:$W$94,0)),'O_Inputs_Growth costs'!R1436)</f>
        <v>33.880870801367202</v>
      </c>
      <c r="S1436" s="11"/>
    </row>
    <row r="1437" spans="1:19" ht="13.5">
      <c r="A1437" s="65" t="s">
        <v>90</v>
      </c>
      <c r="B1437" s="65" t="s">
        <v>82</v>
      </c>
      <c r="C1437" s="65" t="s">
        <v>83</v>
      </c>
      <c r="D1437" s="67">
        <v>33.880870801367202</v>
      </c>
      <c r="E1437" s="65" t="s">
        <v>73</v>
      </c>
      <c r="F1437" s="65" t="s">
        <v>64</v>
      </c>
      <c r="G1437" s="65" t="s">
        <v>50</v>
      </c>
      <c r="H1437" s="65" t="s">
        <v>51</v>
      </c>
      <c r="I1437" s="65" t="s">
        <v>52</v>
      </c>
      <c r="J1437" s="65" t="s">
        <v>53</v>
      </c>
      <c r="K1437" s="65" t="s">
        <v>54</v>
      </c>
      <c r="L1437" s="66">
        <v>46155</v>
      </c>
      <c r="M1437" s="65" t="s">
        <v>55</v>
      </c>
      <c r="N1437" s="65" t="s">
        <v>48</v>
      </c>
      <c r="O1437" s="65" t="s">
        <v>56</v>
      </c>
      <c r="P1437" s="65" t="s">
        <v>64</v>
      </c>
      <c r="Q1437" s="65" t="s">
        <v>58</v>
      </c>
      <c r="R1437" s="73">
        <f>IF(AND(A1437="ANH",D1437&gt;0),INDEX('O_Inputs_Growth costs Override'!$V$5:$V$94,MATCH('O_Inputs_Final_Growth costs'!A1437&amp;"_"&amp;'O_Inputs_Final_Growth costs'!B1437&amp;"_"&amp;E1437&amp;"_"&amp;F1437&amp;"_"&amp;'O_Inputs_Final_Growth costs'!P1437,'O_Inputs_Growth costs Override'!$W$5:$W$94,0)),'O_Inputs_Growth costs'!R1437)</f>
        <v>33.880870801367202</v>
      </c>
      <c r="S1437" s="11"/>
    </row>
    <row r="1438" spans="1:19" ht="13.5">
      <c r="A1438" s="65" t="s">
        <v>90</v>
      </c>
      <c r="B1438" s="65" t="s">
        <v>82</v>
      </c>
      <c r="C1438" s="65" t="s">
        <v>83</v>
      </c>
      <c r="D1438" s="67">
        <v>33.880870801367202</v>
      </c>
      <c r="E1438" s="65" t="s">
        <v>74</v>
      </c>
      <c r="F1438" s="65" t="s">
        <v>64</v>
      </c>
      <c r="G1438" s="65" t="s">
        <v>50</v>
      </c>
      <c r="H1438" s="65" t="s">
        <v>51</v>
      </c>
      <c r="I1438" s="65" t="s">
        <v>52</v>
      </c>
      <c r="J1438" s="65" t="s">
        <v>53</v>
      </c>
      <c r="K1438" s="65" t="s">
        <v>54</v>
      </c>
      <c r="L1438" s="66">
        <v>46155</v>
      </c>
      <c r="M1438" s="65" t="s">
        <v>55</v>
      </c>
      <c r="N1438" s="65" t="s">
        <v>48</v>
      </c>
      <c r="O1438" s="65" t="s">
        <v>56</v>
      </c>
      <c r="P1438" s="65" t="s">
        <v>64</v>
      </c>
      <c r="Q1438" s="65" t="s">
        <v>58</v>
      </c>
      <c r="R1438" s="73">
        <f>IF(AND(A1438="ANH",D1438&gt;0),INDEX('O_Inputs_Growth costs Override'!$V$5:$V$94,MATCH('O_Inputs_Final_Growth costs'!A1438&amp;"_"&amp;'O_Inputs_Final_Growth costs'!B1438&amp;"_"&amp;E1438&amp;"_"&amp;F1438&amp;"_"&amp;'O_Inputs_Final_Growth costs'!P1438,'O_Inputs_Growth costs Override'!$W$5:$W$94,0)),'O_Inputs_Growth costs'!R1438)</f>
        <v>33.880870801367202</v>
      </c>
      <c r="S1438" s="11"/>
    </row>
    <row r="1439" spans="1:19" ht="13.5">
      <c r="A1439" s="65" t="s">
        <v>90</v>
      </c>
      <c r="B1439" s="65" t="s">
        <v>82</v>
      </c>
      <c r="C1439" s="65" t="s">
        <v>83</v>
      </c>
      <c r="D1439" s="67">
        <v>5.8339589866997601</v>
      </c>
      <c r="E1439" s="65" t="s">
        <v>65</v>
      </c>
      <c r="F1439" s="65" t="s">
        <v>66</v>
      </c>
      <c r="G1439" s="65" t="s">
        <v>50</v>
      </c>
      <c r="H1439" s="65" t="s">
        <v>51</v>
      </c>
      <c r="I1439" s="65" t="s">
        <v>52</v>
      </c>
      <c r="J1439" s="65" t="s">
        <v>53</v>
      </c>
      <c r="K1439" s="65" t="s">
        <v>54</v>
      </c>
      <c r="L1439" s="66">
        <v>46155</v>
      </c>
      <c r="M1439" s="65" t="s">
        <v>55</v>
      </c>
      <c r="N1439" s="65" t="s">
        <v>48</v>
      </c>
      <c r="O1439" s="65" t="s">
        <v>56</v>
      </c>
      <c r="P1439" s="65" t="s">
        <v>64</v>
      </c>
      <c r="Q1439" s="65" t="s">
        <v>58</v>
      </c>
      <c r="R1439" s="73">
        <f>IF(AND(A1439="ANH",D1439&gt;0),INDEX('O_Inputs_Growth costs Override'!$V$5:$V$94,MATCH('O_Inputs_Final_Growth costs'!A1439&amp;"_"&amp;'O_Inputs_Final_Growth costs'!B1439&amp;"_"&amp;E1439&amp;"_"&amp;F1439&amp;"_"&amp;'O_Inputs_Final_Growth costs'!P1439,'O_Inputs_Growth costs Override'!$W$5:$W$94,0)),'O_Inputs_Growth costs'!R1439)</f>
        <v>5.8339589866997601</v>
      </c>
      <c r="S1439" s="11"/>
    </row>
    <row r="1440" spans="1:19" ht="13.5">
      <c r="A1440" s="65" t="s">
        <v>90</v>
      </c>
      <c r="B1440" s="65" t="s">
        <v>82</v>
      </c>
      <c r="C1440" s="65" t="s">
        <v>83</v>
      </c>
      <c r="D1440" s="67">
        <v>5.8339589866997601</v>
      </c>
      <c r="E1440" s="65" t="s">
        <v>65</v>
      </c>
      <c r="F1440" s="65" t="s">
        <v>66</v>
      </c>
      <c r="G1440" s="65" t="s">
        <v>50</v>
      </c>
      <c r="H1440" s="65" t="s">
        <v>51</v>
      </c>
      <c r="I1440" s="65" t="s">
        <v>52</v>
      </c>
      <c r="J1440" s="65" t="s">
        <v>53</v>
      </c>
      <c r="K1440" s="65" t="s">
        <v>54</v>
      </c>
      <c r="L1440" s="66">
        <v>46155</v>
      </c>
      <c r="M1440" s="65" t="s">
        <v>55</v>
      </c>
      <c r="N1440" s="65" t="s">
        <v>48</v>
      </c>
      <c r="O1440" s="65" t="s">
        <v>56</v>
      </c>
      <c r="P1440" s="65" t="s">
        <v>63</v>
      </c>
      <c r="Q1440" s="65" t="s">
        <v>58</v>
      </c>
      <c r="R1440" s="73">
        <f>IF(AND(A1440="ANH",D1440&gt;0),INDEX('O_Inputs_Growth costs Override'!$V$5:$V$94,MATCH('O_Inputs_Final_Growth costs'!A1440&amp;"_"&amp;'O_Inputs_Final_Growth costs'!B1440&amp;"_"&amp;E1440&amp;"_"&amp;F1440&amp;"_"&amp;'O_Inputs_Final_Growth costs'!P1440,'O_Inputs_Growth costs Override'!$W$5:$W$94,0)),'O_Inputs_Growth costs'!R1440)</f>
        <v>5.8339589866997601</v>
      </c>
      <c r="S1440" s="11"/>
    </row>
    <row r="1441" spans="1:19" ht="13.5">
      <c r="A1441" s="65" t="s">
        <v>90</v>
      </c>
      <c r="B1441" s="65" t="s">
        <v>82</v>
      </c>
      <c r="C1441" s="65" t="s">
        <v>83</v>
      </c>
      <c r="D1441" s="67">
        <v>5.8339589866997601</v>
      </c>
      <c r="E1441" s="65" t="s">
        <v>65</v>
      </c>
      <c r="F1441" s="65" t="s">
        <v>64</v>
      </c>
      <c r="G1441" s="65" t="s">
        <v>50</v>
      </c>
      <c r="H1441" s="65" t="s">
        <v>51</v>
      </c>
      <c r="I1441" s="65" t="s">
        <v>52</v>
      </c>
      <c r="J1441" s="65" t="s">
        <v>53</v>
      </c>
      <c r="K1441" s="65" t="s">
        <v>54</v>
      </c>
      <c r="L1441" s="66">
        <v>46155</v>
      </c>
      <c r="M1441" s="65" t="s">
        <v>55</v>
      </c>
      <c r="N1441" s="65" t="s">
        <v>48</v>
      </c>
      <c r="O1441" s="65" t="s">
        <v>56</v>
      </c>
      <c r="P1441" s="65" t="s">
        <v>64</v>
      </c>
      <c r="Q1441" s="65" t="s">
        <v>58</v>
      </c>
      <c r="R1441" s="73">
        <f>IF(AND(A1441="ANH",D1441&gt;0),INDEX('O_Inputs_Growth costs Override'!$V$5:$V$94,MATCH('O_Inputs_Final_Growth costs'!A1441&amp;"_"&amp;'O_Inputs_Final_Growth costs'!B1441&amp;"_"&amp;E1441&amp;"_"&amp;F1441&amp;"_"&amp;'O_Inputs_Final_Growth costs'!P1441,'O_Inputs_Growth costs Override'!$W$5:$W$94,0)),'O_Inputs_Growth costs'!R1441)</f>
        <v>5.8339589866997601</v>
      </c>
      <c r="S1441" s="11"/>
    </row>
    <row r="1442" spans="1:19" ht="13.5">
      <c r="A1442" s="65" t="s">
        <v>90</v>
      </c>
      <c r="B1442" s="65" t="s">
        <v>82</v>
      </c>
      <c r="C1442" s="65" t="s">
        <v>83</v>
      </c>
      <c r="D1442" s="67">
        <v>5.8339589866997601</v>
      </c>
      <c r="E1442" s="65" t="s">
        <v>65</v>
      </c>
      <c r="F1442" s="65" t="s">
        <v>64</v>
      </c>
      <c r="G1442" s="65" t="s">
        <v>50</v>
      </c>
      <c r="H1442" s="65" t="s">
        <v>51</v>
      </c>
      <c r="I1442" s="65" t="s">
        <v>52</v>
      </c>
      <c r="J1442" s="65" t="s">
        <v>53</v>
      </c>
      <c r="K1442" s="65" t="s">
        <v>54</v>
      </c>
      <c r="L1442" s="66">
        <v>46155</v>
      </c>
      <c r="M1442" s="65" t="s">
        <v>55</v>
      </c>
      <c r="N1442" s="65" t="s">
        <v>48</v>
      </c>
      <c r="O1442" s="65" t="s">
        <v>56</v>
      </c>
      <c r="P1442" s="65" t="s">
        <v>63</v>
      </c>
      <c r="Q1442" s="65" t="s">
        <v>58</v>
      </c>
      <c r="R1442" s="73">
        <f>IF(AND(A1442="ANH",D1442&gt;0),INDEX('O_Inputs_Growth costs Override'!$V$5:$V$94,MATCH('O_Inputs_Final_Growth costs'!A1442&amp;"_"&amp;'O_Inputs_Final_Growth costs'!B1442&amp;"_"&amp;E1442&amp;"_"&amp;F1442&amp;"_"&amp;'O_Inputs_Final_Growth costs'!P1442,'O_Inputs_Growth costs Override'!$W$5:$W$94,0)),'O_Inputs_Growth costs'!R1442)</f>
        <v>5.8339589866997601</v>
      </c>
      <c r="S1442" s="11"/>
    </row>
    <row r="1443" spans="1:19" ht="13.5">
      <c r="A1443" s="65" t="s">
        <v>90</v>
      </c>
      <c r="B1443" s="65" t="s">
        <v>82</v>
      </c>
      <c r="C1443" s="65" t="s">
        <v>83</v>
      </c>
      <c r="D1443" s="67">
        <v>51.422223194276498</v>
      </c>
      <c r="E1443" s="65" t="s">
        <v>67</v>
      </c>
      <c r="F1443" s="65" t="s">
        <v>66</v>
      </c>
      <c r="G1443" s="65" t="s">
        <v>50</v>
      </c>
      <c r="H1443" s="65" t="s">
        <v>51</v>
      </c>
      <c r="I1443" s="65" t="s">
        <v>52</v>
      </c>
      <c r="J1443" s="65" t="s">
        <v>53</v>
      </c>
      <c r="K1443" s="65" t="s">
        <v>54</v>
      </c>
      <c r="L1443" s="66">
        <v>46155</v>
      </c>
      <c r="M1443" s="65" t="s">
        <v>55</v>
      </c>
      <c r="N1443" s="65" t="s">
        <v>48</v>
      </c>
      <c r="O1443" s="65" t="s">
        <v>56</v>
      </c>
      <c r="P1443" s="65" t="s">
        <v>64</v>
      </c>
      <c r="Q1443" s="65" t="s">
        <v>58</v>
      </c>
      <c r="R1443" s="73">
        <f>IF(AND(A1443="ANH",D1443&gt;0),INDEX('O_Inputs_Growth costs Override'!$V$5:$V$94,MATCH('O_Inputs_Final_Growth costs'!A1443&amp;"_"&amp;'O_Inputs_Final_Growth costs'!B1443&amp;"_"&amp;E1443&amp;"_"&amp;F1443&amp;"_"&amp;'O_Inputs_Final_Growth costs'!P1443,'O_Inputs_Growth costs Override'!$W$5:$W$94,0)),'O_Inputs_Growth costs'!R1443)</f>
        <v>51.422223194276498</v>
      </c>
      <c r="S1443" s="11"/>
    </row>
    <row r="1444" spans="1:19" ht="13.5">
      <c r="A1444" s="65" t="s">
        <v>90</v>
      </c>
      <c r="B1444" s="65" t="s">
        <v>82</v>
      </c>
      <c r="C1444" s="65" t="s">
        <v>83</v>
      </c>
      <c r="D1444" s="67">
        <v>51.422223194276498</v>
      </c>
      <c r="E1444" s="65" t="s">
        <v>67</v>
      </c>
      <c r="F1444" s="65" t="s">
        <v>66</v>
      </c>
      <c r="G1444" s="65" t="s">
        <v>50</v>
      </c>
      <c r="H1444" s="65" t="s">
        <v>51</v>
      </c>
      <c r="I1444" s="65" t="s">
        <v>52</v>
      </c>
      <c r="J1444" s="65" t="s">
        <v>53</v>
      </c>
      <c r="K1444" s="65" t="s">
        <v>54</v>
      </c>
      <c r="L1444" s="66">
        <v>46155</v>
      </c>
      <c r="M1444" s="65" t="s">
        <v>55</v>
      </c>
      <c r="N1444" s="65" t="s">
        <v>48</v>
      </c>
      <c r="O1444" s="65" t="s">
        <v>56</v>
      </c>
      <c r="P1444" s="65" t="s">
        <v>63</v>
      </c>
      <c r="Q1444" s="65" t="s">
        <v>58</v>
      </c>
      <c r="R1444" s="73">
        <f>IF(AND(A1444="ANH",D1444&gt;0),INDEX('O_Inputs_Growth costs Override'!$V$5:$V$94,MATCH('O_Inputs_Final_Growth costs'!A1444&amp;"_"&amp;'O_Inputs_Final_Growth costs'!B1444&amp;"_"&amp;E1444&amp;"_"&amp;F1444&amp;"_"&amp;'O_Inputs_Final_Growth costs'!P1444,'O_Inputs_Growth costs Override'!$W$5:$W$94,0)),'O_Inputs_Growth costs'!R1444)</f>
        <v>51.422223194276498</v>
      </c>
      <c r="S1444" s="11"/>
    </row>
    <row r="1445" spans="1:19" ht="13.5">
      <c r="A1445" s="65" t="s">
        <v>90</v>
      </c>
      <c r="B1445" s="65" t="s">
        <v>82</v>
      </c>
      <c r="C1445" s="65" t="s">
        <v>83</v>
      </c>
      <c r="D1445" s="67">
        <v>51.422223194276498</v>
      </c>
      <c r="E1445" s="65" t="s">
        <v>67</v>
      </c>
      <c r="F1445" s="65" t="s">
        <v>64</v>
      </c>
      <c r="G1445" s="65" t="s">
        <v>50</v>
      </c>
      <c r="H1445" s="65" t="s">
        <v>51</v>
      </c>
      <c r="I1445" s="65" t="s">
        <v>52</v>
      </c>
      <c r="J1445" s="65" t="s">
        <v>53</v>
      </c>
      <c r="K1445" s="65" t="s">
        <v>54</v>
      </c>
      <c r="L1445" s="66">
        <v>46155</v>
      </c>
      <c r="M1445" s="65" t="s">
        <v>55</v>
      </c>
      <c r="N1445" s="65" t="s">
        <v>48</v>
      </c>
      <c r="O1445" s="65" t="s">
        <v>56</v>
      </c>
      <c r="P1445" s="65" t="s">
        <v>64</v>
      </c>
      <c r="Q1445" s="65" t="s">
        <v>58</v>
      </c>
      <c r="R1445" s="73">
        <f>IF(AND(A1445="ANH",D1445&gt;0),INDEX('O_Inputs_Growth costs Override'!$V$5:$V$94,MATCH('O_Inputs_Final_Growth costs'!A1445&amp;"_"&amp;'O_Inputs_Final_Growth costs'!B1445&amp;"_"&amp;E1445&amp;"_"&amp;F1445&amp;"_"&amp;'O_Inputs_Final_Growth costs'!P1445,'O_Inputs_Growth costs Override'!$W$5:$W$94,0)),'O_Inputs_Growth costs'!R1445)</f>
        <v>51.422223194276498</v>
      </c>
      <c r="S1445" s="11"/>
    </row>
    <row r="1446" spans="1:19" ht="13.5">
      <c r="A1446" s="65" t="s">
        <v>90</v>
      </c>
      <c r="B1446" s="65" t="s">
        <v>82</v>
      </c>
      <c r="C1446" s="65" t="s">
        <v>83</v>
      </c>
      <c r="D1446" s="67">
        <v>51.422223194276498</v>
      </c>
      <c r="E1446" s="65" t="s">
        <v>67</v>
      </c>
      <c r="F1446" s="65" t="s">
        <v>64</v>
      </c>
      <c r="G1446" s="65" t="s">
        <v>50</v>
      </c>
      <c r="H1446" s="65" t="s">
        <v>51</v>
      </c>
      <c r="I1446" s="65" t="s">
        <v>52</v>
      </c>
      <c r="J1446" s="65" t="s">
        <v>53</v>
      </c>
      <c r="K1446" s="65" t="s">
        <v>54</v>
      </c>
      <c r="L1446" s="66">
        <v>46155</v>
      </c>
      <c r="M1446" s="65" t="s">
        <v>55</v>
      </c>
      <c r="N1446" s="65" t="s">
        <v>48</v>
      </c>
      <c r="O1446" s="65" t="s">
        <v>56</v>
      </c>
      <c r="P1446" s="65" t="s">
        <v>63</v>
      </c>
      <c r="Q1446" s="65" t="s">
        <v>58</v>
      </c>
      <c r="R1446" s="73">
        <f>IF(AND(A1446="ANH",D1446&gt;0),INDEX('O_Inputs_Growth costs Override'!$V$5:$V$94,MATCH('O_Inputs_Final_Growth costs'!A1446&amp;"_"&amp;'O_Inputs_Final_Growth costs'!B1446&amp;"_"&amp;E1446&amp;"_"&amp;F1446&amp;"_"&amp;'O_Inputs_Final_Growth costs'!P1446,'O_Inputs_Growth costs Override'!$W$5:$W$94,0)),'O_Inputs_Growth costs'!R1446)</f>
        <v>51.422223194276498</v>
      </c>
      <c r="S1446" s="11"/>
    </row>
    <row r="1447" spans="1:19" ht="13.5">
      <c r="A1447" s="65" t="s">
        <v>90</v>
      </c>
      <c r="B1447" s="65" t="s">
        <v>82</v>
      </c>
      <c r="C1447" s="65" t="s">
        <v>83</v>
      </c>
      <c r="D1447" s="67">
        <v>52.2722639400763</v>
      </c>
      <c r="E1447" s="65" t="s">
        <v>67</v>
      </c>
      <c r="F1447" s="65" t="s">
        <v>66</v>
      </c>
      <c r="G1447" s="65" t="s">
        <v>50</v>
      </c>
      <c r="H1447" s="65" t="s">
        <v>51</v>
      </c>
      <c r="I1447" s="65" t="s">
        <v>52</v>
      </c>
      <c r="J1447" s="65" t="s">
        <v>53</v>
      </c>
      <c r="K1447" s="65" t="s">
        <v>54</v>
      </c>
      <c r="L1447" s="66">
        <v>46155</v>
      </c>
      <c r="M1447" s="65" t="s">
        <v>55</v>
      </c>
      <c r="N1447" s="65" t="s">
        <v>48</v>
      </c>
      <c r="O1447" s="65" t="s">
        <v>56</v>
      </c>
      <c r="P1447" s="65" t="s">
        <v>64</v>
      </c>
      <c r="Q1447" s="65" t="s">
        <v>58</v>
      </c>
      <c r="R1447" s="73">
        <f>IF(AND(A1447="ANH",D1447&gt;0),INDEX('O_Inputs_Growth costs Override'!$V$5:$V$94,MATCH('O_Inputs_Final_Growth costs'!A1447&amp;"_"&amp;'O_Inputs_Final_Growth costs'!B1447&amp;"_"&amp;E1447&amp;"_"&amp;F1447&amp;"_"&amp;'O_Inputs_Final_Growth costs'!P1447,'O_Inputs_Growth costs Override'!$W$5:$W$94,0)),'O_Inputs_Growth costs'!R1447)</f>
        <v>52.2722639400763</v>
      </c>
      <c r="S1447" s="11"/>
    </row>
    <row r="1448" spans="1:19" ht="13.5">
      <c r="A1448" s="65" t="s">
        <v>90</v>
      </c>
      <c r="B1448" s="65" t="s">
        <v>82</v>
      </c>
      <c r="C1448" s="65" t="s">
        <v>83</v>
      </c>
      <c r="D1448" s="67">
        <v>52.2722639400763</v>
      </c>
      <c r="E1448" s="65" t="s">
        <v>67</v>
      </c>
      <c r="F1448" s="65" t="s">
        <v>66</v>
      </c>
      <c r="G1448" s="65" t="s">
        <v>50</v>
      </c>
      <c r="H1448" s="65" t="s">
        <v>51</v>
      </c>
      <c r="I1448" s="65" t="s">
        <v>52</v>
      </c>
      <c r="J1448" s="65" t="s">
        <v>53</v>
      </c>
      <c r="K1448" s="65" t="s">
        <v>54</v>
      </c>
      <c r="L1448" s="66">
        <v>46155</v>
      </c>
      <c r="M1448" s="65" t="s">
        <v>55</v>
      </c>
      <c r="N1448" s="65" t="s">
        <v>48</v>
      </c>
      <c r="O1448" s="65" t="s">
        <v>56</v>
      </c>
      <c r="P1448" s="65" t="s">
        <v>62</v>
      </c>
      <c r="Q1448" s="65" t="s">
        <v>58</v>
      </c>
      <c r="R1448" s="73">
        <f>IF(AND(A1448="ANH",D1448&gt;0),INDEX('O_Inputs_Growth costs Override'!$V$5:$V$94,MATCH('O_Inputs_Final_Growth costs'!A1448&amp;"_"&amp;'O_Inputs_Final_Growth costs'!B1448&amp;"_"&amp;E1448&amp;"_"&amp;F1448&amp;"_"&amp;'O_Inputs_Final_Growth costs'!P1448,'O_Inputs_Growth costs Override'!$W$5:$W$94,0)),'O_Inputs_Growth costs'!R1448)</f>
        <v>52.2722639400763</v>
      </c>
      <c r="S1448" s="11"/>
    </row>
    <row r="1449" spans="1:19" ht="13.5">
      <c r="A1449" s="65" t="s">
        <v>90</v>
      </c>
      <c r="B1449" s="65" t="s">
        <v>82</v>
      </c>
      <c r="C1449" s="65" t="s">
        <v>83</v>
      </c>
      <c r="D1449" s="67">
        <v>52.2722639400763</v>
      </c>
      <c r="E1449" s="65" t="s">
        <v>67</v>
      </c>
      <c r="F1449" s="65" t="s">
        <v>64</v>
      </c>
      <c r="G1449" s="65" t="s">
        <v>50</v>
      </c>
      <c r="H1449" s="65" t="s">
        <v>51</v>
      </c>
      <c r="I1449" s="65" t="s">
        <v>52</v>
      </c>
      <c r="J1449" s="65" t="s">
        <v>53</v>
      </c>
      <c r="K1449" s="65" t="s">
        <v>54</v>
      </c>
      <c r="L1449" s="66">
        <v>46155</v>
      </c>
      <c r="M1449" s="65" t="s">
        <v>55</v>
      </c>
      <c r="N1449" s="65" t="s">
        <v>48</v>
      </c>
      <c r="O1449" s="65" t="s">
        <v>56</v>
      </c>
      <c r="P1449" s="65" t="s">
        <v>64</v>
      </c>
      <c r="Q1449" s="65" t="s">
        <v>58</v>
      </c>
      <c r="R1449" s="73">
        <f>IF(AND(A1449="ANH",D1449&gt;0),INDEX('O_Inputs_Growth costs Override'!$V$5:$V$94,MATCH('O_Inputs_Final_Growth costs'!A1449&amp;"_"&amp;'O_Inputs_Final_Growth costs'!B1449&amp;"_"&amp;E1449&amp;"_"&amp;F1449&amp;"_"&amp;'O_Inputs_Final_Growth costs'!P1449,'O_Inputs_Growth costs Override'!$W$5:$W$94,0)),'O_Inputs_Growth costs'!R1449)</f>
        <v>52.2722639400763</v>
      </c>
      <c r="S1449" s="11"/>
    </row>
    <row r="1450" spans="1:19" ht="13.5">
      <c r="A1450" s="65" t="s">
        <v>90</v>
      </c>
      <c r="B1450" s="65" t="s">
        <v>82</v>
      </c>
      <c r="C1450" s="65" t="s">
        <v>83</v>
      </c>
      <c r="D1450" s="67">
        <v>52.2722639400763</v>
      </c>
      <c r="E1450" s="65" t="s">
        <v>67</v>
      </c>
      <c r="F1450" s="65" t="s">
        <v>64</v>
      </c>
      <c r="G1450" s="65" t="s">
        <v>50</v>
      </c>
      <c r="H1450" s="65" t="s">
        <v>51</v>
      </c>
      <c r="I1450" s="65" t="s">
        <v>52</v>
      </c>
      <c r="J1450" s="65" t="s">
        <v>53</v>
      </c>
      <c r="K1450" s="65" t="s">
        <v>54</v>
      </c>
      <c r="L1450" s="66">
        <v>46155</v>
      </c>
      <c r="M1450" s="65" t="s">
        <v>55</v>
      </c>
      <c r="N1450" s="65" t="s">
        <v>48</v>
      </c>
      <c r="O1450" s="65" t="s">
        <v>56</v>
      </c>
      <c r="P1450" s="65" t="s">
        <v>62</v>
      </c>
      <c r="Q1450" s="65" t="s">
        <v>58</v>
      </c>
      <c r="R1450" s="73">
        <f>IF(AND(A1450="ANH",D1450&gt;0),INDEX('O_Inputs_Growth costs Override'!$V$5:$V$94,MATCH('O_Inputs_Final_Growth costs'!A1450&amp;"_"&amp;'O_Inputs_Final_Growth costs'!B1450&amp;"_"&amp;E1450&amp;"_"&amp;F1450&amp;"_"&amp;'O_Inputs_Final_Growth costs'!P1450,'O_Inputs_Growth costs Override'!$W$5:$W$94,0)),'O_Inputs_Growth costs'!R1450)</f>
        <v>52.2722639400763</v>
      </c>
      <c r="S1450" s="11"/>
    </row>
    <row r="1451" spans="1:19" ht="13.5">
      <c r="A1451" s="65" t="s">
        <v>90</v>
      </c>
      <c r="B1451" s="65" t="s">
        <v>82</v>
      </c>
      <c r="C1451" s="65" t="s">
        <v>83</v>
      </c>
      <c r="D1451" s="67">
        <v>6.5433640956841801</v>
      </c>
      <c r="E1451" s="65" t="s">
        <v>75</v>
      </c>
      <c r="F1451" s="65" t="s">
        <v>64</v>
      </c>
      <c r="G1451" s="65" t="s">
        <v>50</v>
      </c>
      <c r="H1451" s="65" t="s">
        <v>51</v>
      </c>
      <c r="I1451" s="65" t="s">
        <v>52</v>
      </c>
      <c r="J1451" s="65" t="s">
        <v>53</v>
      </c>
      <c r="K1451" s="65" t="s">
        <v>54</v>
      </c>
      <c r="L1451" s="66">
        <v>46155</v>
      </c>
      <c r="M1451" s="65" t="s">
        <v>55</v>
      </c>
      <c r="N1451" s="65" t="s">
        <v>48</v>
      </c>
      <c r="O1451" s="65" t="s">
        <v>56</v>
      </c>
      <c r="P1451" s="65" t="s">
        <v>64</v>
      </c>
      <c r="Q1451" s="65" t="s">
        <v>58</v>
      </c>
      <c r="R1451" s="73">
        <f>IF(AND(A1451="ANH",D1451&gt;0),INDEX('O_Inputs_Growth costs Override'!$V$5:$V$94,MATCH('O_Inputs_Final_Growth costs'!A1451&amp;"_"&amp;'O_Inputs_Final_Growth costs'!B1451&amp;"_"&amp;E1451&amp;"_"&amp;F1451&amp;"_"&amp;'O_Inputs_Final_Growth costs'!P1451,'O_Inputs_Growth costs Override'!$W$5:$W$94,0)),'O_Inputs_Growth costs'!R1451)</f>
        <v>6.5433640956841801</v>
      </c>
      <c r="S1451" s="11"/>
    </row>
    <row r="1452" spans="1:19" ht="13.5">
      <c r="A1452" s="65" t="s">
        <v>90</v>
      </c>
      <c r="B1452" s="65" t="s">
        <v>82</v>
      </c>
      <c r="C1452" s="65" t="s">
        <v>83</v>
      </c>
      <c r="D1452" s="67">
        <v>6.5433640956841801</v>
      </c>
      <c r="E1452" s="65" t="s">
        <v>75</v>
      </c>
      <c r="F1452" s="65" t="s">
        <v>64</v>
      </c>
      <c r="G1452" s="65" t="s">
        <v>50</v>
      </c>
      <c r="H1452" s="65" t="s">
        <v>51</v>
      </c>
      <c r="I1452" s="65" t="s">
        <v>52</v>
      </c>
      <c r="J1452" s="65" t="s">
        <v>53</v>
      </c>
      <c r="K1452" s="65" t="s">
        <v>54</v>
      </c>
      <c r="L1452" s="66">
        <v>46155</v>
      </c>
      <c r="M1452" s="65" t="s">
        <v>55</v>
      </c>
      <c r="N1452" s="65" t="s">
        <v>48</v>
      </c>
      <c r="O1452" s="65" t="s">
        <v>56</v>
      </c>
      <c r="P1452" s="65" t="s">
        <v>63</v>
      </c>
      <c r="Q1452" s="65" t="s">
        <v>58</v>
      </c>
      <c r="R1452" s="73">
        <f>IF(AND(A1452="ANH",D1452&gt;0),INDEX('O_Inputs_Growth costs Override'!$V$5:$V$94,MATCH('O_Inputs_Final_Growth costs'!A1452&amp;"_"&amp;'O_Inputs_Final_Growth costs'!B1452&amp;"_"&amp;E1452&amp;"_"&amp;F1452&amp;"_"&amp;'O_Inputs_Final_Growth costs'!P1452,'O_Inputs_Growth costs Override'!$W$5:$W$94,0)),'O_Inputs_Growth costs'!R1452)</f>
        <v>6.5433640956841801</v>
      </c>
      <c r="S1452" s="11"/>
    </row>
    <row r="1453" spans="1:19" ht="13.5">
      <c r="A1453" s="65" t="s">
        <v>90</v>
      </c>
      <c r="B1453" s="65" t="s">
        <v>82</v>
      </c>
      <c r="C1453" s="65" t="s">
        <v>83</v>
      </c>
      <c r="D1453" s="67">
        <v>6.5433640956841801</v>
      </c>
      <c r="E1453" s="65" t="s">
        <v>76</v>
      </c>
      <c r="F1453" s="65" t="s">
        <v>64</v>
      </c>
      <c r="G1453" s="65" t="s">
        <v>50</v>
      </c>
      <c r="H1453" s="65" t="s">
        <v>51</v>
      </c>
      <c r="I1453" s="65" t="s">
        <v>52</v>
      </c>
      <c r="J1453" s="65" t="s">
        <v>53</v>
      </c>
      <c r="K1453" s="65" t="s">
        <v>54</v>
      </c>
      <c r="L1453" s="66">
        <v>46155</v>
      </c>
      <c r="M1453" s="65" t="s">
        <v>55</v>
      </c>
      <c r="N1453" s="65" t="s">
        <v>48</v>
      </c>
      <c r="O1453" s="65" t="s">
        <v>56</v>
      </c>
      <c r="P1453" s="65" t="s">
        <v>64</v>
      </c>
      <c r="Q1453" s="65" t="s">
        <v>58</v>
      </c>
      <c r="R1453" s="73">
        <f>IF(AND(A1453="ANH",D1453&gt;0),INDEX('O_Inputs_Growth costs Override'!$V$5:$V$94,MATCH('O_Inputs_Final_Growth costs'!A1453&amp;"_"&amp;'O_Inputs_Final_Growth costs'!B1453&amp;"_"&amp;E1453&amp;"_"&amp;F1453&amp;"_"&amp;'O_Inputs_Final_Growth costs'!P1453,'O_Inputs_Growth costs Override'!$W$5:$W$94,0)),'O_Inputs_Growth costs'!R1453)</f>
        <v>6.5433640956841801</v>
      </c>
      <c r="S1453" s="11"/>
    </row>
    <row r="1454" spans="1:19" ht="13.5">
      <c r="A1454" s="65" t="s">
        <v>90</v>
      </c>
      <c r="B1454" s="65" t="s">
        <v>82</v>
      </c>
      <c r="C1454" s="65" t="s">
        <v>83</v>
      </c>
      <c r="D1454" s="67">
        <v>6.5433640956841801</v>
      </c>
      <c r="E1454" s="65" t="s">
        <v>76</v>
      </c>
      <c r="F1454" s="65" t="s">
        <v>64</v>
      </c>
      <c r="G1454" s="65" t="s">
        <v>50</v>
      </c>
      <c r="H1454" s="65" t="s">
        <v>51</v>
      </c>
      <c r="I1454" s="65" t="s">
        <v>52</v>
      </c>
      <c r="J1454" s="65" t="s">
        <v>53</v>
      </c>
      <c r="K1454" s="65" t="s">
        <v>54</v>
      </c>
      <c r="L1454" s="66">
        <v>46155</v>
      </c>
      <c r="M1454" s="65" t="s">
        <v>55</v>
      </c>
      <c r="N1454" s="65" t="s">
        <v>48</v>
      </c>
      <c r="O1454" s="65" t="s">
        <v>56</v>
      </c>
      <c r="P1454" s="65" t="s">
        <v>63</v>
      </c>
      <c r="Q1454" s="65" t="s">
        <v>58</v>
      </c>
      <c r="R1454" s="73">
        <f>IF(AND(A1454="ANH",D1454&gt;0),INDEX('O_Inputs_Growth costs Override'!$V$5:$V$94,MATCH('O_Inputs_Final_Growth costs'!A1454&amp;"_"&amp;'O_Inputs_Final_Growth costs'!B1454&amp;"_"&amp;E1454&amp;"_"&amp;F1454&amp;"_"&amp;'O_Inputs_Final_Growth costs'!P1454,'O_Inputs_Growth costs Override'!$W$5:$W$94,0)),'O_Inputs_Growth costs'!R1454)</f>
        <v>6.5433640956841801</v>
      </c>
      <c r="S1454" s="11"/>
    </row>
    <row r="1455" spans="1:19" ht="13.5">
      <c r="A1455" s="65" t="s">
        <v>90</v>
      </c>
      <c r="B1455" s="65" t="s">
        <v>82</v>
      </c>
      <c r="C1455" s="65" t="s">
        <v>83</v>
      </c>
      <c r="D1455" s="67">
        <v>6.5433640956841801</v>
      </c>
      <c r="E1455" s="65" t="s">
        <v>77</v>
      </c>
      <c r="F1455" s="65" t="s">
        <v>64</v>
      </c>
      <c r="G1455" s="65" t="s">
        <v>50</v>
      </c>
      <c r="H1455" s="65" t="s">
        <v>51</v>
      </c>
      <c r="I1455" s="65" t="s">
        <v>52</v>
      </c>
      <c r="J1455" s="65" t="s">
        <v>53</v>
      </c>
      <c r="K1455" s="65" t="s">
        <v>54</v>
      </c>
      <c r="L1455" s="66">
        <v>46155</v>
      </c>
      <c r="M1455" s="65" t="s">
        <v>55</v>
      </c>
      <c r="N1455" s="65" t="s">
        <v>48</v>
      </c>
      <c r="O1455" s="65" t="s">
        <v>56</v>
      </c>
      <c r="P1455" s="65" t="s">
        <v>64</v>
      </c>
      <c r="Q1455" s="65" t="s">
        <v>58</v>
      </c>
      <c r="R1455" s="73">
        <f>IF(AND(A1455="ANH",D1455&gt;0),INDEX('O_Inputs_Growth costs Override'!$V$5:$V$94,MATCH('O_Inputs_Final_Growth costs'!A1455&amp;"_"&amp;'O_Inputs_Final_Growth costs'!B1455&amp;"_"&amp;E1455&amp;"_"&amp;F1455&amp;"_"&amp;'O_Inputs_Final_Growth costs'!P1455,'O_Inputs_Growth costs Override'!$W$5:$W$94,0)),'O_Inputs_Growth costs'!R1455)</f>
        <v>6.5433640956841801</v>
      </c>
      <c r="S1455" s="11"/>
    </row>
    <row r="1456" spans="1:19" ht="13.5">
      <c r="A1456" s="65" t="s">
        <v>90</v>
      </c>
      <c r="B1456" s="65" t="s">
        <v>82</v>
      </c>
      <c r="C1456" s="65" t="s">
        <v>83</v>
      </c>
      <c r="D1456" s="67">
        <v>6.5433640956841801</v>
      </c>
      <c r="E1456" s="65" t="s">
        <v>77</v>
      </c>
      <c r="F1456" s="65" t="s">
        <v>64</v>
      </c>
      <c r="G1456" s="65" t="s">
        <v>50</v>
      </c>
      <c r="H1456" s="65" t="s">
        <v>51</v>
      </c>
      <c r="I1456" s="65" t="s">
        <v>52</v>
      </c>
      <c r="J1456" s="65" t="s">
        <v>53</v>
      </c>
      <c r="K1456" s="65" t="s">
        <v>54</v>
      </c>
      <c r="L1456" s="66">
        <v>46155</v>
      </c>
      <c r="M1456" s="65" t="s">
        <v>55</v>
      </c>
      <c r="N1456" s="65" t="s">
        <v>48</v>
      </c>
      <c r="O1456" s="65" t="s">
        <v>56</v>
      </c>
      <c r="P1456" s="65" t="s">
        <v>63</v>
      </c>
      <c r="Q1456" s="65" t="s">
        <v>58</v>
      </c>
      <c r="R1456" s="73">
        <f>IF(AND(A1456="ANH",D1456&gt;0),INDEX('O_Inputs_Growth costs Override'!$V$5:$V$94,MATCH('O_Inputs_Final_Growth costs'!A1456&amp;"_"&amp;'O_Inputs_Final_Growth costs'!B1456&amp;"_"&amp;E1456&amp;"_"&amp;F1456&amp;"_"&amp;'O_Inputs_Final_Growth costs'!P1456,'O_Inputs_Growth costs Override'!$W$5:$W$94,0)),'O_Inputs_Growth costs'!R1456)</f>
        <v>6.5433640956841801</v>
      </c>
      <c r="S1456" s="11"/>
    </row>
    <row r="1457" spans="1:19" ht="13.5">
      <c r="A1457" s="65" t="s">
        <v>90</v>
      </c>
      <c r="B1457" s="65" t="s">
        <v>82</v>
      </c>
      <c r="C1457" s="65" t="s">
        <v>83</v>
      </c>
      <c r="D1457" s="67">
        <v>6.5433640956841801</v>
      </c>
      <c r="E1457" s="65" t="s">
        <v>78</v>
      </c>
      <c r="F1457" s="65" t="s">
        <v>64</v>
      </c>
      <c r="G1457" s="65" t="s">
        <v>50</v>
      </c>
      <c r="H1457" s="65" t="s">
        <v>51</v>
      </c>
      <c r="I1457" s="65" t="s">
        <v>52</v>
      </c>
      <c r="J1457" s="65" t="s">
        <v>53</v>
      </c>
      <c r="K1457" s="65" t="s">
        <v>54</v>
      </c>
      <c r="L1457" s="66">
        <v>46155</v>
      </c>
      <c r="M1457" s="65" t="s">
        <v>55</v>
      </c>
      <c r="N1457" s="65" t="s">
        <v>48</v>
      </c>
      <c r="O1457" s="65" t="s">
        <v>56</v>
      </c>
      <c r="P1457" s="65" t="s">
        <v>64</v>
      </c>
      <c r="Q1457" s="65" t="s">
        <v>58</v>
      </c>
      <c r="R1457" s="73">
        <f>IF(AND(A1457="ANH",D1457&gt;0),INDEX('O_Inputs_Growth costs Override'!$V$5:$V$94,MATCH('O_Inputs_Final_Growth costs'!A1457&amp;"_"&amp;'O_Inputs_Final_Growth costs'!B1457&amp;"_"&amp;E1457&amp;"_"&amp;F1457&amp;"_"&amp;'O_Inputs_Final_Growth costs'!P1457,'O_Inputs_Growth costs Override'!$W$5:$W$94,0)),'O_Inputs_Growth costs'!R1457)</f>
        <v>6.5433640956841801</v>
      </c>
      <c r="S1457" s="11"/>
    </row>
    <row r="1458" spans="1:19" ht="13.5">
      <c r="A1458" s="65" t="s">
        <v>90</v>
      </c>
      <c r="B1458" s="65" t="s">
        <v>82</v>
      </c>
      <c r="C1458" s="65" t="s">
        <v>83</v>
      </c>
      <c r="D1458" s="67">
        <v>6.5433640956841801</v>
      </c>
      <c r="E1458" s="65" t="s">
        <v>78</v>
      </c>
      <c r="F1458" s="65" t="s">
        <v>64</v>
      </c>
      <c r="G1458" s="65" t="s">
        <v>50</v>
      </c>
      <c r="H1458" s="65" t="s">
        <v>51</v>
      </c>
      <c r="I1458" s="65" t="s">
        <v>52</v>
      </c>
      <c r="J1458" s="65" t="s">
        <v>53</v>
      </c>
      <c r="K1458" s="65" t="s">
        <v>54</v>
      </c>
      <c r="L1458" s="66">
        <v>46155</v>
      </c>
      <c r="M1458" s="65" t="s">
        <v>55</v>
      </c>
      <c r="N1458" s="65" t="s">
        <v>48</v>
      </c>
      <c r="O1458" s="65" t="s">
        <v>56</v>
      </c>
      <c r="P1458" s="65" t="s">
        <v>63</v>
      </c>
      <c r="Q1458" s="65" t="s">
        <v>58</v>
      </c>
      <c r="R1458" s="73">
        <f>IF(AND(A1458="ANH",D1458&gt;0),INDEX('O_Inputs_Growth costs Override'!$V$5:$V$94,MATCH('O_Inputs_Final_Growth costs'!A1458&amp;"_"&amp;'O_Inputs_Final_Growth costs'!B1458&amp;"_"&amp;E1458&amp;"_"&amp;F1458&amp;"_"&amp;'O_Inputs_Final_Growth costs'!P1458,'O_Inputs_Growth costs Override'!$W$5:$W$94,0)),'O_Inputs_Growth costs'!R1458)</f>
        <v>6.5433640956841801</v>
      </c>
      <c r="S1458" s="11"/>
    </row>
    <row r="1459" spans="1:19" ht="13.5">
      <c r="A1459" s="65" t="s">
        <v>90</v>
      </c>
      <c r="B1459" s="65" t="s">
        <v>82</v>
      </c>
      <c r="C1459" s="65" t="s">
        <v>83</v>
      </c>
      <c r="D1459" s="67">
        <v>6.5433640956841801</v>
      </c>
      <c r="E1459" s="65" t="s">
        <v>79</v>
      </c>
      <c r="F1459" s="65" t="s">
        <v>64</v>
      </c>
      <c r="G1459" s="65" t="s">
        <v>50</v>
      </c>
      <c r="H1459" s="65" t="s">
        <v>51</v>
      </c>
      <c r="I1459" s="65" t="s">
        <v>52</v>
      </c>
      <c r="J1459" s="65" t="s">
        <v>53</v>
      </c>
      <c r="K1459" s="65" t="s">
        <v>54</v>
      </c>
      <c r="L1459" s="66">
        <v>46155</v>
      </c>
      <c r="M1459" s="65" t="s">
        <v>55</v>
      </c>
      <c r="N1459" s="65" t="s">
        <v>48</v>
      </c>
      <c r="O1459" s="65" t="s">
        <v>56</v>
      </c>
      <c r="P1459" s="65" t="s">
        <v>64</v>
      </c>
      <c r="Q1459" s="65" t="s">
        <v>58</v>
      </c>
      <c r="R1459" s="73">
        <f>IF(AND(A1459="ANH",D1459&gt;0),INDEX('O_Inputs_Growth costs Override'!$V$5:$V$94,MATCH('O_Inputs_Final_Growth costs'!A1459&amp;"_"&amp;'O_Inputs_Final_Growth costs'!B1459&amp;"_"&amp;E1459&amp;"_"&amp;F1459&amp;"_"&amp;'O_Inputs_Final_Growth costs'!P1459,'O_Inputs_Growth costs Override'!$W$5:$W$94,0)),'O_Inputs_Growth costs'!R1459)</f>
        <v>6.5433640956841801</v>
      </c>
      <c r="S1459" s="11"/>
    </row>
    <row r="1460" spans="1:19" ht="13.5">
      <c r="A1460" s="65" t="s">
        <v>90</v>
      </c>
      <c r="B1460" s="65" t="s">
        <v>82</v>
      </c>
      <c r="C1460" s="65" t="s">
        <v>83</v>
      </c>
      <c r="D1460" s="67">
        <v>6.5433640956841801</v>
      </c>
      <c r="E1460" s="65" t="s">
        <v>79</v>
      </c>
      <c r="F1460" s="65" t="s">
        <v>64</v>
      </c>
      <c r="G1460" s="65" t="s">
        <v>50</v>
      </c>
      <c r="H1460" s="65" t="s">
        <v>51</v>
      </c>
      <c r="I1460" s="65" t="s">
        <v>52</v>
      </c>
      <c r="J1460" s="65" t="s">
        <v>53</v>
      </c>
      <c r="K1460" s="65" t="s">
        <v>54</v>
      </c>
      <c r="L1460" s="66">
        <v>46155</v>
      </c>
      <c r="M1460" s="65" t="s">
        <v>55</v>
      </c>
      <c r="N1460" s="65" t="s">
        <v>48</v>
      </c>
      <c r="O1460" s="65" t="s">
        <v>56</v>
      </c>
      <c r="P1460" s="65" t="s">
        <v>63</v>
      </c>
      <c r="Q1460" s="65" t="s">
        <v>58</v>
      </c>
      <c r="R1460" s="73">
        <f>IF(AND(A1460="ANH",D1460&gt;0),INDEX('O_Inputs_Growth costs Override'!$V$5:$V$94,MATCH('O_Inputs_Final_Growth costs'!A1460&amp;"_"&amp;'O_Inputs_Final_Growth costs'!B1460&amp;"_"&amp;E1460&amp;"_"&amp;F1460&amp;"_"&amp;'O_Inputs_Final_Growth costs'!P1460,'O_Inputs_Growth costs Override'!$W$5:$W$94,0)),'O_Inputs_Growth costs'!R1460)</f>
        <v>6.5433640956841801</v>
      </c>
      <c r="S1460" s="11"/>
    </row>
    <row r="1461" spans="1:19" ht="13.5">
      <c r="A1461" s="65" t="s">
        <v>90</v>
      </c>
      <c r="B1461" s="65" t="s">
        <v>82</v>
      </c>
      <c r="C1461" s="65" t="s">
        <v>83</v>
      </c>
      <c r="D1461" s="67">
        <v>8.1055847292957104</v>
      </c>
      <c r="E1461" s="65" t="s">
        <v>75</v>
      </c>
      <c r="F1461" s="65" t="s">
        <v>64</v>
      </c>
      <c r="G1461" s="65" t="s">
        <v>50</v>
      </c>
      <c r="H1461" s="65" t="s">
        <v>51</v>
      </c>
      <c r="I1461" s="65" t="s">
        <v>52</v>
      </c>
      <c r="J1461" s="65" t="s">
        <v>53</v>
      </c>
      <c r="K1461" s="65" t="s">
        <v>54</v>
      </c>
      <c r="L1461" s="66">
        <v>46155</v>
      </c>
      <c r="M1461" s="65" t="s">
        <v>55</v>
      </c>
      <c r="N1461" s="65" t="s">
        <v>48</v>
      </c>
      <c r="O1461" s="65" t="s">
        <v>56</v>
      </c>
      <c r="P1461" s="65" t="s">
        <v>64</v>
      </c>
      <c r="Q1461" s="65" t="s">
        <v>58</v>
      </c>
      <c r="R1461" s="73">
        <f>IF(AND(A1461="ANH",D1461&gt;0),INDEX('O_Inputs_Growth costs Override'!$V$5:$V$94,MATCH('O_Inputs_Final_Growth costs'!A1461&amp;"_"&amp;'O_Inputs_Final_Growth costs'!B1461&amp;"_"&amp;E1461&amp;"_"&amp;F1461&amp;"_"&amp;'O_Inputs_Final_Growth costs'!P1461,'O_Inputs_Growth costs Override'!$W$5:$W$94,0)),'O_Inputs_Growth costs'!R1461)</f>
        <v>8.1055847292957104</v>
      </c>
      <c r="S1461" s="11"/>
    </row>
    <row r="1462" spans="1:19" ht="13.5">
      <c r="A1462" s="65" t="s">
        <v>90</v>
      </c>
      <c r="B1462" s="65" t="s">
        <v>82</v>
      </c>
      <c r="C1462" s="65" t="s">
        <v>83</v>
      </c>
      <c r="D1462" s="67">
        <v>8.1055847292957104</v>
      </c>
      <c r="E1462" s="65" t="s">
        <v>75</v>
      </c>
      <c r="F1462" s="65" t="s">
        <v>64</v>
      </c>
      <c r="G1462" s="65" t="s">
        <v>50</v>
      </c>
      <c r="H1462" s="65" t="s">
        <v>51</v>
      </c>
      <c r="I1462" s="65" t="s">
        <v>52</v>
      </c>
      <c r="J1462" s="65" t="s">
        <v>53</v>
      </c>
      <c r="K1462" s="65" t="s">
        <v>54</v>
      </c>
      <c r="L1462" s="66">
        <v>46155</v>
      </c>
      <c r="M1462" s="65" t="s">
        <v>55</v>
      </c>
      <c r="N1462" s="65" t="s">
        <v>48</v>
      </c>
      <c r="O1462" s="65" t="s">
        <v>56</v>
      </c>
      <c r="P1462" s="65" t="s">
        <v>62</v>
      </c>
      <c r="Q1462" s="65" t="s">
        <v>58</v>
      </c>
      <c r="R1462" s="73">
        <f>IF(AND(A1462="ANH",D1462&gt;0),INDEX('O_Inputs_Growth costs Override'!$V$5:$V$94,MATCH('O_Inputs_Final_Growth costs'!A1462&amp;"_"&amp;'O_Inputs_Final_Growth costs'!B1462&amp;"_"&amp;E1462&amp;"_"&amp;F1462&amp;"_"&amp;'O_Inputs_Final_Growth costs'!P1462,'O_Inputs_Growth costs Override'!$W$5:$W$94,0)),'O_Inputs_Growth costs'!R1462)</f>
        <v>8.1055847292957104</v>
      </c>
      <c r="S1462" s="11"/>
    </row>
    <row r="1463" spans="1:19" ht="13.5">
      <c r="A1463" s="65" t="s">
        <v>90</v>
      </c>
      <c r="B1463" s="65" t="s">
        <v>82</v>
      </c>
      <c r="C1463" s="65" t="s">
        <v>83</v>
      </c>
      <c r="D1463" s="67">
        <v>8.1055847292957104</v>
      </c>
      <c r="E1463" s="65" t="s">
        <v>76</v>
      </c>
      <c r="F1463" s="65" t="s">
        <v>64</v>
      </c>
      <c r="G1463" s="65" t="s">
        <v>50</v>
      </c>
      <c r="H1463" s="65" t="s">
        <v>51</v>
      </c>
      <c r="I1463" s="65" t="s">
        <v>52</v>
      </c>
      <c r="J1463" s="65" t="s">
        <v>53</v>
      </c>
      <c r="K1463" s="65" t="s">
        <v>54</v>
      </c>
      <c r="L1463" s="66">
        <v>46155</v>
      </c>
      <c r="M1463" s="65" t="s">
        <v>55</v>
      </c>
      <c r="N1463" s="65" t="s">
        <v>48</v>
      </c>
      <c r="O1463" s="65" t="s">
        <v>56</v>
      </c>
      <c r="P1463" s="65" t="s">
        <v>64</v>
      </c>
      <c r="Q1463" s="65" t="s">
        <v>58</v>
      </c>
      <c r="R1463" s="73">
        <f>IF(AND(A1463="ANH",D1463&gt;0),INDEX('O_Inputs_Growth costs Override'!$V$5:$V$94,MATCH('O_Inputs_Final_Growth costs'!A1463&amp;"_"&amp;'O_Inputs_Final_Growth costs'!B1463&amp;"_"&amp;E1463&amp;"_"&amp;F1463&amp;"_"&amp;'O_Inputs_Final_Growth costs'!P1463,'O_Inputs_Growth costs Override'!$W$5:$W$94,0)),'O_Inputs_Growth costs'!R1463)</f>
        <v>8.1055847292957104</v>
      </c>
      <c r="S1463" s="11"/>
    </row>
    <row r="1464" spans="1:19" ht="13.5">
      <c r="A1464" s="65" t="s">
        <v>90</v>
      </c>
      <c r="B1464" s="65" t="s">
        <v>82</v>
      </c>
      <c r="C1464" s="65" t="s">
        <v>83</v>
      </c>
      <c r="D1464" s="67">
        <v>8.1055847292957104</v>
      </c>
      <c r="E1464" s="65" t="s">
        <v>76</v>
      </c>
      <c r="F1464" s="65" t="s">
        <v>64</v>
      </c>
      <c r="G1464" s="65" t="s">
        <v>50</v>
      </c>
      <c r="H1464" s="65" t="s">
        <v>51</v>
      </c>
      <c r="I1464" s="65" t="s">
        <v>52</v>
      </c>
      <c r="J1464" s="65" t="s">
        <v>53</v>
      </c>
      <c r="K1464" s="65" t="s">
        <v>54</v>
      </c>
      <c r="L1464" s="66">
        <v>46155</v>
      </c>
      <c r="M1464" s="65" t="s">
        <v>55</v>
      </c>
      <c r="N1464" s="65" t="s">
        <v>48</v>
      </c>
      <c r="O1464" s="65" t="s">
        <v>56</v>
      </c>
      <c r="P1464" s="65" t="s">
        <v>62</v>
      </c>
      <c r="Q1464" s="65" t="s">
        <v>58</v>
      </c>
      <c r="R1464" s="73">
        <f>IF(AND(A1464="ANH",D1464&gt;0),INDEX('O_Inputs_Growth costs Override'!$V$5:$V$94,MATCH('O_Inputs_Final_Growth costs'!A1464&amp;"_"&amp;'O_Inputs_Final_Growth costs'!B1464&amp;"_"&amp;E1464&amp;"_"&amp;F1464&amp;"_"&amp;'O_Inputs_Final_Growth costs'!P1464,'O_Inputs_Growth costs Override'!$W$5:$W$94,0)),'O_Inputs_Growth costs'!R1464)</f>
        <v>8.1055847292957104</v>
      </c>
      <c r="S1464" s="11"/>
    </row>
    <row r="1465" spans="1:19" ht="13.5">
      <c r="A1465" s="65" t="s">
        <v>90</v>
      </c>
      <c r="B1465" s="65" t="s">
        <v>82</v>
      </c>
      <c r="C1465" s="65" t="s">
        <v>83</v>
      </c>
      <c r="D1465" s="67">
        <v>8.1055847292957104</v>
      </c>
      <c r="E1465" s="65" t="s">
        <v>77</v>
      </c>
      <c r="F1465" s="65" t="s">
        <v>64</v>
      </c>
      <c r="G1465" s="65" t="s">
        <v>50</v>
      </c>
      <c r="H1465" s="65" t="s">
        <v>51</v>
      </c>
      <c r="I1465" s="65" t="s">
        <v>52</v>
      </c>
      <c r="J1465" s="65" t="s">
        <v>53</v>
      </c>
      <c r="K1465" s="65" t="s">
        <v>54</v>
      </c>
      <c r="L1465" s="66">
        <v>46155</v>
      </c>
      <c r="M1465" s="65" t="s">
        <v>55</v>
      </c>
      <c r="N1465" s="65" t="s">
        <v>48</v>
      </c>
      <c r="O1465" s="65" t="s">
        <v>56</v>
      </c>
      <c r="P1465" s="65" t="s">
        <v>64</v>
      </c>
      <c r="Q1465" s="65" t="s">
        <v>58</v>
      </c>
      <c r="R1465" s="73">
        <f>IF(AND(A1465="ANH",D1465&gt;0),INDEX('O_Inputs_Growth costs Override'!$V$5:$V$94,MATCH('O_Inputs_Final_Growth costs'!A1465&amp;"_"&amp;'O_Inputs_Final_Growth costs'!B1465&amp;"_"&amp;E1465&amp;"_"&amp;F1465&amp;"_"&amp;'O_Inputs_Final_Growth costs'!P1465,'O_Inputs_Growth costs Override'!$W$5:$W$94,0)),'O_Inputs_Growth costs'!R1465)</f>
        <v>8.1055847292957104</v>
      </c>
      <c r="S1465" s="11"/>
    </row>
    <row r="1466" spans="1:19" ht="13.5">
      <c r="A1466" s="65" t="s">
        <v>90</v>
      </c>
      <c r="B1466" s="65" t="s">
        <v>82</v>
      </c>
      <c r="C1466" s="65" t="s">
        <v>83</v>
      </c>
      <c r="D1466" s="67">
        <v>8.1055847292957104</v>
      </c>
      <c r="E1466" s="65" t="s">
        <v>77</v>
      </c>
      <c r="F1466" s="65" t="s">
        <v>64</v>
      </c>
      <c r="G1466" s="65" t="s">
        <v>50</v>
      </c>
      <c r="H1466" s="65" t="s">
        <v>51</v>
      </c>
      <c r="I1466" s="65" t="s">
        <v>52</v>
      </c>
      <c r="J1466" s="65" t="s">
        <v>53</v>
      </c>
      <c r="K1466" s="65" t="s">
        <v>54</v>
      </c>
      <c r="L1466" s="66">
        <v>46155</v>
      </c>
      <c r="M1466" s="65" t="s">
        <v>55</v>
      </c>
      <c r="N1466" s="65" t="s">
        <v>48</v>
      </c>
      <c r="O1466" s="65" t="s">
        <v>56</v>
      </c>
      <c r="P1466" s="65" t="s">
        <v>62</v>
      </c>
      <c r="Q1466" s="65" t="s">
        <v>58</v>
      </c>
      <c r="R1466" s="73">
        <f>IF(AND(A1466="ANH",D1466&gt;0),INDEX('O_Inputs_Growth costs Override'!$V$5:$V$94,MATCH('O_Inputs_Final_Growth costs'!A1466&amp;"_"&amp;'O_Inputs_Final_Growth costs'!B1466&amp;"_"&amp;E1466&amp;"_"&amp;F1466&amp;"_"&amp;'O_Inputs_Final_Growth costs'!P1466,'O_Inputs_Growth costs Override'!$W$5:$W$94,0)),'O_Inputs_Growth costs'!R1466)</f>
        <v>8.1055847292957104</v>
      </c>
      <c r="S1466" s="11"/>
    </row>
    <row r="1467" spans="1:19" ht="13.5">
      <c r="A1467" s="65" t="s">
        <v>90</v>
      </c>
      <c r="B1467" s="65" t="s">
        <v>82</v>
      </c>
      <c r="C1467" s="65" t="s">
        <v>83</v>
      </c>
      <c r="D1467" s="67">
        <v>8.1055847292957104</v>
      </c>
      <c r="E1467" s="65" t="s">
        <v>78</v>
      </c>
      <c r="F1467" s="65" t="s">
        <v>64</v>
      </c>
      <c r="G1467" s="65" t="s">
        <v>50</v>
      </c>
      <c r="H1467" s="65" t="s">
        <v>51</v>
      </c>
      <c r="I1467" s="65" t="s">
        <v>52</v>
      </c>
      <c r="J1467" s="65" t="s">
        <v>53</v>
      </c>
      <c r="K1467" s="65" t="s">
        <v>54</v>
      </c>
      <c r="L1467" s="66">
        <v>46155</v>
      </c>
      <c r="M1467" s="65" t="s">
        <v>55</v>
      </c>
      <c r="N1467" s="65" t="s">
        <v>48</v>
      </c>
      <c r="O1467" s="65" t="s">
        <v>56</v>
      </c>
      <c r="P1467" s="65" t="s">
        <v>64</v>
      </c>
      <c r="Q1467" s="65" t="s">
        <v>58</v>
      </c>
      <c r="R1467" s="73">
        <f>IF(AND(A1467="ANH",D1467&gt;0),INDEX('O_Inputs_Growth costs Override'!$V$5:$V$94,MATCH('O_Inputs_Final_Growth costs'!A1467&amp;"_"&amp;'O_Inputs_Final_Growth costs'!B1467&amp;"_"&amp;E1467&amp;"_"&amp;F1467&amp;"_"&amp;'O_Inputs_Final_Growth costs'!P1467,'O_Inputs_Growth costs Override'!$W$5:$W$94,0)),'O_Inputs_Growth costs'!R1467)</f>
        <v>8.1055847292957104</v>
      </c>
      <c r="S1467" s="11"/>
    </row>
    <row r="1468" spans="1:19" ht="13.5">
      <c r="A1468" s="65" t="s">
        <v>90</v>
      </c>
      <c r="B1468" s="65" t="s">
        <v>82</v>
      </c>
      <c r="C1468" s="65" t="s">
        <v>83</v>
      </c>
      <c r="D1468" s="67">
        <v>8.1055847292957104</v>
      </c>
      <c r="E1468" s="65" t="s">
        <v>78</v>
      </c>
      <c r="F1468" s="65" t="s">
        <v>64</v>
      </c>
      <c r="G1468" s="65" t="s">
        <v>50</v>
      </c>
      <c r="H1468" s="65" t="s">
        <v>51</v>
      </c>
      <c r="I1468" s="65" t="s">
        <v>52</v>
      </c>
      <c r="J1468" s="65" t="s">
        <v>53</v>
      </c>
      <c r="K1468" s="65" t="s">
        <v>54</v>
      </c>
      <c r="L1468" s="66">
        <v>46155</v>
      </c>
      <c r="M1468" s="65" t="s">
        <v>55</v>
      </c>
      <c r="N1468" s="65" t="s">
        <v>48</v>
      </c>
      <c r="O1468" s="65" t="s">
        <v>56</v>
      </c>
      <c r="P1468" s="65" t="s">
        <v>62</v>
      </c>
      <c r="Q1468" s="65" t="s">
        <v>58</v>
      </c>
      <c r="R1468" s="73">
        <f>IF(AND(A1468="ANH",D1468&gt;0),INDEX('O_Inputs_Growth costs Override'!$V$5:$V$94,MATCH('O_Inputs_Final_Growth costs'!A1468&amp;"_"&amp;'O_Inputs_Final_Growth costs'!B1468&amp;"_"&amp;E1468&amp;"_"&amp;F1468&amp;"_"&amp;'O_Inputs_Final_Growth costs'!P1468,'O_Inputs_Growth costs Override'!$W$5:$W$94,0)),'O_Inputs_Growth costs'!R1468)</f>
        <v>8.1055847292957104</v>
      </c>
      <c r="S1468" s="11"/>
    </row>
    <row r="1469" spans="1:19" ht="13.5">
      <c r="A1469" s="65" t="s">
        <v>90</v>
      </c>
      <c r="B1469" s="65" t="s">
        <v>82</v>
      </c>
      <c r="C1469" s="65" t="s">
        <v>83</v>
      </c>
      <c r="D1469" s="67">
        <v>8.1055847292957104</v>
      </c>
      <c r="E1469" s="65" t="s">
        <v>79</v>
      </c>
      <c r="F1469" s="65" t="s">
        <v>64</v>
      </c>
      <c r="G1469" s="65" t="s">
        <v>50</v>
      </c>
      <c r="H1469" s="65" t="s">
        <v>51</v>
      </c>
      <c r="I1469" s="65" t="s">
        <v>52</v>
      </c>
      <c r="J1469" s="65" t="s">
        <v>53</v>
      </c>
      <c r="K1469" s="65" t="s">
        <v>54</v>
      </c>
      <c r="L1469" s="66">
        <v>46155</v>
      </c>
      <c r="M1469" s="65" t="s">
        <v>55</v>
      </c>
      <c r="N1469" s="65" t="s">
        <v>48</v>
      </c>
      <c r="O1469" s="65" t="s">
        <v>56</v>
      </c>
      <c r="P1469" s="65" t="s">
        <v>64</v>
      </c>
      <c r="Q1469" s="65" t="s">
        <v>58</v>
      </c>
      <c r="R1469" s="73">
        <f>IF(AND(A1469="ANH",D1469&gt;0),INDEX('O_Inputs_Growth costs Override'!$V$5:$V$94,MATCH('O_Inputs_Final_Growth costs'!A1469&amp;"_"&amp;'O_Inputs_Final_Growth costs'!B1469&amp;"_"&amp;E1469&amp;"_"&amp;F1469&amp;"_"&amp;'O_Inputs_Final_Growth costs'!P1469,'O_Inputs_Growth costs Override'!$W$5:$W$94,0)),'O_Inputs_Growth costs'!R1469)</f>
        <v>8.1055847292957104</v>
      </c>
      <c r="S1469" s="11"/>
    </row>
    <row r="1470" spans="1:19" ht="13.5">
      <c r="A1470" s="65" t="s">
        <v>90</v>
      </c>
      <c r="B1470" s="65" t="s">
        <v>82</v>
      </c>
      <c r="C1470" s="65" t="s">
        <v>83</v>
      </c>
      <c r="D1470" s="67">
        <v>8.1055847292957104</v>
      </c>
      <c r="E1470" s="65" t="s">
        <v>79</v>
      </c>
      <c r="F1470" s="65" t="s">
        <v>64</v>
      </c>
      <c r="G1470" s="65" t="s">
        <v>50</v>
      </c>
      <c r="H1470" s="65" t="s">
        <v>51</v>
      </c>
      <c r="I1470" s="65" t="s">
        <v>52</v>
      </c>
      <c r="J1470" s="65" t="s">
        <v>53</v>
      </c>
      <c r="K1470" s="65" t="s">
        <v>54</v>
      </c>
      <c r="L1470" s="66">
        <v>46155</v>
      </c>
      <c r="M1470" s="65" t="s">
        <v>55</v>
      </c>
      <c r="N1470" s="65" t="s">
        <v>48</v>
      </c>
      <c r="O1470" s="65" t="s">
        <v>56</v>
      </c>
      <c r="P1470" s="65" t="s">
        <v>62</v>
      </c>
      <c r="Q1470" s="65" t="s">
        <v>58</v>
      </c>
      <c r="R1470" s="73">
        <f>IF(AND(A1470="ANH",D1470&gt;0),INDEX('O_Inputs_Growth costs Override'!$V$5:$V$94,MATCH('O_Inputs_Final_Growth costs'!A1470&amp;"_"&amp;'O_Inputs_Final_Growth costs'!B1470&amp;"_"&amp;E1470&amp;"_"&amp;F1470&amp;"_"&amp;'O_Inputs_Final_Growth costs'!P1470,'O_Inputs_Growth costs Override'!$W$5:$W$94,0)),'O_Inputs_Growth costs'!R1470)</f>
        <v>8.1055847292957104</v>
      </c>
      <c r="S1470" s="11"/>
    </row>
    <row r="1471" spans="1:19" ht="13.5">
      <c r="A1471" s="65" t="s">
        <v>90</v>
      </c>
      <c r="B1471" s="65" t="s">
        <v>82</v>
      </c>
      <c r="C1471" s="65" t="s">
        <v>83</v>
      </c>
      <c r="D1471" s="67">
        <v>8.50176137409243</v>
      </c>
      <c r="E1471" s="65" t="s">
        <v>65</v>
      </c>
      <c r="F1471" s="65" t="s">
        <v>66</v>
      </c>
      <c r="G1471" s="65" t="s">
        <v>50</v>
      </c>
      <c r="H1471" s="65" t="s">
        <v>51</v>
      </c>
      <c r="I1471" s="65" t="s">
        <v>52</v>
      </c>
      <c r="J1471" s="65" t="s">
        <v>53</v>
      </c>
      <c r="K1471" s="65" t="s">
        <v>54</v>
      </c>
      <c r="L1471" s="66">
        <v>46155</v>
      </c>
      <c r="M1471" s="65" t="s">
        <v>55</v>
      </c>
      <c r="N1471" s="65" t="s">
        <v>48</v>
      </c>
      <c r="O1471" s="65" t="s">
        <v>56</v>
      </c>
      <c r="P1471" s="65" t="s">
        <v>64</v>
      </c>
      <c r="Q1471" s="65" t="s">
        <v>58</v>
      </c>
      <c r="R1471" s="73">
        <f>IF(AND(A1471="ANH",D1471&gt;0),INDEX('O_Inputs_Growth costs Override'!$V$5:$V$94,MATCH('O_Inputs_Final_Growth costs'!A1471&amp;"_"&amp;'O_Inputs_Final_Growth costs'!B1471&amp;"_"&amp;E1471&amp;"_"&amp;F1471&amp;"_"&amp;'O_Inputs_Final_Growth costs'!P1471,'O_Inputs_Growth costs Override'!$W$5:$W$94,0)),'O_Inputs_Growth costs'!R1471)</f>
        <v>8.50176137409243</v>
      </c>
      <c r="S1471" s="11"/>
    </row>
    <row r="1472" spans="1:19" ht="13.5">
      <c r="A1472" s="65" t="s">
        <v>90</v>
      </c>
      <c r="B1472" s="65" t="s">
        <v>82</v>
      </c>
      <c r="C1472" s="65" t="s">
        <v>83</v>
      </c>
      <c r="D1472" s="67">
        <v>8.50176137409243</v>
      </c>
      <c r="E1472" s="65" t="s">
        <v>65</v>
      </c>
      <c r="F1472" s="65" t="s">
        <v>64</v>
      </c>
      <c r="G1472" s="65" t="s">
        <v>50</v>
      </c>
      <c r="H1472" s="65" t="s">
        <v>51</v>
      </c>
      <c r="I1472" s="65" t="s">
        <v>52</v>
      </c>
      <c r="J1472" s="65" t="s">
        <v>53</v>
      </c>
      <c r="K1472" s="65" t="s">
        <v>54</v>
      </c>
      <c r="L1472" s="66">
        <v>46155</v>
      </c>
      <c r="M1472" s="65" t="s">
        <v>55</v>
      </c>
      <c r="N1472" s="65" t="s">
        <v>48</v>
      </c>
      <c r="O1472" s="65" t="s">
        <v>56</v>
      </c>
      <c r="P1472" s="65" t="s">
        <v>64</v>
      </c>
      <c r="Q1472" s="65" t="s">
        <v>58</v>
      </c>
      <c r="R1472" s="73">
        <f>IF(AND(A1472="ANH",D1472&gt;0),INDEX('O_Inputs_Growth costs Override'!$V$5:$V$94,MATCH('O_Inputs_Final_Growth costs'!A1472&amp;"_"&amp;'O_Inputs_Final_Growth costs'!B1472&amp;"_"&amp;E1472&amp;"_"&amp;F1472&amp;"_"&amp;'O_Inputs_Final_Growth costs'!P1472,'O_Inputs_Growth costs Override'!$W$5:$W$94,0)),'O_Inputs_Growth costs'!R1472)</f>
        <v>8.50176137409243</v>
      </c>
      <c r="S1472" s="11"/>
    </row>
    <row r="1473" spans="1:19" ht="13.5">
      <c r="A1473" s="65" t="s">
        <v>90</v>
      </c>
      <c r="B1473" s="65" t="s">
        <v>82</v>
      </c>
      <c r="C1473" s="65" t="s">
        <v>83</v>
      </c>
      <c r="D1473" s="67">
        <v>93.482988662215902</v>
      </c>
      <c r="E1473" s="65" t="s">
        <v>69</v>
      </c>
      <c r="F1473" s="65" t="s">
        <v>66</v>
      </c>
      <c r="G1473" s="65" t="s">
        <v>50</v>
      </c>
      <c r="H1473" s="65" t="s">
        <v>51</v>
      </c>
      <c r="I1473" s="65" t="s">
        <v>52</v>
      </c>
      <c r="J1473" s="65" t="s">
        <v>53</v>
      </c>
      <c r="K1473" s="65" t="s">
        <v>54</v>
      </c>
      <c r="L1473" s="66">
        <v>46155</v>
      </c>
      <c r="M1473" s="65" t="s">
        <v>55</v>
      </c>
      <c r="N1473" s="65" t="s">
        <v>48</v>
      </c>
      <c r="O1473" s="65" t="s">
        <v>56</v>
      </c>
      <c r="P1473" s="65" t="s">
        <v>64</v>
      </c>
      <c r="Q1473" s="65" t="s">
        <v>58</v>
      </c>
      <c r="R1473" s="73">
        <f>IF(AND(A1473="ANH",D1473&gt;0),INDEX('O_Inputs_Growth costs Override'!$V$5:$V$94,MATCH('O_Inputs_Final_Growth costs'!A1473&amp;"_"&amp;'O_Inputs_Final_Growth costs'!B1473&amp;"_"&amp;E1473&amp;"_"&amp;F1473&amp;"_"&amp;'O_Inputs_Final_Growth costs'!P1473,'O_Inputs_Growth costs Override'!$W$5:$W$94,0)),'O_Inputs_Growth costs'!R1473)</f>
        <v>93.482988662215902</v>
      </c>
      <c r="S1473" s="11"/>
    </row>
    <row r="1474" spans="1:19" ht="13.5">
      <c r="A1474" s="65" t="s">
        <v>90</v>
      </c>
      <c r="B1474" s="65" t="s">
        <v>82</v>
      </c>
      <c r="C1474" s="65" t="s">
        <v>83</v>
      </c>
      <c r="D1474" s="67">
        <v>93.482988662215902</v>
      </c>
      <c r="E1474" s="65" t="s">
        <v>69</v>
      </c>
      <c r="F1474" s="65" t="s">
        <v>66</v>
      </c>
      <c r="G1474" s="65" t="s">
        <v>50</v>
      </c>
      <c r="H1474" s="65" t="s">
        <v>51</v>
      </c>
      <c r="I1474" s="65" t="s">
        <v>52</v>
      </c>
      <c r="J1474" s="65" t="s">
        <v>53</v>
      </c>
      <c r="K1474" s="65" t="s">
        <v>54</v>
      </c>
      <c r="L1474" s="66">
        <v>46155</v>
      </c>
      <c r="M1474" s="65" t="s">
        <v>55</v>
      </c>
      <c r="N1474" s="65" t="s">
        <v>48</v>
      </c>
      <c r="O1474" s="65" t="s">
        <v>56</v>
      </c>
      <c r="P1474" s="65" t="s">
        <v>63</v>
      </c>
      <c r="Q1474" s="65" t="s">
        <v>58</v>
      </c>
      <c r="R1474" s="73">
        <f>IF(AND(A1474="ANH",D1474&gt;0),INDEX('O_Inputs_Growth costs Override'!$V$5:$V$94,MATCH('O_Inputs_Final_Growth costs'!A1474&amp;"_"&amp;'O_Inputs_Final_Growth costs'!B1474&amp;"_"&amp;E1474&amp;"_"&amp;F1474&amp;"_"&amp;'O_Inputs_Final_Growth costs'!P1474,'O_Inputs_Growth costs Override'!$W$5:$W$94,0)),'O_Inputs_Growth costs'!R1474)</f>
        <v>93.482988662215902</v>
      </c>
      <c r="S1474" s="11"/>
    </row>
    <row r="1475" spans="1:19" ht="13.5">
      <c r="A1475" s="65" t="s">
        <v>90</v>
      </c>
      <c r="B1475" s="65" t="s">
        <v>82</v>
      </c>
      <c r="C1475" s="65" t="s">
        <v>83</v>
      </c>
      <c r="D1475" s="67">
        <v>93.482988662215902</v>
      </c>
      <c r="E1475" s="65" t="s">
        <v>69</v>
      </c>
      <c r="F1475" s="65" t="s">
        <v>64</v>
      </c>
      <c r="G1475" s="65" t="s">
        <v>50</v>
      </c>
      <c r="H1475" s="65" t="s">
        <v>51</v>
      </c>
      <c r="I1475" s="65" t="s">
        <v>52</v>
      </c>
      <c r="J1475" s="65" t="s">
        <v>53</v>
      </c>
      <c r="K1475" s="65" t="s">
        <v>54</v>
      </c>
      <c r="L1475" s="66">
        <v>46155</v>
      </c>
      <c r="M1475" s="65" t="s">
        <v>55</v>
      </c>
      <c r="N1475" s="65" t="s">
        <v>48</v>
      </c>
      <c r="O1475" s="65" t="s">
        <v>56</v>
      </c>
      <c r="P1475" s="65" t="s">
        <v>64</v>
      </c>
      <c r="Q1475" s="65" t="s">
        <v>58</v>
      </c>
      <c r="R1475" s="73">
        <f>IF(AND(A1475="ANH",D1475&gt;0),INDEX('O_Inputs_Growth costs Override'!$V$5:$V$94,MATCH('O_Inputs_Final_Growth costs'!A1475&amp;"_"&amp;'O_Inputs_Final_Growth costs'!B1475&amp;"_"&amp;E1475&amp;"_"&amp;F1475&amp;"_"&amp;'O_Inputs_Final_Growth costs'!P1475,'O_Inputs_Growth costs Override'!$W$5:$W$94,0)),'O_Inputs_Growth costs'!R1475)</f>
        <v>93.482988662215902</v>
      </c>
      <c r="S1475" s="11"/>
    </row>
    <row r="1476" spans="1:19" ht="13.5">
      <c r="A1476" s="65" t="s">
        <v>90</v>
      </c>
      <c r="B1476" s="65" t="s">
        <v>82</v>
      </c>
      <c r="C1476" s="65" t="s">
        <v>83</v>
      </c>
      <c r="D1476" s="67">
        <v>93.482988662215902</v>
      </c>
      <c r="E1476" s="65" t="s">
        <v>69</v>
      </c>
      <c r="F1476" s="65" t="s">
        <v>64</v>
      </c>
      <c r="G1476" s="65" t="s">
        <v>50</v>
      </c>
      <c r="H1476" s="65" t="s">
        <v>51</v>
      </c>
      <c r="I1476" s="65" t="s">
        <v>52</v>
      </c>
      <c r="J1476" s="65" t="s">
        <v>53</v>
      </c>
      <c r="K1476" s="65" t="s">
        <v>54</v>
      </c>
      <c r="L1476" s="66">
        <v>46155</v>
      </c>
      <c r="M1476" s="65" t="s">
        <v>55</v>
      </c>
      <c r="N1476" s="65" t="s">
        <v>48</v>
      </c>
      <c r="O1476" s="65" t="s">
        <v>56</v>
      </c>
      <c r="P1476" s="65" t="s">
        <v>63</v>
      </c>
      <c r="Q1476" s="65" t="s">
        <v>58</v>
      </c>
      <c r="R1476" s="73">
        <f>IF(AND(A1476="ANH",D1476&gt;0),INDEX('O_Inputs_Growth costs Override'!$V$5:$V$94,MATCH('O_Inputs_Final_Growth costs'!A1476&amp;"_"&amp;'O_Inputs_Final_Growth costs'!B1476&amp;"_"&amp;E1476&amp;"_"&amp;F1476&amp;"_"&amp;'O_Inputs_Final_Growth costs'!P1476,'O_Inputs_Growth costs Override'!$W$5:$W$94,0)),'O_Inputs_Growth costs'!R1476)</f>
        <v>93.482988662215902</v>
      </c>
      <c r="S1476" s="11"/>
    </row>
    <row r="1477" spans="1:19" ht="13.5">
      <c r="A1477" s="65" t="s">
        <v>90</v>
      </c>
      <c r="B1477" s="65" t="s">
        <v>84</v>
      </c>
      <c r="C1477" s="65" t="s">
        <v>85</v>
      </c>
      <c r="D1477" s="67">
        <v>2637</v>
      </c>
      <c r="E1477" s="65" t="s">
        <v>48</v>
      </c>
      <c r="F1477" s="65" t="s">
        <v>49</v>
      </c>
      <c r="G1477" s="65" t="s">
        <v>50</v>
      </c>
      <c r="H1477" s="65" t="s">
        <v>51</v>
      </c>
      <c r="I1477" s="65" t="s">
        <v>86</v>
      </c>
      <c r="J1477" s="65" t="s">
        <v>53</v>
      </c>
      <c r="K1477" s="65" t="s">
        <v>54</v>
      </c>
      <c r="L1477" s="66">
        <v>46155</v>
      </c>
      <c r="M1477" s="65" t="s">
        <v>55</v>
      </c>
      <c r="N1477" s="65" t="s">
        <v>48</v>
      </c>
      <c r="O1477" s="65" t="s">
        <v>56</v>
      </c>
      <c r="P1477" s="65" t="s">
        <v>87</v>
      </c>
      <c r="Q1477" s="65" t="s">
        <v>58</v>
      </c>
      <c r="R1477" s="73">
        <f>IF(AND(A1477="ANH",D1477&gt;0),INDEX('O_Inputs_Growth costs Override'!$V$5:$V$94,MATCH('O_Inputs_Final_Growth costs'!A1477&amp;"_"&amp;'O_Inputs_Final_Growth costs'!B1477&amp;"_"&amp;E1477&amp;"_"&amp;F1477&amp;"_"&amp;'O_Inputs_Final_Growth costs'!P1477,'O_Inputs_Growth costs Override'!$W$5:$W$94,0)),'O_Inputs_Growth costs'!R1477)</f>
        <v>2637</v>
      </c>
      <c r="S1477" s="11"/>
    </row>
    <row r="1478" spans="1:19" ht="13.5">
      <c r="A1478" s="65" t="s">
        <v>90</v>
      </c>
      <c r="B1478" s="65" t="s">
        <v>88</v>
      </c>
      <c r="C1478" s="65" t="s">
        <v>89</v>
      </c>
      <c r="D1478" s="67">
        <v>636.97498881990896</v>
      </c>
      <c r="E1478" s="65" t="s">
        <v>48</v>
      </c>
      <c r="F1478" s="65" t="s">
        <v>49</v>
      </c>
      <c r="G1478" s="65" t="s">
        <v>50</v>
      </c>
      <c r="H1478" s="65" t="s">
        <v>51</v>
      </c>
      <c r="I1478" s="65" t="s">
        <v>52</v>
      </c>
      <c r="J1478" s="65" t="s">
        <v>53</v>
      </c>
      <c r="K1478" s="65" t="s">
        <v>54</v>
      </c>
      <c r="L1478" s="66">
        <v>46155</v>
      </c>
      <c r="M1478" s="65" t="s">
        <v>55</v>
      </c>
      <c r="N1478" s="65" t="s">
        <v>48</v>
      </c>
      <c r="O1478" s="65" t="s">
        <v>56</v>
      </c>
      <c r="P1478" s="65" t="s">
        <v>87</v>
      </c>
      <c r="Q1478" s="65" t="s">
        <v>58</v>
      </c>
      <c r="R1478" s="73">
        <f>IF(AND(A1478="ANH",D1478&gt;0),INDEX('O_Inputs_Growth costs Override'!$V$5:$V$94,MATCH('O_Inputs_Final_Growth costs'!A1478&amp;"_"&amp;'O_Inputs_Final_Growth costs'!B1478&amp;"_"&amp;E1478&amp;"_"&amp;F1478&amp;"_"&amp;'O_Inputs_Final_Growth costs'!P1478,'O_Inputs_Growth costs Override'!$W$5:$W$94,0)),'O_Inputs_Growth costs'!R1478)</f>
        <v>636.97498881990896</v>
      </c>
      <c r="S1478" s="11"/>
    </row>
    <row r="1479" spans="1:19" ht="13.5">
      <c r="A1479" s="65" t="s">
        <v>91</v>
      </c>
      <c r="B1479" s="65" t="s">
        <v>45</v>
      </c>
      <c r="C1479" s="65" t="s">
        <v>46</v>
      </c>
      <c r="D1479" s="67">
        <v>0</v>
      </c>
      <c r="E1479" s="65" t="s">
        <v>48</v>
      </c>
      <c r="F1479" s="65" t="s">
        <v>49</v>
      </c>
      <c r="G1479" s="65" t="s">
        <v>50</v>
      </c>
      <c r="H1479" s="65" t="s">
        <v>51</v>
      </c>
      <c r="I1479" s="65" t="s">
        <v>52</v>
      </c>
      <c r="J1479" s="65" t="s">
        <v>53</v>
      </c>
      <c r="K1479" s="65" t="s">
        <v>54</v>
      </c>
      <c r="L1479" s="66">
        <v>46155</v>
      </c>
      <c r="M1479" s="65" t="s">
        <v>55</v>
      </c>
      <c r="N1479" s="65" t="s">
        <v>48</v>
      </c>
      <c r="O1479" s="65" t="s">
        <v>92</v>
      </c>
      <c r="P1479" s="65" t="s">
        <v>57</v>
      </c>
      <c r="Q1479" s="65" t="s">
        <v>58</v>
      </c>
      <c r="R1479" s="73" t="str">
        <f>IF(AND(A1479="ANH",D1479&gt;0),INDEX('O_Inputs_Growth costs Override'!$V$5:$V$94,MATCH('O_Inputs_Final_Growth costs'!A1479&amp;"_"&amp;'O_Inputs_Final_Growth costs'!B1479&amp;"_"&amp;E1479&amp;"_"&amp;F1479&amp;"_"&amp;'O_Inputs_Final_Growth costs'!P1479,'O_Inputs_Growth costs Override'!$W$5:$W$94,0)),'O_Inputs_Growth costs'!R1479)</f>
        <v/>
      </c>
      <c r="S1479" s="11"/>
    </row>
    <row r="1480" spans="1:19" ht="13.5">
      <c r="A1480" s="65" t="s">
        <v>91</v>
      </c>
      <c r="B1480" s="65" t="s">
        <v>45</v>
      </c>
      <c r="C1480" s="65" t="s">
        <v>46</v>
      </c>
      <c r="D1480" s="67">
        <v>0</v>
      </c>
      <c r="E1480" s="65" t="s">
        <v>48</v>
      </c>
      <c r="F1480" s="65" t="s">
        <v>49</v>
      </c>
      <c r="G1480" s="65" t="s">
        <v>50</v>
      </c>
      <c r="H1480" s="65" t="s">
        <v>51</v>
      </c>
      <c r="I1480" s="65" t="s">
        <v>52</v>
      </c>
      <c r="J1480" s="65" t="s">
        <v>53</v>
      </c>
      <c r="K1480" s="65" t="s">
        <v>54</v>
      </c>
      <c r="L1480" s="66">
        <v>46155</v>
      </c>
      <c r="M1480" s="65" t="s">
        <v>55</v>
      </c>
      <c r="N1480" s="65" t="s">
        <v>48</v>
      </c>
      <c r="O1480" s="65" t="s">
        <v>92</v>
      </c>
      <c r="P1480" s="65" t="s">
        <v>59</v>
      </c>
      <c r="Q1480" s="65" t="s">
        <v>58</v>
      </c>
      <c r="R1480" s="73" t="str">
        <f>IF(AND(A1480="ANH",D1480&gt;0),INDEX('O_Inputs_Growth costs Override'!$V$5:$V$94,MATCH('O_Inputs_Final_Growth costs'!A1480&amp;"_"&amp;'O_Inputs_Final_Growth costs'!B1480&amp;"_"&amp;E1480&amp;"_"&amp;F1480&amp;"_"&amp;'O_Inputs_Final_Growth costs'!P1480,'O_Inputs_Growth costs Override'!$W$5:$W$94,0)),'O_Inputs_Growth costs'!R1480)</f>
        <v/>
      </c>
      <c r="S1480" s="11"/>
    </row>
    <row r="1481" spans="1:19" ht="13.5">
      <c r="A1481" s="65" t="s">
        <v>91</v>
      </c>
      <c r="B1481" s="65" t="s">
        <v>45</v>
      </c>
      <c r="C1481" s="65" t="s">
        <v>46</v>
      </c>
      <c r="D1481" s="67">
        <v>0</v>
      </c>
      <c r="E1481" s="65" t="s">
        <v>48</v>
      </c>
      <c r="F1481" s="65" t="s">
        <v>49</v>
      </c>
      <c r="G1481" s="65" t="s">
        <v>50</v>
      </c>
      <c r="H1481" s="65" t="s">
        <v>51</v>
      </c>
      <c r="I1481" s="65" t="s">
        <v>52</v>
      </c>
      <c r="J1481" s="65" t="s">
        <v>53</v>
      </c>
      <c r="K1481" s="65" t="s">
        <v>54</v>
      </c>
      <c r="L1481" s="66">
        <v>46155</v>
      </c>
      <c r="M1481" s="65" t="s">
        <v>55</v>
      </c>
      <c r="N1481" s="65" t="s">
        <v>48</v>
      </c>
      <c r="O1481" s="65" t="s">
        <v>92</v>
      </c>
      <c r="P1481" s="65" t="s">
        <v>60</v>
      </c>
      <c r="Q1481" s="65" t="s">
        <v>58</v>
      </c>
      <c r="R1481" s="73" t="str">
        <f>IF(AND(A1481="ANH",D1481&gt;0),INDEX('O_Inputs_Growth costs Override'!$V$5:$V$94,MATCH('O_Inputs_Final_Growth costs'!A1481&amp;"_"&amp;'O_Inputs_Final_Growth costs'!B1481&amp;"_"&amp;E1481&amp;"_"&amp;F1481&amp;"_"&amp;'O_Inputs_Final_Growth costs'!P1481,'O_Inputs_Growth costs Override'!$W$5:$W$94,0)),'O_Inputs_Growth costs'!R1481)</f>
        <v/>
      </c>
      <c r="S1481" s="11"/>
    </row>
    <row r="1482" spans="1:19" ht="13.5">
      <c r="A1482" s="65" t="s">
        <v>91</v>
      </c>
      <c r="B1482" s="65" t="s">
        <v>45</v>
      </c>
      <c r="C1482" s="65" t="s">
        <v>46</v>
      </c>
      <c r="D1482" s="67">
        <v>0</v>
      </c>
      <c r="E1482" s="65" t="s">
        <v>48</v>
      </c>
      <c r="F1482" s="65" t="s">
        <v>49</v>
      </c>
      <c r="G1482" s="65" t="s">
        <v>50</v>
      </c>
      <c r="H1482" s="65" t="s">
        <v>51</v>
      </c>
      <c r="I1482" s="65" t="s">
        <v>52</v>
      </c>
      <c r="J1482" s="65" t="s">
        <v>53</v>
      </c>
      <c r="K1482" s="65" t="s">
        <v>54</v>
      </c>
      <c r="L1482" s="66">
        <v>46155</v>
      </c>
      <c r="M1482" s="65" t="s">
        <v>55</v>
      </c>
      <c r="N1482" s="65" t="s">
        <v>48</v>
      </c>
      <c r="O1482" s="65" t="s">
        <v>92</v>
      </c>
      <c r="P1482" s="65" t="s">
        <v>61</v>
      </c>
      <c r="Q1482" s="65" t="s">
        <v>58</v>
      </c>
      <c r="R1482" s="73" t="str">
        <f>IF(AND(A1482="ANH",D1482&gt;0),INDEX('O_Inputs_Growth costs Override'!$V$5:$V$94,MATCH('O_Inputs_Final_Growth costs'!A1482&amp;"_"&amp;'O_Inputs_Final_Growth costs'!B1482&amp;"_"&amp;E1482&amp;"_"&amp;F1482&amp;"_"&amp;'O_Inputs_Final_Growth costs'!P1482,'O_Inputs_Growth costs Override'!$W$5:$W$94,0)),'O_Inputs_Growth costs'!R1482)</f>
        <v/>
      </c>
      <c r="S1482" s="11"/>
    </row>
    <row r="1483" spans="1:19" ht="13.5">
      <c r="A1483" s="65" t="s">
        <v>91</v>
      </c>
      <c r="B1483" s="65" t="s">
        <v>45</v>
      </c>
      <c r="C1483" s="65" t="s">
        <v>46</v>
      </c>
      <c r="D1483" s="67">
        <v>0</v>
      </c>
      <c r="E1483" s="65" t="s">
        <v>48</v>
      </c>
      <c r="F1483" s="65" t="s">
        <v>49</v>
      </c>
      <c r="G1483" s="65" t="s">
        <v>50</v>
      </c>
      <c r="H1483" s="65" t="s">
        <v>51</v>
      </c>
      <c r="I1483" s="65" t="s">
        <v>52</v>
      </c>
      <c r="J1483" s="65" t="s">
        <v>53</v>
      </c>
      <c r="K1483" s="65" t="s">
        <v>54</v>
      </c>
      <c r="L1483" s="66">
        <v>46155</v>
      </c>
      <c r="M1483" s="65" t="s">
        <v>55</v>
      </c>
      <c r="N1483" s="65" t="s">
        <v>48</v>
      </c>
      <c r="O1483" s="65" t="s">
        <v>92</v>
      </c>
      <c r="P1483" s="65" t="s">
        <v>62</v>
      </c>
      <c r="Q1483" s="65" t="s">
        <v>58</v>
      </c>
      <c r="R1483" s="73" t="str">
        <f>IF(AND(A1483="ANH",D1483&gt;0),INDEX('O_Inputs_Growth costs Override'!$V$5:$V$94,MATCH('O_Inputs_Final_Growth costs'!A1483&amp;"_"&amp;'O_Inputs_Final_Growth costs'!B1483&amp;"_"&amp;E1483&amp;"_"&amp;F1483&amp;"_"&amp;'O_Inputs_Final_Growth costs'!P1483,'O_Inputs_Growth costs Override'!$W$5:$W$94,0)),'O_Inputs_Growth costs'!R1483)</f>
        <v/>
      </c>
      <c r="S1483" s="11"/>
    </row>
    <row r="1484" spans="1:19" ht="13.5">
      <c r="A1484" s="65" t="s">
        <v>91</v>
      </c>
      <c r="B1484" s="65" t="s">
        <v>45</v>
      </c>
      <c r="C1484" s="65" t="s">
        <v>46</v>
      </c>
      <c r="D1484" s="67">
        <v>0</v>
      </c>
      <c r="E1484" s="65" t="s">
        <v>48</v>
      </c>
      <c r="F1484" s="65" t="s">
        <v>49</v>
      </c>
      <c r="G1484" s="65" t="s">
        <v>50</v>
      </c>
      <c r="H1484" s="65" t="s">
        <v>51</v>
      </c>
      <c r="I1484" s="65" t="s">
        <v>52</v>
      </c>
      <c r="J1484" s="65" t="s">
        <v>53</v>
      </c>
      <c r="K1484" s="65" t="s">
        <v>54</v>
      </c>
      <c r="L1484" s="66">
        <v>46155</v>
      </c>
      <c r="M1484" s="65" t="s">
        <v>55</v>
      </c>
      <c r="N1484" s="65" t="s">
        <v>48</v>
      </c>
      <c r="O1484" s="65" t="s">
        <v>92</v>
      </c>
      <c r="P1484" s="65" t="s">
        <v>63</v>
      </c>
      <c r="Q1484" s="65" t="s">
        <v>58</v>
      </c>
      <c r="R1484" s="73" t="str">
        <f>IF(AND(A1484="ANH",D1484&gt;0),INDEX('O_Inputs_Growth costs Override'!$V$5:$V$94,MATCH('O_Inputs_Final_Growth costs'!A1484&amp;"_"&amp;'O_Inputs_Final_Growth costs'!B1484&amp;"_"&amp;E1484&amp;"_"&amp;F1484&amp;"_"&amp;'O_Inputs_Final_Growth costs'!P1484,'O_Inputs_Growth costs Override'!$W$5:$W$94,0)),'O_Inputs_Growth costs'!R1484)</f>
        <v/>
      </c>
      <c r="S1484" s="11"/>
    </row>
    <row r="1485" spans="1:19" ht="13.5">
      <c r="A1485" s="65" t="s">
        <v>91</v>
      </c>
      <c r="B1485" s="65" t="s">
        <v>45</v>
      </c>
      <c r="C1485" s="65" t="s">
        <v>46</v>
      </c>
      <c r="D1485" s="67">
        <v>0</v>
      </c>
      <c r="E1485" s="65" t="s">
        <v>48</v>
      </c>
      <c r="F1485" s="65" t="s">
        <v>64</v>
      </c>
      <c r="G1485" s="65" t="s">
        <v>50</v>
      </c>
      <c r="H1485" s="65" t="s">
        <v>51</v>
      </c>
      <c r="I1485" s="65" t="s">
        <v>52</v>
      </c>
      <c r="J1485" s="65" t="s">
        <v>53</v>
      </c>
      <c r="K1485" s="65" t="s">
        <v>54</v>
      </c>
      <c r="L1485" s="66">
        <v>46155</v>
      </c>
      <c r="M1485" s="65" t="s">
        <v>55</v>
      </c>
      <c r="N1485" s="65" t="s">
        <v>48</v>
      </c>
      <c r="O1485" s="65" t="s">
        <v>92</v>
      </c>
      <c r="P1485" s="65" t="s">
        <v>57</v>
      </c>
      <c r="Q1485" s="65" t="s">
        <v>58</v>
      </c>
      <c r="R1485" s="73" t="str">
        <f>IF(AND(A1485="ANH",D1485&gt;0),INDEX('O_Inputs_Growth costs Override'!$V$5:$V$94,MATCH('O_Inputs_Final_Growth costs'!A1485&amp;"_"&amp;'O_Inputs_Final_Growth costs'!B1485&amp;"_"&amp;E1485&amp;"_"&amp;F1485&amp;"_"&amp;'O_Inputs_Final_Growth costs'!P1485,'O_Inputs_Growth costs Override'!$W$5:$W$94,0)),'O_Inputs_Growth costs'!R1485)</f>
        <v/>
      </c>
      <c r="S1485" s="11"/>
    </row>
    <row r="1486" spans="1:19" ht="13.5">
      <c r="A1486" s="65" t="s">
        <v>91</v>
      </c>
      <c r="B1486" s="65" t="s">
        <v>45</v>
      </c>
      <c r="C1486" s="65" t="s">
        <v>46</v>
      </c>
      <c r="D1486" s="67">
        <v>0</v>
      </c>
      <c r="E1486" s="65" t="s">
        <v>48</v>
      </c>
      <c r="F1486" s="65" t="s">
        <v>64</v>
      </c>
      <c r="G1486" s="65" t="s">
        <v>50</v>
      </c>
      <c r="H1486" s="65" t="s">
        <v>51</v>
      </c>
      <c r="I1486" s="65" t="s">
        <v>52</v>
      </c>
      <c r="J1486" s="65" t="s">
        <v>53</v>
      </c>
      <c r="K1486" s="65" t="s">
        <v>54</v>
      </c>
      <c r="L1486" s="66">
        <v>46155</v>
      </c>
      <c r="M1486" s="65" t="s">
        <v>55</v>
      </c>
      <c r="N1486" s="65" t="s">
        <v>48</v>
      </c>
      <c r="O1486" s="65" t="s">
        <v>92</v>
      </c>
      <c r="P1486" s="65" t="s">
        <v>59</v>
      </c>
      <c r="Q1486" s="65" t="s">
        <v>58</v>
      </c>
      <c r="R1486" s="73" t="str">
        <f>IF(AND(A1486="ANH",D1486&gt;0),INDEX('O_Inputs_Growth costs Override'!$V$5:$V$94,MATCH('O_Inputs_Final_Growth costs'!A1486&amp;"_"&amp;'O_Inputs_Final_Growth costs'!B1486&amp;"_"&amp;E1486&amp;"_"&amp;F1486&amp;"_"&amp;'O_Inputs_Final_Growth costs'!P1486,'O_Inputs_Growth costs Override'!$W$5:$W$94,0)),'O_Inputs_Growth costs'!R1486)</f>
        <v/>
      </c>
      <c r="S1486" s="11"/>
    </row>
    <row r="1487" spans="1:19" ht="13.5">
      <c r="A1487" s="65" t="s">
        <v>91</v>
      </c>
      <c r="B1487" s="65" t="s">
        <v>45</v>
      </c>
      <c r="C1487" s="65" t="s">
        <v>46</v>
      </c>
      <c r="D1487" s="67">
        <v>0</v>
      </c>
      <c r="E1487" s="65" t="s">
        <v>48</v>
      </c>
      <c r="F1487" s="65" t="s">
        <v>64</v>
      </c>
      <c r="G1487" s="65" t="s">
        <v>50</v>
      </c>
      <c r="H1487" s="65" t="s">
        <v>51</v>
      </c>
      <c r="I1487" s="65" t="s">
        <v>52</v>
      </c>
      <c r="J1487" s="65" t="s">
        <v>53</v>
      </c>
      <c r="K1487" s="65" t="s">
        <v>54</v>
      </c>
      <c r="L1487" s="66">
        <v>46155</v>
      </c>
      <c r="M1487" s="65" t="s">
        <v>55</v>
      </c>
      <c r="N1487" s="65" t="s">
        <v>48</v>
      </c>
      <c r="O1487" s="65" t="s">
        <v>92</v>
      </c>
      <c r="P1487" s="65" t="s">
        <v>60</v>
      </c>
      <c r="Q1487" s="65" t="s">
        <v>58</v>
      </c>
      <c r="R1487" s="73" t="str">
        <f>IF(AND(A1487="ANH",D1487&gt;0),INDEX('O_Inputs_Growth costs Override'!$V$5:$V$94,MATCH('O_Inputs_Final_Growth costs'!A1487&amp;"_"&amp;'O_Inputs_Final_Growth costs'!B1487&amp;"_"&amp;E1487&amp;"_"&amp;F1487&amp;"_"&amp;'O_Inputs_Final_Growth costs'!P1487,'O_Inputs_Growth costs Override'!$W$5:$W$94,0)),'O_Inputs_Growth costs'!R1487)</f>
        <v/>
      </c>
      <c r="S1487" s="11"/>
    </row>
    <row r="1488" spans="1:19" ht="13.5">
      <c r="A1488" s="65" t="s">
        <v>91</v>
      </c>
      <c r="B1488" s="65" t="s">
        <v>45</v>
      </c>
      <c r="C1488" s="65" t="s">
        <v>46</v>
      </c>
      <c r="D1488" s="67">
        <v>0</v>
      </c>
      <c r="E1488" s="65" t="s">
        <v>48</v>
      </c>
      <c r="F1488" s="65" t="s">
        <v>64</v>
      </c>
      <c r="G1488" s="65" t="s">
        <v>50</v>
      </c>
      <c r="H1488" s="65" t="s">
        <v>51</v>
      </c>
      <c r="I1488" s="65" t="s">
        <v>52</v>
      </c>
      <c r="J1488" s="65" t="s">
        <v>53</v>
      </c>
      <c r="K1488" s="65" t="s">
        <v>54</v>
      </c>
      <c r="L1488" s="66">
        <v>46155</v>
      </c>
      <c r="M1488" s="65" t="s">
        <v>55</v>
      </c>
      <c r="N1488" s="65" t="s">
        <v>48</v>
      </c>
      <c r="O1488" s="65" t="s">
        <v>92</v>
      </c>
      <c r="P1488" s="65" t="s">
        <v>61</v>
      </c>
      <c r="Q1488" s="65" t="s">
        <v>58</v>
      </c>
      <c r="R1488" s="73" t="str">
        <f>IF(AND(A1488="ANH",D1488&gt;0),INDEX('O_Inputs_Growth costs Override'!$V$5:$V$94,MATCH('O_Inputs_Final_Growth costs'!A1488&amp;"_"&amp;'O_Inputs_Final_Growth costs'!B1488&amp;"_"&amp;E1488&amp;"_"&amp;F1488&amp;"_"&amp;'O_Inputs_Final_Growth costs'!P1488,'O_Inputs_Growth costs Override'!$W$5:$W$94,0)),'O_Inputs_Growth costs'!R1488)</f>
        <v/>
      </c>
      <c r="S1488" s="11"/>
    </row>
    <row r="1489" spans="1:19" ht="13.5">
      <c r="A1489" s="65" t="s">
        <v>91</v>
      </c>
      <c r="B1489" s="65" t="s">
        <v>45</v>
      </c>
      <c r="C1489" s="65" t="s">
        <v>46</v>
      </c>
      <c r="D1489" s="67">
        <v>0</v>
      </c>
      <c r="E1489" s="65" t="s">
        <v>48</v>
      </c>
      <c r="F1489" s="65" t="s">
        <v>64</v>
      </c>
      <c r="G1489" s="65" t="s">
        <v>50</v>
      </c>
      <c r="H1489" s="65" t="s">
        <v>51</v>
      </c>
      <c r="I1489" s="65" t="s">
        <v>52</v>
      </c>
      <c r="J1489" s="65" t="s">
        <v>53</v>
      </c>
      <c r="K1489" s="65" t="s">
        <v>54</v>
      </c>
      <c r="L1489" s="66">
        <v>46155</v>
      </c>
      <c r="M1489" s="65" t="s">
        <v>55</v>
      </c>
      <c r="N1489" s="65" t="s">
        <v>48</v>
      </c>
      <c r="O1489" s="65" t="s">
        <v>92</v>
      </c>
      <c r="P1489" s="65" t="s">
        <v>62</v>
      </c>
      <c r="Q1489" s="65" t="s">
        <v>58</v>
      </c>
      <c r="R1489" s="73" t="str">
        <f>IF(AND(A1489="ANH",D1489&gt;0),INDEX('O_Inputs_Growth costs Override'!$V$5:$V$94,MATCH('O_Inputs_Final_Growth costs'!A1489&amp;"_"&amp;'O_Inputs_Final_Growth costs'!B1489&amp;"_"&amp;E1489&amp;"_"&amp;F1489&amp;"_"&amp;'O_Inputs_Final_Growth costs'!P1489,'O_Inputs_Growth costs Override'!$W$5:$W$94,0)),'O_Inputs_Growth costs'!R1489)</f>
        <v/>
      </c>
      <c r="S1489" s="11"/>
    </row>
    <row r="1490" spans="1:19" ht="13.5">
      <c r="A1490" s="65" t="s">
        <v>91</v>
      </c>
      <c r="B1490" s="65" t="s">
        <v>45</v>
      </c>
      <c r="C1490" s="65" t="s">
        <v>46</v>
      </c>
      <c r="D1490" s="67">
        <v>0</v>
      </c>
      <c r="E1490" s="65" t="s">
        <v>48</v>
      </c>
      <c r="F1490" s="65" t="s">
        <v>64</v>
      </c>
      <c r="G1490" s="65" t="s">
        <v>50</v>
      </c>
      <c r="H1490" s="65" t="s">
        <v>51</v>
      </c>
      <c r="I1490" s="65" t="s">
        <v>52</v>
      </c>
      <c r="J1490" s="65" t="s">
        <v>53</v>
      </c>
      <c r="K1490" s="65" t="s">
        <v>54</v>
      </c>
      <c r="L1490" s="66">
        <v>46155</v>
      </c>
      <c r="M1490" s="65" t="s">
        <v>55</v>
      </c>
      <c r="N1490" s="65" t="s">
        <v>48</v>
      </c>
      <c r="O1490" s="65" t="s">
        <v>92</v>
      </c>
      <c r="P1490" s="65" t="s">
        <v>63</v>
      </c>
      <c r="Q1490" s="65" t="s">
        <v>58</v>
      </c>
      <c r="R1490" s="73" t="str">
        <f>IF(AND(A1490="ANH",D1490&gt;0),INDEX('O_Inputs_Growth costs Override'!$V$5:$V$94,MATCH('O_Inputs_Final_Growth costs'!A1490&amp;"_"&amp;'O_Inputs_Final_Growth costs'!B1490&amp;"_"&amp;E1490&amp;"_"&amp;F1490&amp;"_"&amp;'O_Inputs_Final_Growth costs'!P1490,'O_Inputs_Growth costs Override'!$W$5:$W$94,0)),'O_Inputs_Growth costs'!R1490)</f>
        <v/>
      </c>
      <c r="S1490" s="11"/>
    </row>
    <row r="1491" spans="1:19" ht="13.5">
      <c r="A1491" s="65" t="s">
        <v>91</v>
      </c>
      <c r="B1491" s="65" t="s">
        <v>45</v>
      </c>
      <c r="C1491" s="65" t="s">
        <v>46</v>
      </c>
      <c r="D1491" s="67">
        <v>0</v>
      </c>
      <c r="E1491" s="65" t="s">
        <v>65</v>
      </c>
      <c r="F1491" s="65" t="s">
        <v>66</v>
      </c>
      <c r="G1491" s="65" t="s">
        <v>50</v>
      </c>
      <c r="H1491" s="65" t="s">
        <v>51</v>
      </c>
      <c r="I1491" s="65" t="s">
        <v>52</v>
      </c>
      <c r="J1491" s="65" t="s">
        <v>53</v>
      </c>
      <c r="K1491" s="65" t="s">
        <v>54</v>
      </c>
      <c r="L1491" s="66">
        <v>46155</v>
      </c>
      <c r="M1491" s="65" t="s">
        <v>55</v>
      </c>
      <c r="N1491" s="65" t="s">
        <v>48</v>
      </c>
      <c r="O1491" s="65" t="s">
        <v>92</v>
      </c>
      <c r="P1491" s="65" t="s">
        <v>57</v>
      </c>
      <c r="Q1491" s="65" t="s">
        <v>58</v>
      </c>
      <c r="R1491" s="73" t="str">
        <f>IF(AND(A1491="ANH",D1491&gt;0),INDEX('O_Inputs_Growth costs Override'!$V$5:$V$94,MATCH('O_Inputs_Final_Growth costs'!A1491&amp;"_"&amp;'O_Inputs_Final_Growth costs'!B1491&amp;"_"&amp;E1491&amp;"_"&amp;F1491&amp;"_"&amp;'O_Inputs_Final_Growth costs'!P1491,'O_Inputs_Growth costs Override'!$W$5:$W$94,0)),'O_Inputs_Growth costs'!R1491)</f>
        <v/>
      </c>
      <c r="S1491" s="11"/>
    </row>
    <row r="1492" spans="1:19" ht="13.5">
      <c r="A1492" s="65" t="s">
        <v>91</v>
      </c>
      <c r="B1492" s="65" t="s">
        <v>45</v>
      </c>
      <c r="C1492" s="65" t="s">
        <v>46</v>
      </c>
      <c r="D1492" s="67">
        <v>0</v>
      </c>
      <c r="E1492" s="65" t="s">
        <v>65</v>
      </c>
      <c r="F1492" s="65" t="s">
        <v>66</v>
      </c>
      <c r="G1492" s="65" t="s">
        <v>50</v>
      </c>
      <c r="H1492" s="65" t="s">
        <v>51</v>
      </c>
      <c r="I1492" s="65" t="s">
        <v>52</v>
      </c>
      <c r="J1492" s="65" t="s">
        <v>53</v>
      </c>
      <c r="K1492" s="65" t="s">
        <v>54</v>
      </c>
      <c r="L1492" s="66">
        <v>46155</v>
      </c>
      <c r="M1492" s="65" t="s">
        <v>55</v>
      </c>
      <c r="N1492" s="65" t="s">
        <v>48</v>
      </c>
      <c r="O1492" s="65" t="s">
        <v>92</v>
      </c>
      <c r="P1492" s="65" t="s">
        <v>59</v>
      </c>
      <c r="Q1492" s="65" t="s">
        <v>58</v>
      </c>
      <c r="R1492" s="73" t="str">
        <f>IF(AND(A1492="ANH",D1492&gt;0),INDEX('O_Inputs_Growth costs Override'!$V$5:$V$94,MATCH('O_Inputs_Final_Growth costs'!A1492&amp;"_"&amp;'O_Inputs_Final_Growth costs'!B1492&amp;"_"&amp;E1492&amp;"_"&amp;F1492&amp;"_"&amp;'O_Inputs_Final_Growth costs'!P1492,'O_Inputs_Growth costs Override'!$W$5:$W$94,0)),'O_Inputs_Growth costs'!R1492)</f>
        <v/>
      </c>
      <c r="S1492" s="11"/>
    </row>
    <row r="1493" spans="1:19" ht="13.5">
      <c r="A1493" s="65" t="s">
        <v>91</v>
      </c>
      <c r="B1493" s="65" t="s">
        <v>45</v>
      </c>
      <c r="C1493" s="65" t="s">
        <v>46</v>
      </c>
      <c r="D1493" s="67">
        <v>0</v>
      </c>
      <c r="E1493" s="65" t="s">
        <v>65</v>
      </c>
      <c r="F1493" s="65" t="s">
        <v>66</v>
      </c>
      <c r="G1493" s="65" t="s">
        <v>50</v>
      </c>
      <c r="H1493" s="65" t="s">
        <v>51</v>
      </c>
      <c r="I1493" s="65" t="s">
        <v>52</v>
      </c>
      <c r="J1493" s="65" t="s">
        <v>53</v>
      </c>
      <c r="K1493" s="65" t="s">
        <v>54</v>
      </c>
      <c r="L1493" s="66">
        <v>46155</v>
      </c>
      <c r="M1493" s="65" t="s">
        <v>55</v>
      </c>
      <c r="N1493" s="65" t="s">
        <v>48</v>
      </c>
      <c r="O1493" s="65" t="s">
        <v>92</v>
      </c>
      <c r="P1493" s="65" t="s">
        <v>60</v>
      </c>
      <c r="Q1493" s="65" t="s">
        <v>58</v>
      </c>
      <c r="R1493" s="73" t="str">
        <f>IF(AND(A1493="ANH",D1493&gt;0),INDEX('O_Inputs_Growth costs Override'!$V$5:$V$94,MATCH('O_Inputs_Final_Growth costs'!A1493&amp;"_"&amp;'O_Inputs_Final_Growth costs'!B1493&amp;"_"&amp;E1493&amp;"_"&amp;F1493&amp;"_"&amp;'O_Inputs_Final_Growth costs'!P1493,'O_Inputs_Growth costs Override'!$W$5:$W$94,0)),'O_Inputs_Growth costs'!R1493)</f>
        <v/>
      </c>
      <c r="S1493" s="11"/>
    </row>
    <row r="1494" spans="1:19" ht="13.5">
      <c r="A1494" s="65" t="s">
        <v>91</v>
      </c>
      <c r="B1494" s="65" t="s">
        <v>45</v>
      </c>
      <c r="C1494" s="65" t="s">
        <v>46</v>
      </c>
      <c r="D1494" s="67">
        <v>0</v>
      </c>
      <c r="E1494" s="65" t="s">
        <v>65</v>
      </c>
      <c r="F1494" s="65" t="s">
        <v>66</v>
      </c>
      <c r="G1494" s="65" t="s">
        <v>50</v>
      </c>
      <c r="H1494" s="65" t="s">
        <v>51</v>
      </c>
      <c r="I1494" s="65" t="s">
        <v>52</v>
      </c>
      <c r="J1494" s="65" t="s">
        <v>53</v>
      </c>
      <c r="K1494" s="65" t="s">
        <v>54</v>
      </c>
      <c r="L1494" s="66">
        <v>46155</v>
      </c>
      <c r="M1494" s="65" t="s">
        <v>55</v>
      </c>
      <c r="N1494" s="65" t="s">
        <v>48</v>
      </c>
      <c r="O1494" s="65" t="s">
        <v>92</v>
      </c>
      <c r="P1494" s="65" t="s">
        <v>61</v>
      </c>
      <c r="Q1494" s="65" t="s">
        <v>58</v>
      </c>
      <c r="R1494" s="73" t="str">
        <f>IF(AND(A1494="ANH",D1494&gt;0),INDEX('O_Inputs_Growth costs Override'!$V$5:$V$94,MATCH('O_Inputs_Final_Growth costs'!A1494&amp;"_"&amp;'O_Inputs_Final_Growth costs'!B1494&amp;"_"&amp;E1494&amp;"_"&amp;F1494&amp;"_"&amp;'O_Inputs_Final_Growth costs'!P1494,'O_Inputs_Growth costs Override'!$W$5:$W$94,0)),'O_Inputs_Growth costs'!R1494)</f>
        <v/>
      </c>
      <c r="S1494" s="11"/>
    </row>
    <row r="1495" spans="1:19" ht="13.5">
      <c r="A1495" s="65" t="s">
        <v>91</v>
      </c>
      <c r="B1495" s="65" t="s">
        <v>45</v>
      </c>
      <c r="C1495" s="65" t="s">
        <v>46</v>
      </c>
      <c r="D1495" s="67">
        <v>0</v>
      </c>
      <c r="E1495" s="65" t="s">
        <v>65</v>
      </c>
      <c r="F1495" s="65" t="s">
        <v>66</v>
      </c>
      <c r="G1495" s="65" t="s">
        <v>50</v>
      </c>
      <c r="H1495" s="65" t="s">
        <v>51</v>
      </c>
      <c r="I1495" s="65" t="s">
        <v>52</v>
      </c>
      <c r="J1495" s="65" t="s">
        <v>53</v>
      </c>
      <c r="K1495" s="65" t="s">
        <v>54</v>
      </c>
      <c r="L1495" s="66">
        <v>46155</v>
      </c>
      <c r="M1495" s="65" t="s">
        <v>55</v>
      </c>
      <c r="N1495" s="65" t="s">
        <v>48</v>
      </c>
      <c r="O1495" s="65" t="s">
        <v>92</v>
      </c>
      <c r="P1495" s="65" t="s">
        <v>62</v>
      </c>
      <c r="Q1495" s="65" t="s">
        <v>58</v>
      </c>
      <c r="R1495" s="73" t="str">
        <f>IF(AND(A1495="ANH",D1495&gt;0),INDEX('O_Inputs_Growth costs Override'!$V$5:$V$94,MATCH('O_Inputs_Final_Growth costs'!A1495&amp;"_"&amp;'O_Inputs_Final_Growth costs'!B1495&amp;"_"&amp;E1495&amp;"_"&amp;F1495&amp;"_"&amp;'O_Inputs_Final_Growth costs'!P1495,'O_Inputs_Growth costs Override'!$W$5:$W$94,0)),'O_Inputs_Growth costs'!R1495)</f>
        <v/>
      </c>
      <c r="S1495" s="11"/>
    </row>
    <row r="1496" spans="1:19" ht="13.5">
      <c r="A1496" s="65" t="s">
        <v>91</v>
      </c>
      <c r="B1496" s="65" t="s">
        <v>45</v>
      </c>
      <c r="C1496" s="65" t="s">
        <v>46</v>
      </c>
      <c r="D1496" s="67">
        <v>0</v>
      </c>
      <c r="E1496" s="65" t="s">
        <v>65</v>
      </c>
      <c r="F1496" s="65" t="s">
        <v>66</v>
      </c>
      <c r="G1496" s="65" t="s">
        <v>50</v>
      </c>
      <c r="H1496" s="65" t="s">
        <v>51</v>
      </c>
      <c r="I1496" s="65" t="s">
        <v>52</v>
      </c>
      <c r="J1496" s="65" t="s">
        <v>53</v>
      </c>
      <c r="K1496" s="65" t="s">
        <v>54</v>
      </c>
      <c r="L1496" s="66">
        <v>46155</v>
      </c>
      <c r="M1496" s="65" t="s">
        <v>55</v>
      </c>
      <c r="N1496" s="65" t="s">
        <v>48</v>
      </c>
      <c r="O1496" s="65" t="s">
        <v>92</v>
      </c>
      <c r="P1496" s="65" t="s">
        <v>63</v>
      </c>
      <c r="Q1496" s="65" t="s">
        <v>58</v>
      </c>
      <c r="R1496" s="73" t="str">
        <f>IF(AND(A1496="ANH",D1496&gt;0),INDEX('O_Inputs_Growth costs Override'!$V$5:$V$94,MATCH('O_Inputs_Final_Growth costs'!A1496&amp;"_"&amp;'O_Inputs_Final_Growth costs'!B1496&amp;"_"&amp;E1496&amp;"_"&amp;F1496&amp;"_"&amp;'O_Inputs_Final_Growth costs'!P1496,'O_Inputs_Growth costs Override'!$W$5:$W$94,0)),'O_Inputs_Growth costs'!R1496)</f>
        <v/>
      </c>
      <c r="S1496" s="11"/>
    </row>
    <row r="1497" spans="1:19" ht="13.5">
      <c r="A1497" s="65" t="s">
        <v>91</v>
      </c>
      <c r="B1497" s="65" t="s">
        <v>45</v>
      </c>
      <c r="C1497" s="65" t="s">
        <v>46</v>
      </c>
      <c r="D1497" s="67">
        <v>0</v>
      </c>
      <c r="E1497" s="65" t="s">
        <v>65</v>
      </c>
      <c r="F1497" s="65" t="s">
        <v>64</v>
      </c>
      <c r="G1497" s="65" t="s">
        <v>50</v>
      </c>
      <c r="H1497" s="65" t="s">
        <v>51</v>
      </c>
      <c r="I1497" s="65" t="s">
        <v>52</v>
      </c>
      <c r="J1497" s="65" t="s">
        <v>53</v>
      </c>
      <c r="K1497" s="65" t="s">
        <v>54</v>
      </c>
      <c r="L1497" s="66">
        <v>46155</v>
      </c>
      <c r="M1497" s="65" t="s">
        <v>55</v>
      </c>
      <c r="N1497" s="65" t="s">
        <v>48</v>
      </c>
      <c r="O1497" s="65" t="s">
        <v>92</v>
      </c>
      <c r="P1497" s="65" t="s">
        <v>57</v>
      </c>
      <c r="Q1497" s="65" t="s">
        <v>58</v>
      </c>
      <c r="R1497" s="73" t="str">
        <f>IF(AND(A1497="ANH",D1497&gt;0),INDEX('O_Inputs_Growth costs Override'!$V$5:$V$94,MATCH('O_Inputs_Final_Growth costs'!A1497&amp;"_"&amp;'O_Inputs_Final_Growth costs'!B1497&amp;"_"&amp;E1497&amp;"_"&amp;F1497&amp;"_"&amp;'O_Inputs_Final_Growth costs'!P1497,'O_Inputs_Growth costs Override'!$W$5:$W$94,0)),'O_Inputs_Growth costs'!R1497)</f>
        <v/>
      </c>
      <c r="S1497" s="11"/>
    </row>
    <row r="1498" spans="1:19" ht="13.5">
      <c r="A1498" s="65" t="s">
        <v>91</v>
      </c>
      <c r="B1498" s="65" t="s">
        <v>45</v>
      </c>
      <c r="C1498" s="65" t="s">
        <v>46</v>
      </c>
      <c r="D1498" s="67">
        <v>0</v>
      </c>
      <c r="E1498" s="65" t="s">
        <v>65</v>
      </c>
      <c r="F1498" s="65" t="s">
        <v>64</v>
      </c>
      <c r="G1498" s="65" t="s">
        <v>50</v>
      </c>
      <c r="H1498" s="65" t="s">
        <v>51</v>
      </c>
      <c r="I1498" s="65" t="s">
        <v>52</v>
      </c>
      <c r="J1498" s="65" t="s">
        <v>53</v>
      </c>
      <c r="K1498" s="65" t="s">
        <v>54</v>
      </c>
      <c r="L1498" s="66">
        <v>46155</v>
      </c>
      <c r="M1498" s="65" t="s">
        <v>55</v>
      </c>
      <c r="N1498" s="65" t="s">
        <v>48</v>
      </c>
      <c r="O1498" s="65" t="s">
        <v>92</v>
      </c>
      <c r="P1498" s="65" t="s">
        <v>59</v>
      </c>
      <c r="Q1498" s="65" t="s">
        <v>58</v>
      </c>
      <c r="R1498" s="73" t="str">
        <f>IF(AND(A1498="ANH",D1498&gt;0),INDEX('O_Inputs_Growth costs Override'!$V$5:$V$94,MATCH('O_Inputs_Final_Growth costs'!A1498&amp;"_"&amp;'O_Inputs_Final_Growth costs'!B1498&amp;"_"&amp;E1498&amp;"_"&amp;F1498&amp;"_"&amp;'O_Inputs_Final_Growth costs'!P1498,'O_Inputs_Growth costs Override'!$W$5:$W$94,0)),'O_Inputs_Growth costs'!R1498)</f>
        <v/>
      </c>
      <c r="S1498" s="11"/>
    </row>
    <row r="1499" spans="1:19" ht="13.5">
      <c r="A1499" s="65" t="s">
        <v>91</v>
      </c>
      <c r="B1499" s="65" t="s">
        <v>45</v>
      </c>
      <c r="C1499" s="65" t="s">
        <v>46</v>
      </c>
      <c r="D1499" s="67">
        <v>0</v>
      </c>
      <c r="E1499" s="65" t="s">
        <v>65</v>
      </c>
      <c r="F1499" s="65" t="s">
        <v>64</v>
      </c>
      <c r="G1499" s="65" t="s">
        <v>50</v>
      </c>
      <c r="H1499" s="65" t="s">
        <v>51</v>
      </c>
      <c r="I1499" s="65" t="s">
        <v>52</v>
      </c>
      <c r="J1499" s="65" t="s">
        <v>53</v>
      </c>
      <c r="K1499" s="65" t="s">
        <v>54</v>
      </c>
      <c r="L1499" s="66">
        <v>46155</v>
      </c>
      <c r="M1499" s="65" t="s">
        <v>55</v>
      </c>
      <c r="N1499" s="65" t="s">
        <v>48</v>
      </c>
      <c r="O1499" s="65" t="s">
        <v>92</v>
      </c>
      <c r="P1499" s="65" t="s">
        <v>60</v>
      </c>
      <c r="Q1499" s="65" t="s">
        <v>58</v>
      </c>
      <c r="R1499" s="73" t="str">
        <f>IF(AND(A1499="ANH",D1499&gt;0),INDEX('O_Inputs_Growth costs Override'!$V$5:$V$94,MATCH('O_Inputs_Final_Growth costs'!A1499&amp;"_"&amp;'O_Inputs_Final_Growth costs'!B1499&amp;"_"&amp;E1499&amp;"_"&amp;F1499&amp;"_"&amp;'O_Inputs_Final_Growth costs'!P1499,'O_Inputs_Growth costs Override'!$W$5:$W$94,0)),'O_Inputs_Growth costs'!R1499)</f>
        <v/>
      </c>
      <c r="S1499" s="11"/>
    </row>
    <row r="1500" spans="1:19" ht="13.5">
      <c r="A1500" s="65" t="s">
        <v>91</v>
      </c>
      <c r="B1500" s="65" t="s">
        <v>45</v>
      </c>
      <c r="C1500" s="65" t="s">
        <v>46</v>
      </c>
      <c r="D1500" s="67">
        <v>0</v>
      </c>
      <c r="E1500" s="65" t="s">
        <v>65</v>
      </c>
      <c r="F1500" s="65" t="s">
        <v>64</v>
      </c>
      <c r="G1500" s="65" t="s">
        <v>50</v>
      </c>
      <c r="H1500" s="65" t="s">
        <v>51</v>
      </c>
      <c r="I1500" s="65" t="s">
        <v>52</v>
      </c>
      <c r="J1500" s="65" t="s">
        <v>53</v>
      </c>
      <c r="K1500" s="65" t="s">
        <v>54</v>
      </c>
      <c r="L1500" s="66">
        <v>46155</v>
      </c>
      <c r="M1500" s="65" t="s">
        <v>55</v>
      </c>
      <c r="N1500" s="65" t="s">
        <v>48</v>
      </c>
      <c r="O1500" s="65" t="s">
        <v>92</v>
      </c>
      <c r="P1500" s="65" t="s">
        <v>61</v>
      </c>
      <c r="Q1500" s="65" t="s">
        <v>58</v>
      </c>
      <c r="R1500" s="73" t="str">
        <f>IF(AND(A1500="ANH",D1500&gt;0),INDEX('O_Inputs_Growth costs Override'!$V$5:$V$94,MATCH('O_Inputs_Final_Growth costs'!A1500&amp;"_"&amp;'O_Inputs_Final_Growth costs'!B1500&amp;"_"&amp;E1500&amp;"_"&amp;F1500&amp;"_"&amp;'O_Inputs_Final_Growth costs'!P1500,'O_Inputs_Growth costs Override'!$W$5:$W$94,0)),'O_Inputs_Growth costs'!R1500)</f>
        <v/>
      </c>
      <c r="S1500" s="11"/>
    </row>
    <row r="1501" spans="1:19" ht="13.5">
      <c r="A1501" s="65" t="s">
        <v>91</v>
      </c>
      <c r="B1501" s="65" t="s">
        <v>45</v>
      </c>
      <c r="C1501" s="65" t="s">
        <v>46</v>
      </c>
      <c r="D1501" s="67">
        <v>0</v>
      </c>
      <c r="E1501" s="65" t="s">
        <v>65</v>
      </c>
      <c r="F1501" s="65" t="s">
        <v>64</v>
      </c>
      <c r="G1501" s="65" t="s">
        <v>50</v>
      </c>
      <c r="H1501" s="65" t="s">
        <v>51</v>
      </c>
      <c r="I1501" s="65" t="s">
        <v>52</v>
      </c>
      <c r="J1501" s="65" t="s">
        <v>53</v>
      </c>
      <c r="K1501" s="65" t="s">
        <v>54</v>
      </c>
      <c r="L1501" s="66">
        <v>46155</v>
      </c>
      <c r="M1501" s="65" t="s">
        <v>55</v>
      </c>
      <c r="N1501" s="65" t="s">
        <v>48</v>
      </c>
      <c r="O1501" s="65" t="s">
        <v>92</v>
      </c>
      <c r="P1501" s="65" t="s">
        <v>62</v>
      </c>
      <c r="Q1501" s="65" t="s">
        <v>58</v>
      </c>
      <c r="R1501" s="73" t="str">
        <f>IF(AND(A1501="ANH",D1501&gt;0),INDEX('O_Inputs_Growth costs Override'!$V$5:$V$94,MATCH('O_Inputs_Final_Growth costs'!A1501&amp;"_"&amp;'O_Inputs_Final_Growth costs'!B1501&amp;"_"&amp;E1501&amp;"_"&amp;F1501&amp;"_"&amp;'O_Inputs_Final_Growth costs'!P1501,'O_Inputs_Growth costs Override'!$W$5:$W$94,0)),'O_Inputs_Growth costs'!R1501)</f>
        <v/>
      </c>
      <c r="S1501" s="11"/>
    </row>
    <row r="1502" spans="1:19" ht="13.5">
      <c r="A1502" s="65" t="s">
        <v>91</v>
      </c>
      <c r="B1502" s="65" t="s">
        <v>45</v>
      </c>
      <c r="C1502" s="65" t="s">
        <v>46</v>
      </c>
      <c r="D1502" s="67">
        <v>0</v>
      </c>
      <c r="E1502" s="65" t="s">
        <v>65</v>
      </c>
      <c r="F1502" s="65" t="s">
        <v>64</v>
      </c>
      <c r="G1502" s="65" t="s">
        <v>50</v>
      </c>
      <c r="H1502" s="65" t="s">
        <v>51</v>
      </c>
      <c r="I1502" s="65" t="s">
        <v>52</v>
      </c>
      <c r="J1502" s="65" t="s">
        <v>53</v>
      </c>
      <c r="K1502" s="65" t="s">
        <v>54</v>
      </c>
      <c r="L1502" s="66">
        <v>46155</v>
      </c>
      <c r="M1502" s="65" t="s">
        <v>55</v>
      </c>
      <c r="N1502" s="65" t="s">
        <v>48</v>
      </c>
      <c r="O1502" s="65" t="s">
        <v>92</v>
      </c>
      <c r="P1502" s="65" t="s">
        <v>63</v>
      </c>
      <c r="Q1502" s="65" t="s">
        <v>58</v>
      </c>
      <c r="R1502" s="73" t="str">
        <f>IF(AND(A1502="ANH",D1502&gt;0),INDEX('O_Inputs_Growth costs Override'!$V$5:$V$94,MATCH('O_Inputs_Final_Growth costs'!A1502&amp;"_"&amp;'O_Inputs_Final_Growth costs'!B1502&amp;"_"&amp;E1502&amp;"_"&amp;F1502&amp;"_"&amp;'O_Inputs_Final_Growth costs'!P1502,'O_Inputs_Growth costs Override'!$W$5:$W$94,0)),'O_Inputs_Growth costs'!R1502)</f>
        <v/>
      </c>
      <c r="S1502" s="11"/>
    </row>
    <row r="1503" spans="1:19" ht="13.5">
      <c r="A1503" s="65" t="s">
        <v>91</v>
      </c>
      <c r="B1503" s="65" t="s">
        <v>45</v>
      </c>
      <c r="C1503" s="65" t="s">
        <v>46</v>
      </c>
      <c r="D1503" s="67">
        <v>0</v>
      </c>
      <c r="E1503" s="65" t="s">
        <v>67</v>
      </c>
      <c r="F1503" s="65" t="s">
        <v>66</v>
      </c>
      <c r="G1503" s="65" t="s">
        <v>50</v>
      </c>
      <c r="H1503" s="65" t="s">
        <v>51</v>
      </c>
      <c r="I1503" s="65" t="s">
        <v>52</v>
      </c>
      <c r="J1503" s="65" t="s">
        <v>53</v>
      </c>
      <c r="K1503" s="65" t="s">
        <v>54</v>
      </c>
      <c r="L1503" s="66">
        <v>46155</v>
      </c>
      <c r="M1503" s="65" t="s">
        <v>55</v>
      </c>
      <c r="N1503" s="65" t="s">
        <v>48</v>
      </c>
      <c r="O1503" s="65" t="s">
        <v>92</v>
      </c>
      <c r="P1503" s="65" t="s">
        <v>57</v>
      </c>
      <c r="Q1503" s="65" t="s">
        <v>58</v>
      </c>
      <c r="R1503" s="73" t="str">
        <f>IF(AND(A1503="ANH",D1503&gt;0),INDEX('O_Inputs_Growth costs Override'!$V$5:$V$94,MATCH('O_Inputs_Final_Growth costs'!A1503&amp;"_"&amp;'O_Inputs_Final_Growth costs'!B1503&amp;"_"&amp;E1503&amp;"_"&amp;F1503&amp;"_"&amp;'O_Inputs_Final_Growth costs'!P1503,'O_Inputs_Growth costs Override'!$W$5:$W$94,0)),'O_Inputs_Growth costs'!R1503)</f>
        <v/>
      </c>
      <c r="S1503" s="11"/>
    </row>
    <row r="1504" spans="1:19" ht="13.5">
      <c r="A1504" s="65" t="s">
        <v>91</v>
      </c>
      <c r="B1504" s="65" t="s">
        <v>45</v>
      </c>
      <c r="C1504" s="65" t="s">
        <v>46</v>
      </c>
      <c r="D1504" s="67">
        <v>0</v>
      </c>
      <c r="E1504" s="65" t="s">
        <v>67</v>
      </c>
      <c r="F1504" s="65" t="s">
        <v>66</v>
      </c>
      <c r="G1504" s="65" t="s">
        <v>50</v>
      </c>
      <c r="H1504" s="65" t="s">
        <v>51</v>
      </c>
      <c r="I1504" s="65" t="s">
        <v>52</v>
      </c>
      <c r="J1504" s="65" t="s">
        <v>53</v>
      </c>
      <c r="K1504" s="65" t="s">
        <v>54</v>
      </c>
      <c r="L1504" s="66">
        <v>46155</v>
      </c>
      <c r="M1504" s="65" t="s">
        <v>55</v>
      </c>
      <c r="N1504" s="65" t="s">
        <v>48</v>
      </c>
      <c r="O1504" s="65" t="s">
        <v>92</v>
      </c>
      <c r="P1504" s="65" t="s">
        <v>59</v>
      </c>
      <c r="Q1504" s="65" t="s">
        <v>58</v>
      </c>
      <c r="R1504" s="73" t="str">
        <f>IF(AND(A1504="ANH",D1504&gt;0),INDEX('O_Inputs_Growth costs Override'!$V$5:$V$94,MATCH('O_Inputs_Final_Growth costs'!A1504&amp;"_"&amp;'O_Inputs_Final_Growth costs'!B1504&amp;"_"&amp;E1504&amp;"_"&amp;F1504&amp;"_"&amp;'O_Inputs_Final_Growth costs'!P1504,'O_Inputs_Growth costs Override'!$W$5:$W$94,0)),'O_Inputs_Growth costs'!R1504)</f>
        <v/>
      </c>
      <c r="S1504" s="11"/>
    </row>
    <row r="1505" spans="1:19" ht="13.5">
      <c r="A1505" s="65" t="s">
        <v>91</v>
      </c>
      <c r="B1505" s="65" t="s">
        <v>45</v>
      </c>
      <c r="C1505" s="65" t="s">
        <v>46</v>
      </c>
      <c r="D1505" s="67">
        <v>0</v>
      </c>
      <c r="E1505" s="65" t="s">
        <v>67</v>
      </c>
      <c r="F1505" s="65" t="s">
        <v>66</v>
      </c>
      <c r="G1505" s="65" t="s">
        <v>50</v>
      </c>
      <c r="H1505" s="65" t="s">
        <v>51</v>
      </c>
      <c r="I1505" s="65" t="s">
        <v>52</v>
      </c>
      <c r="J1505" s="65" t="s">
        <v>53</v>
      </c>
      <c r="K1505" s="65" t="s">
        <v>54</v>
      </c>
      <c r="L1505" s="66">
        <v>46155</v>
      </c>
      <c r="M1505" s="65" t="s">
        <v>55</v>
      </c>
      <c r="N1505" s="65" t="s">
        <v>48</v>
      </c>
      <c r="O1505" s="65" t="s">
        <v>92</v>
      </c>
      <c r="P1505" s="65" t="s">
        <v>60</v>
      </c>
      <c r="Q1505" s="65" t="s">
        <v>58</v>
      </c>
      <c r="R1505" s="73" t="str">
        <f>IF(AND(A1505="ANH",D1505&gt;0),INDEX('O_Inputs_Growth costs Override'!$V$5:$V$94,MATCH('O_Inputs_Final_Growth costs'!A1505&amp;"_"&amp;'O_Inputs_Final_Growth costs'!B1505&amp;"_"&amp;E1505&amp;"_"&amp;F1505&amp;"_"&amp;'O_Inputs_Final_Growth costs'!P1505,'O_Inputs_Growth costs Override'!$W$5:$W$94,0)),'O_Inputs_Growth costs'!R1505)</f>
        <v/>
      </c>
      <c r="S1505" s="11"/>
    </row>
    <row r="1506" spans="1:19" ht="13.5">
      <c r="A1506" s="65" t="s">
        <v>91</v>
      </c>
      <c r="B1506" s="65" t="s">
        <v>45</v>
      </c>
      <c r="C1506" s="65" t="s">
        <v>46</v>
      </c>
      <c r="D1506" s="67">
        <v>0</v>
      </c>
      <c r="E1506" s="65" t="s">
        <v>67</v>
      </c>
      <c r="F1506" s="65" t="s">
        <v>66</v>
      </c>
      <c r="G1506" s="65" t="s">
        <v>50</v>
      </c>
      <c r="H1506" s="65" t="s">
        <v>51</v>
      </c>
      <c r="I1506" s="65" t="s">
        <v>52</v>
      </c>
      <c r="J1506" s="65" t="s">
        <v>53</v>
      </c>
      <c r="K1506" s="65" t="s">
        <v>54</v>
      </c>
      <c r="L1506" s="66">
        <v>46155</v>
      </c>
      <c r="M1506" s="65" t="s">
        <v>55</v>
      </c>
      <c r="N1506" s="65" t="s">
        <v>48</v>
      </c>
      <c r="O1506" s="65" t="s">
        <v>92</v>
      </c>
      <c r="P1506" s="65" t="s">
        <v>61</v>
      </c>
      <c r="Q1506" s="65" t="s">
        <v>58</v>
      </c>
      <c r="R1506" s="73" t="str">
        <f>IF(AND(A1506="ANH",D1506&gt;0),INDEX('O_Inputs_Growth costs Override'!$V$5:$V$94,MATCH('O_Inputs_Final_Growth costs'!A1506&amp;"_"&amp;'O_Inputs_Final_Growth costs'!B1506&amp;"_"&amp;E1506&amp;"_"&amp;F1506&amp;"_"&amp;'O_Inputs_Final_Growth costs'!P1506,'O_Inputs_Growth costs Override'!$W$5:$W$94,0)),'O_Inputs_Growth costs'!R1506)</f>
        <v/>
      </c>
      <c r="S1506" s="11"/>
    </row>
    <row r="1507" spans="1:19" ht="13.5">
      <c r="A1507" s="65" t="s">
        <v>91</v>
      </c>
      <c r="B1507" s="65" t="s">
        <v>45</v>
      </c>
      <c r="C1507" s="65" t="s">
        <v>46</v>
      </c>
      <c r="D1507" s="67">
        <v>0</v>
      </c>
      <c r="E1507" s="65" t="s">
        <v>67</v>
      </c>
      <c r="F1507" s="65" t="s">
        <v>66</v>
      </c>
      <c r="G1507" s="65" t="s">
        <v>50</v>
      </c>
      <c r="H1507" s="65" t="s">
        <v>51</v>
      </c>
      <c r="I1507" s="65" t="s">
        <v>52</v>
      </c>
      <c r="J1507" s="65" t="s">
        <v>53</v>
      </c>
      <c r="K1507" s="65" t="s">
        <v>54</v>
      </c>
      <c r="L1507" s="66">
        <v>46155</v>
      </c>
      <c r="M1507" s="65" t="s">
        <v>55</v>
      </c>
      <c r="N1507" s="65" t="s">
        <v>48</v>
      </c>
      <c r="O1507" s="65" t="s">
        <v>92</v>
      </c>
      <c r="P1507" s="65" t="s">
        <v>62</v>
      </c>
      <c r="Q1507" s="65" t="s">
        <v>58</v>
      </c>
      <c r="R1507" s="73" t="str">
        <f>IF(AND(A1507="ANH",D1507&gt;0),INDEX('O_Inputs_Growth costs Override'!$V$5:$V$94,MATCH('O_Inputs_Final_Growth costs'!A1507&amp;"_"&amp;'O_Inputs_Final_Growth costs'!B1507&amp;"_"&amp;E1507&amp;"_"&amp;F1507&amp;"_"&amp;'O_Inputs_Final_Growth costs'!P1507,'O_Inputs_Growth costs Override'!$W$5:$W$94,0)),'O_Inputs_Growth costs'!R1507)</f>
        <v/>
      </c>
      <c r="S1507" s="11"/>
    </row>
    <row r="1508" spans="1:19" ht="13.5">
      <c r="A1508" s="65" t="s">
        <v>91</v>
      </c>
      <c r="B1508" s="65" t="s">
        <v>45</v>
      </c>
      <c r="C1508" s="65" t="s">
        <v>46</v>
      </c>
      <c r="D1508" s="67">
        <v>0</v>
      </c>
      <c r="E1508" s="65" t="s">
        <v>67</v>
      </c>
      <c r="F1508" s="65" t="s">
        <v>66</v>
      </c>
      <c r="G1508" s="65" t="s">
        <v>50</v>
      </c>
      <c r="H1508" s="65" t="s">
        <v>51</v>
      </c>
      <c r="I1508" s="65" t="s">
        <v>52</v>
      </c>
      <c r="J1508" s="65" t="s">
        <v>53</v>
      </c>
      <c r="K1508" s="65" t="s">
        <v>54</v>
      </c>
      <c r="L1508" s="66">
        <v>46155</v>
      </c>
      <c r="M1508" s="65" t="s">
        <v>55</v>
      </c>
      <c r="N1508" s="65" t="s">
        <v>48</v>
      </c>
      <c r="O1508" s="65" t="s">
        <v>92</v>
      </c>
      <c r="P1508" s="65" t="s">
        <v>63</v>
      </c>
      <c r="Q1508" s="65" t="s">
        <v>58</v>
      </c>
      <c r="R1508" s="73" t="str">
        <f>IF(AND(A1508="ANH",D1508&gt;0),INDEX('O_Inputs_Growth costs Override'!$V$5:$V$94,MATCH('O_Inputs_Final_Growth costs'!A1508&amp;"_"&amp;'O_Inputs_Final_Growth costs'!B1508&amp;"_"&amp;E1508&amp;"_"&amp;F1508&amp;"_"&amp;'O_Inputs_Final_Growth costs'!P1508,'O_Inputs_Growth costs Override'!$W$5:$W$94,0)),'O_Inputs_Growth costs'!R1508)</f>
        <v/>
      </c>
      <c r="S1508" s="11"/>
    </row>
    <row r="1509" spans="1:19" ht="13.5">
      <c r="A1509" s="65" t="s">
        <v>91</v>
      </c>
      <c r="B1509" s="65" t="s">
        <v>45</v>
      </c>
      <c r="C1509" s="65" t="s">
        <v>46</v>
      </c>
      <c r="D1509" s="67">
        <v>0</v>
      </c>
      <c r="E1509" s="65" t="s">
        <v>67</v>
      </c>
      <c r="F1509" s="65" t="s">
        <v>64</v>
      </c>
      <c r="G1509" s="65" t="s">
        <v>50</v>
      </c>
      <c r="H1509" s="65" t="s">
        <v>51</v>
      </c>
      <c r="I1509" s="65" t="s">
        <v>52</v>
      </c>
      <c r="J1509" s="65" t="s">
        <v>53</v>
      </c>
      <c r="K1509" s="65" t="s">
        <v>54</v>
      </c>
      <c r="L1509" s="66">
        <v>46155</v>
      </c>
      <c r="M1509" s="65" t="s">
        <v>55</v>
      </c>
      <c r="N1509" s="65" t="s">
        <v>48</v>
      </c>
      <c r="O1509" s="65" t="s">
        <v>92</v>
      </c>
      <c r="P1509" s="65" t="s">
        <v>57</v>
      </c>
      <c r="Q1509" s="65" t="s">
        <v>58</v>
      </c>
      <c r="R1509" s="73" t="str">
        <f>IF(AND(A1509="ANH",D1509&gt;0),INDEX('O_Inputs_Growth costs Override'!$V$5:$V$94,MATCH('O_Inputs_Final_Growth costs'!A1509&amp;"_"&amp;'O_Inputs_Final_Growth costs'!B1509&amp;"_"&amp;E1509&amp;"_"&amp;F1509&amp;"_"&amp;'O_Inputs_Final_Growth costs'!P1509,'O_Inputs_Growth costs Override'!$W$5:$W$94,0)),'O_Inputs_Growth costs'!R1509)</f>
        <v/>
      </c>
      <c r="S1509" s="11"/>
    </row>
    <row r="1510" spans="1:19" ht="13.5">
      <c r="A1510" s="65" t="s">
        <v>91</v>
      </c>
      <c r="B1510" s="65" t="s">
        <v>45</v>
      </c>
      <c r="C1510" s="65" t="s">
        <v>46</v>
      </c>
      <c r="D1510" s="67">
        <v>0</v>
      </c>
      <c r="E1510" s="65" t="s">
        <v>67</v>
      </c>
      <c r="F1510" s="65" t="s">
        <v>64</v>
      </c>
      <c r="G1510" s="65" t="s">
        <v>50</v>
      </c>
      <c r="H1510" s="65" t="s">
        <v>51</v>
      </c>
      <c r="I1510" s="65" t="s">
        <v>52</v>
      </c>
      <c r="J1510" s="65" t="s">
        <v>53</v>
      </c>
      <c r="K1510" s="65" t="s">
        <v>54</v>
      </c>
      <c r="L1510" s="66">
        <v>46155</v>
      </c>
      <c r="M1510" s="65" t="s">
        <v>55</v>
      </c>
      <c r="N1510" s="65" t="s">
        <v>48</v>
      </c>
      <c r="O1510" s="65" t="s">
        <v>92</v>
      </c>
      <c r="P1510" s="65" t="s">
        <v>59</v>
      </c>
      <c r="Q1510" s="65" t="s">
        <v>58</v>
      </c>
      <c r="R1510" s="73" t="str">
        <f>IF(AND(A1510="ANH",D1510&gt;0),INDEX('O_Inputs_Growth costs Override'!$V$5:$V$94,MATCH('O_Inputs_Final_Growth costs'!A1510&amp;"_"&amp;'O_Inputs_Final_Growth costs'!B1510&amp;"_"&amp;E1510&amp;"_"&amp;F1510&amp;"_"&amp;'O_Inputs_Final_Growth costs'!P1510,'O_Inputs_Growth costs Override'!$W$5:$W$94,0)),'O_Inputs_Growth costs'!R1510)</f>
        <v/>
      </c>
      <c r="S1510" s="11"/>
    </row>
    <row r="1511" spans="1:19" ht="13.5">
      <c r="A1511" s="65" t="s">
        <v>91</v>
      </c>
      <c r="B1511" s="65" t="s">
        <v>45</v>
      </c>
      <c r="C1511" s="65" t="s">
        <v>46</v>
      </c>
      <c r="D1511" s="67">
        <v>0</v>
      </c>
      <c r="E1511" s="65" t="s">
        <v>67</v>
      </c>
      <c r="F1511" s="65" t="s">
        <v>64</v>
      </c>
      <c r="G1511" s="65" t="s">
        <v>50</v>
      </c>
      <c r="H1511" s="65" t="s">
        <v>51</v>
      </c>
      <c r="I1511" s="65" t="s">
        <v>52</v>
      </c>
      <c r="J1511" s="65" t="s">
        <v>53</v>
      </c>
      <c r="K1511" s="65" t="s">
        <v>54</v>
      </c>
      <c r="L1511" s="66">
        <v>46155</v>
      </c>
      <c r="M1511" s="65" t="s">
        <v>55</v>
      </c>
      <c r="N1511" s="65" t="s">
        <v>48</v>
      </c>
      <c r="O1511" s="65" t="s">
        <v>92</v>
      </c>
      <c r="P1511" s="65" t="s">
        <v>60</v>
      </c>
      <c r="Q1511" s="65" t="s">
        <v>58</v>
      </c>
      <c r="R1511" s="73" t="str">
        <f>IF(AND(A1511="ANH",D1511&gt;0),INDEX('O_Inputs_Growth costs Override'!$V$5:$V$94,MATCH('O_Inputs_Final_Growth costs'!A1511&amp;"_"&amp;'O_Inputs_Final_Growth costs'!B1511&amp;"_"&amp;E1511&amp;"_"&amp;F1511&amp;"_"&amp;'O_Inputs_Final_Growth costs'!P1511,'O_Inputs_Growth costs Override'!$W$5:$W$94,0)),'O_Inputs_Growth costs'!R1511)</f>
        <v/>
      </c>
      <c r="S1511" s="11"/>
    </row>
    <row r="1512" spans="1:19" ht="13.5">
      <c r="A1512" s="65" t="s">
        <v>91</v>
      </c>
      <c r="B1512" s="65" t="s">
        <v>45</v>
      </c>
      <c r="C1512" s="65" t="s">
        <v>46</v>
      </c>
      <c r="D1512" s="67">
        <v>0</v>
      </c>
      <c r="E1512" s="65" t="s">
        <v>67</v>
      </c>
      <c r="F1512" s="65" t="s">
        <v>64</v>
      </c>
      <c r="G1512" s="65" t="s">
        <v>50</v>
      </c>
      <c r="H1512" s="65" t="s">
        <v>51</v>
      </c>
      <c r="I1512" s="65" t="s">
        <v>52</v>
      </c>
      <c r="J1512" s="65" t="s">
        <v>53</v>
      </c>
      <c r="K1512" s="65" t="s">
        <v>54</v>
      </c>
      <c r="L1512" s="66">
        <v>46155</v>
      </c>
      <c r="M1512" s="65" t="s">
        <v>55</v>
      </c>
      <c r="N1512" s="65" t="s">
        <v>48</v>
      </c>
      <c r="O1512" s="65" t="s">
        <v>92</v>
      </c>
      <c r="P1512" s="65" t="s">
        <v>61</v>
      </c>
      <c r="Q1512" s="65" t="s">
        <v>58</v>
      </c>
      <c r="R1512" s="73" t="str">
        <f>IF(AND(A1512="ANH",D1512&gt;0),INDEX('O_Inputs_Growth costs Override'!$V$5:$V$94,MATCH('O_Inputs_Final_Growth costs'!A1512&amp;"_"&amp;'O_Inputs_Final_Growth costs'!B1512&amp;"_"&amp;E1512&amp;"_"&amp;F1512&amp;"_"&amp;'O_Inputs_Final_Growth costs'!P1512,'O_Inputs_Growth costs Override'!$W$5:$W$94,0)),'O_Inputs_Growth costs'!R1512)</f>
        <v/>
      </c>
      <c r="S1512" s="11"/>
    </row>
    <row r="1513" spans="1:19" ht="13.5">
      <c r="A1513" s="65" t="s">
        <v>91</v>
      </c>
      <c r="B1513" s="65" t="s">
        <v>45</v>
      </c>
      <c r="C1513" s="65" t="s">
        <v>46</v>
      </c>
      <c r="D1513" s="67">
        <v>0</v>
      </c>
      <c r="E1513" s="65" t="s">
        <v>67</v>
      </c>
      <c r="F1513" s="65" t="s">
        <v>64</v>
      </c>
      <c r="G1513" s="65" t="s">
        <v>50</v>
      </c>
      <c r="H1513" s="65" t="s">
        <v>51</v>
      </c>
      <c r="I1513" s="65" t="s">
        <v>52</v>
      </c>
      <c r="J1513" s="65" t="s">
        <v>53</v>
      </c>
      <c r="K1513" s="65" t="s">
        <v>54</v>
      </c>
      <c r="L1513" s="66">
        <v>46155</v>
      </c>
      <c r="M1513" s="65" t="s">
        <v>55</v>
      </c>
      <c r="N1513" s="65" t="s">
        <v>48</v>
      </c>
      <c r="O1513" s="65" t="s">
        <v>92</v>
      </c>
      <c r="P1513" s="65" t="s">
        <v>62</v>
      </c>
      <c r="Q1513" s="65" t="s">
        <v>58</v>
      </c>
      <c r="R1513" s="73" t="str">
        <f>IF(AND(A1513="ANH",D1513&gt;0),INDEX('O_Inputs_Growth costs Override'!$V$5:$V$94,MATCH('O_Inputs_Final_Growth costs'!A1513&amp;"_"&amp;'O_Inputs_Final_Growth costs'!B1513&amp;"_"&amp;E1513&amp;"_"&amp;F1513&amp;"_"&amp;'O_Inputs_Final_Growth costs'!P1513,'O_Inputs_Growth costs Override'!$W$5:$W$94,0)),'O_Inputs_Growth costs'!R1513)</f>
        <v/>
      </c>
      <c r="S1513" s="11"/>
    </row>
    <row r="1514" spans="1:19" ht="13.5">
      <c r="A1514" s="65" t="s">
        <v>91</v>
      </c>
      <c r="B1514" s="65" t="s">
        <v>45</v>
      </c>
      <c r="C1514" s="65" t="s">
        <v>46</v>
      </c>
      <c r="D1514" s="67">
        <v>0</v>
      </c>
      <c r="E1514" s="65" t="s">
        <v>67</v>
      </c>
      <c r="F1514" s="65" t="s">
        <v>64</v>
      </c>
      <c r="G1514" s="65" t="s">
        <v>50</v>
      </c>
      <c r="H1514" s="65" t="s">
        <v>51</v>
      </c>
      <c r="I1514" s="65" t="s">
        <v>52</v>
      </c>
      <c r="J1514" s="65" t="s">
        <v>53</v>
      </c>
      <c r="K1514" s="65" t="s">
        <v>54</v>
      </c>
      <c r="L1514" s="66">
        <v>46155</v>
      </c>
      <c r="M1514" s="65" t="s">
        <v>55</v>
      </c>
      <c r="N1514" s="65" t="s">
        <v>48</v>
      </c>
      <c r="O1514" s="65" t="s">
        <v>92</v>
      </c>
      <c r="P1514" s="65" t="s">
        <v>63</v>
      </c>
      <c r="Q1514" s="65" t="s">
        <v>58</v>
      </c>
      <c r="R1514" s="73" t="str">
        <f>IF(AND(A1514="ANH",D1514&gt;0),INDEX('O_Inputs_Growth costs Override'!$V$5:$V$94,MATCH('O_Inputs_Final_Growth costs'!A1514&amp;"_"&amp;'O_Inputs_Final_Growth costs'!B1514&amp;"_"&amp;E1514&amp;"_"&amp;F1514&amp;"_"&amp;'O_Inputs_Final_Growth costs'!P1514,'O_Inputs_Growth costs Override'!$W$5:$W$94,0)),'O_Inputs_Growth costs'!R1514)</f>
        <v/>
      </c>
      <c r="S1514" s="11"/>
    </row>
    <row r="1515" spans="1:19" ht="13.5">
      <c r="A1515" s="65" t="s">
        <v>91</v>
      </c>
      <c r="B1515" s="65" t="s">
        <v>45</v>
      </c>
      <c r="C1515" s="65" t="s">
        <v>46</v>
      </c>
      <c r="D1515" s="67">
        <v>0</v>
      </c>
      <c r="E1515" s="65" t="s">
        <v>68</v>
      </c>
      <c r="F1515" s="65" t="s">
        <v>66</v>
      </c>
      <c r="G1515" s="65" t="s">
        <v>50</v>
      </c>
      <c r="H1515" s="65" t="s">
        <v>51</v>
      </c>
      <c r="I1515" s="65" t="s">
        <v>52</v>
      </c>
      <c r="J1515" s="65" t="s">
        <v>53</v>
      </c>
      <c r="K1515" s="65" t="s">
        <v>54</v>
      </c>
      <c r="L1515" s="66">
        <v>46155</v>
      </c>
      <c r="M1515" s="65" t="s">
        <v>55</v>
      </c>
      <c r="N1515" s="65" t="s">
        <v>48</v>
      </c>
      <c r="O1515" s="65" t="s">
        <v>92</v>
      </c>
      <c r="P1515" s="65" t="s">
        <v>57</v>
      </c>
      <c r="Q1515" s="65" t="s">
        <v>58</v>
      </c>
      <c r="R1515" s="73" t="str">
        <f>IF(AND(A1515="ANH",D1515&gt;0),INDEX('O_Inputs_Growth costs Override'!$V$5:$V$94,MATCH('O_Inputs_Final_Growth costs'!A1515&amp;"_"&amp;'O_Inputs_Final_Growth costs'!B1515&amp;"_"&amp;E1515&amp;"_"&amp;F1515&amp;"_"&amp;'O_Inputs_Final_Growth costs'!P1515,'O_Inputs_Growth costs Override'!$W$5:$W$94,0)),'O_Inputs_Growth costs'!R1515)</f>
        <v/>
      </c>
      <c r="S1515" s="11"/>
    </row>
    <row r="1516" spans="1:19" ht="13.5">
      <c r="A1516" s="65" t="s">
        <v>91</v>
      </c>
      <c r="B1516" s="65" t="s">
        <v>45</v>
      </c>
      <c r="C1516" s="65" t="s">
        <v>46</v>
      </c>
      <c r="D1516" s="67">
        <v>0</v>
      </c>
      <c r="E1516" s="65" t="s">
        <v>68</v>
      </c>
      <c r="F1516" s="65" t="s">
        <v>66</v>
      </c>
      <c r="G1516" s="65" t="s">
        <v>50</v>
      </c>
      <c r="H1516" s="65" t="s">
        <v>51</v>
      </c>
      <c r="I1516" s="65" t="s">
        <v>52</v>
      </c>
      <c r="J1516" s="65" t="s">
        <v>53</v>
      </c>
      <c r="K1516" s="65" t="s">
        <v>54</v>
      </c>
      <c r="L1516" s="66">
        <v>46155</v>
      </c>
      <c r="M1516" s="65" t="s">
        <v>55</v>
      </c>
      <c r="N1516" s="65" t="s">
        <v>48</v>
      </c>
      <c r="O1516" s="65" t="s">
        <v>92</v>
      </c>
      <c r="P1516" s="65" t="s">
        <v>59</v>
      </c>
      <c r="Q1516" s="65" t="s">
        <v>58</v>
      </c>
      <c r="R1516" s="73" t="str">
        <f>IF(AND(A1516="ANH",D1516&gt;0),INDEX('O_Inputs_Growth costs Override'!$V$5:$V$94,MATCH('O_Inputs_Final_Growth costs'!A1516&amp;"_"&amp;'O_Inputs_Final_Growth costs'!B1516&amp;"_"&amp;E1516&amp;"_"&amp;F1516&amp;"_"&amp;'O_Inputs_Final_Growth costs'!P1516,'O_Inputs_Growth costs Override'!$W$5:$W$94,0)),'O_Inputs_Growth costs'!R1516)</f>
        <v/>
      </c>
      <c r="S1516" s="11"/>
    </row>
    <row r="1517" spans="1:19" ht="13.5">
      <c r="A1517" s="65" t="s">
        <v>91</v>
      </c>
      <c r="B1517" s="65" t="s">
        <v>45</v>
      </c>
      <c r="C1517" s="65" t="s">
        <v>46</v>
      </c>
      <c r="D1517" s="67">
        <v>0</v>
      </c>
      <c r="E1517" s="65" t="s">
        <v>68</v>
      </c>
      <c r="F1517" s="65" t="s">
        <v>66</v>
      </c>
      <c r="G1517" s="65" t="s">
        <v>50</v>
      </c>
      <c r="H1517" s="65" t="s">
        <v>51</v>
      </c>
      <c r="I1517" s="65" t="s">
        <v>52</v>
      </c>
      <c r="J1517" s="65" t="s">
        <v>53</v>
      </c>
      <c r="K1517" s="65" t="s">
        <v>54</v>
      </c>
      <c r="L1517" s="66">
        <v>46155</v>
      </c>
      <c r="M1517" s="65" t="s">
        <v>55</v>
      </c>
      <c r="N1517" s="65" t="s">
        <v>48</v>
      </c>
      <c r="O1517" s="65" t="s">
        <v>92</v>
      </c>
      <c r="P1517" s="65" t="s">
        <v>60</v>
      </c>
      <c r="Q1517" s="65" t="s">
        <v>58</v>
      </c>
      <c r="R1517" s="73" t="str">
        <f>IF(AND(A1517="ANH",D1517&gt;0),INDEX('O_Inputs_Growth costs Override'!$V$5:$V$94,MATCH('O_Inputs_Final_Growth costs'!A1517&amp;"_"&amp;'O_Inputs_Final_Growth costs'!B1517&amp;"_"&amp;E1517&amp;"_"&amp;F1517&amp;"_"&amp;'O_Inputs_Final_Growth costs'!P1517,'O_Inputs_Growth costs Override'!$W$5:$W$94,0)),'O_Inputs_Growth costs'!R1517)</f>
        <v/>
      </c>
      <c r="S1517" s="11"/>
    </row>
    <row r="1518" spans="1:19" ht="13.5">
      <c r="A1518" s="65" t="s">
        <v>91</v>
      </c>
      <c r="B1518" s="65" t="s">
        <v>45</v>
      </c>
      <c r="C1518" s="65" t="s">
        <v>46</v>
      </c>
      <c r="D1518" s="67">
        <v>0</v>
      </c>
      <c r="E1518" s="65" t="s">
        <v>68</v>
      </c>
      <c r="F1518" s="65" t="s">
        <v>66</v>
      </c>
      <c r="G1518" s="65" t="s">
        <v>50</v>
      </c>
      <c r="H1518" s="65" t="s">
        <v>51</v>
      </c>
      <c r="I1518" s="65" t="s">
        <v>52</v>
      </c>
      <c r="J1518" s="65" t="s">
        <v>53</v>
      </c>
      <c r="K1518" s="65" t="s">
        <v>54</v>
      </c>
      <c r="L1518" s="66">
        <v>46155</v>
      </c>
      <c r="M1518" s="65" t="s">
        <v>55</v>
      </c>
      <c r="N1518" s="65" t="s">
        <v>48</v>
      </c>
      <c r="O1518" s="65" t="s">
        <v>92</v>
      </c>
      <c r="P1518" s="65" t="s">
        <v>61</v>
      </c>
      <c r="Q1518" s="65" t="s">
        <v>58</v>
      </c>
      <c r="R1518" s="73" t="str">
        <f>IF(AND(A1518="ANH",D1518&gt;0),INDEX('O_Inputs_Growth costs Override'!$V$5:$V$94,MATCH('O_Inputs_Final_Growth costs'!A1518&amp;"_"&amp;'O_Inputs_Final_Growth costs'!B1518&amp;"_"&amp;E1518&amp;"_"&amp;F1518&amp;"_"&amp;'O_Inputs_Final_Growth costs'!P1518,'O_Inputs_Growth costs Override'!$W$5:$W$94,0)),'O_Inputs_Growth costs'!R1518)</f>
        <v/>
      </c>
      <c r="S1518" s="11"/>
    </row>
    <row r="1519" spans="1:19" ht="13.5">
      <c r="A1519" s="65" t="s">
        <v>91</v>
      </c>
      <c r="B1519" s="65" t="s">
        <v>45</v>
      </c>
      <c r="C1519" s="65" t="s">
        <v>46</v>
      </c>
      <c r="D1519" s="67">
        <v>0</v>
      </c>
      <c r="E1519" s="65" t="s">
        <v>68</v>
      </c>
      <c r="F1519" s="65" t="s">
        <v>66</v>
      </c>
      <c r="G1519" s="65" t="s">
        <v>50</v>
      </c>
      <c r="H1519" s="65" t="s">
        <v>51</v>
      </c>
      <c r="I1519" s="65" t="s">
        <v>52</v>
      </c>
      <c r="J1519" s="65" t="s">
        <v>53</v>
      </c>
      <c r="K1519" s="65" t="s">
        <v>54</v>
      </c>
      <c r="L1519" s="66">
        <v>46155</v>
      </c>
      <c r="M1519" s="65" t="s">
        <v>55</v>
      </c>
      <c r="N1519" s="65" t="s">
        <v>48</v>
      </c>
      <c r="O1519" s="65" t="s">
        <v>92</v>
      </c>
      <c r="P1519" s="65" t="s">
        <v>62</v>
      </c>
      <c r="Q1519" s="65" t="s">
        <v>58</v>
      </c>
      <c r="R1519" s="73" t="str">
        <f>IF(AND(A1519="ANH",D1519&gt;0),INDEX('O_Inputs_Growth costs Override'!$V$5:$V$94,MATCH('O_Inputs_Final_Growth costs'!A1519&amp;"_"&amp;'O_Inputs_Final_Growth costs'!B1519&amp;"_"&amp;E1519&amp;"_"&amp;F1519&amp;"_"&amp;'O_Inputs_Final_Growth costs'!P1519,'O_Inputs_Growth costs Override'!$W$5:$W$94,0)),'O_Inputs_Growth costs'!R1519)</f>
        <v/>
      </c>
      <c r="S1519" s="11"/>
    </row>
    <row r="1520" spans="1:19" ht="13.5">
      <c r="A1520" s="65" t="s">
        <v>91</v>
      </c>
      <c r="B1520" s="65" t="s">
        <v>45</v>
      </c>
      <c r="C1520" s="65" t="s">
        <v>46</v>
      </c>
      <c r="D1520" s="67">
        <v>0</v>
      </c>
      <c r="E1520" s="65" t="s">
        <v>68</v>
      </c>
      <c r="F1520" s="65" t="s">
        <v>66</v>
      </c>
      <c r="G1520" s="65" t="s">
        <v>50</v>
      </c>
      <c r="H1520" s="65" t="s">
        <v>51</v>
      </c>
      <c r="I1520" s="65" t="s">
        <v>52</v>
      </c>
      <c r="J1520" s="65" t="s">
        <v>53</v>
      </c>
      <c r="K1520" s="65" t="s">
        <v>54</v>
      </c>
      <c r="L1520" s="66">
        <v>46155</v>
      </c>
      <c r="M1520" s="65" t="s">
        <v>55</v>
      </c>
      <c r="N1520" s="65" t="s">
        <v>48</v>
      </c>
      <c r="O1520" s="65" t="s">
        <v>92</v>
      </c>
      <c r="P1520" s="65" t="s">
        <v>63</v>
      </c>
      <c r="Q1520" s="65" t="s">
        <v>58</v>
      </c>
      <c r="R1520" s="73" t="str">
        <f>IF(AND(A1520="ANH",D1520&gt;0),INDEX('O_Inputs_Growth costs Override'!$V$5:$V$94,MATCH('O_Inputs_Final_Growth costs'!A1520&amp;"_"&amp;'O_Inputs_Final_Growth costs'!B1520&amp;"_"&amp;E1520&amp;"_"&amp;F1520&amp;"_"&amp;'O_Inputs_Final_Growth costs'!P1520,'O_Inputs_Growth costs Override'!$W$5:$W$94,0)),'O_Inputs_Growth costs'!R1520)</f>
        <v/>
      </c>
      <c r="S1520" s="11"/>
    </row>
    <row r="1521" spans="1:19" ht="13.5">
      <c r="A1521" s="65" t="s">
        <v>91</v>
      </c>
      <c r="B1521" s="65" t="s">
        <v>45</v>
      </c>
      <c r="C1521" s="65" t="s">
        <v>46</v>
      </c>
      <c r="D1521" s="67">
        <v>0</v>
      </c>
      <c r="E1521" s="65" t="s">
        <v>68</v>
      </c>
      <c r="F1521" s="65" t="s">
        <v>64</v>
      </c>
      <c r="G1521" s="65" t="s">
        <v>50</v>
      </c>
      <c r="H1521" s="65" t="s">
        <v>51</v>
      </c>
      <c r="I1521" s="65" t="s">
        <v>52</v>
      </c>
      <c r="J1521" s="65" t="s">
        <v>53</v>
      </c>
      <c r="K1521" s="65" t="s">
        <v>54</v>
      </c>
      <c r="L1521" s="66">
        <v>46155</v>
      </c>
      <c r="M1521" s="65" t="s">
        <v>55</v>
      </c>
      <c r="N1521" s="65" t="s">
        <v>48</v>
      </c>
      <c r="O1521" s="65" t="s">
        <v>92</v>
      </c>
      <c r="P1521" s="65" t="s">
        <v>57</v>
      </c>
      <c r="Q1521" s="65" t="s">
        <v>58</v>
      </c>
      <c r="R1521" s="73" t="str">
        <f>IF(AND(A1521="ANH",D1521&gt;0),INDEX('O_Inputs_Growth costs Override'!$V$5:$V$94,MATCH('O_Inputs_Final_Growth costs'!A1521&amp;"_"&amp;'O_Inputs_Final_Growth costs'!B1521&amp;"_"&amp;E1521&amp;"_"&amp;F1521&amp;"_"&amp;'O_Inputs_Final_Growth costs'!P1521,'O_Inputs_Growth costs Override'!$W$5:$W$94,0)),'O_Inputs_Growth costs'!R1521)</f>
        <v/>
      </c>
      <c r="S1521" s="11"/>
    </row>
    <row r="1522" spans="1:19" ht="13.5">
      <c r="A1522" s="65" t="s">
        <v>91</v>
      </c>
      <c r="B1522" s="65" t="s">
        <v>45</v>
      </c>
      <c r="C1522" s="65" t="s">
        <v>46</v>
      </c>
      <c r="D1522" s="67">
        <v>0</v>
      </c>
      <c r="E1522" s="65" t="s">
        <v>68</v>
      </c>
      <c r="F1522" s="65" t="s">
        <v>64</v>
      </c>
      <c r="G1522" s="65" t="s">
        <v>50</v>
      </c>
      <c r="H1522" s="65" t="s">
        <v>51</v>
      </c>
      <c r="I1522" s="65" t="s">
        <v>52</v>
      </c>
      <c r="J1522" s="65" t="s">
        <v>53</v>
      </c>
      <c r="K1522" s="65" t="s">
        <v>54</v>
      </c>
      <c r="L1522" s="66">
        <v>46155</v>
      </c>
      <c r="M1522" s="65" t="s">
        <v>55</v>
      </c>
      <c r="N1522" s="65" t="s">
        <v>48</v>
      </c>
      <c r="O1522" s="65" t="s">
        <v>92</v>
      </c>
      <c r="P1522" s="65" t="s">
        <v>59</v>
      </c>
      <c r="Q1522" s="65" t="s">
        <v>58</v>
      </c>
      <c r="R1522" s="73" t="str">
        <f>IF(AND(A1522="ANH",D1522&gt;0),INDEX('O_Inputs_Growth costs Override'!$V$5:$V$94,MATCH('O_Inputs_Final_Growth costs'!A1522&amp;"_"&amp;'O_Inputs_Final_Growth costs'!B1522&amp;"_"&amp;E1522&amp;"_"&amp;F1522&amp;"_"&amp;'O_Inputs_Final_Growth costs'!P1522,'O_Inputs_Growth costs Override'!$W$5:$W$94,0)),'O_Inputs_Growth costs'!R1522)</f>
        <v/>
      </c>
      <c r="S1522" s="11"/>
    </row>
    <row r="1523" spans="1:19" ht="13.5">
      <c r="A1523" s="65" t="s">
        <v>91</v>
      </c>
      <c r="B1523" s="65" t="s">
        <v>45</v>
      </c>
      <c r="C1523" s="65" t="s">
        <v>46</v>
      </c>
      <c r="D1523" s="67">
        <v>0</v>
      </c>
      <c r="E1523" s="65" t="s">
        <v>68</v>
      </c>
      <c r="F1523" s="65" t="s">
        <v>64</v>
      </c>
      <c r="G1523" s="65" t="s">
        <v>50</v>
      </c>
      <c r="H1523" s="65" t="s">
        <v>51</v>
      </c>
      <c r="I1523" s="65" t="s">
        <v>52</v>
      </c>
      <c r="J1523" s="65" t="s">
        <v>53</v>
      </c>
      <c r="K1523" s="65" t="s">
        <v>54</v>
      </c>
      <c r="L1523" s="66">
        <v>46155</v>
      </c>
      <c r="M1523" s="65" t="s">
        <v>55</v>
      </c>
      <c r="N1523" s="65" t="s">
        <v>48</v>
      </c>
      <c r="O1523" s="65" t="s">
        <v>92</v>
      </c>
      <c r="P1523" s="65" t="s">
        <v>60</v>
      </c>
      <c r="Q1523" s="65" t="s">
        <v>58</v>
      </c>
      <c r="R1523" s="73" t="str">
        <f>IF(AND(A1523="ANH",D1523&gt;0),INDEX('O_Inputs_Growth costs Override'!$V$5:$V$94,MATCH('O_Inputs_Final_Growth costs'!A1523&amp;"_"&amp;'O_Inputs_Final_Growth costs'!B1523&amp;"_"&amp;E1523&amp;"_"&amp;F1523&amp;"_"&amp;'O_Inputs_Final_Growth costs'!P1523,'O_Inputs_Growth costs Override'!$W$5:$W$94,0)),'O_Inputs_Growth costs'!R1523)</f>
        <v/>
      </c>
      <c r="S1523" s="11"/>
    </row>
    <row r="1524" spans="1:19" ht="13.5">
      <c r="A1524" s="65" t="s">
        <v>91</v>
      </c>
      <c r="B1524" s="65" t="s">
        <v>45</v>
      </c>
      <c r="C1524" s="65" t="s">
        <v>46</v>
      </c>
      <c r="D1524" s="67">
        <v>0</v>
      </c>
      <c r="E1524" s="65" t="s">
        <v>68</v>
      </c>
      <c r="F1524" s="65" t="s">
        <v>64</v>
      </c>
      <c r="G1524" s="65" t="s">
        <v>50</v>
      </c>
      <c r="H1524" s="65" t="s">
        <v>51</v>
      </c>
      <c r="I1524" s="65" t="s">
        <v>52</v>
      </c>
      <c r="J1524" s="65" t="s">
        <v>53</v>
      </c>
      <c r="K1524" s="65" t="s">
        <v>54</v>
      </c>
      <c r="L1524" s="66">
        <v>46155</v>
      </c>
      <c r="M1524" s="65" t="s">
        <v>55</v>
      </c>
      <c r="N1524" s="65" t="s">
        <v>48</v>
      </c>
      <c r="O1524" s="65" t="s">
        <v>92</v>
      </c>
      <c r="P1524" s="65" t="s">
        <v>61</v>
      </c>
      <c r="Q1524" s="65" t="s">
        <v>58</v>
      </c>
      <c r="R1524" s="73" t="str">
        <f>IF(AND(A1524="ANH",D1524&gt;0),INDEX('O_Inputs_Growth costs Override'!$V$5:$V$94,MATCH('O_Inputs_Final_Growth costs'!A1524&amp;"_"&amp;'O_Inputs_Final_Growth costs'!B1524&amp;"_"&amp;E1524&amp;"_"&amp;F1524&amp;"_"&amp;'O_Inputs_Final_Growth costs'!P1524,'O_Inputs_Growth costs Override'!$W$5:$W$94,0)),'O_Inputs_Growth costs'!R1524)</f>
        <v/>
      </c>
      <c r="S1524" s="11"/>
    </row>
    <row r="1525" spans="1:19" ht="13.5">
      <c r="A1525" s="65" t="s">
        <v>91</v>
      </c>
      <c r="B1525" s="65" t="s">
        <v>45</v>
      </c>
      <c r="C1525" s="65" t="s">
        <v>46</v>
      </c>
      <c r="D1525" s="67">
        <v>0</v>
      </c>
      <c r="E1525" s="65" t="s">
        <v>68</v>
      </c>
      <c r="F1525" s="65" t="s">
        <v>64</v>
      </c>
      <c r="G1525" s="65" t="s">
        <v>50</v>
      </c>
      <c r="H1525" s="65" t="s">
        <v>51</v>
      </c>
      <c r="I1525" s="65" t="s">
        <v>52</v>
      </c>
      <c r="J1525" s="65" t="s">
        <v>53</v>
      </c>
      <c r="K1525" s="65" t="s">
        <v>54</v>
      </c>
      <c r="L1525" s="66">
        <v>46155</v>
      </c>
      <c r="M1525" s="65" t="s">
        <v>55</v>
      </c>
      <c r="N1525" s="65" t="s">
        <v>48</v>
      </c>
      <c r="O1525" s="65" t="s">
        <v>92</v>
      </c>
      <c r="P1525" s="65" t="s">
        <v>62</v>
      </c>
      <c r="Q1525" s="65" t="s">
        <v>58</v>
      </c>
      <c r="R1525" s="73" t="str">
        <f>IF(AND(A1525="ANH",D1525&gt;0),INDEX('O_Inputs_Growth costs Override'!$V$5:$V$94,MATCH('O_Inputs_Final_Growth costs'!A1525&amp;"_"&amp;'O_Inputs_Final_Growth costs'!B1525&amp;"_"&amp;E1525&amp;"_"&amp;F1525&amp;"_"&amp;'O_Inputs_Final_Growth costs'!P1525,'O_Inputs_Growth costs Override'!$W$5:$W$94,0)),'O_Inputs_Growth costs'!R1525)</f>
        <v/>
      </c>
      <c r="S1525" s="11"/>
    </row>
    <row r="1526" spans="1:19" ht="13.5">
      <c r="A1526" s="65" t="s">
        <v>91</v>
      </c>
      <c r="B1526" s="65" t="s">
        <v>45</v>
      </c>
      <c r="C1526" s="65" t="s">
        <v>46</v>
      </c>
      <c r="D1526" s="67">
        <v>0</v>
      </c>
      <c r="E1526" s="65" t="s">
        <v>68</v>
      </c>
      <c r="F1526" s="65" t="s">
        <v>64</v>
      </c>
      <c r="G1526" s="65" t="s">
        <v>50</v>
      </c>
      <c r="H1526" s="65" t="s">
        <v>51</v>
      </c>
      <c r="I1526" s="65" t="s">
        <v>52</v>
      </c>
      <c r="J1526" s="65" t="s">
        <v>53</v>
      </c>
      <c r="K1526" s="65" t="s">
        <v>54</v>
      </c>
      <c r="L1526" s="66">
        <v>46155</v>
      </c>
      <c r="M1526" s="65" t="s">
        <v>55</v>
      </c>
      <c r="N1526" s="65" t="s">
        <v>48</v>
      </c>
      <c r="O1526" s="65" t="s">
        <v>92</v>
      </c>
      <c r="P1526" s="65" t="s">
        <v>63</v>
      </c>
      <c r="Q1526" s="65" t="s">
        <v>58</v>
      </c>
      <c r="R1526" s="73" t="str">
        <f>IF(AND(A1526="ANH",D1526&gt;0),INDEX('O_Inputs_Growth costs Override'!$V$5:$V$94,MATCH('O_Inputs_Final_Growth costs'!A1526&amp;"_"&amp;'O_Inputs_Final_Growth costs'!B1526&amp;"_"&amp;E1526&amp;"_"&amp;F1526&amp;"_"&amp;'O_Inputs_Final_Growth costs'!P1526,'O_Inputs_Growth costs Override'!$W$5:$W$94,0)),'O_Inputs_Growth costs'!R1526)</f>
        <v/>
      </c>
      <c r="S1526" s="11"/>
    </row>
    <row r="1527" spans="1:19" ht="13.5">
      <c r="A1527" s="65" t="s">
        <v>91</v>
      </c>
      <c r="B1527" s="65" t="s">
        <v>45</v>
      </c>
      <c r="C1527" s="65" t="s">
        <v>46</v>
      </c>
      <c r="D1527" s="67">
        <v>0</v>
      </c>
      <c r="E1527" s="65" t="s">
        <v>69</v>
      </c>
      <c r="F1527" s="65" t="s">
        <v>66</v>
      </c>
      <c r="G1527" s="65" t="s">
        <v>50</v>
      </c>
      <c r="H1527" s="65" t="s">
        <v>51</v>
      </c>
      <c r="I1527" s="65" t="s">
        <v>52</v>
      </c>
      <c r="J1527" s="65" t="s">
        <v>53</v>
      </c>
      <c r="K1527" s="65" t="s">
        <v>54</v>
      </c>
      <c r="L1527" s="66">
        <v>46155</v>
      </c>
      <c r="M1527" s="65" t="s">
        <v>55</v>
      </c>
      <c r="N1527" s="65" t="s">
        <v>48</v>
      </c>
      <c r="O1527" s="65" t="s">
        <v>92</v>
      </c>
      <c r="P1527" s="65" t="s">
        <v>57</v>
      </c>
      <c r="Q1527" s="65" t="s">
        <v>58</v>
      </c>
      <c r="R1527" s="73" t="str">
        <f>IF(AND(A1527="ANH",D1527&gt;0),INDEX('O_Inputs_Growth costs Override'!$V$5:$V$94,MATCH('O_Inputs_Final_Growth costs'!A1527&amp;"_"&amp;'O_Inputs_Final_Growth costs'!B1527&amp;"_"&amp;E1527&amp;"_"&amp;F1527&amp;"_"&amp;'O_Inputs_Final_Growth costs'!P1527,'O_Inputs_Growth costs Override'!$W$5:$W$94,0)),'O_Inputs_Growth costs'!R1527)</f>
        <v/>
      </c>
      <c r="S1527" s="11"/>
    </row>
    <row r="1528" spans="1:19" ht="13.5">
      <c r="A1528" s="65" t="s">
        <v>91</v>
      </c>
      <c r="B1528" s="65" t="s">
        <v>45</v>
      </c>
      <c r="C1528" s="65" t="s">
        <v>46</v>
      </c>
      <c r="D1528" s="67">
        <v>0</v>
      </c>
      <c r="E1528" s="65" t="s">
        <v>69</v>
      </c>
      <c r="F1528" s="65" t="s">
        <v>66</v>
      </c>
      <c r="G1528" s="65" t="s">
        <v>50</v>
      </c>
      <c r="H1528" s="65" t="s">
        <v>51</v>
      </c>
      <c r="I1528" s="65" t="s">
        <v>52</v>
      </c>
      <c r="J1528" s="65" t="s">
        <v>53</v>
      </c>
      <c r="K1528" s="65" t="s">
        <v>54</v>
      </c>
      <c r="L1528" s="66">
        <v>46155</v>
      </c>
      <c r="M1528" s="65" t="s">
        <v>55</v>
      </c>
      <c r="N1528" s="65" t="s">
        <v>48</v>
      </c>
      <c r="O1528" s="65" t="s">
        <v>92</v>
      </c>
      <c r="P1528" s="65" t="s">
        <v>59</v>
      </c>
      <c r="Q1528" s="65" t="s">
        <v>58</v>
      </c>
      <c r="R1528" s="73" t="str">
        <f>IF(AND(A1528="ANH",D1528&gt;0),INDEX('O_Inputs_Growth costs Override'!$V$5:$V$94,MATCH('O_Inputs_Final_Growth costs'!A1528&amp;"_"&amp;'O_Inputs_Final_Growth costs'!B1528&amp;"_"&amp;E1528&amp;"_"&amp;F1528&amp;"_"&amp;'O_Inputs_Final_Growth costs'!P1528,'O_Inputs_Growth costs Override'!$W$5:$W$94,0)),'O_Inputs_Growth costs'!R1528)</f>
        <v/>
      </c>
      <c r="S1528" s="11"/>
    </row>
    <row r="1529" spans="1:19" ht="13.5">
      <c r="A1529" s="65" t="s">
        <v>91</v>
      </c>
      <c r="B1529" s="65" t="s">
        <v>45</v>
      </c>
      <c r="C1529" s="65" t="s">
        <v>46</v>
      </c>
      <c r="D1529" s="67">
        <v>0</v>
      </c>
      <c r="E1529" s="65" t="s">
        <v>69</v>
      </c>
      <c r="F1529" s="65" t="s">
        <v>66</v>
      </c>
      <c r="G1529" s="65" t="s">
        <v>50</v>
      </c>
      <c r="H1529" s="65" t="s">
        <v>51</v>
      </c>
      <c r="I1529" s="65" t="s">
        <v>52</v>
      </c>
      <c r="J1529" s="65" t="s">
        <v>53</v>
      </c>
      <c r="K1529" s="65" t="s">
        <v>54</v>
      </c>
      <c r="L1529" s="66">
        <v>46155</v>
      </c>
      <c r="M1529" s="65" t="s">
        <v>55</v>
      </c>
      <c r="N1529" s="65" t="s">
        <v>48</v>
      </c>
      <c r="O1529" s="65" t="s">
        <v>92</v>
      </c>
      <c r="P1529" s="65" t="s">
        <v>60</v>
      </c>
      <c r="Q1529" s="65" t="s">
        <v>58</v>
      </c>
      <c r="R1529" s="73" t="str">
        <f>IF(AND(A1529="ANH",D1529&gt;0),INDEX('O_Inputs_Growth costs Override'!$V$5:$V$94,MATCH('O_Inputs_Final_Growth costs'!A1529&amp;"_"&amp;'O_Inputs_Final_Growth costs'!B1529&amp;"_"&amp;E1529&amp;"_"&amp;F1529&amp;"_"&amp;'O_Inputs_Final_Growth costs'!P1529,'O_Inputs_Growth costs Override'!$W$5:$W$94,0)),'O_Inputs_Growth costs'!R1529)</f>
        <v/>
      </c>
      <c r="S1529" s="11"/>
    </row>
    <row r="1530" spans="1:19" ht="13.5">
      <c r="A1530" s="65" t="s">
        <v>91</v>
      </c>
      <c r="B1530" s="65" t="s">
        <v>45</v>
      </c>
      <c r="C1530" s="65" t="s">
        <v>46</v>
      </c>
      <c r="D1530" s="67">
        <v>0</v>
      </c>
      <c r="E1530" s="65" t="s">
        <v>69</v>
      </c>
      <c r="F1530" s="65" t="s">
        <v>66</v>
      </c>
      <c r="G1530" s="65" t="s">
        <v>50</v>
      </c>
      <c r="H1530" s="65" t="s">
        <v>51</v>
      </c>
      <c r="I1530" s="65" t="s">
        <v>52</v>
      </c>
      <c r="J1530" s="65" t="s">
        <v>53</v>
      </c>
      <c r="K1530" s="65" t="s">
        <v>54</v>
      </c>
      <c r="L1530" s="66">
        <v>46155</v>
      </c>
      <c r="M1530" s="65" t="s">
        <v>55</v>
      </c>
      <c r="N1530" s="65" t="s">
        <v>48</v>
      </c>
      <c r="O1530" s="65" t="s">
        <v>92</v>
      </c>
      <c r="P1530" s="65" t="s">
        <v>61</v>
      </c>
      <c r="Q1530" s="65" t="s">
        <v>58</v>
      </c>
      <c r="R1530" s="73" t="str">
        <f>IF(AND(A1530="ANH",D1530&gt;0),INDEX('O_Inputs_Growth costs Override'!$V$5:$V$94,MATCH('O_Inputs_Final_Growth costs'!A1530&amp;"_"&amp;'O_Inputs_Final_Growth costs'!B1530&amp;"_"&amp;E1530&amp;"_"&amp;F1530&amp;"_"&amp;'O_Inputs_Final_Growth costs'!P1530,'O_Inputs_Growth costs Override'!$W$5:$W$94,0)),'O_Inputs_Growth costs'!R1530)</f>
        <v/>
      </c>
      <c r="S1530" s="11"/>
    </row>
    <row r="1531" spans="1:19" ht="13.5">
      <c r="A1531" s="65" t="s">
        <v>91</v>
      </c>
      <c r="B1531" s="65" t="s">
        <v>45</v>
      </c>
      <c r="C1531" s="65" t="s">
        <v>46</v>
      </c>
      <c r="D1531" s="67">
        <v>0</v>
      </c>
      <c r="E1531" s="65" t="s">
        <v>69</v>
      </c>
      <c r="F1531" s="65" t="s">
        <v>66</v>
      </c>
      <c r="G1531" s="65" t="s">
        <v>50</v>
      </c>
      <c r="H1531" s="65" t="s">
        <v>51</v>
      </c>
      <c r="I1531" s="65" t="s">
        <v>52</v>
      </c>
      <c r="J1531" s="65" t="s">
        <v>53</v>
      </c>
      <c r="K1531" s="65" t="s">
        <v>54</v>
      </c>
      <c r="L1531" s="66">
        <v>46155</v>
      </c>
      <c r="M1531" s="65" t="s">
        <v>55</v>
      </c>
      <c r="N1531" s="65" t="s">
        <v>48</v>
      </c>
      <c r="O1531" s="65" t="s">
        <v>92</v>
      </c>
      <c r="P1531" s="65" t="s">
        <v>62</v>
      </c>
      <c r="Q1531" s="65" t="s">
        <v>58</v>
      </c>
      <c r="R1531" s="73" t="str">
        <f>IF(AND(A1531="ANH",D1531&gt;0),INDEX('O_Inputs_Growth costs Override'!$V$5:$V$94,MATCH('O_Inputs_Final_Growth costs'!A1531&amp;"_"&amp;'O_Inputs_Final_Growth costs'!B1531&amp;"_"&amp;E1531&amp;"_"&amp;F1531&amp;"_"&amp;'O_Inputs_Final_Growth costs'!P1531,'O_Inputs_Growth costs Override'!$W$5:$W$94,0)),'O_Inputs_Growth costs'!R1531)</f>
        <v/>
      </c>
      <c r="S1531" s="11"/>
    </row>
    <row r="1532" spans="1:19" ht="13.5">
      <c r="A1532" s="65" t="s">
        <v>91</v>
      </c>
      <c r="B1532" s="65" t="s">
        <v>45</v>
      </c>
      <c r="C1532" s="65" t="s">
        <v>46</v>
      </c>
      <c r="D1532" s="67">
        <v>0</v>
      </c>
      <c r="E1532" s="65" t="s">
        <v>69</v>
      </c>
      <c r="F1532" s="65" t="s">
        <v>66</v>
      </c>
      <c r="G1532" s="65" t="s">
        <v>50</v>
      </c>
      <c r="H1532" s="65" t="s">
        <v>51</v>
      </c>
      <c r="I1532" s="65" t="s">
        <v>52</v>
      </c>
      <c r="J1532" s="65" t="s">
        <v>53</v>
      </c>
      <c r="K1532" s="65" t="s">
        <v>54</v>
      </c>
      <c r="L1532" s="66">
        <v>46155</v>
      </c>
      <c r="M1532" s="65" t="s">
        <v>55</v>
      </c>
      <c r="N1532" s="65" t="s">
        <v>48</v>
      </c>
      <c r="O1532" s="65" t="s">
        <v>92</v>
      </c>
      <c r="P1532" s="65" t="s">
        <v>63</v>
      </c>
      <c r="Q1532" s="65" t="s">
        <v>58</v>
      </c>
      <c r="R1532" s="73" t="str">
        <f>IF(AND(A1532="ANH",D1532&gt;0),INDEX('O_Inputs_Growth costs Override'!$V$5:$V$94,MATCH('O_Inputs_Final_Growth costs'!A1532&amp;"_"&amp;'O_Inputs_Final_Growth costs'!B1532&amp;"_"&amp;E1532&amp;"_"&amp;F1532&amp;"_"&amp;'O_Inputs_Final_Growth costs'!P1532,'O_Inputs_Growth costs Override'!$W$5:$W$94,0)),'O_Inputs_Growth costs'!R1532)</f>
        <v/>
      </c>
      <c r="S1532" s="11"/>
    </row>
    <row r="1533" spans="1:19" ht="13.5">
      <c r="A1533" s="65" t="s">
        <v>91</v>
      </c>
      <c r="B1533" s="65" t="s">
        <v>45</v>
      </c>
      <c r="C1533" s="65" t="s">
        <v>46</v>
      </c>
      <c r="D1533" s="67">
        <v>0</v>
      </c>
      <c r="E1533" s="65" t="s">
        <v>69</v>
      </c>
      <c r="F1533" s="65" t="s">
        <v>64</v>
      </c>
      <c r="G1533" s="65" t="s">
        <v>50</v>
      </c>
      <c r="H1533" s="65" t="s">
        <v>51</v>
      </c>
      <c r="I1533" s="65" t="s">
        <v>52</v>
      </c>
      <c r="J1533" s="65" t="s">
        <v>53</v>
      </c>
      <c r="K1533" s="65" t="s">
        <v>54</v>
      </c>
      <c r="L1533" s="66">
        <v>46155</v>
      </c>
      <c r="M1533" s="65" t="s">
        <v>55</v>
      </c>
      <c r="N1533" s="65" t="s">
        <v>48</v>
      </c>
      <c r="O1533" s="65" t="s">
        <v>92</v>
      </c>
      <c r="P1533" s="65" t="s">
        <v>57</v>
      </c>
      <c r="Q1533" s="65" t="s">
        <v>58</v>
      </c>
      <c r="R1533" s="73" t="str">
        <f>IF(AND(A1533="ANH",D1533&gt;0),INDEX('O_Inputs_Growth costs Override'!$V$5:$V$94,MATCH('O_Inputs_Final_Growth costs'!A1533&amp;"_"&amp;'O_Inputs_Final_Growth costs'!B1533&amp;"_"&amp;E1533&amp;"_"&amp;F1533&amp;"_"&amp;'O_Inputs_Final_Growth costs'!P1533,'O_Inputs_Growth costs Override'!$W$5:$W$94,0)),'O_Inputs_Growth costs'!R1533)</f>
        <v/>
      </c>
      <c r="S1533" s="11"/>
    </row>
    <row r="1534" spans="1:19" ht="13.5">
      <c r="A1534" s="65" t="s">
        <v>91</v>
      </c>
      <c r="B1534" s="65" t="s">
        <v>45</v>
      </c>
      <c r="C1534" s="65" t="s">
        <v>46</v>
      </c>
      <c r="D1534" s="67">
        <v>0</v>
      </c>
      <c r="E1534" s="65" t="s">
        <v>69</v>
      </c>
      <c r="F1534" s="65" t="s">
        <v>64</v>
      </c>
      <c r="G1534" s="65" t="s">
        <v>50</v>
      </c>
      <c r="H1534" s="65" t="s">
        <v>51</v>
      </c>
      <c r="I1534" s="65" t="s">
        <v>52</v>
      </c>
      <c r="J1534" s="65" t="s">
        <v>53</v>
      </c>
      <c r="K1534" s="65" t="s">
        <v>54</v>
      </c>
      <c r="L1534" s="66">
        <v>46155</v>
      </c>
      <c r="M1534" s="65" t="s">
        <v>55</v>
      </c>
      <c r="N1534" s="65" t="s">
        <v>48</v>
      </c>
      <c r="O1534" s="65" t="s">
        <v>92</v>
      </c>
      <c r="P1534" s="65" t="s">
        <v>59</v>
      </c>
      <c r="Q1534" s="65" t="s">
        <v>58</v>
      </c>
      <c r="R1534" s="73" t="str">
        <f>IF(AND(A1534="ANH",D1534&gt;0),INDEX('O_Inputs_Growth costs Override'!$V$5:$V$94,MATCH('O_Inputs_Final_Growth costs'!A1534&amp;"_"&amp;'O_Inputs_Final_Growth costs'!B1534&amp;"_"&amp;E1534&amp;"_"&amp;F1534&amp;"_"&amp;'O_Inputs_Final_Growth costs'!P1534,'O_Inputs_Growth costs Override'!$W$5:$W$94,0)),'O_Inputs_Growth costs'!R1534)</f>
        <v/>
      </c>
      <c r="S1534" s="11"/>
    </row>
    <row r="1535" spans="1:19" ht="13.5">
      <c r="A1535" s="65" t="s">
        <v>91</v>
      </c>
      <c r="B1535" s="65" t="s">
        <v>45</v>
      </c>
      <c r="C1535" s="65" t="s">
        <v>46</v>
      </c>
      <c r="D1535" s="67">
        <v>0</v>
      </c>
      <c r="E1535" s="65" t="s">
        <v>69</v>
      </c>
      <c r="F1535" s="65" t="s">
        <v>64</v>
      </c>
      <c r="G1535" s="65" t="s">
        <v>50</v>
      </c>
      <c r="H1535" s="65" t="s">
        <v>51</v>
      </c>
      <c r="I1535" s="65" t="s">
        <v>52</v>
      </c>
      <c r="J1535" s="65" t="s">
        <v>53</v>
      </c>
      <c r="K1535" s="65" t="s">
        <v>54</v>
      </c>
      <c r="L1535" s="66">
        <v>46155</v>
      </c>
      <c r="M1535" s="65" t="s">
        <v>55</v>
      </c>
      <c r="N1535" s="65" t="s">
        <v>48</v>
      </c>
      <c r="O1535" s="65" t="s">
        <v>92</v>
      </c>
      <c r="P1535" s="65" t="s">
        <v>60</v>
      </c>
      <c r="Q1535" s="65" t="s">
        <v>58</v>
      </c>
      <c r="R1535" s="73" t="str">
        <f>IF(AND(A1535="ANH",D1535&gt;0),INDEX('O_Inputs_Growth costs Override'!$V$5:$V$94,MATCH('O_Inputs_Final_Growth costs'!A1535&amp;"_"&amp;'O_Inputs_Final_Growth costs'!B1535&amp;"_"&amp;E1535&amp;"_"&amp;F1535&amp;"_"&amp;'O_Inputs_Final_Growth costs'!P1535,'O_Inputs_Growth costs Override'!$W$5:$W$94,0)),'O_Inputs_Growth costs'!R1535)</f>
        <v/>
      </c>
      <c r="S1535" s="11"/>
    </row>
    <row r="1536" spans="1:19" ht="13.5">
      <c r="A1536" s="65" t="s">
        <v>91</v>
      </c>
      <c r="B1536" s="65" t="s">
        <v>45</v>
      </c>
      <c r="C1536" s="65" t="s">
        <v>46</v>
      </c>
      <c r="D1536" s="67">
        <v>0</v>
      </c>
      <c r="E1536" s="65" t="s">
        <v>69</v>
      </c>
      <c r="F1536" s="65" t="s">
        <v>64</v>
      </c>
      <c r="G1536" s="65" t="s">
        <v>50</v>
      </c>
      <c r="H1536" s="65" t="s">
        <v>51</v>
      </c>
      <c r="I1536" s="65" t="s">
        <v>52</v>
      </c>
      <c r="J1536" s="65" t="s">
        <v>53</v>
      </c>
      <c r="K1536" s="65" t="s">
        <v>54</v>
      </c>
      <c r="L1536" s="66">
        <v>46155</v>
      </c>
      <c r="M1536" s="65" t="s">
        <v>55</v>
      </c>
      <c r="N1536" s="65" t="s">
        <v>48</v>
      </c>
      <c r="O1536" s="65" t="s">
        <v>92</v>
      </c>
      <c r="P1536" s="65" t="s">
        <v>61</v>
      </c>
      <c r="Q1536" s="65" t="s">
        <v>58</v>
      </c>
      <c r="R1536" s="73" t="str">
        <f>IF(AND(A1536="ANH",D1536&gt;0),INDEX('O_Inputs_Growth costs Override'!$V$5:$V$94,MATCH('O_Inputs_Final_Growth costs'!A1536&amp;"_"&amp;'O_Inputs_Final_Growth costs'!B1536&amp;"_"&amp;E1536&amp;"_"&amp;F1536&amp;"_"&amp;'O_Inputs_Final_Growth costs'!P1536,'O_Inputs_Growth costs Override'!$W$5:$W$94,0)),'O_Inputs_Growth costs'!R1536)</f>
        <v/>
      </c>
      <c r="S1536" s="11"/>
    </row>
    <row r="1537" spans="1:19" ht="13.5">
      <c r="A1537" s="65" t="s">
        <v>91</v>
      </c>
      <c r="B1537" s="65" t="s">
        <v>45</v>
      </c>
      <c r="C1537" s="65" t="s">
        <v>46</v>
      </c>
      <c r="D1537" s="67">
        <v>0</v>
      </c>
      <c r="E1537" s="65" t="s">
        <v>69</v>
      </c>
      <c r="F1537" s="65" t="s">
        <v>64</v>
      </c>
      <c r="G1537" s="65" t="s">
        <v>50</v>
      </c>
      <c r="H1537" s="65" t="s">
        <v>51</v>
      </c>
      <c r="I1537" s="65" t="s">
        <v>52</v>
      </c>
      <c r="J1537" s="65" t="s">
        <v>53</v>
      </c>
      <c r="K1537" s="65" t="s">
        <v>54</v>
      </c>
      <c r="L1537" s="66">
        <v>46155</v>
      </c>
      <c r="M1537" s="65" t="s">
        <v>55</v>
      </c>
      <c r="N1537" s="65" t="s">
        <v>48</v>
      </c>
      <c r="O1537" s="65" t="s">
        <v>92</v>
      </c>
      <c r="P1537" s="65" t="s">
        <v>62</v>
      </c>
      <c r="Q1537" s="65" t="s">
        <v>58</v>
      </c>
      <c r="R1537" s="73" t="str">
        <f>IF(AND(A1537="ANH",D1537&gt;0),INDEX('O_Inputs_Growth costs Override'!$V$5:$V$94,MATCH('O_Inputs_Final_Growth costs'!A1537&amp;"_"&amp;'O_Inputs_Final_Growth costs'!B1537&amp;"_"&amp;E1537&amp;"_"&amp;F1537&amp;"_"&amp;'O_Inputs_Final_Growth costs'!P1537,'O_Inputs_Growth costs Override'!$W$5:$W$94,0)),'O_Inputs_Growth costs'!R1537)</f>
        <v/>
      </c>
      <c r="S1537" s="11"/>
    </row>
    <row r="1538" spans="1:19" ht="13.5">
      <c r="A1538" s="65" t="s">
        <v>91</v>
      </c>
      <c r="B1538" s="65" t="s">
        <v>45</v>
      </c>
      <c r="C1538" s="65" t="s">
        <v>46</v>
      </c>
      <c r="D1538" s="67">
        <v>0</v>
      </c>
      <c r="E1538" s="65" t="s">
        <v>69</v>
      </c>
      <c r="F1538" s="65" t="s">
        <v>64</v>
      </c>
      <c r="G1538" s="65" t="s">
        <v>50</v>
      </c>
      <c r="H1538" s="65" t="s">
        <v>51</v>
      </c>
      <c r="I1538" s="65" t="s">
        <v>52</v>
      </c>
      <c r="J1538" s="65" t="s">
        <v>53</v>
      </c>
      <c r="K1538" s="65" t="s">
        <v>54</v>
      </c>
      <c r="L1538" s="66">
        <v>46155</v>
      </c>
      <c r="M1538" s="65" t="s">
        <v>55</v>
      </c>
      <c r="N1538" s="65" t="s">
        <v>48</v>
      </c>
      <c r="O1538" s="65" t="s">
        <v>92</v>
      </c>
      <c r="P1538" s="65" t="s">
        <v>63</v>
      </c>
      <c r="Q1538" s="65" t="s">
        <v>58</v>
      </c>
      <c r="R1538" s="73" t="str">
        <f>IF(AND(A1538="ANH",D1538&gt;0),INDEX('O_Inputs_Growth costs Override'!$V$5:$V$94,MATCH('O_Inputs_Final_Growth costs'!A1538&amp;"_"&amp;'O_Inputs_Final_Growth costs'!B1538&amp;"_"&amp;E1538&amp;"_"&amp;F1538&amp;"_"&amp;'O_Inputs_Final_Growth costs'!P1538,'O_Inputs_Growth costs Override'!$W$5:$W$94,0)),'O_Inputs_Growth costs'!R1538)</f>
        <v/>
      </c>
      <c r="S1538" s="11"/>
    </row>
    <row r="1539" spans="1:19" ht="13.5">
      <c r="A1539" s="65" t="s">
        <v>91</v>
      </c>
      <c r="B1539" s="65" t="s">
        <v>45</v>
      </c>
      <c r="C1539" s="65" t="s">
        <v>46</v>
      </c>
      <c r="D1539" s="67">
        <v>0</v>
      </c>
      <c r="E1539" s="65" t="s">
        <v>70</v>
      </c>
      <c r="F1539" s="65" t="s">
        <v>64</v>
      </c>
      <c r="G1539" s="65" t="s">
        <v>50</v>
      </c>
      <c r="H1539" s="65" t="s">
        <v>51</v>
      </c>
      <c r="I1539" s="65" t="s">
        <v>52</v>
      </c>
      <c r="J1539" s="65" t="s">
        <v>53</v>
      </c>
      <c r="K1539" s="65" t="s">
        <v>54</v>
      </c>
      <c r="L1539" s="66">
        <v>46155</v>
      </c>
      <c r="M1539" s="65" t="s">
        <v>55</v>
      </c>
      <c r="N1539" s="65" t="s">
        <v>48</v>
      </c>
      <c r="O1539" s="65" t="s">
        <v>92</v>
      </c>
      <c r="P1539" s="65" t="s">
        <v>57</v>
      </c>
      <c r="Q1539" s="65" t="s">
        <v>58</v>
      </c>
      <c r="R1539" s="73" t="str">
        <f>IF(AND(A1539="ANH",D1539&gt;0),INDEX('O_Inputs_Growth costs Override'!$V$5:$V$94,MATCH('O_Inputs_Final_Growth costs'!A1539&amp;"_"&amp;'O_Inputs_Final_Growth costs'!B1539&amp;"_"&amp;E1539&amp;"_"&amp;F1539&amp;"_"&amp;'O_Inputs_Final_Growth costs'!P1539,'O_Inputs_Growth costs Override'!$W$5:$W$94,0)),'O_Inputs_Growth costs'!R1539)</f>
        <v/>
      </c>
      <c r="S1539" s="11"/>
    </row>
    <row r="1540" spans="1:19" ht="13.5">
      <c r="A1540" s="65" t="s">
        <v>91</v>
      </c>
      <c r="B1540" s="65" t="s">
        <v>45</v>
      </c>
      <c r="C1540" s="65" t="s">
        <v>46</v>
      </c>
      <c r="D1540" s="67">
        <v>0</v>
      </c>
      <c r="E1540" s="65" t="s">
        <v>70</v>
      </c>
      <c r="F1540" s="65" t="s">
        <v>64</v>
      </c>
      <c r="G1540" s="65" t="s">
        <v>50</v>
      </c>
      <c r="H1540" s="65" t="s">
        <v>51</v>
      </c>
      <c r="I1540" s="65" t="s">
        <v>52</v>
      </c>
      <c r="J1540" s="65" t="s">
        <v>53</v>
      </c>
      <c r="K1540" s="65" t="s">
        <v>54</v>
      </c>
      <c r="L1540" s="66">
        <v>46155</v>
      </c>
      <c r="M1540" s="65" t="s">
        <v>55</v>
      </c>
      <c r="N1540" s="65" t="s">
        <v>48</v>
      </c>
      <c r="O1540" s="65" t="s">
        <v>92</v>
      </c>
      <c r="P1540" s="65" t="s">
        <v>59</v>
      </c>
      <c r="Q1540" s="65" t="s">
        <v>58</v>
      </c>
      <c r="R1540" s="73" t="str">
        <f>IF(AND(A1540="ANH",D1540&gt;0),INDEX('O_Inputs_Growth costs Override'!$V$5:$V$94,MATCH('O_Inputs_Final_Growth costs'!A1540&amp;"_"&amp;'O_Inputs_Final_Growth costs'!B1540&amp;"_"&amp;E1540&amp;"_"&amp;F1540&amp;"_"&amp;'O_Inputs_Final_Growth costs'!P1540,'O_Inputs_Growth costs Override'!$W$5:$W$94,0)),'O_Inputs_Growth costs'!R1540)</f>
        <v/>
      </c>
      <c r="S1540" s="11"/>
    </row>
    <row r="1541" spans="1:19" ht="13.5">
      <c r="A1541" s="65" t="s">
        <v>91</v>
      </c>
      <c r="B1541" s="65" t="s">
        <v>45</v>
      </c>
      <c r="C1541" s="65" t="s">
        <v>46</v>
      </c>
      <c r="D1541" s="67">
        <v>0</v>
      </c>
      <c r="E1541" s="65" t="s">
        <v>70</v>
      </c>
      <c r="F1541" s="65" t="s">
        <v>64</v>
      </c>
      <c r="G1541" s="65" t="s">
        <v>50</v>
      </c>
      <c r="H1541" s="65" t="s">
        <v>51</v>
      </c>
      <c r="I1541" s="65" t="s">
        <v>52</v>
      </c>
      <c r="J1541" s="65" t="s">
        <v>53</v>
      </c>
      <c r="K1541" s="65" t="s">
        <v>54</v>
      </c>
      <c r="L1541" s="66">
        <v>46155</v>
      </c>
      <c r="M1541" s="65" t="s">
        <v>55</v>
      </c>
      <c r="N1541" s="65" t="s">
        <v>48</v>
      </c>
      <c r="O1541" s="65" t="s">
        <v>92</v>
      </c>
      <c r="P1541" s="65" t="s">
        <v>60</v>
      </c>
      <c r="Q1541" s="65" t="s">
        <v>58</v>
      </c>
      <c r="R1541" s="73" t="str">
        <f>IF(AND(A1541="ANH",D1541&gt;0),INDEX('O_Inputs_Growth costs Override'!$V$5:$V$94,MATCH('O_Inputs_Final_Growth costs'!A1541&amp;"_"&amp;'O_Inputs_Final_Growth costs'!B1541&amp;"_"&amp;E1541&amp;"_"&amp;F1541&amp;"_"&amp;'O_Inputs_Final_Growth costs'!P1541,'O_Inputs_Growth costs Override'!$W$5:$W$94,0)),'O_Inputs_Growth costs'!R1541)</f>
        <v/>
      </c>
      <c r="S1541" s="11"/>
    </row>
    <row r="1542" spans="1:19" ht="13.5">
      <c r="A1542" s="65" t="s">
        <v>91</v>
      </c>
      <c r="B1542" s="65" t="s">
        <v>45</v>
      </c>
      <c r="C1542" s="65" t="s">
        <v>46</v>
      </c>
      <c r="D1542" s="67">
        <v>0</v>
      </c>
      <c r="E1542" s="65" t="s">
        <v>70</v>
      </c>
      <c r="F1542" s="65" t="s">
        <v>64</v>
      </c>
      <c r="G1542" s="65" t="s">
        <v>50</v>
      </c>
      <c r="H1542" s="65" t="s">
        <v>51</v>
      </c>
      <c r="I1542" s="65" t="s">
        <v>52</v>
      </c>
      <c r="J1542" s="65" t="s">
        <v>53</v>
      </c>
      <c r="K1542" s="65" t="s">
        <v>54</v>
      </c>
      <c r="L1542" s="66">
        <v>46155</v>
      </c>
      <c r="M1542" s="65" t="s">
        <v>55</v>
      </c>
      <c r="N1542" s="65" t="s">
        <v>48</v>
      </c>
      <c r="O1542" s="65" t="s">
        <v>92</v>
      </c>
      <c r="P1542" s="65" t="s">
        <v>61</v>
      </c>
      <c r="Q1542" s="65" t="s">
        <v>58</v>
      </c>
      <c r="R1542" s="73" t="str">
        <f>IF(AND(A1542="ANH",D1542&gt;0),INDEX('O_Inputs_Growth costs Override'!$V$5:$V$94,MATCH('O_Inputs_Final_Growth costs'!A1542&amp;"_"&amp;'O_Inputs_Final_Growth costs'!B1542&amp;"_"&amp;E1542&amp;"_"&amp;F1542&amp;"_"&amp;'O_Inputs_Final_Growth costs'!P1542,'O_Inputs_Growth costs Override'!$W$5:$W$94,0)),'O_Inputs_Growth costs'!R1542)</f>
        <v/>
      </c>
      <c r="S1542" s="11"/>
    </row>
    <row r="1543" spans="1:19" ht="13.5">
      <c r="A1543" s="65" t="s">
        <v>91</v>
      </c>
      <c r="B1543" s="65" t="s">
        <v>45</v>
      </c>
      <c r="C1543" s="65" t="s">
        <v>46</v>
      </c>
      <c r="D1543" s="67">
        <v>0</v>
      </c>
      <c r="E1543" s="65" t="s">
        <v>70</v>
      </c>
      <c r="F1543" s="65" t="s">
        <v>64</v>
      </c>
      <c r="G1543" s="65" t="s">
        <v>50</v>
      </c>
      <c r="H1543" s="65" t="s">
        <v>51</v>
      </c>
      <c r="I1543" s="65" t="s">
        <v>52</v>
      </c>
      <c r="J1543" s="65" t="s">
        <v>53</v>
      </c>
      <c r="K1543" s="65" t="s">
        <v>54</v>
      </c>
      <c r="L1543" s="66">
        <v>46155</v>
      </c>
      <c r="M1543" s="65" t="s">
        <v>55</v>
      </c>
      <c r="N1543" s="65" t="s">
        <v>48</v>
      </c>
      <c r="O1543" s="65" t="s">
        <v>92</v>
      </c>
      <c r="P1543" s="65" t="s">
        <v>62</v>
      </c>
      <c r="Q1543" s="65" t="s">
        <v>58</v>
      </c>
      <c r="R1543" s="73" t="str">
        <f>IF(AND(A1543="ANH",D1543&gt;0),INDEX('O_Inputs_Growth costs Override'!$V$5:$V$94,MATCH('O_Inputs_Final_Growth costs'!A1543&amp;"_"&amp;'O_Inputs_Final_Growth costs'!B1543&amp;"_"&amp;E1543&amp;"_"&amp;F1543&amp;"_"&amp;'O_Inputs_Final_Growth costs'!P1543,'O_Inputs_Growth costs Override'!$W$5:$W$94,0)),'O_Inputs_Growth costs'!R1543)</f>
        <v/>
      </c>
      <c r="S1543" s="11"/>
    </row>
    <row r="1544" spans="1:19" ht="13.5">
      <c r="A1544" s="65" t="s">
        <v>91</v>
      </c>
      <c r="B1544" s="65" t="s">
        <v>45</v>
      </c>
      <c r="C1544" s="65" t="s">
        <v>46</v>
      </c>
      <c r="D1544" s="67">
        <v>0</v>
      </c>
      <c r="E1544" s="65" t="s">
        <v>70</v>
      </c>
      <c r="F1544" s="65" t="s">
        <v>64</v>
      </c>
      <c r="G1544" s="65" t="s">
        <v>50</v>
      </c>
      <c r="H1544" s="65" t="s">
        <v>51</v>
      </c>
      <c r="I1544" s="65" t="s">
        <v>52</v>
      </c>
      <c r="J1544" s="65" t="s">
        <v>53</v>
      </c>
      <c r="K1544" s="65" t="s">
        <v>54</v>
      </c>
      <c r="L1544" s="66">
        <v>46155</v>
      </c>
      <c r="M1544" s="65" t="s">
        <v>55</v>
      </c>
      <c r="N1544" s="65" t="s">
        <v>48</v>
      </c>
      <c r="O1544" s="65" t="s">
        <v>92</v>
      </c>
      <c r="P1544" s="65" t="s">
        <v>63</v>
      </c>
      <c r="Q1544" s="65" t="s">
        <v>58</v>
      </c>
      <c r="R1544" s="73" t="str">
        <f>IF(AND(A1544="ANH",D1544&gt;0),INDEX('O_Inputs_Growth costs Override'!$V$5:$V$94,MATCH('O_Inputs_Final_Growth costs'!A1544&amp;"_"&amp;'O_Inputs_Final_Growth costs'!B1544&amp;"_"&amp;E1544&amp;"_"&amp;F1544&amp;"_"&amp;'O_Inputs_Final_Growth costs'!P1544,'O_Inputs_Growth costs Override'!$W$5:$W$94,0)),'O_Inputs_Growth costs'!R1544)</f>
        <v/>
      </c>
      <c r="S1544" s="11"/>
    </row>
    <row r="1545" spans="1:19" ht="13.5">
      <c r="A1545" s="65" t="s">
        <v>91</v>
      </c>
      <c r="B1545" s="65" t="s">
        <v>45</v>
      </c>
      <c r="C1545" s="65" t="s">
        <v>46</v>
      </c>
      <c r="D1545" s="67">
        <v>0</v>
      </c>
      <c r="E1545" s="65" t="s">
        <v>71</v>
      </c>
      <c r="F1545" s="65" t="s">
        <v>64</v>
      </c>
      <c r="G1545" s="65" t="s">
        <v>50</v>
      </c>
      <c r="H1545" s="65" t="s">
        <v>51</v>
      </c>
      <c r="I1545" s="65" t="s">
        <v>52</v>
      </c>
      <c r="J1545" s="65" t="s">
        <v>53</v>
      </c>
      <c r="K1545" s="65" t="s">
        <v>54</v>
      </c>
      <c r="L1545" s="66">
        <v>46155</v>
      </c>
      <c r="M1545" s="65" t="s">
        <v>55</v>
      </c>
      <c r="N1545" s="65" t="s">
        <v>48</v>
      </c>
      <c r="O1545" s="65" t="s">
        <v>92</v>
      </c>
      <c r="P1545" s="65" t="s">
        <v>57</v>
      </c>
      <c r="Q1545" s="65" t="s">
        <v>58</v>
      </c>
      <c r="R1545" s="73" t="str">
        <f>IF(AND(A1545="ANH",D1545&gt;0),INDEX('O_Inputs_Growth costs Override'!$V$5:$V$94,MATCH('O_Inputs_Final_Growth costs'!A1545&amp;"_"&amp;'O_Inputs_Final_Growth costs'!B1545&amp;"_"&amp;E1545&amp;"_"&amp;F1545&amp;"_"&amp;'O_Inputs_Final_Growth costs'!P1545,'O_Inputs_Growth costs Override'!$W$5:$W$94,0)),'O_Inputs_Growth costs'!R1545)</f>
        <v/>
      </c>
      <c r="S1545" s="11"/>
    </row>
    <row r="1546" spans="1:19" ht="13.5">
      <c r="A1546" s="65" t="s">
        <v>91</v>
      </c>
      <c r="B1546" s="65" t="s">
        <v>45</v>
      </c>
      <c r="C1546" s="65" t="s">
        <v>46</v>
      </c>
      <c r="D1546" s="67">
        <v>0</v>
      </c>
      <c r="E1546" s="65" t="s">
        <v>71</v>
      </c>
      <c r="F1546" s="65" t="s">
        <v>64</v>
      </c>
      <c r="G1546" s="65" t="s">
        <v>50</v>
      </c>
      <c r="H1546" s="65" t="s">
        <v>51</v>
      </c>
      <c r="I1546" s="65" t="s">
        <v>52</v>
      </c>
      <c r="J1546" s="65" t="s">
        <v>53</v>
      </c>
      <c r="K1546" s="65" t="s">
        <v>54</v>
      </c>
      <c r="L1546" s="66">
        <v>46155</v>
      </c>
      <c r="M1546" s="65" t="s">
        <v>55</v>
      </c>
      <c r="N1546" s="65" t="s">
        <v>48</v>
      </c>
      <c r="O1546" s="65" t="s">
        <v>92</v>
      </c>
      <c r="P1546" s="65" t="s">
        <v>59</v>
      </c>
      <c r="Q1546" s="65" t="s">
        <v>58</v>
      </c>
      <c r="R1546" s="73" t="str">
        <f>IF(AND(A1546="ANH",D1546&gt;0),INDEX('O_Inputs_Growth costs Override'!$V$5:$V$94,MATCH('O_Inputs_Final_Growth costs'!A1546&amp;"_"&amp;'O_Inputs_Final_Growth costs'!B1546&amp;"_"&amp;E1546&amp;"_"&amp;F1546&amp;"_"&amp;'O_Inputs_Final_Growth costs'!P1546,'O_Inputs_Growth costs Override'!$W$5:$W$94,0)),'O_Inputs_Growth costs'!R1546)</f>
        <v/>
      </c>
      <c r="S1546" s="11"/>
    </row>
    <row r="1547" spans="1:19" ht="13.5">
      <c r="A1547" s="65" t="s">
        <v>91</v>
      </c>
      <c r="B1547" s="65" t="s">
        <v>45</v>
      </c>
      <c r="C1547" s="65" t="s">
        <v>46</v>
      </c>
      <c r="D1547" s="67">
        <v>0</v>
      </c>
      <c r="E1547" s="65" t="s">
        <v>71</v>
      </c>
      <c r="F1547" s="65" t="s">
        <v>64</v>
      </c>
      <c r="G1547" s="65" t="s">
        <v>50</v>
      </c>
      <c r="H1547" s="65" t="s">
        <v>51</v>
      </c>
      <c r="I1547" s="65" t="s">
        <v>52</v>
      </c>
      <c r="J1547" s="65" t="s">
        <v>53</v>
      </c>
      <c r="K1547" s="65" t="s">
        <v>54</v>
      </c>
      <c r="L1547" s="66">
        <v>46155</v>
      </c>
      <c r="M1547" s="65" t="s">
        <v>55</v>
      </c>
      <c r="N1547" s="65" t="s">
        <v>48</v>
      </c>
      <c r="O1547" s="65" t="s">
        <v>92</v>
      </c>
      <c r="P1547" s="65" t="s">
        <v>60</v>
      </c>
      <c r="Q1547" s="65" t="s">
        <v>58</v>
      </c>
      <c r="R1547" s="73" t="str">
        <f>IF(AND(A1547="ANH",D1547&gt;0),INDEX('O_Inputs_Growth costs Override'!$V$5:$V$94,MATCH('O_Inputs_Final_Growth costs'!A1547&amp;"_"&amp;'O_Inputs_Final_Growth costs'!B1547&amp;"_"&amp;E1547&amp;"_"&amp;F1547&amp;"_"&amp;'O_Inputs_Final_Growth costs'!P1547,'O_Inputs_Growth costs Override'!$W$5:$W$94,0)),'O_Inputs_Growth costs'!R1547)</f>
        <v/>
      </c>
      <c r="S1547" s="11"/>
    </row>
    <row r="1548" spans="1:19" ht="13.5">
      <c r="A1548" s="65" t="s">
        <v>91</v>
      </c>
      <c r="B1548" s="65" t="s">
        <v>45</v>
      </c>
      <c r="C1548" s="65" t="s">
        <v>46</v>
      </c>
      <c r="D1548" s="67">
        <v>0</v>
      </c>
      <c r="E1548" s="65" t="s">
        <v>71</v>
      </c>
      <c r="F1548" s="65" t="s">
        <v>64</v>
      </c>
      <c r="G1548" s="65" t="s">
        <v>50</v>
      </c>
      <c r="H1548" s="65" t="s">
        <v>51</v>
      </c>
      <c r="I1548" s="65" t="s">
        <v>52</v>
      </c>
      <c r="J1548" s="65" t="s">
        <v>53</v>
      </c>
      <c r="K1548" s="65" t="s">
        <v>54</v>
      </c>
      <c r="L1548" s="66">
        <v>46155</v>
      </c>
      <c r="M1548" s="65" t="s">
        <v>55</v>
      </c>
      <c r="N1548" s="65" t="s">
        <v>48</v>
      </c>
      <c r="O1548" s="65" t="s">
        <v>92</v>
      </c>
      <c r="P1548" s="65" t="s">
        <v>61</v>
      </c>
      <c r="Q1548" s="65" t="s">
        <v>58</v>
      </c>
      <c r="R1548" s="73" t="str">
        <f>IF(AND(A1548="ANH",D1548&gt;0),INDEX('O_Inputs_Growth costs Override'!$V$5:$V$94,MATCH('O_Inputs_Final_Growth costs'!A1548&amp;"_"&amp;'O_Inputs_Final_Growth costs'!B1548&amp;"_"&amp;E1548&amp;"_"&amp;F1548&amp;"_"&amp;'O_Inputs_Final_Growth costs'!P1548,'O_Inputs_Growth costs Override'!$W$5:$W$94,0)),'O_Inputs_Growth costs'!R1548)</f>
        <v/>
      </c>
      <c r="S1548" s="11"/>
    </row>
    <row r="1549" spans="1:19" ht="13.5">
      <c r="A1549" s="65" t="s">
        <v>91</v>
      </c>
      <c r="B1549" s="65" t="s">
        <v>45</v>
      </c>
      <c r="C1549" s="65" t="s">
        <v>46</v>
      </c>
      <c r="D1549" s="67">
        <v>0</v>
      </c>
      <c r="E1549" s="65" t="s">
        <v>71</v>
      </c>
      <c r="F1549" s="65" t="s">
        <v>64</v>
      </c>
      <c r="G1549" s="65" t="s">
        <v>50</v>
      </c>
      <c r="H1549" s="65" t="s">
        <v>51</v>
      </c>
      <c r="I1549" s="65" t="s">
        <v>52</v>
      </c>
      <c r="J1549" s="65" t="s">
        <v>53</v>
      </c>
      <c r="K1549" s="65" t="s">
        <v>54</v>
      </c>
      <c r="L1549" s="66">
        <v>46155</v>
      </c>
      <c r="M1549" s="65" t="s">
        <v>55</v>
      </c>
      <c r="N1549" s="65" t="s">
        <v>48</v>
      </c>
      <c r="O1549" s="65" t="s">
        <v>92</v>
      </c>
      <c r="P1549" s="65" t="s">
        <v>62</v>
      </c>
      <c r="Q1549" s="65" t="s">
        <v>58</v>
      </c>
      <c r="R1549" s="73" t="str">
        <f>IF(AND(A1549="ANH",D1549&gt;0),INDEX('O_Inputs_Growth costs Override'!$V$5:$V$94,MATCH('O_Inputs_Final_Growth costs'!A1549&amp;"_"&amp;'O_Inputs_Final_Growth costs'!B1549&amp;"_"&amp;E1549&amp;"_"&amp;F1549&amp;"_"&amp;'O_Inputs_Final_Growth costs'!P1549,'O_Inputs_Growth costs Override'!$W$5:$W$94,0)),'O_Inputs_Growth costs'!R1549)</f>
        <v/>
      </c>
      <c r="S1549" s="11"/>
    </row>
    <row r="1550" spans="1:19" ht="13.5">
      <c r="A1550" s="65" t="s">
        <v>91</v>
      </c>
      <c r="B1550" s="65" t="s">
        <v>45</v>
      </c>
      <c r="C1550" s="65" t="s">
        <v>46</v>
      </c>
      <c r="D1550" s="67">
        <v>0</v>
      </c>
      <c r="E1550" s="65" t="s">
        <v>71</v>
      </c>
      <c r="F1550" s="65" t="s">
        <v>64</v>
      </c>
      <c r="G1550" s="65" t="s">
        <v>50</v>
      </c>
      <c r="H1550" s="65" t="s">
        <v>51</v>
      </c>
      <c r="I1550" s="65" t="s">
        <v>52</v>
      </c>
      <c r="J1550" s="65" t="s">
        <v>53</v>
      </c>
      <c r="K1550" s="65" t="s">
        <v>54</v>
      </c>
      <c r="L1550" s="66">
        <v>46155</v>
      </c>
      <c r="M1550" s="65" t="s">
        <v>55</v>
      </c>
      <c r="N1550" s="65" t="s">
        <v>48</v>
      </c>
      <c r="O1550" s="65" t="s">
        <v>92</v>
      </c>
      <c r="P1550" s="65" t="s">
        <v>63</v>
      </c>
      <c r="Q1550" s="65" t="s">
        <v>58</v>
      </c>
      <c r="R1550" s="73" t="str">
        <f>IF(AND(A1550="ANH",D1550&gt;0),INDEX('O_Inputs_Growth costs Override'!$V$5:$V$94,MATCH('O_Inputs_Final_Growth costs'!A1550&amp;"_"&amp;'O_Inputs_Final_Growth costs'!B1550&amp;"_"&amp;E1550&amp;"_"&amp;F1550&amp;"_"&amp;'O_Inputs_Final_Growth costs'!P1550,'O_Inputs_Growth costs Override'!$W$5:$W$94,0)),'O_Inputs_Growth costs'!R1550)</f>
        <v/>
      </c>
      <c r="S1550" s="11"/>
    </row>
    <row r="1551" spans="1:19" ht="13.5">
      <c r="A1551" s="65" t="s">
        <v>91</v>
      </c>
      <c r="B1551" s="65" t="s">
        <v>45</v>
      </c>
      <c r="C1551" s="65" t="s">
        <v>46</v>
      </c>
      <c r="D1551" s="67">
        <v>0</v>
      </c>
      <c r="E1551" s="65" t="s">
        <v>72</v>
      </c>
      <c r="F1551" s="65" t="s">
        <v>64</v>
      </c>
      <c r="G1551" s="65" t="s">
        <v>50</v>
      </c>
      <c r="H1551" s="65" t="s">
        <v>51</v>
      </c>
      <c r="I1551" s="65" t="s">
        <v>52</v>
      </c>
      <c r="J1551" s="65" t="s">
        <v>53</v>
      </c>
      <c r="K1551" s="65" t="s">
        <v>54</v>
      </c>
      <c r="L1551" s="66">
        <v>46155</v>
      </c>
      <c r="M1551" s="65" t="s">
        <v>55</v>
      </c>
      <c r="N1551" s="65" t="s">
        <v>48</v>
      </c>
      <c r="O1551" s="65" t="s">
        <v>92</v>
      </c>
      <c r="P1551" s="65" t="s">
        <v>57</v>
      </c>
      <c r="Q1551" s="65" t="s">
        <v>58</v>
      </c>
      <c r="R1551" s="73" t="str">
        <f>IF(AND(A1551="ANH",D1551&gt;0),INDEX('O_Inputs_Growth costs Override'!$V$5:$V$94,MATCH('O_Inputs_Final_Growth costs'!A1551&amp;"_"&amp;'O_Inputs_Final_Growth costs'!B1551&amp;"_"&amp;E1551&amp;"_"&amp;F1551&amp;"_"&amp;'O_Inputs_Final_Growth costs'!P1551,'O_Inputs_Growth costs Override'!$W$5:$W$94,0)),'O_Inputs_Growth costs'!R1551)</f>
        <v/>
      </c>
      <c r="S1551" s="11"/>
    </row>
    <row r="1552" spans="1:19" ht="13.5">
      <c r="A1552" s="65" t="s">
        <v>91</v>
      </c>
      <c r="B1552" s="65" t="s">
        <v>45</v>
      </c>
      <c r="C1552" s="65" t="s">
        <v>46</v>
      </c>
      <c r="D1552" s="67">
        <v>0</v>
      </c>
      <c r="E1552" s="65" t="s">
        <v>72</v>
      </c>
      <c r="F1552" s="65" t="s">
        <v>64</v>
      </c>
      <c r="G1552" s="65" t="s">
        <v>50</v>
      </c>
      <c r="H1552" s="65" t="s">
        <v>51</v>
      </c>
      <c r="I1552" s="65" t="s">
        <v>52</v>
      </c>
      <c r="J1552" s="65" t="s">
        <v>53</v>
      </c>
      <c r="K1552" s="65" t="s">
        <v>54</v>
      </c>
      <c r="L1552" s="66">
        <v>46155</v>
      </c>
      <c r="M1552" s="65" t="s">
        <v>55</v>
      </c>
      <c r="N1552" s="65" t="s">
        <v>48</v>
      </c>
      <c r="O1552" s="65" t="s">
        <v>92</v>
      </c>
      <c r="P1552" s="65" t="s">
        <v>59</v>
      </c>
      <c r="Q1552" s="65" t="s">
        <v>58</v>
      </c>
      <c r="R1552" s="73" t="str">
        <f>IF(AND(A1552="ANH",D1552&gt;0),INDEX('O_Inputs_Growth costs Override'!$V$5:$V$94,MATCH('O_Inputs_Final_Growth costs'!A1552&amp;"_"&amp;'O_Inputs_Final_Growth costs'!B1552&amp;"_"&amp;E1552&amp;"_"&amp;F1552&amp;"_"&amp;'O_Inputs_Final_Growth costs'!P1552,'O_Inputs_Growth costs Override'!$W$5:$W$94,0)),'O_Inputs_Growth costs'!R1552)</f>
        <v/>
      </c>
      <c r="S1552" s="11"/>
    </row>
    <row r="1553" spans="1:19" ht="13.5">
      <c r="A1553" s="65" t="s">
        <v>91</v>
      </c>
      <c r="B1553" s="65" t="s">
        <v>45</v>
      </c>
      <c r="C1553" s="65" t="s">
        <v>46</v>
      </c>
      <c r="D1553" s="67">
        <v>0</v>
      </c>
      <c r="E1553" s="65" t="s">
        <v>72</v>
      </c>
      <c r="F1553" s="65" t="s">
        <v>64</v>
      </c>
      <c r="G1553" s="65" t="s">
        <v>50</v>
      </c>
      <c r="H1553" s="65" t="s">
        <v>51</v>
      </c>
      <c r="I1553" s="65" t="s">
        <v>52</v>
      </c>
      <c r="J1553" s="65" t="s">
        <v>53</v>
      </c>
      <c r="K1553" s="65" t="s">
        <v>54</v>
      </c>
      <c r="L1553" s="66">
        <v>46155</v>
      </c>
      <c r="M1553" s="65" t="s">
        <v>55</v>
      </c>
      <c r="N1553" s="65" t="s">
        <v>48</v>
      </c>
      <c r="O1553" s="65" t="s">
        <v>92</v>
      </c>
      <c r="P1553" s="65" t="s">
        <v>60</v>
      </c>
      <c r="Q1553" s="65" t="s">
        <v>58</v>
      </c>
      <c r="R1553" s="73" t="str">
        <f>IF(AND(A1553="ANH",D1553&gt;0),INDEX('O_Inputs_Growth costs Override'!$V$5:$V$94,MATCH('O_Inputs_Final_Growth costs'!A1553&amp;"_"&amp;'O_Inputs_Final_Growth costs'!B1553&amp;"_"&amp;E1553&amp;"_"&amp;F1553&amp;"_"&amp;'O_Inputs_Final_Growth costs'!P1553,'O_Inputs_Growth costs Override'!$W$5:$W$94,0)),'O_Inputs_Growth costs'!R1553)</f>
        <v/>
      </c>
      <c r="S1553" s="11"/>
    </row>
    <row r="1554" spans="1:19" ht="13.5">
      <c r="A1554" s="65" t="s">
        <v>91</v>
      </c>
      <c r="B1554" s="65" t="s">
        <v>45</v>
      </c>
      <c r="C1554" s="65" t="s">
        <v>46</v>
      </c>
      <c r="D1554" s="67">
        <v>0</v>
      </c>
      <c r="E1554" s="65" t="s">
        <v>72</v>
      </c>
      <c r="F1554" s="65" t="s">
        <v>64</v>
      </c>
      <c r="G1554" s="65" t="s">
        <v>50</v>
      </c>
      <c r="H1554" s="65" t="s">
        <v>51</v>
      </c>
      <c r="I1554" s="65" t="s">
        <v>52</v>
      </c>
      <c r="J1554" s="65" t="s">
        <v>53</v>
      </c>
      <c r="K1554" s="65" t="s">
        <v>54</v>
      </c>
      <c r="L1554" s="66">
        <v>46155</v>
      </c>
      <c r="M1554" s="65" t="s">
        <v>55</v>
      </c>
      <c r="N1554" s="65" t="s">
        <v>48</v>
      </c>
      <c r="O1554" s="65" t="s">
        <v>92</v>
      </c>
      <c r="P1554" s="65" t="s">
        <v>61</v>
      </c>
      <c r="Q1554" s="65" t="s">
        <v>58</v>
      </c>
      <c r="R1554" s="73" t="str">
        <f>IF(AND(A1554="ANH",D1554&gt;0),INDEX('O_Inputs_Growth costs Override'!$V$5:$V$94,MATCH('O_Inputs_Final_Growth costs'!A1554&amp;"_"&amp;'O_Inputs_Final_Growth costs'!B1554&amp;"_"&amp;E1554&amp;"_"&amp;F1554&amp;"_"&amp;'O_Inputs_Final_Growth costs'!P1554,'O_Inputs_Growth costs Override'!$W$5:$W$94,0)),'O_Inputs_Growth costs'!R1554)</f>
        <v/>
      </c>
      <c r="S1554" s="11"/>
    </row>
    <row r="1555" spans="1:19" ht="13.5">
      <c r="A1555" s="65" t="s">
        <v>91</v>
      </c>
      <c r="B1555" s="65" t="s">
        <v>45</v>
      </c>
      <c r="C1555" s="65" t="s">
        <v>46</v>
      </c>
      <c r="D1555" s="67">
        <v>0</v>
      </c>
      <c r="E1555" s="65" t="s">
        <v>72</v>
      </c>
      <c r="F1555" s="65" t="s">
        <v>64</v>
      </c>
      <c r="G1555" s="65" t="s">
        <v>50</v>
      </c>
      <c r="H1555" s="65" t="s">
        <v>51</v>
      </c>
      <c r="I1555" s="65" t="s">
        <v>52</v>
      </c>
      <c r="J1555" s="65" t="s">
        <v>53</v>
      </c>
      <c r="K1555" s="65" t="s">
        <v>54</v>
      </c>
      <c r="L1555" s="66">
        <v>46155</v>
      </c>
      <c r="M1555" s="65" t="s">
        <v>55</v>
      </c>
      <c r="N1555" s="65" t="s">
        <v>48</v>
      </c>
      <c r="O1555" s="65" t="s">
        <v>92</v>
      </c>
      <c r="P1555" s="65" t="s">
        <v>62</v>
      </c>
      <c r="Q1555" s="65" t="s">
        <v>58</v>
      </c>
      <c r="R1555" s="73" t="str">
        <f>IF(AND(A1555="ANH",D1555&gt;0),INDEX('O_Inputs_Growth costs Override'!$V$5:$V$94,MATCH('O_Inputs_Final_Growth costs'!A1555&amp;"_"&amp;'O_Inputs_Final_Growth costs'!B1555&amp;"_"&amp;E1555&amp;"_"&amp;F1555&amp;"_"&amp;'O_Inputs_Final_Growth costs'!P1555,'O_Inputs_Growth costs Override'!$W$5:$W$94,0)),'O_Inputs_Growth costs'!R1555)</f>
        <v/>
      </c>
      <c r="S1555" s="11"/>
    </row>
    <row r="1556" spans="1:19" ht="13.5">
      <c r="A1556" s="65" t="s">
        <v>91</v>
      </c>
      <c r="B1556" s="65" t="s">
        <v>45</v>
      </c>
      <c r="C1556" s="65" t="s">
        <v>46</v>
      </c>
      <c r="D1556" s="67">
        <v>0</v>
      </c>
      <c r="E1556" s="65" t="s">
        <v>72</v>
      </c>
      <c r="F1556" s="65" t="s">
        <v>64</v>
      </c>
      <c r="G1556" s="65" t="s">
        <v>50</v>
      </c>
      <c r="H1556" s="65" t="s">
        <v>51</v>
      </c>
      <c r="I1556" s="65" t="s">
        <v>52</v>
      </c>
      <c r="J1556" s="65" t="s">
        <v>53</v>
      </c>
      <c r="K1556" s="65" t="s">
        <v>54</v>
      </c>
      <c r="L1556" s="66">
        <v>46155</v>
      </c>
      <c r="M1556" s="65" t="s">
        <v>55</v>
      </c>
      <c r="N1556" s="65" t="s">
        <v>48</v>
      </c>
      <c r="O1556" s="65" t="s">
        <v>92</v>
      </c>
      <c r="P1556" s="65" t="s">
        <v>63</v>
      </c>
      <c r="Q1556" s="65" t="s">
        <v>58</v>
      </c>
      <c r="R1556" s="73" t="str">
        <f>IF(AND(A1556="ANH",D1556&gt;0),INDEX('O_Inputs_Growth costs Override'!$V$5:$V$94,MATCH('O_Inputs_Final_Growth costs'!A1556&amp;"_"&amp;'O_Inputs_Final_Growth costs'!B1556&amp;"_"&amp;E1556&amp;"_"&amp;F1556&amp;"_"&amp;'O_Inputs_Final_Growth costs'!P1556,'O_Inputs_Growth costs Override'!$W$5:$W$94,0)),'O_Inputs_Growth costs'!R1556)</f>
        <v/>
      </c>
      <c r="S1556" s="11"/>
    </row>
    <row r="1557" spans="1:19" ht="13.5">
      <c r="A1557" s="65" t="s">
        <v>91</v>
      </c>
      <c r="B1557" s="65" t="s">
        <v>45</v>
      </c>
      <c r="C1557" s="65" t="s">
        <v>46</v>
      </c>
      <c r="D1557" s="67">
        <v>0</v>
      </c>
      <c r="E1557" s="65" t="s">
        <v>73</v>
      </c>
      <c r="F1557" s="65" t="s">
        <v>64</v>
      </c>
      <c r="G1557" s="65" t="s">
        <v>50</v>
      </c>
      <c r="H1557" s="65" t="s">
        <v>51</v>
      </c>
      <c r="I1557" s="65" t="s">
        <v>52</v>
      </c>
      <c r="J1557" s="65" t="s">
        <v>53</v>
      </c>
      <c r="K1557" s="65" t="s">
        <v>54</v>
      </c>
      <c r="L1557" s="66">
        <v>46155</v>
      </c>
      <c r="M1557" s="65" t="s">
        <v>55</v>
      </c>
      <c r="N1557" s="65" t="s">
        <v>48</v>
      </c>
      <c r="O1557" s="65" t="s">
        <v>92</v>
      </c>
      <c r="P1557" s="65" t="s">
        <v>57</v>
      </c>
      <c r="Q1557" s="65" t="s">
        <v>58</v>
      </c>
      <c r="R1557" s="73" t="str">
        <f>IF(AND(A1557="ANH",D1557&gt;0),INDEX('O_Inputs_Growth costs Override'!$V$5:$V$94,MATCH('O_Inputs_Final_Growth costs'!A1557&amp;"_"&amp;'O_Inputs_Final_Growth costs'!B1557&amp;"_"&amp;E1557&amp;"_"&amp;F1557&amp;"_"&amp;'O_Inputs_Final_Growth costs'!P1557,'O_Inputs_Growth costs Override'!$W$5:$W$94,0)),'O_Inputs_Growth costs'!R1557)</f>
        <v/>
      </c>
      <c r="S1557" s="11"/>
    </row>
    <row r="1558" spans="1:19" ht="13.5">
      <c r="A1558" s="65" t="s">
        <v>91</v>
      </c>
      <c r="B1558" s="65" t="s">
        <v>45</v>
      </c>
      <c r="C1558" s="65" t="s">
        <v>46</v>
      </c>
      <c r="D1558" s="67">
        <v>0</v>
      </c>
      <c r="E1558" s="65" t="s">
        <v>73</v>
      </c>
      <c r="F1558" s="65" t="s">
        <v>64</v>
      </c>
      <c r="G1558" s="65" t="s">
        <v>50</v>
      </c>
      <c r="H1558" s="65" t="s">
        <v>51</v>
      </c>
      <c r="I1558" s="65" t="s">
        <v>52</v>
      </c>
      <c r="J1558" s="65" t="s">
        <v>53</v>
      </c>
      <c r="K1558" s="65" t="s">
        <v>54</v>
      </c>
      <c r="L1558" s="66">
        <v>46155</v>
      </c>
      <c r="M1558" s="65" t="s">
        <v>55</v>
      </c>
      <c r="N1558" s="65" t="s">
        <v>48</v>
      </c>
      <c r="O1558" s="65" t="s">
        <v>92</v>
      </c>
      <c r="P1558" s="65" t="s">
        <v>59</v>
      </c>
      <c r="Q1558" s="65" t="s">
        <v>58</v>
      </c>
      <c r="R1558" s="73" t="str">
        <f>IF(AND(A1558="ANH",D1558&gt;0),INDEX('O_Inputs_Growth costs Override'!$V$5:$V$94,MATCH('O_Inputs_Final_Growth costs'!A1558&amp;"_"&amp;'O_Inputs_Final_Growth costs'!B1558&amp;"_"&amp;E1558&amp;"_"&amp;F1558&amp;"_"&amp;'O_Inputs_Final_Growth costs'!P1558,'O_Inputs_Growth costs Override'!$W$5:$W$94,0)),'O_Inputs_Growth costs'!R1558)</f>
        <v/>
      </c>
      <c r="S1558" s="11"/>
    </row>
    <row r="1559" spans="1:19" ht="13.5">
      <c r="A1559" s="65" t="s">
        <v>91</v>
      </c>
      <c r="B1559" s="65" t="s">
        <v>45</v>
      </c>
      <c r="C1559" s="65" t="s">
        <v>46</v>
      </c>
      <c r="D1559" s="67">
        <v>0</v>
      </c>
      <c r="E1559" s="65" t="s">
        <v>73</v>
      </c>
      <c r="F1559" s="65" t="s">
        <v>64</v>
      </c>
      <c r="G1559" s="65" t="s">
        <v>50</v>
      </c>
      <c r="H1559" s="65" t="s">
        <v>51</v>
      </c>
      <c r="I1559" s="65" t="s">
        <v>52</v>
      </c>
      <c r="J1559" s="65" t="s">
        <v>53</v>
      </c>
      <c r="K1559" s="65" t="s">
        <v>54</v>
      </c>
      <c r="L1559" s="66">
        <v>46155</v>
      </c>
      <c r="M1559" s="65" t="s">
        <v>55</v>
      </c>
      <c r="N1559" s="65" t="s">
        <v>48</v>
      </c>
      <c r="O1559" s="65" t="s">
        <v>92</v>
      </c>
      <c r="P1559" s="65" t="s">
        <v>60</v>
      </c>
      <c r="Q1559" s="65" t="s">
        <v>58</v>
      </c>
      <c r="R1559" s="73" t="str">
        <f>IF(AND(A1559="ANH",D1559&gt;0),INDEX('O_Inputs_Growth costs Override'!$V$5:$V$94,MATCH('O_Inputs_Final_Growth costs'!A1559&amp;"_"&amp;'O_Inputs_Final_Growth costs'!B1559&amp;"_"&amp;E1559&amp;"_"&amp;F1559&amp;"_"&amp;'O_Inputs_Final_Growth costs'!P1559,'O_Inputs_Growth costs Override'!$W$5:$W$94,0)),'O_Inputs_Growth costs'!R1559)</f>
        <v/>
      </c>
      <c r="S1559" s="11"/>
    </row>
    <row r="1560" spans="1:19" ht="13.5">
      <c r="A1560" s="65" t="s">
        <v>91</v>
      </c>
      <c r="B1560" s="65" t="s">
        <v>45</v>
      </c>
      <c r="C1560" s="65" t="s">
        <v>46</v>
      </c>
      <c r="D1560" s="67">
        <v>0</v>
      </c>
      <c r="E1560" s="65" t="s">
        <v>73</v>
      </c>
      <c r="F1560" s="65" t="s">
        <v>64</v>
      </c>
      <c r="G1560" s="65" t="s">
        <v>50</v>
      </c>
      <c r="H1560" s="65" t="s">
        <v>51</v>
      </c>
      <c r="I1560" s="65" t="s">
        <v>52</v>
      </c>
      <c r="J1560" s="65" t="s">
        <v>53</v>
      </c>
      <c r="K1560" s="65" t="s">
        <v>54</v>
      </c>
      <c r="L1560" s="66">
        <v>46155</v>
      </c>
      <c r="M1560" s="65" t="s">
        <v>55</v>
      </c>
      <c r="N1560" s="65" t="s">
        <v>48</v>
      </c>
      <c r="O1560" s="65" t="s">
        <v>92</v>
      </c>
      <c r="P1560" s="65" t="s">
        <v>61</v>
      </c>
      <c r="Q1560" s="65" t="s">
        <v>58</v>
      </c>
      <c r="R1560" s="73" t="str">
        <f>IF(AND(A1560="ANH",D1560&gt;0),INDEX('O_Inputs_Growth costs Override'!$V$5:$V$94,MATCH('O_Inputs_Final_Growth costs'!A1560&amp;"_"&amp;'O_Inputs_Final_Growth costs'!B1560&amp;"_"&amp;E1560&amp;"_"&amp;F1560&amp;"_"&amp;'O_Inputs_Final_Growth costs'!P1560,'O_Inputs_Growth costs Override'!$W$5:$W$94,0)),'O_Inputs_Growth costs'!R1560)</f>
        <v/>
      </c>
      <c r="S1560" s="11"/>
    </row>
    <row r="1561" spans="1:19" ht="13.5">
      <c r="A1561" s="65" t="s">
        <v>91</v>
      </c>
      <c r="B1561" s="65" t="s">
        <v>45</v>
      </c>
      <c r="C1561" s="65" t="s">
        <v>46</v>
      </c>
      <c r="D1561" s="67">
        <v>0</v>
      </c>
      <c r="E1561" s="65" t="s">
        <v>73</v>
      </c>
      <c r="F1561" s="65" t="s">
        <v>64</v>
      </c>
      <c r="G1561" s="65" t="s">
        <v>50</v>
      </c>
      <c r="H1561" s="65" t="s">
        <v>51</v>
      </c>
      <c r="I1561" s="65" t="s">
        <v>52</v>
      </c>
      <c r="J1561" s="65" t="s">
        <v>53</v>
      </c>
      <c r="K1561" s="65" t="s">
        <v>54</v>
      </c>
      <c r="L1561" s="66">
        <v>46155</v>
      </c>
      <c r="M1561" s="65" t="s">
        <v>55</v>
      </c>
      <c r="N1561" s="65" t="s">
        <v>48</v>
      </c>
      <c r="O1561" s="65" t="s">
        <v>92</v>
      </c>
      <c r="P1561" s="65" t="s">
        <v>62</v>
      </c>
      <c r="Q1561" s="65" t="s">
        <v>58</v>
      </c>
      <c r="R1561" s="73" t="str">
        <f>IF(AND(A1561="ANH",D1561&gt;0),INDEX('O_Inputs_Growth costs Override'!$V$5:$V$94,MATCH('O_Inputs_Final_Growth costs'!A1561&amp;"_"&amp;'O_Inputs_Final_Growth costs'!B1561&amp;"_"&amp;E1561&amp;"_"&amp;F1561&amp;"_"&amp;'O_Inputs_Final_Growth costs'!P1561,'O_Inputs_Growth costs Override'!$W$5:$W$94,0)),'O_Inputs_Growth costs'!R1561)</f>
        <v/>
      </c>
      <c r="S1561" s="11"/>
    </row>
    <row r="1562" spans="1:19" ht="13.5">
      <c r="A1562" s="65" t="s">
        <v>91</v>
      </c>
      <c r="B1562" s="65" t="s">
        <v>45</v>
      </c>
      <c r="C1562" s="65" t="s">
        <v>46</v>
      </c>
      <c r="D1562" s="67">
        <v>0</v>
      </c>
      <c r="E1562" s="65" t="s">
        <v>73</v>
      </c>
      <c r="F1562" s="65" t="s">
        <v>64</v>
      </c>
      <c r="G1562" s="65" t="s">
        <v>50</v>
      </c>
      <c r="H1562" s="65" t="s">
        <v>51</v>
      </c>
      <c r="I1562" s="65" t="s">
        <v>52</v>
      </c>
      <c r="J1562" s="65" t="s">
        <v>53</v>
      </c>
      <c r="K1562" s="65" t="s">
        <v>54</v>
      </c>
      <c r="L1562" s="66">
        <v>46155</v>
      </c>
      <c r="M1562" s="65" t="s">
        <v>55</v>
      </c>
      <c r="N1562" s="65" t="s">
        <v>48</v>
      </c>
      <c r="O1562" s="65" t="s">
        <v>92</v>
      </c>
      <c r="P1562" s="65" t="s">
        <v>63</v>
      </c>
      <c r="Q1562" s="65" t="s">
        <v>58</v>
      </c>
      <c r="R1562" s="73" t="str">
        <f>IF(AND(A1562="ANH",D1562&gt;0),INDEX('O_Inputs_Growth costs Override'!$V$5:$V$94,MATCH('O_Inputs_Final_Growth costs'!A1562&amp;"_"&amp;'O_Inputs_Final_Growth costs'!B1562&amp;"_"&amp;E1562&amp;"_"&amp;F1562&amp;"_"&amp;'O_Inputs_Final_Growth costs'!P1562,'O_Inputs_Growth costs Override'!$W$5:$W$94,0)),'O_Inputs_Growth costs'!R1562)</f>
        <v/>
      </c>
      <c r="S1562" s="11"/>
    </row>
    <row r="1563" spans="1:19" ht="13.5">
      <c r="A1563" s="65" t="s">
        <v>91</v>
      </c>
      <c r="B1563" s="65" t="s">
        <v>45</v>
      </c>
      <c r="C1563" s="65" t="s">
        <v>46</v>
      </c>
      <c r="D1563" s="67">
        <v>0</v>
      </c>
      <c r="E1563" s="65" t="s">
        <v>74</v>
      </c>
      <c r="F1563" s="65" t="s">
        <v>64</v>
      </c>
      <c r="G1563" s="65" t="s">
        <v>50</v>
      </c>
      <c r="H1563" s="65" t="s">
        <v>51</v>
      </c>
      <c r="I1563" s="65" t="s">
        <v>52</v>
      </c>
      <c r="J1563" s="65" t="s">
        <v>53</v>
      </c>
      <c r="K1563" s="65" t="s">
        <v>54</v>
      </c>
      <c r="L1563" s="66">
        <v>46155</v>
      </c>
      <c r="M1563" s="65" t="s">
        <v>55</v>
      </c>
      <c r="N1563" s="65" t="s">
        <v>48</v>
      </c>
      <c r="O1563" s="65" t="s">
        <v>92</v>
      </c>
      <c r="P1563" s="65" t="s">
        <v>57</v>
      </c>
      <c r="Q1563" s="65" t="s">
        <v>58</v>
      </c>
      <c r="R1563" s="73" t="str">
        <f>IF(AND(A1563="ANH",D1563&gt;0),INDEX('O_Inputs_Growth costs Override'!$V$5:$V$94,MATCH('O_Inputs_Final_Growth costs'!A1563&amp;"_"&amp;'O_Inputs_Final_Growth costs'!B1563&amp;"_"&amp;E1563&amp;"_"&amp;F1563&amp;"_"&amp;'O_Inputs_Final_Growth costs'!P1563,'O_Inputs_Growth costs Override'!$W$5:$W$94,0)),'O_Inputs_Growth costs'!R1563)</f>
        <v/>
      </c>
      <c r="S1563" s="11"/>
    </row>
    <row r="1564" spans="1:19" ht="13.5">
      <c r="A1564" s="65" t="s">
        <v>91</v>
      </c>
      <c r="B1564" s="65" t="s">
        <v>45</v>
      </c>
      <c r="C1564" s="65" t="s">
        <v>46</v>
      </c>
      <c r="D1564" s="67">
        <v>0</v>
      </c>
      <c r="E1564" s="65" t="s">
        <v>74</v>
      </c>
      <c r="F1564" s="65" t="s">
        <v>64</v>
      </c>
      <c r="G1564" s="65" t="s">
        <v>50</v>
      </c>
      <c r="H1564" s="65" t="s">
        <v>51</v>
      </c>
      <c r="I1564" s="65" t="s">
        <v>52</v>
      </c>
      <c r="J1564" s="65" t="s">
        <v>53</v>
      </c>
      <c r="K1564" s="65" t="s">
        <v>54</v>
      </c>
      <c r="L1564" s="66">
        <v>46155</v>
      </c>
      <c r="M1564" s="65" t="s">
        <v>55</v>
      </c>
      <c r="N1564" s="65" t="s">
        <v>48</v>
      </c>
      <c r="O1564" s="65" t="s">
        <v>92</v>
      </c>
      <c r="P1564" s="65" t="s">
        <v>59</v>
      </c>
      <c r="Q1564" s="65" t="s">
        <v>58</v>
      </c>
      <c r="R1564" s="73" t="str">
        <f>IF(AND(A1564="ANH",D1564&gt;0),INDEX('O_Inputs_Growth costs Override'!$V$5:$V$94,MATCH('O_Inputs_Final_Growth costs'!A1564&amp;"_"&amp;'O_Inputs_Final_Growth costs'!B1564&amp;"_"&amp;E1564&amp;"_"&amp;F1564&amp;"_"&amp;'O_Inputs_Final_Growth costs'!P1564,'O_Inputs_Growth costs Override'!$W$5:$W$94,0)),'O_Inputs_Growth costs'!R1564)</f>
        <v/>
      </c>
      <c r="S1564" s="11"/>
    </row>
    <row r="1565" spans="1:19" ht="13.5">
      <c r="A1565" s="65" t="s">
        <v>91</v>
      </c>
      <c r="B1565" s="65" t="s">
        <v>45</v>
      </c>
      <c r="C1565" s="65" t="s">
        <v>46</v>
      </c>
      <c r="D1565" s="67">
        <v>0</v>
      </c>
      <c r="E1565" s="65" t="s">
        <v>74</v>
      </c>
      <c r="F1565" s="65" t="s">
        <v>64</v>
      </c>
      <c r="G1565" s="65" t="s">
        <v>50</v>
      </c>
      <c r="H1565" s="65" t="s">
        <v>51</v>
      </c>
      <c r="I1565" s="65" t="s">
        <v>52</v>
      </c>
      <c r="J1565" s="65" t="s">
        <v>53</v>
      </c>
      <c r="K1565" s="65" t="s">
        <v>54</v>
      </c>
      <c r="L1565" s="66">
        <v>46155</v>
      </c>
      <c r="M1565" s="65" t="s">
        <v>55</v>
      </c>
      <c r="N1565" s="65" t="s">
        <v>48</v>
      </c>
      <c r="O1565" s="65" t="s">
        <v>92</v>
      </c>
      <c r="P1565" s="65" t="s">
        <v>60</v>
      </c>
      <c r="Q1565" s="65" t="s">
        <v>58</v>
      </c>
      <c r="R1565" s="73" t="str">
        <f>IF(AND(A1565="ANH",D1565&gt;0),INDEX('O_Inputs_Growth costs Override'!$V$5:$V$94,MATCH('O_Inputs_Final_Growth costs'!A1565&amp;"_"&amp;'O_Inputs_Final_Growth costs'!B1565&amp;"_"&amp;E1565&amp;"_"&amp;F1565&amp;"_"&amp;'O_Inputs_Final_Growth costs'!P1565,'O_Inputs_Growth costs Override'!$W$5:$W$94,0)),'O_Inputs_Growth costs'!R1565)</f>
        <v/>
      </c>
      <c r="S1565" s="11"/>
    </row>
    <row r="1566" spans="1:19" ht="13.5">
      <c r="A1566" s="65" t="s">
        <v>91</v>
      </c>
      <c r="B1566" s="65" t="s">
        <v>45</v>
      </c>
      <c r="C1566" s="65" t="s">
        <v>46</v>
      </c>
      <c r="D1566" s="67">
        <v>0</v>
      </c>
      <c r="E1566" s="65" t="s">
        <v>74</v>
      </c>
      <c r="F1566" s="65" t="s">
        <v>64</v>
      </c>
      <c r="G1566" s="65" t="s">
        <v>50</v>
      </c>
      <c r="H1566" s="65" t="s">
        <v>51</v>
      </c>
      <c r="I1566" s="65" t="s">
        <v>52</v>
      </c>
      <c r="J1566" s="65" t="s">
        <v>53</v>
      </c>
      <c r="K1566" s="65" t="s">
        <v>54</v>
      </c>
      <c r="L1566" s="66">
        <v>46155</v>
      </c>
      <c r="M1566" s="65" t="s">
        <v>55</v>
      </c>
      <c r="N1566" s="65" t="s">
        <v>48</v>
      </c>
      <c r="O1566" s="65" t="s">
        <v>92</v>
      </c>
      <c r="P1566" s="65" t="s">
        <v>61</v>
      </c>
      <c r="Q1566" s="65" t="s">
        <v>58</v>
      </c>
      <c r="R1566" s="73" t="str">
        <f>IF(AND(A1566="ANH",D1566&gt;0),INDEX('O_Inputs_Growth costs Override'!$V$5:$V$94,MATCH('O_Inputs_Final_Growth costs'!A1566&amp;"_"&amp;'O_Inputs_Final_Growth costs'!B1566&amp;"_"&amp;E1566&amp;"_"&amp;F1566&amp;"_"&amp;'O_Inputs_Final_Growth costs'!P1566,'O_Inputs_Growth costs Override'!$W$5:$W$94,0)),'O_Inputs_Growth costs'!R1566)</f>
        <v/>
      </c>
      <c r="S1566" s="11"/>
    </row>
    <row r="1567" spans="1:19" ht="13.5">
      <c r="A1567" s="65" t="s">
        <v>91</v>
      </c>
      <c r="B1567" s="65" t="s">
        <v>45</v>
      </c>
      <c r="C1567" s="65" t="s">
        <v>46</v>
      </c>
      <c r="D1567" s="67">
        <v>0</v>
      </c>
      <c r="E1567" s="65" t="s">
        <v>74</v>
      </c>
      <c r="F1567" s="65" t="s">
        <v>64</v>
      </c>
      <c r="G1567" s="65" t="s">
        <v>50</v>
      </c>
      <c r="H1567" s="65" t="s">
        <v>51</v>
      </c>
      <c r="I1567" s="65" t="s">
        <v>52</v>
      </c>
      <c r="J1567" s="65" t="s">
        <v>53</v>
      </c>
      <c r="K1567" s="65" t="s">
        <v>54</v>
      </c>
      <c r="L1567" s="66">
        <v>46155</v>
      </c>
      <c r="M1567" s="65" t="s">
        <v>55</v>
      </c>
      <c r="N1567" s="65" t="s">
        <v>48</v>
      </c>
      <c r="O1567" s="65" t="s">
        <v>92</v>
      </c>
      <c r="P1567" s="65" t="s">
        <v>62</v>
      </c>
      <c r="Q1567" s="65" t="s">
        <v>58</v>
      </c>
      <c r="R1567" s="73" t="str">
        <f>IF(AND(A1567="ANH",D1567&gt;0),INDEX('O_Inputs_Growth costs Override'!$V$5:$V$94,MATCH('O_Inputs_Final_Growth costs'!A1567&amp;"_"&amp;'O_Inputs_Final_Growth costs'!B1567&amp;"_"&amp;E1567&amp;"_"&amp;F1567&amp;"_"&amp;'O_Inputs_Final_Growth costs'!P1567,'O_Inputs_Growth costs Override'!$W$5:$W$94,0)),'O_Inputs_Growth costs'!R1567)</f>
        <v/>
      </c>
      <c r="S1567" s="11"/>
    </row>
    <row r="1568" spans="1:19" ht="13.5">
      <c r="A1568" s="65" t="s">
        <v>91</v>
      </c>
      <c r="B1568" s="65" t="s">
        <v>45</v>
      </c>
      <c r="C1568" s="65" t="s">
        <v>46</v>
      </c>
      <c r="D1568" s="67">
        <v>0</v>
      </c>
      <c r="E1568" s="65" t="s">
        <v>74</v>
      </c>
      <c r="F1568" s="65" t="s">
        <v>64</v>
      </c>
      <c r="G1568" s="65" t="s">
        <v>50</v>
      </c>
      <c r="H1568" s="65" t="s">
        <v>51</v>
      </c>
      <c r="I1568" s="65" t="s">
        <v>52</v>
      </c>
      <c r="J1568" s="65" t="s">
        <v>53</v>
      </c>
      <c r="K1568" s="65" t="s">
        <v>54</v>
      </c>
      <c r="L1568" s="66">
        <v>46155</v>
      </c>
      <c r="M1568" s="65" t="s">
        <v>55</v>
      </c>
      <c r="N1568" s="65" t="s">
        <v>48</v>
      </c>
      <c r="O1568" s="65" t="s">
        <v>92</v>
      </c>
      <c r="P1568" s="65" t="s">
        <v>63</v>
      </c>
      <c r="Q1568" s="65" t="s">
        <v>58</v>
      </c>
      <c r="R1568" s="73" t="str">
        <f>IF(AND(A1568="ANH",D1568&gt;0),INDEX('O_Inputs_Growth costs Override'!$V$5:$V$94,MATCH('O_Inputs_Final_Growth costs'!A1568&amp;"_"&amp;'O_Inputs_Final_Growth costs'!B1568&amp;"_"&amp;E1568&amp;"_"&amp;F1568&amp;"_"&amp;'O_Inputs_Final_Growth costs'!P1568,'O_Inputs_Growth costs Override'!$W$5:$W$94,0)),'O_Inputs_Growth costs'!R1568)</f>
        <v/>
      </c>
      <c r="S1568" s="11"/>
    </row>
    <row r="1569" spans="1:19" ht="13.5">
      <c r="A1569" s="65" t="s">
        <v>91</v>
      </c>
      <c r="B1569" s="65" t="s">
        <v>45</v>
      </c>
      <c r="C1569" s="65" t="s">
        <v>46</v>
      </c>
      <c r="D1569" s="67">
        <v>0</v>
      </c>
      <c r="E1569" s="65" t="s">
        <v>75</v>
      </c>
      <c r="F1569" s="65" t="s">
        <v>64</v>
      </c>
      <c r="G1569" s="65" t="s">
        <v>50</v>
      </c>
      <c r="H1569" s="65" t="s">
        <v>51</v>
      </c>
      <c r="I1569" s="65" t="s">
        <v>52</v>
      </c>
      <c r="J1569" s="65" t="s">
        <v>53</v>
      </c>
      <c r="K1569" s="65" t="s">
        <v>54</v>
      </c>
      <c r="L1569" s="66">
        <v>46155</v>
      </c>
      <c r="M1569" s="65" t="s">
        <v>55</v>
      </c>
      <c r="N1569" s="65" t="s">
        <v>48</v>
      </c>
      <c r="O1569" s="65" t="s">
        <v>92</v>
      </c>
      <c r="P1569" s="65" t="s">
        <v>57</v>
      </c>
      <c r="Q1569" s="65" t="s">
        <v>58</v>
      </c>
      <c r="R1569" s="73" t="str">
        <f>IF(AND(A1569="ANH",D1569&gt;0),INDEX('O_Inputs_Growth costs Override'!$V$5:$V$94,MATCH('O_Inputs_Final_Growth costs'!A1569&amp;"_"&amp;'O_Inputs_Final_Growth costs'!B1569&amp;"_"&amp;E1569&amp;"_"&amp;F1569&amp;"_"&amp;'O_Inputs_Final_Growth costs'!P1569,'O_Inputs_Growth costs Override'!$W$5:$W$94,0)),'O_Inputs_Growth costs'!R1569)</f>
        <v/>
      </c>
      <c r="S1569" s="11"/>
    </row>
    <row r="1570" spans="1:19" ht="13.5">
      <c r="A1570" s="65" t="s">
        <v>91</v>
      </c>
      <c r="B1570" s="65" t="s">
        <v>45</v>
      </c>
      <c r="C1570" s="65" t="s">
        <v>46</v>
      </c>
      <c r="D1570" s="67">
        <v>0</v>
      </c>
      <c r="E1570" s="65" t="s">
        <v>75</v>
      </c>
      <c r="F1570" s="65" t="s">
        <v>64</v>
      </c>
      <c r="G1570" s="65" t="s">
        <v>50</v>
      </c>
      <c r="H1570" s="65" t="s">
        <v>51</v>
      </c>
      <c r="I1570" s="65" t="s">
        <v>52</v>
      </c>
      <c r="J1570" s="65" t="s">
        <v>53</v>
      </c>
      <c r="K1570" s="65" t="s">
        <v>54</v>
      </c>
      <c r="L1570" s="66">
        <v>46155</v>
      </c>
      <c r="M1570" s="65" t="s">
        <v>55</v>
      </c>
      <c r="N1570" s="65" t="s">
        <v>48</v>
      </c>
      <c r="O1570" s="65" t="s">
        <v>92</v>
      </c>
      <c r="P1570" s="65" t="s">
        <v>59</v>
      </c>
      <c r="Q1570" s="65" t="s">
        <v>58</v>
      </c>
      <c r="R1570" s="73" t="str">
        <f>IF(AND(A1570="ANH",D1570&gt;0),INDEX('O_Inputs_Growth costs Override'!$V$5:$V$94,MATCH('O_Inputs_Final_Growth costs'!A1570&amp;"_"&amp;'O_Inputs_Final_Growth costs'!B1570&amp;"_"&amp;E1570&amp;"_"&amp;F1570&amp;"_"&amp;'O_Inputs_Final_Growth costs'!P1570,'O_Inputs_Growth costs Override'!$W$5:$W$94,0)),'O_Inputs_Growth costs'!R1570)</f>
        <v/>
      </c>
      <c r="S1570" s="11"/>
    </row>
    <row r="1571" spans="1:19" ht="13.5">
      <c r="A1571" s="65" t="s">
        <v>91</v>
      </c>
      <c r="B1571" s="65" t="s">
        <v>45</v>
      </c>
      <c r="C1571" s="65" t="s">
        <v>46</v>
      </c>
      <c r="D1571" s="67">
        <v>0</v>
      </c>
      <c r="E1571" s="65" t="s">
        <v>75</v>
      </c>
      <c r="F1571" s="65" t="s">
        <v>64</v>
      </c>
      <c r="G1571" s="65" t="s">
        <v>50</v>
      </c>
      <c r="H1571" s="65" t="s">
        <v>51</v>
      </c>
      <c r="I1571" s="65" t="s">
        <v>52</v>
      </c>
      <c r="J1571" s="65" t="s">
        <v>53</v>
      </c>
      <c r="K1571" s="65" t="s">
        <v>54</v>
      </c>
      <c r="L1571" s="66">
        <v>46155</v>
      </c>
      <c r="M1571" s="65" t="s">
        <v>55</v>
      </c>
      <c r="N1571" s="65" t="s">
        <v>48</v>
      </c>
      <c r="O1571" s="65" t="s">
        <v>92</v>
      </c>
      <c r="P1571" s="65" t="s">
        <v>60</v>
      </c>
      <c r="Q1571" s="65" t="s">
        <v>58</v>
      </c>
      <c r="R1571" s="73" t="str">
        <f>IF(AND(A1571="ANH",D1571&gt;0),INDEX('O_Inputs_Growth costs Override'!$V$5:$V$94,MATCH('O_Inputs_Final_Growth costs'!A1571&amp;"_"&amp;'O_Inputs_Final_Growth costs'!B1571&amp;"_"&amp;E1571&amp;"_"&amp;F1571&amp;"_"&amp;'O_Inputs_Final_Growth costs'!P1571,'O_Inputs_Growth costs Override'!$W$5:$W$94,0)),'O_Inputs_Growth costs'!R1571)</f>
        <v/>
      </c>
      <c r="S1571" s="11"/>
    </row>
    <row r="1572" spans="1:19" ht="13.5">
      <c r="A1572" s="65" t="s">
        <v>91</v>
      </c>
      <c r="B1572" s="65" t="s">
        <v>45</v>
      </c>
      <c r="C1572" s="65" t="s">
        <v>46</v>
      </c>
      <c r="D1572" s="67">
        <v>0</v>
      </c>
      <c r="E1572" s="65" t="s">
        <v>75</v>
      </c>
      <c r="F1572" s="65" t="s">
        <v>64</v>
      </c>
      <c r="G1572" s="65" t="s">
        <v>50</v>
      </c>
      <c r="H1572" s="65" t="s">
        <v>51</v>
      </c>
      <c r="I1572" s="65" t="s">
        <v>52</v>
      </c>
      <c r="J1572" s="65" t="s">
        <v>53</v>
      </c>
      <c r="K1572" s="65" t="s">
        <v>54</v>
      </c>
      <c r="L1572" s="66">
        <v>46155</v>
      </c>
      <c r="M1572" s="65" t="s">
        <v>55</v>
      </c>
      <c r="N1572" s="65" t="s">
        <v>48</v>
      </c>
      <c r="O1572" s="65" t="s">
        <v>92</v>
      </c>
      <c r="P1572" s="65" t="s">
        <v>61</v>
      </c>
      <c r="Q1572" s="65" t="s">
        <v>58</v>
      </c>
      <c r="R1572" s="73" t="str">
        <f>IF(AND(A1572="ANH",D1572&gt;0),INDEX('O_Inputs_Growth costs Override'!$V$5:$V$94,MATCH('O_Inputs_Final_Growth costs'!A1572&amp;"_"&amp;'O_Inputs_Final_Growth costs'!B1572&amp;"_"&amp;E1572&amp;"_"&amp;F1572&amp;"_"&amp;'O_Inputs_Final_Growth costs'!P1572,'O_Inputs_Growth costs Override'!$W$5:$W$94,0)),'O_Inputs_Growth costs'!R1572)</f>
        <v/>
      </c>
      <c r="S1572" s="11"/>
    </row>
    <row r="1573" spans="1:19" ht="13.5">
      <c r="A1573" s="65" t="s">
        <v>91</v>
      </c>
      <c r="B1573" s="65" t="s">
        <v>45</v>
      </c>
      <c r="C1573" s="65" t="s">
        <v>46</v>
      </c>
      <c r="D1573" s="67">
        <v>0</v>
      </c>
      <c r="E1573" s="65" t="s">
        <v>75</v>
      </c>
      <c r="F1573" s="65" t="s">
        <v>64</v>
      </c>
      <c r="G1573" s="65" t="s">
        <v>50</v>
      </c>
      <c r="H1573" s="65" t="s">
        <v>51</v>
      </c>
      <c r="I1573" s="65" t="s">
        <v>52</v>
      </c>
      <c r="J1573" s="65" t="s">
        <v>53</v>
      </c>
      <c r="K1573" s="65" t="s">
        <v>54</v>
      </c>
      <c r="L1573" s="66">
        <v>46155</v>
      </c>
      <c r="M1573" s="65" t="s">
        <v>55</v>
      </c>
      <c r="N1573" s="65" t="s">
        <v>48</v>
      </c>
      <c r="O1573" s="65" t="s">
        <v>92</v>
      </c>
      <c r="P1573" s="65" t="s">
        <v>62</v>
      </c>
      <c r="Q1573" s="65" t="s">
        <v>58</v>
      </c>
      <c r="R1573" s="73" t="str">
        <f>IF(AND(A1573="ANH",D1573&gt;0),INDEX('O_Inputs_Growth costs Override'!$V$5:$V$94,MATCH('O_Inputs_Final_Growth costs'!A1573&amp;"_"&amp;'O_Inputs_Final_Growth costs'!B1573&amp;"_"&amp;E1573&amp;"_"&amp;F1573&amp;"_"&amp;'O_Inputs_Final_Growth costs'!P1573,'O_Inputs_Growth costs Override'!$W$5:$W$94,0)),'O_Inputs_Growth costs'!R1573)</f>
        <v/>
      </c>
      <c r="S1573" s="11"/>
    </row>
    <row r="1574" spans="1:19" ht="13.5">
      <c r="A1574" s="65" t="s">
        <v>91</v>
      </c>
      <c r="B1574" s="65" t="s">
        <v>45</v>
      </c>
      <c r="C1574" s="65" t="s">
        <v>46</v>
      </c>
      <c r="D1574" s="67">
        <v>0</v>
      </c>
      <c r="E1574" s="65" t="s">
        <v>75</v>
      </c>
      <c r="F1574" s="65" t="s">
        <v>64</v>
      </c>
      <c r="G1574" s="65" t="s">
        <v>50</v>
      </c>
      <c r="H1574" s="65" t="s">
        <v>51</v>
      </c>
      <c r="I1574" s="65" t="s">
        <v>52</v>
      </c>
      <c r="J1574" s="65" t="s">
        <v>53</v>
      </c>
      <c r="K1574" s="65" t="s">
        <v>54</v>
      </c>
      <c r="L1574" s="66">
        <v>46155</v>
      </c>
      <c r="M1574" s="65" t="s">
        <v>55</v>
      </c>
      <c r="N1574" s="65" t="s">
        <v>48</v>
      </c>
      <c r="O1574" s="65" t="s">
        <v>92</v>
      </c>
      <c r="P1574" s="65" t="s">
        <v>63</v>
      </c>
      <c r="Q1574" s="65" t="s">
        <v>58</v>
      </c>
      <c r="R1574" s="73" t="str">
        <f>IF(AND(A1574="ANH",D1574&gt;0),INDEX('O_Inputs_Growth costs Override'!$V$5:$V$94,MATCH('O_Inputs_Final_Growth costs'!A1574&amp;"_"&amp;'O_Inputs_Final_Growth costs'!B1574&amp;"_"&amp;E1574&amp;"_"&amp;F1574&amp;"_"&amp;'O_Inputs_Final_Growth costs'!P1574,'O_Inputs_Growth costs Override'!$W$5:$W$94,0)),'O_Inputs_Growth costs'!R1574)</f>
        <v/>
      </c>
      <c r="S1574" s="11"/>
    </row>
    <row r="1575" spans="1:19" ht="13.5">
      <c r="A1575" s="65" t="s">
        <v>91</v>
      </c>
      <c r="B1575" s="65" t="s">
        <v>45</v>
      </c>
      <c r="C1575" s="65" t="s">
        <v>46</v>
      </c>
      <c r="D1575" s="67">
        <v>0</v>
      </c>
      <c r="E1575" s="65" t="s">
        <v>76</v>
      </c>
      <c r="F1575" s="65" t="s">
        <v>64</v>
      </c>
      <c r="G1575" s="65" t="s">
        <v>50</v>
      </c>
      <c r="H1575" s="65" t="s">
        <v>51</v>
      </c>
      <c r="I1575" s="65" t="s">
        <v>52</v>
      </c>
      <c r="J1575" s="65" t="s">
        <v>53</v>
      </c>
      <c r="K1575" s="65" t="s">
        <v>54</v>
      </c>
      <c r="L1575" s="66">
        <v>46155</v>
      </c>
      <c r="M1575" s="65" t="s">
        <v>55</v>
      </c>
      <c r="N1575" s="65" t="s">
        <v>48</v>
      </c>
      <c r="O1575" s="65" t="s">
        <v>92</v>
      </c>
      <c r="P1575" s="65" t="s">
        <v>57</v>
      </c>
      <c r="Q1575" s="65" t="s">
        <v>58</v>
      </c>
      <c r="R1575" s="73" t="str">
        <f>IF(AND(A1575="ANH",D1575&gt;0),INDEX('O_Inputs_Growth costs Override'!$V$5:$V$94,MATCH('O_Inputs_Final_Growth costs'!A1575&amp;"_"&amp;'O_Inputs_Final_Growth costs'!B1575&amp;"_"&amp;E1575&amp;"_"&amp;F1575&amp;"_"&amp;'O_Inputs_Final_Growth costs'!P1575,'O_Inputs_Growth costs Override'!$W$5:$W$94,0)),'O_Inputs_Growth costs'!R1575)</f>
        <v/>
      </c>
      <c r="S1575" s="11"/>
    </row>
    <row r="1576" spans="1:19" ht="13.5">
      <c r="A1576" s="65" t="s">
        <v>91</v>
      </c>
      <c r="B1576" s="65" t="s">
        <v>45</v>
      </c>
      <c r="C1576" s="65" t="s">
        <v>46</v>
      </c>
      <c r="D1576" s="67">
        <v>0</v>
      </c>
      <c r="E1576" s="65" t="s">
        <v>76</v>
      </c>
      <c r="F1576" s="65" t="s">
        <v>64</v>
      </c>
      <c r="G1576" s="65" t="s">
        <v>50</v>
      </c>
      <c r="H1576" s="65" t="s">
        <v>51</v>
      </c>
      <c r="I1576" s="65" t="s">
        <v>52</v>
      </c>
      <c r="J1576" s="65" t="s">
        <v>53</v>
      </c>
      <c r="K1576" s="65" t="s">
        <v>54</v>
      </c>
      <c r="L1576" s="66">
        <v>46155</v>
      </c>
      <c r="M1576" s="65" t="s">
        <v>55</v>
      </c>
      <c r="N1576" s="65" t="s">
        <v>48</v>
      </c>
      <c r="O1576" s="65" t="s">
        <v>92</v>
      </c>
      <c r="P1576" s="65" t="s">
        <v>59</v>
      </c>
      <c r="Q1576" s="65" t="s">
        <v>58</v>
      </c>
      <c r="R1576" s="73" t="str">
        <f>IF(AND(A1576="ANH",D1576&gt;0),INDEX('O_Inputs_Growth costs Override'!$V$5:$V$94,MATCH('O_Inputs_Final_Growth costs'!A1576&amp;"_"&amp;'O_Inputs_Final_Growth costs'!B1576&amp;"_"&amp;E1576&amp;"_"&amp;F1576&amp;"_"&amp;'O_Inputs_Final_Growth costs'!P1576,'O_Inputs_Growth costs Override'!$W$5:$W$94,0)),'O_Inputs_Growth costs'!R1576)</f>
        <v/>
      </c>
      <c r="S1576" s="11"/>
    </row>
    <row r="1577" spans="1:19" ht="13.5">
      <c r="A1577" s="65" t="s">
        <v>91</v>
      </c>
      <c r="B1577" s="65" t="s">
        <v>45</v>
      </c>
      <c r="C1577" s="65" t="s">
        <v>46</v>
      </c>
      <c r="D1577" s="67">
        <v>0</v>
      </c>
      <c r="E1577" s="65" t="s">
        <v>76</v>
      </c>
      <c r="F1577" s="65" t="s">
        <v>64</v>
      </c>
      <c r="G1577" s="65" t="s">
        <v>50</v>
      </c>
      <c r="H1577" s="65" t="s">
        <v>51</v>
      </c>
      <c r="I1577" s="65" t="s">
        <v>52</v>
      </c>
      <c r="J1577" s="65" t="s">
        <v>53</v>
      </c>
      <c r="K1577" s="65" t="s">
        <v>54</v>
      </c>
      <c r="L1577" s="66">
        <v>46155</v>
      </c>
      <c r="M1577" s="65" t="s">
        <v>55</v>
      </c>
      <c r="N1577" s="65" t="s">
        <v>48</v>
      </c>
      <c r="O1577" s="65" t="s">
        <v>92</v>
      </c>
      <c r="P1577" s="65" t="s">
        <v>60</v>
      </c>
      <c r="Q1577" s="65" t="s">
        <v>58</v>
      </c>
      <c r="R1577" s="73" t="str">
        <f>IF(AND(A1577="ANH",D1577&gt;0),INDEX('O_Inputs_Growth costs Override'!$V$5:$V$94,MATCH('O_Inputs_Final_Growth costs'!A1577&amp;"_"&amp;'O_Inputs_Final_Growth costs'!B1577&amp;"_"&amp;E1577&amp;"_"&amp;F1577&amp;"_"&amp;'O_Inputs_Final_Growth costs'!P1577,'O_Inputs_Growth costs Override'!$W$5:$W$94,0)),'O_Inputs_Growth costs'!R1577)</f>
        <v/>
      </c>
      <c r="S1577" s="11"/>
    </row>
    <row r="1578" spans="1:19" ht="13.5">
      <c r="A1578" s="65" t="s">
        <v>91</v>
      </c>
      <c r="B1578" s="65" t="s">
        <v>45</v>
      </c>
      <c r="C1578" s="65" t="s">
        <v>46</v>
      </c>
      <c r="D1578" s="67">
        <v>0</v>
      </c>
      <c r="E1578" s="65" t="s">
        <v>76</v>
      </c>
      <c r="F1578" s="65" t="s">
        <v>64</v>
      </c>
      <c r="G1578" s="65" t="s">
        <v>50</v>
      </c>
      <c r="H1578" s="65" t="s">
        <v>51</v>
      </c>
      <c r="I1578" s="65" t="s">
        <v>52</v>
      </c>
      <c r="J1578" s="65" t="s">
        <v>53</v>
      </c>
      <c r="K1578" s="65" t="s">
        <v>54</v>
      </c>
      <c r="L1578" s="66">
        <v>46155</v>
      </c>
      <c r="M1578" s="65" t="s">
        <v>55</v>
      </c>
      <c r="N1578" s="65" t="s">
        <v>48</v>
      </c>
      <c r="O1578" s="65" t="s">
        <v>92</v>
      </c>
      <c r="P1578" s="65" t="s">
        <v>61</v>
      </c>
      <c r="Q1578" s="65" t="s">
        <v>58</v>
      </c>
      <c r="R1578" s="73" t="str">
        <f>IF(AND(A1578="ANH",D1578&gt;0),INDEX('O_Inputs_Growth costs Override'!$V$5:$V$94,MATCH('O_Inputs_Final_Growth costs'!A1578&amp;"_"&amp;'O_Inputs_Final_Growth costs'!B1578&amp;"_"&amp;E1578&amp;"_"&amp;F1578&amp;"_"&amp;'O_Inputs_Final_Growth costs'!P1578,'O_Inputs_Growth costs Override'!$W$5:$W$94,0)),'O_Inputs_Growth costs'!R1578)</f>
        <v/>
      </c>
      <c r="S1578" s="11"/>
    </row>
    <row r="1579" spans="1:19" ht="13.5">
      <c r="A1579" s="65" t="s">
        <v>91</v>
      </c>
      <c r="B1579" s="65" t="s">
        <v>45</v>
      </c>
      <c r="C1579" s="65" t="s">
        <v>46</v>
      </c>
      <c r="D1579" s="67">
        <v>0</v>
      </c>
      <c r="E1579" s="65" t="s">
        <v>76</v>
      </c>
      <c r="F1579" s="65" t="s">
        <v>64</v>
      </c>
      <c r="G1579" s="65" t="s">
        <v>50</v>
      </c>
      <c r="H1579" s="65" t="s">
        <v>51</v>
      </c>
      <c r="I1579" s="65" t="s">
        <v>52</v>
      </c>
      <c r="J1579" s="65" t="s">
        <v>53</v>
      </c>
      <c r="K1579" s="65" t="s">
        <v>54</v>
      </c>
      <c r="L1579" s="66">
        <v>46155</v>
      </c>
      <c r="M1579" s="65" t="s">
        <v>55</v>
      </c>
      <c r="N1579" s="65" t="s">
        <v>48</v>
      </c>
      <c r="O1579" s="65" t="s">
        <v>92</v>
      </c>
      <c r="P1579" s="65" t="s">
        <v>62</v>
      </c>
      <c r="Q1579" s="65" t="s">
        <v>58</v>
      </c>
      <c r="R1579" s="73" t="str">
        <f>IF(AND(A1579="ANH",D1579&gt;0),INDEX('O_Inputs_Growth costs Override'!$V$5:$V$94,MATCH('O_Inputs_Final_Growth costs'!A1579&amp;"_"&amp;'O_Inputs_Final_Growth costs'!B1579&amp;"_"&amp;E1579&amp;"_"&amp;F1579&amp;"_"&amp;'O_Inputs_Final_Growth costs'!P1579,'O_Inputs_Growth costs Override'!$W$5:$W$94,0)),'O_Inputs_Growth costs'!R1579)</f>
        <v/>
      </c>
      <c r="S1579" s="11"/>
    </row>
    <row r="1580" spans="1:19" ht="13.5">
      <c r="A1580" s="65" t="s">
        <v>91</v>
      </c>
      <c r="B1580" s="65" t="s">
        <v>45</v>
      </c>
      <c r="C1580" s="65" t="s">
        <v>46</v>
      </c>
      <c r="D1580" s="67">
        <v>0</v>
      </c>
      <c r="E1580" s="65" t="s">
        <v>76</v>
      </c>
      <c r="F1580" s="65" t="s">
        <v>64</v>
      </c>
      <c r="G1580" s="65" t="s">
        <v>50</v>
      </c>
      <c r="H1580" s="65" t="s">
        <v>51</v>
      </c>
      <c r="I1580" s="65" t="s">
        <v>52</v>
      </c>
      <c r="J1580" s="65" t="s">
        <v>53</v>
      </c>
      <c r="K1580" s="65" t="s">
        <v>54</v>
      </c>
      <c r="L1580" s="66">
        <v>46155</v>
      </c>
      <c r="M1580" s="65" t="s">
        <v>55</v>
      </c>
      <c r="N1580" s="65" t="s">
        <v>48</v>
      </c>
      <c r="O1580" s="65" t="s">
        <v>92</v>
      </c>
      <c r="P1580" s="65" t="s">
        <v>63</v>
      </c>
      <c r="Q1580" s="65" t="s">
        <v>58</v>
      </c>
      <c r="R1580" s="73" t="str">
        <f>IF(AND(A1580="ANH",D1580&gt;0),INDEX('O_Inputs_Growth costs Override'!$V$5:$V$94,MATCH('O_Inputs_Final_Growth costs'!A1580&amp;"_"&amp;'O_Inputs_Final_Growth costs'!B1580&amp;"_"&amp;E1580&amp;"_"&amp;F1580&amp;"_"&amp;'O_Inputs_Final_Growth costs'!P1580,'O_Inputs_Growth costs Override'!$W$5:$W$94,0)),'O_Inputs_Growth costs'!R1580)</f>
        <v/>
      </c>
      <c r="S1580" s="11"/>
    </row>
    <row r="1581" spans="1:19" ht="13.5">
      <c r="A1581" s="65" t="s">
        <v>91</v>
      </c>
      <c r="B1581" s="65" t="s">
        <v>45</v>
      </c>
      <c r="C1581" s="65" t="s">
        <v>46</v>
      </c>
      <c r="D1581" s="67">
        <v>0</v>
      </c>
      <c r="E1581" s="65" t="s">
        <v>77</v>
      </c>
      <c r="F1581" s="65" t="s">
        <v>64</v>
      </c>
      <c r="G1581" s="65" t="s">
        <v>50</v>
      </c>
      <c r="H1581" s="65" t="s">
        <v>51</v>
      </c>
      <c r="I1581" s="65" t="s">
        <v>52</v>
      </c>
      <c r="J1581" s="65" t="s">
        <v>53</v>
      </c>
      <c r="K1581" s="65" t="s">
        <v>54</v>
      </c>
      <c r="L1581" s="66">
        <v>46155</v>
      </c>
      <c r="M1581" s="65" t="s">
        <v>55</v>
      </c>
      <c r="N1581" s="65" t="s">
        <v>48</v>
      </c>
      <c r="O1581" s="65" t="s">
        <v>92</v>
      </c>
      <c r="P1581" s="65" t="s">
        <v>57</v>
      </c>
      <c r="Q1581" s="65" t="s">
        <v>58</v>
      </c>
      <c r="R1581" s="73" t="str">
        <f>IF(AND(A1581="ANH",D1581&gt;0),INDEX('O_Inputs_Growth costs Override'!$V$5:$V$94,MATCH('O_Inputs_Final_Growth costs'!A1581&amp;"_"&amp;'O_Inputs_Final_Growth costs'!B1581&amp;"_"&amp;E1581&amp;"_"&amp;F1581&amp;"_"&amp;'O_Inputs_Final_Growth costs'!P1581,'O_Inputs_Growth costs Override'!$W$5:$W$94,0)),'O_Inputs_Growth costs'!R1581)</f>
        <v/>
      </c>
      <c r="S1581" s="11"/>
    </row>
    <row r="1582" spans="1:19" ht="13.5">
      <c r="A1582" s="65" t="s">
        <v>91</v>
      </c>
      <c r="B1582" s="65" t="s">
        <v>45</v>
      </c>
      <c r="C1582" s="65" t="s">
        <v>46</v>
      </c>
      <c r="D1582" s="67">
        <v>0</v>
      </c>
      <c r="E1582" s="65" t="s">
        <v>77</v>
      </c>
      <c r="F1582" s="65" t="s">
        <v>64</v>
      </c>
      <c r="G1582" s="65" t="s">
        <v>50</v>
      </c>
      <c r="H1582" s="65" t="s">
        <v>51</v>
      </c>
      <c r="I1582" s="65" t="s">
        <v>52</v>
      </c>
      <c r="J1582" s="65" t="s">
        <v>53</v>
      </c>
      <c r="K1582" s="65" t="s">
        <v>54</v>
      </c>
      <c r="L1582" s="66">
        <v>46155</v>
      </c>
      <c r="M1582" s="65" t="s">
        <v>55</v>
      </c>
      <c r="N1582" s="65" t="s">
        <v>48</v>
      </c>
      <c r="O1582" s="65" t="s">
        <v>92</v>
      </c>
      <c r="P1582" s="65" t="s">
        <v>59</v>
      </c>
      <c r="Q1582" s="65" t="s">
        <v>58</v>
      </c>
      <c r="R1582" s="73" t="str">
        <f>IF(AND(A1582="ANH",D1582&gt;0),INDEX('O_Inputs_Growth costs Override'!$V$5:$V$94,MATCH('O_Inputs_Final_Growth costs'!A1582&amp;"_"&amp;'O_Inputs_Final_Growth costs'!B1582&amp;"_"&amp;E1582&amp;"_"&amp;F1582&amp;"_"&amp;'O_Inputs_Final_Growth costs'!P1582,'O_Inputs_Growth costs Override'!$W$5:$W$94,0)),'O_Inputs_Growth costs'!R1582)</f>
        <v/>
      </c>
      <c r="S1582" s="11"/>
    </row>
    <row r="1583" spans="1:19" ht="13.5">
      <c r="A1583" s="65" t="s">
        <v>91</v>
      </c>
      <c r="B1583" s="65" t="s">
        <v>45</v>
      </c>
      <c r="C1583" s="65" t="s">
        <v>46</v>
      </c>
      <c r="D1583" s="67">
        <v>0</v>
      </c>
      <c r="E1583" s="65" t="s">
        <v>77</v>
      </c>
      <c r="F1583" s="65" t="s">
        <v>64</v>
      </c>
      <c r="G1583" s="65" t="s">
        <v>50</v>
      </c>
      <c r="H1583" s="65" t="s">
        <v>51</v>
      </c>
      <c r="I1583" s="65" t="s">
        <v>52</v>
      </c>
      <c r="J1583" s="65" t="s">
        <v>53</v>
      </c>
      <c r="K1583" s="65" t="s">
        <v>54</v>
      </c>
      <c r="L1583" s="66">
        <v>46155</v>
      </c>
      <c r="M1583" s="65" t="s">
        <v>55</v>
      </c>
      <c r="N1583" s="65" t="s">
        <v>48</v>
      </c>
      <c r="O1583" s="65" t="s">
        <v>92</v>
      </c>
      <c r="P1583" s="65" t="s">
        <v>60</v>
      </c>
      <c r="Q1583" s="65" t="s">
        <v>58</v>
      </c>
      <c r="R1583" s="73" t="str">
        <f>IF(AND(A1583="ANH",D1583&gt;0),INDEX('O_Inputs_Growth costs Override'!$V$5:$V$94,MATCH('O_Inputs_Final_Growth costs'!A1583&amp;"_"&amp;'O_Inputs_Final_Growth costs'!B1583&amp;"_"&amp;E1583&amp;"_"&amp;F1583&amp;"_"&amp;'O_Inputs_Final_Growth costs'!P1583,'O_Inputs_Growth costs Override'!$W$5:$W$94,0)),'O_Inputs_Growth costs'!R1583)</f>
        <v/>
      </c>
      <c r="S1583" s="11"/>
    </row>
    <row r="1584" spans="1:19" ht="13.5">
      <c r="A1584" s="65" t="s">
        <v>91</v>
      </c>
      <c r="B1584" s="65" t="s">
        <v>45</v>
      </c>
      <c r="C1584" s="65" t="s">
        <v>46</v>
      </c>
      <c r="D1584" s="67">
        <v>0</v>
      </c>
      <c r="E1584" s="65" t="s">
        <v>77</v>
      </c>
      <c r="F1584" s="65" t="s">
        <v>64</v>
      </c>
      <c r="G1584" s="65" t="s">
        <v>50</v>
      </c>
      <c r="H1584" s="65" t="s">
        <v>51</v>
      </c>
      <c r="I1584" s="65" t="s">
        <v>52</v>
      </c>
      <c r="J1584" s="65" t="s">
        <v>53</v>
      </c>
      <c r="K1584" s="65" t="s">
        <v>54</v>
      </c>
      <c r="L1584" s="66">
        <v>46155</v>
      </c>
      <c r="M1584" s="65" t="s">
        <v>55</v>
      </c>
      <c r="N1584" s="65" t="s">
        <v>48</v>
      </c>
      <c r="O1584" s="65" t="s">
        <v>92</v>
      </c>
      <c r="P1584" s="65" t="s">
        <v>61</v>
      </c>
      <c r="Q1584" s="65" t="s">
        <v>58</v>
      </c>
      <c r="R1584" s="73" t="str">
        <f>IF(AND(A1584="ANH",D1584&gt;0),INDEX('O_Inputs_Growth costs Override'!$V$5:$V$94,MATCH('O_Inputs_Final_Growth costs'!A1584&amp;"_"&amp;'O_Inputs_Final_Growth costs'!B1584&amp;"_"&amp;E1584&amp;"_"&amp;F1584&amp;"_"&amp;'O_Inputs_Final_Growth costs'!P1584,'O_Inputs_Growth costs Override'!$W$5:$W$94,0)),'O_Inputs_Growth costs'!R1584)</f>
        <v/>
      </c>
      <c r="S1584" s="11"/>
    </row>
    <row r="1585" spans="1:19" ht="13.5">
      <c r="A1585" s="65" t="s">
        <v>91</v>
      </c>
      <c r="B1585" s="65" t="s">
        <v>45</v>
      </c>
      <c r="C1585" s="65" t="s">
        <v>46</v>
      </c>
      <c r="D1585" s="67">
        <v>0</v>
      </c>
      <c r="E1585" s="65" t="s">
        <v>77</v>
      </c>
      <c r="F1585" s="65" t="s">
        <v>64</v>
      </c>
      <c r="G1585" s="65" t="s">
        <v>50</v>
      </c>
      <c r="H1585" s="65" t="s">
        <v>51</v>
      </c>
      <c r="I1585" s="65" t="s">
        <v>52</v>
      </c>
      <c r="J1585" s="65" t="s">
        <v>53</v>
      </c>
      <c r="K1585" s="65" t="s">
        <v>54</v>
      </c>
      <c r="L1585" s="66">
        <v>46155</v>
      </c>
      <c r="M1585" s="65" t="s">
        <v>55</v>
      </c>
      <c r="N1585" s="65" t="s">
        <v>48</v>
      </c>
      <c r="O1585" s="65" t="s">
        <v>92</v>
      </c>
      <c r="P1585" s="65" t="s">
        <v>62</v>
      </c>
      <c r="Q1585" s="65" t="s">
        <v>58</v>
      </c>
      <c r="R1585" s="73" t="str">
        <f>IF(AND(A1585="ANH",D1585&gt;0),INDEX('O_Inputs_Growth costs Override'!$V$5:$V$94,MATCH('O_Inputs_Final_Growth costs'!A1585&amp;"_"&amp;'O_Inputs_Final_Growth costs'!B1585&amp;"_"&amp;E1585&amp;"_"&amp;F1585&amp;"_"&amp;'O_Inputs_Final_Growth costs'!P1585,'O_Inputs_Growth costs Override'!$W$5:$W$94,0)),'O_Inputs_Growth costs'!R1585)</f>
        <v/>
      </c>
      <c r="S1585" s="11"/>
    </row>
    <row r="1586" spans="1:19" ht="13.5">
      <c r="A1586" s="65" t="s">
        <v>91</v>
      </c>
      <c r="B1586" s="65" t="s">
        <v>45</v>
      </c>
      <c r="C1586" s="65" t="s">
        <v>46</v>
      </c>
      <c r="D1586" s="67">
        <v>0</v>
      </c>
      <c r="E1586" s="65" t="s">
        <v>77</v>
      </c>
      <c r="F1586" s="65" t="s">
        <v>64</v>
      </c>
      <c r="G1586" s="65" t="s">
        <v>50</v>
      </c>
      <c r="H1586" s="65" t="s">
        <v>51</v>
      </c>
      <c r="I1586" s="65" t="s">
        <v>52</v>
      </c>
      <c r="J1586" s="65" t="s">
        <v>53</v>
      </c>
      <c r="K1586" s="65" t="s">
        <v>54</v>
      </c>
      <c r="L1586" s="66">
        <v>46155</v>
      </c>
      <c r="M1586" s="65" t="s">
        <v>55</v>
      </c>
      <c r="N1586" s="65" t="s">
        <v>48</v>
      </c>
      <c r="O1586" s="65" t="s">
        <v>92</v>
      </c>
      <c r="P1586" s="65" t="s">
        <v>63</v>
      </c>
      <c r="Q1586" s="65" t="s">
        <v>58</v>
      </c>
      <c r="R1586" s="73" t="str">
        <f>IF(AND(A1586="ANH",D1586&gt;0),INDEX('O_Inputs_Growth costs Override'!$V$5:$V$94,MATCH('O_Inputs_Final_Growth costs'!A1586&amp;"_"&amp;'O_Inputs_Final_Growth costs'!B1586&amp;"_"&amp;E1586&amp;"_"&amp;F1586&amp;"_"&amp;'O_Inputs_Final_Growth costs'!P1586,'O_Inputs_Growth costs Override'!$W$5:$W$94,0)),'O_Inputs_Growth costs'!R1586)</f>
        <v/>
      </c>
      <c r="S1586" s="11"/>
    </row>
    <row r="1587" spans="1:19" ht="13.5">
      <c r="A1587" s="65" t="s">
        <v>91</v>
      </c>
      <c r="B1587" s="65" t="s">
        <v>45</v>
      </c>
      <c r="C1587" s="65" t="s">
        <v>46</v>
      </c>
      <c r="D1587" s="67">
        <v>0</v>
      </c>
      <c r="E1587" s="65" t="s">
        <v>78</v>
      </c>
      <c r="F1587" s="65" t="s">
        <v>64</v>
      </c>
      <c r="G1587" s="65" t="s">
        <v>50</v>
      </c>
      <c r="H1587" s="65" t="s">
        <v>51</v>
      </c>
      <c r="I1587" s="65" t="s">
        <v>52</v>
      </c>
      <c r="J1587" s="65" t="s">
        <v>53</v>
      </c>
      <c r="K1587" s="65" t="s">
        <v>54</v>
      </c>
      <c r="L1587" s="66">
        <v>46155</v>
      </c>
      <c r="M1587" s="65" t="s">
        <v>55</v>
      </c>
      <c r="N1587" s="65" t="s">
        <v>48</v>
      </c>
      <c r="O1587" s="65" t="s">
        <v>92</v>
      </c>
      <c r="P1587" s="65" t="s">
        <v>57</v>
      </c>
      <c r="Q1587" s="65" t="s">
        <v>58</v>
      </c>
      <c r="R1587" s="73" t="str">
        <f>IF(AND(A1587="ANH",D1587&gt;0),INDEX('O_Inputs_Growth costs Override'!$V$5:$V$94,MATCH('O_Inputs_Final_Growth costs'!A1587&amp;"_"&amp;'O_Inputs_Final_Growth costs'!B1587&amp;"_"&amp;E1587&amp;"_"&amp;F1587&amp;"_"&amp;'O_Inputs_Final_Growth costs'!P1587,'O_Inputs_Growth costs Override'!$W$5:$W$94,0)),'O_Inputs_Growth costs'!R1587)</f>
        <v/>
      </c>
      <c r="S1587" s="11"/>
    </row>
    <row r="1588" spans="1:19" ht="13.5">
      <c r="A1588" s="65" t="s">
        <v>91</v>
      </c>
      <c r="B1588" s="65" t="s">
        <v>45</v>
      </c>
      <c r="C1588" s="65" t="s">
        <v>46</v>
      </c>
      <c r="D1588" s="67">
        <v>0</v>
      </c>
      <c r="E1588" s="65" t="s">
        <v>78</v>
      </c>
      <c r="F1588" s="65" t="s">
        <v>64</v>
      </c>
      <c r="G1588" s="65" t="s">
        <v>50</v>
      </c>
      <c r="H1588" s="65" t="s">
        <v>51</v>
      </c>
      <c r="I1588" s="65" t="s">
        <v>52</v>
      </c>
      <c r="J1588" s="65" t="s">
        <v>53</v>
      </c>
      <c r="K1588" s="65" t="s">
        <v>54</v>
      </c>
      <c r="L1588" s="66">
        <v>46155</v>
      </c>
      <c r="M1588" s="65" t="s">
        <v>55</v>
      </c>
      <c r="N1588" s="65" t="s">
        <v>48</v>
      </c>
      <c r="O1588" s="65" t="s">
        <v>92</v>
      </c>
      <c r="P1588" s="65" t="s">
        <v>59</v>
      </c>
      <c r="Q1588" s="65" t="s">
        <v>58</v>
      </c>
      <c r="R1588" s="73" t="str">
        <f>IF(AND(A1588="ANH",D1588&gt;0),INDEX('O_Inputs_Growth costs Override'!$V$5:$V$94,MATCH('O_Inputs_Final_Growth costs'!A1588&amp;"_"&amp;'O_Inputs_Final_Growth costs'!B1588&amp;"_"&amp;E1588&amp;"_"&amp;F1588&amp;"_"&amp;'O_Inputs_Final_Growth costs'!P1588,'O_Inputs_Growth costs Override'!$W$5:$W$94,0)),'O_Inputs_Growth costs'!R1588)</f>
        <v/>
      </c>
      <c r="S1588" s="11"/>
    </row>
    <row r="1589" spans="1:19" ht="13.5">
      <c r="A1589" s="65" t="s">
        <v>91</v>
      </c>
      <c r="B1589" s="65" t="s">
        <v>45</v>
      </c>
      <c r="C1589" s="65" t="s">
        <v>46</v>
      </c>
      <c r="D1589" s="67">
        <v>0</v>
      </c>
      <c r="E1589" s="65" t="s">
        <v>78</v>
      </c>
      <c r="F1589" s="65" t="s">
        <v>64</v>
      </c>
      <c r="G1589" s="65" t="s">
        <v>50</v>
      </c>
      <c r="H1589" s="65" t="s">
        <v>51</v>
      </c>
      <c r="I1589" s="65" t="s">
        <v>52</v>
      </c>
      <c r="J1589" s="65" t="s">
        <v>53</v>
      </c>
      <c r="K1589" s="65" t="s">
        <v>54</v>
      </c>
      <c r="L1589" s="66">
        <v>46155</v>
      </c>
      <c r="M1589" s="65" t="s">
        <v>55</v>
      </c>
      <c r="N1589" s="65" t="s">
        <v>48</v>
      </c>
      <c r="O1589" s="65" t="s">
        <v>92</v>
      </c>
      <c r="P1589" s="65" t="s">
        <v>60</v>
      </c>
      <c r="Q1589" s="65" t="s">
        <v>58</v>
      </c>
      <c r="R1589" s="73" t="str">
        <f>IF(AND(A1589="ANH",D1589&gt;0),INDEX('O_Inputs_Growth costs Override'!$V$5:$V$94,MATCH('O_Inputs_Final_Growth costs'!A1589&amp;"_"&amp;'O_Inputs_Final_Growth costs'!B1589&amp;"_"&amp;E1589&amp;"_"&amp;F1589&amp;"_"&amp;'O_Inputs_Final_Growth costs'!P1589,'O_Inputs_Growth costs Override'!$W$5:$W$94,0)),'O_Inputs_Growth costs'!R1589)</f>
        <v/>
      </c>
      <c r="S1589" s="11"/>
    </row>
    <row r="1590" spans="1:19" ht="13.5">
      <c r="A1590" s="65" t="s">
        <v>91</v>
      </c>
      <c r="B1590" s="65" t="s">
        <v>45</v>
      </c>
      <c r="C1590" s="65" t="s">
        <v>46</v>
      </c>
      <c r="D1590" s="67">
        <v>0</v>
      </c>
      <c r="E1590" s="65" t="s">
        <v>78</v>
      </c>
      <c r="F1590" s="65" t="s">
        <v>64</v>
      </c>
      <c r="G1590" s="65" t="s">
        <v>50</v>
      </c>
      <c r="H1590" s="65" t="s">
        <v>51</v>
      </c>
      <c r="I1590" s="65" t="s">
        <v>52</v>
      </c>
      <c r="J1590" s="65" t="s">
        <v>53</v>
      </c>
      <c r="K1590" s="65" t="s">
        <v>54</v>
      </c>
      <c r="L1590" s="66">
        <v>46155</v>
      </c>
      <c r="M1590" s="65" t="s">
        <v>55</v>
      </c>
      <c r="N1590" s="65" t="s">
        <v>48</v>
      </c>
      <c r="O1590" s="65" t="s">
        <v>92</v>
      </c>
      <c r="P1590" s="65" t="s">
        <v>61</v>
      </c>
      <c r="Q1590" s="65" t="s">
        <v>58</v>
      </c>
      <c r="R1590" s="73" t="str">
        <f>IF(AND(A1590="ANH",D1590&gt;0),INDEX('O_Inputs_Growth costs Override'!$V$5:$V$94,MATCH('O_Inputs_Final_Growth costs'!A1590&amp;"_"&amp;'O_Inputs_Final_Growth costs'!B1590&amp;"_"&amp;E1590&amp;"_"&amp;F1590&amp;"_"&amp;'O_Inputs_Final_Growth costs'!P1590,'O_Inputs_Growth costs Override'!$W$5:$W$94,0)),'O_Inputs_Growth costs'!R1590)</f>
        <v/>
      </c>
      <c r="S1590" s="11"/>
    </row>
    <row r="1591" spans="1:19" ht="13.5">
      <c r="A1591" s="65" t="s">
        <v>91</v>
      </c>
      <c r="B1591" s="65" t="s">
        <v>45</v>
      </c>
      <c r="C1591" s="65" t="s">
        <v>46</v>
      </c>
      <c r="D1591" s="67">
        <v>0</v>
      </c>
      <c r="E1591" s="65" t="s">
        <v>78</v>
      </c>
      <c r="F1591" s="65" t="s">
        <v>64</v>
      </c>
      <c r="G1591" s="65" t="s">
        <v>50</v>
      </c>
      <c r="H1591" s="65" t="s">
        <v>51</v>
      </c>
      <c r="I1591" s="65" t="s">
        <v>52</v>
      </c>
      <c r="J1591" s="65" t="s">
        <v>53</v>
      </c>
      <c r="K1591" s="65" t="s">
        <v>54</v>
      </c>
      <c r="L1591" s="66">
        <v>46155</v>
      </c>
      <c r="M1591" s="65" t="s">
        <v>55</v>
      </c>
      <c r="N1591" s="65" t="s">
        <v>48</v>
      </c>
      <c r="O1591" s="65" t="s">
        <v>92</v>
      </c>
      <c r="P1591" s="65" t="s">
        <v>62</v>
      </c>
      <c r="Q1591" s="65" t="s">
        <v>58</v>
      </c>
      <c r="R1591" s="73" t="str">
        <f>IF(AND(A1591="ANH",D1591&gt;0),INDEX('O_Inputs_Growth costs Override'!$V$5:$V$94,MATCH('O_Inputs_Final_Growth costs'!A1591&amp;"_"&amp;'O_Inputs_Final_Growth costs'!B1591&amp;"_"&amp;E1591&amp;"_"&amp;F1591&amp;"_"&amp;'O_Inputs_Final_Growth costs'!P1591,'O_Inputs_Growth costs Override'!$W$5:$W$94,0)),'O_Inputs_Growth costs'!R1591)</f>
        <v/>
      </c>
      <c r="S1591" s="11"/>
    </row>
    <row r="1592" spans="1:19" ht="13.5">
      <c r="A1592" s="65" t="s">
        <v>91</v>
      </c>
      <c r="B1592" s="65" t="s">
        <v>45</v>
      </c>
      <c r="C1592" s="65" t="s">
        <v>46</v>
      </c>
      <c r="D1592" s="67">
        <v>0</v>
      </c>
      <c r="E1592" s="65" t="s">
        <v>78</v>
      </c>
      <c r="F1592" s="65" t="s">
        <v>64</v>
      </c>
      <c r="G1592" s="65" t="s">
        <v>50</v>
      </c>
      <c r="H1592" s="65" t="s">
        <v>51</v>
      </c>
      <c r="I1592" s="65" t="s">
        <v>52</v>
      </c>
      <c r="J1592" s="65" t="s">
        <v>53</v>
      </c>
      <c r="K1592" s="65" t="s">
        <v>54</v>
      </c>
      <c r="L1592" s="66">
        <v>46155</v>
      </c>
      <c r="M1592" s="65" t="s">
        <v>55</v>
      </c>
      <c r="N1592" s="65" t="s">
        <v>48</v>
      </c>
      <c r="O1592" s="65" t="s">
        <v>92</v>
      </c>
      <c r="P1592" s="65" t="s">
        <v>63</v>
      </c>
      <c r="Q1592" s="65" t="s">
        <v>58</v>
      </c>
      <c r="R1592" s="73" t="str">
        <f>IF(AND(A1592="ANH",D1592&gt;0),INDEX('O_Inputs_Growth costs Override'!$V$5:$V$94,MATCH('O_Inputs_Final_Growth costs'!A1592&amp;"_"&amp;'O_Inputs_Final_Growth costs'!B1592&amp;"_"&amp;E1592&amp;"_"&amp;F1592&amp;"_"&amp;'O_Inputs_Final_Growth costs'!P1592,'O_Inputs_Growth costs Override'!$W$5:$W$94,0)),'O_Inputs_Growth costs'!R1592)</f>
        <v/>
      </c>
      <c r="S1592" s="11"/>
    </row>
    <row r="1593" spans="1:19" ht="13.5">
      <c r="A1593" s="65" t="s">
        <v>91</v>
      </c>
      <c r="B1593" s="65" t="s">
        <v>45</v>
      </c>
      <c r="C1593" s="65" t="s">
        <v>46</v>
      </c>
      <c r="D1593" s="67">
        <v>0</v>
      </c>
      <c r="E1593" s="65" t="s">
        <v>79</v>
      </c>
      <c r="F1593" s="65" t="s">
        <v>64</v>
      </c>
      <c r="G1593" s="65" t="s">
        <v>50</v>
      </c>
      <c r="H1593" s="65" t="s">
        <v>51</v>
      </c>
      <c r="I1593" s="65" t="s">
        <v>52</v>
      </c>
      <c r="J1593" s="65" t="s">
        <v>53</v>
      </c>
      <c r="K1593" s="65" t="s">
        <v>54</v>
      </c>
      <c r="L1593" s="66">
        <v>46155</v>
      </c>
      <c r="M1593" s="65" t="s">
        <v>55</v>
      </c>
      <c r="N1593" s="65" t="s">
        <v>48</v>
      </c>
      <c r="O1593" s="65" t="s">
        <v>92</v>
      </c>
      <c r="P1593" s="65" t="s">
        <v>57</v>
      </c>
      <c r="Q1593" s="65" t="s">
        <v>58</v>
      </c>
      <c r="R1593" s="73" t="str">
        <f>IF(AND(A1593="ANH",D1593&gt;0),INDEX('O_Inputs_Growth costs Override'!$V$5:$V$94,MATCH('O_Inputs_Final_Growth costs'!A1593&amp;"_"&amp;'O_Inputs_Final_Growth costs'!B1593&amp;"_"&amp;E1593&amp;"_"&amp;F1593&amp;"_"&amp;'O_Inputs_Final_Growth costs'!P1593,'O_Inputs_Growth costs Override'!$W$5:$W$94,0)),'O_Inputs_Growth costs'!R1593)</f>
        <v/>
      </c>
      <c r="S1593" s="11"/>
    </row>
    <row r="1594" spans="1:19" ht="13.5">
      <c r="A1594" s="65" t="s">
        <v>91</v>
      </c>
      <c r="B1594" s="65" t="s">
        <v>45</v>
      </c>
      <c r="C1594" s="65" t="s">
        <v>46</v>
      </c>
      <c r="D1594" s="67">
        <v>0</v>
      </c>
      <c r="E1594" s="65" t="s">
        <v>79</v>
      </c>
      <c r="F1594" s="65" t="s">
        <v>64</v>
      </c>
      <c r="G1594" s="65" t="s">
        <v>50</v>
      </c>
      <c r="H1594" s="65" t="s">
        <v>51</v>
      </c>
      <c r="I1594" s="65" t="s">
        <v>52</v>
      </c>
      <c r="J1594" s="65" t="s">
        <v>53</v>
      </c>
      <c r="K1594" s="65" t="s">
        <v>54</v>
      </c>
      <c r="L1594" s="66">
        <v>46155</v>
      </c>
      <c r="M1594" s="65" t="s">
        <v>55</v>
      </c>
      <c r="N1594" s="65" t="s">
        <v>48</v>
      </c>
      <c r="O1594" s="65" t="s">
        <v>92</v>
      </c>
      <c r="P1594" s="65" t="s">
        <v>59</v>
      </c>
      <c r="Q1594" s="65" t="s">
        <v>58</v>
      </c>
      <c r="R1594" s="73" t="str">
        <f>IF(AND(A1594="ANH",D1594&gt;0),INDEX('O_Inputs_Growth costs Override'!$V$5:$V$94,MATCH('O_Inputs_Final_Growth costs'!A1594&amp;"_"&amp;'O_Inputs_Final_Growth costs'!B1594&amp;"_"&amp;E1594&amp;"_"&amp;F1594&amp;"_"&amp;'O_Inputs_Final_Growth costs'!P1594,'O_Inputs_Growth costs Override'!$W$5:$W$94,0)),'O_Inputs_Growth costs'!R1594)</f>
        <v/>
      </c>
      <c r="S1594" s="11"/>
    </row>
    <row r="1595" spans="1:19" ht="13.5">
      <c r="A1595" s="65" t="s">
        <v>91</v>
      </c>
      <c r="B1595" s="65" t="s">
        <v>45</v>
      </c>
      <c r="C1595" s="65" t="s">
        <v>46</v>
      </c>
      <c r="D1595" s="67">
        <v>0</v>
      </c>
      <c r="E1595" s="65" t="s">
        <v>79</v>
      </c>
      <c r="F1595" s="65" t="s">
        <v>64</v>
      </c>
      <c r="G1595" s="65" t="s">
        <v>50</v>
      </c>
      <c r="H1595" s="65" t="s">
        <v>51</v>
      </c>
      <c r="I1595" s="65" t="s">
        <v>52</v>
      </c>
      <c r="J1595" s="65" t="s">
        <v>53</v>
      </c>
      <c r="K1595" s="65" t="s">
        <v>54</v>
      </c>
      <c r="L1595" s="66">
        <v>46155</v>
      </c>
      <c r="M1595" s="65" t="s">
        <v>55</v>
      </c>
      <c r="N1595" s="65" t="s">
        <v>48</v>
      </c>
      <c r="O1595" s="65" t="s">
        <v>92</v>
      </c>
      <c r="P1595" s="65" t="s">
        <v>60</v>
      </c>
      <c r="Q1595" s="65" t="s">
        <v>58</v>
      </c>
      <c r="R1595" s="73" t="str">
        <f>IF(AND(A1595="ANH",D1595&gt;0),INDEX('O_Inputs_Growth costs Override'!$V$5:$V$94,MATCH('O_Inputs_Final_Growth costs'!A1595&amp;"_"&amp;'O_Inputs_Final_Growth costs'!B1595&amp;"_"&amp;E1595&amp;"_"&amp;F1595&amp;"_"&amp;'O_Inputs_Final_Growth costs'!P1595,'O_Inputs_Growth costs Override'!$W$5:$W$94,0)),'O_Inputs_Growth costs'!R1595)</f>
        <v/>
      </c>
      <c r="S1595" s="11"/>
    </row>
    <row r="1596" spans="1:19" ht="13.5">
      <c r="A1596" s="65" t="s">
        <v>91</v>
      </c>
      <c r="B1596" s="65" t="s">
        <v>45</v>
      </c>
      <c r="C1596" s="65" t="s">
        <v>46</v>
      </c>
      <c r="D1596" s="67">
        <v>0</v>
      </c>
      <c r="E1596" s="65" t="s">
        <v>79</v>
      </c>
      <c r="F1596" s="65" t="s">
        <v>64</v>
      </c>
      <c r="G1596" s="65" t="s">
        <v>50</v>
      </c>
      <c r="H1596" s="65" t="s">
        <v>51</v>
      </c>
      <c r="I1596" s="65" t="s">
        <v>52</v>
      </c>
      <c r="J1596" s="65" t="s">
        <v>53</v>
      </c>
      <c r="K1596" s="65" t="s">
        <v>54</v>
      </c>
      <c r="L1596" s="66">
        <v>46155</v>
      </c>
      <c r="M1596" s="65" t="s">
        <v>55</v>
      </c>
      <c r="N1596" s="65" t="s">
        <v>48</v>
      </c>
      <c r="O1596" s="65" t="s">
        <v>92</v>
      </c>
      <c r="P1596" s="65" t="s">
        <v>61</v>
      </c>
      <c r="Q1596" s="65" t="s">
        <v>58</v>
      </c>
      <c r="R1596" s="73" t="str">
        <f>IF(AND(A1596="ANH",D1596&gt;0),INDEX('O_Inputs_Growth costs Override'!$V$5:$V$94,MATCH('O_Inputs_Final_Growth costs'!A1596&amp;"_"&amp;'O_Inputs_Final_Growth costs'!B1596&amp;"_"&amp;E1596&amp;"_"&amp;F1596&amp;"_"&amp;'O_Inputs_Final_Growth costs'!P1596,'O_Inputs_Growth costs Override'!$W$5:$W$94,0)),'O_Inputs_Growth costs'!R1596)</f>
        <v/>
      </c>
      <c r="S1596" s="11"/>
    </row>
    <row r="1597" spans="1:19" ht="13.5">
      <c r="A1597" s="65" t="s">
        <v>91</v>
      </c>
      <c r="B1597" s="65" t="s">
        <v>45</v>
      </c>
      <c r="C1597" s="65" t="s">
        <v>46</v>
      </c>
      <c r="D1597" s="67">
        <v>0</v>
      </c>
      <c r="E1597" s="65" t="s">
        <v>79</v>
      </c>
      <c r="F1597" s="65" t="s">
        <v>64</v>
      </c>
      <c r="G1597" s="65" t="s">
        <v>50</v>
      </c>
      <c r="H1597" s="65" t="s">
        <v>51</v>
      </c>
      <c r="I1597" s="65" t="s">
        <v>52</v>
      </c>
      <c r="J1597" s="65" t="s">
        <v>53</v>
      </c>
      <c r="K1597" s="65" t="s">
        <v>54</v>
      </c>
      <c r="L1597" s="66">
        <v>46155</v>
      </c>
      <c r="M1597" s="65" t="s">
        <v>55</v>
      </c>
      <c r="N1597" s="65" t="s">
        <v>48</v>
      </c>
      <c r="O1597" s="65" t="s">
        <v>92</v>
      </c>
      <c r="P1597" s="65" t="s">
        <v>62</v>
      </c>
      <c r="Q1597" s="65" t="s">
        <v>58</v>
      </c>
      <c r="R1597" s="73" t="str">
        <f>IF(AND(A1597="ANH",D1597&gt;0),INDEX('O_Inputs_Growth costs Override'!$V$5:$V$94,MATCH('O_Inputs_Final_Growth costs'!A1597&amp;"_"&amp;'O_Inputs_Final_Growth costs'!B1597&amp;"_"&amp;E1597&amp;"_"&amp;F1597&amp;"_"&amp;'O_Inputs_Final_Growth costs'!P1597,'O_Inputs_Growth costs Override'!$W$5:$W$94,0)),'O_Inputs_Growth costs'!R1597)</f>
        <v/>
      </c>
      <c r="S1597" s="11"/>
    </row>
    <row r="1598" spans="1:19" ht="13.5">
      <c r="A1598" s="65" t="s">
        <v>91</v>
      </c>
      <c r="B1598" s="65" t="s">
        <v>45</v>
      </c>
      <c r="C1598" s="65" t="s">
        <v>46</v>
      </c>
      <c r="D1598" s="67">
        <v>0</v>
      </c>
      <c r="E1598" s="65" t="s">
        <v>79</v>
      </c>
      <c r="F1598" s="65" t="s">
        <v>64</v>
      </c>
      <c r="G1598" s="65" t="s">
        <v>50</v>
      </c>
      <c r="H1598" s="65" t="s">
        <v>51</v>
      </c>
      <c r="I1598" s="65" t="s">
        <v>52</v>
      </c>
      <c r="J1598" s="65" t="s">
        <v>53</v>
      </c>
      <c r="K1598" s="65" t="s">
        <v>54</v>
      </c>
      <c r="L1598" s="66">
        <v>46155</v>
      </c>
      <c r="M1598" s="65" t="s">
        <v>55</v>
      </c>
      <c r="N1598" s="65" t="s">
        <v>48</v>
      </c>
      <c r="O1598" s="65" t="s">
        <v>92</v>
      </c>
      <c r="P1598" s="65" t="s">
        <v>63</v>
      </c>
      <c r="Q1598" s="65" t="s">
        <v>58</v>
      </c>
      <c r="R1598" s="73" t="str">
        <f>IF(AND(A1598="ANH",D1598&gt;0),INDEX('O_Inputs_Growth costs Override'!$V$5:$V$94,MATCH('O_Inputs_Final_Growth costs'!A1598&amp;"_"&amp;'O_Inputs_Final_Growth costs'!B1598&amp;"_"&amp;E1598&amp;"_"&amp;F1598&amp;"_"&amp;'O_Inputs_Final_Growth costs'!P1598,'O_Inputs_Growth costs Override'!$W$5:$W$94,0)),'O_Inputs_Growth costs'!R1598)</f>
        <v/>
      </c>
      <c r="S1598" s="11"/>
    </row>
    <row r="1599" spans="1:19" ht="13.5">
      <c r="A1599" s="65" t="s">
        <v>91</v>
      </c>
      <c r="B1599" s="65" t="s">
        <v>45</v>
      </c>
      <c r="C1599" s="65" t="s">
        <v>46</v>
      </c>
      <c r="D1599" s="67">
        <v>0</v>
      </c>
      <c r="E1599" s="65" t="s">
        <v>48</v>
      </c>
      <c r="F1599" s="65" t="s">
        <v>49</v>
      </c>
      <c r="G1599" s="65" t="s">
        <v>50</v>
      </c>
      <c r="H1599" s="65" t="s">
        <v>51</v>
      </c>
      <c r="I1599" s="65" t="s">
        <v>52</v>
      </c>
      <c r="J1599" s="65" t="s">
        <v>53</v>
      </c>
      <c r="K1599" s="65" t="s">
        <v>54</v>
      </c>
      <c r="L1599" s="66">
        <v>46155</v>
      </c>
      <c r="M1599" s="65" t="s">
        <v>55</v>
      </c>
      <c r="N1599" s="65" t="s">
        <v>48</v>
      </c>
      <c r="O1599" s="65" t="s">
        <v>92</v>
      </c>
      <c r="P1599" s="65" t="s">
        <v>57</v>
      </c>
      <c r="Q1599" s="65" t="s">
        <v>58</v>
      </c>
      <c r="R1599" s="73">
        <f>IF(AND(A1599="ANH",D1599&gt;0),INDEX('O_Inputs_Growth costs Override'!$V$5:$V$94,MATCH('O_Inputs_Final_Growth costs'!A1599&amp;"_"&amp;'O_Inputs_Final_Growth costs'!B1599&amp;"_"&amp;E1599&amp;"_"&amp;F1599&amp;"_"&amp;'O_Inputs_Final_Growth costs'!P1599,'O_Inputs_Growth costs Override'!$W$5:$W$94,0)),'O_Inputs_Growth costs'!R1599)</f>
        <v>0</v>
      </c>
      <c r="S1599" s="11"/>
    </row>
    <row r="1600" spans="1:19" ht="13.5">
      <c r="A1600" s="65" t="s">
        <v>91</v>
      </c>
      <c r="B1600" s="65" t="s">
        <v>45</v>
      </c>
      <c r="C1600" s="65" t="s">
        <v>46</v>
      </c>
      <c r="D1600" s="67">
        <v>0</v>
      </c>
      <c r="E1600" s="65" t="s">
        <v>48</v>
      </c>
      <c r="F1600" s="65" t="s">
        <v>49</v>
      </c>
      <c r="G1600" s="65" t="s">
        <v>50</v>
      </c>
      <c r="H1600" s="65" t="s">
        <v>51</v>
      </c>
      <c r="I1600" s="65" t="s">
        <v>52</v>
      </c>
      <c r="J1600" s="65" t="s">
        <v>53</v>
      </c>
      <c r="K1600" s="65" t="s">
        <v>54</v>
      </c>
      <c r="L1600" s="66">
        <v>46155</v>
      </c>
      <c r="M1600" s="65" t="s">
        <v>55</v>
      </c>
      <c r="N1600" s="65" t="s">
        <v>48</v>
      </c>
      <c r="O1600" s="65" t="s">
        <v>92</v>
      </c>
      <c r="P1600" s="65" t="s">
        <v>64</v>
      </c>
      <c r="Q1600" s="65" t="s">
        <v>58</v>
      </c>
      <c r="R1600" s="73">
        <f>IF(AND(A1600="ANH",D1600&gt;0),INDEX('O_Inputs_Growth costs Override'!$V$5:$V$94,MATCH('O_Inputs_Final_Growth costs'!A1600&amp;"_"&amp;'O_Inputs_Final_Growth costs'!B1600&amp;"_"&amp;E1600&amp;"_"&amp;F1600&amp;"_"&amp;'O_Inputs_Final_Growth costs'!P1600,'O_Inputs_Growth costs Override'!$W$5:$W$94,0)),'O_Inputs_Growth costs'!R1600)</f>
        <v>0</v>
      </c>
      <c r="S1600" s="11"/>
    </row>
    <row r="1601" spans="1:19" ht="13.5">
      <c r="A1601" s="65" t="s">
        <v>91</v>
      </c>
      <c r="B1601" s="65" t="s">
        <v>45</v>
      </c>
      <c r="C1601" s="65" t="s">
        <v>46</v>
      </c>
      <c r="D1601" s="67">
        <v>0</v>
      </c>
      <c r="E1601" s="65" t="s">
        <v>48</v>
      </c>
      <c r="F1601" s="65" t="s">
        <v>49</v>
      </c>
      <c r="G1601" s="65" t="s">
        <v>50</v>
      </c>
      <c r="H1601" s="65" t="s">
        <v>51</v>
      </c>
      <c r="I1601" s="65" t="s">
        <v>52</v>
      </c>
      <c r="J1601" s="65" t="s">
        <v>53</v>
      </c>
      <c r="K1601" s="65" t="s">
        <v>54</v>
      </c>
      <c r="L1601" s="66">
        <v>46155</v>
      </c>
      <c r="M1601" s="65" t="s">
        <v>55</v>
      </c>
      <c r="N1601" s="65" t="s">
        <v>48</v>
      </c>
      <c r="O1601" s="65" t="s">
        <v>92</v>
      </c>
      <c r="P1601" s="65" t="s">
        <v>59</v>
      </c>
      <c r="Q1601" s="65" t="s">
        <v>58</v>
      </c>
      <c r="R1601" s="73">
        <f>IF(AND(A1601="ANH",D1601&gt;0),INDEX('O_Inputs_Growth costs Override'!$V$5:$V$94,MATCH('O_Inputs_Final_Growth costs'!A1601&amp;"_"&amp;'O_Inputs_Final_Growth costs'!B1601&amp;"_"&amp;E1601&amp;"_"&amp;F1601&amp;"_"&amp;'O_Inputs_Final_Growth costs'!P1601,'O_Inputs_Growth costs Override'!$W$5:$W$94,0)),'O_Inputs_Growth costs'!R1601)</f>
        <v>0</v>
      </c>
      <c r="S1601" s="11"/>
    </row>
    <row r="1602" spans="1:19" ht="13.5">
      <c r="A1602" s="65" t="s">
        <v>91</v>
      </c>
      <c r="B1602" s="65" t="s">
        <v>45</v>
      </c>
      <c r="C1602" s="65" t="s">
        <v>46</v>
      </c>
      <c r="D1602" s="67">
        <v>0</v>
      </c>
      <c r="E1602" s="65" t="s">
        <v>48</v>
      </c>
      <c r="F1602" s="65" t="s">
        <v>49</v>
      </c>
      <c r="G1602" s="65" t="s">
        <v>50</v>
      </c>
      <c r="H1602" s="65" t="s">
        <v>51</v>
      </c>
      <c r="I1602" s="65" t="s">
        <v>52</v>
      </c>
      <c r="J1602" s="65" t="s">
        <v>53</v>
      </c>
      <c r="K1602" s="65" t="s">
        <v>54</v>
      </c>
      <c r="L1602" s="66">
        <v>46155</v>
      </c>
      <c r="M1602" s="65" t="s">
        <v>55</v>
      </c>
      <c r="N1602" s="65" t="s">
        <v>48</v>
      </c>
      <c r="O1602" s="65" t="s">
        <v>92</v>
      </c>
      <c r="P1602" s="65" t="s">
        <v>60</v>
      </c>
      <c r="Q1602" s="65" t="s">
        <v>58</v>
      </c>
      <c r="R1602" s="73">
        <f>IF(AND(A1602="ANH",D1602&gt;0),INDEX('O_Inputs_Growth costs Override'!$V$5:$V$94,MATCH('O_Inputs_Final_Growth costs'!A1602&amp;"_"&amp;'O_Inputs_Final_Growth costs'!B1602&amp;"_"&amp;E1602&amp;"_"&amp;F1602&amp;"_"&amp;'O_Inputs_Final_Growth costs'!P1602,'O_Inputs_Growth costs Override'!$W$5:$W$94,0)),'O_Inputs_Growth costs'!R1602)</f>
        <v>0</v>
      </c>
      <c r="S1602" s="11"/>
    </row>
    <row r="1603" spans="1:19" ht="13.5">
      <c r="A1603" s="65" t="s">
        <v>91</v>
      </c>
      <c r="B1603" s="65" t="s">
        <v>45</v>
      </c>
      <c r="C1603" s="65" t="s">
        <v>46</v>
      </c>
      <c r="D1603" s="67">
        <v>0</v>
      </c>
      <c r="E1603" s="65" t="s">
        <v>48</v>
      </c>
      <c r="F1603" s="65" t="s">
        <v>49</v>
      </c>
      <c r="G1603" s="65" t="s">
        <v>50</v>
      </c>
      <c r="H1603" s="65" t="s">
        <v>51</v>
      </c>
      <c r="I1603" s="65" t="s">
        <v>52</v>
      </c>
      <c r="J1603" s="65" t="s">
        <v>53</v>
      </c>
      <c r="K1603" s="65" t="s">
        <v>54</v>
      </c>
      <c r="L1603" s="66">
        <v>46155</v>
      </c>
      <c r="M1603" s="65" t="s">
        <v>55</v>
      </c>
      <c r="N1603" s="65" t="s">
        <v>48</v>
      </c>
      <c r="O1603" s="65" t="s">
        <v>92</v>
      </c>
      <c r="P1603" s="65" t="s">
        <v>61</v>
      </c>
      <c r="Q1603" s="65" t="s">
        <v>58</v>
      </c>
      <c r="R1603" s="73">
        <f>IF(AND(A1603="ANH",D1603&gt;0),INDEX('O_Inputs_Growth costs Override'!$V$5:$V$94,MATCH('O_Inputs_Final_Growth costs'!A1603&amp;"_"&amp;'O_Inputs_Final_Growth costs'!B1603&amp;"_"&amp;E1603&amp;"_"&amp;F1603&amp;"_"&amp;'O_Inputs_Final_Growth costs'!P1603,'O_Inputs_Growth costs Override'!$W$5:$W$94,0)),'O_Inputs_Growth costs'!R1603)</f>
        <v>0</v>
      </c>
      <c r="S1603" s="11"/>
    </row>
    <row r="1604" spans="1:19" ht="13.5">
      <c r="A1604" s="65" t="s">
        <v>91</v>
      </c>
      <c r="B1604" s="65" t="s">
        <v>45</v>
      </c>
      <c r="C1604" s="65" t="s">
        <v>46</v>
      </c>
      <c r="D1604" s="67">
        <v>0</v>
      </c>
      <c r="E1604" s="65" t="s">
        <v>48</v>
      </c>
      <c r="F1604" s="65" t="s">
        <v>49</v>
      </c>
      <c r="G1604" s="65" t="s">
        <v>50</v>
      </c>
      <c r="H1604" s="65" t="s">
        <v>51</v>
      </c>
      <c r="I1604" s="65" t="s">
        <v>52</v>
      </c>
      <c r="J1604" s="65" t="s">
        <v>53</v>
      </c>
      <c r="K1604" s="65" t="s">
        <v>54</v>
      </c>
      <c r="L1604" s="66">
        <v>46155</v>
      </c>
      <c r="M1604" s="65" t="s">
        <v>55</v>
      </c>
      <c r="N1604" s="65" t="s">
        <v>48</v>
      </c>
      <c r="O1604" s="65" t="s">
        <v>92</v>
      </c>
      <c r="P1604" s="65" t="s">
        <v>62</v>
      </c>
      <c r="Q1604" s="65" t="s">
        <v>58</v>
      </c>
      <c r="R1604" s="73">
        <f>IF(AND(A1604="ANH",D1604&gt;0),INDEX('O_Inputs_Growth costs Override'!$V$5:$V$94,MATCH('O_Inputs_Final_Growth costs'!A1604&amp;"_"&amp;'O_Inputs_Final_Growth costs'!B1604&amp;"_"&amp;E1604&amp;"_"&amp;F1604&amp;"_"&amp;'O_Inputs_Final_Growth costs'!P1604,'O_Inputs_Growth costs Override'!$W$5:$W$94,0)),'O_Inputs_Growth costs'!R1604)</f>
        <v>0</v>
      </c>
      <c r="S1604" s="11"/>
    </row>
    <row r="1605" spans="1:19" ht="13.5">
      <c r="A1605" s="65" t="s">
        <v>91</v>
      </c>
      <c r="B1605" s="65" t="s">
        <v>45</v>
      </c>
      <c r="C1605" s="65" t="s">
        <v>46</v>
      </c>
      <c r="D1605" s="67">
        <v>0</v>
      </c>
      <c r="E1605" s="65" t="s">
        <v>48</v>
      </c>
      <c r="F1605" s="65" t="s">
        <v>49</v>
      </c>
      <c r="G1605" s="65" t="s">
        <v>50</v>
      </c>
      <c r="H1605" s="65" t="s">
        <v>51</v>
      </c>
      <c r="I1605" s="65" t="s">
        <v>52</v>
      </c>
      <c r="J1605" s="65" t="s">
        <v>53</v>
      </c>
      <c r="K1605" s="65" t="s">
        <v>54</v>
      </c>
      <c r="L1605" s="66">
        <v>46155</v>
      </c>
      <c r="M1605" s="65" t="s">
        <v>55</v>
      </c>
      <c r="N1605" s="65" t="s">
        <v>48</v>
      </c>
      <c r="O1605" s="65" t="s">
        <v>92</v>
      </c>
      <c r="P1605" s="65" t="s">
        <v>63</v>
      </c>
      <c r="Q1605" s="65" t="s">
        <v>58</v>
      </c>
      <c r="R1605" s="73">
        <f>IF(AND(A1605="ANH",D1605&gt;0),INDEX('O_Inputs_Growth costs Override'!$V$5:$V$94,MATCH('O_Inputs_Final_Growth costs'!A1605&amp;"_"&amp;'O_Inputs_Final_Growth costs'!B1605&amp;"_"&amp;E1605&amp;"_"&amp;F1605&amp;"_"&amp;'O_Inputs_Final_Growth costs'!P1605,'O_Inputs_Growth costs Override'!$W$5:$W$94,0)),'O_Inputs_Growth costs'!R1605)</f>
        <v>0</v>
      </c>
      <c r="S1605" s="11"/>
    </row>
    <row r="1606" spans="1:19" ht="13.5">
      <c r="A1606" s="65" t="s">
        <v>91</v>
      </c>
      <c r="B1606" s="65" t="s">
        <v>45</v>
      </c>
      <c r="C1606" s="65" t="s">
        <v>46</v>
      </c>
      <c r="D1606" s="67">
        <v>0</v>
      </c>
      <c r="E1606" s="65" t="s">
        <v>48</v>
      </c>
      <c r="F1606" s="65" t="s">
        <v>64</v>
      </c>
      <c r="G1606" s="65" t="s">
        <v>50</v>
      </c>
      <c r="H1606" s="65" t="s">
        <v>51</v>
      </c>
      <c r="I1606" s="65" t="s">
        <v>52</v>
      </c>
      <c r="J1606" s="65" t="s">
        <v>53</v>
      </c>
      <c r="K1606" s="65" t="s">
        <v>54</v>
      </c>
      <c r="L1606" s="66">
        <v>46155</v>
      </c>
      <c r="M1606" s="65" t="s">
        <v>55</v>
      </c>
      <c r="N1606" s="65" t="s">
        <v>48</v>
      </c>
      <c r="O1606" s="65" t="s">
        <v>92</v>
      </c>
      <c r="P1606" s="65" t="s">
        <v>57</v>
      </c>
      <c r="Q1606" s="65" t="s">
        <v>58</v>
      </c>
      <c r="R1606" s="73">
        <f>IF(AND(A1606="ANH",D1606&gt;0),INDEX('O_Inputs_Growth costs Override'!$V$5:$V$94,MATCH('O_Inputs_Final_Growth costs'!A1606&amp;"_"&amp;'O_Inputs_Final_Growth costs'!B1606&amp;"_"&amp;E1606&amp;"_"&amp;F1606&amp;"_"&amp;'O_Inputs_Final_Growth costs'!P1606,'O_Inputs_Growth costs Override'!$W$5:$W$94,0)),'O_Inputs_Growth costs'!R1606)</f>
        <v>0</v>
      </c>
      <c r="S1606" s="11"/>
    </row>
    <row r="1607" spans="1:19" ht="13.5">
      <c r="A1607" s="65" t="s">
        <v>91</v>
      </c>
      <c r="B1607" s="65" t="s">
        <v>45</v>
      </c>
      <c r="C1607" s="65" t="s">
        <v>46</v>
      </c>
      <c r="D1607" s="67">
        <v>0</v>
      </c>
      <c r="E1607" s="65" t="s">
        <v>48</v>
      </c>
      <c r="F1607" s="65" t="s">
        <v>64</v>
      </c>
      <c r="G1607" s="65" t="s">
        <v>50</v>
      </c>
      <c r="H1607" s="65" t="s">
        <v>51</v>
      </c>
      <c r="I1607" s="65" t="s">
        <v>52</v>
      </c>
      <c r="J1607" s="65" t="s">
        <v>53</v>
      </c>
      <c r="K1607" s="65" t="s">
        <v>54</v>
      </c>
      <c r="L1607" s="66">
        <v>46155</v>
      </c>
      <c r="M1607" s="65" t="s">
        <v>55</v>
      </c>
      <c r="N1607" s="65" t="s">
        <v>48</v>
      </c>
      <c r="O1607" s="65" t="s">
        <v>92</v>
      </c>
      <c r="P1607" s="65" t="s">
        <v>64</v>
      </c>
      <c r="Q1607" s="65" t="s">
        <v>58</v>
      </c>
      <c r="R1607" s="73">
        <f>IF(AND(A1607="ANH",D1607&gt;0),INDEX('O_Inputs_Growth costs Override'!$V$5:$V$94,MATCH('O_Inputs_Final_Growth costs'!A1607&amp;"_"&amp;'O_Inputs_Final_Growth costs'!B1607&amp;"_"&amp;E1607&amp;"_"&amp;F1607&amp;"_"&amp;'O_Inputs_Final_Growth costs'!P1607,'O_Inputs_Growth costs Override'!$W$5:$W$94,0)),'O_Inputs_Growth costs'!R1607)</f>
        <v>0</v>
      </c>
      <c r="S1607" s="11"/>
    </row>
    <row r="1608" spans="1:19" ht="13.5">
      <c r="A1608" s="65" t="s">
        <v>91</v>
      </c>
      <c r="B1608" s="65" t="s">
        <v>45</v>
      </c>
      <c r="C1608" s="65" t="s">
        <v>46</v>
      </c>
      <c r="D1608" s="67">
        <v>0</v>
      </c>
      <c r="E1608" s="65" t="s">
        <v>48</v>
      </c>
      <c r="F1608" s="65" t="s">
        <v>64</v>
      </c>
      <c r="G1608" s="65" t="s">
        <v>50</v>
      </c>
      <c r="H1608" s="65" t="s">
        <v>51</v>
      </c>
      <c r="I1608" s="65" t="s">
        <v>52</v>
      </c>
      <c r="J1608" s="65" t="s">
        <v>53</v>
      </c>
      <c r="K1608" s="65" t="s">
        <v>54</v>
      </c>
      <c r="L1608" s="66">
        <v>46155</v>
      </c>
      <c r="M1608" s="65" t="s">
        <v>55</v>
      </c>
      <c r="N1608" s="65" t="s">
        <v>48</v>
      </c>
      <c r="O1608" s="65" t="s">
        <v>92</v>
      </c>
      <c r="P1608" s="65" t="s">
        <v>59</v>
      </c>
      <c r="Q1608" s="65" t="s">
        <v>58</v>
      </c>
      <c r="R1608" s="73">
        <f>IF(AND(A1608="ANH",D1608&gt;0),INDEX('O_Inputs_Growth costs Override'!$V$5:$V$94,MATCH('O_Inputs_Final_Growth costs'!A1608&amp;"_"&amp;'O_Inputs_Final_Growth costs'!B1608&amp;"_"&amp;E1608&amp;"_"&amp;F1608&amp;"_"&amp;'O_Inputs_Final_Growth costs'!P1608,'O_Inputs_Growth costs Override'!$W$5:$W$94,0)),'O_Inputs_Growth costs'!R1608)</f>
        <v>0</v>
      </c>
      <c r="S1608" s="11"/>
    </row>
    <row r="1609" spans="1:19" ht="13.5">
      <c r="A1609" s="65" t="s">
        <v>91</v>
      </c>
      <c r="B1609" s="65" t="s">
        <v>45</v>
      </c>
      <c r="C1609" s="65" t="s">
        <v>46</v>
      </c>
      <c r="D1609" s="67">
        <v>0</v>
      </c>
      <c r="E1609" s="65" t="s">
        <v>48</v>
      </c>
      <c r="F1609" s="65" t="s">
        <v>64</v>
      </c>
      <c r="G1609" s="65" t="s">
        <v>50</v>
      </c>
      <c r="H1609" s="65" t="s">
        <v>51</v>
      </c>
      <c r="I1609" s="65" t="s">
        <v>52</v>
      </c>
      <c r="J1609" s="65" t="s">
        <v>53</v>
      </c>
      <c r="K1609" s="65" t="s">
        <v>54</v>
      </c>
      <c r="L1609" s="66">
        <v>46155</v>
      </c>
      <c r="M1609" s="65" t="s">
        <v>55</v>
      </c>
      <c r="N1609" s="65" t="s">
        <v>48</v>
      </c>
      <c r="O1609" s="65" t="s">
        <v>92</v>
      </c>
      <c r="P1609" s="65" t="s">
        <v>60</v>
      </c>
      <c r="Q1609" s="65" t="s">
        <v>58</v>
      </c>
      <c r="R1609" s="73">
        <f>IF(AND(A1609="ANH",D1609&gt;0),INDEX('O_Inputs_Growth costs Override'!$V$5:$V$94,MATCH('O_Inputs_Final_Growth costs'!A1609&amp;"_"&amp;'O_Inputs_Final_Growth costs'!B1609&amp;"_"&amp;E1609&amp;"_"&amp;F1609&amp;"_"&amp;'O_Inputs_Final_Growth costs'!P1609,'O_Inputs_Growth costs Override'!$W$5:$W$94,0)),'O_Inputs_Growth costs'!R1609)</f>
        <v>0</v>
      </c>
      <c r="S1609" s="11"/>
    </row>
    <row r="1610" spans="1:19" ht="13.5">
      <c r="A1610" s="65" t="s">
        <v>91</v>
      </c>
      <c r="B1610" s="65" t="s">
        <v>45</v>
      </c>
      <c r="C1610" s="65" t="s">
        <v>46</v>
      </c>
      <c r="D1610" s="67">
        <v>0</v>
      </c>
      <c r="E1610" s="65" t="s">
        <v>48</v>
      </c>
      <c r="F1610" s="65" t="s">
        <v>64</v>
      </c>
      <c r="G1610" s="65" t="s">
        <v>50</v>
      </c>
      <c r="H1610" s="65" t="s">
        <v>51</v>
      </c>
      <c r="I1610" s="65" t="s">
        <v>52</v>
      </c>
      <c r="J1610" s="65" t="s">
        <v>53</v>
      </c>
      <c r="K1610" s="65" t="s">
        <v>54</v>
      </c>
      <c r="L1610" s="66">
        <v>46155</v>
      </c>
      <c r="M1610" s="65" t="s">
        <v>55</v>
      </c>
      <c r="N1610" s="65" t="s">
        <v>48</v>
      </c>
      <c r="O1610" s="65" t="s">
        <v>92</v>
      </c>
      <c r="P1610" s="65" t="s">
        <v>61</v>
      </c>
      <c r="Q1610" s="65" t="s">
        <v>58</v>
      </c>
      <c r="R1610" s="73">
        <f>IF(AND(A1610="ANH",D1610&gt;0),INDEX('O_Inputs_Growth costs Override'!$V$5:$V$94,MATCH('O_Inputs_Final_Growth costs'!A1610&amp;"_"&amp;'O_Inputs_Final_Growth costs'!B1610&amp;"_"&amp;E1610&amp;"_"&amp;F1610&amp;"_"&amp;'O_Inputs_Final_Growth costs'!P1610,'O_Inputs_Growth costs Override'!$W$5:$W$94,0)),'O_Inputs_Growth costs'!R1610)</f>
        <v>0</v>
      </c>
      <c r="S1610" s="11"/>
    </row>
    <row r="1611" spans="1:19" ht="13.5">
      <c r="A1611" s="65" t="s">
        <v>91</v>
      </c>
      <c r="B1611" s="65" t="s">
        <v>45</v>
      </c>
      <c r="C1611" s="65" t="s">
        <v>46</v>
      </c>
      <c r="D1611" s="67">
        <v>0</v>
      </c>
      <c r="E1611" s="65" t="s">
        <v>48</v>
      </c>
      <c r="F1611" s="65" t="s">
        <v>64</v>
      </c>
      <c r="G1611" s="65" t="s">
        <v>50</v>
      </c>
      <c r="H1611" s="65" t="s">
        <v>51</v>
      </c>
      <c r="I1611" s="65" t="s">
        <v>52</v>
      </c>
      <c r="J1611" s="65" t="s">
        <v>53</v>
      </c>
      <c r="K1611" s="65" t="s">
        <v>54</v>
      </c>
      <c r="L1611" s="66">
        <v>46155</v>
      </c>
      <c r="M1611" s="65" t="s">
        <v>55</v>
      </c>
      <c r="N1611" s="65" t="s">
        <v>48</v>
      </c>
      <c r="O1611" s="65" t="s">
        <v>92</v>
      </c>
      <c r="P1611" s="65" t="s">
        <v>62</v>
      </c>
      <c r="Q1611" s="65" t="s">
        <v>58</v>
      </c>
      <c r="R1611" s="73">
        <f>IF(AND(A1611="ANH",D1611&gt;0),INDEX('O_Inputs_Growth costs Override'!$V$5:$V$94,MATCH('O_Inputs_Final_Growth costs'!A1611&amp;"_"&amp;'O_Inputs_Final_Growth costs'!B1611&amp;"_"&amp;E1611&amp;"_"&amp;F1611&amp;"_"&amp;'O_Inputs_Final_Growth costs'!P1611,'O_Inputs_Growth costs Override'!$W$5:$W$94,0)),'O_Inputs_Growth costs'!R1611)</f>
        <v>0</v>
      </c>
      <c r="S1611" s="11"/>
    </row>
    <row r="1612" spans="1:19" ht="13.5">
      <c r="A1612" s="65" t="s">
        <v>91</v>
      </c>
      <c r="B1612" s="65" t="s">
        <v>45</v>
      </c>
      <c r="C1612" s="65" t="s">
        <v>46</v>
      </c>
      <c r="D1612" s="67">
        <v>0</v>
      </c>
      <c r="E1612" s="65" t="s">
        <v>48</v>
      </c>
      <c r="F1612" s="65" t="s">
        <v>64</v>
      </c>
      <c r="G1612" s="65" t="s">
        <v>50</v>
      </c>
      <c r="H1612" s="65" t="s">
        <v>51</v>
      </c>
      <c r="I1612" s="65" t="s">
        <v>52</v>
      </c>
      <c r="J1612" s="65" t="s">
        <v>53</v>
      </c>
      <c r="K1612" s="65" t="s">
        <v>54</v>
      </c>
      <c r="L1612" s="66">
        <v>46155</v>
      </c>
      <c r="M1612" s="65" t="s">
        <v>55</v>
      </c>
      <c r="N1612" s="65" t="s">
        <v>48</v>
      </c>
      <c r="O1612" s="65" t="s">
        <v>92</v>
      </c>
      <c r="P1612" s="65" t="s">
        <v>63</v>
      </c>
      <c r="Q1612" s="65" t="s">
        <v>58</v>
      </c>
      <c r="R1612" s="73">
        <f>IF(AND(A1612="ANH",D1612&gt;0),INDEX('O_Inputs_Growth costs Override'!$V$5:$V$94,MATCH('O_Inputs_Final_Growth costs'!A1612&amp;"_"&amp;'O_Inputs_Final_Growth costs'!B1612&amp;"_"&amp;E1612&amp;"_"&amp;F1612&amp;"_"&amp;'O_Inputs_Final_Growth costs'!P1612,'O_Inputs_Growth costs Override'!$W$5:$W$94,0)),'O_Inputs_Growth costs'!R1612)</f>
        <v>0</v>
      </c>
      <c r="S1612" s="11"/>
    </row>
    <row r="1613" spans="1:19" ht="13.5">
      <c r="A1613" s="65" t="s">
        <v>91</v>
      </c>
      <c r="B1613" s="65" t="s">
        <v>45</v>
      </c>
      <c r="C1613" s="65" t="s">
        <v>46</v>
      </c>
      <c r="D1613" s="67">
        <v>0</v>
      </c>
      <c r="E1613" s="65" t="s">
        <v>65</v>
      </c>
      <c r="F1613" s="65" t="s">
        <v>66</v>
      </c>
      <c r="G1613" s="65" t="s">
        <v>50</v>
      </c>
      <c r="H1613" s="65" t="s">
        <v>51</v>
      </c>
      <c r="I1613" s="65" t="s">
        <v>52</v>
      </c>
      <c r="J1613" s="65" t="s">
        <v>53</v>
      </c>
      <c r="K1613" s="65" t="s">
        <v>54</v>
      </c>
      <c r="L1613" s="66">
        <v>46155</v>
      </c>
      <c r="M1613" s="65" t="s">
        <v>55</v>
      </c>
      <c r="N1613" s="65" t="s">
        <v>48</v>
      </c>
      <c r="O1613" s="65" t="s">
        <v>92</v>
      </c>
      <c r="P1613" s="65" t="s">
        <v>57</v>
      </c>
      <c r="Q1613" s="65" t="s">
        <v>58</v>
      </c>
      <c r="R1613" s="73">
        <f>IF(AND(A1613="ANH",D1613&gt;0),INDEX('O_Inputs_Growth costs Override'!$V$5:$V$94,MATCH('O_Inputs_Final_Growth costs'!A1613&amp;"_"&amp;'O_Inputs_Final_Growth costs'!B1613&amp;"_"&amp;E1613&amp;"_"&amp;F1613&amp;"_"&amp;'O_Inputs_Final_Growth costs'!P1613,'O_Inputs_Growth costs Override'!$W$5:$W$94,0)),'O_Inputs_Growth costs'!R1613)</f>
        <v>0</v>
      </c>
      <c r="S1613" s="11"/>
    </row>
    <row r="1614" spans="1:19" ht="13.5">
      <c r="A1614" s="65" t="s">
        <v>91</v>
      </c>
      <c r="B1614" s="65" t="s">
        <v>45</v>
      </c>
      <c r="C1614" s="65" t="s">
        <v>46</v>
      </c>
      <c r="D1614" s="67">
        <v>0</v>
      </c>
      <c r="E1614" s="65" t="s">
        <v>65</v>
      </c>
      <c r="F1614" s="65" t="s">
        <v>66</v>
      </c>
      <c r="G1614" s="65" t="s">
        <v>50</v>
      </c>
      <c r="H1614" s="65" t="s">
        <v>51</v>
      </c>
      <c r="I1614" s="65" t="s">
        <v>52</v>
      </c>
      <c r="J1614" s="65" t="s">
        <v>53</v>
      </c>
      <c r="K1614" s="65" t="s">
        <v>54</v>
      </c>
      <c r="L1614" s="66">
        <v>46155</v>
      </c>
      <c r="M1614" s="65" t="s">
        <v>55</v>
      </c>
      <c r="N1614" s="65" t="s">
        <v>48</v>
      </c>
      <c r="O1614" s="65" t="s">
        <v>92</v>
      </c>
      <c r="P1614" s="65" t="s">
        <v>64</v>
      </c>
      <c r="Q1614" s="65" t="s">
        <v>58</v>
      </c>
      <c r="R1614" s="73">
        <f>IF(AND(A1614="ANH",D1614&gt;0),INDEX('O_Inputs_Growth costs Override'!$V$5:$V$94,MATCH('O_Inputs_Final_Growth costs'!A1614&amp;"_"&amp;'O_Inputs_Final_Growth costs'!B1614&amp;"_"&amp;E1614&amp;"_"&amp;F1614&amp;"_"&amp;'O_Inputs_Final_Growth costs'!P1614,'O_Inputs_Growth costs Override'!$W$5:$W$94,0)),'O_Inputs_Growth costs'!R1614)</f>
        <v>0</v>
      </c>
      <c r="S1614" s="11"/>
    </row>
    <row r="1615" spans="1:19" ht="13.5">
      <c r="A1615" s="65" t="s">
        <v>91</v>
      </c>
      <c r="B1615" s="65" t="s">
        <v>45</v>
      </c>
      <c r="C1615" s="65" t="s">
        <v>46</v>
      </c>
      <c r="D1615" s="67">
        <v>0</v>
      </c>
      <c r="E1615" s="65" t="s">
        <v>65</v>
      </c>
      <c r="F1615" s="65" t="s">
        <v>66</v>
      </c>
      <c r="G1615" s="65" t="s">
        <v>50</v>
      </c>
      <c r="H1615" s="65" t="s">
        <v>51</v>
      </c>
      <c r="I1615" s="65" t="s">
        <v>52</v>
      </c>
      <c r="J1615" s="65" t="s">
        <v>53</v>
      </c>
      <c r="K1615" s="65" t="s">
        <v>54</v>
      </c>
      <c r="L1615" s="66">
        <v>46155</v>
      </c>
      <c r="M1615" s="65" t="s">
        <v>55</v>
      </c>
      <c r="N1615" s="65" t="s">
        <v>48</v>
      </c>
      <c r="O1615" s="65" t="s">
        <v>92</v>
      </c>
      <c r="P1615" s="65" t="s">
        <v>59</v>
      </c>
      <c r="Q1615" s="65" t="s">
        <v>58</v>
      </c>
      <c r="R1615" s="73">
        <f>IF(AND(A1615="ANH",D1615&gt;0),INDEX('O_Inputs_Growth costs Override'!$V$5:$V$94,MATCH('O_Inputs_Final_Growth costs'!A1615&amp;"_"&amp;'O_Inputs_Final_Growth costs'!B1615&amp;"_"&amp;E1615&amp;"_"&amp;F1615&amp;"_"&amp;'O_Inputs_Final_Growth costs'!P1615,'O_Inputs_Growth costs Override'!$W$5:$W$94,0)),'O_Inputs_Growth costs'!R1615)</f>
        <v>0</v>
      </c>
      <c r="S1615" s="11"/>
    </row>
    <row r="1616" spans="1:19" ht="13.5">
      <c r="A1616" s="65" t="s">
        <v>91</v>
      </c>
      <c r="B1616" s="65" t="s">
        <v>45</v>
      </c>
      <c r="C1616" s="65" t="s">
        <v>46</v>
      </c>
      <c r="D1616" s="67">
        <v>0</v>
      </c>
      <c r="E1616" s="65" t="s">
        <v>65</v>
      </c>
      <c r="F1616" s="65" t="s">
        <v>66</v>
      </c>
      <c r="G1616" s="65" t="s">
        <v>50</v>
      </c>
      <c r="H1616" s="65" t="s">
        <v>51</v>
      </c>
      <c r="I1616" s="65" t="s">
        <v>52</v>
      </c>
      <c r="J1616" s="65" t="s">
        <v>53</v>
      </c>
      <c r="K1616" s="65" t="s">
        <v>54</v>
      </c>
      <c r="L1616" s="66">
        <v>46155</v>
      </c>
      <c r="M1616" s="65" t="s">
        <v>55</v>
      </c>
      <c r="N1616" s="65" t="s">
        <v>48</v>
      </c>
      <c r="O1616" s="65" t="s">
        <v>92</v>
      </c>
      <c r="P1616" s="65" t="s">
        <v>60</v>
      </c>
      <c r="Q1616" s="65" t="s">
        <v>58</v>
      </c>
      <c r="R1616" s="73">
        <f>IF(AND(A1616="ANH",D1616&gt;0),INDEX('O_Inputs_Growth costs Override'!$V$5:$V$94,MATCH('O_Inputs_Final_Growth costs'!A1616&amp;"_"&amp;'O_Inputs_Final_Growth costs'!B1616&amp;"_"&amp;E1616&amp;"_"&amp;F1616&amp;"_"&amp;'O_Inputs_Final_Growth costs'!P1616,'O_Inputs_Growth costs Override'!$W$5:$W$94,0)),'O_Inputs_Growth costs'!R1616)</f>
        <v>0</v>
      </c>
      <c r="S1616" s="11"/>
    </row>
    <row r="1617" spans="1:19" ht="13.5">
      <c r="A1617" s="65" t="s">
        <v>91</v>
      </c>
      <c r="B1617" s="65" t="s">
        <v>45</v>
      </c>
      <c r="C1617" s="65" t="s">
        <v>46</v>
      </c>
      <c r="D1617" s="67">
        <v>0</v>
      </c>
      <c r="E1617" s="65" t="s">
        <v>65</v>
      </c>
      <c r="F1617" s="65" t="s">
        <v>66</v>
      </c>
      <c r="G1617" s="65" t="s">
        <v>50</v>
      </c>
      <c r="H1617" s="65" t="s">
        <v>51</v>
      </c>
      <c r="I1617" s="65" t="s">
        <v>52</v>
      </c>
      <c r="J1617" s="65" t="s">
        <v>53</v>
      </c>
      <c r="K1617" s="65" t="s">
        <v>54</v>
      </c>
      <c r="L1617" s="66">
        <v>46155</v>
      </c>
      <c r="M1617" s="65" t="s">
        <v>55</v>
      </c>
      <c r="N1617" s="65" t="s">
        <v>48</v>
      </c>
      <c r="O1617" s="65" t="s">
        <v>92</v>
      </c>
      <c r="P1617" s="65" t="s">
        <v>61</v>
      </c>
      <c r="Q1617" s="65" t="s">
        <v>58</v>
      </c>
      <c r="R1617" s="73">
        <f>IF(AND(A1617="ANH",D1617&gt;0),INDEX('O_Inputs_Growth costs Override'!$V$5:$V$94,MATCH('O_Inputs_Final_Growth costs'!A1617&amp;"_"&amp;'O_Inputs_Final_Growth costs'!B1617&amp;"_"&amp;E1617&amp;"_"&amp;F1617&amp;"_"&amp;'O_Inputs_Final_Growth costs'!P1617,'O_Inputs_Growth costs Override'!$W$5:$W$94,0)),'O_Inputs_Growth costs'!R1617)</f>
        <v>0</v>
      </c>
      <c r="S1617" s="11"/>
    </row>
    <row r="1618" spans="1:19" ht="13.5">
      <c r="A1618" s="65" t="s">
        <v>91</v>
      </c>
      <c r="B1618" s="65" t="s">
        <v>45</v>
      </c>
      <c r="C1618" s="65" t="s">
        <v>46</v>
      </c>
      <c r="D1618" s="67">
        <v>0</v>
      </c>
      <c r="E1618" s="65" t="s">
        <v>65</v>
      </c>
      <c r="F1618" s="65" t="s">
        <v>66</v>
      </c>
      <c r="G1618" s="65" t="s">
        <v>50</v>
      </c>
      <c r="H1618" s="65" t="s">
        <v>51</v>
      </c>
      <c r="I1618" s="65" t="s">
        <v>52</v>
      </c>
      <c r="J1618" s="65" t="s">
        <v>53</v>
      </c>
      <c r="K1618" s="65" t="s">
        <v>54</v>
      </c>
      <c r="L1618" s="66">
        <v>46155</v>
      </c>
      <c r="M1618" s="65" t="s">
        <v>55</v>
      </c>
      <c r="N1618" s="65" t="s">
        <v>48</v>
      </c>
      <c r="O1618" s="65" t="s">
        <v>92</v>
      </c>
      <c r="P1618" s="65" t="s">
        <v>62</v>
      </c>
      <c r="Q1618" s="65" t="s">
        <v>58</v>
      </c>
      <c r="R1618" s="73">
        <f>IF(AND(A1618="ANH",D1618&gt;0),INDEX('O_Inputs_Growth costs Override'!$V$5:$V$94,MATCH('O_Inputs_Final_Growth costs'!A1618&amp;"_"&amp;'O_Inputs_Final_Growth costs'!B1618&amp;"_"&amp;E1618&amp;"_"&amp;F1618&amp;"_"&amp;'O_Inputs_Final_Growth costs'!P1618,'O_Inputs_Growth costs Override'!$W$5:$W$94,0)),'O_Inputs_Growth costs'!R1618)</f>
        <v>0</v>
      </c>
      <c r="S1618" s="11"/>
    </row>
    <row r="1619" spans="1:19" ht="13.5">
      <c r="A1619" s="65" t="s">
        <v>91</v>
      </c>
      <c r="B1619" s="65" t="s">
        <v>45</v>
      </c>
      <c r="C1619" s="65" t="s">
        <v>46</v>
      </c>
      <c r="D1619" s="67">
        <v>0</v>
      </c>
      <c r="E1619" s="65" t="s">
        <v>65</v>
      </c>
      <c r="F1619" s="65" t="s">
        <v>66</v>
      </c>
      <c r="G1619" s="65" t="s">
        <v>50</v>
      </c>
      <c r="H1619" s="65" t="s">
        <v>51</v>
      </c>
      <c r="I1619" s="65" t="s">
        <v>52</v>
      </c>
      <c r="J1619" s="65" t="s">
        <v>53</v>
      </c>
      <c r="K1619" s="65" t="s">
        <v>54</v>
      </c>
      <c r="L1619" s="66">
        <v>46155</v>
      </c>
      <c r="M1619" s="65" t="s">
        <v>55</v>
      </c>
      <c r="N1619" s="65" t="s">
        <v>48</v>
      </c>
      <c r="O1619" s="65" t="s">
        <v>92</v>
      </c>
      <c r="P1619" s="65" t="s">
        <v>63</v>
      </c>
      <c r="Q1619" s="65" t="s">
        <v>58</v>
      </c>
      <c r="R1619" s="73">
        <f>IF(AND(A1619="ANH",D1619&gt;0),INDEX('O_Inputs_Growth costs Override'!$V$5:$V$94,MATCH('O_Inputs_Final_Growth costs'!A1619&amp;"_"&amp;'O_Inputs_Final_Growth costs'!B1619&amp;"_"&amp;E1619&amp;"_"&amp;F1619&amp;"_"&amp;'O_Inputs_Final_Growth costs'!P1619,'O_Inputs_Growth costs Override'!$W$5:$W$94,0)),'O_Inputs_Growth costs'!R1619)</f>
        <v>0</v>
      </c>
      <c r="S1619" s="11"/>
    </row>
    <row r="1620" spans="1:19" ht="13.5">
      <c r="A1620" s="65" t="s">
        <v>91</v>
      </c>
      <c r="B1620" s="65" t="s">
        <v>45</v>
      </c>
      <c r="C1620" s="65" t="s">
        <v>46</v>
      </c>
      <c r="D1620" s="67">
        <v>0</v>
      </c>
      <c r="E1620" s="65" t="s">
        <v>65</v>
      </c>
      <c r="F1620" s="65" t="s">
        <v>64</v>
      </c>
      <c r="G1620" s="65" t="s">
        <v>50</v>
      </c>
      <c r="H1620" s="65" t="s">
        <v>51</v>
      </c>
      <c r="I1620" s="65" t="s">
        <v>52</v>
      </c>
      <c r="J1620" s="65" t="s">
        <v>53</v>
      </c>
      <c r="K1620" s="65" t="s">
        <v>54</v>
      </c>
      <c r="L1620" s="66">
        <v>46155</v>
      </c>
      <c r="M1620" s="65" t="s">
        <v>55</v>
      </c>
      <c r="N1620" s="65" t="s">
        <v>48</v>
      </c>
      <c r="O1620" s="65" t="s">
        <v>92</v>
      </c>
      <c r="P1620" s="65" t="s">
        <v>57</v>
      </c>
      <c r="Q1620" s="65" t="s">
        <v>58</v>
      </c>
      <c r="R1620" s="73">
        <f>IF(AND(A1620="ANH",D1620&gt;0),INDEX('O_Inputs_Growth costs Override'!$V$5:$V$94,MATCH('O_Inputs_Final_Growth costs'!A1620&amp;"_"&amp;'O_Inputs_Final_Growth costs'!B1620&amp;"_"&amp;E1620&amp;"_"&amp;F1620&amp;"_"&amp;'O_Inputs_Final_Growth costs'!P1620,'O_Inputs_Growth costs Override'!$W$5:$W$94,0)),'O_Inputs_Growth costs'!R1620)</f>
        <v>0</v>
      </c>
      <c r="S1620" s="11"/>
    </row>
    <row r="1621" spans="1:19" ht="13.5">
      <c r="A1621" s="65" t="s">
        <v>91</v>
      </c>
      <c r="B1621" s="65" t="s">
        <v>45</v>
      </c>
      <c r="C1621" s="65" t="s">
        <v>46</v>
      </c>
      <c r="D1621" s="67">
        <v>0</v>
      </c>
      <c r="E1621" s="65" t="s">
        <v>65</v>
      </c>
      <c r="F1621" s="65" t="s">
        <v>64</v>
      </c>
      <c r="G1621" s="65" t="s">
        <v>50</v>
      </c>
      <c r="H1621" s="65" t="s">
        <v>51</v>
      </c>
      <c r="I1621" s="65" t="s">
        <v>52</v>
      </c>
      <c r="J1621" s="65" t="s">
        <v>53</v>
      </c>
      <c r="K1621" s="65" t="s">
        <v>54</v>
      </c>
      <c r="L1621" s="66">
        <v>46155</v>
      </c>
      <c r="M1621" s="65" t="s">
        <v>55</v>
      </c>
      <c r="N1621" s="65" t="s">
        <v>48</v>
      </c>
      <c r="O1621" s="65" t="s">
        <v>92</v>
      </c>
      <c r="P1621" s="65" t="s">
        <v>64</v>
      </c>
      <c r="Q1621" s="65" t="s">
        <v>58</v>
      </c>
      <c r="R1621" s="73">
        <f>IF(AND(A1621="ANH",D1621&gt;0),INDEX('O_Inputs_Growth costs Override'!$V$5:$V$94,MATCH('O_Inputs_Final_Growth costs'!A1621&amp;"_"&amp;'O_Inputs_Final_Growth costs'!B1621&amp;"_"&amp;E1621&amp;"_"&amp;F1621&amp;"_"&amp;'O_Inputs_Final_Growth costs'!P1621,'O_Inputs_Growth costs Override'!$W$5:$W$94,0)),'O_Inputs_Growth costs'!R1621)</f>
        <v>0</v>
      </c>
      <c r="S1621" s="11"/>
    </row>
    <row r="1622" spans="1:19" ht="13.5">
      <c r="A1622" s="65" t="s">
        <v>91</v>
      </c>
      <c r="B1622" s="65" t="s">
        <v>45</v>
      </c>
      <c r="C1622" s="65" t="s">
        <v>46</v>
      </c>
      <c r="D1622" s="67">
        <v>0</v>
      </c>
      <c r="E1622" s="65" t="s">
        <v>65</v>
      </c>
      <c r="F1622" s="65" t="s">
        <v>64</v>
      </c>
      <c r="G1622" s="65" t="s">
        <v>50</v>
      </c>
      <c r="H1622" s="65" t="s">
        <v>51</v>
      </c>
      <c r="I1622" s="65" t="s">
        <v>52</v>
      </c>
      <c r="J1622" s="65" t="s">
        <v>53</v>
      </c>
      <c r="K1622" s="65" t="s">
        <v>54</v>
      </c>
      <c r="L1622" s="66">
        <v>46155</v>
      </c>
      <c r="M1622" s="65" t="s">
        <v>55</v>
      </c>
      <c r="N1622" s="65" t="s">
        <v>48</v>
      </c>
      <c r="O1622" s="65" t="s">
        <v>92</v>
      </c>
      <c r="P1622" s="65" t="s">
        <v>59</v>
      </c>
      <c r="Q1622" s="65" t="s">
        <v>58</v>
      </c>
      <c r="R1622" s="73">
        <f>IF(AND(A1622="ANH",D1622&gt;0),INDEX('O_Inputs_Growth costs Override'!$V$5:$V$94,MATCH('O_Inputs_Final_Growth costs'!A1622&amp;"_"&amp;'O_Inputs_Final_Growth costs'!B1622&amp;"_"&amp;E1622&amp;"_"&amp;F1622&amp;"_"&amp;'O_Inputs_Final_Growth costs'!P1622,'O_Inputs_Growth costs Override'!$W$5:$W$94,0)),'O_Inputs_Growth costs'!R1622)</f>
        <v>0</v>
      </c>
      <c r="S1622" s="11"/>
    </row>
    <row r="1623" spans="1:19" ht="13.5">
      <c r="A1623" s="65" t="s">
        <v>91</v>
      </c>
      <c r="B1623" s="65" t="s">
        <v>45</v>
      </c>
      <c r="C1623" s="65" t="s">
        <v>46</v>
      </c>
      <c r="D1623" s="67">
        <v>0</v>
      </c>
      <c r="E1623" s="65" t="s">
        <v>65</v>
      </c>
      <c r="F1623" s="65" t="s">
        <v>64</v>
      </c>
      <c r="G1623" s="65" t="s">
        <v>50</v>
      </c>
      <c r="H1623" s="65" t="s">
        <v>51</v>
      </c>
      <c r="I1623" s="65" t="s">
        <v>52</v>
      </c>
      <c r="J1623" s="65" t="s">
        <v>53</v>
      </c>
      <c r="K1623" s="65" t="s">
        <v>54</v>
      </c>
      <c r="L1623" s="66">
        <v>46155</v>
      </c>
      <c r="M1623" s="65" t="s">
        <v>55</v>
      </c>
      <c r="N1623" s="65" t="s">
        <v>48</v>
      </c>
      <c r="O1623" s="65" t="s">
        <v>92</v>
      </c>
      <c r="P1623" s="65" t="s">
        <v>60</v>
      </c>
      <c r="Q1623" s="65" t="s">
        <v>58</v>
      </c>
      <c r="R1623" s="73">
        <f>IF(AND(A1623="ANH",D1623&gt;0),INDEX('O_Inputs_Growth costs Override'!$V$5:$V$94,MATCH('O_Inputs_Final_Growth costs'!A1623&amp;"_"&amp;'O_Inputs_Final_Growth costs'!B1623&amp;"_"&amp;E1623&amp;"_"&amp;F1623&amp;"_"&amp;'O_Inputs_Final_Growth costs'!P1623,'O_Inputs_Growth costs Override'!$W$5:$W$94,0)),'O_Inputs_Growth costs'!R1623)</f>
        <v>0</v>
      </c>
      <c r="S1623" s="11"/>
    </row>
    <row r="1624" spans="1:19" ht="13.5">
      <c r="A1624" s="65" t="s">
        <v>91</v>
      </c>
      <c r="B1624" s="65" t="s">
        <v>45</v>
      </c>
      <c r="C1624" s="65" t="s">
        <v>46</v>
      </c>
      <c r="D1624" s="67">
        <v>0</v>
      </c>
      <c r="E1624" s="65" t="s">
        <v>65</v>
      </c>
      <c r="F1624" s="65" t="s">
        <v>64</v>
      </c>
      <c r="G1624" s="65" t="s">
        <v>50</v>
      </c>
      <c r="H1624" s="65" t="s">
        <v>51</v>
      </c>
      <c r="I1624" s="65" t="s">
        <v>52</v>
      </c>
      <c r="J1624" s="65" t="s">
        <v>53</v>
      </c>
      <c r="K1624" s="65" t="s">
        <v>54</v>
      </c>
      <c r="L1624" s="66">
        <v>46155</v>
      </c>
      <c r="M1624" s="65" t="s">
        <v>55</v>
      </c>
      <c r="N1624" s="65" t="s">
        <v>48</v>
      </c>
      <c r="O1624" s="65" t="s">
        <v>92</v>
      </c>
      <c r="P1624" s="65" t="s">
        <v>61</v>
      </c>
      <c r="Q1624" s="65" t="s">
        <v>58</v>
      </c>
      <c r="R1624" s="73">
        <f>IF(AND(A1624="ANH",D1624&gt;0),INDEX('O_Inputs_Growth costs Override'!$V$5:$V$94,MATCH('O_Inputs_Final_Growth costs'!A1624&amp;"_"&amp;'O_Inputs_Final_Growth costs'!B1624&amp;"_"&amp;E1624&amp;"_"&amp;F1624&amp;"_"&amp;'O_Inputs_Final_Growth costs'!P1624,'O_Inputs_Growth costs Override'!$W$5:$W$94,0)),'O_Inputs_Growth costs'!R1624)</f>
        <v>0</v>
      </c>
      <c r="S1624" s="11"/>
    </row>
    <row r="1625" spans="1:19" ht="13.5">
      <c r="A1625" s="65" t="s">
        <v>91</v>
      </c>
      <c r="B1625" s="65" t="s">
        <v>45</v>
      </c>
      <c r="C1625" s="65" t="s">
        <v>46</v>
      </c>
      <c r="D1625" s="67">
        <v>0</v>
      </c>
      <c r="E1625" s="65" t="s">
        <v>65</v>
      </c>
      <c r="F1625" s="65" t="s">
        <v>64</v>
      </c>
      <c r="G1625" s="65" t="s">
        <v>50</v>
      </c>
      <c r="H1625" s="65" t="s">
        <v>51</v>
      </c>
      <c r="I1625" s="65" t="s">
        <v>52</v>
      </c>
      <c r="J1625" s="65" t="s">
        <v>53</v>
      </c>
      <c r="K1625" s="65" t="s">
        <v>54</v>
      </c>
      <c r="L1625" s="66">
        <v>46155</v>
      </c>
      <c r="M1625" s="65" t="s">
        <v>55</v>
      </c>
      <c r="N1625" s="65" t="s">
        <v>48</v>
      </c>
      <c r="O1625" s="65" t="s">
        <v>92</v>
      </c>
      <c r="P1625" s="65" t="s">
        <v>62</v>
      </c>
      <c r="Q1625" s="65" t="s">
        <v>58</v>
      </c>
      <c r="R1625" s="73">
        <f>IF(AND(A1625="ANH",D1625&gt;0),INDEX('O_Inputs_Growth costs Override'!$V$5:$V$94,MATCH('O_Inputs_Final_Growth costs'!A1625&amp;"_"&amp;'O_Inputs_Final_Growth costs'!B1625&amp;"_"&amp;E1625&amp;"_"&amp;F1625&amp;"_"&amp;'O_Inputs_Final_Growth costs'!P1625,'O_Inputs_Growth costs Override'!$W$5:$W$94,0)),'O_Inputs_Growth costs'!R1625)</f>
        <v>0</v>
      </c>
      <c r="S1625" s="11"/>
    </row>
    <row r="1626" spans="1:19" ht="13.5">
      <c r="A1626" s="65" t="s">
        <v>91</v>
      </c>
      <c r="B1626" s="65" t="s">
        <v>45</v>
      </c>
      <c r="C1626" s="65" t="s">
        <v>46</v>
      </c>
      <c r="D1626" s="67">
        <v>0</v>
      </c>
      <c r="E1626" s="65" t="s">
        <v>65</v>
      </c>
      <c r="F1626" s="65" t="s">
        <v>64</v>
      </c>
      <c r="G1626" s="65" t="s">
        <v>50</v>
      </c>
      <c r="H1626" s="65" t="s">
        <v>51</v>
      </c>
      <c r="I1626" s="65" t="s">
        <v>52</v>
      </c>
      <c r="J1626" s="65" t="s">
        <v>53</v>
      </c>
      <c r="K1626" s="65" t="s">
        <v>54</v>
      </c>
      <c r="L1626" s="66">
        <v>46155</v>
      </c>
      <c r="M1626" s="65" t="s">
        <v>55</v>
      </c>
      <c r="N1626" s="65" t="s">
        <v>48</v>
      </c>
      <c r="O1626" s="65" t="s">
        <v>92</v>
      </c>
      <c r="P1626" s="65" t="s">
        <v>63</v>
      </c>
      <c r="Q1626" s="65" t="s">
        <v>58</v>
      </c>
      <c r="R1626" s="73">
        <f>IF(AND(A1626="ANH",D1626&gt;0),INDEX('O_Inputs_Growth costs Override'!$V$5:$V$94,MATCH('O_Inputs_Final_Growth costs'!A1626&amp;"_"&amp;'O_Inputs_Final_Growth costs'!B1626&amp;"_"&amp;E1626&amp;"_"&amp;F1626&amp;"_"&amp;'O_Inputs_Final_Growth costs'!P1626,'O_Inputs_Growth costs Override'!$W$5:$W$94,0)),'O_Inputs_Growth costs'!R1626)</f>
        <v>0</v>
      </c>
      <c r="S1626" s="11"/>
    </row>
    <row r="1627" spans="1:19" ht="13.5">
      <c r="A1627" s="65" t="s">
        <v>91</v>
      </c>
      <c r="B1627" s="65" t="s">
        <v>45</v>
      </c>
      <c r="C1627" s="65" t="s">
        <v>46</v>
      </c>
      <c r="D1627" s="67">
        <v>0</v>
      </c>
      <c r="E1627" s="65" t="s">
        <v>67</v>
      </c>
      <c r="F1627" s="65" t="s">
        <v>66</v>
      </c>
      <c r="G1627" s="65" t="s">
        <v>50</v>
      </c>
      <c r="H1627" s="65" t="s">
        <v>51</v>
      </c>
      <c r="I1627" s="65" t="s">
        <v>52</v>
      </c>
      <c r="J1627" s="65" t="s">
        <v>53</v>
      </c>
      <c r="K1627" s="65" t="s">
        <v>54</v>
      </c>
      <c r="L1627" s="66">
        <v>46155</v>
      </c>
      <c r="M1627" s="65" t="s">
        <v>55</v>
      </c>
      <c r="N1627" s="65" t="s">
        <v>48</v>
      </c>
      <c r="O1627" s="65" t="s">
        <v>92</v>
      </c>
      <c r="P1627" s="65" t="s">
        <v>57</v>
      </c>
      <c r="Q1627" s="65" t="s">
        <v>58</v>
      </c>
      <c r="R1627" s="73">
        <f>IF(AND(A1627="ANH",D1627&gt;0),INDEX('O_Inputs_Growth costs Override'!$V$5:$V$94,MATCH('O_Inputs_Final_Growth costs'!A1627&amp;"_"&amp;'O_Inputs_Final_Growth costs'!B1627&amp;"_"&amp;E1627&amp;"_"&amp;F1627&amp;"_"&amp;'O_Inputs_Final_Growth costs'!P1627,'O_Inputs_Growth costs Override'!$W$5:$W$94,0)),'O_Inputs_Growth costs'!R1627)</f>
        <v>0</v>
      </c>
      <c r="S1627" s="11"/>
    </row>
    <row r="1628" spans="1:19" ht="13.5">
      <c r="A1628" s="65" t="s">
        <v>91</v>
      </c>
      <c r="B1628" s="65" t="s">
        <v>45</v>
      </c>
      <c r="C1628" s="65" t="s">
        <v>46</v>
      </c>
      <c r="D1628" s="67">
        <v>0</v>
      </c>
      <c r="E1628" s="65" t="s">
        <v>67</v>
      </c>
      <c r="F1628" s="65" t="s">
        <v>66</v>
      </c>
      <c r="G1628" s="65" t="s">
        <v>50</v>
      </c>
      <c r="H1628" s="65" t="s">
        <v>51</v>
      </c>
      <c r="I1628" s="65" t="s">
        <v>52</v>
      </c>
      <c r="J1628" s="65" t="s">
        <v>53</v>
      </c>
      <c r="K1628" s="65" t="s">
        <v>54</v>
      </c>
      <c r="L1628" s="66">
        <v>46155</v>
      </c>
      <c r="M1628" s="65" t="s">
        <v>55</v>
      </c>
      <c r="N1628" s="65" t="s">
        <v>48</v>
      </c>
      <c r="O1628" s="65" t="s">
        <v>92</v>
      </c>
      <c r="P1628" s="65" t="s">
        <v>64</v>
      </c>
      <c r="Q1628" s="65" t="s">
        <v>58</v>
      </c>
      <c r="R1628" s="73">
        <f>IF(AND(A1628="ANH",D1628&gt;0),INDEX('O_Inputs_Growth costs Override'!$V$5:$V$94,MATCH('O_Inputs_Final_Growth costs'!A1628&amp;"_"&amp;'O_Inputs_Final_Growth costs'!B1628&amp;"_"&amp;E1628&amp;"_"&amp;F1628&amp;"_"&amp;'O_Inputs_Final_Growth costs'!P1628,'O_Inputs_Growth costs Override'!$W$5:$W$94,0)),'O_Inputs_Growth costs'!R1628)</f>
        <v>0</v>
      </c>
      <c r="S1628" s="11"/>
    </row>
    <row r="1629" spans="1:19" ht="13.5">
      <c r="A1629" s="65" t="s">
        <v>91</v>
      </c>
      <c r="B1629" s="65" t="s">
        <v>45</v>
      </c>
      <c r="C1629" s="65" t="s">
        <v>46</v>
      </c>
      <c r="D1629" s="67">
        <v>0</v>
      </c>
      <c r="E1629" s="65" t="s">
        <v>67</v>
      </c>
      <c r="F1629" s="65" t="s">
        <v>66</v>
      </c>
      <c r="G1629" s="65" t="s">
        <v>50</v>
      </c>
      <c r="H1629" s="65" t="s">
        <v>51</v>
      </c>
      <c r="I1629" s="65" t="s">
        <v>52</v>
      </c>
      <c r="J1629" s="65" t="s">
        <v>53</v>
      </c>
      <c r="K1629" s="65" t="s">
        <v>54</v>
      </c>
      <c r="L1629" s="66">
        <v>46155</v>
      </c>
      <c r="M1629" s="65" t="s">
        <v>55</v>
      </c>
      <c r="N1629" s="65" t="s">
        <v>48</v>
      </c>
      <c r="O1629" s="65" t="s">
        <v>92</v>
      </c>
      <c r="P1629" s="65" t="s">
        <v>59</v>
      </c>
      <c r="Q1629" s="65" t="s">
        <v>58</v>
      </c>
      <c r="R1629" s="73">
        <f>IF(AND(A1629="ANH",D1629&gt;0),INDEX('O_Inputs_Growth costs Override'!$V$5:$V$94,MATCH('O_Inputs_Final_Growth costs'!A1629&amp;"_"&amp;'O_Inputs_Final_Growth costs'!B1629&amp;"_"&amp;E1629&amp;"_"&amp;F1629&amp;"_"&amp;'O_Inputs_Final_Growth costs'!P1629,'O_Inputs_Growth costs Override'!$W$5:$W$94,0)),'O_Inputs_Growth costs'!R1629)</f>
        <v>0</v>
      </c>
      <c r="S1629" s="11"/>
    </row>
    <row r="1630" spans="1:19" ht="13.5">
      <c r="A1630" s="65" t="s">
        <v>91</v>
      </c>
      <c r="B1630" s="65" t="s">
        <v>45</v>
      </c>
      <c r="C1630" s="65" t="s">
        <v>46</v>
      </c>
      <c r="D1630" s="67">
        <v>0</v>
      </c>
      <c r="E1630" s="65" t="s">
        <v>67</v>
      </c>
      <c r="F1630" s="65" t="s">
        <v>66</v>
      </c>
      <c r="G1630" s="65" t="s">
        <v>50</v>
      </c>
      <c r="H1630" s="65" t="s">
        <v>51</v>
      </c>
      <c r="I1630" s="65" t="s">
        <v>52</v>
      </c>
      <c r="J1630" s="65" t="s">
        <v>53</v>
      </c>
      <c r="K1630" s="65" t="s">
        <v>54</v>
      </c>
      <c r="L1630" s="66">
        <v>46155</v>
      </c>
      <c r="M1630" s="65" t="s">
        <v>55</v>
      </c>
      <c r="N1630" s="65" t="s">
        <v>48</v>
      </c>
      <c r="O1630" s="65" t="s">
        <v>92</v>
      </c>
      <c r="P1630" s="65" t="s">
        <v>60</v>
      </c>
      <c r="Q1630" s="65" t="s">
        <v>58</v>
      </c>
      <c r="R1630" s="73">
        <f>IF(AND(A1630="ANH",D1630&gt;0),INDEX('O_Inputs_Growth costs Override'!$V$5:$V$94,MATCH('O_Inputs_Final_Growth costs'!A1630&amp;"_"&amp;'O_Inputs_Final_Growth costs'!B1630&amp;"_"&amp;E1630&amp;"_"&amp;F1630&amp;"_"&amp;'O_Inputs_Final_Growth costs'!P1630,'O_Inputs_Growth costs Override'!$W$5:$W$94,0)),'O_Inputs_Growth costs'!R1630)</f>
        <v>0</v>
      </c>
      <c r="S1630" s="11"/>
    </row>
    <row r="1631" spans="1:19" ht="13.5">
      <c r="A1631" s="65" t="s">
        <v>91</v>
      </c>
      <c r="B1631" s="65" t="s">
        <v>45</v>
      </c>
      <c r="C1631" s="65" t="s">
        <v>46</v>
      </c>
      <c r="D1631" s="67">
        <v>0</v>
      </c>
      <c r="E1631" s="65" t="s">
        <v>67</v>
      </c>
      <c r="F1631" s="65" t="s">
        <v>66</v>
      </c>
      <c r="G1631" s="65" t="s">
        <v>50</v>
      </c>
      <c r="H1631" s="65" t="s">
        <v>51</v>
      </c>
      <c r="I1631" s="65" t="s">
        <v>52</v>
      </c>
      <c r="J1631" s="65" t="s">
        <v>53</v>
      </c>
      <c r="K1631" s="65" t="s">
        <v>54</v>
      </c>
      <c r="L1631" s="66">
        <v>46155</v>
      </c>
      <c r="M1631" s="65" t="s">
        <v>55</v>
      </c>
      <c r="N1631" s="65" t="s">
        <v>48</v>
      </c>
      <c r="O1631" s="65" t="s">
        <v>92</v>
      </c>
      <c r="P1631" s="65" t="s">
        <v>61</v>
      </c>
      <c r="Q1631" s="65" t="s">
        <v>58</v>
      </c>
      <c r="R1631" s="73">
        <f>IF(AND(A1631="ANH",D1631&gt;0),INDEX('O_Inputs_Growth costs Override'!$V$5:$V$94,MATCH('O_Inputs_Final_Growth costs'!A1631&amp;"_"&amp;'O_Inputs_Final_Growth costs'!B1631&amp;"_"&amp;E1631&amp;"_"&amp;F1631&amp;"_"&amp;'O_Inputs_Final_Growth costs'!P1631,'O_Inputs_Growth costs Override'!$W$5:$W$94,0)),'O_Inputs_Growth costs'!R1631)</f>
        <v>0</v>
      </c>
      <c r="S1631" s="11"/>
    </row>
    <row r="1632" spans="1:19" ht="13.5">
      <c r="A1632" s="65" t="s">
        <v>91</v>
      </c>
      <c r="B1632" s="65" t="s">
        <v>45</v>
      </c>
      <c r="C1632" s="65" t="s">
        <v>46</v>
      </c>
      <c r="D1632" s="67">
        <v>0</v>
      </c>
      <c r="E1632" s="65" t="s">
        <v>67</v>
      </c>
      <c r="F1632" s="65" t="s">
        <v>66</v>
      </c>
      <c r="G1632" s="65" t="s">
        <v>50</v>
      </c>
      <c r="H1632" s="65" t="s">
        <v>51</v>
      </c>
      <c r="I1632" s="65" t="s">
        <v>52</v>
      </c>
      <c r="J1632" s="65" t="s">
        <v>53</v>
      </c>
      <c r="K1632" s="65" t="s">
        <v>54</v>
      </c>
      <c r="L1632" s="66">
        <v>46155</v>
      </c>
      <c r="M1632" s="65" t="s">
        <v>55</v>
      </c>
      <c r="N1632" s="65" t="s">
        <v>48</v>
      </c>
      <c r="O1632" s="65" t="s">
        <v>92</v>
      </c>
      <c r="P1632" s="65" t="s">
        <v>62</v>
      </c>
      <c r="Q1632" s="65" t="s">
        <v>58</v>
      </c>
      <c r="R1632" s="73">
        <f>IF(AND(A1632="ANH",D1632&gt;0),INDEX('O_Inputs_Growth costs Override'!$V$5:$V$94,MATCH('O_Inputs_Final_Growth costs'!A1632&amp;"_"&amp;'O_Inputs_Final_Growth costs'!B1632&amp;"_"&amp;E1632&amp;"_"&amp;F1632&amp;"_"&amp;'O_Inputs_Final_Growth costs'!P1632,'O_Inputs_Growth costs Override'!$W$5:$W$94,0)),'O_Inputs_Growth costs'!R1632)</f>
        <v>0</v>
      </c>
      <c r="S1632" s="11"/>
    </row>
    <row r="1633" spans="1:19" ht="13.5">
      <c r="A1633" s="65" t="s">
        <v>91</v>
      </c>
      <c r="B1633" s="65" t="s">
        <v>45</v>
      </c>
      <c r="C1633" s="65" t="s">
        <v>46</v>
      </c>
      <c r="D1633" s="67">
        <v>0</v>
      </c>
      <c r="E1633" s="65" t="s">
        <v>67</v>
      </c>
      <c r="F1633" s="65" t="s">
        <v>66</v>
      </c>
      <c r="G1633" s="65" t="s">
        <v>50</v>
      </c>
      <c r="H1633" s="65" t="s">
        <v>51</v>
      </c>
      <c r="I1633" s="65" t="s">
        <v>52</v>
      </c>
      <c r="J1633" s="65" t="s">
        <v>53</v>
      </c>
      <c r="K1633" s="65" t="s">
        <v>54</v>
      </c>
      <c r="L1633" s="66">
        <v>46155</v>
      </c>
      <c r="M1633" s="65" t="s">
        <v>55</v>
      </c>
      <c r="N1633" s="65" t="s">
        <v>48</v>
      </c>
      <c r="O1633" s="65" t="s">
        <v>92</v>
      </c>
      <c r="P1633" s="65" t="s">
        <v>63</v>
      </c>
      <c r="Q1633" s="65" t="s">
        <v>58</v>
      </c>
      <c r="R1633" s="73">
        <f>IF(AND(A1633="ANH",D1633&gt;0),INDEX('O_Inputs_Growth costs Override'!$V$5:$V$94,MATCH('O_Inputs_Final_Growth costs'!A1633&amp;"_"&amp;'O_Inputs_Final_Growth costs'!B1633&amp;"_"&amp;E1633&amp;"_"&amp;F1633&amp;"_"&amp;'O_Inputs_Final_Growth costs'!P1633,'O_Inputs_Growth costs Override'!$W$5:$W$94,0)),'O_Inputs_Growth costs'!R1633)</f>
        <v>0</v>
      </c>
      <c r="S1633" s="11"/>
    </row>
    <row r="1634" spans="1:19" ht="13.5">
      <c r="A1634" s="65" t="s">
        <v>91</v>
      </c>
      <c r="B1634" s="65" t="s">
        <v>45</v>
      </c>
      <c r="C1634" s="65" t="s">
        <v>46</v>
      </c>
      <c r="D1634" s="67">
        <v>0</v>
      </c>
      <c r="E1634" s="65" t="s">
        <v>67</v>
      </c>
      <c r="F1634" s="65" t="s">
        <v>64</v>
      </c>
      <c r="G1634" s="65" t="s">
        <v>50</v>
      </c>
      <c r="H1634" s="65" t="s">
        <v>51</v>
      </c>
      <c r="I1634" s="65" t="s">
        <v>52</v>
      </c>
      <c r="J1634" s="65" t="s">
        <v>53</v>
      </c>
      <c r="K1634" s="65" t="s">
        <v>54</v>
      </c>
      <c r="L1634" s="66">
        <v>46155</v>
      </c>
      <c r="M1634" s="65" t="s">
        <v>55</v>
      </c>
      <c r="N1634" s="65" t="s">
        <v>48</v>
      </c>
      <c r="O1634" s="65" t="s">
        <v>92</v>
      </c>
      <c r="P1634" s="65" t="s">
        <v>57</v>
      </c>
      <c r="Q1634" s="65" t="s">
        <v>58</v>
      </c>
      <c r="R1634" s="73">
        <f>IF(AND(A1634="ANH",D1634&gt;0),INDEX('O_Inputs_Growth costs Override'!$V$5:$V$94,MATCH('O_Inputs_Final_Growth costs'!A1634&amp;"_"&amp;'O_Inputs_Final_Growth costs'!B1634&amp;"_"&amp;E1634&amp;"_"&amp;F1634&amp;"_"&amp;'O_Inputs_Final_Growth costs'!P1634,'O_Inputs_Growth costs Override'!$W$5:$W$94,0)),'O_Inputs_Growth costs'!R1634)</f>
        <v>0</v>
      </c>
      <c r="S1634" s="11"/>
    </row>
    <row r="1635" spans="1:19" ht="13.5">
      <c r="A1635" s="65" t="s">
        <v>91</v>
      </c>
      <c r="B1635" s="65" t="s">
        <v>45</v>
      </c>
      <c r="C1635" s="65" t="s">
        <v>46</v>
      </c>
      <c r="D1635" s="67">
        <v>0</v>
      </c>
      <c r="E1635" s="65" t="s">
        <v>67</v>
      </c>
      <c r="F1635" s="65" t="s">
        <v>64</v>
      </c>
      <c r="G1635" s="65" t="s">
        <v>50</v>
      </c>
      <c r="H1635" s="65" t="s">
        <v>51</v>
      </c>
      <c r="I1635" s="65" t="s">
        <v>52</v>
      </c>
      <c r="J1635" s="65" t="s">
        <v>53</v>
      </c>
      <c r="K1635" s="65" t="s">
        <v>54</v>
      </c>
      <c r="L1635" s="66">
        <v>46155</v>
      </c>
      <c r="M1635" s="65" t="s">
        <v>55</v>
      </c>
      <c r="N1635" s="65" t="s">
        <v>48</v>
      </c>
      <c r="O1635" s="65" t="s">
        <v>92</v>
      </c>
      <c r="P1635" s="65" t="s">
        <v>64</v>
      </c>
      <c r="Q1635" s="65" t="s">
        <v>58</v>
      </c>
      <c r="R1635" s="73">
        <f>IF(AND(A1635="ANH",D1635&gt;0),INDEX('O_Inputs_Growth costs Override'!$V$5:$V$94,MATCH('O_Inputs_Final_Growth costs'!A1635&amp;"_"&amp;'O_Inputs_Final_Growth costs'!B1635&amp;"_"&amp;E1635&amp;"_"&amp;F1635&amp;"_"&amp;'O_Inputs_Final_Growth costs'!P1635,'O_Inputs_Growth costs Override'!$W$5:$W$94,0)),'O_Inputs_Growth costs'!R1635)</f>
        <v>0</v>
      </c>
      <c r="S1635" s="11"/>
    </row>
    <row r="1636" spans="1:19" ht="13.5">
      <c r="A1636" s="65" t="s">
        <v>91</v>
      </c>
      <c r="B1636" s="65" t="s">
        <v>45</v>
      </c>
      <c r="C1636" s="65" t="s">
        <v>46</v>
      </c>
      <c r="D1636" s="67">
        <v>0</v>
      </c>
      <c r="E1636" s="65" t="s">
        <v>67</v>
      </c>
      <c r="F1636" s="65" t="s">
        <v>64</v>
      </c>
      <c r="G1636" s="65" t="s">
        <v>50</v>
      </c>
      <c r="H1636" s="65" t="s">
        <v>51</v>
      </c>
      <c r="I1636" s="65" t="s">
        <v>52</v>
      </c>
      <c r="J1636" s="65" t="s">
        <v>53</v>
      </c>
      <c r="K1636" s="65" t="s">
        <v>54</v>
      </c>
      <c r="L1636" s="66">
        <v>46155</v>
      </c>
      <c r="M1636" s="65" t="s">
        <v>55</v>
      </c>
      <c r="N1636" s="65" t="s">
        <v>48</v>
      </c>
      <c r="O1636" s="65" t="s">
        <v>92</v>
      </c>
      <c r="P1636" s="65" t="s">
        <v>59</v>
      </c>
      <c r="Q1636" s="65" t="s">
        <v>58</v>
      </c>
      <c r="R1636" s="73">
        <f>IF(AND(A1636="ANH",D1636&gt;0),INDEX('O_Inputs_Growth costs Override'!$V$5:$V$94,MATCH('O_Inputs_Final_Growth costs'!A1636&amp;"_"&amp;'O_Inputs_Final_Growth costs'!B1636&amp;"_"&amp;E1636&amp;"_"&amp;F1636&amp;"_"&amp;'O_Inputs_Final_Growth costs'!P1636,'O_Inputs_Growth costs Override'!$W$5:$W$94,0)),'O_Inputs_Growth costs'!R1636)</f>
        <v>0</v>
      </c>
      <c r="S1636" s="11"/>
    </row>
    <row r="1637" spans="1:19" ht="13.5">
      <c r="A1637" s="65" t="s">
        <v>91</v>
      </c>
      <c r="B1637" s="65" t="s">
        <v>45</v>
      </c>
      <c r="C1637" s="65" t="s">
        <v>46</v>
      </c>
      <c r="D1637" s="67">
        <v>0</v>
      </c>
      <c r="E1637" s="65" t="s">
        <v>67</v>
      </c>
      <c r="F1637" s="65" t="s">
        <v>64</v>
      </c>
      <c r="G1637" s="65" t="s">
        <v>50</v>
      </c>
      <c r="H1637" s="65" t="s">
        <v>51</v>
      </c>
      <c r="I1637" s="65" t="s">
        <v>52</v>
      </c>
      <c r="J1637" s="65" t="s">
        <v>53</v>
      </c>
      <c r="K1637" s="65" t="s">
        <v>54</v>
      </c>
      <c r="L1637" s="66">
        <v>46155</v>
      </c>
      <c r="M1637" s="65" t="s">
        <v>55</v>
      </c>
      <c r="N1637" s="65" t="s">
        <v>48</v>
      </c>
      <c r="O1637" s="65" t="s">
        <v>92</v>
      </c>
      <c r="P1637" s="65" t="s">
        <v>60</v>
      </c>
      <c r="Q1637" s="65" t="s">
        <v>58</v>
      </c>
      <c r="R1637" s="73">
        <f>IF(AND(A1637="ANH",D1637&gt;0),INDEX('O_Inputs_Growth costs Override'!$V$5:$V$94,MATCH('O_Inputs_Final_Growth costs'!A1637&amp;"_"&amp;'O_Inputs_Final_Growth costs'!B1637&amp;"_"&amp;E1637&amp;"_"&amp;F1637&amp;"_"&amp;'O_Inputs_Final_Growth costs'!P1637,'O_Inputs_Growth costs Override'!$W$5:$W$94,0)),'O_Inputs_Growth costs'!R1637)</f>
        <v>0</v>
      </c>
      <c r="S1637" s="11"/>
    </row>
    <row r="1638" spans="1:19" ht="13.5">
      <c r="A1638" s="65" t="s">
        <v>91</v>
      </c>
      <c r="B1638" s="65" t="s">
        <v>45</v>
      </c>
      <c r="C1638" s="65" t="s">
        <v>46</v>
      </c>
      <c r="D1638" s="67">
        <v>0</v>
      </c>
      <c r="E1638" s="65" t="s">
        <v>67</v>
      </c>
      <c r="F1638" s="65" t="s">
        <v>64</v>
      </c>
      <c r="G1638" s="65" t="s">
        <v>50</v>
      </c>
      <c r="H1638" s="65" t="s">
        <v>51</v>
      </c>
      <c r="I1638" s="65" t="s">
        <v>52</v>
      </c>
      <c r="J1638" s="65" t="s">
        <v>53</v>
      </c>
      <c r="K1638" s="65" t="s">
        <v>54</v>
      </c>
      <c r="L1638" s="66">
        <v>46155</v>
      </c>
      <c r="M1638" s="65" t="s">
        <v>55</v>
      </c>
      <c r="N1638" s="65" t="s">
        <v>48</v>
      </c>
      <c r="O1638" s="65" t="s">
        <v>92</v>
      </c>
      <c r="P1638" s="65" t="s">
        <v>61</v>
      </c>
      <c r="Q1638" s="65" t="s">
        <v>58</v>
      </c>
      <c r="R1638" s="73">
        <f>IF(AND(A1638="ANH",D1638&gt;0),INDEX('O_Inputs_Growth costs Override'!$V$5:$V$94,MATCH('O_Inputs_Final_Growth costs'!A1638&amp;"_"&amp;'O_Inputs_Final_Growth costs'!B1638&amp;"_"&amp;E1638&amp;"_"&amp;F1638&amp;"_"&amp;'O_Inputs_Final_Growth costs'!P1638,'O_Inputs_Growth costs Override'!$W$5:$W$94,0)),'O_Inputs_Growth costs'!R1638)</f>
        <v>0</v>
      </c>
      <c r="S1638" s="11"/>
    </row>
    <row r="1639" spans="1:19" ht="13.5">
      <c r="A1639" s="65" t="s">
        <v>91</v>
      </c>
      <c r="B1639" s="65" t="s">
        <v>45</v>
      </c>
      <c r="C1639" s="65" t="s">
        <v>46</v>
      </c>
      <c r="D1639" s="67">
        <v>0</v>
      </c>
      <c r="E1639" s="65" t="s">
        <v>67</v>
      </c>
      <c r="F1639" s="65" t="s">
        <v>64</v>
      </c>
      <c r="G1639" s="65" t="s">
        <v>50</v>
      </c>
      <c r="H1639" s="65" t="s">
        <v>51</v>
      </c>
      <c r="I1639" s="65" t="s">
        <v>52</v>
      </c>
      <c r="J1639" s="65" t="s">
        <v>53</v>
      </c>
      <c r="K1639" s="65" t="s">
        <v>54</v>
      </c>
      <c r="L1639" s="66">
        <v>46155</v>
      </c>
      <c r="M1639" s="65" t="s">
        <v>55</v>
      </c>
      <c r="N1639" s="65" t="s">
        <v>48</v>
      </c>
      <c r="O1639" s="65" t="s">
        <v>92</v>
      </c>
      <c r="P1639" s="65" t="s">
        <v>62</v>
      </c>
      <c r="Q1639" s="65" t="s">
        <v>58</v>
      </c>
      <c r="R1639" s="73">
        <f>IF(AND(A1639="ANH",D1639&gt;0),INDEX('O_Inputs_Growth costs Override'!$V$5:$V$94,MATCH('O_Inputs_Final_Growth costs'!A1639&amp;"_"&amp;'O_Inputs_Final_Growth costs'!B1639&amp;"_"&amp;E1639&amp;"_"&amp;F1639&amp;"_"&amp;'O_Inputs_Final_Growth costs'!P1639,'O_Inputs_Growth costs Override'!$W$5:$W$94,0)),'O_Inputs_Growth costs'!R1639)</f>
        <v>0</v>
      </c>
      <c r="S1639" s="11"/>
    </row>
    <row r="1640" spans="1:19" ht="13.5">
      <c r="A1640" s="65" t="s">
        <v>91</v>
      </c>
      <c r="B1640" s="65" t="s">
        <v>45</v>
      </c>
      <c r="C1640" s="65" t="s">
        <v>46</v>
      </c>
      <c r="D1640" s="67">
        <v>0</v>
      </c>
      <c r="E1640" s="65" t="s">
        <v>67</v>
      </c>
      <c r="F1640" s="65" t="s">
        <v>64</v>
      </c>
      <c r="G1640" s="65" t="s">
        <v>50</v>
      </c>
      <c r="H1640" s="65" t="s">
        <v>51</v>
      </c>
      <c r="I1640" s="65" t="s">
        <v>52</v>
      </c>
      <c r="J1640" s="65" t="s">
        <v>53</v>
      </c>
      <c r="K1640" s="65" t="s">
        <v>54</v>
      </c>
      <c r="L1640" s="66">
        <v>46155</v>
      </c>
      <c r="M1640" s="65" t="s">
        <v>55</v>
      </c>
      <c r="N1640" s="65" t="s">
        <v>48</v>
      </c>
      <c r="O1640" s="65" t="s">
        <v>92</v>
      </c>
      <c r="P1640" s="65" t="s">
        <v>63</v>
      </c>
      <c r="Q1640" s="65" t="s">
        <v>58</v>
      </c>
      <c r="R1640" s="73">
        <f>IF(AND(A1640="ANH",D1640&gt;0),INDEX('O_Inputs_Growth costs Override'!$V$5:$V$94,MATCH('O_Inputs_Final_Growth costs'!A1640&amp;"_"&amp;'O_Inputs_Final_Growth costs'!B1640&amp;"_"&amp;E1640&amp;"_"&amp;F1640&amp;"_"&amp;'O_Inputs_Final_Growth costs'!P1640,'O_Inputs_Growth costs Override'!$W$5:$W$94,0)),'O_Inputs_Growth costs'!R1640)</f>
        <v>0</v>
      </c>
      <c r="S1640" s="11"/>
    </row>
    <row r="1641" spans="1:19" ht="13.5">
      <c r="A1641" s="65" t="s">
        <v>91</v>
      </c>
      <c r="B1641" s="65" t="s">
        <v>45</v>
      </c>
      <c r="C1641" s="65" t="s">
        <v>46</v>
      </c>
      <c r="D1641" s="67">
        <v>0</v>
      </c>
      <c r="E1641" s="65" t="s">
        <v>68</v>
      </c>
      <c r="F1641" s="65" t="s">
        <v>66</v>
      </c>
      <c r="G1641" s="65" t="s">
        <v>50</v>
      </c>
      <c r="H1641" s="65" t="s">
        <v>51</v>
      </c>
      <c r="I1641" s="65" t="s">
        <v>52</v>
      </c>
      <c r="J1641" s="65" t="s">
        <v>53</v>
      </c>
      <c r="K1641" s="65" t="s">
        <v>54</v>
      </c>
      <c r="L1641" s="66">
        <v>46155</v>
      </c>
      <c r="M1641" s="65" t="s">
        <v>55</v>
      </c>
      <c r="N1641" s="65" t="s">
        <v>48</v>
      </c>
      <c r="O1641" s="65" t="s">
        <v>92</v>
      </c>
      <c r="P1641" s="65" t="s">
        <v>57</v>
      </c>
      <c r="Q1641" s="65" t="s">
        <v>58</v>
      </c>
      <c r="R1641" s="73">
        <f>IF(AND(A1641="ANH",D1641&gt;0),INDEX('O_Inputs_Growth costs Override'!$V$5:$V$94,MATCH('O_Inputs_Final_Growth costs'!A1641&amp;"_"&amp;'O_Inputs_Final_Growth costs'!B1641&amp;"_"&amp;E1641&amp;"_"&amp;F1641&amp;"_"&amp;'O_Inputs_Final_Growth costs'!P1641,'O_Inputs_Growth costs Override'!$W$5:$W$94,0)),'O_Inputs_Growth costs'!R1641)</f>
        <v>0</v>
      </c>
      <c r="S1641" s="11"/>
    </row>
    <row r="1642" spans="1:19" ht="13.5">
      <c r="A1642" s="65" t="s">
        <v>91</v>
      </c>
      <c r="B1642" s="65" t="s">
        <v>45</v>
      </c>
      <c r="C1642" s="65" t="s">
        <v>46</v>
      </c>
      <c r="D1642" s="67">
        <v>0</v>
      </c>
      <c r="E1642" s="65" t="s">
        <v>68</v>
      </c>
      <c r="F1642" s="65" t="s">
        <v>66</v>
      </c>
      <c r="G1642" s="65" t="s">
        <v>50</v>
      </c>
      <c r="H1642" s="65" t="s">
        <v>51</v>
      </c>
      <c r="I1642" s="65" t="s">
        <v>52</v>
      </c>
      <c r="J1642" s="65" t="s">
        <v>53</v>
      </c>
      <c r="K1642" s="65" t="s">
        <v>54</v>
      </c>
      <c r="L1642" s="66">
        <v>46155</v>
      </c>
      <c r="M1642" s="65" t="s">
        <v>55</v>
      </c>
      <c r="N1642" s="65" t="s">
        <v>48</v>
      </c>
      <c r="O1642" s="65" t="s">
        <v>92</v>
      </c>
      <c r="P1642" s="65" t="s">
        <v>64</v>
      </c>
      <c r="Q1642" s="65" t="s">
        <v>58</v>
      </c>
      <c r="R1642" s="73">
        <f>IF(AND(A1642="ANH",D1642&gt;0),INDEX('O_Inputs_Growth costs Override'!$V$5:$V$94,MATCH('O_Inputs_Final_Growth costs'!A1642&amp;"_"&amp;'O_Inputs_Final_Growth costs'!B1642&amp;"_"&amp;E1642&amp;"_"&amp;F1642&amp;"_"&amp;'O_Inputs_Final_Growth costs'!P1642,'O_Inputs_Growth costs Override'!$W$5:$W$94,0)),'O_Inputs_Growth costs'!R1642)</f>
        <v>0</v>
      </c>
      <c r="S1642" s="11"/>
    </row>
    <row r="1643" spans="1:19" ht="13.5">
      <c r="A1643" s="65" t="s">
        <v>91</v>
      </c>
      <c r="B1643" s="65" t="s">
        <v>45</v>
      </c>
      <c r="C1643" s="65" t="s">
        <v>46</v>
      </c>
      <c r="D1643" s="67">
        <v>0</v>
      </c>
      <c r="E1643" s="65" t="s">
        <v>68</v>
      </c>
      <c r="F1643" s="65" t="s">
        <v>66</v>
      </c>
      <c r="G1643" s="65" t="s">
        <v>50</v>
      </c>
      <c r="H1643" s="65" t="s">
        <v>51</v>
      </c>
      <c r="I1643" s="65" t="s">
        <v>52</v>
      </c>
      <c r="J1643" s="65" t="s">
        <v>53</v>
      </c>
      <c r="K1643" s="65" t="s">
        <v>54</v>
      </c>
      <c r="L1643" s="66">
        <v>46155</v>
      </c>
      <c r="M1643" s="65" t="s">
        <v>55</v>
      </c>
      <c r="N1643" s="65" t="s">
        <v>48</v>
      </c>
      <c r="O1643" s="65" t="s">
        <v>92</v>
      </c>
      <c r="P1643" s="65" t="s">
        <v>59</v>
      </c>
      <c r="Q1643" s="65" t="s">
        <v>58</v>
      </c>
      <c r="R1643" s="73">
        <f>IF(AND(A1643="ANH",D1643&gt;0),INDEX('O_Inputs_Growth costs Override'!$V$5:$V$94,MATCH('O_Inputs_Final_Growth costs'!A1643&amp;"_"&amp;'O_Inputs_Final_Growth costs'!B1643&amp;"_"&amp;E1643&amp;"_"&amp;F1643&amp;"_"&amp;'O_Inputs_Final_Growth costs'!P1643,'O_Inputs_Growth costs Override'!$W$5:$W$94,0)),'O_Inputs_Growth costs'!R1643)</f>
        <v>0</v>
      </c>
      <c r="S1643" s="11"/>
    </row>
    <row r="1644" spans="1:19" ht="13.5">
      <c r="A1644" s="65" t="s">
        <v>91</v>
      </c>
      <c r="B1644" s="65" t="s">
        <v>45</v>
      </c>
      <c r="C1644" s="65" t="s">
        <v>46</v>
      </c>
      <c r="D1644" s="67">
        <v>0</v>
      </c>
      <c r="E1644" s="65" t="s">
        <v>68</v>
      </c>
      <c r="F1644" s="65" t="s">
        <v>66</v>
      </c>
      <c r="G1644" s="65" t="s">
        <v>50</v>
      </c>
      <c r="H1644" s="65" t="s">
        <v>51</v>
      </c>
      <c r="I1644" s="65" t="s">
        <v>52</v>
      </c>
      <c r="J1644" s="65" t="s">
        <v>53</v>
      </c>
      <c r="K1644" s="65" t="s">
        <v>54</v>
      </c>
      <c r="L1644" s="66">
        <v>46155</v>
      </c>
      <c r="M1644" s="65" t="s">
        <v>55</v>
      </c>
      <c r="N1644" s="65" t="s">
        <v>48</v>
      </c>
      <c r="O1644" s="65" t="s">
        <v>92</v>
      </c>
      <c r="P1644" s="65" t="s">
        <v>60</v>
      </c>
      <c r="Q1644" s="65" t="s">
        <v>58</v>
      </c>
      <c r="R1644" s="73">
        <f>IF(AND(A1644="ANH",D1644&gt;0),INDEX('O_Inputs_Growth costs Override'!$V$5:$V$94,MATCH('O_Inputs_Final_Growth costs'!A1644&amp;"_"&amp;'O_Inputs_Final_Growth costs'!B1644&amp;"_"&amp;E1644&amp;"_"&amp;F1644&amp;"_"&amp;'O_Inputs_Final_Growth costs'!P1644,'O_Inputs_Growth costs Override'!$W$5:$W$94,0)),'O_Inputs_Growth costs'!R1644)</f>
        <v>0</v>
      </c>
      <c r="S1644" s="11"/>
    </row>
    <row r="1645" spans="1:19" ht="13.5">
      <c r="A1645" s="65" t="s">
        <v>91</v>
      </c>
      <c r="B1645" s="65" t="s">
        <v>45</v>
      </c>
      <c r="C1645" s="65" t="s">
        <v>46</v>
      </c>
      <c r="D1645" s="67">
        <v>0</v>
      </c>
      <c r="E1645" s="65" t="s">
        <v>68</v>
      </c>
      <c r="F1645" s="65" t="s">
        <v>66</v>
      </c>
      <c r="G1645" s="65" t="s">
        <v>50</v>
      </c>
      <c r="H1645" s="65" t="s">
        <v>51</v>
      </c>
      <c r="I1645" s="65" t="s">
        <v>52</v>
      </c>
      <c r="J1645" s="65" t="s">
        <v>53</v>
      </c>
      <c r="K1645" s="65" t="s">
        <v>54</v>
      </c>
      <c r="L1645" s="66">
        <v>46155</v>
      </c>
      <c r="M1645" s="65" t="s">
        <v>55</v>
      </c>
      <c r="N1645" s="65" t="s">
        <v>48</v>
      </c>
      <c r="O1645" s="65" t="s">
        <v>92</v>
      </c>
      <c r="P1645" s="65" t="s">
        <v>61</v>
      </c>
      <c r="Q1645" s="65" t="s">
        <v>58</v>
      </c>
      <c r="R1645" s="73">
        <f>IF(AND(A1645="ANH",D1645&gt;0),INDEX('O_Inputs_Growth costs Override'!$V$5:$V$94,MATCH('O_Inputs_Final_Growth costs'!A1645&amp;"_"&amp;'O_Inputs_Final_Growth costs'!B1645&amp;"_"&amp;E1645&amp;"_"&amp;F1645&amp;"_"&amp;'O_Inputs_Final_Growth costs'!P1645,'O_Inputs_Growth costs Override'!$W$5:$W$94,0)),'O_Inputs_Growth costs'!R1645)</f>
        <v>0</v>
      </c>
      <c r="S1645" s="11"/>
    </row>
    <row r="1646" spans="1:19" ht="13.5">
      <c r="A1646" s="65" t="s">
        <v>91</v>
      </c>
      <c r="B1646" s="65" t="s">
        <v>45</v>
      </c>
      <c r="C1646" s="65" t="s">
        <v>46</v>
      </c>
      <c r="D1646" s="67">
        <v>0</v>
      </c>
      <c r="E1646" s="65" t="s">
        <v>68</v>
      </c>
      <c r="F1646" s="65" t="s">
        <v>66</v>
      </c>
      <c r="G1646" s="65" t="s">
        <v>50</v>
      </c>
      <c r="H1646" s="65" t="s">
        <v>51</v>
      </c>
      <c r="I1646" s="65" t="s">
        <v>52</v>
      </c>
      <c r="J1646" s="65" t="s">
        <v>53</v>
      </c>
      <c r="K1646" s="65" t="s">
        <v>54</v>
      </c>
      <c r="L1646" s="66">
        <v>46155</v>
      </c>
      <c r="M1646" s="65" t="s">
        <v>55</v>
      </c>
      <c r="N1646" s="65" t="s">
        <v>48</v>
      </c>
      <c r="O1646" s="65" t="s">
        <v>92</v>
      </c>
      <c r="P1646" s="65" t="s">
        <v>62</v>
      </c>
      <c r="Q1646" s="65" t="s">
        <v>58</v>
      </c>
      <c r="R1646" s="73">
        <f>IF(AND(A1646="ANH",D1646&gt;0),INDEX('O_Inputs_Growth costs Override'!$V$5:$V$94,MATCH('O_Inputs_Final_Growth costs'!A1646&amp;"_"&amp;'O_Inputs_Final_Growth costs'!B1646&amp;"_"&amp;E1646&amp;"_"&amp;F1646&amp;"_"&amp;'O_Inputs_Final_Growth costs'!P1646,'O_Inputs_Growth costs Override'!$W$5:$W$94,0)),'O_Inputs_Growth costs'!R1646)</f>
        <v>0</v>
      </c>
      <c r="S1646" s="11"/>
    </row>
    <row r="1647" spans="1:19" ht="13.5">
      <c r="A1647" s="65" t="s">
        <v>91</v>
      </c>
      <c r="B1647" s="65" t="s">
        <v>45</v>
      </c>
      <c r="C1647" s="65" t="s">
        <v>46</v>
      </c>
      <c r="D1647" s="67">
        <v>0</v>
      </c>
      <c r="E1647" s="65" t="s">
        <v>68</v>
      </c>
      <c r="F1647" s="65" t="s">
        <v>66</v>
      </c>
      <c r="G1647" s="65" t="s">
        <v>50</v>
      </c>
      <c r="H1647" s="65" t="s">
        <v>51</v>
      </c>
      <c r="I1647" s="65" t="s">
        <v>52</v>
      </c>
      <c r="J1647" s="65" t="s">
        <v>53</v>
      </c>
      <c r="K1647" s="65" t="s">
        <v>54</v>
      </c>
      <c r="L1647" s="66">
        <v>46155</v>
      </c>
      <c r="M1647" s="65" t="s">
        <v>55</v>
      </c>
      <c r="N1647" s="65" t="s">
        <v>48</v>
      </c>
      <c r="O1647" s="65" t="s">
        <v>92</v>
      </c>
      <c r="P1647" s="65" t="s">
        <v>63</v>
      </c>
      <c r="Q1647" s="65" t="s">
        <v>58</v>
      </c>
      <c r="R1647" s="73">
        <f>IF(AND(A1647="ANH",D1647&gt;0),INDEX('O_Inputs_Growth costs Override'!$V$5:$V$94,MATCH('O_Inputs_Final_Growth costs'!A1647&amp;"_"&amp;'O_Inputs_Final_Growth costs'!B1647&amp;"_"&amp;E1647&amp;"_"&amp;F1647&amp;"_"&amp;'O_Inputs_Final_Growth costs'!P1647,'O_Inputs_Growth costs Override'!$W$5:$W$94,0)),'O_Inputs_Growth costs'!R1647)</f>
        <v>0</v>
      </c>
      <c r="S1647" s="11"/>
    </row>
    <row r="1648" spans="1:19" ht="13.5">
      <c r="A1648" s="65" t="s">
        <v>91</v>
      </c>
      <c r="B1648" s="65" t="s">
        <v>45</v>
      </c>
      <c r="C1648" s="65" t="s">
        <v>46</v>
      </c>
      <c r="D1648" s="67">
        <v>0</v>
      </c>
      <c r="E1648" s="65" t="s">
        <v>68</v>
      </c>
      <c r="F1648" s="65" t="s">
        <v>64</v>
      </c>
      <c r="G1648" s="65" t="s">
        <v>50</v>
      </c>
      <c r="H1648" s="65" t="s">
        <v>51</v>
      </c>
      <c r="I1648" s="65" t="s">
        <v>52</v>
      </c>
      <c r="J1648" s="65" t="s">
        <v>53</v>
      </c>
      <c r="K1648" s="65" t="s">
        <v>54</v>
      </c>
      <c r="L1648" s="66">
        <v>46155</v>
      </c>
      <c r="M1648" s="65" t="s">
        <v>55</v>
      </c>
      <c r="N1648" s="65" t="s">
        <v>48</v>
      </c>
      <c r="O1648" s="65" t="s">
        <v>92</v>
      </c>
      <c r="P1648" s="65" t="s">
        <v>57</v>
      </c>
      <c r="Q1648" s="65" t="s">
        <v>58</v>
      </c>
      <c r="R1648" s="73">
        <f>IF(AND(A1648="ANH",D1648&gt;0),INDEX('O_Inputs_Growth costs Override'!$V$5:$V$94,MATCH('O_Inputs_Final_Growth costs'!A1648&amp;"_"&amp;'O_Inputs_Final_Growth costs'!B1648&amp;"_"&amp;E1648&amp;"_"&amp;F1648&amp;"_"&amp;'O_Inputs_Final_Growth costs'!P1648,'O_Inputs_Growth costs Override'!$W$5:$W$94,0)),'O_Inputs_Growth costs'!R1648)</f>
        <v>0</v>
      </c>
      <c r="S1648" s="11"/>
    </row>
    <row r="1649" spans="1:19" ht="13.5">
      <c r="A1649" s="65" t="s">
        <v>91</v>
      </c>
      <c r="B1649" s="65" t="s">
        <v>45</v>
      </c>
      <c r="C1649" s="65" t="s">
        <v>46</v>
      </c>
      <c r="D1649" s="67">
        <v>0</v>
      </c>
      <c r="E1649" s="65" t="s">
        <v>68</v>
      </c>
      <c r="F1649" s="65" t="s">
        <v>64</v>
      </c>
      <c r="G1649" s="65" t="s">
        <v>50</v>
      </c>
      <c r="H1649" s="65" t="s">
        <v>51</v>
      </c>
      <c r="I1649" s="65" t="s">
        <v>52</v>
      </c>
      <c r="J1649" s="65" t="s">
        <v>53</v>
      </c>
      <c r="K1649" s="65" t="s">
        <v>54</v>
      </c>
      <c r="L1649" s="66">
        <v>46155</v>
      </c>
      <c r="M1649" s="65" t="s">
        <v>55</v>
      </c>
      <c r="N1649" s="65" t="s">
        <v>48</v>
      </c>
      <c r="O1649" s="65" t="s">
        <v>92</v>
      </c>
      <c r="P1649" s="65" t="s">
        <v>64</v>
      </c>
      <c r="Q1649" s="65" t="s">
        <v>58</v>
      </c>
      <c r="R1649" s="73">
        <f>IF(AND(A1649="ANH",D1649&gt;0),INDEX('O_Inputs_Growth costs Override'!$V$5:$V$94,MATCH('O_Inputs_Final_Growth costs'!A1649&amp;"_"&amp;'O_Inputs_Final_Growth costs'!B1649&amp;"_"&amp;E1649&amp;"_"&amp;F1649&amp;"_"&amp;'O_Inputs_Final_Growth costs'!P1649,'O_Inputs_Growth costs Override'!$W$5:$W$94,0)),'O_Inputs_Growth costs'!R1649)</f>
        <v>0</v>
      </c>
      <c r="S1649" s="11"/>
    </row>
    <row r="1650" spans="1:19" ht="13.5">
      <c r="A1650" s="65" t="s">
        <v>91</v>
      </c>
      <c r="B1650" s="65" t="s">
        <v>45</v>
      </c>
      <c r="C1650" s="65" t="s">
        <v>46</v>
      </c>
      <c r="D1650" s="67">
        <v>0</v>
      </c>
      <c r="E1650" s="65" t="s">
        <v>68</v>
      </c>
      <c r="F1650" s="65" t="s">
        <v>64</v>
      </c>
      <c r="G1650" s="65" t="s">
        <v>50</v>
      </c>
      <c r="H1650" s="65" t="s">
        <v>51</v>
      </c>
      <c r="I1650" s="65" t="s">
        <v>52</v>
      </c>
      <c r="J1650" s="65" t="s">
        <v>53</v>
      </c>
      <c r="K1650" s="65" t="s">
        <v>54</v>
      </c>
      <c r="L1650" s="66">
        <v>46155</v>
      </c>
      <c r="M1650" s="65" t="s">
        <v>55</v>
      </c>
      <c r="N1650" s="65" t="s">
        <v>48</v>
      </c>
      <c r="O1650" s="65" t="s">
        <v>92</v>
      </c>
      <c r="P1650" s="65" t="s">
        <v>59</v>
      </c>
      <c r="Q1650" s="65" t="s">
        <v>58</v>
      </c>
      <c r="R1650" s="73">
        <f>IF(AND(A1650="ANH",D1650&gt;0),INDEX('O_Inputs_Growth costs Override'!$V$5:$V$94,MATCH('O_Inputs_Final_Growth costs'!A1650&amp;"_"&amp;'O_Inputs_Final_Growth costs'!B1650&amp;"_"&amp;E1650&amp;"_"&amp;F1650&amp;"_"&amp;'O_Inputs_Final_Growth costs'!P1650,'O_Inputs_Growth costs Override'!$W$5:$W$94,0)),'O_Inputs_Growth costs'!R1650)</f>
        <v>0</v>
      </c>
      <c r="S1650" s="11"/>
    </row>
    <row r="1651" spans="1:19" ht="13.5">
      <c r="A1651" s="65" t="s">
        <v>91</v>
      </c>
      <c r="B1651" s="65" t="s">
        <v>45</v>
      </c>
      <c r="C1651" s="65" t="s">
        <v>46</v>
      </c>
      <c r="D1651" s="67">
        <v>0</v>
      </c>
      <c r="E1651" s="65" t="s">
        <v>68</v>
      </c>
      <c r="F1651" s="65" t="s">
        <v>64</v>
      </c>
      <c r="G1651" s="65" t="s">
        <v>50</v>
      </c>
      <c r="H1651" s="65" t="s">
        <v>51</v>
      </c>
      <c r="I1651" s="65" t="s">
        <v>52</v>
      </c>
      <c r="J1651" s="65" t="s">
        <v>53</v>
      </c>
      <c r="K1651" s="65" t="s">
        <v>54</v>
      </c>
      <c r="L1651" s="66">
        <v>46155</v>
      </c>
      <c r="M1651" s="65" t="s">
        <v>55</v>
      </c>
      <c r="N1651" s="65" t="s">
        <v>48</v>
      </c>
      <c r="O1651" s="65" t="s">
        <v>92</v>
      </c>
      <c r="P1651" s="65" t="s">
        <v>60</v>
      </c>
      <c r="Q1651" s="65" t="s">
        <v>58</v>
      </c>
      <c r="R1651" s="73">
        <f>IF(AND(A1651="ANH",D1651&gt;0),INDEX('O_Inputs_Growth costs Override'!$V$5:$V$94,MATCH('O_Inputs_Final_Growth costs'!A1651&amp;"_"&amp;'O_Inputs_Final_Growth costs'!B1651&amp;"_"&amp;E1651&amp;"_"&amp;F1651&amp;"_"&amp;'O_Inputs_Final_Growth costs'!P1651,'O_Inputs_Growth costs Override'!$W$5:$W$94,0)),'O_Inputs_Growth costs'!R1651)</f>
        <v>0</v>
      </c>
      <c r="S1651" s="11"/>
    </row>
    <row r="1652" spans="1:19" ht="13.5">
      <c r="A1652" s="65" t="s">
        <v>91</v>
      </c>
      <c r="B1652" s="65" t="s">
        <v>45</v>
      </c>
      <c r="C1652" s="65" t="s">
        <v>46</v>
      </c>
      <c r="D1652" s="67">
        <v>0</v>
      </c>
      <c r="E1652" s="65" t="s">
        <v>68</v>
      </c>
      <c r="F1652" s="65" t="s">
        <v>64</v>
      </c>
      <c r="G1652" s="65" t="s">
        <v>50</v>
      </c>
      <c r="H1652" s="65" t="s">
        <v>51</v>
      </c>
      <c r="I1652" s="65" t="s">
        <v>52</v>
      </c>
      <c r="J1652" s="65" t="s">
        <v>53</v>
      </c>
      <c r="K1652" s="65" t="s">
        <v>54</v>
      </c>
      <c r="L1652" s="66">
        <v>46155</v>
      </c>
      <c r="M1652" s="65" t="s">
        <v>55</v>
      </c>
      <c r="N1652" s="65" t="s">
        <v>48</v>
      </c>
      <c r="O1652" s="65" t="s">
        <v>92</v>
      </c>
      <c r="P1652" s="65" t="s">
        <v>61</v>
      </c>
      <c r="Q1652" s="65" t="s">
        <v>58</v>
      </c>
      <c r="R1652" s="73">
        <f>IF(AND(A1652="ANH",D1652&gt;0),INDEX('O_Inputs_Growth costs Override'!$V$5:$V$94,MATCH('O_Inputs_Final_Growth costs'!A1652&amp;"_"&amp;'O_Inputs_Final_Growth costs'!B1652&amp;"_"&amp;E1652&amp;"_"&amp;F1652&amp;"_"&amp;'O_Inputs_Final_Growth costs'!P1652,'O_Inputs_Growth costs Override'!$W$5:$W$94,0)),'O_Inputs_Growth costs'!R1652)</f>
        <v>0</v>
      </c>
      <c r="S1652" s="11"/>
    </row>
    <row r="1653" spans="1:19" ht="13.5">
      <c r="A1653" s="65" t="s">
        <v>91</v>
      </c>
      <c r="B1653" s="65" t="s">
        <v>45</v>
      </c>
      <c r="C1653" s="65" t="s">
        <v>46</v>
      </c>
      <c r="D1653" s="67">
        <v>0</v>
      </c>
      <c r="E1653" s="65" t="s">
        <v>68</v>
      </c>
      <c r="F1653" s="65" t="s">
        <v>64</v>
      </c>
      <c r="G1653" s="65" t="s">
        <v>50</v>
      </c>
      <c r="H1653" s="65" t="s">
        <v>51</v>
      </c>
      <c r="I1653" s="65" t="s">
        <v>52</v>
      </c>
      <c r="J1653" s="65" t="s">
        <v>53</v>
      </c>
      <c r="K1653" s="65" t="s">
        <v>54</v>
      </c>
      <c r="L1653" s="66">
        <v>46155</v>
      </c>
      <c r="M1653" s="65" t="s">
        <v>55</v>
      </c>
      <c r="N1653" s="65" t="s">
        <v>48</v>
      </c>
      <c r="O1653" s="65" t="s">
        <v>92</v>
      </c>
      <c r="P1653" s="65" t="s">
        <v>62</v>
      </c>
      <c r="Q1653" s="65" t="s">
        <v>58</v>
      </c>
      <c r="R1653" s="73">
        <f>IF(AND(A1653="ANH",D1653&gt;0),INDEX('O_Inputs_Growth costs Override'!$V$5:$V$94,MATCH('O_Inputs_Final_Growth costs'!A1653&amp;"_"&amp;'O_Inputs_Final_Growth costs'!B1653&amp;"_"&amp;E1653&amp;"_"&amp;F1653&amp;"_"&amp;'O_Inputs_Final_Growth costs'!P1653,'O_Inputs_Growth costs Override'!$W$5:$W$94,0)),'O_Inputs_Growth costs'!R1653)</f>
        <v>0</v>
      </c>
      <c r="S1653" s="11"/>
    </row>
    <row r="1654" spans="1:19" ht="13.5">
      <c r="A1654" s="65" t="s">
        <v>91</v>
      </c>
      <c r="B1654" s="65" t="s">
        <v>45</v>
      </c>
      <c r="C1654" s="65" t="s">
        <v>46</v>
      </c>
      <c r="D1654" s="67">
        <v>0</v>
      </c>
      <c r="E1654" s="65" t="s">
        <v>68</v>
      </c>
      <c r="F1654" s="65" t="s">
        <v>64</v>
      </c>
      <c r="G1654" s="65" t="s">
        <v>50</v>
      </c>
      <c r="H1654" s="65" t="s">
        <v>51</v>
      </c>
      <c r="I1654" s="65" t="s">
        <v>52</v>
      </c>
      <c r="J1654" s="65" t="s">
        <v>53</v>
      </c>
      <c r="K1654" s="65" t="s">
        <v>54</v>
      </c>
      <c r="L1654" s="66">
        <v>46155</v>
      </c>
      <c r="M1654" s="65" t="s">
        <v>55</v>
      </c>
      <c r="N1654" s="65" t="s">
        <v>48</v>
      </c>
      <c r="O1654" s="65" t="s">
        <v>92</v>
      </c>
      <c r="P1654" s="65" t="s">
        <v>63</v>
      </c>
      <c r="Q1654" s="65" t="s">
        <v>58</v>
      </c>
      <c r="R1654" s="73">
        <f>IF(AND(A1654="ANH",D1654&gt;0),INDEX('O_Inputs_Growth costs Override'!$V$5:$V$94,MATCH('O_Inputs_Final_Growth costs'!A1654&amp;"_"&amp;'O_Inputs_Final_Growth costs'!B1654&amp;"_"&amp;E1654&amp;"_"&amp;F1654&amp;"_"&amp;'O_Inputs_Final_Growth costs'!P1654,'O_Inputs_Growth costs Override'!$W$5:$W$94,0)),'O_Inputs_Growth costs'!R1654)</f>
        <v>0</v>
      </c>
      <c r="S1654" s="11"/>
    </row>
    <row r="1655" spans="1:19" ht="13.5">
      <c r="A1655" s="65" t="s">
        <v>91</v>
      </c>
      <c r="B1655" s="65" t="s">
        <v>45</v>
      </c>
      <c r="C1655" s="65" t="s">
        <v>46</v>
      </c>
      <c r="D1655" s="67">
        <v>0</v>
      </c>
      <c r="E1655" s="65" t="s">
        <v>69</v>
      </c>
      <c r="F1655" s="65" t="s">
        <v>66</v>
      </c>
      <c r="G1655" s="65" t="s">
        <v>50</v>
      </c>
      <c r="H1655" s="65" t="s">
        <v>51</v>
      </c>
      <c r="I1655" s="65" t="s">
        <v>52</v>
      </c>
      <c r="J1655" s="65" t="s">
        <v>53</v>
      </c>
      <c r="K1655" s="65" t="s">
        <v>54</v>
      </c>
      <c r="L1655" s="66">
        <v>46155</v>
      </c>
      <c r="M1655" s="65" t="s">
        <v>55</v>
      </c>
      <c r="N1655" s="65" t="s">
        <v>48</v>
      </c>
      <c r="O1655" s="65" t="s">
        <v>92</v>
      </c>
      <c r="P1655" s="65" t="s">
        <v>57</v>
      </c>
      <c r="Q1655" s="65" t="s">
        <v>58</v>
      </c>
      <c r="R1655" s="73">
        <f>IF(AND(A1655="ANH",D1655&gt;0),INDEX('O_Inputs_Growth costs Override'!$V$5:$V$94,MATCH('O_Inputs_Final_Growth costs'!A1655&amp;"_"&amp;'O_Inputs_Final_Growth costs'!B1655&amp;"_"&amp;E1655&amp;"_"&amp;F1655&amp;"_"&amp;'O_Inputs_Final_Growth costs'!P1655,'O_Inputs_Growth costs Override'!$W$5:$W$94,0)),'O_Inputs_Growth costs'!R1655)</f>
        <v>0</v>
      </c>
      <c r="S1655" s="11"/>
    </row>
    <row r="1656" spans="1:19" ht="13.5">
      <c r="A1656" s="65" t="s">
        <v>91</v>
      </c>
      <c r="B1656" s="65" t="s">
        <v>45</v>
      </c>
      <c r="C1656" s="65" t="s">
        <v>46</v>
      </c>
      <c r="D1656" s="67">
        <v>0</v>
      </c>
      <c r="E1656" s="65" t="s">
        <v>69</v>
      </c>
      <c r="F1656" s="65" t="s">
        <v>66</v>
      </c>
      <c r="G1656" s="65" t="s">
        <v>50</v>
      </c>
      <c r="H1656" s="65" t="s">
        <v>51</v>
      </c>
      <c r="I1656" s="65" t="s">
        <v>52</v>
      </c>
      <c r="J1656" s="65" t="s">
        <v>53</v>
      </c>
      <c r="K1656" s="65" t="s">
        <v>54</v>
      </c>
      <c r="L1656" s="66">
        <v>46155</v>
      </c>
      <c r="M1656" s="65" t="s">
        <v>55</v>
      </c>
      <c r="N1656" s="65" t="s">
        <v>48</v>
      </c>
      <c r="O1656" s="65" t="s">
        <v>92</v>
      </c>
      <c r="P1656" s="65" t="s">
        <v>64</v>
      </c>
      <c r="Q1656" s="65" t="s">
        <v>58</v>
      </c>
      <c r="R1656" s="73">
        <f>IF(AND(A1656="ANH",D1656&gt;0),INDEX('O_Inputs_Growth costs Override'!$V$5:$V$94,MATCH('O_Inputs_Final_Growth costs'!A1656&amp;"_"&amp;'O_Inputs_Final_Growth costs'!B1656&amp;"_"&amp;E1656&amp;"_"&amp;F1656&amp;"_"&amp;'O_Inputs_Final_Growth costs'!P1656,'O_Inputs_Growth costs Override'!$W$5:$W$94,0)),'O_Inputs_Growth costs'!R1656)</f>
        <v>0</v>
      </c>
      <c r="S1656" s="11"/>
    </row>
    <row r="1657" spans="1:19" ht="13.5">
      <c r="A1657" s="65" t="s">
        <v>91</v>
      </c>
      <c r="B1657" s="65" t="s">
        <v>45</v>
      </c>
      <c r="C1657" s="65" t="s">
        <v>46</v>
      </c>
      <c r="D1657" s="67">
        <v>0</v>
      </c>
      <c r="E1657" s="65" t="s">
        <v>69</v>
      </c>
      <c r="F1657" s="65" t="s">
        <v>66</v>
      </c>
      <c r="G1657" s="65" t="s">
        <v>50</v>
      </c>
      <c r="H1657" s="65" t="s">
        <v>51</v>
      </c>
      <c r="I1657" s="65" t="s">
        <v>52</v>
      </c>
      <c r="J1657" s="65" t="s">
        <v>53</v>
      </c>
      <c r="K1657" s="65" t="s">
        <v>54</v>
      </c>
      <c r="L1657" s="66">
        <v>46155</v>
      </c>
      <c r="M1657" s="65" t="s">
        <v>55</v>
      </c>
      <c r="N1657" s="65" t="s">
        <v>48</v>
      </c>
      <c r="O1657" s="65" t="s">
        <v>92</v>
      </c>
      <c r="P1657" s="65" t="s">
        <v>59</v>
      </c>
      <c r="Q1657" s="65" t="s">
        <v>58</v>
      </c>
      <c r="R1657" s="73">
        <f>IF(AND(A1657="ANH",D1657&gt;0),INDEX('O_Inputs_Growth costs Override'!$V$5:$V$94,MATCH('O_Inputs_Final_Growth costs'!A1657&amp;"_"&amp;'O_Inputs_Final_Growth costs'!B1657&amp;"_"&amp;E1657&amp;"_"&amp;F1657&amp;"_"&amp;'O_Inputs_Final_Growth costs'!P1657,'O_Inputs_Growth costs Override'!$W$5:$W$94,0)),'O_Inputs_Growth costs'!R1657)</f>
        <v>0</v>
      </c>
      <c r="S1657" s="11"/>
    </row>
    <row r="1658" spans="1:19" ht="13.5">
      <c r="A1658" s="65" t="s">
        <v>91</v>
      </c>
      <c r="B1658" s="65" t="s">
        <v>45</v>
      </c>
      <c r="C1658" s="65" t="s">
        <v>46</v>
      </c>
      <c r="D1658" s="67">
        <v>0</v>
      </c>
      <c r="E1658" s="65" t="s">
        <v>69</v>
      </c>
      <c r="F1658" s="65" t="s">
        <v>66</v>
      </c>
      <c r="G1658" s="65" t="s">
        <v>50</v>
      </c>
      <c r="H1658" s="65" t="s">
        <v>51</v>
      </c>
      <c r="I1658" s="65" t="s">
        <v>52</v>
      </c>
      <c r="J1658" s="65" t="s">
        <v>53</v>
      </c>
      <c r="K1658" s="65" t="s">
        <v>54</v>
      </c>
      <c r="L1658" s="66">
        <v>46155</v>
      </c>
      <c r="M1658" s="65" t="s">
        <v>55</v>
      </c>
      <c r="N1658" s="65" t="s">
        <v>48</v>
      </c>
      <c r="O1658" s="65" t="s">
        <v>92</v>
      </c>
      <c r="P1658" s="65" t="s">
        <v>60</v>
      </c>
      <c r="Q1658" s="65" t="s">
        <v>58</v>
      </c>
      <c r="R1658" s="73">
        <f>IF(AND(A1658="ANH",D1658&gt;0),INDEX('O_Inputs_Growth costs Override'!$V$5:$V$94,MATCH('O_Inputs_Final_Growth costs'!A1658&amp;"_"&amp;'O_Inputs_Final_Growth costs'!B1658&amp;"_"&amp;E1658&amp;"_"&amp;F1658&amp;"_"&amp;'O_Inputs_Final_Growth costs'!P1658,'O_Inputs_Growth costs Override'!$W$5:$W$94,0)),'O_Inputs_Growth costs'!R1658)</f>
        <v>0</v>
      </c>
      <c r="S1658" s="11"/>
    </row>
    <row r="1659" spans="1:19" ht="13.5">
      <c r="A1659" s="65" t="s">
        <v>91</v>
      </c>
      <c r="B1659" s="65" t="s">
        <v>45</v>
      </c>
      <c r="C1659" s="65" t="s">
        <v>46</v>
      </c>
      <c r="D1659" s="67">
        <v>0</v>
      </c>
      <c r="E1659" s="65" t="s">
        <v>69</v>
      </c>
      <c r="F1659" s="65" t="s">
        <v>66</v>
      </c>
      <c r="G1659" s="65" t="s">
        <v>50</v>
      </c>
      <c r="H1659" s="65" t="s">
        <v>51</v>
      </c>
      <c r="I1659" s="65" t="s">
        <v>52</v>
      </c>
      <c r="J1659" s="65" t="s">
        <v>53</v>
      </c>
      <c r="K1659" s="65" t="s">
        <v>54</v>
      </c>
      <c r="L1659" s="66">
        <v>46155</v>
      </c>
      <c r="M1659" s="65" t="s">
        <v>55</v>
      </c>
      <c r="N1659" s="65" t="s">
        <v>48</v>
      </c>
      <c r="O1659" s="65" t="s">
        <v>92</v>
      </c>
      <c r="P1659" s="65" t="s">
        <v>61</v>
      </c>
      <c r="Q1659" s="65" t="s">
        <v>58</v>
      </c>
      <c r="R1659" s="73">
        <f>IF(AND(A1659="ANH",D1659&gt;0),INDEX('O_Inputs_Growth costs Override'!$V$5:$V$94,MATCH('O_Inputs_Final_Growth costs'!A1659&amp;"_"&amp;'O_Inputs_Final_Growth costs'!B1659&amp;"_"&amp;E1659&amp;"_"&amp;F1659&amp;"_"&amp;'O_Inputs_Final_Growth costs'!P1659,'O_Inputs_Growth costs Override'!$W$5:$W$94,0)),'O_Inputs_Growth costs'!R1659)</f>
        <v>0</v>
      </c>
      <c r="S1659" s="11"/>
    </row>
    <row r="1660" spans="1:19" ht="13.5">
      <c r="A1660" s="65" t="s">
        <v>91</v>
      </c>
      <c r="B1660" s="65" t="s">
        <v>45</v>
      </c>
      <c r="C1660" s="65" t="s">
        <v>46</v>
      </c>
      <c r="D1660" s="67">
        <v>0</v>
      </c>
      <c r="E1660" s="65" t="s">
        <v>69</v>
      </c>
      <c r="F1660" s="65" t="s">
        <v>66</v>
      </c>
      <c r="G1660" s="65" t="s">
        <v>50</v>
      </c>
      <c r="H1660" s="65" t="s">
        <v>51</v>
      </c>
      <c r="I1660" s="65" t="s">
        <v>52</v>
      </c>
      <c r="J1660" s="65" t="s">
        <v>53</v>
      </c>
      <c r="K1660" s="65" t="s">
        <v>54</v>
      </c>
      <c r="L1660" s="66">
        <v>46155</v>
      </c>
      <c r="M1660" s="65" t="s">
        <v>55</v>
      </c>
      <c r="N1660" s="65" t="s">
        <v>48</v>
      </c>
      <c r="O1660" s="65" t="s">
        <v>92</v>
      </c>
      <c r="P1660" s="65" t="s">
        <v>62</v>
      </c>
      <c r="Q1660" s="65" t="s">
        <v>58</v>
      </c>
      <c r="R1660" s="73">
        <f>IF(AND(A1660="ANH",D1660&gt;0),INDEX('O_Inputs_Growth costs Override'!$V$5:$V$94,MATCH('O_Inputs_Final_Growth costs'!A1660&amp;"_"&amp;'O_Inputs_Final_Growth costs'!B1660&amp;"_"&amp;E1660&amp;"_"&amp;F1660&amp;"_"&amp;'O_Inputs_Final_Growth costs'!P1660,'O_Inputs_Growth costs Override'!$W$5:$W$94,0)),'O_Inputs_Growth costs'!R1660)</f>
        <v>0</v>
      </c>
      <c r="S1660" s="11"/>
    </row>
    <row r="1661" spans="1:19" ht="13.5">
      <c r="A1661" s="65" t="s">
        <v>91</v>
      </c>
      <c r="B1661" s="65" t="s">
        <v>45</v>
      </c>
      <c r="C1661" s="65" t="s">
        <v>46</v>
      </c>
      <c r="D1661" s="67">
        <v>0</v>
      </c>
      <c r="E1661" s="65" t="s">
        <v>69</v>
      </c>
      <c r="F1661" s="65" t="s">
        <v>66</v>
      </c>
      <c r="G1661" s="65" t="s">
        <v>50</v>
      </c>
      <c r="H1661" s="65" t="s">
        <v>51</v>
      </c>
      <c r="I1661" s="65" t="s">
        <v>52</v>
      </c>
      <c r="J1661" s="65" t="s">
        <v>53</v>
      </c>
      <c r="K1661" s="65" t="s">
        <v>54</v>
      </c>
      <c r="L1661" s="66">
        <v>46155</v>
      </c>
      <c r="M1661" s="65" t="s">
        <v>55</v>
      </c>
      <c r="N1661" s="65" t="s">
        <v>48</v>
      </c>
      <c r="O1661" s="65" t="s">
        <v>92</v>
      </c>
      <c r="P1661" s="65" t="s">
        <v>63</v>
      </c>
      <c r="Q1661" s="65" t="s">
        <v>58</v>
      </c>
      <c r="R1661" s="73">
        <f>IF(AND(A1661="ANH",D1661&gt;0),INDEX('O_Inputs_Growth costs Override'!$V$5:$V$94,MATCH('O_Inputs_Final_Growth costs'!A1661&amp;"_"&amp;'O_Inputs_Final_Growth costs'!B1661&amp;"_"&amp;E1661&amp;"_"&amp;F1661&amp;"_"&amp;'O_Inputs_Final_Growth costs'!P1661,'O_Inputs_Growth costs Override'!$W$5:$W$94,0)),'O_Inputs_Growth costs'!R1661)</f>
        <v>0</v>
      </c>
      <c r="S1661" s="11"/>
    </row>
    <row r="1662" spans="1:19" ht="13.5">
      <c r="A1662" s="65" t="s">
        <v>91</v>
      </c>
      <c r="B1662" s="65" t="s">
        <v>45</v>
      </c>
      <c r="C1662" s="65" t="s">
        <v>46</v>
      </c>
      <c r="D1662" s="67">
        <v>0</v>
      </c>
      <c r="E1662" s="65" t="s">
        <v>69</v>
      </c>
      <c r="F1662" s="65" t="s">
        <v>64</v>
      </c>
      <c r="G1662" s="65" t="s">
        <v>50</v>
      </c>
      <c r="H1662" s="65" t="s">
        <v>51</v>
      </c>
      <c r="I1662" s="65" t="s">
        <v>52</v>
      </c>
      <c r="J1662" s="65" t="s">
        <v>53</v>
      </c>
      <c r="K1662" s="65" t="s">
        <v>54</v>
      </c>
      <c r="L1662" s="66">
        <v>46155</v>
      </c>
      <c r="M1662" s="65" t="s">
        <v>55</v>
      </c>
      <c r="N1662" s="65" t="s">
        <v>48</v>
      </c>
      <c r="O1662" s="65" t="s">
        <v>92</v>
      </c>
      <c r="P1662" s="65" t="s">
        <v>57</v>
      </c>
      <c r="Q1662" s="65" t="s">
        <v>58</v>
      </c>
      <c r="R1662" s="73">
        <f>IF(AND(A1662="ANH",D1662&gt;0),INDEX('O_Inputs_Growth costs Override'!$V$5:$V$94,MATCH('O_Inputs_Final_Growth costs'!A1662&amp;"_"&amp;'O_Inputs_Final_Growth costs'!B1662&amp;"_"&amp;E1662&amp;"_"&amp;F1662&amp;"_"&amp;'O_Inputs_Final_Growth costs'!P1662,'O_Inputs_Growth costs Override'!$W$5:$W$94,0)),'O_Inputs_Growth costs'!R1662)</f>
        <v>0</v>
      </c>
      <c r="S1662" s="11"/>
    </row>
    <row r="1663" spans="1:19" ht="13.5">
      <c r="A1663" s="65" t="s">
        <v>91</v>
      </c>
      <c r="B1663" s="65" t="s">
        <v>45</v>
      </c>
      <c r="C1663" s="65" t="s">
        <v>46</v>
      </c>
      <c r="D1663" s="67">
        <v>0</v>
      </c>
      <c r="E1663" s="65" t="s">
        <v>69</v>
      </c>
      <c r="F1663" s="65" t="s">
        <v>64</v>
      </c>
      <c r="G1663" s="65" t="s">
        <v>50</v>
      </c>
      <c r="H1663" s="65" t="s">
        <v>51</v>
      </c>
      <c r="I1663" s="65" t="s">
        <v>52</v>
      </c>
      <c r="J1663" s="65" t="s">
        <v>53</v>
      </c>
      <c r="K1663" s="65" t="s">
        <v>54</v>
      </c>
      <c r="L1663" s="66">
        <v>46155</v>
      </c>
      <c r="M1663" s="65" t="s">
        <v>55</v>
      </c>
      <c r="N1663" s="65" t="s">
        <v>48</v>
      </c>
      <c r="O1663" s="65" t="s">
        <v>92</v>
      </c>
      <c r="P1663" s="65" t="s">
        <v>64</v>
      </c>
      <c r="Q1663" s="65" t="s">
        <v>58</v>
      </c>
      <c r="R1663" s="73">
        <f>IF(AND(A1663="ANH",D1663&gt;0),INDEX('O_Inputs_Growth costs Override'!$V$5:$V$94,MATCH('O_Inputs_Final_Growth costs'!A1663&amp;"_"&amp;'O_Inputs_Final_Growth costs'!B1663&amp;"_"&amp;E1663&amp;"_"&amp;F1663&amp;"_"&amp;'O_Inputs_Final_Growth costs'!P1663,'O_Inputs_Growth costs Override'!$W$5:$W$94,0)),'O_Inputs_Growth costs'!R1663)</f>
        <v>0</v>
      </c>
      <c r="S1663" s="11"/>
    </row>
    <row r="1664" spans="1:19" ht="13.5">
      <c r="A1664" s="65" t="s">
        <v>91</v>
      </c>
      <c r="B1664" s="65" t="s">
        <v>45</v>
      </c>
      <c r="C1664" s="65" t="s">
        <v>46</v>
      </c>
      <c r="D1664" s="67">
        <v>0</v>
      </c>
      <c r="E1664" s="65" t="s">
        <v>69</v>
      </c>
      <c r="F1664" s="65" t="s">
        <v>64</v>
      </c>
      <c r="G1664" s="65" t="s">
        <v>50</v>
      </c>
      <c r="H1664" s="65" t="s">
        <v>51</v>
      </c>
      <c r="I1664" s="65" t="s">
        <v>52</v>
      </c>
      <c r="J1664" s="65" t="s">
        <v>53</v>
      </c>
      <c r="K1664" s="65" t="s">
        <v>54</v>
      </c>
      <c r="L1664" s="66">
        <v>46155</v>
      </c>
      <c r="M1664" s="65" t="s">
        <v>55</v>
      </c>
      <c r="N1664" s="65" t="s">
        <v>48</v>
      </c>
      <c r="O1664" s="65" t="s">
        <v>92</v>
      </c>
      <c r="P1664" s="65" t="s">
        <v>59</v>
      </c>
      <c r="Q1664" s="65" t="s">
        <v>58</v>
      </c>
      <c r="R1664" s="73">
        <f>IF(AND(A1664="ANH",D1664&gt;0),INDEX('O_Inputs_Growth costs Override'!$V$5:$V$94,MATCH('O_Inputs_Final_Growth costs'!A1664&amp;"_"&amp;'O_Inputs_Final_Growth costs'!B1664&amp;"_"&amp;E1664&amp;"_"&amp;F1664&amp;"_"&amp;'O_Inputs_Final_Growth costs'!P1664,'O_Inputs_Growth costs Override'!$W$5:$W$94,0)),'O_Inputs_Growth costs'!R1664)</f>
        <v>0</v>
      </c>
      <c r="S1664" s="11"/>
    </row>
    <row r="1665" spans="1:19" ht="13.5">
      <c r="A1665" s="65" t="s">
        <v>91</v>
      </c>
      <c r="B1665" s="65" t="s">
        <v>45</v>
      </c>
      <c r="C1665" s="65" t="s">
        <v>46</v>
      </c>
      <c r="D1665" s="67">
        <v>0</v>
      </c>
      <c r="E1665" s="65" t="s">
        <v>69</v>
      </c>
      <c r="F1665" s="65" t="s">
        <v>64</v>
      </c>
      <c r="G1665" s="65" t="s">
        <v>50</v>
      </c>
      <c r="H1665" s="65" t="s">
        <v>51</v>
      </c>
      <c r="I1665" s="65" t="s">
        <v>52</v>
      </c>
      <c r="J1665" s="65" t="s">
        <v>53</v>
      </c>
      <c r="K1665" s="65" t="s">
        <v>54</v>
      </c>
      <c r="L1665" s="66">
        <v>46155</v>
      </c>
      <c r="M1665" s="65" t="s">
        <v>55</v>
      </c>
      <c r="N1665" s="65" t="s">
        <v>48</v>
      </c>
      <c r="O1665" s="65" t="s">
        <v>92</v>
      </c>
      <c r="P1665" s="65" t="s">
        <v>60</v>
      </c>
      <c r="Q1665" s="65" t="s">
        <v>58</v>
      </c>
      <c r="R1665" s="73">
        <f>IF(AND(A1665="ANH",D1665&gt;0),INDEX('O_Inputs_Growth costs Override'!$V$5:$V$94,MATCH('O_Inputs_Final_Growth costs'!A1665&amp;"_"&amp;'O_Inputs_Final_Growth costs'!B1665&amp;"_"&amp;E1665&amp;"_"&amp;F1665&amp;"_"&amp;'O_Inputs_Final_Growth costs'!P1665,'O_Inputs_Growth costs Override'!$W$5:$W$94,0)),'O_Inputs_Growth costs'!R1665)</f>
        <v>0</v>
      </c>
      <c r="S1665" s="11"/>
    </row>
    <row r="1666" spans="1:19" ht="13.5">
      <c r="A1666" s="65" t="s">
        <v>91</v>
      </c>
      <c r="B1666" s="65" t="s">
        <v>45</v>
      </c>
      <c r="C1666" s="65" t="s">
        <v>46</v>
      </c>
      <c r="D1666" s="67">
        <v>0</v>
      </c>
      <c r="E1666" s="65" t="s">
        <v>69</v>
      </c>
      <c r="F1666" s="65" t="s">
        <v>64</v>
      </c>
      <c r="G1666" s="65" t="s">
        <v>50</v>
      </c>
      <c r="H1666" s="65" t="s">
        <v>51</v>
      </c>
      <c r="I1666" s="65" t="s">
        <v>52</v>
      </c>
      <c r="J1666" s="65" t="s">
        <v>53</v>
      </c>
      <c r="K1666" s="65" t="s">
        <v>54</v>
      </c>
      <c r="L1666" s="66">
        <v>46155</v>
      </c>
      <c r="M1666" s="65" t="s">
        <v>55</v>
      </c>
      <c r="N1666" s="65" t="s">
        <v>48</v>
      </c>
      <c r="O1666" s="65" t="s">
        <v>92</v>
      </c>
      <c r="P1666" s="65" t="s">
        <v>61</v>
      </c>
      <c r="Q1666" s="65" t="s">
        <v>58</v>
      </c>
      <c r="R1666" s="73">
        <f>IF(AND(A1666="ANH",D1666&gt;0),INDEX('O_Inputs_Growth costs Override'!$V$5:$V$94,MATCH('O_Inputs_Final_Growth costs'!A1666&amp;"_"&amp;'O_Inputs_Final_Growth costs'!B1666&amp;"_"&amp;E1666&amp;"_"&amp;F1666&amp;"_"&amp;'O_Inputs_Final_Growth costs'!P1666,'O_Inputs_Growth costs Override'!$W$5:$W$94,0)),'O_Inputs_Growth costs'!R1666)</f>
        <v>0</v>
      </c>
      <c r="S1666" s="11"/>
    </row>
    <row r="1667" spans="1:19" ht="13.5">
      <c r="A1667" s="65" t="s">
        <v>91</v>
      </c>
      <c r="B1667" s="65" t="s">
        <v>45</v>
      </c>
      <c r="C1667" s="65" t="s">
        <v>46</v>
      </c>
      <c r="D1667" s="67">
        <v>0</v>
      </c>
      <c r="E1667" s="65" t="s">
        <v>69</v>
      </c>
      <c r="F1667" s="65" t="s">
        <v>64</v>
      </c>
      <c r="G1667" s="65" t="s">
        <v>50</v>
      </c>
      <c r="H1667" s="65" t="s">
        <v>51</v>
      </c>
      <c r="I1667" s="65" t="s">
        <v>52</v>
      </c>
      <c r="J1667" s="65" t="s">
        <v>53</v>
      </c>
      <c r="K1667" s="65" t="s">
        <v>54</v>
      </c>
      <c r="L1667" s="66">
        <v>46155</v>
      </c>
      <c r="M1667" s="65" t="s">
        <v>55</v>
      </c>
      <c r="N1667" s="65" t="s">
        <v>48</v>
      </c>
      <c r="O1667" s="65" t="s">
        <v>92</v>
      </c>
      <c r="P1667" s="65" t="s">
        <v>62</v>
      </c>
      <c r="Q1667" s="65" t="s">
        <v>58</v>
      </c>
      <c r="R1667" s="73">
        <f>IF(AND(A1667="ANH",D1667&gt;0),INDEX('O_Inputs_Growth costs Override'!$V$5:$V$94,MATCH('O_Inputs_Final_Growth costs'!A1667&amp;"_"&amp;'O_Inputs_Final_Growth costs'!B1667&amp;"_"&amp;E1667&amp;"_"&amp;F1667&amp;"_"&amp;'O_Inputs_Final_Growth costs'!P1667,'O_Inputs_Growth costs Override'!$W$5:$W$94,0)),'O_Inputs_Growth costs'!R1667)</f>
        <v>0</v>
      </c>
      <c r="S1667" s="11"/>
    </row>
    <row r="1668" spans="1:19" ht="13.5">
      <c r="A1668" s="65" t="s">
        <v>91</v>
      </c>
      <c r="B1668" s="65" t="s">
        <v>45</v>
      </c>
      <c r="C1668" s="65" t="s">
        <v>46</v>
      </c>
      <c r="D1668" s="67">
        <v>0</v>
      </c>
      <c r="E1668" s="65" t="s">
        <v>69</v>
      </c>
      <c r="F1668" s="65" t="s">
        <v>64</v>
      </c>
      <c r="G1668" s="65" t="s">
        <v>50</v>
      </c>
      <c r="H1668" s="65" t="s">
        <v>51</v>
      </c>
      <c r="I1668" s="65" t="s">
        <v>52</v>
      </c>
      <c r="J1668" s="65" t="s">
        <v>53</v>
      </c>
      <c r="K1668" s="65" t="s">
        <v>54</v>
      </c>
      <c r="L1668" s="66">
        <v>46155</v>
      </c>
      <c r="M1668" s="65" t="s">
        <v>55</v>
      </c>
      <c r="N1668" s="65" t="s">
        <v>48</v>
      </c>
      <c r="O1668" s="65" t="s">
        <v>92</v>
      </c>
      <c r="P1668" s="65" t="s">
        <v>63</v>
      </c>
      <c r="Q1668" s="65" t="s">
        <v>58</v>
      </c>
      <c r="R1668" s="73">
        <f>IF(AND(A1668="ANH",D1668&gt;0),INDEX('O_Inputs_Growth costs Override'!$V$5:$V$94,MATCH('O_Inputs_Final_Growth costs'!A1668&amp;"_"&amp;'O_Inputs_Final_Growth costs'!B1668&amp;"_"&amp;E1668&amp;"_"&amp;F1668&amp;"_"&amp;'O_Inputs_Final_Growth costs'!P1668,'O_Inputs_Growth costs Override'!$W$5:$W$94,0)),'O_Inputs_Growth costs'!R1668)</f>
        <v>0</v>
      </c>
      <c r="S1668" s="11"/>
    </row>
    <row r="1669" spans="1:19" ht="13.5">
      <c r="A1669" s="65" t="s">
        <v>91</v>
      </c>
      <c r="B1669" s="65" t="s">
        <v>45</v>
      </c>
      <c r="C1669" s="65" t="s">
        <v>46</v>
      </c>
      <c r="D1669" s="67">
        <v>0</v>
      </c>
      <c r="E1669" s="65" t="s">
        <v>70</v>
      </c>
      <c r="F1669" s="65" t="s">
        <v>64</v>
      </c>
      <c r="G1669" s="65" t="s">
        <v>50</v>
      </c>
      <c r="H1669" s="65" t="s">
        <v>51</v>
      </c>
      <c r="I1669" s="65" t="s">
        <v>52</v>
      </c>
      <c r="J1669" s="65" t="s">
        <v>53</v>
      </c>
      <c r="K1669" s="65" t="s">
        <v>54</v>
      </c>
      <c r="L1669" s="66">
        <v>46155</v>
      </c>
      <c r="M1669" s="65" t="s">
        <v>55</v>
      </c>
      <c r="N1669" s="65" t="s">
        <v>48</v>
      </c>
      <c r="O1669" s="65" t="s">
        <v>92</v>
      </c>
      <c r="P1669" s="65" t="s">
        <v>57</v>
      </c>
      <c r="Q1669" s="65" t="s">
        <v>58</v>
      </c>
      <c r="R1669" s="73">
        <f>IF(AND(A1669="ANH",D1669&gt;0),INDEX('O_Inputs_Growth costs Override'!$V$5:$V$94,MATCH('O_Inputs_Final_Growth costs'!A1669&amp;"_"&amp;'O_Inputs_Final_Growth costs'!B1669&amp;"_"&amp;E1669&amp;"_"&amp;F1669&amp;"_"&amp;'O_Inputs_Final_Growth costs'!P1669,'O_Inputs_Growth costs Override'!$W$5:$W$94,0)),'O_Inputs_Growth costs'!R1669)</f>
        <v>0</v>
      </c>
      <c r="S1669" s="11"/>
    </row>
    <row r="1670" spans="1:19" ht="13.5">
      <c r="A1670" s="65" t="s">
        <v>91</v>
      </c>
      <c r="B1670" s="65" t="s">
        <v>45</v>
      </c>
      <c r="C1670" s="65" t="s">
        <v>46</v>
      </c>
      <c r="D1670" s="67">
        <v>0</v>
      </c>
      <c r="E1670" s="65" t="s">
        <v>70</v>
      </c>
      <c r="F1670" s="65" t="s">
        <v>64</v>
      </c>
      <c r="G1670" s="65" t="s">
        <v>50</v>
      </c>
      <c r="H1670" s="65" t="s">
        <v>51</v>
      </c>
      <c r="I1670" s="65" t="s">
        <v>52</v>
      </c>
      <c r="J1670" s="65" t="s">
        <v>53</v>
      </c>
      <c r="K1670" s="65" t="s">
        <v>54</v>
      </c>
      <c r="L1670" s="66">
        <v>46155</v>
      </c>
      <c r="M1670" s="65" t="s">
        <v>55</v>
      </c>
      <c r="N1670" s="65" t="s">
        <v>48</v>
      </c>
      <c r="O1670" s="65" t="s">
        <v>92</v>
      </c>
      <c r="P1670" s="65" t="s">
        <v>64</v>
      </c>
      <c r="Q1670" s="65" t="s">
        <v>58</v>
      </c>
      <c r="R1670" s="73">
        <f>IF(AND(A1670="ANH",D1670&gt;0),INDEX('O_Inputs_Growth costs Override'!$V$5:$V$94,MATCH('O_Inputs_Final_Growth costs'!A1670&amp;"_"&amp;'O_Inputs_Final_Growth costs'!B1670&amp;"_"&amp;E1670&amp;"_"&amp;F1670&amp;"_"&amp;'O_Inputs_Final_Growth costs'!P1670,'O_Inputs_Growth costs Override'!$W$5:$W$94,0)),'O_Inputs_Growth costs'!R1670)</f>
        <v>0</v>
      </c>
      <c r="S1670" s="11"/>
    </row>
    <row r="1671" spans="1:19" ht="13.5">
      <c r="A1671" s="65" t="s">
        <v>91</v>
      </c>
      <c r="B1671" s="65" t="s">
        <v>45</v>
      </c>
      <c r="C1671" s="65" t="s">
        <v>46</v>
      </c>
      <c r="D1671" s="67">
        <v>0</v>
      </c>
      <c r="E1671" s="65" t="s">
        <v>70</v>
      </c>
      <c r="F1671" s="65" t="s">
        <v>64</v>
      </c>
      <c r="G1671" s="65" t="s">
        <v>50</v>
      </c>
      <c r="H1671" s="65" t="s">
        <v>51</v>
      </c>
      <c r="I1671" s="65" t="s">
        <v>52</v>
      </c>
      <c r="J1671" s="65" t="s">
        <v>53</v>
      </c>
      <c r="K1671" s="65" t="s">
        <v>54</v>
      </c>
      <c r="L1671" s="66">
        <v>46155</v>
      </c>
      <c r="M1671" s="65" t="s">
        <v>55</v>
      </c>
      <c r="N1671" s="65" t="s">
        <v>48</v>
      </c>
      <c r="O1671" s="65" t="s">
        <v>92</v>
      </c>
      <c r="P1671" s="65" t="s">
        <v>59</v>
      </c>
      <c r="Q1671" s="65" t="s">
        <v>58</v>
      </c>
      <c r="R1671" s="73">
        <f>IF(AND(A1671="ANH",D1671&gt;0),INDEX('O_Inputs_Growth costs Override'!$V$5:$V$94,MATCH('O_Inputs_Final_Growth costs'!A1671&amp;"_"&amp;'O_Inputs_Final_Growth costs'!B1671&amp;"_"&amp;E1671&amp;"_"&amp;F1671&amp;"_"&amp;'O_Inputs_Final_Growth costs'!P1671,'O_Inputs_Growth costs Override'!$W$5:$W$94,0)),'O_Inputs_Growth costs'!R1671)</f>
        <v>0</v>
      </c>
      <c r="S1671" s="11"/>
    </row>
    <row r="1672" spans="1:19" ht="13.5">
      <c r="A1672" s="65" t="s">
        <v>91</v>
      </c>
      <c r="B1672" s="65" t="s">
        <v>45</v>
      </c>
      <c r="C1672" s="65" t="s">
        <v>46</v>
      </c>
      <c r="D1672" s="67">
        <v>0</v>
      </c>
      <c r="E1672" s="65" t="s">
        <v>70</v>
      </c>
      <c r="F1672" s="65" t="s">
        <v>64</v>
      </c>
      <c r="G1672" s="65" t="s">
        <v>50</v>
      </c>
      <c r="H1672" s="65" t="s">
        <v>51</v>
      </c>
      <c r="I1672" s="65" t="s">
        <v>52</v>
      </c>
      <c r="J1672" s="65" t="s">
        <v>53</v>
      </c>
      <c r="K1672" s="65" t="s">
        <v>54</v>
      </c>
      <c r="L1672" s="66">
        <v>46155</v>
      </c>
      <c r="M1672" s="65" t="s">
        <v>55</v>
      </c>
      <c r="N1672" s="65" t="s">
        <v>48</v>
      </c>
      <c r="O1672" s="65" t="s">
        <v>92</v>
      </c>
      <c r="P1672" s="65" t="s">
        <v>60</v>
      </c>
      <c r="Q1672" s="65" t="s">
        <v>58</v>
      </c>
      <c r="R1672" s="73">
        <f>IF(AND(A1672="ANH",D1672&gt;0),INDEX('O_Inputs_Growth costs Override'!$V$5:$V$94,MATCH('O_Inputs_Final_Growth costs'!A1672&amp;"_"&amp;'O_Inputs_Final_Growth costs'!B1672&amp;"_"&amp;E1672&amp;"_"&amp;F1672&amp;"_"&amp;'O_Inputs_Final_Growth costs'!P1672,'O_Inputs_Growth costs Override'!$W$5:$W$94,0)),'O_Inputs_Growth costs'!R1672)</f>
        <v>0</v>
      </c>
      <c r="S1672" s="11"/>
    </row>
    <row r="1673" spans="1:19" ht="13.5">
      <c r="A1673" s="65" t="s">
        <v>91</v>
      </c>
      <c r="B1673" s="65" t="s">
        <v>45</v>
      </c>
      <c r="C1673" s="65" t="s">
        <v>46</v>
      </c>
      <c r="D1673" s="67">
        <v>0</v>
      </c>
      <c r="E1673" s="65" t="s">
        <v>70</v>
      </c>
      <c r="F1673" s="65" t="s">
        <v>64</v>
      </c>
      <c r="G1673" s="65" t="s">
        <v>50</v>
      </c>
      <c r="H1673" s="65" t="s">
        <v>51</v>
      </c>
      <c r="I1673" s="65" t="s">
        <v>52</v>
      </c>
      <c r="J1673" s="65" t="s">
        <v>53</v>
      </c>
      <c r="K1673" s="65" t="s">
        <v>54</v>
      </c>
      <c r="L1673" s="66">
        <v>46155</v>
      </c>
      <c r="M1673" s="65" t="s">
        <v>55</v>
      </c>
      <c r="N1673" s="65" t="s">
        <v>48</v>
      </c>
      <c r="O1673" s="65" t="s">
        <v>92</v>
      </c>
      <c r="P1673" s="65" t="s">
        <v>61</v>
      </c>
      <c r="Q1673" s="65" t="s">
        <v>58</v>
      </c>
      <c r="R1673" s="73">
        <f>IF(AND(A1673="ANH",D1673&gt;0),INDEX('O_Inputs_Growth costs Override'!$V$5:$V$94,MATCH('O_Inputs_Final_Growth costs'!A1673&amp;"_"&amp;'O_Inputs_Final_Growth costs'!B1673&amp;"_"&amp;E1673&amp;"_"&amp;F1673&amp;"_"&amp;'O_Inputs_Final_Growth costs'!P1673,'O_Inputs_Growth costs Override'!$W$5:$W$94,0)),'O_Inputs_Growth costs'!R1673)</f>
        <v>0</v>
      </c>
      <c r="S1673" s="11"/>
    </row>
    <row r="1674" spans="1:19" ht="13.5">
      <c r="A1674" s="65" t="s">
        <v>91</v>
      </c>
      <c r="B1674" s="65" t="s">
        <v>45</v>
      </c>
      <c r="C1674" s="65" t="s">
        <v>46</v>
      </c>
      <c r="D1674" s="67">
        <v>0</v>
      </c>
      <c r="E1674" s="65" t="s">
        <v>70</v>
      </c>
      <c r="F1674" s="65" t="s">
        <v>64</v>
      </c>
      <c r="G1674" s="65" t="s">
        <v>50</v>
      </c>
      <c r="H1674" s="65" t="s">
        <v>51</v>
      </c>
      <c r="I1674" s="65" t="s">
        <v>52</v>
      </c>
      <c r="J1674" s="65" t="s">
        <v>53</v>
      </c>
      <c r="K1674" s="65" t="s">
        <v>54</v>
      </c>
      <c r="L1674" s="66">
        <v>46155</v>
      </c>
      <c r="M1674" s="65" t="s">
        <v>55</v>
      </c>
      <c r="N1674" s="65" t="s">
        <v>48</v>
      </c>
      <c r="O1674" s="65" t="s">
        <v>92</v>
      </c>
      <c r="P1674" s="65" t="s">
        <v>62</v>
      </c>
      <c r="Q1674" s="65" t="s">
        <v>58</v>
      </c>
      <c r="R1674" s="73">
        <f>IF(AND(A1674="ANH",D1674&gt;0),INDEX('O_Inputs_Growth costs Override'!$V$5:$V$94,MATCH('O_Inputs_Final_Growth costs'!A1674&amp;"_"&amp;'O_Inputs_Final_Growth costs'!B1674&amp;"_"&amp;E1674&amp;"_"&amp;F1674&amp;"_"&amp;'O_Inputs_Final_Growth costs'!P1674,'O_Inputs_Growth costs Override'!$W$5:$W$94,0)),'O_Inputs_Growth costs'!R1674)</f>
        <v>0</v>
      </c>
      <c r="S1674" s="11"/>
    </row>
    <row r="1675" spans="1:19" ht="13.5">
      <c r="A1675" s="65" t="s">
        <v>91</v>
      </c>
      <c r="B1675" s="65" t="s">
        <v>45</v>
      </c>
      <c r="C1675" s="65" t="s">
        <v>46</v>
      </c>
      <c r="D1675" s="67">
        <v>0</v>
      </c>
      <c r="E1675" s="65" t="s">
        <v>70</v>
      </c>
      <c r="F1675" s="65" t="s">
        <v>64</v>
      </c>
      <c r="G1675" s="65" t="s">
        <v>50</v>
      </c>
      <c r="H1675" s="65" t="s">
        <v>51</v>
      </c>
      <c r="I1675" s="65" t="s">
        <v>52</v>
      </c>
      <c r="J1675" s="65" t="s">
        <v>53</v>
      </c>
      <c r="K1675" s="65" t="s">
        <v>54</v>
      </c>
      <c r="L1675" s="66">
        <v>46155</v>
      </c>
      <c r="M1675" s="65" t="s">
        <v>55</v>
      </c>
      <c r="N1675" s="65" t="s">
        <v>48</v>
      </c>
      <c r="O1675" s="65" t="s">
        <v>92</v>
      </c>
      <c r="P1675" s="65" t="s">
        <v>63</v>
      </c>
      <c r="Q1675" s="65" t="s">
        <v>58</v>
      </c>
      <c r="R1675" s="73">
        <f>IF(AND(A1675="ANH",D1675&gt;0),INDEX('O_Inputs_Growth costs Override'!$V$5:$V$94,MATCH('O_Inputs_Final_Growth costs'!A1675&amp;"_"&amp;'O_Inputs_Final_Growth costs'!B1675&amp;"_"&amp;E1675&amp;"_"&amp;F1675&amp;"_"&amp;'O_Inputs_Final_Growth costs'!P1675,'O_Inputs_Growth costs Override'!$W$5:$W$94,0)),'O_Inputs_Growth costs'!R1675)</f>
        <v>0</v>
      </c>
      <c r="S1675" s="11"/>
    </row>
    <row r="1676" spans="1:19" ht="13.5">
      <c r="A1676" s="65" t="s">
        <v>91</v>
      </c>
      <c r="B1676" s="65" t="s">
        <v>45</v>
      </c>
      <c r="C1676" s="65" t="s">
        <v>46</v>
      </c>
      <c r="D1676" s="67">
        <v>0</v>
      </c>
      <c r="E1676" s="65" t="s">
        <v>71</v>
      </c>
      <c r="F1676" s="65" t="s">
        <v>64</v>
      </c>
      <c r="G1676" s="65" t="s">
        <v>50</v>
      </c>
      <c r="H1676" s="65" t="s">
        <v>51</v>
      </c>
      <c r="I1676" s="65" t="s">
        <v>52</v>
      </c>
      <c r="J1676" s="65" t="s">
        <v>53</v>
      </c>
      <c r="K1676" s="65" t="s">
        <v>54</v>
      </c>
      <c r="L1676" s="66">
        <v>46155</v>
      </c>
      <c r="M1676" s="65" t="s">
        <v>55</v>
      </c>
      <c r="N1676" s="65" t="s">
        <v>48</v>
      </c>
      <c r="O1676" s="65" t="s">
        <v>92</v>
      </c>
      <c r="P1676" s="65" t="s">
        <v>57</v>
      </c>
      <c r="Q1676" s="65" t="s">
        <v>58</v>
      </c>
      <c r="R1676" s="73">
        <f>IF(AND(A1676="ANH",D1676&gt;0),INDEX('O_Inputs_Growth costs Override'!$V$5:$V$94,MATCH('O_Inputs_Final_Growth costs'!A1676&amp;"_"&amp;'O_Inputs_Final_Growth costs'!B1676&amp;"_"&amp;E1676&amp;"_"&amp;F1676&amp;"_"&amp;'O_Inputs_Final_Growth costs'!P1676,'O_Inputs_Growth costs Override'!$W$5:$W$94,0)),'O_Inputs_Growth costs'!R1676)</f>
        <v>0</v>
      </c>
      <c r="S1676" s="11"/>
    </row>
    <row r="1677" spans="1:19" ht="13.5">
      <c r="A1677" s="65" t="s">
        <v>91</v>
      </c>
      <c r="B1677" s="65" t="s">
        <v>45</v>
      </c>
      <c r="C1677" s="65" t="s">
        <v>46</v>
      </c>
      <c r="D1677" s="67">
        <v>0</v>
      </c>
      <c r="E1677" s="65" t="s">
        <v>71</v>
      </c>
      <c r="F1677" s="65" t="s">
        <v>64</v>
      </c>
      <c r="G1677" s="65" t="s">
        <v>50</v>
      </c>
      <c r="H1677" s="65" t="s">
        <v>51</v>
      </c>
      <c r="I1677" s="65" t="s">
        <v>52</v>
      </c>
      <c r="J1677" s="65" t="s">
        <v>53</v>
      </c>
      <c r="K1677" s="65" t="s">
        <v>54</v>
      </c>
      <c r="L1677" s="66">
        <v>46155</v>
      </c>
      <c r="M1677" s="65" t="s">
        <v>55</v>
      </c>
      <c r="N1677" s="65" t="s">
        <v>48</v>
      </c>
      <c r="O1677" s="65" t="s">
        <v>92</v>
      </c>
      <c r="P1677" s="65" t="s">
        <v>64</v>
      </c>
      <c r="Q1677" s="65" t="s">
        <v>58</v>
      </c>
      <c r="R1677" s="73">
        <f>IF(AND(A1677="ANH",D1677&gt;0),INDEX('O_Inputs_Growth costs Override'!$V$5:$V$94,MATCH('O_Inputs_Final_Growth costs'!A1677&amp;"_"&amp;'O_Inputs_Final_Growth costs'!B1677&amp;"_"&amp;E1677&amp;"_"&amp;F1677&amp;"_"&amp;'O_Inputs_Final_Growth costs'!P1677,'O_Inputs_Growth costs Override'!$W$5:$W$94,0)),'O_Inputs_Growth costs'!R1677)</f>
        <v>0</v>
      </c>
      <c r="S1677" s="11"/>
    </row>
    <row r="1678" spans="1:19" ht="13.5">
      <c r="A1678" s="65" t="s">
        <v>91</v>
      </c>
      <c r="B1678" s="65" t="s">
        <v>45</v>
      </c>
      <c r="C1678" s="65" t="s">
        <v>46</v>
      </c>
      <c r="D1678" s="67">
        <v>0</v>
      </c>
      <c r="E1678" s="65" t="s">
        <v>71</v>
      </c>
      <c r="F1678" s="65" t="s">
        <v>64</v>
      </c>
      <c r="G1678" s="65" t="s">
        <v>50</v>
      </c>
      <c r="H1678" s="65" t="s">
        <v>51</v>
      </c>
      <c r="I1678" s="65" t="s">
        <v>52</v>
      </c>
      <c r="J1678" s="65" t="s">
        <v>53</v>
      </c>
      <c r="K1678" s="65" t="s">
        <v>54</v>
      </c>
      <c r="L1678" s="66">
        <v>46155</v>
      </c>
      <c r="M1678" s="65" t="s">
        <v>55</v>
      </c>
      <c r="N1678" s="65" t="s">
        <v>48</v>
      </c>
      <c r="O1678" s="65" t="s">
        <v>92</v>
      </c>
      <c r="P1678" s="65" t="s">
        <v>59</v>
      </c>
      <c r="Q1678" s="65" t="s">
        <v>58</v>
      </c>
      <c r="R1678" s="73">
        <f>IF(AND(A1678="ANH",D1678&gt;0),INDEX('O_Inputs_Growth costs Override'!$V$5:$V$94,MATCH('O_Inputs_Final_Growth costs'!A1678&amp;"_"&amp;'O_Inputs_Final_Growth costs'!B1678&amp;"_"&amp;E1678&amp;"_"&amp;F1678&amp;"_"&amp;'O_Inputs_Final_Growth costs'!P1678,'O_Inputs_Growth costs Override'!$W$5:$W$94,0)),'O_Inputs_Growth costs'!R1678)</f>
        <v>0</v>
      </c>
      <c r="S1678" s="11"/>
    </row>
    <row r="1679" spans="1:19" ht="13.5">
      <c r="A1679" s="65" t="s">
        <v>91</v>
      </c>
      <c r="B1679" s="65" t="s">
        <v>45</v>
      </c>
      <c r="C1679" s="65" t="s">
        <v>46</v>
      </c>
      <c r="D1679" s="67">
        <v>0</v>
      </c>
      <c r="E1679" s="65" t="s">
        <v>71</v>
      </c>
      <c r="F1679" s="65" t="s">
        <v>64</v>
      </c>
      <c r="G1679" s="65" t="s">
        <v>50</v>
      </c>
      <c r="H1679" s="65" t="s">
        <v>51</v>
      </c>
      <c r="I1679" s="65" t="s">
        <v>52</v>
      </c>
      <c r="J1679" s="65" t="s">
        <v>53</v>
      </c>
      <c r="K1679" s="65" t="s">
        <v>54</v>
      </c>
      <c r="L1679" s="66">
        <v>46155</v>
      </c>
      <c r="M1679" s="65" t="s">
        <v>55</v>
      </c>
      <c r="N1679" s="65" t="s">
        <v>48</v>
      </c>
      <c r="O1679" s="65" t="s">
        <v>92</v>
      </c>
      <c r="P1679" s="65" t="s">
        <v>60</v>
      </c>
      <c r="Q1679" s="65" t="s">
        <v>58</v>
      </c>
      <c r="R1679" s="73">
        <f>IF(AND(A1679="ANH",D1679&gt;0),INDEX('O_Inputs_Growth costs Override'!$V$5:$V$94,MATCH('O_Inputs_Final_Growth costs'!A1679&amp;"_"&amp;'O_Inputs_Final_Growth costs'!B1679&amp;"_"&amp;E1679&amp;"_"&amp;F1679&amp;"_"&amp;'O_Inputs_Final_Growth costs'!P1679,'O_Inputs_Growth costs Override'!$W$5:$W$94,0)),'O_Inputs_Growth costs'!R1679)</f>
        <v>0</v>
      </c>
      <c r="S1679" s="11"/>
    </row>
    <row r="1680" spans="1:19" ht="13.5">
      <c r="A1680" s="65" t="s">
        <v>91</v>
      </c>
      <c r="B1680" s="65" t="s">
        <v>45</v>
      </c>
      <c r="C1680" s="65" t="s">
        <v>46</v>
      </c>
      <c r="D1680" s="67">
        <v>0</v>
      </c>
      <c r="E1680" s="65" t="s">
        <v>71</v>
      </c>
      <c r="F1680" s="65" t="s">
        <v>64</v>
      </c>
      <c r="G1680" s="65" t="s">
        <v>50</v>
      </c>
      <c r="H1680" s="65" t="s">
        <v>51</v>
      </c>
      <c r="I1680" s="65" t="s">
        <v>52</v>
      </c>
      <c r="J1680" s="65" t="s">
        <v>53</v>
      </c>
      <c r="K1680" s="65" t="s">
        <v>54</v>
      </c>
      <c r="L1680" s="66">
        <v>46155</v>
      </c>
      <c r="M1680" s="65" t="s">
        <v>55</v>
      </c>
      <c r="N1680" s="65" t="s">
        <v>48</v>
      </c>
      <c r="O1680" s="65" t="s">
        <v>92</v>
      </c>
      <c r="P1680" s="65" t="s">
        <v>61</v>
      </c>
      <c r="Q1680" s="65" t="s">
        <v>58</v>
      </c>
      <c r="R1680" s="73">
        <f>IF(AND(A1680="ANH",D1680&gt;0),INDEX('O_Inputs_Growth costs Override'!$V$5:$V$94,MATCH('O_Inputs_Final_Growth costs'!A1680&amp;"_"&amp;'O_Inputs_Final_Growth costs'!B1680&amp;"_"&amp;E1680&amp;"_"&amp;F1680&amp;"_"&amp;'O_Inputs_Final_Growth costs'!P1680,'O_Inputs_Growth costs Override'!$W$5:$W$94,0)),'O_Inputs_Growth costs'!R1680)</f>
        <v>0</v>
      </c>
      <c r="S1680" s="11"/>
    </row>
    <row r="1681" spans="1:19" ht="13.5">
      <c r="A1681" s="65" t="s">
        <v>91</v>
      </c>
      <c r="B1681" s="65" t="s">
        <v>45</v>
      </c>
      <c r="C1681" s="65" t="s">
        <v>46</v>
      </c>
      <c r="D1681" s="67">
        <v>0</v>
      </c>
      <c r="E1681" s="65" t="s">
        <v>71</v>
      </c>
      <c r="F1681" s="65" t="s">
        <v>64</v>
      </c>
      <c r="G1681" s="65" t="s">
        <v>50</v>
      </c>
      <c r="H1681" s="65" t="s">
        <v>51</v>
      </c>
      <c r="I1681" s="65" t="s">
        <v>52</v>
      </c>
      <c r="J1681" s="65" t="s">
        <v>53</v>
      </c>
      <c r="K1681" s="65" t="s">
        <v>54</v>
      </c>
      <c r="L1681" s="66">
        <v>46155</v>
      </c>
      <c r="M1681" s="65" t="s">
        <v>55</v>
      </c>
      <c r="N1681" s="65" t="s">
        <v>48</v>
      </c>
      <c r="O1681" s="65" t="s">
        <v>92</v>
      </c>
      <c r="P1681" s="65" t="s">
        <v>62</v>
      </c>
      <c r="Q1681" s="65" t="s">
        <v>58</v>
      </c>
      <c r="R1681" s="73">
        <f>IF(AND(A1681="ANH",D1681&gt;0),INDEX('O_Inputs_Growth costs Override'!$V$5:$V$94,MATCH('O_Inputs_Final_Growth costs'!A1681&amp;"_"&amp;'O_Inputs_Final_Growth costs'!B1681&amp;"_"&amp;E1681&amp;"_"&amp;F1681&amp;"_"&amp;'O_Inputs_Final_Growth costs'!P1681,'O_Inputs_Growth costs Override'!$W$5:$W$94,0)),'O_Inputs_Growth costs'!R1681)</f>
        <v>0</v>
      </c>
      <c r="S1681" s="11"/>
    </row>
    <row r="1682" spans="1:19" ht="13.5">
      <c r="A1682" s="65" t="s">
        <v>91</v>
      </c>
      <c r="B1682" s="65" t="s">
        <v>45</v>
      </c>
      <c r="C1682" s="65" t="s">
        <v>46</v>
      </c>
      <c r="D1682" s="67">
        <v>0</v>
      </c>
      <c r="E1682" s="65" t="s">
        <v>71</v>
      </c>
      <c r="F1682" s="65" t="s">
        <v>64</v>
      </c>
      <c r="G1682" s="65" t="s">
        <v>50</v>
      </c>
      <c r="H1682" s="65" t="s">
        <v>51</v>
      </c>
      <c r="I1682" s="65" t="s">
        <v>52</v>
      </c>
      <c r="J1682" s="65" t="s">
        <v>53</v>
      </c>
      <c r="K1682" s="65" t="s">
        <v>54</v>
      </c>
      <c r="L1682" s="66">
        <v>46155</v>
      </c>
      <c r="M1682" s="65" t="s">
        <v>55</v>
      </c>
      <c r="N1682" s="65" t="s">
        <v>48</v>
      </c>
      <c r="O1682" s="65" t="s">
        <v>92</v>
      </c>
      <c r="P1682" s="65" t="s">
        <v>63</v>
      </c>
      <c r="Q1682" s="65" t="s">
        <v>58</v>
      </c>
      <c r="R1682" s="73">
        <f>IF(AND(A1682="ANH",D1682&gt;0),INDEX('O_Inputs_Growth costs Override'!$V$5:$V$94,MATCH('O_Inputs_Final_Growth costs'!A1682&amp;"_"&amp;'O_Inputs_Final_Growth costs'!B1682&amp;"_"&amp;E1682&amp;"_"&amp;F1682&amp;"_"&amp;'O_Inputs_Final_Growth costs'!P1682,'O_Inputs_Growth costs Override'!$W$5:$W$94,0)),'O_Inputs_Growth costs'!R1682)</f>
        <v>0</v>
      </c>
      <c r="S1682" s="11"/>
    </row>
    <row r="1683" spans="1:19" ht="13.5">
      <c r="A1683" s="65" t="s">
        <v>91</v>
      </c>
      <c r="B1683" s="65" t="s">
        <v>45</v>
      </c>
      <c r="C1683" s="65" t="s">
        <v>46</v>
      </c>
      <c r="D1683" s="67">
        <v>0</v>
      </c>
      <c r="E1683" s="65" t="s">
        <v>72</v>
      </c>
      <c r="F1683" s="65" t="s">
        <v>64</v>
      </c>
      <c r="G1683" s="65" t="s">
        <v>50</v>
      </c>
      <c r="H1683" s="65" t="s">
        <v>51</v>
      </c>
      <c r="I1683" s="65" t="s">
        <v>52</v>
      </c>
      <c r="J1683" s="65" t="s">
        <v>53</v>
      </c>
      <c r="K1683" s="65" t="s">
        <v>54</v>
      </c>
      <c r="L1683" s="66">
        <v>46155</v>
      </c>
      <c r="M1683" s="65" t="s">
        <v>55</v>
      </c>
      <c r="N1683" s="65" t="s">
        <v>48</v>
      </c>
      <c r="O1683" s="65" t="s">
        <v>92</v>
      </c>
      <c r="P1683" s="65" t="s">
        <v>57</v>
      </c>
      <c r="Q1683" s="65" t="s">
        <v>58</v>
      </c>
      <c r="R1683" s="73">
        <f>IF(AND(A1683="ANH",D1683&gt;0),INDEX('O_Inputs_Growth costs Override'!$V$5:$V$94,MATCH('O_Inputs_Final_Growth costs'!A1683&amp;"_"&amp;'O_Inputs_Final_Growth costs'!B1683&amp;"_"&amp;E1683&amp;"_"&amp;F1683&amp;"_"&amp;'O_Inputs_Final_Growth costs'!P1683,'O_Inputs_Growth costs Override'!$W$5:$W$94,0)),'O_Inputs_Growth costs'!R1683)</f>
        <v>0</v>
      </c>
      <c r="S1683" s="11"/>
    </row>
    <row r="1684" spans="1:19" ht="13.5">
      <c r="A1684" s="65" t="s">
        <v>91</v>
      </c>
      <c r="B1684" s="65" t="s">
        <v>45</v>
      </c>
      <c r="C1684" s="65" t="s">
        <v>46</v>
      </c>
      <c r="D1684" s="67">
        <v>0</v>
      </c>
      <c r="E1684" s="65" t="s">
        <v>72</v>
      </c>
      <c r="F1684" s="65" t="s">
        <v>64</v>
      </c>
      <c r="G1684" s="65" t="s">
        <v>50</v>
      </c>
      <c r="H1684" s="65" t="s">
        <v>51</v>
      </c>
      <c r="I1684" s="65" t="s">
        <v>52</v>
      </c>
      <c r="J1684" s="65" t="s">
        <v>53</v>
      </c>
      <c r="K1684" s="65" t="s">
        <v>54</v>
      </c>
      <c r="L1684" s="66">
        <v>46155</v>
      </c>
      <c r="M1684" s="65" t="s">
        <v>55</v>
      </c>
      <c r="N1684" s="65" t="s">
        <v>48</v>
      </c>
      <c r="O1684" s="65" t="s">
        <v>92</v>
      </c>
      <c r="P1684" s="65" t="s">
        <v>64</v>
      </c>
      <c r="Q1684" s="65" t="s">
        <v>58</v>
      </c>
      <c r="R1684" s="73">
        <f>IF(AND(A1684="ANH",D1684&gt;0),INDEX('O_Inputs_Growth costs Override'!$V$5:$V$94,MATCH('O_Inputs_Final_Growth costs'!A1684&amp;"_"&amp;'O_Inputs_Final_Growth costs'!B1684&amp;"_"&amp;E1684&amp;"_"&amp;F1684&amp;"_"&amp;'O_Inputs_Final_Growth costs'!P1684,'O_Inputs_Growth costs Override'!$W$5:$W$94,0)),'O_Inputs_Growth costs'!R1684)</f>
        <v>0</v>
      </c>
      <c r="S1684" s="11"/>
    </row>
    <row r="1685" spans="1:19" ht="13.5">
      <c r="A1685" s="65" t="s">
        <v>91</v>
      </c>
      <c r="B1685" s="65" t="s">
        <v>45</v>
      </c>
      <c r="C1685" s="65" t="s">
        <v>46</v>
      </c>
      <c r="D1685" s="67">
        <v>0</v>
      </c>
      <c r="E1685" s="65" t="s">
        <v>72</v>
      </c>
      <c r="F1685" s="65" t="s">
        <v>64</v>
      </c>
      <c r="G1685" s="65" t="s">
        <v>50</v>
      </c>
      <c r="H1685" s="65" t="s">
        <v>51</v>
      </c>
      <c r="I1685" s="65" t="s">
        <v>52</v>
      </c>
      <c r="J1685" s="65" t="s">
        <v>53</v>
      </c>
      <c r="K1685" s="65" t="s">
        <v>54</v>
      </c>
      <c r="L1685" s="66">
        <v>46155</v>
      </c>
      <c r="M1685" s="65" t="s">
        <v>55</v>
      </c>
      <c r="N1685" s="65" t="s">
        <v>48</v>
      </c>
      <c r="O1685" s="65" t="s">
        <v>92</v>
      </c>
      <c r="P1685" s="65" t="s">
        <v>59</v>
      </c>
      <c r="Q1685" s="65" t="s">
        <v>58</v>
      </c>
      <c r="R1685" s="73">
        <f>IF(AND(A1685="ANH",D1685&gt;0),INDEX('O_Inputs_Growth costs Override'!$V$5:$V$94,MATCH('O_Inputs_Final_Growth costs'!A1685&amp;"_"&amp;'O_Inputs_Final_Growth costs'!B1685&amp;"_"&amp;E1685&amp;"_"&amp;F1685&amp;"_"&amp;'O_Inputs_Final_Growth costs'!P1685,'O_Inputs_Growth costs Override'!$W$5:$W$94,0)),'O_Inputs_Growth costs'!R1685)</f>
        <v>0</v>
      </c>
      <c r="S1685" s="11"/>
    </row>
    <row r="1686" spans="1:19" ht="13.5">
      <c r="A1686" s="65" t="s">
        <v>91</v>
      </c>
      <c r="B1686" s="65" t="s">
        <v>45</v>
      </c>
      <c r="C1686" s="65" t="s">
        <v>46</v>
      </c>
      <c r="D1686" s="67">
        <v>0</v>
      </c>
      <c r="E1686" s="65" t="s">
        <v>72</v>
      </c>
      <c r="F1686" s="65" t="s">
        <v>64</v>
      </c>
      <c r="G1686" s="65" t="s">
        <v>50</v>
      </c>
      <c r="H1686" s="65" t="s">
        <v>51</v>
      </c>
      <c r="I1686" s="65" t="s">
        <v>52</v>
      </c>
      <c r="J1686" s="65" t="s">
        <v>53</v>
      </c>
      <c r="K1686" s="65" t="s">
        <v>54</v>
      </c>
      <c r="L1686" s="66">
        <v>46155</v>
      </c>
      <c r="M1686" s="65" t="s">
        <v>55</v>
      </c>
      <c r="N1686" s="65" t="s">
        <v>48</v>
      </c>
      <c r="O1686" s="65" t="s">
        <v>92</v>
      </c>
      <c r="P1686" s="65" t="s">
        <v>60</v>
      </c>
      <c r="Q1686" s="65" t="s">
        <v>58</v>
      </c>
      <c r="R1686" s="73">
        <f>IF(AND(A1686="ANH",D1686&gt;0),INDEX('O_Inputs_Growth costs Override'!$V$5:$V$94,MATCH('O_Inputs_Final_Growth costs'!A1686&amp;"_"&amp;'O_Inputs_Final_Growth costs'!B1686&amp;"_"&amp;E1686&amp;"_"&amp;F1686&amp;"_"&amp;'O_Inputs_Final_Growth costs'!P1686,'O_Inputs_Growth costs Override'!$W$5:$W$94,0)),'O_Inputs_Growth costs'!R1686)</f>
        <v>0</v>
      </c>
      <c r="S1686" s="11"/>
    </row>
    <row r="1687" spans="1:19" ht="13.5">
      <c r="A1687" s="65" t="s">
        <v>91</v>
      </c>
      <c r="B1687" s="65" t="s">
        <v>45</v>
      </c>
      <c r="C1687" s="65" t="s">
        <v>46</v>
      </c>
      <c r="D1687" s="67">
        <v>0</v>
      </c>
      <c r="E1687" s="65" t="s">
        <v>72</v>
      </c>
      <c r="F1687" s="65" t="s">
        <v>64</v>
      </c>
      <c r="G1687" s="65" t="s">
        <v>50</v>
      </c>
      <c r="H1687" s="65" t="s">
        <v>51</v>
      </c>
      <c r="I1687" s="65" t="s">
        <v>52</v>
      </c>
      <c r="J1687" s="65" t="s">
        <v>53</v>
      </c>
      <c r="K1687" s="65" t="s">
        <v>54</v>
      </c>
      <c r="L1687" s="66">
        <v>46155</v>
      </c>
      <c r="M1687" s="65" t="s">
        <v>55</v>
      </c>
      <c r="N1687" s="65" t="s">
        <v>48</v>
      </c>
      <c r="O1687" s="65" t="s">
        <v>92</v>
      </c>
      <c r="P1687" s="65" t="s">
        <v>61</v>
      </c>
      <c r="Q1687" s="65" t="s">
        <v>58</v>
      </c>
      <c r="R1687" s="73">
        <f>IF(AND(A1687="ANH",D1687&gt;0),INDEX('O_Inputs_Growth costs Override'!$V$5:$V$94,MATCH('O_Inputs_Final_Growth costs'!A1687&amp;"_"&amp;'O_Inputs_Final_Growth costs'!B1687&amp;"_"&amp;E1687&amp;"_"&amp;F1687&amp;"_"&amp;'O_Inputs_Final_Growth costs'!P1687,'O_Inputs_Growth costs Override'!$W$5:$W$94,0)),'O_Inputs_Growth costs'!R1687)</f>
        <v>0</v>
      </c>
      <c r="S1687" s="11"/>
    </row>
    <row r="1688" spans="1:19" ht="13.5">
      <c r="A1688" s="65" t="s">
        <v>91</v>
      </c>
      <c r="B1688" s="65" t="s">
        <v>45</v>
      </c>
      <c r="C1688" s="65" t="s">
        <v>46</v>
      </c>
      <c r="D1688" s="67">
        <v>0</v>
      </c>
      <c r="E1688" s="65" t="s">
        <v>72</v>
      </c>
      <c r="F1688" s="65" t="s">
        <v>64</v>
      </c>
      <c r="G1688" s="65" t="s">
        <v>50</v>
      </c>
      <c r="H1688" s="65" t="s">
        <v>51</v>
      </c>
      <c r="I1688" s="65" t="s">
        <v>52</v>
      </c>
      <c r="J1688" s="65" t="s">
        <v>53</v>
      </c>
      <c r="K1688" s="65" t="s">
        <v>54</v>
      </c>
      <c r="L1688" s="66">
        <v>46155</v>
      </c>
      <c r="M1688" s="65" t="s">
        <v>55</v>
      </c>
      <c r="N1688" s="65" t="s">
        <v>48</v>
      </c>
      <c r="O1688" s="65" t="s">
        <v>92</v>
      </c>
      <c r="P1688" s="65" t="s">
        <v>62</v>
      </c>
      <c r="Q1688" s="65" t="s">
        <v>58</v>
      </c>
      <c r="R1688" s="73">
        <f>IF(AND(A1688="ANH",D1688&gt;0),INDEX('O_Inputs_Growth costs Override'!$V$5:$V$94,MATCH('O_Inputs_Final_Growth costs'!A1688&amp;"_"&amp;'O_Inputs_Final_Growth costs'!B1688&amp;"_"&amp;E1688&amp;"_"&amp;F1688&amp;"_"&amp;'O_Inputs_Final_Growth costs'!P1688,'O_Inputs_Growth costs Override'!$W$5:$W$94,0)),'O_Inputs_Growth costs'!R1688)</f>
        <v>0</v>
      </c>
      <c r="S1688" s="11"/>
    </row>
    <row r="1689" spans="1:19" ht="13.5">
      <c r="A1689" s="65" t="s">
        <v>91</v>
      </c>
      <c r="B1689" s="65" t="s">
        <v>45</v>
      </c>
      <c r="C1689" s="65" t="s">
        <v>46</v>
      </c>
      <c r="D1689" s="67">
        <v>0</v>
      </c>
      <c r="E1689" s="65" t="s">
        <v>72</v>
      </c>
      <c r="F1689" s="65" t="s">
        <v>64</v>
      </c>
      <c r="G1689" s="65" t="s">
        <v>50</v>
      </c>
      <c r="H1689" s="65" t="s">
        <v>51</v>
      </c>
      <c r="I1689" s="65" t="s">
        <v>52</v>
      </c>
      <c r="J1689" s="65" t="s">
        <v>53</v>
      </c>
      <c r="K1689" s="65" t="s">
        <v>54</v>
      </c>
      <c r="L1689" s="66">
        <v>46155</v>
      </c>
      <c r="M1689" s="65" t="s">
        <v>55</v>
      </c>
      <c r="N1689" s="65" t="s">
        <v>48</v>
      </c>
      <c r="O1689" s="65" t="s">
        <v>92</v>
      </c>
      <c r="P1689" s="65" t="s">
        <v>63</v>
      </c>
      <c r="Q1689" s="65" t="s">
        <v>58</v>
      </c>
      <c r="R1689" s="73">
        <f>IF(AND(A1689="ANH",D1689&gt;0),INDEX('O_Inputs_Growth costs Override'!$V$5:$V$94,MATCH('O_Inputs_Final_Growth costs'!A1689&amp;"_"&amp;'O_Inputs_Final_Growth costs'!B1689&amp;"_"&amp;E1689&amp;"_"&amp;F1689&amp;"_"&amp;'O_Inputs_Final_Growth costs'!P1689,'O_Inputs_Growth costs Override'!$W$5:$W$94,0)),'O_Inputs_Growth costs'!R1689)</f>
        <v>0</v>
      </c>
      <c r="S1689" s="11"/>
    </row>
    <row r="1690" spans="1:19" ht="13.5">
      <c r="A1690" s="65" t="s">
        <v>91</v>
      </c>
      <c r="B1690" s="65" t="s">
        <v>45</v>
      </c>
      <c r="C1690" s="65" t="s">
        <v>46</v>
      </c>
      <c r="D1690" s="67">
        <v>0</v>
      </c>
      <c r="E1690" s="65" t="s">
        <v>73</v>
      </c>
      <c r="F1690" s="65" t="s">
        <v>64</v>
      </c>
      <c r="G1690" s="65" t="s">
        <v>50</v>
      </c>
      <c r="H1690" s="65" t="s">
        <v>51</v>
      </c>
      <c r="I1690" s="65" t="s">
        <v>52</v>
      </c>
      <c r="J1690" s="65" t="s">
        <v>53</v>
      </c>
      <c r="K1690" s="65" t="s">
        <v>54</v>
      </c>
      <c r="L1690" s="66">
        <v>46155</v>
      </c>
      <c r="M1690" s="65" t="s">
        <v>55</v>
      </c>
      <c r="N1690" s="65" t="s">
        <v>48</v>
      </c>
      <c r="O1690" s="65" t="s">
        <v>92</v>
      </c>
      <c r="P1690" s="65" t="s">
        <v>57</v>
      </c>
      <c r="Q1690" s="65" t="s">
        <v>58</v>
      </c>
      <c r="R1690" s="73">
        <f>IF(AND(A1690="ANH",D1690&gt;0),INDEX('O_Inputs_Growth costs Override'!$V$5:$V$94,MATCH('O_Inputs_Final_Growth costs'!A1690&amp;"_"&amp;'O_Inputs_Final_Growth costs'!B1690&amp;"_"&amp;E1690&amp;"_"&amp;F1690&amp;"_"&amp;'O_Inputs_Final_Growth costs'!P1690,'O_Inputs_Growth costs Override'!$W$5:$W$94,0)),'O_Inputs_Growth costs'!R1690)</f>
        <v>0</v>
      </c>
      <c r="S1690" s="11"/>
    </row>
    <row r="1691" spans="1:19" ht="13.5">
      <c r="A1691" s="65" t="s">
        <v>91</v>
      </c>
      <c r="B1691" s="65" t="s">
        <v>45</v>
      </c>
      <c r="C1691" s="65" t="s">
        <v>46</v>
      </c>
      <c r="D1691" s="67">
        <v>0</v>
      </c>
      <c r="E1691" s="65" t="s">
        <v>73</v>
      </c>
      <c r="F1691" s="65" t="s">
        <v>64</v>
      </c>
      <c r="G1691" s="65" t="s">
        <v>50</v>
      </c>
      <c r="H1691" s="65" t="s">
        <v>51</v>
      </c>
      <c r="I1691" s="65" t="s">
        <v>52</v>
      </c>
      <c r="J1691" s="65" t="s">
        <v>53</v>
      </c>
      <c r="K1691" s="65" t="s">
        <v>54</v>
      </c>
      <c r="L1691" s="66">
        <v>46155</v>
      </c>
      <c r="M1691" s="65" t="s">
        <v>55</v>
      </c>
      <c r="N1691" s="65" t="s">
        <v>48</v>
      </c>
      <c r="O1691" s="65" t="s">
        <v>92</v>
      </c>
      <c r="P1691" s="65" t="s">
        <v>64</v>
      </c>
      <c r="Q1691" s="65" t="s">
        <v>58</v>
      </c>
      <c r="R1691" s="73">
        <f>IF(AND(A1691="ANH",D1691&gt;0),INDEX('O_Inputs_Growth costs Override'!$V$5:$V$94,MATCH('O_Inputs_Final_Growth costs'!A1691&amp;"_"&amp;'O_Inputs_Final_Growth costs'!B1691&amp;"_"&amp;E1691&amp;"_"&amp;F1691&amp;"_"&amp;'O_Inputs_Final_Growth costs'!P1691,'O_Inputs_Growth costs Override'!$W$5:$W$94,0)),'O_Inputs_Growth costs'!R1691)</f>
        <v>0</v>
      </c>
      <c r="S1691" s="11"/>
    </row>
    <row r="1692" spans="1:19" ht="13.5">
      <c r="A1692" s="65" t="s">
        <v>91</v>
      </c>
      <c r="B1692" s="65" t="s">
        <v>45</v>
      </c>
      <c r="C1692" s="65" t="s">
        <v>46</v>
      </c>
      <c r="D1692" s="67">
        <v>0</v>
      </c>
      <c r="E1692" s="65" t="s">
        <v>73</v>
      </c>
      <c r="F1692" s="65" t="s">
        <v>64</v>
      </c>
      <c r="G1692" s="65" t="s">
        <v>50</v>
      </c>
      <c r="H1692" s="65" t="s">
        <v>51</v>
      </c>
      <c r="I1692" s="65" t="s">
        <v>52</v>
      </c>
      <c r="J1692" s="65" t="s">
        <v>53</v>
      </c>
      <c r="K1692" s="65" t="s">
        <v>54</v>
      </c>
      <c r="L1692" s="66">
        <v>46155</v>
      </c>
      <c r="M1692" s="65" t="s">
        <v>55</v>
      </c>
      <c r="N1692" s="65" t="s">
        <v>48</v>
      </c>
      <c r="O1692" s="65" t="s">
        <v>92</v>
      </c>
      <c r="P1692" s="65" t="s">
        <v>59</v>
      </c>
      <c r="Q1692" s="65" t="s">
        <v>58</v>
      </c>
      <c r="R1692" s="73">
        <f>IF(AND(A1692="ANH",D1692&gt;0),INDEX('O_Inputs_Growth costs Override'!$V$5:$V$94,MATCH('O_Inputs_Final_Growth costs'!A1692&amp;"_"&amp;'O_Inputs_Final_Growth costs'!B1692&amp;"_"&amp;E1692&amp;"_"&amp;F1692&amp;"_"&amp;'O_Inputs_Final_Growth costs'!P1692,'O_Inputs_Growth costs Override'!$W$5:$W$94,0)),'O_Inputs_Growth costs'!R1692)</f>
        <v>0</v>
      </c>
      <c r="S1692" s="11"/>
    </row>
    <row r="1693" spans="1:19" ht="13.5">
      <c r="A1693" s="65" t="s">
        <v>91</v>
      </c>
      <c r="B1693" s="65" t="s">
        <v>45</v>
      </c>
      <c r="C1693" s="65" t="s">
        <v>46</v>
      </c>
      <c r="D1693" s="67">
        <v>0</v>
      </c>
      <c r="E1693" s="65" t="s">
        <v>73</v>
      </c>
      <c r="F1693" s="65" t="s">
        <v>64</v>
      </c>
      <c r="G1693" s="65" t="s">
        <v>50</v>
      </c>
      <c r="H1693" s="65" t="s">
        <v>51</v>
      </c>
      <c r="I1693" s="65" t="s">
        <v>52</v>
      </c>
      <c r="J1693" s="65" t="s">
        <v>53</v>
      </c>
      <c r="K1693" s="65" t="s">
        <v>54</v>
      </c>
      <c r="L1693" s="66">
        <v>46155</v>
      </c>
      <c r="M1693" s="65" t="s">
        <v>55</v>
      </c>
      <c r="N1693" s="65" t="s">
        <v>48</v>
      </c>
      <c r="O1693" s="65" t="s">
        <v>92</v>
      </c>
      <c r="P1693" s="65" t="s">
        <v>60</v>
      </c>
      <c r="Q1693" s="65" t="s">
        <v>58</v>
      </c>
      <c r="R1693" s="73">
        <f>IF(AND(A1693="ANH",D1693&gt;0),INDEX('O_Inputs_Growth costs Override'!$V$5:$V$94,MATCH('O_Inputs_Final_Growth costs'!A1693&amp;"_"&amp;'O_Inputs_Final_Growth costs'!B1693&amp;"_"&amp;E1693&amp;"_"&amp;F1693&amp;"_"&amp;'O_Inputs_Final_Growth costs'!P1693,'O_Inputs_Growth costs Override'!$W$5:$W$94,0)),'O_Inputs_Growth costs'!R1693)</f>
        <v>0</v>
      </c>
      <c r="S1693" s="11"/>
    </row>
    <row r="1694" spans="1:19" ht="13.5">
      <c r="A1694" s="65" t="s">
        <v>91</v>
      </c>
      <c r="B1694" s="65" t="s">
        <v>45</v>
      </c>
      <c r="C1694" s="65" t="s">
        <v>46</v>
      </c>
      <c r="D1694" s="67">
        <v>0</v>
      </c>
      <c r="E1694" s="65" t="s">
        <v>73</v>
      </c>
      <c r="F1694" s="65" t="s">
        <v>64</v>
      </c>
      <c r="G1694" s="65" t="s">
        <v>50</v>
      </c>
      <c r="H1694" s="65" t="s">
        <v>51</v>
      </c>
      <c r="I1694" s="65" t="s">
        <v>52</v>
      </c>
      <c r="J1694" s="65" t="s">
        <v>53</v>
      </c>
      <c r="K1694" s="65" t="s">
        <v>54</v>
      </c>
      <c r="L1694" s="66">
        <v>46155</v>
      </c>
      <c r="M1694" s="65" t="s">
        <v>55</v>
      </c>
      <c r="N1694" s="65" t="s">
        <v>48</v>
      </c>
      <c r="O1694" s="65" t="s">
        <v>92</v>
      </c>
      <c r="P1694" s="65" t="s">
        <v>61</v>
      </c>
      <c r="Q1694" s="65" t="s">
        <v>58</v>
      </c>
      <c r="R1694" s="73">
        <f>IF(AND(A1694="ANH",D1694&gt;0),INDEX('O_Inputs_Growth costs Override'!$V$5:$V$94,MATCH('O_Inputs_Final_Growth costs'!A1694&amp;"_"&amp;'O_Inputs_Final_Growth costs'!B1694&amp;"_"&amp;E1694&amp;"_"&amp;F1694&amp;"_"&amp;'O_Inputs_Final_Growth costs'!P1694,'O_Inputs_Growth costs Override'!$W$5:$W$94,0)),'O_Inputs_Growth costs'!R1694)</f>
        <v>0</v>
      </c>
      <c r="S1694" s="11"/>
    </row>
    <row r="1695" spans="1:19" ht="13.5">
      <c r="A1695" s="65" t="s">
        <v>91</v>
      </c>
      <c r="B1695" s="65" t="s">
        <v>45</v>
      </c>
      <c r="C1695" s="65" t="s">
        <v>46</v>
      </c>
      <c r="D1695" s="67">
        <v>0</v>
      </c>
      <c r="E1695" s="65" t="s">
        <v>73</v>
      </c>
      <c r="F1695" s="65" t="s">
        <v>64</v>
      </c>
      <c r="G1695" s="65" t="s">
        <v>50</v>
      </c>
      <c r="H1695" s="65" t="s">
        <v>51</v>
      </c>
      <c r="I1695" s="65" t="s">
        <v>52</v>
      </c>
      <c r="J1695" s="65" t="s">
        <v>53</v>
      </c>
      <c r="K1695" s="65" t="s">
        <v>54</v>
      </c>
      <c r="L1695" s="66">
        <v>46155</v>
      </c>
      <c r="M1695" s="65" t="s">
        <v>55</v>
      </c>
      <c r="N1695" s="65" t="s">
        <v>48</v>
      </c>
      <c r="O1695" s="65" t="s">
        <v>92</v>
      </c>
      <c r="P1695" s="65" t="s">
        <v>62</v>
      </c>
      <c r="Q1695" s="65" t="s">
        <v>58</v>
      </c>
      <c r="R1695" s="73">
        <f>IF(AND(A1695="ANH",D1695&gt;0),INDEX('O_Inputs_Growth costs Override'!$V$5:$V$94,MATCH('O_Inputs_Final_Growth costs'!A1695&amp;"_"&amp;'O_Inputs_Final_Growth costs'!B1695&amp;"_"&amp;E1695&amp;"_"&amp;F1695&amp;"_"&amp;'O_Inputs_Final_Growth costs'!P1695,'O_Inputs_Growth costs Override'!$W$5:$W$94,0)),'O_Inputs_Growth costs'!R1695)</f>
        <v>0</v>
      </c>
      <c r="S1695" s="11"/>
    </row>
    <row r="1696" spans="1:19" ht="13.5">
      <c r="A1696" s="65" t="s">
        <v>91</v>
      </c>
      <c r="B1696" s="65" t="s">
        <v>45</v>
      </c>
      <c r="C1696" s="65" t="s">
        <v>46</v>
      </c>
      <c r="D1696" s="67">
        <v>0</v>
      </c>
      <c r="E1696" s="65" t="s">
        <v>73</v>
      </c>
      <c r="F1696" s="65" t="s">
        <v>64</v>
      </c>
      <c r="G1696" s="65" t="s">
        <v>50</v>
      </c>
      <c r="H1696" s="65" t="s">
        <v>51</v>
      </c>
      <c r="I1696" s="65" t="s">
        <v>52</v>
      </c>
      <c r="J1696" s="65" t="s">
        <v>53</v>
      </c>
      <c r="K1696" s="65" t="s">
        <v>54</v>
      </c>
      <c r="L1696" s="66">
        <v>46155</v>
      </c>
      <c r="M1696" s="65" t="s">
        <v>55</v>
      </c>
      <c r="N1696" s="65" t="s">
        <v>48</v>
      </c>
      <c r="O1696" s="65" t="s">
        <v>92</v>
      </c>
      <c r="P1696" s="65" t="s">
        <v>63</v>
      </c>
      <c r="Q1696" s="65" t="s">
        <v>58</v>
      </c>
      <c r="R1696" s="73">
        <f>IF(AND(A1696="ANH",D1696&gt;0),INDEX('O_Inputs_Growth costs Override'!$V$5:$V$94,MATCH('O_Inputs_Final_Growth costs'!A1696&amp;"_"&amp;'O_Inputs_Final_Growth costs'!B1696&amp;"_"&amp;E1696&amp;"_"&amp;F1696&amp;"_"&amp;'O_Inputs_Final_Growth costs'!P1696,'O_Inputs_Growth costs Override'!$W$5:$W$94,0)),'O_Inputs_Growth costs'!R1696)</f>
        <v>0</v>
      </c>
      <c r="S1696" s="11"/>
    </row>
    <row r="1697" spans="1:19" ht="13.5">
      <c r="A1697" s="65" t="s">
        <v>91</v>
      </c>
      <c r="B1697" s="65" t="s">
        <v>45</v>
      </c>
      <c r="C1697" s="65" t="s">
        <v>46</v>
      </c>
      <c r="D1697" s="67">
        <v>0</v>
      </c>
      <c r="E1697" s="65" t="s">
        <v>74</v>
      </c>
      <c r="F1697" s="65" t="s">
        <v>64</v>
      </c>
      <c r="G1697" s="65" t="s">
        <v>50</v>
      </c>
      <c r="H1697" s="65" t="s">
        <v>51</v>
      </c>
      <c r="I1697" s="65" t="s">
        <v>52</v>
      </c>
      <c r="J1697" s="65" t="s">
        <v>53</v>
      </c>
      <c r="K1697" s="65" t="s">
        <v>54</v>
      </c>
      <c r="L1697" s="66">
        <v>46155</v>
      </c>
      <c r="M1697" s="65" t="s">
        <v>55</v>
      </c>
      <c r="N1697" s="65" t="s">
        <v>48</v>
      </c>
      <c r="O1697" s="65" t="s">
        <v>92</v>
      </c>
      <c r="P1697" s="65" t="s">
        <v>57</v>
      </c>
      <c r="Q1697" s="65" t="s">
        <v>58</v>
      </c>
      <c r="R1697" s="73">
        <f>IF(AND(A1697="ANH",D1697&gt;0),INDEX('O_Inputs_Growth costs Override'!$V$5:$V$94,MATCH('O_Inputs_Final_Growth costs'!A1697&amp;"_"&amp;'O_Inputs_Final_Growth costs'!B1697&amp;"_"&amp;E1697&amp;"_"&amp;F1697&amp;"_"&amp;'O_Inputs_Final_Growth costs'!P1697,'O_Inputs_Growth costs Override'!$W$5:$W$94,0)),'O_Inputs_Growth costs'!R1697)</f>
        <v>0</v>
      </c>
      <c r="S1697" s="11"/>
    </row>
    <row r="1698" spans="1:19" ht="13.5">
      <c r="A1698" s="65" t="s">
        <v>91</v>
      </c>
      <c r="B1698" s="65" t="s">
        <v>45</v>
      </c>
      <c r="C1698" s="65" t="s">
        <v>46</v>
      </c>
      <c r="D1698" s="67">
        <v>0</v>
      </c>
      <c r="E1698" s="65" t="s">
        <v>74</v>
      </c>
      <c r="F1698" s="65" t="s">
        <v>64</v>
      </c>
      <c r="G1698" s="65" t="s">
        <v>50</v>
      </c>
      <c r="H1698" s="65" t="s">
        <v>51</v>
      </c>
      <c r="I1698" s="65" t="s">
        <v>52</v>
      </c>
      <c r="J1698" s="65" t="s">
        <v>53</v>
      </c>
      <c r="K1698" s="65" t="s">
        <v>54</v>
      </c>
      <c r="L1698" s="66">
        <v>46155</v>
      </c>
      <c r="M1698" s="65" t="s">
        <v>55</v>
      </c>
      <c r="N1698" s="65" t="s">
        <v>48</v>
      </c>
      <c r="O1698" s="65" t="s">
        <v>92</v>
      </c>
      <c r="P1698" s="65" t="s">
        <v>64</v>
      </c>
      <c r="Q1698" s="65" t="s">
        <v>58</v>
      </c>
      <c r="R1698" s="73">
        <f>IF(AND(A1698="ANH",D1698&gt;0),INDEX('O_Inputs_Growth costs Override'!$V$5:$V$94,MATCH('O_Inputs_Final_Growth costs'!A1698&amp;"_"&amp;'O_Inputs_Final_Growth costs'!B1698&amp;"_"&amp;E1698&amp;"_"&amp;F1698&amp;"_"&amp;'O_Inputs_Final_Growth costs'!P1698,'O_Inputs_Growth costs Override'!$W$5:$W$94,0)),'O_Inputs_Growth costs'!R1698)</f>
        <v>0</v>
      </c>
      <c r="S1698" s="11"/>
    </row>
    <row r="1699" spans="1:19" ht="13.5">
      <c r="A1699" s="65" t="s">
        <v>91</v>
      </c>
      <c r="B1699" s="65" t="s">
        <v>45</v>
      </c>
      <c r="C1699" s="65" t="s">
        <v>46</v>
      </c>
      <c r="D1699" s="67">
        <v>0</v>
      </c>
      <c r="E1699" s="65" t="s">
        <v>74</v>
      </c>
      <c r="F1699" s="65" t="s">
        <v>64</v>
      </c>
      <c r="G1699" s="65" t="s">
        <v>50</v>
      </c>
      <c r="H1699" s="65" t="s">
        <v>51</v>
      </c>
      <c r="I1699" s="65" t="s">
        <v>52</v>
      </c>
      <c r="J1699" s="65" t="s">
        <v>53</v>
      </c>
      <c r="K1699" s="65" t="s">
        <v>54</v>
      </c>
      <c r="L1699" s="66">
        <v>46155</v>
      </c>
      <c r="M1699" s="65" t="s">
        <v>55</v>
      </c>
      <c r="N1699" s="65" t="s">
        <v>48</v>
      </c>
      <c r="O1699" s="65" t="s">
        <v>92</v>
      </c>
      <c r="P1699" s="65" t="s">
        <v>59</v>
      </c>
      <c r="Q1699" s="65" t="s">
        <v>58</v>
      </c>
      <c r="R1699" s="73">
        <f>IF(AND(A1699="ANH",D1699&gt;0),INDEX('O_Inputs_Growth costs Override'!$V$5:$V$94,MATCH('O_Inputs_Final_Growth costs'!A1699&amp;"_"&amp;'O_Inputs_Final_Growth costs'!B1699&amp;"_"&amp;E1699&amp;"_"&amp;F1699&amp;"_"&amp;'O_Inputs_Final_Growth costs'!P1699,'O_Inputs_Growth costs Override'!$W$5:$W$94,0)),'O_Inputs_Growth costs'!R1699)</f>
        <v>0</v>
      </c>
      <c r="S1699" s="11"/>
    </row>
    <row r="1700" spans="1:19" ht="13.5">
      <c r="A1700" s="65" t="s">
        <v>91</v>
      </c>
      <c r="B1700" s="65" t="s">
        <v>45</v>
      </c>
      <c r="C1700" s="65" t="s">
        <v>46</v>
      </c>
      <c r="D1700" s="67">
        <v>0</v>
      </c>
      <c r="E1700" s="65" t="s">
        <v>74</v>
      </c>
      <c r="F1700" s="65" t="s">
        <v>64</v>
      </c>
      <c r="G1700" s="65" t="s">
        <v>50</v>
      </c>
      <c r="H1700" s="65" t="s">
        <v>51</v>
      </c>
      <c r="I1700" s="65" t="s">
        <v>52</v>
      </c>
      <c r="J1700" s="65" t="s">
        <v>53</v>
      </c>
      <c r="K1700" s="65" t="s">
        <v>54</v>
      </c>
      <c r="L1700" s="66">
        <v>46155</v>
      </c>
      <c r="M1700" s="65" t="s">
        <v>55</v>
      </c>
      <c r="N1700" s="65" t="s">
        <v>48</v>
      </c>
      <c r="O1700" s="65" t="s">
        <v>92</v>
      </c>
      <c r="P1700" s="65" t="s">
        <v>60</v>
      </c>
      <c r="Q1700" s="65" t="s">
        <v>58</v>
      </c>
      <c r="R1700" s="73">
        <f>IF(AND(A1700="ANH",D1700&gt;0),INDEX('O_Inputs_Growth costs Override'!$V$5:$V$94,MATCH('O_Inputs_Final_Growth costs'!A1700&amp;"_"&amp;'O_Inputs_Final_Growth costs'!B1700&amp;"_"&amp;E1700&amp;"_"&amp;F1700&amp;"_"&amp;'O_Inputs_Final_Growth costs'!P1700,'O_Inputs_Growth costs Override'!$W$5:$W$94,0)),'O_Inputs_Growth costs'!R1700)</f>
        <v>0</v>
      </c>
      <c r="S1700" s="11"/>
    </row>
    <row r="1701" spans="1:19" ht="13.5">
      <c r="A1701" s="65" t="s">
        <v>91</v>
      </c>
      <c r="B1701" s="65" t="s">
        <v>45</v>
      </c>
      <c r="C1701" s="65" t="s">
        <v>46</v>
      </c>
      <c r="D1701" s="67">
        <v>0</v>
      </c>
      <c r="E1701" s="65" t="s">
        <v>74</v>
      </c>
      <c r="F1701" s="65" t="s">
        <v>64</v>
      </c>
      <c r="G1701" s="65" t="s">
        <v>50</v>
      </c>
      <c r="H1701" s="65" t="s">
        <v>51</v>
      </c>
      <c r="I1701" s="65" t="s">
        <v>52</v>
      </c>
      <c r="J1701" s="65" t="s">
        <v>53</v>
      </c>
      <c r="K1701" s="65" t="s">
        <v>54</v>
      </c>
      <c r="L1701" s="66">
        <v>46155</v>
      </c>
      <c r="M1701" s="65" t="s">
        <v>55</v>
      </c>
      <c r="N1701" s="65" t="s">
        <v>48</v>
      </c>
      <c r="O1701" s="65" t="s">
        <v>92</v>
      </c>
      <c r="P1701" s="65" t="s">
        <v>61</v>
      </c>
      <c r="Q1701" s="65" t="s">
        <v>58</v>
      </c>
      <c r="R1701" s="73">
        <f>IF(AND(A1701="ANH",D1701&gt;0),INDEX('O_Inputs_Growth costs Override'!$V$5:$V$94,MATCH('O_Inputs_Final_Growth costs'!A1701&amp;"_"&amp;'O_Inputs_Final_Growth costs'!B1701&amp;"_"&amp;E1701&amp;"_"&amp;F1701&amp;"_"&amp;'O_Inputs_Final_Growth costs'!P1701,'O_Inputs_Growth costs Override'!$W$5:$W$94,0)),'O_Inputs_Growth costs'!R1701)</f>
        <v>0</v>
      </c>
      <c r="S1701" s="11"/>
    </row>
    <row r="1702" spans="1:19" ht="13.5">
      <c r="A1702" s="65" t="s">
        <v>91</v>
      </c>
      <c r="B1702" s="65" t="s">
        <v>45</v>
      </c>
      <c r="C1702" s="65" t="s">
        <v>46</v>
      </c>
      <c r="D1702" s="67">
        <v>0</v>
      </c>
      <c r="E1702" s="65" t="s">
        <v>74</v>
      </c>
      <c r="F1702" s="65" t="s">
        <v>64</v>
      </c>
      <c r="G1702" s="65" t="s">
        <v>50</v>
      </c>
      <c r="H1702" s="65" t="s">
        <v>51</v>
      </c>
      <c r="I1702" s="65" t="s">
        <v>52</v>
      </c>
      <c r="J1702" s="65" t="s">
        <v>53</v>
      </c>
      <c r="K1702" s="65" t="s">
        <v>54</v>
      </c>
      <c r="L1702" s="66">
        <v>46155</v>
      </c>
      <c r="M1702" s="65" t="s">
        <v>55</v>
      </c>
      <c r="N1702" s="65" t="s">
        <v>48</v>
      </c>
      <c r="O1702" s="65" t="s">
        <v>92</v>
      </c>
      <c r="P1702" s="65" t="s">
        <v>62</v>
      </c>
      <c r="Q1702" s="65" t="s">
        <v>58</v>
      </c>
      <c r="R1702" s="73">
        <f>IF(AND(A1702="ANH",D1702&gt;0),INDEX('O_Inputs_Growth costs Override'!$V$5:$V$94,MATCH('O_Inputs_Final_Growth costs'!A1702&amp;"_"&amp;'O_Inputs_Final_Growth costs'!B1702&amp;"_"&amp;E1702&amp;"_"&amp;F1702&amp;"_"&amp;'O_Inputs_Final_Growth costs'!P1702,'O_Inputs_Growth costs Override'!$W$5:$W$94,0)),'O_Inputs_Growth costs'!R1702)</f>
        <v>0</v>
      </c>
      <c r="S1702" s="11"/>
    </row>
    <row r="1703" spans="1:19" ht="13.5">
      <c r="A1703" s="65" t="s">
        <v>91</v>
      </c>
      <c r="B1703" s="65" t="s">
        <v>45</v>
      </c>
      <c r="C1703" s="65" t="s">
        <v>46</v>
      </c>
      <c r="D1703" s="67">
        <v>0</v>
      </c>
      <c r="E1703" s="65" t="s">
        <v>74</v>
      </c>
      <c r="F1703" s="65" t="s">
        <v>64</v>
      </c>
      <c r="G1703" s="65" t="s">
        <v>50</v>
      </c>
      <c r="H1703" s="65" t="s">
        <v>51</v>
      </c>
      <c r="I1703" s="65" t="s">
        <v>52</v>
      </c>
      <c r="J1703" s="65" t="s">
        <v>53</v>
      </c>
      <c r="K1703" s="65" t="s">
        <v>54</v>
      </c>
      <c r="L1703" s="66">
        <v>46155</v>
      </c>
      <c r="M1703" s="65" t="s">
        <v>55</v>
      </c>
      <c r="N1703" s="65" t="s">
        <v>48</v>
      </c>
      <c r="O1703" s="65" t="s">
        <v>92</v>
      </c>
      <c r="P1703" s="65" t="s">
        <v>63</v>
      </c>
      <c r="Q1703" s="65" t="s">
        <v>58</v>
      </c>
      <c r="R1703" s="73">
        <f>IF(AND(A1703="ANH",D1703&gt;0),INDEX('O_Inputs_Growth costs Override'!$V$5:$V$94,MATCH('O_Inputs_Final_Growth costs'!A1703&amp;"_"&amp;'O_Inputs_Final_Growth costs'!B1703&amp;"_"&amp;E1703&amp;"_"&amp;F1703&amp;"_"&amp;'O_Inputs_Final_Growth costs'!P1703,'O_Inputs_Growth costs Override'!$W$5:$W$94,0)),'O_Inputs_Growth costs'!R1703)</f>
        <v>0</v>
      </c>
      <c r="S1703" s="11"/>
    </row>
    <row r="1704" spans="1:19" ht="13.5">
      <c r="A1704" s="65" t="s">
        <v>91</v>
      </c>
      <c r="B1704" s="65" t="s">
        <v>45</v>
      </c>
      <c r="C1704" s="65" t="s">
        <v>46</v>
      </c>
      <c r="D1704" s="67">
        <v>0</v>
      </c>
      <c r="E1704" s="65" t="s">
        <v>75</v>
      </c>
      <c r="F1704" s="65" t="s">
        <v>64</v>
      </c>
      <c r="G1704" s="65" t="s">
        <v>50</v>
      </c>
      <c r="H1704" s="65" t="s">
        <v>51</v>
      </c>
      <c r="I1704" s="65" t="s">
        <v>52</v>
      </c>
      <c r="J1704" s="65" t="s">
        <v>53</v>
      </c>
      <c r="K1704" s="65" t="s">
        <v>54</v>
      </c>
      <c r="L1704" s="66">
        <v>46155</v>
      </c>
      <c r="M1704" s="65" t="s">
        <v>55</v>
      </c>
      <c r="N1704" s="65" t="s">
        <v>48</v>
      </c>
      <c r="O1704" s="65" t="s">
        <v>92</v>
      </c>
      <c r="P1704" s="65" t="s">
        <v>57</v>
      </c>
      <c r="Q1704" s="65" t="s">
        <v>58</v>
      </c>
      <c r="R1704" s="73">
        <f>IF(AND(A1704="ANH",D1704&gt;0),INDEX('O_Inputs_Growth costs Override'!$V$5:$V$94,MATCH('O_Inputs_Final_Growth costs'!A1704&amp;"_"&amp;'O_Inputs_Final_Growth costs'!B1704&amp;"_"&amp;E1704&amp;"_"&amp;F1704&amp;"_"&amp;'O_Inputs_Final_Growth costs'!P1704,'O_Inputs_Growth costs Override'!$W$5:$W$94,0)),'O_Inputs_Growth costs'!R1704)</f>
        <v>0</v>
      </c>
      <c r="S1704" s="11"/>
    </row>
    <row r="1705" spans="1:19" ht="13.5">
      <c r="A1705" s="65" t="s">
        <v>91</v>
      </c>
      <c r="B1705" s="65" t="s">
        <v>45</v>
      </c>
      <c r="C1705" s="65" t="s">
        <v>46</v>
      </c>
      <c r="D1705" s="67">
        <v>0</v>
      </c>
      <c r="E1705" s="65" t="s">
        <v>75</v>
      </c>
      <c r="F1705" s="65" t="s">
        <v>64</v>
      </c>
      <c r="G1705" s="65" t="s">
        <v>50</v>
      </c>
      <c r="H1705" s="65" t="s">
        <v>51</v>
      </c>
      <c r="I1705" s="65" t="s">
        <v>52</v>
      </c>
      <c r="J1705" s="65" t="s">
        <v>53</v>
      </c>
      <c r="K1705" s="65" t="s">
        <v>54</v>
      </c>
      <c r="L1705" s="66">
        <v>46155</v>
      </c>
      <c r="M1705" s="65" t="s">
        <v>55</v>
      </c>
      <c r="N1705" s="65" t="s">
        <v>48</v>
      </c>
      <c r="O1705" s="65" t="s">
        <v>92</v>
      </c>
      <c r="P1705" s="65" t="s">
        <v>64</v>
      </c>
      <c r="Q1705" s="65" t="s">
        <v>58</v>
      </c>
      <c r="R1705" s="73">
        <f>IF(AND(A1705="ANH",D1705&gt;0),INDEX('O_Inputs_Growth costs Override'!$V$5:$V$94,MATCH('O_Inputs_Final_Growth costs'!A1705&amp;"_"&amp;'O_Inputs_Final_Growth costs'!B1705&amp;"_"&amp;E1705&amp;"_"&amp;F1705&amp;"_"&amp;'O_Inputs_Final_Growth costs'!P1705,'O_Inputs_Growth costs Override'!$W$5:$W$94,0)),'O_Inputs_Growth costs'!R1705)</f>
        <v>0</v>
      </c>
      <c r="S1705" s="11"/>
    </row>
    <row r="1706" spans="1:19" ht="13.5">
      <c r="A1706" s="65" t="s">
        <v>91</v>
      </c>
      <c r="B1706" s="65" t="s">
        <v>45</v>
      </c>
      <c r="C1706" s="65" t="s">
        <v>46</v>
      </c>
      <c r="D1706" s="67">
        <v>0</v>
      </c>
      <c r="E1706" s="65" t="s">
        <v>75</v>
      </c>
      <c r="F1706" s="65" t="s">
        <v>64</v>
      </c>
      <c r="G1706" s="65" t="s">
        <v>50</v>
      </c>
      <c r="H1706" s="65" t="s">
        <v>51</v>
      </c>
      <c r="I1706" s="65" t="s">
        <v>52</v>
      </c>
      <c r="J1706" s="65" t="s">
        <v>53</v>
      </c>
      <c r="K1706" s="65" t="s">
        <v>54</v>
      </c>
      <c r="L1706" s="66">
        <v>46155</v>
      </c>
      <c r="M1706" s="65" t="s">
        <v>55</v>
      </c>
      <c r="N1706" s="65" t="s">
        <v>48</v>
      </c>
      <c r="O1706" s="65" t="s">
        <v>92</v>
      </c>
      <c r="P1706" s="65" t="s">
        <v>59</v>
      </c>
      <c r="Q1706" s="65" t="s">
        <v>58</v>
      </c>
      <c r="R1706" s="73">
        <f>IF(AND(A1706="ANH",D1706&gt;0),INDEX('O_Inputs_Growth costs Override'!$V$5:$V$94,MATCH('O_Inputs_Final_Growth costs'!A1706&amp;"_"&amp;'O_Inputs_Final_Growth costs'!B1706&amp;"_"&amp;E1706&amp;"_"&amp;F1706&amp;"_"&amp;'O_Inputs_Final_Growth costs'!P1706,'O_Inputs_Growth costs Override'!$W$5:$W$94,0)),'O_Inputs_Growth costs'!R1706)</f>
        <v>0</v>
      </c>
      <c r="S1706" s="11"/>
    </row>
    <row r="1707" spans="1:19" ht="13.5">
      <c r="A1707" s="65" t="s">
        <v>91</v>
      </c>
      <c r="B1707" s="65" t="s">
        <v>45</v>
      </c>
      <c r="C1707" s="65" t="s">
        <v>46</v>
      </c>
      <c r="D1707" s="67">
        <v>0</v>
      </c>
      <c r="E1707" s="65" t="s">
        <v>75</v>
      </c>
      <c r="F1707" s="65" t="s">
        <v>64</v>
      </c>
      <c r="G1707" s="65" t="s">
        <v>50</v>
      </c>
      <c r="H1707" s="65" t="s">
        <v>51</v>
      </c>
      <c r="I1707" s="65" t="s">
        <v>52</v>
      </c>
      <c r="J1707" s="65" t="s">
        <v>53</v>
      </c>
      <c r="K1707" s="65" t="s">
        <v>54</v>
      </c>
      <c r="L1707" s="66">
        <v>46155</v>
      </c>
      <c r="M1707" s="65" t="s">
        <v>55</v>
      </c>
      <c r="N1707" s="65" t="s">
        <v>48</v>
      </c>
      <c r="O1707" s="65" t="s">
        <v>92</v>
      </c>
      <c r="P1707" s="65" t="s">
        <v>60</v>
      </c>
      <c r="Q1707" s="65" t="s">
        <v>58</v>
      </c>
      <c r="R1707" s="73">
        <f>IF(AND(A1707="ANH",D1707&gt;0),INDEX('O_Inputs_Growth costs Override'!$V$5:$V$94,MATCH('O_Inputs_Final_Growth costs'!A1707&amp;"_"&amp;'O_Inputs_Final_Growth costs'!B1707&amp;"_"&amp;E1707&amp;"_"&amp;F1707&amp;"_"&amp;'O_Inputs_Final_Growth costs'!P1707,'O_Inputs_Growth costs Override'!$W$5:$W$94,0)),'O_Inputs_Growth costs'!R1707)</f>
        <v>0</v>
      </c>
      <c r="S1707" s="11"/>
    </row>
    <row r="1708" spans="1:19" ht="13.5">
      <c r="A1708" s="65" t="s">
        <v>91</v>
      </c>
      <c r="B1708" s="65" t="s">
        <v>45</v>
      </c>
      <c r="C1708" s="65" t="s">
        <v>46</v>
      </c>
      <c r="D1708" s="67">
        <v>0</v>
      </c>
      <c r="E1708" s="65" t="s">
        <v>75</v>
      </c>
      <c r="F1708" s="65" t="s">
        <v>64</v>
      </c>
      <c r="G1708" s="65" t="s">
        <v>50</v>
      </c>
      <c r="H1708" s="65" t="s">
        <v>51</v>
      </c>
      <c r="I1708" s="65" t="s">
        <v>52</v>
      </c>
      <c r="J1708" s="65" t="s">
        <v>53</v>
      </c>
      <c r="K1708" s="65" t="s">
        <v>54</v>
      </c>
      <c r="L1708" s="66">
        <v>46155</v>
      </c>
      <c r="M1708" s="65" t="s">
        <v>55</v>
      </c>
      <c r="N1708" s="65" t="s">
        <v>48</v>
      </c>
      <c r="O1708" s="65" t="s">
        <v>92</v>
      </c>
      <c r="P1708" s="65" t="s">
        <v>61</v>
      </c>
      <c r="Q1708" s="65" t="s">
        <v>58</v>
      </c>
      <c r="R1708" s="73">
        <f>IF(AND(A1708="ANH",D1708&gt;0),INDEX('O_Inputs_Growth costs Override'!$V$5:$V$94,MATCH('O_Inputs_Final_Growth costs'!A1708&amp;"_"&amp;'O_Inputs_Final_Growth costs'!B1708&amp;"_"&amp;E1708&amp;"_"&amp;F1708&amp;"_"&amp;'O_Inputs_Final_Growth costs'!P1708,'O_Inputs_Growth costs Override'!$W$5:$W$94,0)),'O_Inputs_Growth costs'!R1708)</f>
        <v>0</v>
      </c>
      <c r="S1708" s="11"/>
    </row>
    <row r="1709" spans="1:19" ht="13.5">
      <c r="A1709" s="65" t="s">
        <v>91</v>
      </c>
      <c r="B1709" s="65" t="s">
        <v>45</v>
      </c>
      <c r="C1709" s="65" t="s">
        <v>46</v>
      </c>
      <c r="D1709" s="67">
        <v>0</v>
      </c>
      <c r="E1709" s="65" t="s">
        <v>75</v>
      </c>
      <c r="F1709" s="65" t="s">
        <v>64</v>
      </c>
      <c r="G1709" s="65" t="s">
        <v>50</v>
      </c>
      <c r="H1709" s="65" t="s">
        <v>51</v>
      </c>
      <c r="I1709" s="65" t="s">
        <v>52</v>
      </c>
      <c r="J1709" s="65" t="s">
        <v>53</v>
      </c>
      <c r="K1709" s="65" t="s">
        <v>54</v>
      </c>
      <c r="L1709" s="66">
        <v>46155</v>
      </c>
      <c r="M1709" s="65" t="s">
        <v>55</v>
      </c>
      <c r="N1709" s="65" t="s">
        <v>48</v>
      </c>
      <c r="O1709" s="65" t="s">
        <v>92</v>
      </c>
      <c r="P1709" s="65" t="s">
        <v>62</v>
      </c>
      <c r="Q1709" s="65" t="s">
        <v>58</v>
      </c>
      <c r="R1709" s="73">
        <f>IF(AND(A1709="ANH",D1709&gt;0),INDEX('O_Inputs_Growth costs Override'!$V$5:$V$94,MATCH('O_Inputs_Final_Growth costs'!A1709&amp;"_"&amp;'O_Inputs_Final_Growth costs'!B1709&amp;"_"&amp;E1709&amp;"_"&amp;F1709&amp;"_"&amp;'O_Inputs_Final_Growth costs'!P1709,'O_Inputs_Growth costs Override'!$W$5:$W$94,0)),'O_Inputs_Growth costs'!R1709)</f>
        <v>0</v>
      </c>
      <c r="S1709" s="11"/>
    </row>
    <row r="1710" spans="1:19" ht="13.5">
      <c r="A1710" s="65" t="s">
        <v>91</v>
      </c>
      <c r="B1710" s="65" t="s">
        <v>45</v>
      </c>
      <c r="C1710" s="65" t="s">
        <v>46</v>
      </c>
      <c r="D1710" s="67">
        <v>0</v>
      </c>
      <c r="E1710" s="65" t="s">
        <v>75</v>
      </c>
      <c r="F1710" s="65" t="s">
        <v>64</v>
      </c>
      <c r="G1710" s="65" t="s">
        <v>50</v>
      </c>
      <c r="H1710" s="65" t="s">
        <v>51</v>
      </c>
      <c r="I1710" s="65" t="s">
        <v>52</v>
      </c>
      <c r="J1710" s="65" t="s">
        <v>53</v>
      </c>
      <c r="K1710" s="65" t="s">
        <v>54</v>
      </c>
      <c r="L1710" s="66">
        <v>46155</v>
      </c>
      <c r="M1710" s="65" t="s">
        <v>55</v>
      </c>
      <c r="N1710" s="65" t="s">
        <v>48</v>
      </c>
      <c r="O1710" s="65" t="s">
        <v>92</v>
      </c>
      <c r="P1710" s="65" t="s">
        <v>63</v>
      </c>
      <c r="Q1710" s="65" t="s">
        <v>58</v>
      </c>
      <c r="R1710" s="73">
        <f>IF(AND(A1710="ANH",D1710&gt;0),INDEX('O_Inputs_Growth costs Override'!$V$5:$V$94,MATCH('O_Inputs_Final_Growth costs'!A1710&amp;"_"&amp;'O_Inputs_Final_Growth costs'!B1710&amp;"_"&amp;E1710&amp;"_"&amp;F1710&amp;"_"&amp;'O_Inputs_Final_Growth costs'!P1710,'O_Inputs_Growth costs Override'!$W$5:$W$94,0)),'O_Inputs_Growth costs'!R1710)</f>
        <v>0</v>
      </c>
      <c r="S1710" s="11"/>
    </row>
    <row r="1711" spans="1:19" ht="13.5">
      <c r="A1711" s="65" t="s">
        <v>91</v>
      </c>
      <c r="B1711" s="65" t="s">
        <v>45</v>
      </c>
      <c r="C1711" s="65" t="s">
        <v>46</v>
      </c>
      <c r="D1711" s="67">
        <v>0</v>
      </c>
      <c r="E1711" s="65" t="s">
        <v>76</v>
      </c>
      <c r="F1711" s="65" t="s">
        <v>64</v>
      </c>
      <c r="G1711" s="65" t="s">
        <v>50</v>
      </c>
      <c r="H1711" s="65" t="s">
        <v>51</v>
      </c>
      <c r="I1711" s="65" t="s">
        <v>52</v>
      </c>
      <c r="J1711" s="65" t="s">
        <v>53</v>
      </c>
      <c r="K1711" s="65" t="s">
        <v>54</v>
      </c>
      <c r="L1711" s="66">
        <v>46155</v>
      </c>
      <c r="M1711" s="65" t="s">
        <v>55</v>
      </c>
      <c r="N1711" s="65" t="s">
        <v>48</v>
      </c>
      <c r="O1711" s="65" t="s">
        <v>92</v>
      </c>
      <c r="P1711" s="65" t="s">
        <v>57</v>
      </c>
      <c r="Q1711" s="65" t="s">
        <v>58</v>
      </c>
      <c r="R1711" s="73">
        <f>IF(AND(A1711="ANH",D1711&gt;0),INDEX('O_Inputs_Growth costs Override'!$V$5:$V$94,MATCH('O_Inputs_Final_Growth costs'!A1711&amp;"_"&amp;'O_Inputs_Final_Growth costs'!B1711&amp;"_"&amp;E1711&amp;"_"&amp;F1711&amp;"_"&amp;'O_Inputs_Final_Growth costs'!P1711,'O_Inputs_Growth costs Override'!$W$5:$W$94,0)),'O_Inputs_Growth costs'!R1711)</f>
        <v>0</v>
      </c>
      <c r="S1711" s="11"/>
    </row>
    <row r="1712" spans="1:19" ht="13.5">
      <c r="A1712" s="65" t="s">
        <v>91</v>
      </c>
      <c r="B1712" s="65" t="s">
        <v>45</v>
      </c>
      <c r="C1712" s="65" t="s">
        <v>46</v>
      </c>
      <c r="D1712" s="67">
        <v>0</v>
      </c>
      <c r="E1712" s="65" t="s">
        <v>76</v>
      </c>
      <c r="F1712" s="65" t="s">
        <v>64</v>
      </c>
      <c r="G1712" s="65" t="s">
        <v>50</v>
      </c>
      <c r="H1712" s="65" t="s">
        <v>51</v>
      </c>
      <c r="I1712" s="65" t="s">
        <v>52</v>
      </c>
      <c r="J1712" s="65" t="s">
        <v>53</v>
      </c>
      <c r="K1712" s="65" t="s">
        <v>54</v>
      </c>
      <c r="L1712" s="66">
        <v>46155</v>
      </c>
      <c r="M1712" s="65" t="s">
        <v>55</v>
      </c>
      <c r="N1712" s="65" t="s">
        <v>48</v>
      </c>
      <c r="O1712" s="65" t="s">
        <v>92</v>
      </c>
      <c r="P1712" s="65" t="s">
        <v>64</v>
      </c>
      <c r="Q1712" s="65" t="s">
        <v>58</v>
      </c>
      <c r="R1712" s="73">
        <f>IF(AND(A1712="ANH",D1712&gt;0),INDEX('O_Inputs_Growth costs Override'!$V$5:$V$94,MATCH('O_Inputs_Final_Growth costs'!A1712&amp;"_"&amp;'O_Inputs_Final_Growth costs'!B1712&amp;"_"&amp;E1712&amp;"_"&amp;F1712&amp;"_"&amp;'O_Inputs_Final_Growth costs'!P1712,'O_Inputs_Growth costs Override'!$W$5:$W$94,0)),'O_Inputs_Growth costs'!R1712)</f>
        <v>0</v>
      </c>
      <c r="S1712" s="11"/>
    </row>
    <row r="1713" spans="1:19" ht="13.5">
      <c r="A1713" s="65" t="s">
        <v>91</v>
      </c>
      <c r="B1713" s="65" t="s">
        <v>45</v>
      </c>
      <c r="C1713" s="65" t="s">
        <v>46</v>
      </c>
      <c r="D1713" s="67">
        <v>0</v>
      </c>
      <c r="E1713" s="65" t="s">
        <v>76</v>
      </c>
      <c r="F1713" s="65" t="s">
        <v>64</v>
      </c>
      <c r="G1713" s="65" t="s">
        <v>50</v>
      </c>
      <c r="H1713" s="65" t="s">
        <v>51</v>
      </c>
      <c r="I1713" s="65" t="s">
        <v>52</v>
      </c>
      <c r="J1713" s="65" t="s">
        <v>53</v>
      </c>
      <c r="K1713" s="65" t="s">
        <v>54</v>
      </c>
      <c r="L1713" s="66">
        <v>46155</v>
      </c>
      <c r="M1713" s="65" t="s">
        <v>55</v>
      </c>
      <c r="N1713" s="65" t="s">
        <v>48</v>
      </c>
      <c r="O1713" s="65" t="s">
        <v>92</v>
      </c>
      <c r="P1713" s="65" t="s">
        <v>59</v>
      </c>
      <c r="Q1713" s="65" t="s">
        <v>58</v>
      </c>
      <c r="R1713" s="73">
        <f>IF(AND(A1713="ANH",D1713&gt;0),INDEX('O_Inputs_Growth costs Override'!$V$5:$V$94,MATCH('O_Inputs_Final_Growth costs'!A1713&amp;"_"&amp;'O_Inputs_Final_Growth costs'!B1713&amp;"_"&amp;E1713&amp;"_"&amp;F1713&amp;"_"&amp;'O_Inputs_Final_Growth costs'!P1713,'O_Inputs_Growth costs Override'!$W$5:$W$94,0)),'O_Inputs_Growth costs'!R1713)</f>
        <v>0</v>
      </c>
      <c r="S1713" s="11"/>
    </row>
    <row r="1714" spans="1:19" ht="13.5">
      <c r="A1714" s="65" t="s">
        <v>91</v>
      </c>
      <c r="B1714" s="65" t="s">
        <v>45</v>
      </c>
      <c r="C1714" s="65" t="s">
        <v>46</v>
      </c>
      <c r="D1714" s="67">
        <v>0</v>
      </c>
      <c r="E1714" s="65" t="s">
        <v>76</v>
      </c>
      <c r="F1714" s="65" t="s">
        <v>64</v>
      </c>
      <c r="G1714" s="65" t="s">
        <v>50</v>
      </c>
      <c r="H1714" s="65" t="s">
        <v>51</v>
      </c>
      <c r="I1714" s="65" t="s">
        <v>52</v>
      </c>
      <c r="J1714" s="65" t="s">
        <v>53</v>
      </c>
      <c r="K1714" s="65" t="s">
        <v>54</v>
      </c>
      <c r="L1714" s="66">
        <v>46155</v>
      </c>
      <c r="M1714" s="65" t="s">
        <v>55</v>
      </c>
      <c r="N1714" s="65" t="s">
        <v>48</v>
      </c>
      <c r="O1714" s="65" t="s">
        <v>92</v>
      </c>
      <c r="P1714" s="65" t="s">
        <v>60</v>
      </c>
      <c r="Q1714" s="65" t="s">
        <v>58</v>
      </c>
      <c r="R1714" s="73">
        <f>IF(AND(A1714="ANH",D1714&gt;0),INDEX('O_Inputs_Growth costs Override'!$V$5:$V$94,MATCH('O_Inputs_Final_Growth costs'!A1714&amp;"_"&amp;'O_Inputs_Final_Growth costs'!B1714&amp;"_"&amp;E1714&amp;"_"&amp;F1714&amp;"_"&amp;'O_Inputs_Final_Growth costs'!P1714,'O_Inputs_Growth costs Override'!$W$5:$W$94,0)),'O_Inputs_Growth costs'!R1714)</f>
        <v>0</v>
      </c>
      <c r="S1714" s="11"/>
    </row>
    <row r="1715" spans="1:19" ht="13.5">
      <c r="A1715" s="65" t="s">
        <v>91</v>
      </c>
      <c r="B1715" s="65" t="s">
        <v>45</v>
      </c>
      <c r="C1715" s="65" t="s">
        <v>46</v>
      </c>
      <c r="D1715" s="67">
        <v>0</v>
      </c>
      <c r="E1715" s="65" t="s">
        <v>76</v>
      </c>
      <c r="F1715" s="65" t="s">
        <v>64</v>
      </c>
      <c r="G1715" s="65" t="s">
        <v>50</v>
      </c>
      <c r="H1715" s="65" t="s">
        <v>51</v>
      </c>
      <c r="I1715" s="65" t="s">
        <v>52</v>
      </c>
      <c r="J1715" s="65" t="s">
        <v>53</v>
      </c>
      <c r="K1715" s="65" t="s">
        <v>54</v>
      </c>
      <c r="L1715" s="66">
        <v>46155</v>
      </c>
      <c r="M1715" s="65" t="s">
        <v>55</v>
      </c>
      <c r="N1715" s="65" t="s">
        <v>48</v>
      </c>
      <c r="O1715" s="65" t="s">
        <v>92</v>
      </c>
      <c r="P1715" s="65" t="s">
        <v>61</v>
      </c>
      <c r="Q1715" s="65" t="s">
        <v>58</v>
      </c>
      <c r="R1715" s="73">
        <f>IF(AND(A1715="ANH",D1715&gt;0),INDEX('O_Inputs_Growth costs Override'!$V$5:$V$94,MATCH('O_Inputs_Final_Growth costs'!A1715&amp;"_"&amp;'O_Inputs_Final_Growth costs'!B1715&amp;"_"&amp;E1715&amp;"_"&amp;F1715&amp;"_"&amp;'O_Inputs_Final_Growth costs'!P1715,'O_Inputs_Growth costs Override'!$W$5:$W$94,0)),'O_Inputs_Growth costs'!R1715)</f>
        <v>0</v>
      </c>
      <c r="S1715" s="11"/>
    </row>
    <row r="1716" spans="1:19" ht="13.5">
      <c r="A1716" s="65" t="s">
        <v>91</v>
      </c>
      <c r="B1716" s="65" t="s">
        <v>45</v>
      </c>
      <c r="C1716" s="65" t="s">
        <v>46</v>
      </c>
      <c r="D1716" s="67">
        <v>0</v>
      </c>
      <c r="E1716" s="65" t="s">
        <v>76</v>
      </c>
      <c r="F1716" s="65" t="s">
        <v>64</v>
      </c>
      <c r="G1716" s="65" t="s">
        <v>50</v>
      </c>
      <c r="H1716" s="65" t="s">
        <v>51</v>
      </c>
      <c r="I1716" s="65" t="s">
        <v>52</v>
      </c>
      <c r="J1716" s="65" t="s">
        <v>53</v>
      </c>
      <c r="K1716" s="65" t="s">
        <v>54</v>
      </c>
      <c r="L1716" s="66">
        <v>46155</v>
      </c>
      <c r="M1716" s="65" t="s">
        <v>55</v>
      </c>
      <c r="N1716" s="65" t="s">
        <v>48</v>
      </c>
      <c r="O1716" s="65" t="s">
        <v>92</v>
      </c>
      <c r="P1716" s="65" t="s">
        <v>62</v>
      </c>
      <c r="Q1716" s="65" t="s">
        <v>58</v>
      </c>
      <c r="R1716" s="73">
        <f>IF(AND(A1716="ANH",D1716&gt;0),INDEX('O_Inputs_Growth costs Override'!$V$5:$V$94,MATCH('O_Inputs_Final_Growth costs'!A1716&amp;"_"&amp;'O_Inputs_Final_Growth costs'!B1716&amp;"_"&amp;E1716&amp;"_"&amp;F1716&amp;"_"&amp;'O_Inputs_Final_Growth costs'!P1716,'O_Inputs_Growth costs Override'!$W$5:$W$94,0)),'O_Inputs_Growth costs'!R1716)</f>
        <v>0</v>
      </c>
      <c r="S1716" s="11"/>
    </row>
    <row r="1717" spans="1:19" ht="13.5">
      <c r="A1717" s="65" t="s">
        <v>91</v>
      </c>
      <c r="B1717" s="65" t="s">
        <v>45</v>
      </c>
      <c r="C1717" s="65" t="s">
        <v>46</v>
      </c>
      <c r="D1717" s="67">
        <v>0</v>
      </c>
      <c r="E1717" s="65" t="s">
        <v>76</v>
      </c>
      <c r="F1717" s="65" t="s">
        <v>64</v>
      </c>
      <c r="G1717" s="65" t="s">
        <v>50</v>
      </c>
      <c r="H1717" s="65" t="s">
        <v>51</v>
      </c>
      <c r="I1717" s="65" t="s">
        <v>52</v>
      </c>
      <c r="J1717" s="65" t="s">
        <v>53</v>
      </c>
      <c r="K1717" s="65" t="s">
        <v>54</v>
      </c>
      <c r="L1717" s="66">
        <v>46155</v>
      </c>
      <c r="M1717" s="65" t="s">
        <v>55</v>
      </c>
      <c r="N1717" s="65" t="s">
        <v>48</v>
      </c>
      <c r="O1717" s="65" t="s">
        <v>92</v>
      </c>
      <c r="P1717" s="65" t="s">
        <v>63</v>
      </c>
      <c r="Q1717" s="65" t="s">
        <v>58</v>
      </c>
      <c r="R1717" s="73">
        <f>IF(AND(A1717="ANH",D1717&gt;0),INDEX('O_Inputs_Growth costs Override'!$V$5:$V$94,MATCH('O_Inputs_Final_Growth costs'!A1717&amp;"_"&amp;'O_Inputs_Final_Growth costs'!B1717&amp;"_"&amp;E1717&amp;"_"&amp;F1717&amp;"_"&amp;'O_Inputs_Final_Growth costs'!P1717,'O_Inputs_Growth costs Override'!$W$5:$W$94,0)),'O_Inputs_Growth costs'!R1717)</f>
        <v>0</v>
      </c>
      <c r="S1717" s="11"/>
    </row>
    <row r="1718" spans="1:19" ht="13.5">
      <c r="A1718" s="65" t="s">
        <v>91</v>
      </c>
      <c r="B1718" s="65" t="s">
        <v>45</v>
      </c>
      <c r="C1718" s="65" t="s">
        <v>46</v>
      </c>
      <c r="D1718" s="67">
        <v>0</v>
      </c>
      <c r="E1718" s="65" t="s">
        <v>77</v>
      </c>
      <c r="F1718" s="65" t="s">
        <v>64</v>
      </c>
      <c r="G1718" s="65" t="s">
        <v>50</v>
      </c>
      <c r="H1718" s="65" t="s">
        <v>51</v>
      </c>
      <c r="I1718" s="65" t="s">
        <v>52</v>
      </c>
      <c r="J1718" s="65" t="s">
        <v>53</v>
      </c>
      <c r="K1718" s="65" t="s">
        <v>54</v>
      </c>
      <c r="L1718" s="66">
        <v>46155</v>
      </c>
      <c r="M1718" s="65" t="s">
        <v>55</v>
      </c>
      <c r="N1718" s="65" t="s">
        <v>48</v>
      </c>
      <c r="O1718" s="65" t="s">
        <v>92</v>
      </c>
      <c r="P1718" s="65" t="s">
        <v>57</v>
      </c>
      <c r="Q1718" s="65" t="s">
        <v>58</v>
      </c>
      <c r="R1718" s="73">
        <f>IF(AND(A1718="ANH",D1718&gt;0),INDEX('O_Inputs_Growth costs Override'!$V$5:$V$94,MATCH('O_Inputs_Final_Growth costs'!A1718&amp;"_"&amp;'O_Inputs_Final_Growth costs'!B1718&amp;"_"&amp;E1718&amp;"_"&amp;F1718&amp;"_"&amp;'O_Inputs_Final_Growth costs'!P1718,'O_Inputs_Growth costs Override'!$W$5:$W$94,0)),'O_Inputs_Growth costs'!R1718)</f>
        <v>0</v>
      </c>
      <c r="S1718" s="11"/>
    </row>
    <row r="1719" spans="1:19" ht="13.5">
      <c r="A1719" s="65" t="s">
        <v>91</v>
      </c>
      <c r="B1719" s="65" t="s">
        <v>45</v>
      </c>
      <c r="C1719" s="65" t="s">
        <v>46</v>
      </c>
      <c r="D1719" s="67">
        <v>0</v>
      </c>
      <c r="E1719" s="65" t="s">
        <v>77</v>
      </c>
      <c r="F1719" s="65" t="s">
        <v>64</v>
      </c>
      <c r="G1719" s="65" t="s">
        <v>50</v>
      </c>
      <c r="H1719" s="65" t="s">
        <v>51</v>
      </c>
      <c r="I1719" s="65" t="s">
        <v>52</v>
      </c>
      <c r="J1719" s="65" t="s">
        <v>53</v>
      </c>
      <c r="K1719" s="65" t="s">
        <v>54</v>
      </c>
      <c r="L1719" s="66">
        <v>46155</v>
      </c>
      <c r="M1719" s="65" t="s">
        <v>55</v>
      </c>
      <c r="N1719" s="65" t="s">
        <v>48</v>
      </c>
      <c r="O1719" s="65" t="s">
        <v>92</v>
      </c>
      <c r="P1719" s="65" t="s">
        <v>64</v>
      </c>
      <c r="Q1719" s="65" t="s">
        <v>58</v>
      </c>
      <c r="R1719" s="73">
        <f>IF(AND(A1719="ANH",D1719&gt;0),INDEX('O_Inputs_Growth costs Override'!$V$5:$V$94,MATCH('O_Inputs_Final_Growth costs'!A1719&amp;"_"&amp;'O_Inputs_Final_Growth costs'!B1719&amp;"_"&amp;E1719&amp;"_"&amp;F1719&amp;"_"&amp;'O_Inputs_Final_Growth costs'!P1719,'O_Inputs_Growth costs Override'!$W$5:$W$94,0)),'O_Inputs_Growth costs'!R1719)</f>
        <v>0</v>
      </c>
      <c r="S1719" s="11"/>
    </row>
    <row r="1720" spans="1:19" ht="13.5">
      <c r="A1720" s="65" t="s">
        <v>91</v>
      </c>
      <c r="B1720" s="65" t="s">
        <v>45</v>
      </c>
      <c r="C1720" s="65" t="s">
        <v>46</v>
      </c>
      <c r="D1720" s="67">
        <v>0</v>
      </c>
      <c r="E1720" s="65" t="s">
        <v>77</v>
      </c>
      <c r="F1720" s="65" t="s">
        <v>64</v>
      </c>
      <c r="G1720" s="65" t="s">
        <v>50</v>
      </c>
      <c r="H1720" s="65" t="s">
        <v>51</v>
      </c>
      <c r="I1720" s="65" t="s">
        <v>52</v>
      </c>
      <c r="J1720" s="65" t="s">
        <v>53</v>
      </c>
      <c r="K1720" s="65" t="s">
        <v>54</v>
      </c>
      <c r="L1720" s="66">
        <v>46155</v>
      </c>
      <c r="M1720" s="65" t="s">
        <v>55</v>
      </c>
      <c r="N1720" s="65" t="s">
        <v>48</v>
      </c>
      <c r="O1720" s="65" t="s">
        <v>92</v>
      </c>
      <c r="P1720" s="65" t="s">
        <v>59</v>
      </c>
      <c r="Q1720" s="65" t="s">
        <v>58</v>
      </c>
      <c r="R1720" s="73">
        <f>IF(AND(A1720="ANH",D1720&gt;0),INDEX('O_Inputs_Growth costs Override'!$V$5:$V$94,MATCH('O_Inputs_Final_Growth costs'!A1720&amp;"_"&amp;'O_Inputs_Final_Growth costs'!B1720&amp;"_"&amp;E1720&amp;"_"&amp;F1720&amp;"_"&amp;'O_Inputs_Final_Growth costs'!P1720,'O_Inputs_Growth costs Override'!$W$5:$W$94,0)),'O_Inputs_Growth costs'!R1720)</f>
        <v>0</v>
      </c>
      <c r="S1720" s="11"/>
    </row>
    <row r="1721" spans="1:19" ht="13.5">
      <c r="A1721" s="65" t="s">
        <v>91</v>
      </c>
      <c r="B1721" s="65" t="s">
        <v>45</v>
      </c>
      <c r="C1721" s="65" t="s">
        <v>46</v>
      </c>
      <c r="D1721" s="67">
        <v>0</v>
      </c>
      <c r="E1721" s="65" t="s">
        <v>77</v>
      </c>
      <c r="F1721" s="65" t="s">
        <v>64</v>
      </c>
      <c r="G1721" s="65" t="s">
        <v>50</v>
      </c>
      <c r="H1721" s="65" t="s">
        <v>51</v>
      </c>
      <c r="I1721" s="65" t="s">
        <v>52</v>
      </c>
      <c r="J1721" s="65" t="s">
        <v>53</v>
      </c>
      <c r="K1721" s="65" t="s">
        <v>54</v>
      </c>
      <c r="L1721" s="66">
        <v>46155</v>
      </c>
      <c r="M1721" s="65" t="s">
        <v>55</v>
      </c>
      <c r="N1721" s="65" t="s">
        <v>48</v>
      </c>
      <c r="O1721" s="65" t="s">
        <v>92</v>
      </c>
      <c r="P1721" s="65" t="s">
        <v>60</v>
      </c>
      <c r="Q1721" s="65" t="s">
        <v>58</v>
      </c>
      <c r="R1721" s="73">
        <f>IF(AND(A1721="ANH",D1721&gt;0),INDEX('O_Inputs_Growth costs Override'!$V$5:$V$94,MATCH('O_Inputs_Final_Growth costs'!A1721&amp;"_"&amp;'O_Inputs_Final_Growth costs'!B1721&amp;"_"&amp;E1721&amp;"_"&amp;F1721&amp;"_"&amp;'O_Inputs_Final_Growth costs'!P1721,'O_Inputs_Growth costs Override'!$W$5:$W$94,0)),'O_Inputs_Growth costs'!R1721)</f>
        <v>0</v>
      </c>
      <c r="S1721" s="11"/>
    </row>
    <row r="1722" spans="1:19" ht="13.5">
      <c r="A1722" s="65" t="s">
        <v>91</v>
      </c>
      <c r="B1722" s="65" t="s">
        <v>45</v>
      </c>
      <c r="C1722" s="65" t="s">
        <v>46</v>
      </c>
      <c r="D1722" s="67">
        <v>0</v>
      </c>
      <c r="E1722" s="65" t="s">
        <v>77</v>
      </c>
      <c r="F1722" s="65" t="s">
        <v>64</v>
      </c>
      <c r="G1722" s="65" t="s">
        <v>50</v>
      </c>
      <c r="H1722" s="65" t="s">
        <v>51</v>
      </c>
      <c r="I1722" s="65" t="s">
        <v>52</v>
      </c>
      <c r="J1722" s="65" t="s">
        <v>53</v>
      </c>
      <c r="K1722" s="65" t="s">
        <v>54</v>
      </c>
      <c r="L1722" s="66">
        <v>46155</v>
      </c>
      <c r="M1722" s="65" t="s">
        <v>55</v>
      </c>
      <c r="N1722" s="65" t="s">
        <v>48</v>
      </c>
      <c r="O1722" s="65" t="s">
        <v>92</v>
      </c>
      <c r="P1722" s="65" t="s">
        <v>61</v>
      </c>
      <c r="Q1722" s="65" t="s">
        <v>58</v>
      </c>
      <c r="R1722" s="73">
        <f>IF(AND(A1722="ANH",D1722&gt;0),INDEX('O_Inputs_Growth costs Override'!$V$5:$V$94,MATCH('O_Inputs_Final_Growth costs'!A1722&amp;"_"&amp;'O_Inputs_Final_Growth costs'!B1722&amp;"_"&amp;E1722&amp;"_"&amp;F1722&amp;"_"&amp;'O_Inputs_Final_Growth costs'!P1722,'O_Inputs_Growth costs Override'!$W$5:$W$94,0)),'O_Inputs_Growth costs'!R1722)</f>
        <v>0</v>
      </c>
      <c r="S1722" s="11"/>
    </row>
    <row r="1723" spans="1:19" ht="13.5">
      <c r="A1723" s="65" t="s">
        <v>91</v>
      </c>
      <c r="B1723" s="65" t="s">
        <v>45</v>
      </c>
      <c r="C1723" s="65" t="s">
        <v>46</v>
      </c>
      <c r="D1723" s="67">
        <v>0</v>
      </c>
      <c r="E1723" s="65" t="s">
        <v>77</v>
      </c>
      <c r="F1723" s="65" t="s">
        <v>64</v>
      </c>
      <c r="G1723" s="65" t="s">
        <v>50</v>
      </c>
      <c r="H1723" s="65" t="s">
        <v>51</v>
      </c>
      <c r="I1723" s="65" t="s">
        <v>52</v>
      </c>
      <c r="J1723" s="65" t="s">
        <v>53</v>
      </c>
      <c r="K1723" s="65" t="s">
        <v>54</v>
      </c>
      <c r="L1723" s="66">
        <v>46155</v>
      </c>
      <c r="M1723" s="65" t="s">
        <v>55</v>
      </c>
      <c r="N1723" s="65" t="s">
        <v>48</v>
      </c>
      <c r="O1723" s="65" t="s">
        <v>92</v>
      </c>
      <c r="P1723" s="65" t="s">
        <v>62</v>
      </c>
      <c r="Q1723" s="65" t="s">
        <v>58</v>
      </c>
      <c r="R1723" s="73">
        <f>IF(AND(A1723="ANH",D1723&gt;0),INDEX('O_Inputs_Growth costs Override'!$V$5:$V$94,MATCH('O_Inputs_Final_Growth costs'!A1723&amp;"_"&amp;'O_Inputs_Final_Growth costs'!B1723&amp;"_"&amp;E1723&amp;"_"&amp;F1723&amp;"_"&amp;'O_Inputs_Final_Growth costs'!P1723,'O_Inputs_Growth costs Override'!$W$5:$W$94,0)),'O_Inputs_Growth costs'!R1723)</f>
        <v>0</v>
      </c>
      <c r="S1723" s="11"/>
    </row>
    <row r="1724" spans="1:19" ht="13.5">
      <c r="A1724" s="65" t="s">
        <v>91</v>
      </c>
      <c r="B1724" s="65" t="s">
        <v>45</v>
      </c>
      <c r="C1724" s="65" t="s">
        <v>46</v>
      </c>
      <c r="D1724" s="67">
        <v>0</v>
      </c>
      <c r="E1724" s="65" t="s">
        <v>77</v>
      </c>
      <c r="F1724" s="65" t="s">
        <v>64</v>
      </c>
      <c r="G1724" s="65" t="s">
        <v>50</v>
      </c>
      <c r="H1724" s="65" t="s">
        <v>51</v>
      </c>
      <c r="I1724" s="65" t="s">
        <v>52</v>
      </c>
      <c r="J1724" s="65" t="s">
        <v>53</v>
      </c>
      <c r="K1724" s="65" t="s">
        <v>54</v>
      </c>
      <c r="L1724" s="66">
        <v>46155</v>
      </c>
      <c r="M1724" s="65" t="s">
        <v>55</v>
      </c>
      <c r="N1724" s="65" t="s">
        <v>48</v>
      </c>
      <c r="O1724" s="65" t="s">
        <v>92</v>
      </c>
      <c r="P1724" s="65" t="s">
        <v>63</v>
      </c>
      <c r="Q1724" s="65" t="s">
        <v>58</v>
      </c>
      <c r="R1724" s="73">
        <f>IF(AND(A1724="ANH",D1724&gt;0),INDEX('O_Inputs_Growth costs Override'!$V$5:$V$94,MATCH('O_Inputs_Final_Growth costs'!A1724&amp;"_"&amp;'O_Inputs_Final_Growth costs'!B1724&amp;"_"&amp;E1724&amp;"_"&amp;F1724&amp;"_"&amp;'O_Inputs_Final_Growth costs'!P1724,'O_Inputs_Growth costs Override'!$W$5:$W$94,0)),'O_Inputs_Growth costs'!R1724)</f>
        <v>0</v>
      </c>
      <c r="S1724" s="11"/>
    </row>
    <row r="1725" spans="1:19" ht="13.5">
      <c r="A1725" s="65" t="s">
        <v>91</v>
      </c>
      <c r="B1725" s="65" t="s">
        <v>45</v>
      </c>
      <c r="C1725" s="65" t="s">
        <v>46</v>
      </c>
      <c r="D1725" s="67">
        <v>0</v>
      </c>
      <c r="E1725" s="65" t="s">
        <v>78</v>
      </c>
      <c r="F1725" s="65" t="s">
        <v>64</v>
      </c>
      <c r="G1725" s="65" t="s">
        <v>50</v>
      </c>
      <c r="H1725" s="65" t="s">
        <v>51</v>
      </c>
      <c r="I1725" s="65" t="s">
        <v>52</v>
      </c>
      <c r="J1725" s="65" t="s">
        <v>53</v>
      </c>
      <c r="K1725" s="65" t="s">
        <v>54</v>
      </c>
      <c r="L1725" s="66">
        <v>46155</v>
      </c>
      <c r="M1725" s="65" t="s">
        <v>55</v>
      </c>
      <c r="N1725" s="65" t="s">
        <v>48</v>
      </c>
      <c r="O1725" s="65" t="s">
        <v>92</v>
      </c>
      <c r="P1725" s="65" t="s">
        <v>57</v>
      </c>
      <c r="Q1725" s="65" t="s">
        <v>58</v>
      </c>
      <c r="R1725" s="73">
        <f>IF(AND(A1725="ANH",D1725&gt;0),INDEX('O_Inputs_Growth costs Override'!$V$5:$V$94,MATCH('O_Inputs_Final_Growth costs'!A1725&amp;"_"&amp;'O_Inputs_Final_Growth costs'!B1725&amp;"_"&amp;E1725&amp;"_"&amp;F1725&amp;"_"&amp;'O_Inputs_Final_Growth costs'!P1725,'O_Inputs_Growth costs Override'!$W$5:$W$94,0)),'O_Inputs_Growth costs'!R1725)</f>
        <v>0</v>
      </c>
      <c r="S1725" s="11"/>
    </row>
    <row r="1726" spans="1:19" ht="13.5">
      <c r="A1726" s="65" t="s">
        <v>91</v>
      </c>
      <c r="B1726" s="65" t="s">
        <v>45</v>
      </c>
      <c r="C1726" s="65" t="s">
        <v>46</v>
      </c>
      <c r="D1726" s="67">
        <v>0</v>
      </c>
      <c r="E1726" s="65" t="s">
        <v>78</v>
      </c>
      <c r="F1726" s="65" t="s">
        <v>64</v>
      </c>
      <c r="G1726" s="65" t="s">
        <v>50</v>
      </c>
      <c r="H1726" s="65" t="s">
        <v>51</v>
      </c>
      <c r="I1726" s="65" t="s">
        <v>52</v>
      </c>
      <c r="J1726" s="65" t="s">
        <v>53</v>
      </c>
      <c r="K1726" s="65" t="s">
        <v>54</v>
      </c>
      <c r="L1726" s="66">
        <v>46155</v>
      </c>
      <c r="M1726" s="65" t="s">
        <v>55</v>
      </c>
      <c r="N1726" s="65" t="s">
        <v>48</v>
      </c>
      <c r="O1726" s="65" t="s">
        <v>92</v>
      </c>
      <c r="P1726" s="65" t="s">
        <v>64</v>
      </c>
      <c r="Q1726" s="65" t="s">
        <v>58</v>
      </c>
      <c r="R1726" s="73">
        <f>IF(AND(A1726="ANH",D1726&gt;0),INDEX('O_Inputs_Growth costs Override'!$V$5:$V$94,MATCH('O_Inputs_Final_Growth costs'!A1726&amp;"_"&amp;'O_Inputs_Final_Growth costs'!B1726&amp;"_"&amp;E1726&amp;"_"&amp;F1726&amp;"_"&amp;'O_Inputs_Final_Growth costs'!P1726,'O_Inputs_Growth costs Override'!$W$5:$W$94,0)),'O_Inputs_Growth costs'!R1726)</f>
        <v>0</v>
      </c>
      <c r="S1726" s="11"/>
    </row>
    <row r="1727" spans="1:19" ht="13.5">
      <c r="A1727" s="65" t="s">
        <v>91</v>
      </c>
      <c r="B1727" s="65" t="s">
        <v>45</v>
      </c>
      <c r="C1727" s="65" t="s">
        <v>46</v>
      </c>
      <c r="D1727" s="67">
        <v>0</v>
      </c>
      <c r="E1727" s="65" t="s">
        <v>78</v>
      </c>
      <c r="F1727" s="65" t="s">
        <v>64</v>
      </c>
      <c r="G1727" s="65" t="s">
        <v>50</v>
      </c>
      <c r="H1727" s="65" t="s">
        <v>51</v>
      </c>
      <c r="I1727" s="65" t="s">
        <v>52</v>
      </c>
      <c r="J1727" s="65" t="s">
        <v>53</v>
      </c>
      <c r="K1727" s="65" t="s">
        <v>54</v>
      </c>
      <c r="L1727" s="66">
        <v>46155</v>
      </c>
      <c r="M1727" s="65" t="s">
        <v>55</v>
      </c>
      <c r="N1727" s="65" t="s">
        <v>48</v>
      </c>
      <c r="O1727" s="65" t="s">
        <v>92</v>
      </c>
      <c r="P1727" s="65" t="s">
        <v>59</v>
      </c>
      <c r="Q1727" s="65" t="s">
        <v>58</v>
      </c>
      <c r="R1727" s="73">
        <f>IF(AND(A1727="ANH",D1727&gt;0),INDEX('O_Inputs_Growth costs Override'!$V$5:$V$94,MATCH('O_Inputs_Final_Growth costs'!A1727&amp;"_"&amp;'O_Inputs_Final_Growth costs'!B1727&amp;"_"&amp;E1727&amp;"_"&amp;F1727&amp;"_"&amp;'O_Inputs_Final_Growth costs'!P1727,'O_Inputs_Growth costs Override'!$W$5:$W$94,0)),'O_Inputs_Growth costs'!R1727)</f>
        <v>0</v>
      </c>
      <c r="S1727" s="11"/>
    </row>
    <row r="1728" spans="1:19" ht="13.5">
      <c r="A1728" s="65" t="s">
        <v>91</v>
      </c>
      <c r="B1728" s="65" t="s">
        <v>45</v>
      </c>
      <c r="C1728" s="65" t="s">
        <v>46</v>
      </c>
      <c r="D1728" s="67">
        <v>0</v>
      </c>
      <c r="E1728" s="65" t="s">
        <v>78</v>
      </c>
      <c r="F1728" s="65" t="s">
        <v>64</v>
      </c>
      <c r="G1728" s="65" t="s">
        <v>50</v>
      </c>
      <c r="H1728" s="65" t="s">
        <v>51</v>
      </c>
      <c r="I1728" s="65" t="s">
        <v>52</v>
      </c>
      <c r="J1728" s="65" t="s">
        <v>53</v>
      </c>
      <c r="K1728" s="65" t="s">
        <v>54</v>
      </c>
      <c r="L1728" s="66">
        <v>46155</v>
      </c>
      <c r="M1728" s="65" t="s">
        <v>55</v>
      </c>
      <c r="N1728" s="65" t="s">
        <v>48</v>
      </c>
      <c r="O1728" s="65" t="s">
        <v>92</v>
      </c>
      <c r="P1728" s="65" t="s">
        <v>60</v>
      </c>
      <c r="Q1728" s="65" t="s">
        <v>58</v>
      </c>
      <c r="R1728" s="73">
        <f>IF(AND(A1728="ANH",D1728&gt;0),INDEX('O_Inputs_Growth costs Override'!$V$5:$V$94,MATCH('O_Inputs_Final_Growth costs'!A1728&amp;"_"&amp;'O_Inputs_Final_Growth costs'!B1728&amp;"_"&amp;E1728&amp;"_"&amp;F1728&amp;"_"&amp;'O_Inputs_Final_Growth costs'!P1728,'O_Inputs_Growth costs Override'!$W$5:$W$94,0)),'O_Inputs_Growth costs'!R1728)</f>
        <v>0</v>
      </c>
      <c r="S1728" s="11"/>
    </row>
    <row r="1729" spans="1:19" ht="13.5">
      <c r="A1729" s="65" t="s">
        <v>91</v>
      </c>
      <c r="B1729" s="65" t="s">
        <v>45</v>
      </c>
      <c r="C1729" s="65" t="s">
        <v>46</v>
      </c>
      <c r="D1729" s="67">
        <v>0</v>
      </c>
      <c r="E1729" s="65" t="s">
        <v>78</v>
      </c>
      <c r="F1729" s="65" t="s">
        <v>64</v>
      </c>
      <c r="G1729" s="65" t="s">
        <v>50</v>
      </c>
      <c r="H1729" s="65" t="s">
        <v>51</v>
      </c>
      <c r="I1729" s="65" t="s">
        <v>52</v>
      </c>
      <c r="J1729" s="65" t="s">
        <v>53</v>
      </c>
      <c r="K1729" s="65" t="s">
        <v>54</v>
      </c>
      <c r="L1729" s="66">
        <v>46155</v>
      </c>
      <c r="M1729" s="65" t="s">
        <v>55</v>
      </c>
      <c r="N1729" s="65" t="s">
        <v>48</v>
      </c>
      <c r="O1729" s="65" t="s">
        <v>92</v>
      </c>
      <c r="P1729" s="65" t="s">
        <v>61</v>
      </c>
      <c r="Q1729" s="65" t="s">
        <v>58</v>
      </c>
      <c r="R1729" s="73">
        <f>IF(AND(A1729="ANH",D1729&gt;0),INDEX('O_Inputs_Growth costs Override'!$V$5:$V$94,MATCH('O_Inputs_Final_Growth costs'!A1729&amp;"_"&amp;'O_Inputs_Final_Growth costs'!B1729&amp;"_"&amp;E1729&amp;"_"&amp;F1729&amp;"_"&amp;'O_Inputs_Final_Growth costs'!P1729,'O_Inputs_Growth costs Override'!$W$5:$W$94,0)),'O_Inputs_Growth costs'!R1729)</f>
        <v>0</v>
      </c>
      <c r="S1729" s="11"/>
    </row>
    <row r="1730" spans="1:19" ht="13.5">
      <c r="A1730" s="65" t="s">
        <v>91</v>
      </c>
      <c r="B1730" s="65" t="s">
        <v>45</v>
      </c>
      <c r="C1730" s="65" t="s">
        <v>46</v>
      </c>
      <c r="D1730" s="67">
        <v>0</v>
      </c>
      <c r="E1730" s="65" t="s">
        <v>78</v>
      </c>
      <c r="F1730" s="65" t="s">
        <v>64</v>
      </c>
      <c r="G1730" s="65" t="s">
        <v>50</v>
      </c>
      <c r="H1730" s="65" t="s">
        <v>51</v>
      </c>
      <c r="I1730" s="65" t="s">
        <v>52</v>
      </c>
      <c r="J1730" s="65" t="s">
        <v>53</v>
      </c>
      <c r="K1730" s="65" t="s">
        <v>54</v>
      </c>
      <c r="L1730" s="66">
        <v>46155</v>
      </c>
      <c r="M1730" s="65" t="s">
        <v>55</v>
      </c>
      <c r="N1730" s="65" t="s">
        <v>48</v>
      </c>
      <c r="O1730" s="65" t="s">
        <v>92</v>
      </c>
      <c r="P1730" s="65" t="s">
        <v>62</v>
      </c>
      <c r="Q1730" s="65" t="s">
        <v>58</v>
      </c>
      <c r="R1730" s="73">
        <f>IF(AND(A1730="ANH",D1730&gt;0),INDEX('O_Inputs_Growth costs Override'!$V$5:$V$94,MATCH('O_Inputs_Final_Growth costs'!A1730&amp;"_"&amp;'O_Inputs_Final_Growth costs'!B1730&amp;"_"&amp;E1730&amp;"_"&amp;F1730&amp;"_"&amp;'O_Inputs_Final_Growth costs'!P1730,'O_Inputs_Growth costs Override'!$W$5:$W$94,0)),'O_Inputs_Growth costs'!R1730)</f>
        <v>0</v>
      </c>
      <c r="S1730" s="11"/>
    </row>
    <row r="1731" spans="1:19" ht="13.5">
      <c r="A1731" s="65" t="s">
        <v>91</v>
      </c>
      <c r="B1731" s="65" t="s">
        <v>45</v>
      </c>
      <c r="C1731" s="65" t="s">
        <v>46</v>
      </c>
      <c r="D1731" s="67">
        <v>0</v>
      </c>
      <c r="E1731" s="65" t="s">
        <v>78</v>
      </c>
      <c r="F1731" s="65" t="s">
        <v>64</v>
      </c>
      <c r="G1731" s="65" t="s">
        <v>50</v>
      </c>
      <c r="H1731" s="65" t="s">
        <v>51</v>
      </c>
      <c r="I1731" s="65" t="s">
        <v>52</v>
      </c>
      <c r="J1731" s="65" t="s">
        <v>53</v>
      </c>
      <c r="K1731" s="65" t="s">
        <v>54</v>
      </c>
      <c r="L1731" s="66">
        <v>46155</v>
      </c>
      <c r="M1731" s="65" t="s">
        <v>55</v>
      </c>
      <c r="N1731" s="65" t="s">
        <v>48</v>
      </c>
      <c r="O1731" s="65" t="s">
        <v>92</v>
      </c>
      <c r="P1731" s="65" t="s">
        <v>63</v>
      </c>
      <c r="Q1731" s="65" t="s">
        <v>58</v>
      </c>
      <c r="R1731" s="73">
        <f>IF(AND(A1731="ANH",D1731&gt;0),INDEX('O_Inputs_Growth costs Override'!$V$5:$V$94,MATCH('O_Inputs_Final_Growth costs'!A1731&amp;"_"&amp;'O_Inputs_Final_Growth costs'!B1731&amp;"_"&amp;E1731&amp;"_"&amp;F1731&amp;"_"&amp;'O_Inputs_Final_Growth costs'!P1731,'O_Inputs_Growth costs Override'!$W$5:$W$94,0)),'O_Inputs_Growth costs'!R1731)</f>
        <v>0</v>
      </c>
      <c r="S1731" s="11"/>
    </row>
    <row r="1732" spans="1:19" ht="13.5">
      <c r="A1732" s="65" t="s">
        <v>91</v>
      </c>
      <c r="B1732" s="65" t="s">
        <v>45</v>
      </c>
      <c r="C1732" s="65" t="s">
        <v>46</v>
      </c>
      <c r="D1732" s="67">
        <v>0</v>
      </c>
      <c r="E1732" s="65" t="s">
        <v>79</v>
      </c>
      <c r="F1732" s="65" t="s">
        <v>64</v>
      </c>
      <c r="G1732" s="65" t="s">
        <v>50</v>
      </c>
      <c r="H1732" s="65" t="s">
        <v>51</v>
      </c>
      <c r="I1732" s="65" t="s">
        <v>52</v>
      </c>
      <c r="J1732" s="65" t="s">
        <v>53</v>
      </c>
      <c r="K1732" s="65" t="s">
        <v>54</v>
      </c>
      <c r="L1732" s="66">
        <v>46155</v>
      </c>
      <c r="M1732" s="65" t="s">
        <v>55</v>
      </c>
      <c r="N1732" s="65" t="s">
        <v>48</v>
      </c>
      <c r="O1732" s="65" t="s">
        <v>92</v>
      </c>
      <c r="P1732" s="65" t="s">
        <v>57</v>
      </c>
      <c r="Q1732" s="65" t="s">
        <v>58</v>
      </c>
      <c r="R1732" s="73">
        <f>IF(AND(A1732="ANH",D1732&gt;0),INDEX('O_Inputs_Growth costs Override'!$V$5:$V$94,MATCH('O_Inputs_Final_Growth costs'!A1732&amp;"_"&amp;'O_Inputs_Final_Growth costs'!B1732&amp;"_"&amp;E1732&amp;"_"&amp;F1732&amp;"_"&amp;'O_Inputs_Final_Growth costs'!P1732,'O_Inputs_Growth costs Override'!$W$5:$W$94,0)),'O_Inputs_Growth costs'!R1732)</f>
        <v>0</v>
      </c>
      <c r="S1732" s="11"/>
    </row>
    <row r="1733" spans="1:19" ht="13.5">
      <c r="A1733" s="65" t="s">
        <v>91</v>
      </c>
      <c r="B1733" s="65" t="s">
        <v>45</v>
      </c>
      <c r="C1733" s="65" t="s">
        <v>46</v>
      </c>
      <c r="D1733" s="67">
        <v>0</v>
      </c>
      <c r="E1733" s="65" t="s">
        <v>79</v>
      </c>
      <c r="F1733" s="65" t="s">
        <v>64</v>
      </c>
      <c r="G1733" s="65" t="s">
        <v>50</v>
      </c>
      <c r="H1733" s="65" t="s">
        <v>51</v>
      </c>
      <c r="I1733" s="65" t="s">
        <v>52</v>
      </c>
      <c r="J1733" s="65" t="s">
        <v>53</v>
      </c>
      <c r="K1733" s="65" t="s">
        <v>54</v>
      </c>
      <c r="L1733" s="66">
        <v>46155</v>
      </c>
      <c r="M1733" s="65" t="s">
        <v>55</v>
      </c>
      <c r="N1733" s="65" t="s">
        <v>48</v>
      </c>
      <c r="O1733" s="65" t="s">
        <v>92</v>
      </c>
      <c r="P1733" s="65" t="s">
        <v>64</v>
      </c>
      <c r="Q1733" s="65" t="s">
        <v>58</v>
      </c>
      <c r="R1733" s="73">
        <f>IF(AND(A1733="ANH",D1733&gt;0),INDEX('O_Inputs_Growth costs Override'!$V$5:$V$94,MATCH('O_Inputs_Final_Growth costs'!A1733&amp;"_"&amp;'O_Inputs_Final_Growth costs'!B1733&amp;"_"&amp;E1733&amp;"_"&amp;F1733&amp;"_"&amp;'O_Inputs_Final_Growth costs'!P1733,'O_Inputs_Growth costs Override'!$W$5:$W$94,0)),'O_Inputs_Growth costs'!R1733)</f>
        <v>0</v>
      </c>
      <c r="S1733" s="11"/>
    </row>
    <row r="1734" spans="1:19" ht="13.5">
      <c r="A1734" s="65" t="s">
        <v>91</v>
      </c>
      <c r="B1734" s="65" t="s">
        <v>45</v>
      </c>
      <c r="C1734" s="65" t="s">
        <v>46</v>
      </c>
      <c r="D1734" s="67">
        <v>0</v>
      </c>
      <c r="E1734" s="65" t="s">
        <v>79</v>
      </c>
      <c r="F1734" s="65" t="s">
        <v>64</v>
      </c>
      <c r="G1734" s="65" t="s">
        <v>50</v>
      </c>
      <c r="H1734" s="65" t="s">
        <v>51</v>
      </c>
      <c r="I1734" s="65" t="s">
        <v>52</v>
      </c>
      <c r="J1734" s="65" t="s">
        <v>53</v>
      </c>
      <c r="K1734" s="65" t="s">
        <v>54</v>
      </c>
      <c r="L1734" s="66">
        <v>46155</v>
      </c>
      <c r="M1734" s="65" t="s">
        <v>55</v>
      </c>
      <c r="N1734" s="65" t="s">
        <v>48</v>
      </c>
      <c r="O1734" s="65" t="s">
        <v>92</v>
      </c>
      <c r="P1734" s="65" t="s">
        <v>59</v>
      </c>
      <c r="Q1734" s="65" t="s">
        <v>58</v>
      </c>
      <c r="R1734" s="73">
        <f>IF(AND(A1734="ANH",D1734&gt;0),INDEX('O_Inputs_Growth costs Override'!$V$5:$V$94,MATCH('O_Inputs_Final_Growth costs'!A1734&amp;"_"&amp;'O_Inputs_Final_Growth costs'!B1734&amp;"_"&amp;E1734&amp;"_"&amp;F1734&amp;"_"&amp;'O_Inputs_Final_Growth costs'!P1734,'O_Inputs_Growth costs Override'!$W$5:$W$94,0)),'O_Inputs_Growth costs'!R1734)</f>
        <v>0</v>
      </c>
      <c r="S1734" s="11"/>
    </row>
    <row r="1735" spans="1:19" ht="13.5">
      <c r="A1735" s="65" t="s">
        <v>91</v>
      </c>
      <c r="B1735" s="65" t="s">
        <v>45</v>
      </c>
      <c r="C1735" s="65" t="s">
        <v>46</v>
      </c>
      <c r="D1735" s="67">
        <v>0</v>
      </c>
      <c r="E1735" s="65" t="s">
        <v>79</v>
      </c>
      <c r="F1735" s="65" t="s">
        <v>64</v>
      </c>
      <c r="G1735" s="65" t="s">
        <v>50</v>
      </c>
      <c r="H1735" s="65" t="s">
        <v>51</v>
      </c>
      <c r="I1735" s="65" t="s">
        <v>52</v>
      </c>
      <c r="J1735" s="65" t="s">
        <v>53</v>
      </c>
      <c r="K1735" s="65" t="s">
        <v>54</v>
      </c>
      <c r="L1735" s="66">
        <v>46155</v>
      </c>
      <c r="M1735" s="65" t="s">
        <v>55</v>
      </c>
      <c r="N1735" s="65" t="s">
        <v>48</v>
      </c>
      <c r="O1735" s="65" t="s">
        <v>92</v>
      </c>
      <c r="P1735" s="65" t="s">
        <v>60</v>
      </c>
      <c r="Q1735" s="65" t="s">
        <v>58</v>
      </c>
      <c r="R1735" s="73">
        <f>IF(AND(A1735="ANH",D1735&gt;0),INDEX('O_Inputs_Growth costs Override'!$V$5:$V$94,MATCH('O_Inputs_Final_Growth costs'!A1735&amp;"_"&amp;'O_Inputs_Final_Growth costs'!B1735&amp;"_"&amp;E1735&amp;"_"&amp;F1735&amp;"_"&amp;'O_Inputs_Final_Growth costs'!P1735,'O_Inputs_Growth costs Override'!$W$5:$W$94,0)),'O_Inputs_Growth costs'!R1735)</f>
        <v>0</v>
      </c>
      <c r="S1735" s="11"/>
    </row>
    <row r="1736" spans="1:19" ht="13.5">
      <c r="A1736" s="65" t="s">
        <v>91</v>
      </c>
      <c r="B1736" s="65" t="s">
        <v>45</v>
      </c>
      <c r="C1736" s="65" t="s">
        <v>46</v>
      </c>
      <c r="D1736" s="67">
        <v>0</v>
      </c>
      <c r="E1736" s="65" t="s">
        <v>79</v>
      </c>
      <c r="F1736" s="65" t="s">
        <v>64</v>
      </c>
      <c r="G1736" s="65" t="s">
        <v>50</v>
      </c>
      <c r="H1736" s="65" t="s">
        <v>51</v>
      </c>
      <c r="I1736" s="65" t="s">
        <v>52</v>
      </c>
      <c r="J1736" s="65" t="s">
        <v>53</v>
      </c>
      <c r="K1736" s="65" t="s">
        <v>54</v>
      </c>
      <c r="L1736" s="66">
        <v>46155</v>
      </c>
      <c r="M1736" s="65" t="s">
        <v>55</v>
      </c>
      <c r="N1736" s="65" t="s">
        <v>48</v>
      </c>
      <c r="O1736" s="65" t="s">
        <v>92</v>
      </c>
      <c r="P1736" s="65" t="s">
        <v>61</v>
      </c>
      <c r="Q1736" s="65" t="s">
        <v>58</v>
      </c>
      <c r="R1736" s="73">
        <f>IF(AND(A1736="ANH",D1736&gt;0),INDEX('O_Inputs_Growth costs Override'!$V$5:$V$94,MATCH('O_Inputs_Final_Growth costs'!A1736&amp;"_"&amp;'O_Inputs_Final_Growth costs'!B1736&amp;"_"&amp;E1736&amp;"_"&amp;F1736&amp;"_"&amp;'O_Inputs_Final_Growth costs'!P1736,'O_Inputs_Growth costs Override'!$W$5:$W$94,0)),'O_Inputs_Growth costs'!R1736)</f>
        <v>0</v>
      </c>
      <c r="S1736" s="11"/>
    </row>
    <row r="1737" spans="1:19" ht="13.5">
      <c r="A1737" s="65" t="s">
        <v>91</v>
      </c>
      <c r="B1737" s="65" t="s">
        <v>45</v>
      </c>
      <c r="C1737" s="65" t="s">
        <v>46</v>
      </c>
      <c r="D1737" s="67">
        <v>0</v>
      </c>
      <c r="E1737" s="65" t="s">
        <v>79</v>
      </c>
      <c r="F1737" s="65" t="s">
        <v>64</v>
      </c>
      <c r="G1737" s="65" t="s">
        <v>50</v>
      </c>
      <c r="H1737" s="65" t="s">
        <v>51</v>
      </c>
      <c r="I1737" s="65" t="s">
        <v>52</v>
      </c>
      <c r="J1737" s="65" t="s">
        <v>53</v>
      </c>
      <c r="K1737" s="65" t="s">
        <v>54</v>
      </c>
      <c r="L1737" s="66">
        <v>46155</v>
      </c>
      <c r="M1737" s="65" t="s">
        <v>55</v>
      </c>
      <c r="N1737" s="65" t="s">
        <v>48</v>
      </c>
      <c r="O1737" s="65" t="s">
        <v>92</v>
      </c>
      <c r="P1737" s="65" t="s">
        <v>62</v>
      </c>
      <c r="Q1737" s="65" t="s">
        <v>58</v>
      </c>
      <c r="R1737" s="73">
        <f>IF(AND(A1737="ANH",D1737&gt;0),INDEX('O_Inputs_Growth costs Override'!$V$5:$V$94,MATCH('O_Inputs_Final_Growth costs'!A1737&amp;"_"&amp;'O_Inputs_Final_Growth costs'!B1737&amp;"_"&amp;E1737&amp;"_"&amp;F1737&amp;"_"&amp;'O_Inputs_Final_Growth costs'!P1737,'O_Inputs_Growth costs Override'!$W$5:$W$94,0)),'O_Inputs_Growth costs'!R1737)</f>
        <v>0</v>
      </c>
      <c r="S1737" s="11"/>
    </row>
    <row r="1738" spans="1:19" ht="13.5">
      <c r="A1738" s="65" t="s">
        <v>91</v>
      </c>
      <c r="B1738" s="65" t="s">
        <v>45</v>
      </c>
      <c r="C1738" s="65" t="s">
        <v>46</v>
      </c>
      <c r="D1738" s="67">
        <v>0</v>
      </c>
      <c r="E1738" s="65" t="s">
        <v>79</v>
      </c>
      <c r="F1738" s="65" t="s">
        <v>64</v>
      </c>
      <c r="G1738" s="65" t="s">
        <v>50</v>
      </c>
      <c r="H1738" s="65" t="s">
        <v>51</v>
      </c>
      <c r="I1738" s="65" t="s">
        <v>52</v>
      </c>
      <c r="J1738" s="65" t="s">
        <v>53</v>
      </c>
      <c r="K1738" s="65" t="s">
        <v>54</v>
      </c>
      <c r="L1738" s="66">
        <v>46155</v>
      </c>
      <c r="M1738" s="65" t="s">
        <v>55</v>
      </c>
      <c r="N1738" s="65" t="s">
        <v>48</v>
      </c>
      <c r="O1738" s="65" t="s">
        <v>92</v>
      </c>
      <c r="P1738" s="65" t="s">
        <v>63</v>
      </c>
      <c r="Q1738" s="65" t="s">
        <v>58</v>
      </c>
      <c r="R1738" s="73">
        <f>IF(AND(A1738="ANH",D1738&gt;0),INDEX('O_Inputs_Growth costs Override'!$V$5:$V$94,MATCH('O_Inputs_Final_Growth costs'!A1738&amp;"_"&amp;'O_Inputs_Final_Growth costs'!B1738&amp;"_"&amp;E1738&amp;"_"&amp;F1738&amp;"_"&amp;'O_Inputs_Final_Growth costs'!P1738,'O_Inputs_Growth costs Override'!$W$5:$W$94,0)),'O_Inputs_Growth costs'!R1738)</f>
        <v>0</v>
      </c>
      <c r="S1738" s="11"/>
    </row>
    <row r="1739" spans="1:19" ht="13.5">
      <c r="A1739" s="65" t="s">
        <v>91</v>
      </c>
      <c r="B1739" s="65" t="s">
        <v>45</v>
      </c>
      <c r="C1739" s="65" t="s">
        <v>46</v>
      </c>
      <c r="D1739" s="67">
        <v>0.70551398999999904</v>
      </c>
      <c r="E1739" s="65" t="s">
        <v>69</v>
      </c>
      <c r="F1739" s="65" t="s">
        <v>66</v>
      </c>
      <c r="G1739" s="65" t="s">
        <v>50</v>
      </c>
      <c r="H1739" s="65" t="s">
        <v>51</v>
      </c>
      <c r="I1739" s="65" t="s">
        <v>52</v>
      </c>
      <c r="J1739" s="65" t="s">
        <v>53</v>
      </c>
      <c r="K1739" s="65" t="s">
        <v>54</v>
      </c>
      <c r="L1739" s="66">
        <v>46155</v>
      </c>
      <c r="M1739" s="65" t="s">
        <v>55</v>
      </c>
      <c r="N1739" s="65" t="s">
        <v>48</v>
      </c>
      <c r="O1739" s="65" t="s">
        <v>92</v>
      </c>
      <c r="P1739" s="65" t="s">
        <v>64</v>
      </c>
      <c r="Q1739" s="65" t="s">
        <v>58</v>
      </c>
      <c r="R1739" s="73">
        <f>IF(AND(A1739="ANH",D1739&gt;0),INDEX('O_Inputs_Growth costs Override'!$V$5:$V$94,MATCH('O_Inputs_Final_Growth costs'!A1739&amp;"_"&amp;'O_Inputs_Final_Growth costs'!B1739&amp;"_"&amp;E1739&amp;"_"&amp;F1739&amp;"_"&amp;'O_Inputs_Final_Growth costs'!P1739,'O_Inputs_Growth costs Override'!$W$5:$W$94,0)),'O_Inputs_Growth costs'!R1739)</f>
        <v>1.4341467999999999</v>
      </c>
      <c r="S1739" s="11"/>
    </row>
    <row r="1740" spans="1:19" ht="13.5">
      <c r="A1740" s="65" t="s">
        <v>91</v>
      </c>
      <c r="B1740" s="65" t="s">
        <v>45</v>
      </c>
      <c r="C1740" s="65" t="s">
        <v>46</v>
      </c>
      <c r="D1740" s="67">
        <v>0.70551398999999904</v>
      </c>
      <c r="E1740" s="65" t="s">
        <v>69</v>
      </c>
      <c r="F1740" s="65" t="s">
        <v>66</v>
      </c>
      <c r="G1740" s="65" t="s">
        <v>50</v>
      </c>
      <c r="H1740" s="65" t="s">
        <v>51</v>
      </c>
      <c r="I1740" s="65" t="s">
        <v>52</v>
      </c>
      <c r="J1740" s="65" t="s">
        <v>53</v>
      </c>
      <c r="K1740" s="65" t="s">
        <v>54</v>
      </c>
      <c r="L1740" s="66">
        <v>46155</v>
      </c>
      <c r="M1740" s="65" t="s">
        <v>55</v>
      </c>
      <c r="N1740" s="65" t="s">
        <v>48</v>
      </c>
      <c r="O1740" s="65" t="s">
        <v>92</v>
      </c>
      <c r="P1740" s="65" t="s">
        <v>63</v>
      </c>
      <c r="Q1740" s="65" t="s">
        <v>58</v>
      </c>
      <c r="R1740" s="73">
        <f>IF(AND(A1740="ANH",D1740&gt;0),INDEX('O_Inputs_Growth costs Override'!$V$5:$V$94,MATCH('O_Inputs_Final_Growth costs'!A1740&amp;"_"&amp;'O_Inputs_Final_Growth costs'!B1740&amp;"_"&amp;E1740&amp;"_"&amp;F1740&amp;"_"&amp;'O_Inputs_Final_Growth costs'!P1740,'O_Inputs_Growth costs Override'!$W$5:$W$94,0)),'O_Inputs_Growth costs'!R1740)</f>
        <v>1.4341467999999999</v>
      </c>
      <c r="S1740" s="11"/>
    </row>
    <row r="1741" spans="1:19" ht="13.5">
      <c r="A1741" s="65" t="s">
        <v>91</v>
      </c>
      <c r="B1741" s="65" t="s">
        <v>45</v>
      </c>
      <c r="C1741" s="65" t="s">
        <v>46</v>
      </c>
      <c r="D1741" s="67">
        <v>0.70551398999999904</v>
      </c>
      <c r="E1741" s="65" t="s">
        <v>69</v>
      </c>
      <c r="F1741" s="65" t="s">
        <v>64</v>
      </c>
      <c r="G1741" s="65" t="s">
        <v>50</v>
      </c>
      <c r="H1741" s="65" t="s">
        <v>51</v>
      </c>
      <c r="I1741" s="65" t="s">
        <v>52</v>
      </c>
      <c r="J1741" s="65" t="s">
        <v>53</v>
      </c>
      <c r="K1741" s="65" t="s">
        <v>54</v>
      </c>
      <c r="L1741" s="66">
        <v>46155</v>
      </c>
      <c r="M1741" s="65" t="s">
        <v>55</v>
      </c>
      <c r="N1741" s="65" t="s">
        <v>48</v>
      </c>
      <c r="O1741" s="65" t="s">
        <v>92</v>
      </c>
      <c r="P1741" s="65" t="s">
        <v>64</v>
      </c>
      <c r="Q1741" s="65" t="s">
        <v>58</v>
      </c>
      <c r="R1741" s="73">
        <f>IF(AND(A1741="ANH",D1741&gt;0),INDEX('O_Inputs_Growth costs Override'!$V$5:$V$94,MATCH('O_Inputs_Final_Growth costs'!A1741&amp;"_"&amp;'O_Inputs_Final_Growth costs'!B1741&amp;"_"&amp;E1741&amp;"_"&amp;F1741&amp;"_"&amp;'O_Inputs_Final_Growth costs'!P1741,'O_Inputs_Growth costs Override'!$W$5:$W$94,0)),'O_Inputs_Growth costs'!R1741)</f>
        <v>1.4341467999999999</v>
      </c>
      <c r="S1741" s="11"/>
    </row>
    <row r="1742" spans="1:19" ht="13.5">
      <c r="A1742" s="65" t="s">
        <v>91</v>
      </c>
      <c r="B1742" s="65" t="s">
        <v>45</v>
      </c>
      <c r="C1742" s="65" t="s">
        <v>46</v>
      </c>
      <c r="D1742" s="67">
        <v>0.70551398999999904</v>
      </c>
      <c r="E1742" s="65" t="s">
        <v>69</v>
      </c>
      <c r="F1742" s="65" t="s">
        <v>64</v>
      </c>
      <c r="G1742" s="65" t="s">
        <v>50</v>
      </c>
      <c r="H1742" s="65" t="s">
        <v>51</v>
      </c>
      <c r="I1742" s="65" t="s">
        <v>52</v>
      </c>
      <c r="J1742" s="65" t="s">
        <v>53</v>
      </c>
      <c r="K1742" s="65" t="s">
        <v>54</v>
      </c>
      <c r="L1742" s="66">
        <v>46155</v>
      </c>
      <c r="M1742" s="65" t="s">
        <v>55</v>
      </c>
      <c r="N1742" s="65" t="s">
        <v>48</v>
      </c>
      <c r="O1742" s="65" t="s">
        <v>92</v>
      </c>
      <c r="P1742" s="65" t="s">
        <v>63</v>
      </c>
      <c r="Q1742" s="65" t="s">
        <v>58</v>
      </c>
      <c r="R1742" s="73">
        <f>IF(AND(A1742="ANH",D1742&gt;0),INDEX('O_Inputs_Growth costs Override'!$V$5:$V$94,MATCH('O_Inputs_Final_Growth costs'!A1742&amp;"_"&amp;'O_Inputs_Final_Growth costs'!B1742&amp;"_"&amp;E1742&amp;"_"&amp;F1742&amp;"_"&amp;'O_Inputs_Final_Growth costs'!P1742,'O_Inputs_Growth costs Override'!$W$5:$W$94,0)),'O_Inputs_Growth costs'!R1742)</f>
        <v>1.4341467999999999</v>
      </c>
      <c r="S1742" s="11"/>
    </row>
    <row r="1743" spans="1:19" ht="13.5">
      <c r="A1743" s="65" t="s">
        <v>91</v>
      </c>
      <c r="B1743" s="65" t="s">
        <v>45</v>
      </c>
      <c r="C1743" s="65" t="s">
        <v>46</v>
      </c>
      <c r="D1743" s="67">
        <v>2.722566864</v>
      </c>
      <c r="E1743" s="65" t="s">
        <v>70</v>
      </c>
      <c r="F1743" s="65" t="s">
        <v>64</v>
      </c>
      <c r="G1743" s="65" t="s">
        <v>50</v>
      </c>
      <c r="H1743" s="65" t="s">
        <v>51</v>
      </c>
      <c r="I1743" s="65" t="s">
        <v>52</v>
      </c>
      <c r="J1743" s="65" t="s">
        <v>53</v>
      </c>
      <c r="K1743" s="65" t="s">
        <v>54</v>
      </c>
      <c r="L1743" s="66">
        <v>46155</v>
      </c>
      <c r="M1743" s="65" t="s">
        <v>55</v>
      </c>
      <c r="N1743" s="65" t="s">
        <v>48</v>
      </c>
      <c r="O1743" s="65" t="s">
        <v>92</v>
      </c>
      <c r="P1743" s="65" t="s">
        <v>64</v>
      </c>
      <c r="Q1743" s="65" t="s">
        <v>58</v>
      </c>
      <c r="R1743" s="73">
        <f>IF(AND(A1743="ANH",D1743&gt;0),INDEX('O_Inputs_Growth costs Override'!$V$5:$V$94,MATCH('O_Inputs_Final_Growth costs'!A1743&amp;"_"&amp;'O_Inputs_Final_Growth costs'!B1743&amp;"_"&amp;E1743&amp;"_"&amp;F1743&amp;"_"&amp;'O_Inputs_Final_Growth costs'!P1743,'O_Inputs_Growth costs Override'!$W$5:$W$94,0)),'O_Inputs_Growth costs'!R1743)</f>
        <v>2.8682934199999899</v>
      </c>
      <c r="S1743" s="11"/>
    </row>
    <row r="1744" spans="1:19" ht="13.5">
      <c r="A1744" s="65" t="s">
        <v>91</v>
      </c>
      <c r="B1744" s="65" t="s">
        <v>45</v>
      </c>
      <c r="C1744" s="65" t="s">
        <v>46</v>
      </c>
      <c r="D1744" s="67">
        <v>2.722566864</v>
      </c>
      <c r="E1744" s="65" t="s">
        <v>70</v>
      </c>
      <c r="F1744" s="65" t="s">
        <v>64</v>
      </c>
      <c r="G1744" s="65" t="s">
        <v>50</v>
      </c>
      <c r="H1744" s="65" t="s">
        <v>51</v>
      </c>
      <c r="I1744" s="65" t="s">
        <v>52</v>
      </c>
      <c r="J1744" s="65" t="s">
        <v>53</v>
      </c>
      <c r="K1744" s="65" t="s">
        <v>54</v>
      </c>
      <c r="L1744" s="66">
        <v>46155</v>
      </c>
      <c r="M1744" s="65" t="s">
        <v>55</v>
      </c>
      <c r="N1744" s="65" t="s">
        <v>48</v>
      </c>
      <c r="O1744" s="65" t="s">
        <v>92</v>
      </c>
      <c r="P1744" s="65" t="s">
        <v>63</v>
      </c>
      <c r="Q1744" s="65" t="s">
        <v>58</v>
      </c>
      <c r="R1744" s="73">
        <f>IF(AND(A1744="ANH",D1744&gt;0),INDEX('O_Inputs_Growth costs Override'!$V$5:$V$94,MATCH('O_Inputs_Final_Growth costs'!A1744&amp;"_"&amp;'O_Inputs_Final_Growth costs'!B1744&amp;"_"&amp;E1744&amp;"_"&amp;F1744&amp;"_"&amp;'O_Inputs_Final_Growth costs'!P1744,'O_Inputs_Growth costs Override'!$W$5:$W$94,0)),'O_Inputs_Growth costs'!R1744)</f>
        <v>2.8682934199999899</v>
      </c>
      <c r="S1744" s="11"/>
    </row>
    <row r="1745" spans="1:19" ht="13.5">
      <c r="A1745" s="65" t="s">
        <v>91</v>
      </c>
      <c r="B1745" s="65" t="s">
        <v>45</v>
      </c>
      <c r="C1745" s="65" t="s">
        <v>46</v>
      </c>
      <c r="D1745" s="67">
        <v>2.722566864</v>
      </c>
      <c r="E1745" s="65" t="s">
        <v>71</v>
      </c>
      <c r="F1745" s="65" t="s">
        <v>64</v>
      </c>
      <c r="G1745" s="65" t="s">
        <v>50</v>
      </c>
      <c r="H1745" s="65" t="s">
        <v>51</v>
      </c>
      <c r="I1745" s="65" t="s">
        <v>52</v>
      </c>
      <c r="J1745" s="65" t="s">
        <v>53</v>
      </c>
      <c r="K1745" s="65" t="s">
        <v>54</v>
      </c>
      <c r="L1745" s="66">
        <v>46155</v>
      </c>
      <c r="M1745" s="65" t="s">
        <v>55</v>
      </c>
      <c r="N1745" s="65" t="s">
        <v>48</v>
      </c>
      <c r="O1745" s="65" t="s">
        <v>92</v>
      </c>
      <c r="P1745" s="65" t="s">
        <v>64</v>
      </c>
      <c r="Q1745" s="65" t="s">
        <v>58</v>
      </c>
      <c r="R1745" s="73">
        <f>IF(AND(A1745="ANH",D1745&gt;0),INDEX('O_Inputs_Growth costs Override'!$V$5:$V$94,MATCH('O_Inputs_Final_Growth costs'!A1745&amp;"_"&amp;'O_Inputs_Final_Growth costs'!B1745&amp;"_"&amp;E1745&amp;"_"&amp;F1745&amp;"_"&amp;'O_Inputs_Final_Growth costs'!P1745,'O_Inputs_Growth costs Override'!$W$5:$W$94,0)),'O_Inputs_Growth costs'!R1745)</f>
        <v>2.8682934199999899</v>
      </c>
      <c r="S1745" s="11"/>
    </row>
    <row r="1746" spans="1:19" ht="13.5">
      <c r="A1746" s="65" t="s">
        <v>91</v>
      </c>
      <c r="B1746" s="65" t="s">
        <v>45</v>
      </c>
      <c r="C1746" s="65" t="s">
        <v>46</v>
      </c>
      <c r="D1746" s="67">
        <v>2.722566864</v>
      </c>
      <c r="E1746" s="65" t="s">
        <v>71</v>
      </c>
      <c r="F1746" s="65" t="s">
        <v>64</v>
      </c>
      <c r="G1746" s="65" t="s">
        <v>50</v>
      </c>
      <c r="H1746" s="65" t="s">
        <v>51</v>
      </c>
      <c r="I1746" s="65" t="s">
        <v>52</v>
      </c>
      <c r="J1746" s="65" t="s">
        <v>53</v>
      </c>
      <c r="K1746" s="65" t="s">
        <v>54</v>
      </c>
      <c r="L1746" s="66">
        <v>46155</v>
      </c>
      <c r="M1746" s="65" t="s">
        <v>55</v>
      </c>
      <c r="N1746" s="65" t="s">
        <v>48</v>
      </c>
      <c r="O1746" s="65" t="s">
        <v>92</v>
      </c>
      <c r="P1746" s="65" t="s">
        <v>63</v>
      </c>
      <c r="Q1746" s="65" t="s">
        <v>58</v>
      </c>
      <c r="R1746" s="73">
        <f>IF(AND(A1746="ANH",D1746&gt;0),INDEX('O_Inputs_Growth costs Override'!$V$5:$V$94,MATCH('O_Inputs_Final_Growth costs'!A1746&amp;"_"&amp;'O_Inputs_Final_Growth costs'!B1746&amp;"_"&amp;E1746&amp;"_"&amp;F1746&amp;"_"&amp;'O_Inputs_Final_Growth costs'!P1746,'O_Inputs_Growth costs Override'!$W$5:$W$94,0)),'O_Inputs_Growth costs'!R1746)</f>
        <v>2.8682934199999899</v>
      </c>
      <c r="S1746" s="11"/>
    </row>
    <row r="1747" spans="1:19" ht="13.5">
      <c r="A1747" s="65" t="s">
        <v>91</v>
      </c>
      <c r="B1747" s="65" t="s">
        <v>45</v>
      </c>
      <c r="C1747" s="65" t="s">
        <v>46</v>
      </c>
      <c r="D1747" s="67">
        <v>2.722566864</v>
      </c>
      <c r="E1747" s="65" t="s">
        <v>72</v>
      </c>
      <c r="F1747" s="65" t="s">
        <v>64</v>
      </c>
      <c r="G1747" s="65" t="s">
        <v>50</v>
      </c>
      <c r="H1747" s="65" t="s">
        <v>51</v>
      </c>
      <c r="I1747" s="65" t="s">
        <v>52</v>
      </c>
      <c r="J1747" s="65" t="s">
        <v>53</v>
      </c>
      <c r="K1747" s="65" t="s">
        <v>54</v>
      </c>
      <c r="L1747" s="66">
        <v>46155</v>
      </c>
      <c r="M1747" s="65" t="s">
        <v>55</v>
      </c>
      <c r="N1747" s="65" t="s">
        <v>48</v>
      </c>
      <c r="O1747" s="65" t="s">
        <v>92</v>
      </c>
      <c r="P1747" s="65" t="s">
        <v>64</v>
      </c>
      <c r="Q1747" s="65" t="s">
        <v>58</v>
      </c>
      <c r="R1747" s="73">
        <f>IF(AND(A1747="ANH",D1747&gt;0),INDEX('O_Inputs_Growth costs Override'!$V$5:$V$94,MATCH('O_Inputs_Final_Growth costs'!A1747&amp;"_"&amp;'O_Inputs_Final_Growth costs'!B1747&amp;"_"&amp;E1747&amp;"_"&amp;F1747&amp;"_"&amp;'O_Inputs_Final_Growth costs'!P1747,'O_Inputs_Growth costs Override'!$W$5:$W$94,0)),'O_Inputs_Growth costs'!R1747)</f>
        <v>2.8682934199999899</v>
      </c>
      <c r="S1747" s="11"/>
    </row>
    <row r="1748" spans="1:19" ht="13.5">
      <c r="A1748" s="65" t="s">
        <v>91</v>
      </c>
      <c r="B1748" s="65" t="s">
        <v>45</v>
      </c>
      <c r="C1748" s="65" t="s">
        <v>46</v>
      </c>
      <c r="D1748" s="67">
        <v>2.722566864</v>
      </c>
      <c r="E1748" s="65" t="s">
        <v>72</v>
      </c>
      <c r="F1748" s="65" t="s">
        <v>64</v>
      </c>
      <c r="G1748" s="65" t="s">
        <v>50</v>
      </c>
      <c r="H1748" s="65" t="s">
        <v>51</v>
      </c>
      <c r="I1748" s="65" t="s">
        <v>52</v>
      </c>
      <c r="J1748" s="65" t="s">
        <v>53</v>
      </c>
      <c r="K1748" s="65" t="s">
        <v>54</v>
      </c>
      <c r="L1748" s="66">
        <v>46155</v>
      </c>
      <c r="M1748" s="65" t="s">
        <v>55</v>
      </c>
      <c r="N1748" s="65" t="s">
        <v>48</v>
      </c>
      <c r="O1748" s="65" t="s">
        <v>92</v>
      </c>
      <c r="P1748" s="65" t="s">
        <v>63</v>
      </c>
      <c r="Q1748" s="65" t="s">
        <v>58</v>
      </c>
      <c r="R1748" s="73">
        <f>IF(AND(A1748="ANH",D1748&gt;0),INDEX('O_Inputs_Growth costs Override'!$V$5:$V$94,MATCH('O_Inputs_Final_Growth costs'!A1748&amp;"_"&amp;'O_Inputs_Final_Growth costs'!B1748&amp;"_"&amp;E1748&amp;"_"&amp;F1748&amp;"_"&amp;'O_Inputs_Final_Growth costs'!P1748,'O_Inputs_Growth costs Override'!$W$5:$W$94,0)),'O_Inputs_Growth costs'!R1748)</f>
        <v>2.8682934199999899</v>
      </c>
      <c r="S1748" s="11"/>
    </row>
    <row r="1749" spans="1:19" ht="13.5">
      <c r="A1749" s="65" t="s">
        <v>91</v>
      </c>
      <c r="B1749" s="65" t="s">
        <v>45</v>
      </c>
      <c r="C1749" s="65" t="s">
        <v>46</v>
      </c>
      <c r="D1749" s="67">
        <v>2.722566864</v>
      </c>
      <c r="E1749" s="65" t="s">
        <v>73</v>
      </c>
      <c r="F1749" s="65" t="s">
        <v>64</v>
      </c>
      <c r="G1749" s="65" t="s">
        <v>50</v>
      </c>
      <c r="H1749" s="65" t="s">
        <v>51</v>
      </c>
      <c r="I1749" s="65" t="s">
        <v>52</v>
      </c>
      <c r="J1749" s="65" t="s">
        <v>53</v>
      </c>
      <c r="K1749" s="65" t="s">
        <v>54</v>
      </c>
      <c r="L1749" s="66">
        <v>46155</v>
      </c>
      <c r="M1749" s="65" t="s">
        <v>55</v>
      </c>
      <c r="N1749" s="65" t="s">
        <v>48</v>
      </c>
      <c r="O1749" s="65" t="s">
        <v>92</v>
      </c>
      <c r="P1749" s="65" t="s">
        <v>64</v>
      </c>
      <c r="Q1749" s="65" t="s">
        <v>58</v>
      </c>
      <c r="R1749" s="73">
        <f>IF(AND(A1749="ANH",D1749&gt;0),INDEX('O_Inputs_Growth costs Override'!$V$5:$V$94,MATCH('O_Inputs_Final_Growth costs'!A1749&amp;"_"&amp;'O_Inputs_Final_Growth costs'!B1749&amp;"_"&amp;E1749&amp;"_"&amp;F1749&amp;"_"&amp;'O_Inputs_Final_Growth costs'!P1749,'O_Inputs_Growth costs Override'!$W$5:$W$94,0)),'O_Inputs_Growth costs'!R1749)</f>
        <v>2.8682934199999899</v>
      </c>
      <c r="S1749" s="11"/>
    </row>
    <row r="1750" spans="1:19" ht="13.5">
      <c r="A1750" s="65" t="s">
        <v>91</v>
      </c>
      <c r="B1750" s="65" t="s">
        <v>45</v>
      </c>
      <c r="C1750" s="65" t="s">
        <v>46</v>
      </c>
      <c r="D1750" s="67">
        <v>2.722566864</v>
      </c>
      <c r="E1750" s="65" t="s">
        <v>73</v>
      </c>
      <c r="F1750" s="65" t="s">
        <v>64</v>
      </c>
      <c r="G1750" s="65" t="s">
        <v>50</v>
      </c>
      <c r="H1750" s="65" t="s">
        <v>51</v>
      </c>
      <c r="I1750" s="65" t="s">
        <v>52</v>
      </c>
      <c r="J1750" s="65" t="s">
        <v>53</v>
      </c>
      <c r="K1750" s="65" t="s">
        <v>54</v>
      </c>
      <c r="L1750" s="66">
        <v>46155</v>
      </c>
      <c r="M1750" s="65" t="s">
        <v>55</v>
      </c>
      <c r="N1750" s="65" t="s">
        <v>48</v>
      </c>
      <c r="O1750" s="65" t="s">
        <v>92</v>
      </c>
      <c r="P1750" s="65" t="s">
        <v>63</v>
      </c>
      <c r="Q1750" s="65" t="s">
        <v>58</v>
      </c>
      <c r="R1750" s="73">
        <f>IF(AND(A1750="ANH",D1750&gt;0),INDEX('O_Inputs_Growth costs Override'!$V$5:$V$94,MATCH('O_Inputs_Final_Growth costs'!A1750&amp;"_"&amp;'O_Inputs_Final_Growth costs'!B1750&amp;"_"&amp;E1750&amp;"_"&amp;F1750&amp;"_"&amp;'O_Inputs_Final_Growth costs'!P1750,'O_Inputs_Growth costs Override'!$W$5:$W$94,0)),'O_Inputs_Growth costs'!R1750)</f>
        <v>2.8682934199999899</v>
      </c>
      <c r="S1750" s="11"/>
    </row>
    <row r="1751" spans="1:19" ht="13.5">
      <c r="A1751" s="65" t="s">
        <v>91</v>
      </c>
      <c r="B1751" s="65" t="s">
        <v>45</v>
      </c>
      <c r="C1751" s="65" t="s">
        <v>46</v>
      </c>
      <c r="D1751" s="67">
        <v>2.722566864</v>
      </c>
      <c r="E1751" s="65" t="s">
        <v>74</v>
      </c>
      <c r="F1751" s="65" t="s">
        <v>64</v>
      </c>
      <c r="G1751" s="65" t="s">
        <v>50</v>
      </c>
      <c r="H1751" s="65" t="s">
        <v>51</v>
      </c>
      <c r="I1751" s="65" t="s">
        <v>52</v>
      </c>
      <c r="J1751" s="65" t="s">
        <v>53</v>
      </c>
      <c r="K1751" s="65" t="s">
        <v>54</v>
      </c>
      <c r="L1751" s="66">
        <v>46155</v>
      </c>
      <c r="M1751" s="65" t="s">
        <v>55</v>
      </c>
      <c r="N1751" s="65" t="s">
        <v>48</v>
      </c>
      <c r="O1751" s="65" t="s">
        <v>92</v>
      </c>
      <c r="P1751" s="65" t="s">
        <v>64</v>
      </c>
      <c r="Q1751" s="65" t="s">
        <v>58</v>
      </c>
      <c r="R1751" s="73">
        <f>IF(AND(A1751="ANH",D1751&gt;0),INDEX('O_Inputs_Growth costs Override'!$V$5:$V$94,MATCH('O_Inputs_Final_Growth costs'!A1751&amp;"_"&amp;'O_Inputs_Final_Growth costs'!B1751&amp;"_"&amp;E1751&amp;"_"&amp;F1751&amp;"_"&amp;'O_Inputs_Final_Growth costs'!P1751,'O_Inputs_Growth costs Override'!$W$5:$W$94,0)),'O_Inputs_Growth costs'!R1751)</f>
        <v>2.8682934199999899</v>
      </c>
      <c r="S1751" s="11"/>
    </row>
    <row r="1752" spans="1:19" ht="13.5">
      <c r="A1752" s="65" t="s">
        <v>91</v>
      </c>
      <c r="B1752" s="65" t="s">
        <v>45</v>
      </c>
      <c r="C1752" s="65" t="s">
        <v>46</v>
      </c>
      <c r="D1752" s="67">
        <v>2.722566864</v>
      </c>
      <c r="E1752" s="65" t="s">
        <v>74</v>
      </c>
      <c r="F1752" s="65" t="s">
        <v>64</v>
      </c>
      <c r="G1752" s="65" t="s">
        <v>50</v>
      </c>
      <c r="H1752" s="65" t="s">
        <v>51</v>
      </c>
      <c r="I1752" s="65" t="s">
        <v>52</v>
      </c>
      <c r="J1752" s="65" t="s">
        <v>53</v>
      </c>
      <c r="K1752" s="65" t="s">
        <v>54</v>
      </c>
      <c r="L1752" s="66">
        <v>46155</v>
      </c>
      <c r="M1752" s="65" t="s">
        <v>55</v>
      </c>
      <c r="N1752" s="65" t="s">
        <v>48</v>
      </c>
      <c r="O1752" s="65" t="s">
        <v>92</v>
      </c>
      <c r="P1752" s="65" t="s">
        <v>63</v>
      </c>
      <c r="Q1752" s="65" t="s">
        <v>58</v>
      </c>
      <c r="R1752" s="73">
        <f>IF(AND(A1752="ANH",D1752&gt;0),INDEX('O_Inputs_Growth costs Override'!$V$5:$V$94,MATCH('O_Inputs_Final_Growth costs'!A1752&amp;"_"&amp;'O_Inputs_Final_Growth costs'!B1752&amp;"_"&amp;E1752&amp;"_"&amp;F1752&amp;"_"&amp;'O_Inputs_Final_Growth costs'!P1752,'O_Inputs_Growth costs Override'!$W$5:$W$94,0)),'O_Inputs_Growth costs'!R1752)</f>
        <v>2.8682934199999899</v>
      </c>
      <c r="S1752" s="11"/>
    </row>
    <row r="1753" spans="1:19" ht="13.5">
      <c r="A1753" s="65" t="s">
        <v>91</v>
      </c>
      <c r="B1753" s="65" t="s">
        <v>45</v>
      </c>
      <c r="C1753" s="65" t="s">
        <v>46</v>
      </c>
      <c r="D1753" s="67">
        <v>2.8682934199999899</v>
      </c>
      <c r="E1753" s="65" t="s">
        <v>75</v>
      </c>
      <c r="F1753" s="65" t="s">
        <v>64</v>
      </c>
      <c r="G1753" s="65" t="s">
        <v>50</v>
      </c>
      <c r="H1753" s="65" t="s">
        <v>51</v>
      </c>
      <c r="I1753" s="65" t="s">
        <v>52</v>
      </c>
      <c r="J1753" s="65" t="s">
        <v>53</v>
      </c>
      <c r="K1753" s="65" t="s">
        <v>54</v>
      </c>
      <c r="L1753" s="66">
        <v>46155</v>
      </c>
      <c r="M1753" s="65" t="s">
        <v>55</v>
      </c>
      <c r="N1753" s="65" t="s">
        <v>48</v>
      </c>
      <c r="O1753" s="65" t="s">
        <v>92</v>
      </c>
      <c r="P1753" s="65" t="s">
        <v>64</v>
      </c>
      <c r="Q1753" s="65" t="s">
        <v>58</v>
      </c>
      <c r="R1753" s="73">
        <f>IF(AND(A1753="ANH",D1753&gt;0),INDEX('O_Inputs_Growth costs Override'!$V$5:$V$94,MATCH('O_Inputs_Final_Growth costs'!A1753&amp;"_"&amp;'O_Inputs_Final_Growth costs'!B1753&amp;"_"&amp;E1753&amp;"_"&amp;F1753&amp;"_"&amp;'O_Inputs_Final_Growth costs'!P1753,'O_Inputs_Growth costs Override'!$W$5:$W$94,0)),'O_Inputs_Growth costs'!R1753)</f>
        <v>2.8682934199999899</v>
      </c>
      <c r="S1753" s="11"/>
    </row>
    <row r="1754" spans="1:19" ht="13.5">
      <c r="A1754" s="65" t="s">
        <v>91</v>
      </c>
      <c r="B1754" s="65" t="s">
        <v>45</v>
      </c>
      <c r="C1754" s="65" t="s">
        <v>46</v>
      </c>
      <c r="D1754" s="67">
        <v>2.8682934199999899</v>
      </c>
      <c r="E1754" s="65" t="s">
        <v>75</v>
      </c>
      <c r="F1754" s="65" t="s">
        <v>64</v>
      </c>
      <c r="G1754" s="65" t="s">
        <v>50</v>
      </c>
      <c r="H1754" s="65" t="s">
        <v>51</v>
      </c>
      <c r="I1754" s="65" t="s">
        <v>52</v>
      </c>
      <c r="J1754" s="65" t="s">
        <v>53</v>
      </c>
      <c r="K1754" s="65" t="s">
        <v>54</v>
      </c>
      <c r="L1754" s="66">
        <v>46155</v>
      </c>
      <c r="M1754" s="65" t="s">
        <v>55</v>
      </c>
      <c r="N1754" s="65" t="s">
        <v>48</v>
      </c>
      <c r="O1754" s="65" t="s">
        <v>92</v>
      </c>
      <c r="P1754" s="65" t="s">
        <v>63</v>
      </c>
      <c r="Q1754" s="65" t="s">
        <v>58</v>
      </c>
      <c r="R1754" s="73">
        <f>IF(AND(A1754="ANH",D1754&gt;0),INDEX('O_Inputs_Growth costs Override'!$V$5:$V$94,MATCH('O_Inputs_Final_Growth costs'!A1754&amp;"_"&amp;'O_Inputs_Final_Growth costs'!B1754&amp;"_"&amp;E1754&amp;"_"&amp;F1754&amp;"_"&amp;'O_Inputs_Final_Growth costs'!P1754,'O_Inputs_Growth costs Override'!$W$5:$W$94,0)),'O_Inputs_Growth costs'!R1754)</f>
        <v>2.8682934199999899</v>
      </c>
      <c r="S1754" s="11"/>
    </row>
    <row r="1755" spans="1:19" ht="13.5">
      <c r="A1755" s="65" t="s">
        <v>91</v>
      </c>
      <c r="B1755" s="65" t="s">
        <v>45</v>
      </c>
      <c r="C1755" s="65" t="s">
        <v>46</v>
      </c>
      <c r="D1755" s="67">
        <v>2.8682934199999899</v>
      </c>
      <c r="E1755" s="65" t="s">
        <v>76</v>
      </c>
      <c r="F1755" s="65" t="s">
        <v>64</v>
      </c>
      <c r="G1755" s="65" t="s">
        <v>50</v>
      </c>
      <c r="H1755" s="65" t="s">
        <v>51</v>
      </c>
      <c r="I1755" s="65" t="s">
        <v>52</v>
      </c>
      <c r="J1755" s="65" t="s">
        <v>53</v>
      </c>
      <c r="K1755" s="65" t="s">
        <v>54</v>
      </c>
      <c r="L1755" s="66">
        <v>46155</v>
      </c>
      <c r="M1755" s="65" t="s">
        <v>55</v>
      </c>
      <c r="N1755" s="65" t="s">
        <v>48</v>
      </c>
      <c r="O1755" s="65" t="s">
        <v>92</v>
      </c>
      <c r="P1755" s="65" t="s">
        <v>64</v>
      </c>
      <c r="Q1755" s="65" t="s">
        <v>58</v>
      </c>
      <c r="R1755" s="73">
        <f>IF(AND(A1755="ANH",D1755&gt;0),INDEX('O_Inputs_Growth costs Override'!$V$5:$V$94,MATCH('O_Inputs_Final_Growth costs'!A1755&amp;"_"&amp;'O_Inputs_Final_Growth costs'!B1755&amp;"_"&amp;E1755&amp;"_"&amp;F1755&amp;"_"&amp;'O_Inputs_Final_Growth costs'!P1755,'O_Inputs_Growth costs Override'!$W$5:$W$94,0)),'O_Inputs_Growth costs'!R1755)</f>
        <v>2.8682934199999899</v>
      </c>
      <c r="S1755" s="11"/>
    </row>
    <row r="1756" spans="1:19" ht="13.5">
      <c r="A1756" s="65" t="s">
        <v>91</v>
      </c>
      <c r="B1756" s="65" t="s">
        <v>45</v>
      </c>
      <c r="C1756" s="65" t="s">
        <v>46</v>
      </c>
      <c r="D1756" s="67">
        <v>2.8682934199999899</v>
      </c>
      <c r="E1756" s="65" t="s">
        <v>76</v>
      </c>
      <c r="F1756" s="65" t="s">
        <v>64</v>
      </c>
      <c r="G1756" s="65" t="s">
        <v>50</v>
      </c>
      <c r="H1756" s="65" t="s">
        <v>51</v>
      </c>
      <c r="I1756" s="65" t="s">
        <v>52</v>
      </c>
      <c r="J1756" s="65" t="s">
        <v>53</v>
      </c>
      <c r="K1756" s="65" t="s">
        <v>54</v>
      </c>
      <c r="L1756" s="66">
        <v>46155</v>
      </c>
      <c r="M1756" s="65" t="s">
        <v>55</v>
      </c>
      <c r="N1756" s="65" t="s">
        <v>48</v>
      </c>
      <c r="O1756" s="65" t="s">
        <v>92</v>
      </c>
      <c r="P1756" s="65" t="s">
        <v>63</v>
      </c>
      <c r="Q1756" s="65" t="s">
        <v>58</v>
      </c>
      <c r="R1756" s="73">
        <f>IF(AND(A1756="ANH",D1756&gt;0),INDEX('O_Inputs_Growth costs Override'!$V$5:$V$94,MATCH('O_Inputs_Final_Growth costs'!A1756&amp;"_"&amp;'O_Inputs_Final_Growth costs'!B1756&amp;"_"&amp;E1756&amp;"_"&amp;F1756&amp;"_"&amp;'O_Inputs_Final_Growth costs'!P1756,'O_Inputs_Growth costs Override'!$W$5:$W$94,0)),'O_Inputs_Growth costs'!R1756)</f>
        <v>2.8682934199999899</v>
      </c>
      <c r="S1756" s="11"/>
    </row>
    <row r="1757" spans="1:19" ht="13.5">
      <c r="A1757" s="65" t="s">
        <v>91</v>
      </c>
      <c r="B1757" s="65" t="s">
        <v>45</v>
      </c>
      <c r="C1757" s="65" t="s">
        <v>46</v>
      </c>
      <c r="D1757" s="67">
        <v>2.8682934199999899</v>
      </c>
      <c r="E1757" s="65" t="s">
        <v>77</v>
      </c>
      <c r="F1757" s="65" t="s">
        <v>64</v>
      </c>
      <c r="G1757" s="65" t="s">
        <v>50</v>
      </c>
      <c r="H1757" s="65" t="s">
        <v>51</v>
      </c>
      <c r="I1757" s="65" t="s">
        <v>52</v>
      </c>
      <c r="J1757" s="65" t="s">
        <v>53</v>
      </c>
      <c r="K1757" s="65" t="s">
        <v>54</v>
      </c>
      <c r="L1757" s="66">
        <v>46155</v>
      </c>
      <c r="M1757" s="65" t="s">
        <v>55</v>
      </c>
      <c r="N1757" s="65" t="s">
        <v>48</v>
      </c>
      <c r="O1757" s="65" t="s">
        <v>92</v>
      </c>
      <c r="P1757" s="65" t="s">
        <v>64</v>
      </c>
      <c r="Q1757" s="65" t="s">
        <v>58</v>
      </c>
      <c r="R1757" s="73">
        <f>IF(AND(A1757="ANH",D1757&gt;0),INDEX('O_Inputs_Growth costs Override'!$V$5:$V$94,MATCH('O_Inputs_Final_Growth costs'!A1757&amp;"_"&amp;'O_Inputs_Final_Growth costs'!B1757&amp;"_"&amp;E1757&amp;"_"&amp;F1757&amp;"_"&amp;'O_Inputs_Final_Growth costs'!P1757,'O_Inputs_Growth costs Override'!$W$5:$W$94,0)),'O_Inputs_Growth costs'!R1757)</f>
        <v>2.8682934199999899</v>
      </c>
      <c r="S1757" s="11"/>
    </row>
    <row r="1758" spans="1:19" ht="13.5">
      <c r="A1758" s="65" t="s">
        <v>91</v>
      </c>
      <c r="B1758" s="65" t="s">
        <v>45</v>
      </c>
      <c r="C1758" s="65" t="s">
        <v>46</v>
      </c>
      <c r="D1758" s="67">
        <v>2.8682934199999899</v>
      </c>
      <c r="E1758" s="65" t="s">
        <v>77</v>
      </c>
      <c r="F1758" s="65" t="s">
        <v>64</v>
      </c>
      <c r="G1758" s="65" t="s">
        <v>50</v>
      </c>
      <c r="H1758" s="65" t="s">
        <v>51</v>
      </c>
      <c r="I1758" s="65" t="s">
        <v>52</v>
      </c>
      <c r="J1758" s="65" t="s">
        <v>53</v>
      </c>
      <c r="K1758" s="65" t="s">
        <v>54</v>
      </c>
      <c r="L1758" s="66">
        <v>46155</v>
      </c>
      <c r="M1758" s="65" t="s">
        <v>55</v>
      </c>
      <c r="N1758" s="65" t="s">
        <v>48</v>
      </c>
      <c r="O1758" s="65" t="s">
        <v>92</v>
      </c>
      <c r="P1758" s="65" t="s">
        <v>63</v>
      </c>
      <c r="Q1758" s="65" t="s">
        <v>58</v>
      </c>
      <c r="R1758" s="73">
        <f>IF(AND(A1758="ANH",D1758&gt;0),INDEX('O_Inputs_Growth costs Override'!$V$5:$V$94,MATCH('O_Inputs_Final_Growth costs'!A1758&amp;"_"&amp;'O_Inputs_Final_Growth costs'!B1758&amp;"_"&amp;E1758&amp;"_"&amp;F1758&amp;"_"&amp;'O_Inputs_Final_Growth costs'!P1758,'O_Inputs_Growth costs Override'!$W$5:$W$94,0)),'O_Inputs_Growth costs'!R1758)</f>
        <v>2.8682934199999899</v>
      </c>
      <c r="S1758" s="11"/>
    </row>
    <row r="1759" spans="1:19" ht="13.5">
      <c r="A1759" s="65" t="s">
        <v>91</v>
      </c>
      <c r="B1759" s="65" t="s">
        <v>45</v>
      </c>
      <c r="C1759" s="65" t="s">
        <v>46</v>
      </c>
      <c r="D1759" s="67">
        <v>2.8682934199999899</v>
      </c>
      <c r="E1759" s="65" t="s">
        <v>78</v>
      </c>
      <c r="F1759" s="65" t="s">
        <v>64</v>
      </c>
      <c r="G1759" s="65" t="s">
        <v>50</v>
      </c>
      <c r="H1759" s="65" t="s">
        <v>51</v>
      </c>
      <c r="I1759" s="65" t="s">
        <v>52</v>
      </c>
      <c r="J1759" s="65" t="s">
        <v>53</v>
      </c>
      <c r="K1759" s="65" t="s">
        <v>54</v>
      </c>
      <c r="L1759" s="66">
        <v>46155</v>
      </c>
      <c r="M1759" s="65" t="s">
        <v>55</v>
      </c>
      <c r="N1759" s="65" t="s">
        <v>48</v>
      </c>
      <c r="O1759" s="65" t="s">
        <v>92</v>
      </c>
      <c r="P1759" s="65" t="s">
        <v>64</v>
      </c>
      <c r="Q1759" s="65" t="s">
        <v>58</v>
      </c>
      <c r="R1759" s="73">
        <f>IF(AND(A1759="ANH",D1759&gt;0),INDEX('O_Inputs_Growth costs Override'!$V$5:$V$94,MATCH('O_Inputs_Final_Growth costs'!A1759&amp;"_"&amp;'O_Inputs_Final_Growth costs'!B1759&amp;"_"&amp;E1759&amp;"_"&amp;F1759&amp;"_"&amp;'O_Inputs_Final_Growth costs'!P1759,'O_Inputs_Growth costs Override'!$W$5:$W$94,0)),'O_Inputs_Growth costs'!R1759)</f>
        <v>2.8682934199999899</v>
      </c>
      <c r="S1759" s="11"/>
    </row>
    <row r="1760" spans="1:19" ht="13.5">
      <c r="A1760" s="65" t="s">
        <v>91</v>
      </c>
      <c r="B1760" s="65" t="s">
        <v>45</v>
      </c>
      <c r="C1760" s="65" t="s">
        <v>46</v>
      </c>
      <c r="D1760" s="67">
        <v>2.8682934199999899</v>
      </c>
      <c r="E1760" s="65" t="s">
        <v>78</v>
      </c>
      <c r="F1760" s="65" t="s">
        <v>64</v>
      </c>
      <c r="G1760" s="65" t="s">
        <v>50</v>
      </c>
      <c r="H1760" s="65" t="s">
        <v>51</v>
      </c>
      <c r="I1760" s="65" t="s">
        <v>52</v>
      </c>
      <c r="J1760" s="65" t="s">
        <v>53</v>
      </c>
      <c r="K1760" s="65" t="s">
        <v>54</v>
      </c>
      <c r="L1760" s="66">
        <v>46155</v>
      </c>
      <c r="M1760" s="65" t="s">
        <v>55</v>
      </c>
      <c r="N1760" s="65" t="s">
        <v>48</v>
      </c>
      <c r="O1760" s="65" t="s">
        <v>92</v>
      </c>
      <c r="P1760" s="65" t="s">
        <v>63</v>
      </c>
      <c r="Q1760" s="65" t="s">
        <v>58</v>
      </c>
      <c r="R1760" s="73">
        <f>IF(AND(A1760="ANH",D1760&gt;0),INDEX('O_Inputs_Growth costs Override'!$V$5:$V$94,MATCH('O_Inputs_Final_Growth costs'!A1760&amp;"_"&amp;'O_Inputs_Final_Growth costs'!B1760&amp;"_"&amp;E1760&amp;"_"&amp;F1760&amp;"_"&amp;'O_Inputs_Final_Growth costs'!P1760,'O_Inputs_Growth costs Override'!$W$5:$W$94,0)),'O_Inputs_Growth costs'!R1760)</f>
        <v>2.8682934199999899</v>
      </c>
      <c r="S1760" s="11"/>
    </row>
    <row r="1761" spans="1:19" ht="13.5">
      <c r="A1761" s="65" t="s">
        <v>91</v>
      </c>
      <c r="B1761" s="65" t="s">
        <v>45</v>
      </c>
      <c r="C1761" s="65" t="s">
        <v>46</v>
      </c>
      <c r="D1761" s="67">
        <v>2.8682934199999899</v>
      </c>
      <c r="E1761" s="65" t="s">
        <v>79</v>
      </c>
      <c r="F1761" s="65" t="s">
        <v>64</v>
      </c>
      <c r="G1761" s="65" t="s">
        <v>50</v>
      </c>
      <c r="H1761" s="65" t="s">
        <v>51</v>
      </c>
      <c r="I1761" s="65" t="s">
        <v>52</v>
      </c>
      <c r="J1761" s="65" t="s">
        <v>53</v>
      </c>
      <c r="K1761" s="65" t="s">
        <v>54</v>
      </c>
      <c r="L1761" s="66">
        <v>46155</v>
      </c>
      <c r="M1761" s="65" t="s">
        <v>55</v>
      </c>
      <c r="N1761" s="65" t="s">
        <v>48</v>
      </c>
      <c r="O1761" s="65" t="s">
        <v>92</v>
      </c>
      <c r="P1761" s="65" t="s">
        <v>64</v>
      </c>
      <c r="Q1761" s="65" t="s">
        <v>58</v>
      </c>
      <c r="R1761" s="73">
        <f>IF(AND(A1761="ANH",D1761&gt;0),INDEX('O_Inputs_Growth costs Override'!$V$5:$V$94,MATCH('O_Inputs_Final_Growth costs'!A1761&amp;"_"&amp;'O_Inputs_Final_Growth costs'!B1761&amp;"_"&amp;E1761&amp;"_"&amp;F1761&amp;"_"&amp;'O_Inputs_Final_Growth costs'!P1761,'O_Inputs_Growth costs Override'!$W$5:$W$94,0)),'O_Inputs_Growth costs'!R1761)</f>
        <v>2.8682934199999899</v>
      </c>
      <c r="S1761" s="11"/>
    </row>
    <row r="1762" spans="1:19" ht="13.5">
      <c r="A1762" s="65" t="s">
        <v>91</v>
      </c>
      <c r="B1762" s="65" t="s">
        <v>45</v>
      </c>
      <c r="C1762" s="65" t="s">
        <v>46</v>
      </c>
      <c r="D1762" s="67">
        <v>2.8682934199999899</v>
      </c>
      <c r="E1762" s="65" t="s">
        <v>79</v>
      </c>
      <c r="F1762" s="65" t="s">
        <v>64</v>
      </c>
      <c r="G1762" s="65" t="s">
        <v>50</v>
      </c>
      <c r="H1762" s="65" t="s">
        <v>51</v>
      </c>
      <c r="I1762" s="65" t="s">
        <v>52</v>
      </c>
      <c r="J1762" s="65" t="s">
        <v>53</v>
      </c>
      <c r="K1762" s="65" t="s">
        <v>54</v>
      </c>
      <c r="L1762" s="66">
        <v>46155</v>
      </c>
      <c r="M1762" s="65" t="s">
        <v>55</v>
      </c>
      <c r="N1762" s="65" t="s">
        <v>48</v>
      </c>
      <c r="O1762" s="65" t="s">
        <v>92</v>
      </c>
      <c r="P1762" s="65" t="s">
        <v>63</v>
      </c>
      <c r="Q1762" s="65" t="s">
        <v>58</v>
      </c>
      <c r="R1762" s="73">
        <f>IF(AND(A1762="ANH",D1762&gt;0),INDEX('O_Inputs_Growth costs Override'!$V$5:$V$94,MATCH('O_Inputs_Final_Growth costs'!A1762&amp;"_"&amp;'O_Inputs_Final_Growth costs'!B1762&amp;"_"&amp;E1762&amp;"_"&amp;F1762&amp;"_"&amp;'O_Inputs_Final_Growth costs'!P1762,'O_Inputs_Growth costs Override'!$W$5:$W$94,0)),'O_Inputs_Growth costs'!R1762)</f>
        <v>2.8682934199999899</v>
      </c>
      <c r="S1762" s="11"/>
    </row>
    <row r="1763" spans="1:19" ht="13.5">
      <c r="A1763" s="65" t="s">
        <v>91</v>
      </c>
      <c r="B1763" s="65" t="s">
        <v>80</v>
      </c>
      <c r="C1763" s="65" t="s">
        <v>81</v>
      </c>
      <c r="D1763" s="67">
        <v>0</v>
      </c>
      <c r="E1763" s="65" t="s">
        <v>48</v>
      </c>
      <c r="F1763" s="65" t="s">
        <v>49</v>
      </c>
      <c r="G1763" s="65" t="s">
        <v>50</v>
      </c>
      <c r="H1763" s="65" t="s">
        <v>51</v>
      </c>
      <c r="I1763" s="65" t="s">
        <v>52</v>
      </c>
      <c r="J1763" s="65" t="s">
        <v>53</v>
      </c>
      <c r="K1763" s="65" t="s">
        <v>54</v>
      </c>
      <c r="L1763" s="66">
        <v>46155</v>
      </c>
      <c r="M1763" s="65" t="s">
        <v>55</v>
      </c>
      <c r="N1763" s="65" t="s">
        <v>48</v>
      </c>
      <c r="O1763" s="65" t="s">
        <v>92</v>
      </c>
      <c r="P1763" s="65" t="s">
        <v>57</v>
      </c>
      <c r="Q1763" s="65" t="s">
        <v>58</v>
      </c>
      <c r="R1763" s="73" t="str">
        <f>IF(AND(A1763="ANH",D1763&gt;0),INDEX('O_Inputs_Growth costs Override'!$V$5:$V$94,MATCH('O_Inputs_Final_Growth costs'!A1763&amp;"_"&amp;'O_Inputs_Final_Growth costs'!B1763&amp;"_"&amp;E1763&amp;"_"&amp;F1763&amp;"_"&amp;'O_Inputs_Final_Growth costs'!P1763,'O_Inputs_Growth costs Override'!$W$5:$W$94,0)),'O_Inputs_Growth costs'!R1763)</f>
        <v/>
      </c>
      <c r="S1763" s="11"/>
    </row>
    <row r="1764" spans="1:19" ht="13.5">
      <c r="A1764" s="65" t="s">
        <v>91</v>
      </c>
      <c r="B1764" s="65" t="s">
        <v>80</v>
      </c>
      <c r="C1764" s="65" t="s">
        <v>81</v>
      </c>
      <c r="D1764" s="67">
        <v>0</v>
      </c>
      <c r="E1764" s="65" t="s">
        <v>48</v>
      </c>
      <c r="F1764" s="65" t="s">
        <v>49</v>
      </c>
      <c r="G1764" s="65" t="s">
        <v>50</v>
      </c>
      <c r="H1764" s="65" t="s">
        <v>51</v>
      </c>
      <c r="I1764" s="65" t="s">
        <v>52</v>
      </c>
      <c r="J1764" s="65" t="s">
        <v>53</v>
      </c>
      <c r="K1764" s="65" t="s">
        <v>54</v>
      </c>
      <c r="L1764" s="66">
        <v>46155</v>
      </c>
      <c r="M1764" s="65" t="s">
        <v>55</v>
      </c>
      <c r="N1764" s="65" t="s">
        <v>48</v>
      </c>
      <c r="O1764" s="65" t="s">
        <v>92</v>
      </c>
      <c r="P1764" s="65" t="s">
        <v>59</v>
      </c>
      <c r="Q1764" s="65" t="s">
        <v>58</v>
      </c>
      <c r="R1764" s="73" t="str">
        <f>IF(AND(A1764="ANH",D1764&gt;0),INDEX('O_Inputs_Growth costs Override'!$V$5:$V$94,MATCH('O_Inputs_Final_Growth costs'!A1764&amp;"_"&amp;'O_Inputs_Final_Growth costs'!B1764&amp;"_"&amp;E1764&amp;"_"&amp;F1764&amp;"_"&amp;'O_Inputs_Final_Growth costs'!P1764,'O_Inputs_Growth costs Override'!$W$5:$W$94,0)),'O_Inputs_Growth costs'!R1764)</f>
        <v/>
      </c>
      <c r="S1764" s="11"/>
    </row>
    <row r="1765" spans="1:19" ht="13.5">
      <c r="A1765" s="65" t="s">
        <v>91</v>
      </c>
      <c r="B1765" s="65" t="s">
        <v>80</v>
      </c>
      <c r="C1765" s="65" t="s">
        <v>81</v>
      </c>
      <c r="D1765" s="67">
        <v>0</v>
      </c>
      <c r="E1765" s="65" t="s">
        <v>48</v>
      </c>
      <c r="F1765" s="65" t="s">
        <v>49</v>
      </c>
      <c r="G1765" s="65" t="s">
        <v>50</v>
      </c>
      <c r="H1765" s="65" t="s">
        <v>51</v>
      </c>
      <c r="I1765" s="65" t="s">
        <v>52</v>
      </c>
      <c r="J1765" s="65" t="s">
        <v>53</v>
      </c>
      <c r="K1765" s="65" t="s">
        <v>54</v>
      </c>
      <c r="L1765" s="66">
        <v>46155</v>
      </c>
      <c r="M1765" s="65" t="s">
        <v>55</v>
      </c>
      <c r="N1765" s="65" t="s">
        <v>48</v>
      </c>
      <c r="O1765" s="65" t="s">
        <v>92</v>
      </c>
      <c r="P1765" s="65" t="s">
        <v>60</v>
      </c>
      <c r="Q1765" s="65" t="s">
        <v>58</v>
      </c>
      <c r="R1765" s="73" t="str">
        <f>IF(AND(A1765="ANH",D1765&gt;0),INDEX('O_Inputs_Growth costs Override'!$V$5:$V$94,MATCH('O_Inputs_Final_Growth costs'!A1765&amp;"_"&amp;'O_Inputs_Final_Growth costs'!B1765&amp;"_"&amp;E1765&amp;"_"&amp;F1765&amp;"_"&amp;'O_Inputs_Final_Growth costs'!P1765,'O_Inputs_Growth costs Override'!$W$5:$W$94,0)),'O_Inputs_Growth costs'!R1765)</f>
        <v/>
      </c>
      <c r="S1765" s="11"/>
    </row>
    <row r="1766" spans="1:19" ht="13.5">
      <c r="A1766" s="65" t="s">
        <v>91</v>
      </c>
      <c r="B1766" s="65" t="s">
        <v>80</v>
      </c>
      <c r="C1766" s="65" t="s">
        <v>81</v>
      </c>
      <c r="D1766" s="67">
        <v>0</v>
      </c>
      <c r="E1766" s="65" t="s">
        <v>48</v>
      </c>
      <c r="F1766" s="65" t="s">
        <v>49</v>
      </c>
      <c r="G1766" s="65" t="s">
        <v>50</v>
      </c>
      <c r="H1766" s="65" t="s">
        <v>51</v>
      </c>
      <c r="I1766" s="65" t="s">
        <v>52</v>
      </c>
      <c r="J1766" s="65" t="s">
        <v>53</v>
      </c>
      <c r="K1766" s="65" t="s">
        <v>54</v>
      </c>
      <c r="L1766" s="66">
        <v>46155</v>
      </c>
      <c r="M1766" s="65" t="s">
        <v>55</v>
      </c>
      <c r="N1766" s="65" t="s">
        <v>48</v>
      </c>
      <c r="O1766" s="65" t="s">
        <v>92</v>
      </c>
      <c r="P1766" s="65" t="s">
        <v>61</v>
      </c>
      <c r="Q1766" s="65" t="s">
        <v>58</v>
      </c>
      <c r="R1766" s="73" t="str">
        <f>IF(AND(A1766="ANH",D1766&gt;0),INDEX('O_Inputs_Growth costs Override'!$V$5:$V$94,MATCH('O_Inputs_Final_Growth costs'!A1766&amp;"_"&amp;'O_Inputs_Final_Growth costs'!B1766&amp;"_"&amp;E1766&amp;"_"&amp;F1766&amp;"_"&amp;'O_Inputs_Final_Growth costs'!P1766,'O_Inputs_Growth costs Override'!$W$5:$W$94,0)),'O_Inputs_Growth costs'!R1766)</f>
        <v/>
      </c>
      <c r="S1766" s="11"/>
    </row>
    <row r="1767" spans="1:19" ht="13.5">
      <c r="A1767" s="65" t="s">
        <v>91</v>
      </c>
      <c r="B1767" s="65" t="s">
        <v>80</v>
      </c>
      <c r="C1767" s="65" t="s">
        <v>81</v>
      </c>
      <c r="D1767" s="67">
        <v>0</v>
      </c>
      <c r="E1767" s="65" t="s">
        <v>48</v>
      </c>
      <c r="F1767" s="65" t="s">
        <v>49</v>
      </c>
      <c r="G1767" s="65" t="s">
        <v>50</v>
      </c>
      <c r="H1767" s="65" t="s">
        <v>51</v>
      </c>
      <c r="I1767" s="65" t="s">
        <v>52</v>
      </c>
      <c r="J1767" s="65" t="s">
        <v>53</v>
      </c>
      <c r="K1767" s="65" t="s">
        <v>54</v>
      </c>
      <c r="L1767" s="66">
        <v>46155</v>
      </c>
      <c r="M1767" s="65" t="s">
        <v>55</v>
      </c>
      <c r="N1767" s="65" t="s">
        <v>48</v>
      </c>
      <c r="O1767" s="65" t="s">
        <v>92</v>
      </c>
      <c r="P1767" s="65" t="s">
        <v>62</v>
      </c>
      <c r="Q1767" s="65" t="s">
        <v>58</v>
      </c>
      <c r="R1767" s="73" t="str">
        <f>IF(AND(A1767="ANH",D1767&gt;0),INDEX('O_Inputs_Growth costs Override'!$V$5:$V$94,MATCH('O_Inputs_Final_Growth costs'!A1767&amp;"_"&amp;'O_Inputs_Final_Growth costs'!B1767&amp;"_"&amp;E1767&amp;"_"&amp;F1767&amp;"_"&amp;'O_Inputs_Final_Growth costs'!P1767,'O_Inputs_Growth costs Override'!$W$5:$W$94,0)),'O_Inputs_Growth costs'!R1767)</f>
        <v/>
      </c>
      <c r="S1767" s="11"/>
    </row>
    <row r="1768" spans="1:19" ht="13.5">
      <c r="A1768" s="65" t="s">
        <v>91</v>
      </c>
      <c r="B1768" s="65" t="s">
        <v>80</v>
      </c>
      <c r="C1768" s="65" t="s">
        <v>81</v>
      </c>
      <c r="D1768" s="67">
        <v>0</v>
      </c>
      <c r="E1768" s="65" t="s">
        <v>48</v>
      </c>
      <c r="F1768" s="65" t="s">
        <v>49</v>
      </c>
      <c r="G1768" s="65" t="s">
        <v>50</v>
      </c>
      <c r="H1768" s="65" t="s">
        <v>51</v>
      </c>
      <c r="I1768" s="65" t="s">
        <v>52</v>
      </c>
      <c r="J1768" s="65" t="s">
        <v>53</v>
      </c>
      <c r="K1768" s="65" t="s">
        <v>54</v>
      </c>
      <c r="L1768" s="66">
        <v>46155</v>
      </c>
      <c r="M1768" s="65" t="s">
        <v>55</v>
      </c>
      <c r="N1768" s="65" t="s">
        <v>48</v>
      </c>
      <c r="O1768" s="65" t="s">
        <v>92</v>
      </c>
      <c r="P1768" s="65" t="s">
        <v>63</v>
      </c>
      <c r="Q1768" s="65" t="s">
        <v>58</v>
      </c>
      <c r="R1768" s="73" t="str">
        <f>IF(AND(A1768="ANH",D1768&gt;0),INDEX('O_Inputs_Growth costs Override'!$V$5:$V$94,MATCH('O_Inputs_Final_Growth costs'!A1768&amp;"_"&amp;'O_Inputs_Final_Growth costs'!B1768&amp;"_"&amp;E1768&amp;"_"&amp;F1768&amp;"_"&amp;'O_Inputs_Final_Growth costs'!P1768,'O_Inputs_Growth costs Override'!$W$5:$W$94,0)),'O_Inputs_Growth costs'!R1768)</f>
        <v/>
      </c>
      <c r="S1768" s="11"/>
    </row>
    <row r="1769" spans="1:19" ht="13.5">
      <c r="A1769" s="65" t="s">
        <v>91</v>
      </c>
      <c r="B1769" s="65" t="s">
        <v>80</v>
      </c>
      <c r="C1769" s="65" t="s">
        <v>81</v>
      </c>
      <c r="D1769" s="67">
        <v>0</v>
      </c>
      <c r="E1769" s="65" t="s">
        <v>48</v>
      </c>
      <c r="F1769" s="65" t="s">
        <v>64</v>
      </c>
      <c r="G1769" s="65" t="s">
        <v>50</v>
      </c>
      <c r="H1769" s="65" t="s">
        <v>51</v>
      </c>
      <c r="I1769" s="65" t="s">
        <v>52</v>
      </c>
      <c r="J1769" s="65" t="s">
        <v>53</v>
      </c>
      <c r="K1769" s="65" t="s">
        <v>54</v>
      </c>
      <c r="L1769" s="66">
        <v>46155</v>
      </c>
      <c r="M1769" s="65" t="s">
        <v>55</v>
      </c>
      <c r="N1769" s="65" t="s">
        <v>48</v>
      </c>
      <c r="O1769" s="65" t="s">
        <v>92</v>
      </c>
      <c r="P1769" s="65" t="s">
        <v>57</v>
      </c>
      <c r="Q1769" s="65" t="s">
        <v>58</v>
      </c>
      <c r="R1769" s="73" t="str">
        <f>IF(AND(A1769="ANH",D1769&gt;0),INDEX('O_Inputs_Growth costs Override'!$V$5:$V$94,MATCH('O_Inputs_Final_Growth costs'!A1769&amp;"_"&amp;'O_Inputs_Final_Growth costs'!B1769&amp;"_"&amp;E1769&amp;"_"&amp;F1769&amp;"_"&amp;'O_Inputs_Final_Growth costs'!P1769,'O_Inputs_Growth costs Override'!$W$5:$W$94,0)),'O_Inputs_Growth costs'!R1769)</f>
        <v/>
      </c>
      <c r="S1769" s="11"/>
    </row>
    <row r="1770" spans="1:19" ht="13.5">
      <c r="A1770" s="65" t="s">
        <v>91</v>
      </c>
      <c r="B1770" s="65" t="s">
        <v>80</v>
      </c>
      <c r="C1770" s="65" t="s">
        <v>81</v>
      </c>
      <c r="D1770" s="67">
        <v>0</v>
      </c>
      <c r="E1770" s="65" t="s">
        <v>48</v>
      </c>
      <c r="F1770" s="65" t="s">
        <v>64</v>
      </c>
      <c r="G1770" s="65" t="s">
        <v>50</v>
      </c>
      <c r="H1770" s="65" t="s">
        <v>51</v>
      </c>
      <c r="I1770" s="65" t="s">
        <v>52</v>
      </c>
      <c r="J1770" s="65" t="s">
        <v>53</v>
      </c>
      <c r="K1770" s="65" t="s">
        <v>54</v>
      </c>
      <c r="L1770" s="66">
        <v>46155</v>
      </c>
      <c r="M1770" s="65" t="s">
        <v>55</v>
      </c>
      <c r="N1770" s="65" t="s">
        <v>48</v>
      </c>
      <c r="O1770" s="65" t="s">
        <v>92</v>
      </c>
      <c r="P1770" s="65" t="s">
        <v>59</v>
      </c>
      <c r="Q1770" s="65" t="s">
        <v>58</v>
      </c>
      <c r="R1770" s="73" t="str">
        <f>IF(AND(A1770="ANH",D1770&gt;0),INDEX('O_Inputs_Growth costs Override'!$V$5:$V$94,MATCH('O_Inputs_Final_Growth costs'!A1770&amp;"_"&amp;'O_Inputs_Final_Growth costs'!B1770&amp;"_"&amp;E1770&amp;"_"&amp;F1770&amp;"_"&amp;'O_Inputs_Final_Growth costs'!P1770,'O_Inputs_Growth costs Override'!$W$5:$W$94,0)),'O_Inputs_Growth costs'!R1770)</f>
        <v/>
      </c>
      <c r="S1770" s="11"/>
    </row>
    <row r="1771" spans="1:19" ht="13.5">
      <c r="A1771" s="65" t="s">
        <v>91</v>
      </c>
      <c r="B1771" s="65" t="s">
        <v>80</v>
      </c>
      <c r="C1771" s="65" t="s">
        <v>81</v>
      </c>
      <c r="D1771" s="67">
        <v>0</v>
      </c>
      <c r="E1771" s="65" t="s">
        <v>48</v>
      </c>
      <c r="F1771" s="65" t="s">
        <v>64</v>
      </c>
      <c r="G1771" s="65" t="s">
        <v>50</v>
      </c>
      <c r="H1771" s="65" t="s">
        <v>51</v>
      </c>
      <c r="I1771" s="65" t="s">
        <v>52</v>
      </c>
      <c r="J1771" s="65" t="s">
        <v>53</v>
      </c>
      <c r="K1771" s="65" t="s">
        <v>54</v>
      </c>
      <c r="L1771" s="66">
        <v>46155</v>
      </c>
      <c r="M1771" s="65" t="s">
        <v>55</v>
      </c>
      <c r="N1771" s="65" t="s">
        <v>48</v>
      </c>
      <c r="O1771" s="65" t="s">
        <v>92</v>
      </c>
      <c r="P1771" s="65" t="s">
        <v>60</v>
      </c>
      <c r="Q1771" s="65" t="s">
        <v>58</v>
      </c>
      <c r="R1771" s="73" t="str">
        <f>IF(AND(A1771="ANH",D1771&gt;0),INDEX('O_Inputs_Growth costs Override'!$V$5:$V$94,MATCH('O_Inputs_Final_Growth costs'!A1771&amp;"_"&amp;'O_Inputs_Final_Growth costs'!B1771&amp;"_"&amp;E1771&amp;"_"&amp;F1771&amp;"_"&amp;'O_Inputs_Final_Growth costs'!P1771,'O_Inputs_Growth costs Override'!$W$5:$W$94,0)),'O_Inputs_Growth costs'!R1771)</f>
        <v/>
      </c>
      <c r="S1771" s="11"/>
    </row>
    <row r="1772" spans="1:19" ht="13.5">
      <c r="A1772" s="65" t="s">
        <v>91</v>
      </c>
      <c r="B1772" s="65" t="s">
        <v>80</v>
      </c>
      <c r="C1772" s="65" t="s">
        <v>81</v>
      </c>
      <c r="D1772" s="67">
        <v>0</v>
      </c>
      <c r="E1772" s="65" t="s">
        <v>48</v>
      </c>
      <c r="F1772" s="65" t="s">
        <v>64</v>
      </c>
      <c r="G1772" s="65" t="s">
        <v>50</v>
      </c>
      <c r="H1772" s="65" t="s">
        <v>51</v>
      </c>
      <c r="I1772" s="65" t="s">
        <v>52</v>
      </c>
      <c r="J1772" s="65" t="s">
        <v>53</v>
      </c>
      <c r="K1772" s="65" t="s">
        <v>54</v>
      </c>
      <c r="L1772" s="66">
        <v>46155</v>
      </c>
      <c r="M1772" s="65" t="s">
        <v>55</v>
      </c>
      <c r="N1772" s="65" t="s">
        <v>48</v>
      </c>
      <c r="O1772" s="65" t="s">
        <v>92</v>
      </c>
      <c r="P1772" s="65" t="s">
        <v>61</v>
      </c>
      <c r="Q1772" s="65" t="s">
        <v>58</v>
      </c>
      <c r="R1772" s="73" t="str">
        <f>IF(AND(A1772="ANH",D1772&gt;0),INDEX('O_Inputs_Growth costs Override'!$V$5:$V$94,MATCH('O_Inputs_Final_Growth costs'!A1772&amp;"_"&amp;'O_Inputs_Final_Growth costs'!B1772&amp;"_"&amp;E1772&amp;"_"&amp;F1772&amp;"_"&amp;'O_Inputs_Final_Growth costs'!P1772,'O_Inputs_Growth costs Override'!$W$5:$W$94,0)),'O_Inputs_Growth costs'!R1772)</f>
        <v/>
      </c>
      <c r="S1772" s="11"/>
    </row>
    <row r="1773" spans="1:19" ht="13.5">
      <c r="A1773" s="65" t="s">
        <v>91</v>
      </c>
      <c r="B1773" s="65" t="s">
        <v>80</v>
      </c>
      <c r="C1773" s="65" t="s">
        <v>81</v>
      </c>
      <c r="D1773" s="67">
        <v>0</v>
      </c>
      <c r="E1773" s="65" t="s">
        <v>48</v>
      </c>
      <c r="F1773" s="65" t="s">
        <v>64</v>
      </c>
      <c r="G1773" s="65" t="s">
        <v>50</v>
      </c>
      <c r="H1773" s="65" t="s">
        <v>51</v>
      </c>
      <c r="I1773" s="65" t="s">
        <v>52</v>
      </c>
      <c r="J1773" s="65" t="s">
        <v>53</v>
      </c>
      <c r="K1773" s="65" t="s">
        <v>54</v>
      </c>
      <c r="L1773" s="66">
        <v>46155</v>
      </c>
      <c r="M1773" s="65" t="s">
        <v>55</v>
      </c>
      <c r="N1773" s="65" t="s">
        <v>48</v>
      </c>
      <c r="O1773" s="65" t="s">
        <v>92</v>
      </c>
      <c r="P1773" s="65" t="s">
        <v>62</v>
      </c>
      <c r="Q1773" s="65" t="s">
        <v>58</v>
      </c>
      <c r="R1773" s="73" t="str">
        <f>IF(AND(A1773="ANH",D1773&gt;0),INDEX('O_Inputs_Growth costs Override'!$V$5:$V$94,MATCH('O_Inputs_Final_Growth costs'!A1773&amp;"_"&amp;'O_Inputs_Final_Growth costs'!B1773&amp;"_"&amp;E1773&amp;"_"&amp;F1773&amp;"_"&amp;'O_Inputs_Final_Growth costs'!P1773,'O_Inputs_Growth costs Override'!$W$5:$W$94,0)),'O_Inputs_Growth costs'!R1773)</f>
        <v/>
      </c>
      <c r="S1773" s="11"/>
    </row>
    <row r="1774" spans="1:19" ht="13.5">
      <c r="A1774" s="65" t="s">
        <v>91</v>
      </c>
      <c r="B1774" s="65" t="s">
        <v>80</v>
      </c>
      <c r="C1774" s="65" t="s">
        <v>81</v>
      </c>
      <c r="D1774" s="67">
        <v>0</v>
      </c>
      <c r="E1774" s="65" t="s">
        <v>48</v>
      </c>
      <c r="F1774" s="65" t="s">
        <v>64</v>
      </c>
      <c r="G1774" s="65" t="s">
        <v>50</v>
      </c>
      <c r="H1774" s="65" t="s">
        <v>51</v>
      </c>
      <c r="I1774" s="65" t="s">
        <v>52</v>
      </c>
      <c r="J1774" s="65" t="s">
        <v>53</v>
      </c>
      <c r="K1774" s="65" t="s">
        <v>54</v>
      </c>
      <c r="L1774" s="66">
        <v>46155</v>
      </c>
      <c r="M1774" s="65" t="s">
        <v>55</v>
      </c>
      <c r="N1774" s="65" t="s">
        <v>48</v>
      </c>
      <c r="O1774" s="65" t="s">
        <v>92</v>
      </c>
      <c r="P1774" s="65" t="s">
        <v>63</v>
      </c>
      <c r="Q1774" s="65" t="s">
        <v>58</v>
      </c>
      <c r="R1774" s="73" t="str">
        <f>IF(AND(A1774="ANH",D1774&gt;0),INDEX('O_Inputs_Growth costs Override'!$V$5:$V$94,MATCH('O_Inputs_Final_Growth costs'!A1774&amp;"_"&amp;'O_Inputs_Final_Growth costs'!B1774&amp;"_"&amp;E1774&amp;"_"&amp;F1774&amp;"_"&amp;'O_Inputs_Final_Growth costs'!P1774,'O_Inputs_Growth costs Override'!$W$5:$W$94,0)),'O_Inputs_Growth costs'!R1774)</f>
        <v/>
      </c>
      <c r="S1774" s="11"/>
    </row>
    <row r="1775" spans="1:19" ht="13.5">
      <c r="A1775" s="65" t="s">
        <v>91</v>
      </c>
      <c r="B1775" s="65" t="s">
        <v>80</v>
      </c>
      <c r="C1775" s="65" t="s">
        <v>81</v>
      </c>
      <c r="D1775" s="67">
        <v>0</v>
      </c>
      <c r="E1775" s="65" t="s">
        <v>65</v>
      </c>
      <c r="F1775" s="65" t="s">
        <v>66</v>
      </c>
      <c r="G1775" s="65" t="s">
        <v>50</v>
      </c>
      <c r="H1775" s="65" t="s">
        <v>51</v>
      </c>
      <c r="I1775" s="65" t="s">
        <v>52</v>
      </c>
      <c r="J1775" s="65" t="s">
        <v>53</v>
      </c>
      <c r="K1775" s="65" t="s">
        <v>54</v>
      </c>
      <c r="L1775" s="66">
        <v>46155</v>
      </c>
      <c r="M1775" s="65" t="s">
        <v>55</v>
      </c>
      <c r="N1775" s="65" t="s">
        <v>48</v>
      </c>
      <c r="O1775" s="65" t="s">
        <v>92</v>
      </c>
      <c r="P1775" s="65" t="s">
        <v>57</v>
      </c>
      <c r="Q1775" s="65" t="s">
        <v>58</v>
      </c>
      <c r="R1775" s="73" t="str">
        <f>IF(AND(A1775="ANH",D1775&gt;0),INDEX('O_Inputs_Growth costs Override'!$V$5:$V$94,MATCH('O_Inputs_Final_Growth costs'!A1775&amp;"_"&amp;'O_Inputs_Final_Growth costs'!B1775&amp;"_"&amp;E1775&amp;"_"&amp;F1775&amp;"_"&amp;'O_Inputs_Final_Growth costs'!P1775,'O_Inputs_Growth costs Override'!$W$5:$W$94,0)),'O_Inputs_Growth costs'!R1775)</f>
        <v/>
      </c>
      <c r="S1775" s="11"/>
    </row>
    <row r="1776" spans="1:19" ht="13.5">
      <c r="A1776" s="65" t="s">
        <v>91</v>
      </c>
      <c r="B1776" s="65" t="s">
        <v>80</v>
      </c>
      <c r="C1776" s="65" t="s">
        <v>81</v>
      </c>
      <c r="D1776" s="67">
        <v>0</v>
      </c>
      <c r="E1776" s="65" t="s">
        <v>65</v>
      </c>
      <c r="F1776" s="65" t="s">
        <v>66</v>
      </c>
      <c r="G1776" s="65" t="s">
        <v>50</v>
      </c>
      <c r="H1776" s="65" t="s">
        <v>51</v>
      </c>
      <c r="I1776" s="65" t="s">
        <v>52</v>
      </c>
      <c r="J1776" s="65" t="s">
        <v>53</v>
      </c>
      <c r="K1776" s="65" t="s">
        <v>54</v>
      </c>
      <c r="L1776" s="66">
        <v>46155</v>
      </c>
      <c r="M1776" s="65" t="s">
        <v>55</v>
      </c>
      <c r="N1776" s="65" t="s">
        <v>48</v>
      </c>
      <c r="O1776" s="65" t="s">
        <v>92</v>
      </c>
      <c r="P1776" s="65" t="s">
        <v>59</v>
      </c>
      <c r="Q1776" s="65" t="s">
        <v>58</v>
      </c>
      <c r="R1776" s="73" t="str">
        <f>IF(AND(A1776="ANH",D1776&gt;0),INDEX('O_Inputs_Growth costs Override'!$V$5:$V$94,MATCH('O_Inputs_Final_Growth costs'!A1776&amp;"_"&amp;'O_Inputs_Final_Growth costs'!B1776&amp;"_"&amp;E1776&amp;"_"&amp;F1776&amp;"_"&amp;'O_Inputs_Final_Growth costs'!P1776,'O_Inputs_Growth costs Override'!$W$5:$W$94,0)),'O_Inputs_Growth costs'!R1776)</f>
        <v/>
      </c>
      <c r="S1776" s="11"/>
    </row>
    <row r="1777" spans="1:19" ht="13.5">
      <c r="A1777" s="65" t="s">
        <v>91</v>
      </c>
      <c r="B1777" s="65" t="s">
        <v>80</v>
      </c>
      <c r="C1777" s="65" t="s">
        <v>81</v>
      </c>
      <c r="D1777" s="67">
        <v>0</v>
      </c>
      <c r="E1777" s="65" t="s">
        <v>65</v>
      </c>
      <c r="F1777" s="65" t="s">
        <v>66</v>
      </c>
      <c r="G1777" s="65" t="s">
        <v>50</v>
      </c>
      <c r="H1777" s="65" t="s">
        <v>51</v>
      </c>
      <c r="I1777" s="65" t="s">
        <v>52</v>
      </c>
      <c r="J1777" s="65" t="s">
        <v>53</v>
      </c>
      <c r="K1777" s="65" t="s">
        <v>54</v>
      </c>
      <c r="L1777" s="66">
        <v>46155</v>
      </c>
      <c r="M1777" s="65" t="s">
        <v>55</v>
      </c>
      <c r="N1777" s="65" t="s">
        <v>48</v>
      </c>
      <c r="O1777" s="65" t="s">
        <v>92</v>
      </c>
      <c r="P1777" s="65" t="s">
        <v>60</v>
      </c>
      <c r="Q1777" s="65" t="s">
        <v>58</v>
      </c>
      <c r="R1777" s="73" t="str">
        <f>IF(AND(A1777="ANH",D1777&gt;0),INDEX('O_Inputs_Growth costs Override'!$V$5:$V$94,MATCH('O_Inputs_Final_Growth costs'!A1777&amp;"_"&amp;'O_Inputs_Final_Growth costs'!B1777&amp;"_"&amp;E1777&amp;"_"&amp;F1777&amp;"_"&amp;'O_Inputs_Final_Growth costs'!P1777,'O_Inputs_Growth costs Override'!$W$5:$W$94,0)),'O_Inputs_Growth costs'!R1777)</f>
        <v/>
      </c>
      <c r="S1777" s="11"/>
    </row>
    <row r="1778" spans="1:19" ht="13.5">
      <c r="A1778" s="65" t="s">
        <v>91</v>
      </c>
      <c r="B1778" s="65" t="s">
        <v>80</v>
      </c>
      <c r="C1778" s="65" t="s">
        <v>81</v>
      </c>
      <c r="D1778" s="67">
        <v>0</v>
      </c>
      <c r="E1778" s="65" t="s">
        <v>65</v>
      </c>
      <c r="F1778" s="65" t="s">
        <v>66</v>
      </c>
      <c r="G1778" s="65" t="s">
        <v>50</v>
      </c>
      <c r="H1778" s="65" t="s">
        <v>51</v>
      </c>
      <c r="I1778" s="65" t="s">
        <v>52</v>
      </c>
      <c r="J1778" s="65" t="s">
        <v>53</v>
      </c>
      <c r="K1778" s="65" t="s">
        <v>54</v>
      </c>
      <c r="L1778" s="66">
        <v>46155</v>
      </c>
      <c r="M1778" s="65" t="s">
        <v>55</v>
      </c>
      <c r="N1778" s="65" t="s">
        <v>48</v>
      </c>
      <c r="O1778" s="65" t="s">
        <v>92</v>
      </c>
      <c r="P1778" s="65" t="s">
        <v>61</v>
      </c>
      <c r="Q1778" s="65" t="s">
        <v>58</v>
      </c>
      <c r="R1778" s="73" t="str">
        <f>IF(AND(A1778="ANH",D1778&gt;0),INDEX('O_Inputs_Growth costs Override'!$V$5:$V$94,MATCH('O_Inputs_Final_Growth costs'!A1778&amp;"_"&amp;'O_Inputs_Final_Growth costs'!B1778&amp;"_"&amp;E1778&amp;"_"&amp;F1778&amp;"_"&amp;'O_Inputs_Final_Growth costs'!P1778,'O_Inputs_Growth costs Override'!$W$5:$W$94,0)),'O_Inputs_Growth costs'!R1778)</f>
        <v/>
      </c>
      <c r="S1778" s="11"/>
    </row>
    <row r="1779" spans="1:19" ht="13.5">
      <c r="A1779" s="65" t="s">
        <v>91</v>
      </c>
      <c r="B1779" s="65" t="s">
        <v>80</v>
      </c>
      <c r="C1779" s="65" t="s">
        <v>81</v>
      </c>
      <c r="D1779" s="67">
        <v>0</v>
      </c>
      <c r="E1779" s="65" t="s">
        <v>65</v>
      </c>
      <c r="F1779" s="65" t="s">
        <v>66</v>
      </c>
      <c r="G1779" s="65" t="s">
        <v>50</v>
      </c>
      <c r="H1779" s="65" t="s">
        <v>51</v>
      </c>
      <c r="I1779" s="65" t="s">
        <v>52</v>
      </c>
      <c r="J1779" s="65" t="s">
        <v>53</v>
      </c>
      <c r="K1779" s="65" t="s">
        <v>54</v>
      </c>
      <c r="L1779" s="66">
        <v>46155</v>
      </c>
      <c r="M1779" s="65" t="s">
        <v>55</v>
      </c>
      <c r="N1779" s="65" t="s">
        <v>48</v>
      </c>
      <c r="O1779" s="65" t="s">
        <v>92</v>
      </c>
      <c r="P1779" s="65" t="s">
        <v>62</v>
      </c>
      <c r="Q1779" s="65" t="s">
        <v>58</v>
      </c>
      <c r="R1779" s="73" t="str">
        <f>IF(AND(A1779="ANH",D1779&gt;0),INDEX('O_Inputs_Growth costs Override'!$V$5:$V$94,MATCH('O_Inputs_Final_Growth costs'!A1779&amp;"_"&amp;'O_Inputs_Final_Growth costs'!B1779&amp;"_"&amp;E1779&amp;"_"&amp;F1779&amp;"_"&amp;'O_Inputs_Final_Growth costs'!P1779,'O_Inputs_Growth costs Override'!$W$5:$W$94,0)),'O_Inputs_Growth costs'!R1779)</f>
        <v/>
      </c>
      <c r="S1779" s="11"/>
    </row>
    <row r="1780" spans="1:19" ht="13.5">
      <c r="A1780" s="65" t="s">
        <v>91</v>
      </c>
      <c r="B1780" s="65" t="s">
        <v>80</v>
      </c>
      <c r="C1780" s="65" t="s">
        <v>81</v>
      </c>
      <c r="D1780" s="67">
        <v>0</v>
      </c>
      <c r="E1780" s="65" t="s">
        <v>65</v>
      </c>
      <c r="F1780" s="65" t="s">
        <v>66</v>
      </c>
      <c r="G1780" s="65" t="s">
        <v>50</v>
      </c>
      <c r="H1780" s="65" t="s">
        <v>51</v>
      </c>
      <c r="I1780" s="65" t="s">
        <v>52</v>
      </c>
      <c r="J1780" s="65" t="s">
        <v>53</v>
      </c>
      <c r="K1780" s="65" t="s">
        <v>54</v>
      </c>
      <c r="L1780" s="66">
        <v>46155</v>
      </c>
      <c r="M1780" s="65" t="s">
        <v>55</v>
      </c>
      <c r="N1780" s="65" t="s">
        <v>48</v>
      </c>
      <c r="O1780" s="65" t="s">
        <v>92</v>
      </c>
      <c r="P1780" s="65" t="s">
        <v>63</v>
      </c>
      <c r="Q1780" s="65" t="s">
        <v>58</v>
      </c>
      <c r="R1780" s="73" t="str">
        <f>IF(AND(A1780="ANH",D1780&gt;0),INDEX('O_Inputs_Growth costs Override'!$V$5:$V$94,MATCH('O_Inputs_Final_Growth costs'!A1780&amp;"_"&amp;'O_Inputs_Final_Growth costs'!B1780&amp;"_"&amp;E1780&amp;"_"&amp;F1780&amp;"_"&amp;'O_Inputs_Final_Growth costs'!P1780,'O_Inputs_Growth costs Override'!$W$5:$W$94,0)),'O_Inputs_Growth costs'!R1780)</f>
        <v/>
      </c>
      <c r="S1780" s="11"/>
    </row>
    <row r="1781" spans="1:19" ht="13.5">
      <c r="A1781" s="65" t="s">
        <v>91</v>
      </c>
      <c r="B1781" s="65" t="s">
        <v>80</v>
      </c>
      <c r="C1781" s="65" t="s">
        <v>81</v>
      </c>
      <c r="D1781" s="67">
        <v>0</v>
      </c>
      <c r="E1781" s="65" t="s">
        <v>65</v>
      </c>
      <c r="F1781" s="65" t="s">
        <v>64</v>
      </c>
      <c r="G1781" s="65" t="s">
        <v>50</v>
      </c>
      <c r="H1781" s="65" t="s">
        <v>51</v>
      </c>
      <c r="I1781" s="65" t="s">
        <v>52</v>
      </c>
      <c r="J1781" s="65" t="s">
        <v>53</v>
      </c>
      <c r="K1781" s="65" t="s">
        <v>54</v>
      </c>
      <c r="L1781" s="66">
        <v>46155</v>
      </c>
      <c r="M1781" s="65" t="s">
        <v>55</v>
      </c>
      <c r="N1781" s="65" t="s">
        <v>48</v>
      </c>
      <c r="O1781" s="65" t="s">
        <v>92</v>
      </c>
      <c r="P1781" s="65" t="s">
        <v>57</v>
      </c>
      <c r="Q1781" s="65" t="s">
        <v>58</v>
      </c>
      <c r="R1781" s="73" t="str">
        <f>IF(AND(A1781="ANH",D1781&gt;0),INDEX('O_Inputs_Growth costs Override'!$V$5:$V$94,MATCH('O_Inputs_Final_Growth costs'!A1781&amp;"_"&amp;'O_Inputs_Final_Growth costs'!B1781&amp;"_"&amp;E1781&amp;"_"&amp;F1781&amp;"_"&amp;'O_Inputs_Final_Growth costs'!P1781,'O_Inputs_Growth costs Override'!$W$5:$W$94,0)),'O_Inputs_Growth costs'!R1781)</f>
        <v/>
      </c>
      <c r="S1781" s="11"/>
    </row>
    <row r="1782" spans="1:19" ht="13.5">
      <c r="A1782" s="65" t="s">
        <v>91</v>
      </c>
      <c r="B1782" s="65" t="s">
        <v>80</v>
      </c>
      <c r="C1782" s="65" t="s">
        <v>81</v>
      </c>
      <c r="D1782" s="67">
        <v>0</v>
      </c>
      <c r="E1782" s="65" t="s">
        <v>65</v>
      </c>
      <c r="F1782" s="65" t="s">
        <v>64</v>
      </c>
      <c r="G1782" s="65" t="s">
        <v>50</v>
      </c>
      <c r="H1782" s="65" t="s">
        <v>51</v>
      </c>
      <c r="I1782" s="65" t="s">
        <v>52</v>
      </c>
      <c r="J1782" s="65" t="s">
        <v>53</v>
      </c>
      <c r="K1782" s="65" t="s">
        <v>54</v>
      </c>
      <c r="L1782" s="66">
        <v>46155</v>
      </c>
      <c r="M1782" s="65" t="s">
        <v>55</v>
      </c>
      <c r="N1782" s="65" t="s">
        <v>48</v>
      </c>
      <c r="O1782" s="65" t="s">
        <v>92</v>
      </c>
      <c r="P1782" s="65" t="s">
        <v>59</v>
      </c>
      <c r="Q1782" s="65" t="s">
        <v>58</v>
      </c>
      <c r="R1782" s="73" t="str">
        <f>IF(AND(A1782="ANH",D1782&gt;0),INDEX('O_Inputs_Growth costs Override'!$V$5:$V$94,MATCH('O_Inputs_Final_Growth costs'!A1782&amp;"_"&amp;'O_Inputs_Final_Growth costs'!B1782&amp;"_"&amp;E1782&amp;"_"&amp;F1782&amp;"_"&amp;'O_Inputs_Final_Growth costs'!P1782,'O_Inputs_Growth costs Override'!$W$5:$W$94,0)),'O_Inputs_Growth costs'!R1782)</f>
        <v/>
      </c>
      <c r="S1782" s="11"/>
    </row>
    <row r="1783" spans="1:19" ht="13.5">
      <c r="A1783" s="65" t="s">
        <v>91</v>
      </c>
      <c r="B1783" s="65" t="s">
        <v>80</v>
      </c>
      <c r="C1783" s="65" t="s">
        <v>81</v>
      </c>
      <c r="D1783" s="67">
        <v>0</v>
      </c>
      <c r="E1783" s="65" t="s">
        <v>65</v>
      </c>
      <c r="F1783" s="65" t="s">
        <v>64</v>
      </c>
      <c r="G1783" s="65" t="s">
        <v>50</v>
      </c>
      <c r="H1783" s="65" t="s">
        <v>51</v>
      </c>
      <c r="I1783" s="65" t="s">
        <v>52</v>
      </c>
      <c r="J1783" s="65" t="s">
        <v>53</v>
      </c>
      <c r="K1783" s="65" t="s">
        <v>54</v>
      </c>
      <c r="L1783" s="66">
        <v>46155</v>
      </c>
      <c r="M1783" s="65" t="s">
        <v>55</v>
      </c>
      <c r="N1783" s="65" t="s">
        <v>48</v>
      </c>
      <c r="O1783" s="65" t="s">
        <v>92</v>
      </c>
      <c r="P1783" s="65" t="s">
        <v>60</v>
      </c>
      <c r="Q1783" s="65" t="s">
        <v>58</v>
      </c>
      <c r="R1783" s="73" t="str">
        <f>IF(AND(A1783="ANH",D1783&gt;0),INDEX('O_Inputs_Growth costs Override'!$V$5:$V$94,MATCH('O_Inputs_Final_Growth costs'!A1783&amp;"_"&amp;'O_Inputs_Final_Growth costs'!B1783&amp;"_"&amp;E1783&amp;"_"&amp;F1783&amp;"_"&amp;'O_Inputs_Final_Growth costs'!P1783,'O_Inputs_Growth costs Override'!$W$5:$W$94,0)),'O_Inputs_Growth costs'!R1783)</f>
        <v/>
      </c>
      <c r="S1783" s="11"/>
    </row>
    <row r="1784" spans="1:19" ht="13.5">
      <c r="A1784" s="65" t="s">
        <v>91</v>
      </c>
      <c r="B1784" s="65" t="s">
        <v>80</v>
      </c>
      <c r="C1784" s="65" t="s">
        <v>81</v>
      </c>
      <c r="D1784" s="67">
        <v>0</v>
      </c>
      <c r="E1784" s="65" t="s">
        <v>65</v>
      </c>
      <c r="F1784" s="65" t="s">
        <v>64</v>
      </c>
      <c r="G1784" s="65" t="s">
        <v>50</v>
      </c>
      <c r="H1784" s="65" t="s">
        <v>51</v>
      </c>
      <c r="I1784" s="65" t="s">
        <v>52</v>
      </c>
      <c r="J1784" s="65" t="s">
        <v>53</v>
      </c>
      <c r="K1784" s="65" t="s">
        <v>54</v>
      </c>
      <c r="L1784" s="66">
        <v>46155</v>
      </c>
      <c r="M1784" s="65" t="s">
        <v>55</v>
      </c>
      <c r="N1784" s="65" t="s">
        <v>48</v>
      </c>
      <c r="O1784" s="65" t="s">
        <v>92</v>
      </c>
      <c r="P1784" s="65" t="s">
        <v>61</v>
      </c>
      <c r="Q1784" s="65" t="s">
        <v>58</v>
      </c>
      <c r="R1784" s="73" t="str">
        <f>IF(AND(A1784="ANH",D1784&gt;0),INDEX('O_Inputs_Growth costs Override'!$V$5:$V$94,MATCH('O_Inputs_Final_Growth costs'!A1784&amp;"_"&amp;'O_Inputs_Final_Growth costs'!B1784&amp;"_"&amp;E1784&amp;"_"&amp;F1784&amp;"_"&amp;'O_Inputs_Final_Growth costs'!P1784,'O_Inputs_Growth costs Override'!$W$5:$W$94,0)),'O_Inputs_Growth costs'!R1784)</f>
        <v/>
      </c>
      <c r="S1784" s="11"/>
    </row>
    <row r="1785" spans="1:19" ht="13.5">
      <c r="A1785" s="65" t="s">
        <v>91</v>
      </c>
      <c r="B1785" s="65" t="s">
        <v>80</v>
      </c>
      <c r="C1785" s="65" t="s">
        <v>81</v>
      </c>
      <c r="D1785" s="67">
        <v>0</v>
      </c>
      <c r="E1785" s="65" t="s">
        <v>65</v>
      </c>
      <c r="F1785" s="65" t="s">
        <v>64</v>
      </c>
      <c r="G1785" s="65" t="s">
        <v>50</v>
      </c>
      <c r="H1785" s="65" t="s">
        <v>51</v>
      </c>
      <c r="I1785" s="65" t="s">
        <v>52</v>
      </c>
      <c r="J1785" s="65" t="s">
        <v>53</v>
      </c>
      <c r="K1785" s="65" t="s">
        <v>54</v>
      </c>
      <c r="L1785" s="66">
        <v>46155</v>
      </c>
      <c r="M1785" s="65" t="s">
        <v>55</v>
      </c>
      <c r="N1785" s="65" t="s">
        <v>48</v>
      </c>
      <c r="O1785" s="65" t="s">
        <v>92</v>
      </c>
      <c r="P1785" s="65" t="s">
        <v>62</v>
      </c>
      <c r="Q1785" s="65" t="s">
        <v>58</v>
      </c>
      <c r="R1785" s="73" t="str">
        <f>IF(AND(A1785="ANH",D1785&gt;0),INDEX('O_Inputs_Growth costs Override'!$V$5:$V$94,MATCH('O_Inputs_Final_Growth costs'!A1785&amp;"_"&amp;'O_Inputs_Final_Growth costs'!B1785&amp;"_"&amp;E1785&amp;"_"&amp;F1785&amp;"_"&amp;'O_Inputs_Final_Growth costs'!P1785,'O_Inputs_Growth costs Override'!$W$5:$W$94,0)),'O_Inputs_Growth costs'!R1785)</f>
        <v/>
      </c>
      <c r="S1785" s="11"/>
    </row>
    <row r="1786" spans="1:19" ht="13.5">
      <c r="A1786" s="65" t="s">
        <v>91</v>
      </c>
      <c r="B1786" s="65" t="s">
        <v>80</v>
      </c>
      <c r="C1786" s="65" t="s">
        <v>81</v>
      </c>
      <c r="D1786" s="67">
        <v>0</v>
      </c>
      <c r="E1786" s="65" t="s">
        <v>65</v>
      </c>
      <c r="F1786" s="65" t="s">
        <v>64</v>
      </c>
      <c r="G1786" s="65" t="s">
        <v>50</v>
      </c>
      <c r="H1786" s="65" t="s">
        <v>51</v>
      </c>
      <c r="I1786" s="65" t="s">
        <v>52</v>
      </c>
      <c r="J1786" s="65" t="s">
        <v>53</v>
      </c>
      <c r="K1786" s="65" t="s">
        <v>54</v>
      </c>
      <c r="L1786" s="66">
        <v>46155</v>
      </c>
      <c r="M1786" s="65" t="s">
        <v>55</v>
      </c>
      <c r="N1786" s="65" t="s">
        <v>48</v>
      </c>
      <c r="O1786" s="65" t="s">
        <v>92</v>
      </c>
      <c r="P1786" s="65" t="s">
        <v>63</v>
      </c>
      <c r="Q1786" s="65" t="s">
        <v>58</v>
      </c>
      <c r="R1786" s="73" t="str">
        <f>IF(AND(A1786="ANH",D1786&gt;0),INDEX('O_Inputs_Growth costs Override'!$V$5:$V$94,MATCH('O_Inputs_Final_Growth costs'!A1786&amp;"_"&amp;'O_Inputs_Final_Growth costs'!B1786&amp;"_"&amp;E1786&amp;"_"&amp;F1786&amp;"_"&amp;'O_Inputs_Final_Growth costs'!P1786,'O_Inputs_Growth costs Override'!$W$5:$W$94,0)),'O_Inputs_Growth costs'!R1786)</f>
        <v/>
      </c>
      <c r="S1786" s="11"/>
    </row>
    <row r="1787" spans="1:19" ht="13.5">
      <c r="A1787" s="65" t="s">
        <v>91</v>
      </c>
      <c r="B1787" s="65" t="s">
        <v>80</v>
      </c>
      <c r="C1787" s="65" t="s">
        <v>81</v>
      </c>
      <c r="D1787" s="67">
        <v>0</v>
      </c>
      <c r="E1787" s="65" t="s">
        <v>67</v>
      </c>
      <c r="F1787" s="65" t="s">
        <v>66</v>
      </c>
      <c r="G1787" s="65" t="s">
        <v>50</v>
      </c>
      <c r="H1787" s="65" t="s">
        <v>51</v>
      </c>
      <c r="I1787" s="65" t="s">
        <v>52</v>
      </c>
      <c r="J1787" s="65" t="s">
        <v>53</v>
      </c>
      <c r="K1787" s="65" t="s">
        <v>54</v>
      </c>
      <c r="L1787" s="66">
        <v>46155</v>
      </c>
      <c r="M1787" s="65" t="s">
        <v>55</v>
      </c>
      <c r="N1787" s="65" t="s">
        <v>48</v>
      </c>
      <c r="O1787" s="65" t="s">
        <v>92</v>
      </c>
      <c r="P1787" s="65" t="s">
        <v>57</v>
      </c>
      <c r="Q1787" s="65" t="s">
        <v>58</v>
      </c>
      <c r="R1787" s="73" t="str">
        <f>IF(AND(A1787="ANH",D1787&gt;0),INDEX('O_Inputs_Growth costs Override'!$V$5:$V$94,MATCH('O_Inputs_Final_Growth costs'!A1787&amp;"_"&amp;'O_Inputs_Final_Growth costs'!B1787&amp;"_"&amp;E1787&amp;"_"&amp;F1787&amp;"_"&amp;'O_Inputs_Final_Growth costs'!P1787,'O_Inputs_Growth costs Override'!$W$5:$W$94,0)),'O_Inputs_Growth costs'!R1787)</f>
        <v/>
      </c>
      <c r="S1787" s="11"/>
    </row>
    <row r="1788" spans="1:19" ht="13.5">
      <c r="A1788" s="65" t="s">
        <v>91</v>
      </c>
      <c r="B1788" s="65" t="s">
        <v>80</v>
      </c>
      <c r="C1788" s="65" t="s">
        <v>81</v>
      </c>
      <c r="D1788" s="67">
        <v>0</v>
      </c>
      <c r="E1788" s="65" t="s">
        <v>67</v>
      </c>
      <c r="F1788" s="65" t="s">
        <v>66</v>
      </c>
      <c r="G1788" s="65" t="s">
        <v>50</v>
      </c>
      <c r="H1788" s="65" t="s">
        <v>51</v>
      </c>
      <c r="I1788" s="65" t="s">
        <v>52</v>
      </c>
      <c r="J1788" s="65" t="s">
        <v>53</v>
      </c>
      <c r="K1788" s="65" t="s">
        <v>54</v>
      </c>
      <c r="L1788" s="66">
        <v>46155</v>
      </c>
      <c r="M1788" s="65" t="s">
        <v>55</v>
      </c>
      <c r="N1788" s="65" t="s">
        <v>48</v>
      </c>
      <c r="O1788" s="65" t="s">
        <v>92</v>
      </c>
      <c r="P1788" s="65" t="s">
        <v>59</v>
      </c>
      <c r="Q1788" s="65" t="s">
        <v>58</v>
      </c>
      <c r="R1788" s="73" t="str">
        <f>IF(AND(A1788="ANH",D1788&gt;0),INDEX('O_Inputs_Growth costs Override'!$V$5:$V$94,MATCH('O_Inputs_Final_Growth costs'!A1788&amp;"_"&amp;'O_Inputs_Final_Growth costs'!B1788&amp;"_"&amp;E1788&amp;"_"&amp;F1788&amp;"_"&amp;'O_Inputs_Final_Growth costs'!P1788,'O_Inputs_Growth costs Override'!$W$5:$W$94,0)),'O_Inputs_Growth costs'!R1788)</f>
        <v/>
      </c>
      <c r="S1788" s="11"/>
    </row>
    <row r="1789" spans="1:19" ht="13.5">
      <c r="A1789" s="65" t="s">
        <v>91</v>
      </c>
      <c r="B1789" s="65" t="s">
        <v>80</v>
      </c>
      <c r="C1789" s="65" t="s">
        <v>81</v>
      </c>
      <c r="D1789" s="67">
        <v>0</v>
      </c>
      <c r="E1789" s="65" t="s">
        <v>67</v>
      </c>
      <c r="F1789" s="65" t="s">
        <v>66</v>
      </c>
      <c r="G1789" s="65" t="s">
        <v>50</v>
      </c>
      <c r="H1789" s="65" t="s">
        <v>51</v>
      </c>
      <c r="I1789" s="65" t="s">
        <v>52</v>
      </c>
      <c r="J1789" s="65" t="s">
        <v>53</v>
      </c>
      <c r="K1789" s="65" t="s">
        <v>54</v>
      </c>
      <c r="L1789" s="66">
        <v>46155</v>
      </c>
      <c r="M1789" s="65" t="s">
        <v>55</v>
      </c>
      <c r="N1789" s="65" t="s">
        <v>48</v>
      </c>
      <c r="O1789" s="65" t="s">
        <v>92</v>
      </c>
      <c r="P1789" s="65" t="s">
        <v>60</v>
      </c>
      <c r="Q1789" s="65" t="s">
        <v>58</v>
      </c>
      <c r="R1789" s="73" t="str">
        <f>IF(AND(A1789="ANH",D1789&gt;0),INDEX('O_Inputs_Growth costs Override'!$V$5:$V$94,MATCH('O_Inputs_Final_Growth costs'!A1789&amp;"_"&amp;'O_Inputs_Final_Growth costs'!B1789&amp;"_"&amp;E1789&amp;"_"&amp;F1789&amp;"_"&amp;'O_Inputs_Final_Growth costs'!P1789,'O_Inputs_Growth costs Override'!$W$5:$W$94,0)),'O_Inputs_Growth costs'!R1789)</f>
        <v/>
      </c>
      <c r="S1789" s="11"/>
    </row>
    <row r="1790" spans="1:19" ht="13.5">
      <c r="A1790" s="65" t="s">
        <v>91</v>
      </c>
      <c r="B1790" s="65" t="s">
        <v>80</v>
      </c>
      <c r="C1790" s="65" t="s">
        <v>81</v>
      </c>
      <c r="D1790" s="67">
        <v>0</v>
      </c>
      <c r="E1790" s="65" t="s">
        <v>67</v>
      </c>
      <c r="F1790" s="65" t="s">
        <v>66</v>
      </c>
      <c r="G1790" s="65" t="s">
        <v>50</v>
      </c>
      <c r="H1790" s="65" t="s">
        <v>51</v>
      </c>
      <c r="I1790" s="65" t="s">
        <v>52</v>
      </c>
      <c r="J1790" s="65" t="s">
        <v>53</v>
      </c>
      <c r="K1790" s="65" t="s">
        <v>54</v>
      </c>
      <c r="L1790" s="66">
        <v>46155</v>
      </c>
      <c r="M1790" s="65" t="s">
        <v>55</v>
      </c>
      <c r="N1790" s="65" t="s">
        <v>48</v>
      </c>
      <c r="O1790" s="65" t="s">
        <v>92</v>
      </c>
      <c r="P1790" s="65" t="s">
        <v>61</v>
      </c>
      <c r="Q1790" s="65" t="s">
        <v>58</v>
      </c>
      <c r="R1790" s="73" t="str">
        <f>IF(AND(A1790="ANH",D1790&gt;0),INDEX('O_Inputs_Growth costs Override'!$V$5:$V$94,MATCH('O_Inputs_Final_Growth costs'!A1790&amp;"_"&amp;'O_Inputs_Final_Growth costs'!B1790&amp;"_"&amp;E1790&amp;"_"&amp;F1790&amp;"_"&amp;'O_Inputs_Final_Growth costs'!P1790,'O_Inputs_Growth costs Override'!$W$5:$W$94,0)),'O_Inputs_Growth costs'!R1790)</f>
        <v/>
      </c>
      <c r="S1790" s="11"/>
    </row>
    <row r="1791" spans="1:19" ht="13.5">
      <c r="A1791" s="65" t="s">
        <v>91</v>
      </c>
      <c r="B1791" s="65" t="s">
        <v>80</v>
      </c>
      <c r="C1791" s="65" t="s">
        <v>81</v>
      </c>
      <c r="D1791" s="67">
        <v>0</v>
      </c>
      <c r="E1791" s="65" t="s">
        <v>67</v>
      </c>
      <c r="F1791" s="65" t="s">
        <v>66</v>
      </c>
      <c r="G1791" s="65" t="s">
        <v>50</v>
      </c>
      <c r="H1791" s="65" t="s">
        <v>51</v>
      </c>
      <c r="I1791" s="65" t="s">
        <v>52</v>
      </c>
      <c r="J1791" s="65" t="s">
        <v>53</v>
      </c>
      <c r="K1791" s="65" t="s">
        <v>54</v>
      </c>
      <c r="L1791" s="66">
        <v>46155</v>
      </c>
      <c r="M1791" s="65" t="s">
        <v>55</v>
      </c>
      <c r="N1791" s="65" t="s">
        <v>48</v>
      </c>
      <c r="O1791" s="65" t="s">
        <v>92</v>
      </c>
      <c r="P1791" s="65" t="s">
        <v>62</v>
      </c>
      <c r="Q1791" s="65" t="s">
        <v>58</v>
      </c>
      <c r="R1791" s="73" t="str">
        <f>IF(AND(A1791="ANH",D1791&gt;0),INDEX('O_Inputs_Growth costs Override'!$V$5:$V$94,MATCH('O_Inputs_Final_Growth costs'!A1791&amp;"_"&amp;'O_Inputs_Final_Growth costs'!B1791&amp;"_"&amp;E1791&amp;"_"&amp;F1791&amp;"_"&amp;'O_Inputs_Final_Growth costs'!P1791,'O_Inputs_Growth costs Override'!$W$5:$W$94,0)),'O_Inputs_Growth costs'!R1791)</f>
        <v/>
      </c>
      <c r="S1791" s="11"/>
    </row>
    <row r="1792" spans="1:19" ht="13.5">
      <c r="A1792" s="65" t="s">
        <v>91</v>
      </c>
      <c r="B1792" s="65" t="s">
        <v>80</v>
      </c>
      <c r="C1792" s="65" t="s">
        <v>81</v>
      </c>
      <c r="D1792" s="67">
        <v>0</v>
      </c>
      <c r="E1792" s="65" t="s">
        <v>67</v>
      </c>
      <c r="F1792" s="65" t="s">
        <v>66</v>
      </c>
      <c r="G1792" s="65" t="s">
        <v>50</v>
      </c>
      <c r="H1792" s="65" t="s">
        <v>51</v>
      </c>
      <c r="I1792" s="65" t="s">
        <v>52</v>
      </c>
      <c r="J1792" s="65" t="s">
        <v>53</v>
      </c>
      <c r="K1792" s="65" t="s">
        <v>54</v>
      </c>
      <c r="L1792" s="66">
        <v>46155</v>
      </c>
      <c r="M1792" s="65" t="s">
        <v>55</v>
      </c>
      <c r="N1792" s="65" t="s">
        <v>48</v>
      </c>
      <c r="O1792" s="65" t="s">
        <v>92</v>
      </c>
      <c r="P1792" s="65" t="s">
        <v>63</v>
      </c>
      <c r="Q1792" s="65" t="s">
        <v>58</v>
      </c>
      <c r="R1792" s="73" t="str">
        <f>IF(AND(A1792="ANH",D1792&gt;0),INDEX('O_Inputs_Growth costs Override'!$V$5:$V$94,MATCH('O_Inputs_Final_Growth costs'!A1792&amp;"_"&amp;'O_Inputs_Final_Growth costs'!B1792&amp;"_"&amp;E1792&amp;"_"&amp;F1792&amp;"_"&amp;'O_Inputs_Final_Growth costs'!P1792,'O_Inputs_Growth costs Override'!$W$5:$W$94,0)),'O_Inputs_Growth costs'!R1792)</f>
        <v/>
      </c>
      <c r="S1792" s="11"/>
    </row>
    <row r="1793" spans="1:19" ht="13.5">
      <c r="A1793" s="65" t="s">
        <v>91</v>
      </c>
      <c r="B1793" s="65" t="s">
        <v>80</v>
      </c>
      <c r="C1793" s="65" t="s">
        <v>81</v>
      </c>
      <c r="D1793" s="67">
        <v>0</v>
      </c>
      <c r="E1793" s="65" t="s">
        <v>67</v>
      </c>
      <c r="F1793" s="65" t="s">
        <v>64</v>
      </c>
      <c r="G1793" s="65" t="s">
        <v>50</v>
      </c>
      <c r="H1793" s="65" t="s">
        <v>51</v>
      </c>
      <c r="I1793" s="65" t="s">
        <v>52</v>
      </c>
      <c r="J1793" s="65" t="s">
        <v>53</v>
      </c>
      <c r="K1793" s="65" t="s">
        <v>54</v>
      </c>
      <c r="L1793" s="66">
        <v>46155</v>
      </c>
      <c r="M1793" s="65" t="s">
        <v>55</v>
      </c>
      <c r="N1793" s="65" t="s">
        <v>48</v>
      </c>
      <c r="O1793" s="65" t="s">
        <v>92</v>
      </c>
      <c r="P1793" s="65" t="s">
        <v>57</v>
      </c>
      <c r="Q1793" s="65" t="s">
        <v>58</v>
      </c>
      <c r="R1793" s="73" t="str">
        <f>IF(AND(A1793="ANH",D1793&gt;0),INDEX('O_Inputs_Growth costs Override'!$V$5:$V$94,MATCH('O_Inputs_Final_Growth costs'!A1793&amp;"_"&amp;'O_Inputs_Final_Growth costs'!B1793&amp;"_"&amp;E1793&amp;"_"&amp;F1793&amp;"_"&amp;'O_Inputs_Final_Growth costs'!P1793,'O_Inputs_Growth costs Override'!$W$5:$W$94,0)),'O_Inputs_Growth costs'!R1793)</f>
        <v/>
      </c>
      <c r="S1793" s="11"/>
    </row>
    <row r="1794" spans="1:19" ht="13.5">
      <c r="A1794" s="65" t="s">
        <v>91</v>
      </c>
      <c r="B1794" s="65" t="s">
        <v>80</v>
      </c>
      <c r="C1794" s="65" t="s">
        <v>81</v>
      </c>
      <c r="D1794" s="67">
        <v>0</v>
      </c>
      <c r="E1794" s="65" t="s">
        <v>67</v>
      </c>
      <c r="F1794" s="65" t="s">
        <v>64</v>
      </c>
      <c r="G1794" s="65" t="s">
        <v>50</v>
      </c>
      <c r="H1794" s="65" t="s">
        <v>51</v>
      </c>
      <c r="I1794" s="65" t="s">
        <v>52</v>
      </c>
      <c r="J1794" s="65" t="s">
        <v>53</v>
      </c>
      <c r="K1794" s="65" t="s">
        <v>54</v>
      </c>
      <c r="L1794" s="66">
        <v>46155</v>
      </c>
      <c r="M1794" s="65" t="s">
        <v>55</v>
      </c>
      <c r="N1794" s="65" t="s">
        <v>48</v>
      </c>
      <c r="O1794" s="65" t="s">
        <v>92</v>
      </c>
      <c r="P1794" s="65" t="s">
        <v>59</v>
      </c>
      <c r="Q1794" s="65" t="s">
        <v>58</v>
      </c>
      <c r="R1794" s="73" t="str">
        <f>IF(AND(A1794="ANH",D1794&gt;0),INDEX('O_Inputs_Growth costs Override'!$V$5:$V$94,MATCH('O_Inputs_Final_Growth costs'!A1794&amp;"_"&amp;'O_Inputs_Final_Growth costs'!B1794&amp;"_"&amp;E1794&amp;"_"&amp;F1794&amp;"_"&amp;'O_Inputs_Final_Growth costs'!P1794,'O_Inputs_Growth costs Override'!$W$5:$W$94,0)),'O_Inputs_Growth costs'!R1794)</f>
        <v/>
      </c>
      <c r="S1794" s="11"/>
    </row>
    <row r="1795" spans="1:19" ht="13.5">
      <c r="A1795" s="65" t="s">
        <v>91</v>
      </c>
      <c r="B1795" s="65" t="s">
        <v>80</v>
      </c>
      <c r="C1795" s="65" t="s">
        <v>81</v>
      </c>
      <c r="D1795" s="67">
        <v>0</v>
      </c>
      <c r="E1795" s="65" t="s">
        <v>67</v>
      </c>
      <c r="F1795" s="65" t="s">
        <v>64</v>
      </c>
      <c r="G1795" s="65" t="s">
        <v>50</v>
      </c>
      <c r="H1795" s="65" t="s">
        <v>51</v>
      </c>
      <c r="I1795" s="65" t="s">
        <v>52</v>
      </c>
      <c r="J1795" s="65" t="s">
        <v>53</v>
      </c>
      <c r="K1795" s="65" t="s">
        <v>54</v>
      </c>
      <c r="L1795" s="66">
        <v>46155</v>
      </c>
      <c r="M1795" s="65" t="s">
        <v>55</v>
      </c>
      <c r="N1795" s="65" t="s">
        <v>48</v>
      </c>
      <c r="O1795" s="65" t="s">
        <v>92</v>
      </c>
      <c r="P1795" s="65" t="s">
        <v>60</v>
      </c>
      <c r="Q1795" s="65" t="s">
        <v>58</v>
      </c>
      <c r="R1795" s="73" t="str">
        <f>IF(AND(A1795="ANH",D1795&gt;0),INDEX('O_Inputs_Growth costs Override'!$V$5:$V$94,MATCH('O_Inputs_Final_Growth costs'!A1795&amp;"_"&amp;'O_Inputs_Final_Growth costs'!B1795&amp;"_"&amp;E1795&amp;"_"&amp;F1795&amp;"_"&amp;'O_Inputs_Final_Growth costs'!P1795,'O_Inputs_Growth costs Override'!$W$5:$W$94,0)),'O_Inputs_Growth costs'!R1795)</f>
        <v/>
      </c>
      <c r="S1795" s="11"/>
    </row>
    <row r="1796" spans="1:19" ht="13.5">
      <c r="A1796" s="65" t="s">
        <v>91</v>
      </c>
      <c r="B1796" s="65" t="s">
        <v>80</v>
      </c>
      <c r="C1796" s="65" t="s">
        <v>81</v>
      </c>
      <c r="D1796" s="67">
        <v>0</v>
      </c>
      <c r="E1796" s="65" t="s">
        <v>67</v>
      </c>
      <c r="F1796" s="65" t="s">
        <v>64</v>
      </c>
      <c r="G1796" s="65" t="s">
        <v>50</v>
      </c>
      <c r="H1796" s="65" t="s">
        <v>51</v>
      </c>
      <c r="I1796" s="65" t="s">
        <v>52</v>
      </c>
      <c r="J1796" s="65" t="s">
        <v>53</v>
      </c>
      <c r="K1796" s="65" t="s">
        <v>54</v>
      </c>
      <c r="L1796" s="66">
        <v>46155</v>
      </c>
      <c r="M1796" s="65" t="s">
        <v>55</v>
      </c>
      <c r="N1796" s="65" t="s">
        <v>48</v>
      </c>
      <c r="O1796" s="65" t="s">
        <v>92</v>
      </c>
      <c r="P1796" s="65" t="s">
        <v>61</v>
      </c>
      <c r="Q1796" s="65" t="s">
        <v>58</v>
      </c>
      <c r="R1796" s="73" t="str">
        <f>IF(AND(A1796="ANH",D1796&gt;0),INDEX('O_Inputs_Growth costs Override'!$V$5:$V$94,MATCH('O_Inputs_Final_Growth costs'!A1796&amp;"_"&amp;'O_Inputs_Final_Growth costs'!B1796&amp;"_"&amp;E1796&amp;"_"&amp;F1796&amp;"_"&amp;'O_Inputs_Final_Growth costs'!P1796,'O_Inputs_Growth costs Override'!$W$5:$W$94,0)),'O_Inputs_Growth costs'!R1796)</f>
        <v/>
      </c>
      <c r="S1796" s="11"/>
    </row>
    <row r="1797" spans="1:19" ht="13.5">
      <c r="A1797" s="65" t="s">
        <v>91</v>
      </c>
      <c r="B1797" s="65" t="s">
        <v>80</v>
      </c>
      <c r="C1797" s="65" t="s">
        <v>81</v>
      </c>
      <c r="D1797" s="67">
        <v>0</v>
      </c>
      <c r="E1797" s="65" t="s">
        <v>67</v>
      </c>
      <c r="F1797" s="65" t="s">
        <v>64</v>
      </c>
      <c r="G1797" s="65" t="s">
        <v>50</v>
      </c>
      <c r="H1797" s="65" t="s">
        <v>51</v>
      </c>
      <c r="I1797" s="65" t="s">
        <v>52</v>
      </c>
      <c r="J1797" s="65" t="s">
        <v>53</v>
      </c>
      <c r="K1797" s="65" t="s">
        <v>54</v>
      </c>
      <c r="L1797" s="66">
        <v>46155</v>
      </c>
      <c r="M1797" s="65" t="s">
        <v>55</v>
      </c>
      <c r="N1797" s="65" t="s">
        <v>48</v>
      </c>
      <c r="O1797" s="65" t="s">
        <v>92</v>
      </c>
      <c r="P1797" s="65" t="s">
        <v>62</v>
      </c>
      <c r="Q1797" s="65" t="s">
        <v>58</v>
      </c>
      <c r="R1797" s="73" t="str">
        <f>IF(AND(A1797="ANH",D1797&gt;0),INDEX('O_Inputs_Growth costs Override'!$V$5:$V$94,MATCH('O_Inputs_Final_Growth costs'!A1797&amp;"_"&amp;'O_Inputs_Final_Growth costs'!B1797&amp;"_"&amp;E1797&amp;"_"&amp;F1797&amp;"_"&amp;'O_Inputs_Final_Growth costs'!P1797,'O_Inputs_Growth costs Override'!$W$5:$W$94,0)),'O_Inputs_Growth costs'!R1797)</f>
        <v/>
      </c>
      <c r="S1797" s="11"/>
    </row>
    <row r="1798" spans="1:19" ht="13.5">
      <c r="A1798" s="65" t="s">
        <v>91</v>
      </c>
      <c r="B1798" s="65" t="s">
        <v>80</v>
      </c>
      <c r="C1798" s="65" t="s">
        <v>81</v>
      </c>
      <c r="D1798" s="67">
        <v>0</v>
      </c>
      <c r="E1798" s="65" t="s">
        <v>67</v>
      </c>
      <c r="F1798" s="65" t="s">
        <v>64</v>
      </c>
      <c r="G1798" s="65" t="s">
        <v>50</v>
      </c>
      <c r="H1798" s="65" t="s">
        <v>51</v>
      </c>
      <c r="I1798" s="65" t="s">
        <v>52</v>
      </c>
      <c r="J1798" s="65" t="s">
        <v>53</v>
      </c>
      <c r="K1798" s="65" t="s">
        <v>54</v>
      </c>
      <c r="L1798" s="66">
        <v>46155</v>
      </c>
      <c r="M1798" s="65" t="s">
        <v>55</v>
      </c>
      <c r="N1798" s="65" t="s">
        <v>48</v>
      </c>
      <c r="O1798" s="65" t="s">
        <v>92</v>
      </c>
      <c r="P1798" s="65" t="s">
        <v>63</v>
      </c>
      <c r="Q1798" s="65" t="s">
        <v>58</v>
      </c>
      <c r="R1798" s="73" t="str">
        <f>IF(AND(A1798="ANH",D1798&gt;0),INDEX('O_Inputs_Growth costs Override'!$V$5:$V$94,MATCH('O_Inputs_Final_Growth costs'!A1798&amp;"_"&amp;'O_Inputs_Final_Growth costs'!B1798&amp;"_"&amp;E1798&amp;"_"&amp;F1798&amp;"_"&amp;'O_Inputs_Final_Growth costs'!P1798,'O_Inputs_Growth costs Override'!$W$5:$W$94,0)),'O_Inputs_Growth costs'!R1798)</f>
        <v/>
      </c>
      <c r="S1798" s="11"/>
    </row>
    <row r="1799" spans="1:19" ht="13.5">
      <c r="A1799" s="65" t="s">
        <v>91</v>
      </c>
      <c r="B1799" s="65" t="s">
        <v>80</v>
      </c>
      <c r="C1799" s="65" t="s">
        <v>81</v>
      </c>
      <c r="D1799" s="67">
        <v>0</v>
      </c>
      <c r="E1799" s="65" t="s">
        <v>68</v>
      </c>
      <c r="F1799" s="65" t="s">
        <v>66</v>
      </c>
      <c r="G1799" s="65" t="s">
        <v>50</v>
      </c>
      <c r="H1799" s="65" t="s">
        <v>51</v>
      </c>
      <c r="I1799" s="65" t="s">
        <v>52</v>
      </c>
      <c r="J1799" s="65" t="s">
        <v>53</v>
      </c>
      <c r="K1799" s="65" t="s">
        <v>54</v>
      </c>
      <c r="L1799" s="66">
        <v>46155</v>
      </c>
      <c r="M1799" s="65" t="s">
        <v>55</v>
      </c>
      <c r="N1799" s="65" t="s">
        <v>48</v>
      </c>
      <c r="O1799" s="65" t="s">
        <v>92</v>
      </c>
      <c r="P1799" s="65" t="s">
        <v>57</v>
      </c>
      <c r="Q1799" s="65" t="s">
        <v>58</v>
      </c>
      <c r="R1799" s="73" t="str">
        <f>IF(AND(A1799="ANH",D1799&gt;0),INDEX('O_Inputs_Growth costs Override'!$V$5:$V$94,MATCH('O_Inputs_Final_Growth costs'!A1799&amp;"_"&amp;'O_Inputs_Final_Growth costs'!B1799&amp;"_"&amp;E1799&amp;"_"&amp;F1799&amp;"_"&amp;'O_Inputs_Final_Growth costs'!P1799,'O_Inputs_Growth costs Override'!$W$5:$W$94,0)),'O_Inputs_Growth costs'!R1799)</f>
        <v/>
      </c>
      <c r="S1799" s="11"/>
    </row>
    <row r="1800" spans="1:19" ht="13.5">
      <c r="A1800" s="65" t="s">
        <v>91</v>
      </c>
      <c r="B1800" s="65" t="s">
        <v>80</v>
      </c>
      <c r="C1800" s="65" t="s">
        <v>81</v>
      </c>
      <c r="D1800" s="67">
        <v>0</v>
      </c>
      <c r="E1800" s="65" t="s">
        <v>68</v>
      </c>
      <c r="F1800" s="65" t="s">
        <v>66</v>
      </c>
      <c r="G1800" s="65" t="s">
        <v>50</v>
      </c>
      <c r="H1800" s="65" t="s">
        <v>51</v>
      </c>
      <c r="I1800" s="65" t="s">
        <v>52</v>
      </c>
      <c r="J1800" s="65" t="s">
        <v>53</v>
      </c>
      <c r="K1800" s="65" t="s">
        <v>54</v>
      </c>
      <c r="L1800" s="66">
        <v>46155</v>
      </c>
      <c r="M1800" s="65" t="s">
        <v>55</v>
      </c>
      <c r="N1800" s="65" t="s">
        <v>48</v>
      </c>
      <c r="O1800" s="65" t="s">
        <v>92</v>
      </c>
      <c r="P1800" s="65" t="s">
        <v>59</v>
      </c>
      <c r="Q1800" s="65" t="s">
        <v>58</v>
      </c>
      <c r="R1800" s="73" t="str">
        <f>IF(AND(A1800="ANH",D1800&gt;0),INDEX('O_Inputs_Growth costs Override'!$V$5:$V$94,MATCH('O_Inputs_Final_Growth costs'!A1800&amp;"_"&amp;'O_Inputs_Final_Growth costs'!B1800&amp;"_"&amp;E1800&amp;"_"&amp;F1800&amp;"_"&amp;'O_Inputs_Final_Growth costs'!P1800,'O_Inputs_Growth costs Override'!$W$5:$W$94,0)),'O_Inputs_Growth costs'!R1800)</f>
        <v/>
      </c>
      <c r="S1800" s="11"/>
    </row>
    <row r="1801" spans="1:19" ht="13.5">
      <c r="A1801" s="65" t="s">
        <v>91</v>
      </c>
      <c r="B1801" s="65" t="s">
        <v>80</v>
      </c>
      <c r="C1801" s="65" t="s">
        <v>81</v>
      </c>
      <c r="D1801" s="67">
        <v>0</v>
      </c>
      <c r="E1801" s="65" t="s">
        <v>68</v>
      </c>
      <c r="F1801" s="65" t="s">
        <v>66</v>
      </c>
      <c r="G1801" s="65" t="s">
        <v>50</v>
      </c>
      <c r="H1801" s="65" t="s">
        <v>51</v>
      </c>
      <c r="I1801" s="65" t="s">
        <v>52</v>
      </c>
      <c r="J1801" s="65" t="s">
        <v>53</v>
      </c>
      <c r="K1801" s="65" t="s">
        <v>54</v>
      </c>
      <c r="L1801" s="66">
        <v>46155</v>
      </c>
      <c r="M1801" s="65" t="s">
        <v>55</v>
      </c>
      <c r="N1801" s="65" t="s">
        <v>48</v>
      </c>
      <c r="O1801" s="65" t="s">
        <v>92</v>
      </c>
      <c r="P1801" s="65" t="s">
        <v>60</v>
      </c>
      <c r="Q1801" s="65" t="s">
        <v>58</v>
      </c>
      <c r="R1801" s="73" t="str">
        <f>IF(AND(A1801="ANH",D1801&gt;0),INDEX('O_Inputs_Growth costs Override'!$V$5:$V$94,MATCH('O_Inputs_Final_Growth costs'!A1801&amp;"_"&amp;'O_Inputs_Final_Growth costs'!B1801&amp;"_"&amp;E1801&amp;"_"&amp;F1801&amp;"_"&amp;'O_Inputs_Final_Growth costs'!P1801,'O_Inputs_Growth costs Override'!$W$5:$W$94,0)),'O_Inputs_Growth costs'!R1801)</f>
        <v/>
      </c>
      <c r="S1801" s="11"/>
    </row>
    <row r="1802" spans="1:19" ht="13.5">
      <c r="A1802" s="65" t="s">
        <v>91</v>
      </c>
      <c r="B1802" s="65" t="s">
        <v>80</v>
      </c>
      <c r="C1802" s="65" t="s">
        <v>81</v>
      </c>
      <c r="D1802" s="67">
        <v>0</v>
      </c>
      <c r="E1802" s="65" t="s">
        <v>68</v>
      </c>
      <c r="F1802" s="65" t="s">
        <v>66</v>
      </c>
      <c r="G1802" s="65" t="s">
        <v>50</v>
      </c>
      <c r="H1802" s="65" t="s">
        <v>51</v>
      </c>
      <c r="I1802" s="65" t="s">
        <v>52</v>
      </c>
      <c r="J1802" s="65" t="s">
        <v>53</v>
      </c>
      <c r="K1802" s="65" t="s">
        <v>54</v>
      </c>
      <c r="L1802" s="66">
        <v>46155</v>
      </c>
      <c r="M1802" s="65" t="s">
        <v>55</v>
      </c>
      <c r="N1802" s="65" t="s">
        <v>48</v>
      </c>
      <c r="O1802" s="65" t="s">
        <v>92</v>
      </c>
      <c r="P1802" s="65" t="s">
        <v>61</v>
      </c>
      <c r="Q1802" s="65" t="s">
        <v>58</v>
      </c>
      <c r="R1802" s="73" t="str">
        <f>IF(AND(A1802="ANH",D1802&gt;0),INDEX('O_Inputs_Growth costs Override'!$V$5:$V$94,MATCH('O_Inputs_Final_Growth costs'!A1802&amp;"_"&amp;'O_Inputs_Final_Growth costs'!B1802&amp;"_"&amp;E1802&amp;"_"&amp;F1802&amp;"_"&amp;'O_Inputs_Final_Growth costs'!P1802,'O_Inputs_Growth costs Override'!$W$5:$W$94,0)),'O_Inputs_Growth costs'!R1802)</f>
        <v/>
      </c>
      <c r="S1802" s="11"/>
    </row>
    <row r="1803" spans="1:19" ht="13.5">
      <c r="A1803" s="65" t="s">
        <v>91</v>
      </c>
      <c r="B1803" s="65" t="s">
        <v>80</v>
      </c>
      <c r="C1803" s="65" t="s">
        <v>81</v>
      </c>
      <c r="D1803" s="67">
        <v>0</v>
      </c>
      <c r="E1803" s="65" t="s">
        <v>68</v>
      </c>
      <c r="F1803" s="65" t="s">
        <v>66</v>
      </c>
      <c r="G1803" s="65" t="s">
        <v>50</v>
      </c>
      <c r="H1803" s="65" t="s">
        <v>51</v>
      </c>
      <c r="I1803" s="65" t="s">
        <v>52</v>
      </c>
      <c r="J1803" s="65" t="s">
        <v>53</v>
      </c>
      <c r="K1803" s="65" t="s">
        <v>54</v>
      </c>
      <c r="L1803" s="66">
        <v>46155</v>
      </c>
      <c r="M1803" s="65" t="s">
        <v>55</v>
      </c>
      <c r="N1803" s="65" t="s">
        <v>48</v>
      </c>
      <c r="O1803" s="65" t="s">
        <v>92</v>
      </c>
      <c r="P1803" s="65" t="s">
        <v>62</v>
      </c>
      <c r="Q1803" s="65" t="s">
        <v>58</v>
      </c>
      <c r="R1803" s="73" t="str">
        <f>IF(AND(A1803="ANH",D1803&gt;0),INDEX('O_Inputs_Growth costs Override'!$V$5:$V$94,MATCH('O_Inputs_Final_Growth costs'!A1803&amp;"_"&amp;'O_Inputs_Final_Growth costs'!B1803&amp;"_"&amp;E1803&amp;"_"&amp;F1803&amp;"_"&amp;'O_Inputs_Final_Growth costs'!P1803,'O_Inputs_Growth costs Override'!$W$5:$W$94,0)),'O_Inputs_Growth costs'!R1803)</f>
        <v/>
      </c>
      <c r="S1803" s="11"/>
    </row>
    <row r="1804" spans="1:19" ht="13.5">
      <c r="A1804" s="65" t="s">
        <v>91</v>
      </c>
      <c r="B1804" s="65" t="s">
        <v>80</v>
      </c>
      <c r="C1804" s="65" t="s">
        <v>81</v>
      </c>
      <c r="D1804" s="67">
        <v>0</v>
      </c>
      <c r="E1804" s="65" t="s">
        <v>68</v>
      </c>
      <c r="F1804" s="65" t="s">
        <v>66</v>
      </c>
      <c r="G1804" s="65" t="s">
        <v>50</v>
      </c>
      <c r="H1804" s="65" t="s">
        <v>51</v>
      </c>
      <c r="I1804" s="65" t="s">
        <v>52</v>
      </c>
      <c r="J1804" s="65" t="s">
        <v>53</v>
      </c>
      <c r="K1804" s="65" t="s">
        <v>54</v>
      </c>
      <c r="L1804" s="66">
        <v>46155</v>
      </c>
      <c r="M1804" s="65" t="s">
        <v>55</v>
      </c>
      <c r="N1804" s="65" t="s">
        <v>48</v>
      </c>
      <c r="O1804" s="65" t="s">
        <v>92</v>
      </c>
      <c r="P1804" s="65" t="s">
        <v>63</v>
      </c>
      <c r="Q1804" s="65" t="s">
        <v>58</v>
      </c>
      <c r="R1804" s="73" t="str">
        <f>IF(AND(A1804="ANH",D1804&gt;0),INDEX('O_Inputs_Growth costs Override'!$V$5:$V$94,MATCH('O_Inputs_Final_Growth costs'!A1804&amp;"_"&amp;'O_Inputs_Final_Growth costs'!B1804&amp;"_"&amp;E1804&amp;"_"&amp;F1804&amp;"_"&amp;'O_Inputs_Final_Growth costs'!P1804,'O_Inputs_Growth costs Override'!$W$5:$W$94,0)),'O_Inputs_Growth costs'!R1804)</f>
        <v/>
      </c>
      <c r="S1804" s="11"/>
    </row>
    <row r="1805" spans="1:19" ht="13.5">
      <c r="A1805" s="65" t="s">
        <v>91</v>
      </c>
      <c r="B1805" s="65" t="s">
        <v>80</v>
      </c>
      <c r="C1805" s="65" t="s">
        <v>81</v>
      </c>
      <c r="D1805" s="67">
        <v>0</v>
      </c>
      <c r="E1805" s="65" t="s">
        <v>68</v>
      </c>
      <c r="F1805" s="65" t="s">
        <v>64</v>
      </c>
      <c r="G1805" s="65" t="s">
        <v>50</v>
      </c>
      <c r="H1805" s="65" t="s">
        <v>51</v>
      </c>
      <c r="I1805" s="65" t="s">
        <v>52</v>
      </c>
      <c r="J1805" s="65" t="s">
        <v>53</v>
      </c>
      <c r="K1805" s="65" t="s">
        <v>54</v>
      </c>
      <c r="L1805" s="66">
        <v>46155</v>
      </c>
      <c r="M1805" s="65" t="s">
        <v>55</v>
      </c>
      <c r="N1805" s="65" t="s">
        <v>48</v>
      </c>
      <c r="O1805" s="65" t="s">
        <v>92</v>
      </c>
      <c r="P1805" s="65" t="s">
        <v>57</v>
      </c>
      <c r="Q1805" s="65" t="s">
        <v>58</v>
      </c>
      <c r="R1805" s="73" t="str">
        <f>IF(AND(A1805="ANH",D1805&gt;0),INDEX('O_Inputs_Growth costs Override'!$V$5:$V$94,MATCH('O_Inputs_Final_Growth costs'!A1805&amp;"_"&amp;'O_Inputs_Final_Growth costs'!B1805&amp;"_"&amp;E1805&amp;"_"&amp;F1805&amp;"_"&amp;'O_Inputs_Final_Growth costs'!P1805,'O_Inputs_Growth costs Override'!$W$5:$W$94,0)),'O_Inputs_Growth costs'!R1805)</f>
        <v/>
      </c>
      <c r="S1805" s="11"/>
    </row>
    <row r="1806" spans="1:19" ht="13.5">
      <c r="A1806" s="65" t="s">
        <v>91</v>
      </c>
      <c r="B1806" s="65" t="s">
        <v>80</v>
      </c>
      <c r="C1806" s="65" t="s">
        <v>81</v>
      </c>
      <c r="D1806" s="67">
        <v>0</v>
      </c>
      <c r="E1806" s="65" t="s">
        <v>68</v>
      </c>
      <c r="F1806" s="65" t="s">
        <v>64</v>
      </c>
      <c r="G1806" s="65" t="s">
        <v>50</v>
      </c>
      <c r="H1806" s="65" t="s">
        <v>51</v>
      </c>
      <c r="I1806" s="65" t="s">
        <v>52</v>
      </c>
      <c r="J1806" s="65" t="s">
        <v>53</v>
      </c>
      <c r="K1806" s="65" t="s">
        <v>54</v>
      </c>
      <c r="L1806" s="66">
        <v>46155</v>
      </c>
      <c r="M1806" s="65" t="s">
        <v>55</v>
      </c>
      <c r="N1806" s="65" t="s">
        <v>48</v>
      </c>
      <c r="O1806" s="65" t="s">
        <v>92</v>
      </c>
      <c r="P1806" s="65" t="s">
        <v>59</v>
      </c>
      <c r="Q1806" s="65" t="s">
        <v>58</v>
      </c>
      <c r="R1806" s="73" t="str">
        <f>IF(AND(A1806="ANH",D1806&gt;0),INDEX('O_Inputs_Growth costs Override'!$V$5:$V$94,MATCH('O_Inputs_Final_Growth costs'!A1806&amp;"_"&amp;'O_Inputs_Final_Growth costs'!B1806&amp;"_"&amp;E1806&amp;"_"&amp;F1806&amp;"_"&amp;'O_Inputs_Final_Growth costs'!P1806,'O_Inputs_Growth costs Override'!$W$5:$W$94,0)),'O_Inputs_Growth costs'!R1806)</f>
        <v/>
      </c>
      <c r="S1806" s="11"/>
    </row>
    <row r="1807" spans="1:19" ht="13.5">
      <c r="A1807" s="65" t="s">
        <v>91</v>
      </c>
      <c r="B1807" s="65" t="s">
        <v>80</v>
      </c>
      <c r="C1807" s="65" t="s">
        <v>81</v>
      </c>
      <c r="D1807" s="67">
        <v>0</v>
      </c>
      <c r="E1807" s="65" t="s">
        <v>68</v>
      </c>
      <c r="F1807" s="65" t="s">
        <v>64</v>
      </c>
      <c r="G1807" s="65" t="s">
        <v>50</v>
      </c>
      <c r="H1807" s="65" t="s">
        <v>51</v>
      </c>
      <c r="I1807" s="65" t="s">
        <v>52</v>
      </c>
      <c r="J1807" s="65" t="s">
        <v>53</v>
      </c>
      <c r="K1807" s="65" t="s">
        <v>54</v>
      </c>
      <c r="L1807" s="66">
        <v>46155</v>
      </c>
      <c r="M1807" s="65" t="s">
        <v>55</v>
      </c>
      <c r="N1807" s="65" t="s">
        <v>48</v>
      </c>
      <c r="O1807" s="65" t="s">
        <v>92</v>
      </c>
      <c r="P1807" s="65" t="s">
        <v>60</v>
      </c>
      <c r="Q1807" s="65" t="s">
        <v>58</v>
      </c>
      <c r="R1807" s="73" t="str">
        <f>IF(AND(A1807="ANH",D1807&gt;0),INDEX('O_Inputs_Growth costs Override'!$V$5:$V$94,MATCH('O_Inputs_Final_Growth costs'!A1807&amp;"_"&amp;'O_Inputs_Final_Growth costs'!B1807&amp;"_"&amp;E1807&amp;"_"&amp;F1807&amp;"_"&amp;'O_Inputs_Final_Growth costs'!P1807,'O_Inputs_Growth costs Override'!$W$5:$W$94,0)),'O_Inputs_Growth costs'!R1807)</f>
        <v/>
      </c>
      <c r="S1807" s="11"/>
    </row>
    <row r="1808" spans="1:19" ht="13.5">
      <c r="A1808" s="65" t="s">
        <v>91</v>
      </c>
      <c r="B1808" s="65" t="s">
        <v>80</v>
      </c>
      <c r="C1808" s="65" t="s">
        <v>81</v>
      </c>
      <c r="D1808" s="67">
        <v>0</v>
      </c>
      <c r="E1808" s="65" t="s">
        <v>68</v>
      </c>
      <c r="F1808" s="65" t="s">
        <v>64</v>
      </c>
      <c r="G1808" s="65" t="s">
        <v>50</v>
      </c>
      <c r="H1808" s="65" t="s">
        <v>51</v>
      </c>
      <c r="I1808" s="65" t="s">
        <v>52</v>
      </c>
      <c r="J1808" s="65" t="s">
        <v>53</v>
      </c>
      <c r="K1808" s="65" t="s">
        <v>54</v>
      </c>
      <c r="L1808" s="66">
        <v>46155</v>
      </c>
      <c r="M1808" s="65" t="s">
        <v>55</v>
      </c>
      <c r="N1808" s="65" t="s">
        <v>48</v>
      </c>
      <c r="O1808" s="65" t="s">
        <v>92</v>
      </c>
      <c r="P1808" s="65" t="s">
        <v>61</v>
      </c>
      <c r="Q1808" s="65" t="s">
        <v>58</v>
      </c>
      <c r="R1808" s="73" t="str">
        <f>IF(AND(A1808="ANH",D1808&gt;0),INDEX('O_Inputs_Growth costs Override'!$V$5:$V$94,MATCH('O_Inputs_Final_Growth costs'!A1808&amp;"_"&amp;'O_Inputs_Final_Growth costs'!B1808&amp;"_"&amp;E1808&amp;"_"&amp;F1808&amp;"_"&amp;'O_Inputs_Final_Growth costs'!P1808,'O_Inputs_Growth costs Override'!$W$5:$W$94,0)),'O_Inputs_Growth costs'!R1808)</f>
        <v/>
      </c>
      <c r="S1808" s="11"/>
    </row>
    <row r="1809" spans="1:19" ht="13.5">
      <c r="A1809" s="65" t="s">
        <v>91</v>
      </c>
      <c r="B1809" s="65" t="s">
        <v>80</v>
      </c>
      <c r="C1809" s="65" t="s">
        <v>81</v>
      </c>
      <c r="D1809" s="67">
        <v>0</v>
      </c>
      <c r="E1809" s="65" t="s">
        <v>68</v>
      </c>
      <c r="F1809" s="65" t="s">
        <v>64</v>
      </c>
      <c r="G1809" s="65" t="s">
        <v>50</v>
      </c>
      <c r="H1809" s="65" t="s">
        <v>51</v>
      </c>
      <c r="I1809" s="65" t="s">
        <v>52</v>
      </c>
      <c r="J1809" s="65" t="s">
        <v>53</v>
      </c>
      <c r="K1809" s="65" t="s">
        <v>54</v>
      </c>
      <c r="L1809" s="66">
        <v>46155</v>
      </c>
      <c r="M1809" s="65" t="s">
        <v>55</v>
      </c>
      <c r="N1809" s="65" t="s">
        <v>48</v>
      </c>
      <c r="O1809" s="65" t="s">
        <v>92</v>
      </c>
      <c r="P1809" s="65" t="s">
        <v>62</v>
      </c>
      <c r="Q1809" s="65" t="s">
        <v>58</v>
      </c>
      <c r="R1809" s="73" t="str">
        <f>IF(AND(A1809="ANH",D1809&gt;0),INDEX('O_Inputs_Growth costs Override'!$V$5:$V$94,MATCH('O_Inputs_Final_Growth costs'!A1809&amp;"_"&amp;'O_Inputs_Final_Growth costs'!B1809&amp;"_"&amp;E1809&amp;"_"&amp;F1809&amp;"_"&amp;'O_Inputs_Final_Growth costs'!P1809,'O_Inputs_Growth costs Override'!$W$5:$W$94,0)),'O_Inputs_Growth costs'!R1809)</f>
        <v/>
      </c>
      <c r="S1809" s="11"/>
    </row>
    <row r="1810" spans="1:19" ht="13.5">
      <c r="A1810" s="65" t="s">
        <v>91</v>
      </c>
      <c r="B1810" s="65" t="s">
        <v>80</v>
      </c>
      <c r="C1810" s="65" t="s">
        <v>81</v>
      </c>
      <c r="D1810" s="67">
        <v>0</v>
      </c>
      <c r="E1810" s="65" t="s">
        <v>68</v>
      </c>
      <c r="F1810" s="65" t="s">
        <v>64</v>
      </c>
      <c r="G1810" s="65" t="s">
        <v>50</v>
      </c>
      <c r="H1810" s="65" t="s">
        <v>51</v>
      </c>
      <c r="I1810" s="65" t="s">
        <v>52</v>
      </c>
      <c r="J1810" s="65" t="s">
        <v>53</v>
      </c>
      <c r="K1810" s="65" t="s">
        <v>54</v>
      </c>
      <c r="L1810" s="66">
        <v>46155</v>
      </c>
      <c r="M1810" s="65" t="s">
        <v>55</v>
      </c>
      <c r="N1810" s="65" t="s">
        <v>48</v>
      </c>
      <c r="O1810" s="65" t="s">
        <v>92</v>
      </c>
      <c r="P1810" s="65" t="s">
        <v>63</v>
      </c>
      <c r="Q1810" s="65" t="s">
        <v>58</v>
      </c>
      <c r="R1810" s="73" t="str">
        <f>IF(AND(A1810="ANH",D1810&gt;0),INDEX('O_Inputs_Growth costs Override'!$V$5:$V$94,MATCH('O_Inputs_Final_Growth costs'!A1810&amp;"_"&amp;'O_Inputs_Final_Growth costs'!B1810&amp;"_"&amp;E1810&amp;"_"&amp;F1810&amp;"_"&amp;'O_Inputs_Final_Growth costs'!P1810,'O_Inputs_Growth costs Override'!$W$5:$W$94,0)),'O_Inputs_Growth costs'!R1810)</f>
        <v/>
      </c>
      <c r="S1810" s="11"/>
    </row>
    <row r="1811" spans="1:19" ht="13.5">
      <c r="A1811" s="65" t="s">
        <v>91</v>
      </c>
      <c r="B1811" s="65" t="s">
        <v>80</v>
      </c>
      <c r="C1811" s="65" t="s">
        <v>81</v>
      </c>
      <c r="D1811" s="67">
        <v>0</v>
      </c>
      <c r="E1811" s="65" t="s">
        <v>69</v>
      </c>
      <c r="F1811" s="65" t="s">
        <v>66</v>
      </c>
      <c r="G1811" s="65" t="s">
        <v>50</v>
      </c>
      <c r="H1811" s="65" t="s">
        <v>51</v>
      </c>
      <c r="I1811" s="65" t="s">
        <v>52</v>
      </c>
      <c r="J1811" s="65" t="s">
        <v>53</v>
      </c>
      <c r="K1811" s="65" t="s">
        <v>54</v>
      </c>
      <c r="L1811" s="66">
        <v>46155</v>
      </c>
      <c r="M1811" s="65" t="s">
        <v>55</v>
      </c>
      <c r="N1811" s="65" t="s">
        <v>48</v>
      </c>
      <c r="O1811" s="65" t="s">
        <v>92</v>
      </c>
      <c r="P1811" s="65" t="s">
        <v>57</v>
      </c>
      <c r="Q1811" s="65" t="s">
        <v>58</v>
      </c>
      <c r="R1811" s="73" t="str">
        <f>IF(AND(A1811="ANH",D1811&gt;0),INDEX('O_Inputs_Growth costs Override'!$V$5:$V$94,MATCH('O_Inputs_Final_Growth costs'!A1811&amp;"_"&amp;'O_Inputs_Final_Growth costs'!B1811&amp;"_"&amp;E1811&amp;"_"&amp;F1811&amp;"_"&amp;'O_Inputs_Final_Growth costs'!P1811,'O_Inputs_Growth costs Override'!$W$5:$W$94,0)),'O_Inputs_Growth costs'!R1811)</f>
        <v/>
      </c>
      <c r="S1811" s="11"/>
    </row>
    <row r="1812" spans="1:19" ht="13.5">
      <c r="A1812" s="65" t="s">
        <v>91</v>
      </c>
      <c r="B1812" s="65" t="s">
        <v>80</v>
      </c>
      <c r="C1812" s="65" t="s">
        <v>81</v>
      </c>
      <c r="D1812" s="67">
        <v>0</v>
      </c>
      <c r="E1812" s="65" t="s">
        <v>69</v>
      </c>
      <c r="F1812" s="65" t="s">
        <v>66</v>
      </c>
      <c r="G1812" s="65" t="s">
        <v>50</v>
      </c>
      <c r="H1812" s="65" t="s">
        <v>51</v>
      </c>
      <c r="I1812" s="65" t="s">
        <v>52</v>
      </c>
      <c r="J1812" s="65" t="s">
        <v>53</v>
      </c>
      <c r="K1812" s="65" t="s">
        <v>54</v>
      </c>
      <c r="L1812" s="66">
        <v>46155</v>
      </c>
      <c r="M1812" s="65" t="s">
        <v>55</v>
      </c>
      <c r="N1812" s="65" t="s">
        <v>48</v>
      </c>
      <c r="O1812" s="65" t="s">
        <v>92</v>
      </c>
      <c r="P1812" s="65" t="s">
        <v>59</v>
      </c>
      <c r="Q1812" s="65" t="s">
        <v>58</v>
      </c>
      <c r="R1812" s="73" t="str">
        <f>IF(AND(A1812="ANH",D1812&gt;0),INDEX('O_Inputs_Growth costs Override'!$V$5:$V$94,MATCH('O_Inputs_Final_Growth costs'!A1812&amp;"_"&amp;'O_Inputs_Final_Growth costs'!B1812&amp;"_"&amp;E1812&amp;"_"&amp;F1812&amp;"_"&amp;'O_Inputs_Final_Growth costs'!P1812,'O_Inputs_Growth costs Override'!$W$5:$W$94,0)),'O_Inputs_Growth costs'!R1812)</f>
        <v/>
      </c>
      <c r="S1812" s="11"/>
    </row>
    <row r="1813" spans="1:19" ht="13.5">
      <c r="A1813" s="65" t="s">
        <v>91</v>
      </c>
      <c r="B1813" s="65" t="s">
        <v>80</v>
      </c>
      <c r="C1813" s="65" t="s">
        <v>81</v>
      </c>
      <c r="D1813" s="67">
        <v>0</v>
      </c>
      <c r="E1813" s="65" t="s">
        <v>69</v>
      </c>
      <c r="F1813" s="65" t="s">
        <v>66</v>
      </c>
      <c r="G1813" s="65" t="s">
        <v>50</v>
      </c>
      <c r="H1813" s="65" t="s">
        <v>51</v>
      </c>
      <c r="I1813" s="65" t="s">
        <v>52</v>
      </c>
      <c r="J1813" s="65" t="s">
        <v>53</v>
      </c>
      <c r="K1813" s="65" t="s">
        <v>54</v>
      </c>
      <c r="L1813" s="66">
        <v>46155</v>
      </c>
      <c r="M1813" s="65" t="s">
        <v>55</v>
      </c>
      <c r="N1813" s="65" t="s">
        <v>48</v>
      </c>
      <c r="O1813" s="65" t="s">
        <v>92</v>
      </c>
      <c r="P1813" s="65" t="s">
        <v>60</v>
      </c>
      <c r="Q1813" s="65" t="s">
        <v>58</v>
      </c>
      <c r="R1813" s="73" t="str">
        <f>IF(AND(A1813="ANH",D1813&gt;0),INDEX('O_Inputs_Growth costs Override'!$V$5:$V$94,MATCH('O_Inputs_Final_Growth costs'!A1813&amp;"_"&amp;'O_Inputs_Final_Growth costs'!B1813&amp;"_"&amp;E1813&amp;"_"&amp;F1813&amp;"_"&amp;'O_Inputs_Final_Growth costs'!P1813,'O_Inputs_Growth costs Override'!$W$5:$W$94,0)),'O_Inputs_Growth costs'!R1813)</f>
        <v/>
      </c>
      <c r="S1813" s="11"/>
    </row>
    <row r="1814" spans="1:19" ht="13.5">
      <c r="A1814" s="65" t="s">
        <v>91</v>
      </c>
      <c r="B1814" s="65" t="s">
        <v>80</v>
      </c>
      <c r="C1814" s="65" t="s">
        <v>81</v>
      </c>
      <c r="D1814" s="67">
        <v>0</v>
      </c>
      <c r="E1814" s="65" t="s">
        <v>69</v>
      </c>
      <c r="F1814" s="65" t="s">
        <v>66</v>
      </c>
      <c r="G1814" s="65" t="s">
        <v>50</v>
      </c>
      <c r="H1814" s="65" t="s">
        <v>51</v>
      </c>
      <c r="I1814" s="65" t="s">
        <v>52</v>
      </c>
      <c r="J1814" s="65" t="s">
        <v>53</v>
      </c>
      <c r="K1814" s="65" t="s">
        <v>54</v>
      </c>
      <c r="L1814" s="66">
        <v>46155</v>
      </c>
      <c r="M1814" s="65" t="s">
        <v>55</v>
      </c>
      <c r="N1814" s="65" t="s">
        <v>48</v>
      </c>
      <c r="O1814" s="65" t="s">
        <v>92</v>
      </c>
      <c r="P1814" s="65" t="s">
        <v>61</v>
      </c>
      <c r="Q1814" s="65" t="s">
        <v>58</v>
      </c>
      <c r="R1814" s="73" t="str">
        <f>IF(AND(A1814="ANH",D1814&gt;0),INDEX('O_Inputs_Growth costs Override'!$V$5:$V$94,MATCH('O_Inputs_Final_Growth costs'!A1814&amp;"_"&amp;'O_Inputs_Final_Growth costs'!B1814&amp;"_"&amp;E1814&amp;"_"&amp;F1814&amp;"_"&amp;'O_Inputs_Final_Growth costs'!P1814,'O_Inputs_Growth costs Override'!$W$5:$W$94,0)),'O_Inputs_Growth costs'!R1814)</f>
        <v/>
      </c>
      <c r="S1814" s="11"/>
    </row>
    <row r="1815" spans="1:19" ht="13.5">
      <c r="A1815" s="65" t="s">
        <v>91</v>
      </c>
      <c r="B1815" s="65" t="s">
        <v>80</v>
      </c>
      <c r="C1815" s="65" t="s">
        <v>81</v>
      </c>
      <c r="D1815" s="67">
        <v>0</v>
      </c>
      <c r="E1815" s="65" t="s">
        <v>69</v>
      </c>
      <c r="F1815" s="65" t="s">
        <v>66</v>
      </c>
      <c r="G1815" s="65" t="s">
        <v>50</v>
      </c>
      <c r="H1815" s="65" t="s">
        <v>51</v>
      </c>
      <c r="I1815" s="65" t="s">
        <v>52</v>
      </c>
      <c r="J1815" s="65" t="s">
        <v>53</v>
      </c>
      <c r="K1815" s="65" t="s">
        <v>54</v>
      </c>
      <c r="L1815" s="66">
        <v>46155</v>
      </c>
      <c r="M1815" s="65" t="s">
        <v>55</v>
      </c>
      <c r="N1815" s="65" t="s">
        <v>48</v>
      </c>
      <c r="O1815" s="65" t="s">
        <v>92</v>
      </c>
      <c r="P1815" s="65" t="s">
        <v>62</v>
      </c>
      <c r="Q1815" s="65" t="s">
        <v>58</v>
      </c>
      <c r="R1815" s="73" t="str">
        <f>IF(AND(A1815="ANH",D1815&gt;0),INDEX('O_Inputs_Growth costs Override'!$V$5:$V$94,MATCH('O_Inputs_Final_Growth costs'!A1815&amp;"_"&amp;'O_Inputs_Final_Growth costs'!B1815&amp;"_"&amp;E1815&amp;"_"&amp;F1815&amp;"_"&amp;'O_Inputs_Final_Growth costs'!P1815,'O_Inputs_Growth costs Override'!$W$5:$W$94,0)),'O_Inputs_Growth costs'!R1815)</f>
        <v/>
      </c>
      <c r="S1815" s="11"/>
    </row>
    <row r="1816" spans="1:19" ht="13.5">
      <c r="A1816" s="65" t="s">
        <v>91</v>
      </c>
      <c r="B1816" s="65" t="s">
        <v>80</v>
      </c>
      <c r="C1816" s="65" t="s">
        <v>81</v>
      </c>
      <c r="D1816" s="67">
        <v>0</v>
      </c>
      <c r="E1816" s="65" t="s">
        <v>69</v>
      </c>
      <c r="F1816" s="65" t="s">
        <v>66</v>
      </c>
      <c r="G1816" s="65" t="s">
        <v>50</v>
      </c>
      <c r="H1816" s="65" t="s">
        <v>51</v>
      </c>
      <c r="I1816" s="65" t="s">
        <v>52</v>
      </c>
      <c r="J1816" s="65" t="s">
        <v>53</v>
      </c>
      <c r="K1816" s="65" t="s">
        <v>54</v>
      </c>
      <c r="L1816" s="66">
        <v>46155</v>
      </c>
      <c r="M1816" s="65" t="s">
        <v>55</v>
      </c>
      <c r="N1816" s="65" t="s">
        <v>48</v>
      </c>
      <c r="O1816" s="65" t="s">
        <v>92</v>
      </c>
      <c r="P1816" s="65" t="s">
        <v>63</v>
      </c>
      <c r="Q1816" s="65" t="s">
        <v>58</v>
      </c>
      <c r="R1816" s="73" t="str">
        <f>IF(AND(A1816="ANH",D1816&gt;0),INDEX('O_Inputs_Growth costs Override'!$V$5:$V$94,MATCH('O_Inputs_Final_Growth costs'!A1816&amp;"_"&amp;'O_Inputs_Final_Growth costs'!B1816&amp;"_"&amp;E1816&amp;"_"&amp;F1816&amp;"_"&amp;'O_Inputs_Final_Growth costs'!P1816,'O_Inputs_Growth costs Override'!$W$5:$W$94,0)),'O_Inputs_Growth costs'!R1816)</f>
        <v/>
      </c>
      <c r="S1816" s="11"/>
    </row>
    <row r="1817" spans="1:19" ht="13.5">
      <c r="A1817" s="65" t="s">
        <v>91</v>
      </c>
      <c r="B1817" s="65" t="s">
        <v>80</v>
      </c>
      <c r="C1817" s="65" t="s">
        <v>81</v>
      </c>
      <c r="D1817" s="67">
        <v>0</v>
      </c>
      <c r="E1817" s="65" t="s">
        <v>69</v>
      </c>
      <c r="F1817" s="65" t="s">
        <v>64</v>
      </c>
      <c r="G1817" s="65" t="s">
        <v>50</v>
      </c>
      <c r="H1817" s="65" t="s">
        <v>51</v>
      </c>
      <c r="I1817" s="65" t="s">
        <v>52</v>
      </c>
      <c r="J1817" s="65" t="s">
        <v>53</v>
      </c>
      <c r="K1817" s="65" t="s">
        <v>54</v>
      </c>
      <c r="L1817" s="66">
        <v>46155</v>
      </c>
      <c r="M1817" s="65" t="s">
        <v>55</v>
      </c>
      <c r="N1817" s="65" t="s">
        <v>48</v>
      </c>
      <c r="O1817" s="65" t="s">
        <v>92</v>
      </c>
      <c r="P1817" s="65" t="s">
        <v>57</v>
      </c>
      <c r="Q1817" s="65" t="s">
        <v>58</v>
      </c>
      <c r="R1817" s="73" t="str">
        <f>IF(AND(A1817="ANH",D1817&gt;0),INDEX('O_Inputs_Growth costs Override'!$V$5:$V$94,MATCH('O_Inputs_Final_Growth costs'!A1817&amp;"_"&amp;'O_Inputs_Final_Growth costs'!B1817&amp;"_"&amp;E1817&amp;"_"&amp;F1817&amp;"_"&amp;'O_Inputs_Final_Growth costs'!P1817,'O_Inputs_Growth costs Override'!$W$5:$W$94,0)),'O_Inputs_Growth costs'!R1817)</f>
        <v/>
      </c>
      <c r="S1817" s="11"/>
    </row>
    <row r="1818" spans="1:19" ht="13.5">
      <c r="A1818" s="65" t="s">
        <v>91</v>
      </c>
      <c r="B1818" s="65" t="s">
        <v>80</v>
      </c>
      <c r="C1818" s="65" t="s">
        <v>81</v>
      </c>
      <c r="D1818" s="67">
        <v>0</v>
      </c>
      <c r="E1818" s="65" t="s">
        <v>69</v>
      </c>
      <c r="F1818" s="65" t="s">
        <v>64</v>
      </c>
      <c r="G1818" s="65" t="s">
        <v>50</v>
      </c>
      <c r="H1818" s="65" t="s">
        <v>51</v>
      </c>
      <c r="I1818" s="65" t="s">
        <v>52</v>
      </c>
      <c r="J1818" s="65" t="s">
        <v>53</v>
      </c>
      <c r="K1818" s="65" t="s">
        <v>54</v>
      </c>
      <c r="L1818" s="66">
        <v>46155</v>
      </c>
      <c r="M1818" s="65" t="s">
        <v>55</v>
      </c>
      <c r="N1818" s="65" t="s">
        <v>48</v>
      </c>
      <c r="O1818" s="65" t="s">
        <v>92</v>
      </c>
      <c r="P1818" s="65" t="s">
        <v>59</v>
      </c>
      <c r="Q1818" s="65" t="s">
        <v>58</v>
      </c>
      <c r="R1818" s="73" t="str">
        <f>IF(AND(A1818="ANH",D1818&gt;0),INDEX('O_Inputs_Growth costs Override'!$V$5:$V$94,MATCH('O_Inputs_Final_Growth costs'!A1818&amp;"_"&amp;'O_Inputs_Final_Growth costs'!B1818&amp;"_"&amp;E1818&amp;"_"&amp;F1818&amp;"_"&amp;'O_Inputs_Final_Growth costs'!P1818,'O_Inputs_Growth costs Override'!$W$5:$W$94,0)),'O_Inputs_Growth costs'!R1818)</f>
        <v/>
      </c>
      <c r="S1818" s="11"/>
    </row>
    <row r="1819" spans="1:19" ht="13.5">
      <c r="A1819" s="65" t="s">
        <v>91</v>
      </c>
      <c r="B1819" s="65" t="s">
        <v>80</v>
      </c>
      <c r="C1819" s="65" t="s">
        <v>81</v>
      </c>
      <c r="D1819" s="67">
        <v>0</v>
      </c>
      <c r="E1819" s="65" t="s">
        <v>69</v>
      </c>
      <c r="F1819" s="65" t="s">
        <v>64</v>
      </c>
      <c r="G1819" s="65" t="s">
        <v>50</v>
      </c>
      <c r="H1819" s="65" t="s">
        <v>51</v>
      </c>
      <c r="I1819" s="65" t="s">
        <v>52</v>
      </c>
      <c r="J1819" s="65" t="s">
        <v>53</v>
      </c>
      <c r="K1819" s="65" t="s">
        <v>54</v>
      </c>
      <c r="L1819" s="66">
        <v>46155</v>
      </c>
      <c r="M1819" s="65" t="s">
        <v>55</v>
      </c>
      <c r="N1819" s="65" t="s">
        <v>48</v>
      </c>
      <c r="O1819" s="65" t="s">
        <v>92</v>
      </c>
      <c r="P1819" s="65" t="s">
        <v>60</v>
      </c>
      <c r="Q1819" s="65" t="s">
        <v>58</v>
      </c>
      <c r="R1819" s="73" t="str">
        <f>IF(AND(A1819="ANH",D1819&gt;0),INDEX('O_Inputs_Growth costs Override'!$V$5:$V$94,MATCH('O_Inputs_Final_Growth costs'!A1819&amp;"_"&amp;'O_Inputs_Final_Growth costs'!B1819&amp;"_"&amp;E1819&amp;"_"&amp;F1819&amp;"_"&amp;'O_Inputs_Final_Growth costs'!P1819,'O_Inputs_Growth costs Override'!$W$5:$W$94,0)),'O_Inputs_Growth costs'!R1819)</f>
        <v/>
      </c>
      <c r="S1819" s="11"/>
    </row>
    <row r="1820" spans="1:19" ht="13.5">
      <c r="A1820" s="65" t="s">
        <v>91</v>
      </c>
      <c r="B1820" s="65" t="s">
        <v>80</v>
      </c>
      <c r="C1820" s="65" t="s">
        <v>81</v>
      </c>
      <c r="D1820" s="67">
        <v>0</v>
      </c>
      <c r="E1820" s="65" t="s">
        <v>69</v>
      </c>
      <c r="F1820" s="65" t="s">
        <v>64</v>
      </c>
      <c r="G1820" s="65" t="s">
        <v>50</v>
      </c>
      <c r="H1820" s="65" t="s">
        <v>51</v>
      </c>
      <c r="I1820" s="65" t="s">
        <v>52</v>
      </c>
      <c r="J1820" s="65" t="s">
        <v>53</v>
      </c>
      <c r="K1820" s="65" t="s">
        <v>54</v>
      </c>
      <c r="L1820" s="66">
        <v>46155</v>
      </c>
      <c r="M1820" s="65" t="s">
        <v>55</v>
      </c>
      <c r="N1820" s="65" t="s">
        <v>48</v>
      </c>
      <c r="O1820" s="65" t="s">
        <v>92</v>
      </c>
      <c r="P1820" s="65" t="s">
        <v>61</v>
      </c>
      <c r="Q1820" s="65" t="s">
        <v>58</v>
      </c>
      <c r="R1820" s="73" t="str">
        <f>IF(AND(A1820="ANH",D1820&gt;0),INDEX('O_Inputs_Growth costs Override'!$V$5:$V$94,MATCH('O_Inputs_Final_Growth costs'!A1820&amp;"_"&amp;'O_Inputs_Final_Growth costs'!B1820&amp;"_"&amp;E1820&amp;"_"&amp;F1820&amp;"_"&amp;'O_Inputs_Final_Growth costs'!P1820,'O_Inputs_Growth costs Override'!$W$5:$W$94,0)),'O_Inputs_Growth costs'!R1820)</f>
        <v/>
      </c>
      <c r="S1820" s="11"/>
    </row>
    <row r="1821" spans="1:19" ht="13.5">
      <c r="A1821" s="65" t="s">
        <v>91</v>
      </c>
      <c r="B1821" s="65" t="s">
        <v>80</v>
      </c>
      <c r="C1821" s="65" t="s">
        <v>81</v>
      </c>
      <c r="D1821" s="67">
        <v>0</v>
      </c>
      <c r="E1821" s="65" t="s">
        <v>69</v>
      </c>
      <c r="F1821" s="65" t="s">
        <v>64</v>
      </c>
      <c r="G1821" s="65" t="s">
        <v>50</v>
      </c>
      <c r="H1821" s="65" t="s">
        <v>51</v>
      </c>
      <c r="I1821" s="65" t="s">
        <v>52</v>
      </c>
      <c r="J1821" s="65" t="s">
        <v>53</v>
      </c>
      <c r="K1821" s="65" t="s">
        <v>54</v>
      </c>
      <c r="L1821" s="66">
        <v>46155</v>
      </c>
      <c r="M1821" s="65" t="s">
        <v>55</v>
      </c>
      <c r="N1821" s="65" t="s">
        <v>48</v>
      </c>
      <c r="O1821" s="65" t="s">
        <v>92</v>
      </c>
      <c r="P1821" s="65" t="s">
        <v>62</v>
      </c>
      <c r="Q1821" s="65" t="s">
        <v>58</v>
      </c>
      <c r="R1821" s="73" t="str">
        <f>IF(AND(A1821="ANH",D1821&gt;0),INDEX('O_Inputs_Growth costs Override'!$V$5:$V$94,MATCH('O_Inputs_Final_Growth costs'!A1821&amp;"_"&amp;'O_Inputs_Final_Growth costs'!B1821&amp;"_"&amp;E1821&amp;"_"&amp;F1821&amp;"_"&amp;'O_Inputs_Final_Growth costs'!P1821,'O_Inputs_Growth costs Override'!$W$5:$W$94,0)),'O_Inputs_Growth costs'!R1821)</f>
        <v/>
      </c>
      <c r="S1821" s="11"/>
    </row>
    <row r="1822" spans="1:19" ht="13.5">
      <c r="A1822" s="65" t="s">
        <v>91</v>
      </c>
      <c r="B1822" s="65" t="s">
        <v>80</v>
      </c>
      <c r="C1822" s="65" t="s">
        <v>81</v>
      </c>
      <c r="D1822" s="67">
        <v>0</v>
      </c>
      <c r="E1822" s="65" t="s">
        <v>69</v>
      </c>
      <c r="F1822" s="65" t="s">
        <v>64</v>
      </c>
      <c r="G1822" s="65" t="s">
        <v>50</v>
      </c>
      <c r="H1822" s="65" t="s">
        <v>51</v>
      </c>
      <c r="I1822" s="65" t="s">
        <v>52</v>
      </c>
      <c r="J1822" s="65" t="s">
        <v>53</v>
      </c>
      <c r="K1822" s="65" t="s">
        <v>54</v>
      </c>
      <c r="L1822" s="66">
        <v>46155</v>
      </c>
      <c r="M1822" s="65" t="s">
        <v>55</v>
      </c>
      <c r="N1822" s="65" t="s">
        <v>48</v>
      </c>
      <c r="O1822" s="65" t="s">
        <v>92</v>
      </c>
      <c r="P1822" s="65" t="s">
        <v>63</v>
      </c>
      <c r="Q1822" s="65" t="s">
        <v>58</v>
      </c>
      <c r="R1822" s="73" t="str">
        <f>IF(AND(A1822="ANH",D1822&gt;0),INDEX('O_Inputs_Growth costs Override'!$V$5:$V$94,MATCH('O_Inputs_Final_Growth costs'!A1822&amp;"_"&amp;'O_Inputs_Final_Growth costs'!B1822&amp;"_"&amp;E1822&amp;"_"&amp;F1822&amp;"_"&amp;'O_Inputs_Final_Growth costs'!P1822,'O_Inputs_Growth costs Override'!$W$5:$W$94,0)),'O_Inputs_Growth costs'!R1822)</f>
        <v/>
      </c>
      <c r="S1822" s="11"/>
    </row>
    <row r="1823" spans="1:19" ht="13.5">
      <c r="A1823" s="65" t="s">
        <v>91</v>
      </c>
      <c r="B1823" s="65" t="s">
        <v>80</v>
      </c>
      <c r="C1823" s="65" t="s">
        <v>81</v>
      </c>
      <c r="D1823" s="67">
        <v>0</v>
      </c>
      <c r="E1823" s="65" t="s">
        <v>70</v>
      </c>
      <c r="F1823" s="65" t="s">
        <v>64</v>
      </c>
      <c r="G1823" s="65" t="s">
        <v>50</v>
      </c>
      <c r="H1823" s="65" t="s">
        <v>51</v>
      </c>
      <c r="I1823" s="65" t="s">
        <v>52</v>
      </c>
      <c r="J1823" s="65" t="s">
        <v>53</v>
      </c>
      <c r="K1823" s="65" t="s">
        <v>54</v>
      </c>
      <c r="L1823" s="66">
        <v>46155</v>
      </c>
      <c r="M1823" s="65" t="s">
        <v>55</v>
      </c>
      <c r="N1823" s="65" t="s">
        <v>48</v>
      </c>
      <c r="O1823" s="65" t="s">
        <v>92</v>
      </c>
      <c r="P1823" s="65" t="s">
        <v>57</v>
      </c>
      <c r="Q1823" s="65" t="s">
        <v>58</v>
      </c>
      <c r="R1823" s="73" t="str">
        <f>IF(AND(A1823="ANH",D1823&gt;0),INDEX('O_Inputs_Growth costs Override'!$V$5:$V$94,MATCH('O_Inputs_Final_Growth costs'!A1823&amp;"_"&amp;'O_Inputs_Final_Growth costs'!B1823&amp;"_"&amp;E1823&amp;"_"&amp;F1823&amp;"_"&amp;'O_Inputs_Final_Growth costs'!P1823,'O_Inputs_Growth costs Override'!$W$5:$W$94,0)),'O_Inputs_Growth costs'!R1823)</f>
        <v/>
      </c>
      <c r="S1823" s="11"/>
    </row>
    <row r="1824" spans="1:19" ht="13.5">
      <c r="A1824" s="65" t="s">
        <v>91</v>
      </c>
      <c r="B1824" s="65" t="s">
        <v>80</v>
      </c>
      <c r="C1824" s="65" t="s">
        <v>81</v>
      </c>
      <c r="D1824" s="67">
        <v>0</v>
      </c>
      <c r="E1824" s="65" t="s">
        <v>70</v>
      </c>
      <c r="F1824" s="65" t="s">
        <v>64</v>
      </c>
      <c r="G1824" s="65" t="s">
        <v>50</v>
      </c>
      <c r="H1824" s="65" t="s">
        <v>51</v>
      </c>
      <c r="I1824" s="65" t="s">
        <v>52</v>
      </c>
      <c r="J1824" s="65" t="s">
        <v>53</v>
      </c>
      <c r="K1824" s="65" t="s">
        <v>54</v>
      </c>
      <c r="L1824" s="66">
        <v>46155</v>
      </c>
      <c r="M1824" s="65" t="s">
        <v>55</v>
      </c>
      <c r="N1824" s="65" t="s">
        <v>48</v>
      </c>
      <c r="O1824" s="65" t="s">
        <v>92</v>
      </c>
      <c r="P1824" s="65" t="s">
        <v>59</v>
      </c>
      <c r="Q1824" s="65" t="s">
        <v>58</v>
      </c>
      <c r="R1824" s="73" t="str">
        <f>IF(AND(A1824="ANH",D1824&gt;0),INDEX('O_Inputs_Growth costs Override'!$V$5:$V$94,MATCH('O_Inputs_Final_Growth costs'!A1824&amp;"_"&amp;'O_Inputs_Final_Growth costs'!B1824&amp;"_"&amp;E1824&amp;"_"&amp;F1824&amp;"_"&amp;'O_Inputs_Final_Growth costs'!P1824,'O_Inputs_Growth costs Override'!$W$5:$W$94,0)),'O_Inputs_Growth costs'!R1824)</f>
        <v/>
      </c>
      <c r="S1824" s="11"/>
    </row>
    <row r="1825" spans="1:19" ht="13.5">
      <c r="A1825" s="65" t="s">
        <v>91</v>
      </c>
      <c r="B1825" s="65" t="s">
        <v>80</v>
      </c>
      <c r="C1825" s="65" t="s">
        <v>81</v>
      </c>
      <c r="D1825" s="67">
        <v>0</v>
      </c>
      <c r="E1825" s="65" t="s">
        <v>70</v>
      </c>
      <c r="F1825" s="65" t="s">
        <v>64</v>
      </c>
      <c r="G1825" s="65" t="s">
        <v>50</v>
      </c>
      <c r="H1825" s="65" t="s">
        <v>51</v>
      </c>
      <c r="I1825" s="65" t="s">
        <v>52</v>
      </c>
      <c r="J1825" s="65" t="s">
        <v>53</v>
      </c>
      <c r="K1825" s="65" t="s">
        <v>54</v>
      </c>
      <c r="L1825" s="66">
        <v>46155</v>
      </c>
      <c r="M1825" s="65" t="s">
        <v>55</v>
      </c>
      <c r="N1825" s="65" t="s">
        <v>48</v>
      </c>
      <c r="O1825" s="65" t="s">
        <v>92</v>
      </c>
      <c r="P1825" s="65" t="s">
        <v>60</v>
      </c>
      <c r="Q1825" s="65" t="s">
        <v>58</v>
      </c>
      <c r="R1825" s="73" t="str">
        <f>IF(AND(A1825="ANH",D1825&gt;0),INDEX('O_Inputs_Growth costs Override'!$V$5:$V$94,MATCH('O_Inputs_Final_Growth costs'!A1825&amp;"_"&amp;'O_Inputs_Final_Growth costs'!B1825&amp;"_"&amp;E1825&amp;"_"&amp;F1825&amp;"_"&amp;'O_Inputs_Final_Growth costs'!P1825,'O_Inputs_Growth costs Override'!$W$5:$W$94,0)),'O_Inputs_Growth costs'!R1825)</f>
        <v/>
      </c>
      <c r="S1825" s="11"/>
    </row>
    <row r="1826" spans="1:19" ht="13.5">
      <c r="A1826" s="65" t="s">
        <v>91</v>
      </c>
      <c r="B1826" s="65" t="s">
        <v>80</v>
      </c>
      <c r="C1826" s="65" t="s">
        <v>81</v>
      </c>
      <c r="D1826" s="67">
        <v>0</v>
      </c>
      <c r="E1826" s="65" t="s">
        <v>70</v>
      </c>
      <c r="F1826" s="65" t="s">
        <v>64</v>
      </c>
      <c r="G1826" s="65" t="s">
        <v>50</v>
      </c>
      <c r="H1826" s="65" t="s">
        <v>51</v>
      </c>
      <c r="I1826" s="65" t="s">
        <v>52</v>
      </c>
      <c r="J1826" s="65" t="s">
        <v>53</v>
      </c>
      <c r="K1826" s="65" t="s">
        <v>54</v>
      </c>
      <c r="L1826" s="66">
        <v>46155</v>
      </c>
      <c r="M1826" s="65" t="s">
        <v>55</v>
      </c>
      <c r="N1826" s="65" t="s">
        <v>48</v>
      </c>
      <c r="O1826" s="65" t="s">
        <v>92</v>
      </c>
      <c r="P1826" s="65" t="s">
        <v>61</v>
      </c>
      <c r="Q1826" s="65" t="s">
        <v>58</v>
      </c>
      <c r="R1826" s="73" t="str">
        <f>IF(AND(A1826="ANH",D1826&gt;0),INDEX('O_Inputs_Growth costs Override'!$V$5:$V$94,MATCH('O_Inputs_Final_Growth costs'!A1826&amp;"_"&amp;'O_Inputs_Final_Growth costs'!B1826&amp;"_"&amp;E1826&amp;"_"&amp;F1826&amp;"_"&amp;'O_Inputs_Final_Growth costs'!P1826,'O_Inputs_Growth costs Override'!$W$5:$W$94,0)),'O_Inputs_Growth costs'!R1826)</f>
        <v/>
      </c>
      <c r="S1826" s="11"/>
    </row>
    <row r="1827" spans="1:19" ht="13.5">
      <c r="A1827" s="65" t="s">
        <v>91</v>
      </c>
      <c r="B1827" s="65" t="s">
        <v>80</v>
      </c>
      <c r="C1827" s="65" t="s">
        <v>81</v>
      </c>
      <c r="D1827" s="67">
        <v>0</v>
      </c>
      <c r="E1827" s="65" t="s">
        <v>70</v>
      </c>
      <c r="F1827" s="65" t="s">
        <v>64</v>
      </c>
      <c r="G1827" s="65" t="s">
        <v>50</v>
      </c>
      <c r="H1827" s="65" t="s">
        <v>51</v>
      </c>
      <c r="I1827" s="65" t="s">
        <v>52</v>
      </c>
      <c r="J1827" s="65" t="s">
        <v>53</v>
      </c>
      <c r="K1827" s="65" t="s">
        <v>54</v>
      </c>
      <c r="L1827" s="66">
        <v>46155</v>
      </c>
      <c r="M1827" s="65" t="s">
        <v>55</v>
      </c>
      <c r="N1827" s="65" t="s">
        <v>48</v>
      </c>
      <c r="O1827" s="65" t="s">
        <v>92</v>
      </c>
      <c r="P1827" s="65" t="s">
        <v>62</v>
      </c>
      <c r="Q1827" s="65" t="s">
        <v>58</v>
      </c>
      <c r="R1827" s="73" t="str">
        <f>IF(AND(A1827="ANH",D1827&gt;0),INDEX('O_Inputs_Growth costs Override'!$V$5:$V$94,MATCH('O_Inputs_Final_Growth costs'!A1827&amp;"_"&amp;'O_Inputs_Final_Growth costs'!B1827&amp;"_"&amp;E1827&amp;"_"&amp;F1827&amp;"_"&amp;'O_Inputs_Final_Growth costs'!P1827,'O_Inputs_Growth costs Override'!$W$5:$W$94,0)),'O_Inputs_Growth costs'!R1827)</f>
        <v/>
      </c>
      <c r="S1827" s="11"/>
    </row>
    <row r="1828" spans="1:19" ht="13.5">
      <c r="A1828" s="65" t="s">
        <v>91</v>
      </c>
      <c r="B1828" s="65" t="s">
        <v>80</v>
      </c>
      <c r="C1828" s="65" t="s">
        <v>81</v>
      </c>
      <c r="D1828" s="67">
        <v>0</v>
      </c>
      <c r="E1828" s="65" t="s">
        <v>70</v>
      </c>
      <c r="F1828" s="65" t="s">
        <v>64</v>
      </c>
      <c r="G1828" s="65" t="s">
        <v>50</v>
      </c>
      <c r="H1828" s="65" t="s">
        <v>51</v>
      </c>
      <c r="I1828" s="65" t="s">
        <v>52</v>
      </c>
      <c r="J1828" s="65" t="s">
        <v>53</v>
      </c>
      <c r="K1828" s="65" t="s">
        <v>54</v>
      </c>
      <c r="L1828" s="66">
        <v>46155</v>
      </c>
      <c r="M1828" s="65" t="s">
        <v>55</v>
      </c>
      <c r="N1828" s="65" t="s">
        <v>48</v>
      </c>
      <c r="O1828" s="65" t="s">
        <v>92</v>
      </c>
      <c r="P1828" s="65" t="s">
        <v>63</v>
      </c>
      <c r="Q1828" s="65" t="s">
        <v>58</v>
      </c>
      <c r="R1828" s="73" t="str">
        <f>IF(AND(A1828="ANH",D1828&gt;0),INDEX('O_Inputs_Growth costs Override'!$V$5:$V$94,MATCH('O_Inputs_Final_Growth costs'!A1828&amp;"_"&amp;'O_Inputs_Final_Growth costs'!B1828&amp;"_"&amp;E1828&amp;"_"&amp;F1828&amp;"_"&amp;'O_Inputs_Final_Growth costs'!P1828,'O_Inputs_Growth costs Override'!$W$5:$W$94,0)),'O_Inputs_Growth costs'!R1828)</f>
        <v/>
      </c>
      <c r="S1828" s="11"/>
    </row>
    <row r="1829" spans="1:19" ht="13.5">
      <c r="A1829" s="65" t="s">
        <v>91</v>
      </c>
      <c r="B1829" s="65" t="s">
        <v>80</v>
      </c>
      <c r="C1829" s="65" t="s">
        <v>81</v>
      </c>
      <c r="D1829" s="67">
        <v>0</v>
      </c>
      <c r="E1829" s="65" t="s">
        <v>71</v>
      </c>
      <c r="F1829" s="65" t="s">
        <v>64</v>
      </c>
      <c r="G1829" s="65" t="s">
        <v>50</v>
      </c>
      <c r="H1829" s="65" t="s">
        <v>51</v>
      </c>
      <c r="I1829" s="65" t="s">
        <v>52</v>
      </c>
      <c r="J1829" s="65" t="s">
        <v>53</v>
      </c>
      <c r="K1829" s="65" t="s">
        <v>54</v>
      </c>
      <c r="L1829" s="66">
        <v>46155</v>
      </c>
      <c r="M1829" s="65" t="s">
        <v>55</v>
      </c>
      <c r="N1829" s="65" t="s">
        <v>48</v>
      </c>
      <c r="O1829" s="65" t="s">
        <v>92</v>
      </c>
      <c r="P1829" s="65" t="s">
        <v>57</v>
      </c>
      <c r="Q1829" s="65" t="s">
        <v>58</v>
      </c>
      <c r="R1829" s="73" t="str">
        <f>IF(AND(A1829="ANH",D1829&gt;0),INDEX('O_Inputs_Growth costs Override'!$V$5:$V$94,MATCH('O_Inputs_Final_Growth costs'!A1829&amp;"_"&amp;'O_Inputs_Final_Growth costs'!B1829&amp;"_"&amp;E1829&amp;"_"&amp;F1829&amp;"_"&amp;'O_Inputs_Final_Growth costs'!P1829,'O_Inputs_Growth costs Override'!$W$5:$W$94,0)),'O_Inputs_Growth costs'!R1829)</f>
        <v/>
      </c>
      <c r="S1829" s="11"/>
    </row>
    <row r="1830" spans="1:19" ht="13.5">
      <c r="A1830" s="65" t="s">
        <v>91</v>
      </c>
      <c r="B1830" s="65" t="s">
        <v>80</v>
      </c>
      <c r="C1830" s="65" t="s">
        <v>81</v>
      </c>
      <c r="D1830" s="67">
        <v>0</v>
      </c>
      <c r="E1830" s="65" t="s">
        <v>71</v>
      </c>
      <c r="F1830" s="65" t="s">
        <v>64</v>
      </c>
      <c r="G1830" s="65" t="s">
        <v>50</v>
      </c>
      <c r="H1830" s="65" t="s">
        <v>51</v>
      </c>
      <c r="I1830" s="65" t="s">
        <v>52</v>
      </c>
      <c r="J1830" s="65" t="s">
        <v>53</v>
      </c>
      <c r="K1830" s="65" t="s">
        <v>54</v>
      </c>
      <c r="L1830" s="66">
        <v>46155</v>
      </c>
      <c r="M1830" s="65" t="s">
        <v>55</v>
      </c>
      <c r="N1830" s="65" t="s">
        <v>48</v>
      </c>
      <c r="O1830" s="65" t="s">
        <v>92</v>
      </c>
      <c r="P1830" s="65" t="s">
        <v>59</v>
      </c>
      <c r="Q1830" s="65" t="s">
        <v>58</v>
      </c>
      <c r="R1830" s="73" t="str">
        <f>IF(AND(A1830="ANH",D1830&gt;0),INDEX('O_Inputs_Growth costs Override'!$V$5:$V$94,MATCH('O_Inputs_Final_Growth costs'!A1830&amp;"_"&amp;'O_Inputs_Final_Growth costs'!B1830&amp;"_"&amp;E1830&amp;"_"&amp;F1830&amp;"_"&amp;'O_Inputs_Final_Growth costs'!P1830,'O_Inputs_Growth costs Override'!$W$5:$W$94,0)),'O_Inputs_Growth costs'!R1830)</f>
        <v/>
      </c>
      <c r="S1830" s="11"/>
    </row>
    <row r="1831" spans="1:19" ht="13.5">
      <c r="A1831" s="65" t="s">
        <v>91</v>
      </c>
      <c r="B1831" s="65" t="s">
        <v>80</v>
      </c>
      <c r="C1831" s="65" t="s">
        <v>81</v>
      </c>
      <c r="D1831" s="67">
        <v>0</v>
      </c>
      <c r="E1831" s="65" t="s">
        <v>71</v>
      </c>
      <c r="F1831" s="65" t="s">
        <v>64</v>
      </c>
      <c r="G1831" s="65" t="s">
        <v>50</v>
      </c>
      <c r="H1831" s="65" t="s">
        <v>51</v>
      </c>
      <c r="I1831" s="65" t="s">
        <v>52</v>
      </c>
      <c r="J1831" s="65" t="s">
        <v>53</v>
      </c>
      <c r="K1831" s="65" t="s">
        <v>54</v>
      </c>
      <c r="L1831" s="66">
        <v>46155</v>
      </c>
      <c r="M1831" s="65" t="s">
        <v>55</v>
      </c>
      <c r="N1831" s="65" t="s">
        <v>48</v>
      </c>
      <c r="O1831" s="65" t="s">
        <v>92</v>
      </c>
      <c r="P1831" s="65" t="s">
        <v>60</v>
      </c>
      <c r="Q1831" s="65" t="s">
        <v>58</v>
      </c>
      <c r="R1831" s="73" t="str">
        <f>IF(AND(A1831="ANH",D1831&gt;0),INDEX('O_Inputs_Growth costs Override'!$V$5:$V$94,MATCH('O_Inputs_Final_Growth costs'!A1831&amp;"_"&amp;'O_Inputs_Final_Growth costs'!B1831&amp;"_"&amp;E1831&amp;"_"&amp;F1831&amp;"_"&amp;'O_Inputs_Final_Growth costs'!P1831,'O_Inputs_Growth costs Override'!$W$5:$W$94,0)),'O_Inputs_Growth costs'!R1831)</f>
        <v/>
      </c>
      <c r="S1831" s="11"/>
    </row>
    <row r="1832" spans="1:19" ht="13.5">
      <c r="A1832" s="65" t="s">
        <v>91</v>
      </c>
      <c r="B1832" s="65" t="s">
        <v>80</v>
      </c>
      <c r="C1832" s="65" t="s">
        <v>81</v>
      </c>
      <c r="D1832" s="67">
        <v>0</v>
      </c>
      <c r="E1832" s="65" t="s">
        <v>71</v>
      </c>
      <c r="F1832" s="65" t="s">
        <v>64</v>
      </c>
      <c r="G1832" s="65" t="s">
        <v>50</v>
      </c>
      <c r="H1832" s="65" t="s">
        <v>51</v>
      </c>
      <c r="I1832" s="65" t="s">
        <v>52</v>
      </c>
      <c r="J1832" s="65" t="s">
        <v>53</v>
      </c>
      <c r="K1832" s="65" t="s">
        <v>54</v>
      </c>
      <c r="L1832" s="66">
        <v>46155</v>
      </c>
      <c r="M1832" s="65" t="s">
        <v>55</v>
      </c>
      <c r="N1832" s="65" t="s">
        <v>48</v>
      </c>
      <c r="O1832" s="65" t="s">
        <v>92</v>
      </c>
      <c r="P1832" s="65" t="s">
        <v>61</v>
      </c>
      <c r="Q1832" s="65" t="s">
        <v>58</v>
      </c>
      <c r="R1832" s="73" t="str">
        <f>IF(AND(A1832="ANH",D1832&gt;0),INDEX('O_Inputs_Growth costs Override'!$V$5:$V$94,MATCH('O_Inputs_Final_Growth costs'!A1832&amp;"_"&amp;'O_Inputs_Final_Growth costs'!B1832&amp;"_"&amp;E1832&amp;"_"&amp;F1832&amp;"_"&amp;'O_Inputs_Final_Growth costs'!P1832,'O_Inputs_Growth costs Override'!$W$5:$W$94,0)),'O_Inputs_Growth costs'!R1832)</f>
        <v/>
      </c>
      <c r="S1832" s="11"/>
    </row>
    <row r="1833" spans="1:19" ht="13.5">
      <c r="A1833" s="65" t="s">
        <v>91</v>
      </c>
      <c r="B1833" s="65" t="s">
        <v>80</v>
      </c>
      <c r="C1833" s="65" t="s">
        <v>81</v>
      </c>
      <c r="D1833" s="67">
        <v>0</v>
      </c>
      <c r="E1833" s="65" t="s">
        <v>71</v>
      </c>
      <c r="F1833" s="65" t="s">
        <v>64</v>
      </c>
      <c r="G1833" s="65" t="s">
        <v>50</v>
      </c>
      <c r="H1833" s="65" t="s">
        <v>51</v>
      </c>
      <c r="I1833" s="65" t="s">
        <v>52</v>
      </c>
      <c r="J1833" s="65" t="s">
        <v>53</v>
      </c>
      <c r="K1833" s="65" t="s">
        <v>54</v>
      </c>
      <c r="L1833" s="66">
        <v>46155</v>
      </c>
      <c r="M1833" s="65" t="s">
        <v>55</v>
      </c>
      <c r="N1833" s="65" t="s">
        <v>48</v>
      </c>
      <c r="O1833" s="65" t="s">
        <v>92</v>
      </c>
      <c r="P1833" s="65" t="s">
        <v>62</v>
      </c>
      <c r="Q1833" s="65" t="s">
        <v>58</v>
      </c>
      <c r="R1833" s="73" t="str">
        <f>IF(AND(A1833="ANH",D1833&gt;0),INDEX('O_Inputs_Growth costs Override'!$V$5:$V$94,MATCH('O_Inputs_Final_Growth costs'!A1833&amp;"_"&amp;'O_Inputs_Final_Growth costs'!B1833&amp;"_"&amp;E1833&amp;"_"&amp;F1833&amp;"_"&amp;'O_Inputs_Final_Growth costs'!P1833,'O_Inputs_Growth costs Override'!$W$5:$W$94,0)),'O_Inputs_Growth costs'!R1833)</f>
        <v/>
      </c>
      <c r="S1833" s="11"/>
    </row>
    <row r="1834" spans="1:19" ht="13.5">
      <c r="A1834" s="65" t="s">
        <v>91</v>
      </c>
      <c r="B1834" s="65" t="s">
        <v>80</v>
      </c>
      <c r="C1834" s="65" t="s">
        <v>81</v>
      </c>
      <c r="D1834" s="67">
        <v>0</v>
      </c>
      <c r="E1834" s="65" t="s">
        <v>71</v>
      </c>
      <c r="F1834" s="65" t="s">
        <v>64</v>
      </c>
      <c r="G1834" s="65" t="s">
        <v>50</v>
      </c>
      <c r="H1834" s="65" t="s">
        <v>51</v>
      </c>
      <c r="I1834" s="65" t="s">
        <v>52</v>
      </c>
      <c r="J1834" s="65" t="s">
        <v>53</v>
      </c>
      <c r="K1834" s="65" t="s">
        <v>54</v>
      </c>
      <c r="L1834" s="66">
        <v>46155</v>
      </c>
      <c r="M1834" s="65" t="s">
        <v>55</v>
      </c>
      <c r="N1834" s="65" t="s">
        <v>48</v>
      </c>
      <c r="O1834" s="65" t="s">
        <v>92</v>
      </c>
      <c r="P1834" s="65" t="s">
        <v>63</v>
      </c>
      <c r="Q1834" s="65" t="s">
        <v>58</v>
      </c>
      <c r="R1834" s="73" t="str">
        <f>IF(AND(A1834="ANH",D1834&gt;0),INDEX('O_Inputs_Growth costs Override'!$V$5:$V$94,MATCH('O_Inputs_Final_Growth costs'!A1834&amp;"_"&amp;'O_Inputs_Final_Growth costs'!B1834&amp;"_"&amp;E1834&amp;"_"&amp;F1834&amp;"_"&amp;'O_Inputs_Final_Growth costs'!P1834,'O_Inputs_Growth costs Override'!$W$5:$W$94,0)),'O_Inputs_Growth costs'!R1834)</f>
        <v/>
      </c>
      <c r="S1834" s="11"/>
    </row>
    <row r="1835" spans="1:19" ht="13.5">
      <c r="A1835" s="65" t="s">
        <v>91</v>
      </c>
      <c r="B1835" s="65" t="s">
        <v>80</v>
      </c>
      <c r="C1835" s="65" t="s">
        <v>81</v>
      </c>
      <c r="D1835" s="67">
        <v>0</v>
      </c>
      <c r="E1835" s="65" t="s">
        <v>72</v>
      </c>
      <c r="F1835" s="65" t="s">
        <v>64</v>
      </c>
      <c r="G1835" s="65" t="s">
        <v>50</v>
      </c>
      <c r="H1835" s="65" t="s">
        <v>51</v>
      </c>
      <c r="I1835" s="65" t="s">
        <v>52</v>
      </c>
      <c r="J1835" s="65" t="s">
        <v>53</v>
      </c>
      <c r="K1835" s="65" t="s">
        <v>54</v>
      </c>
      <c r="L1835" s="66">
        <v>46155</v>
      </c>
      <c r="M1835" s="65" t="s">
        <v>55</v>
      </c>
      <c r="N1835" s="65" t="s">
        <v>48</v>
      </c>
      <c r="O1835" s="65" t="s">
        <v>92</v>
      </c>
      <c r="P1835" s="65" t="s">
        <v>57</v>
      </c>
      <c r="Q1835" s="65" t="s">
        <v>58</v>
      </c>
      <c r="R1835" s="73" t="str">
        <f>IF(AND(A1835="ANH",D1835&gt;0),INDEX('O_Inputs_Growth costs Override'!$V$5:$V$94,MATCH('O_Inputs_Final_Growth costs'!A1835&amp;"_"&amp;'O_Inputs_Final_Growth costs'!B1835&amp;"_"&amp;E1835&amp;"_"&amp;F1835&amp;"_"&amp;'O_Inputs_Final_Growth costs'!P1835,'O_Inputs_Growth costs Override'!$W$5:$W$94,0)),'O_Inputs_Growth costs'!R1835)</f>
        <v/>
      </c>
      <c r="S1835" s="11"/>
    </row>
    <row r="1836" spans="1:19" ht="13.5">
      <c r="A1836" s="65" t="s">
        <v>91</v>
      </c>
      <c r="B1836" s="65" t="s">
        <v>80</v>
      </c>
      <c r="C1836" s="65" t="s">
        <v>81</v>
      </c>
      <c r="D1836" s="67">
        <v>0</v>
      </c>
      <c r="E1836" s="65" t="s">
        <v>72</v>
      </c>
      <c r="F1836" s="65" t="s">
        <v>64</v>
      </c>
      <c r="G1836" s="65" t="s">
        <v>50</v>
      </c>
      <c r="H1836" s="65" t="s">
        <v>51</v>
      </c>
      <c r="I1836" s="65" t="s">
        <v>52</v>
      </c>
      <c r="J1836" s="65" t="s">
        <v>53</v>
      </c>
      <c r="K1836" s="65" t="s">
        <v>54</v>
      </c>
      <c r="L1836" s="66">
        <v>46155</v>
      </c>
      <c r="M1836" s="65" t="s">
        <v>55</v>
      </c>
      <c r="N1836" s="65" t="s">
        <v>48</v>
      </c>
      <c r="O1836" s="65" t="s">
        <v>92</v>
      </c>
      <c r="P1836" s="65" t="s">
        <v>59</v>
      </c>
      <c r="Q1836" s="65" t="s">
        <v>58</v>
      </c>
      <c r="R1836" s="73" t="str">
        <f>IF(AND(A1836="ANH",D1836&gt;0),INDEX('O_Inputs_Growth costs Override'!$V$5:$V$94,MATCH('O_Inputs_Final_Growth costs'!A1836&amp;"_"&amp;'O_Inputs_Final_Growth costs'!B1836&amp;"_"&amp;E1836&amp;"_"&amp;F1836&amp;"_"&amp;'O_Inputs_Final_Growth costs'!P1836,'O_Inputs_Growth costs Override'!$W$5:$W$94,0)),'O_Inputs_Growth costs'!R1836)</f>
        <v/>
      </c>
      <c r="S1836" s="11"/>
    </row>
    <row r="1837" spans="1:19" ht="13.5">
      <c r="A1837" s="65" t="s">
        <v>91</v>
      </c>
      <c r="B1837" s="65" t="s">
        <v>80</v>
      </c>
      <c r="C1837" s="65" t="s">
        <v>81</v>
      </c>
      <c r="D1837" s="67">
        <v>0</v>
      </c>
      <c r="E1837" s="65" t="s">
        <v>72</v>
      </c>
      <c r="F1837" s="65" t="s">
        <v>64</v>
      </c>
      <c r="G1837" s="65" t="s">
        <v>50</v>
      </c>
      <c r="H1837" s="65" t="s">
        <v>51</v>
      </c>
      <c r="I1837" s="65" t="s">
        <v>52</v>
      </c>
      <c r="J1837" s="65" t="s">
        <v>53</v>
      </c>
      <c r="K1837" s="65" t="s">
        <v>54</v>
      </c>
      <c r="L1837" s="66">
        <v>46155</v>
      </c>
      <c r="M1837" s="65" t="s">
        <v>55</v>
      </c>
      <c r="N1837" s="65" t="s">
        <v>48</v>
      </c>
      <c r="O1837" s="65" t="s">
        <v>92</v>
      </c>
      <c r="P1837" s="65" t="s">
        <v>60</v>
      </c>
      <c r="Q1837" s="65" t="s">
        <v>58</v>
      </c>
      <c r="R1837" s="73" t="str">
        <f>IF(AND(A1837="ANH",D1837&gt;0),INDEX('O_Inputs_Growth costs Override'!$V$5:$V$94,MATCH('O_Inputs_Final_Growth costs'!A1837&amp;"_"&amp;'O_Inputs_Final_Growth costs'!B1837&amp;"_"&amp;E1837&amp;"_"&amp;F1837&amp;"_"&amp;'O_Inputs_Final_Growth costs'!P1837,'O_Inputs_Growth costs Override'!$W$5:$W$94,0)),'O_Inputs_Growth costs'!R1837)</f>
        <v/>
      </c>
      <c r="S1837" s="11"/>
    </row>
    <row r="1838" spans="1:19" ht="13.5">
      <c r="A1838" s="65" t="s">
        <v>91</v>
      </c>
      <c r="B1838" s="65" t="s">
        <v>80</v>
      </c>
      <c r="C1838" s="65" t="s">
        <v>81</v>
      </c>
      <c r="D1838" s="67">
        <v>0</v>
      </c>
      <c r="E1838" s="65" t="s">
        <v>72</v>
      </c>
      <c r="F1838" s="65" t="s">
        <v>64</v>
      </c>
      <c r="G1838" s="65" t="s">
        <v>50</v>
      </c>
      <c r="H1838" s="65" t="s">
        <v>51</v>
      </c>
      <c r="I1838" s="65" t="s">
        <v>52</v>
      </c>
      <c r="J1838" s="65" t="s">
        <v>53</v>
      </c>
      <c r="K1838" s="65" t="s">
        <v>54</v>
      </c>
      <c r="L1838" s="66">
        <v>46155</v>
      </c>
      <c r="M1838" s="65" t="s">
        <v>55</v>
      </c>
      <c r="N1838" s="65" t="s">
        <v>48</v>
      </c>
      <c r="O1838" s="65" t="s">
        <v>92</v>
      </c>
      <c r="P1838" s="65" t="s">
        <v>61</v>
      </c>
      <c r="Q1838" s="65" t="s">
        <v>58</v>
      </c>
      <c r="R1838" s="73" t="str">
        <f>IF(AND(A1838="ANH",D1838&gt;0),INDEX('O_Inputs_Growth costs Override'!$V$5:$V$94,MATCH('O_Inputs_Final_Growth costs'!A1838&amp;"_"&amp;'O_Inputs_Final_Growth costs'!B1838&amp;"_"&amp;E1838&amp;"_"&amp;F1838&amp;"_"&amp;'O_Inputs_Final_Growth costs'!P1838,'O_Inputs_Growth costs Override'!$W$5:$W$94,0)),'O_Inputs_Growth costs'!R1838)</f>
        <v/>
      </c>
      <c r="S1838" s="11"/>
    </row>
    <row r="1839" spans="1:19" ht="13.5">
      <c r="A1839" s="65" t="s">
        <v>91</v>
      </c>
      <c r="B1839" s="65" t="s">
        <v>80</v>
      </c>
      <c r="C1839" s="65" t="s">
        <v>81</v>
      </c>
      <c r="D1839" s="67">
        <v>0</v>
      </c>
      <c r="E1839" s="65" t="s">
        <v>72</v>
      </c>
      <c r="F1839" s="65" t="s">
        <v>64</v>
      </c>
      <c r="G1839" s="65" t="s">
        <v>50</v>
      </c>
      <c r="H1839" s="65" t="s">
        <v>51</v>
      </c>
      <c r="I1839" s="65" t="s">
        <v>52</v>
      </c>
      <c r="J1839" s="65" t="s">
        <v>53</v>
      </c>
      <c r="K1839" s="65" t="s">
        <v>54</v>
      </c>
      <c r="L1839" s="66">
        <v>46155</v>
      </c>
      <c r="M1839" s="65" t="s">
        <v>55</v>
      </c>
      <c r="N1839" s="65" t="s">
        <v>48</v>
      </c>
      <c r="O1839" s="65" t="s">
        <v>92</v>
      </c>
      <c r="P1839" s="65" t="s">
        <v>62</v>
      </c>
      <c r="Q1839" s="65" t="s">
        <v>58</v>
      </c>
      <c r="R1839" s="73" t="str">
        <f>IF(AND(A1839="ANH",D1839&gt;0),INDEX('O_Inputs_Growth costs Override'!$V$5:$V$94,MATCH('O_Inputs_Final_Growth costs'!A1839&amp;"_"&amp;'O_Inputs_Final_Growth costs'!B1839&amp;"_"&amp;E1839&amp;"_"&amp;F1839&amp;"_"&amp;'O_Inputs_Final_Growth costs'!P1839,'O_Inputs_Growth costs Override'!$W$5:$W$94,0)),'O_Inputs_Growth costs'!R1839)</f>
        <v/>
      </c>
      <c r="S1839" s="11"/>
    </row>
    <row r="1840" spans="1:19" ht="13.5">
      <c r="A1840" s="65" t="s">
        <v>91</v>
      </c>
      <c r="B1840" s="65" t="s">
        <v>80</v>
      </c>
      <c r="C1840" s="65" t="s">
        <v>81</v>
      </c>
      <c r="D1840" s="67">
        <v>0</v>
      </c>
      <c r="E1840" s="65" t="s">
        <v>72</v>
      </c>
      <c r="F1840" s="65" t="s">
        <v>64</v>
      </c>
      <c r="G1840" s="65" t="s">
        <v>50</v>
      </c>
      <c r="H1840" s="65" t="s">
        <v>51</v>
      </c>
      <c r="I1840" s="65" t="s">
        <v>52</v>
      </c>
      <c r="J1840" s="65" t="s">
        <v>53</v>
      </c>
      <c r="K1840" s="65" t="s">
        <v>54</v>
      </c>
      <c r="L1840" s="66">
        <v>46155</v>
      </c>
      <c r="M1840" s="65" t="s">
        <v>55</v>
      </c>
      <c r="N1840" s="65" t="s">
        <v>48</v>
      </c>
      <c r="O1840" s="65" t="s">
        <v>92</v>
      </c>
      <c r="P1840" s="65" t="s">
        <v>63</v>
      </c>
      <c r="Q1840" s="65" t="s">
        <v>58</v>
      </c>
      <c r="R1840" s="73" t="str">
        <f>IF(AND(A1840="ANH",D1840&gt;0),INDEX('O_Inputs_Growth costs Override'!$V$5:$V$94,MATCH('O_Inputs_Final_Growth costs'!A1840&amp;"_"&amp;'O_Inputs_Final_Growth costs'!B1840&amp;"_"&amp;E1840&amp;"_"&amp;F1840&amp;"_"&amp;'O_Inputs_Final_Growth costs'!P1840,'O_Inputs_Growth costs Override'!$W$5:$W$94,0)),'O_Inputs_Growth costs'!R1840)</f>
        <v/>
      </c>
      <c r="S1840" s="11"/>
    </row>
    <row r="1841" spans="1:19" ht="13.5">
      <c r="A1841" s="65" t="s">
        <v>91</v>
      </c>
      <c r="B1841" s="65" t="s">
        <v>80</v>
      </c>
      <c r="C1841" s="65" t="s">
        <v>81</v>
      </c>
      <c r="D1841" s="67">
        <v>0</v>
      </c>
      <c r="E1841" s="65" t="s">
        <v>73</v>
      </c>
      <c r="F1841" s="65" t="s">
        <v>64</v>
      </c>
      <c r="G1841" s="65" t="s">
        <v>50</v>
      </c>
      <c r="H1841" s="65" t="s">
        <v>51</v>
      </c>
      <c r="I1841" s="65" t="s">
        <v>52</v>
      </c>
      <c r="J1841" s="65" t="s">
        <v>53</v>
      </c>
      <c r="K1841" s="65" t="s">
        <v>54</v>
      </c>
      <c r="L1841" s="66">
        <v>46155</v>
      </c>
      <c r="M1841" s="65" t="s">
        <v>55</v>
      </c>
      <c r="N1841" s="65" t="s">
        <v>48</v>
      </c>
      <c r="O1841" s="65" t="s">
        <v>92</v>
      </c>
      <c r="P1841" s="65" t="s">
        <v>57</v>
      </c>
      <c r="Q1841" s="65" t="s">
        <v>58</v>
      </c>
      <c r="R1841" s="73" t="str">
        <f>IF(AND(A1841="ANH",D1841&gt;0),INDEX('O_Inputs_Growth costs Override'!$V$5:$V$94,MATCH('O_Inputs_Final_Growth costs'!A1841&amp;"_"&amp;'O_Inputs_Final_Growth costs'!B1841&amp;"_"&amp;E1841&amp;"_"&amp;F1841&amp;"_"&amp;'O_Inputs_Final_Growth costs'!P1841,'O_Inputs_Growth costs Override'!$W$5:$W$94,0)),'O_Inputs_Growth costs'!R1841)</f>
        <v/>
      </c>
      <c r="S1841" s="11"/>
    </row>
    <row r="1842" spans="1:19" ht="13.5">
      <c r="A1842" s="65" t="s">
        <v>91</v>
      </c>
      <c r="B1842" s="65" t="s">
        <v>80</v>
      </c>
      <c r="C1842" s="65" t="s">
        <v>81</v>
      </c>
      <c r="D1842" s="67">
        <v>0</v>
      </c>
      <c r="E1842" s="65" t="s">
        <v>73</v>
      </c>
      <c r="F1842" s="65" t="s">
        <v>64</v>
      </c>
      <c r="G1842" s="65" t="s">
        <v>50</v>
      </c>
      <c r="H1842" s="65" t="s">
        <v>51</v>
      </c>
      <c r="I1842" s="65" t="s">
        <v>52</v>
      </c>
      <c r="J1842" s="65" t="s">
        <v>53</v>
      </c>
      <c r="K1842" s="65" t="s">
        <v>54</v>
      </c>
      <c r="L1842" s="66">
        <v>46155</v>
      </c>
      <c r="M1842" s="65" t="s">
        <v>55</v>
      </c>
      <c r="N1842" s="65" t="s">
        <v>48</v>
      </c>
      <c r="O1842" s="65" t="s">
        <v>92</v>
      </c>
      <c r="P1842" s="65" t="s">
        <v>59</v>
      </c>
      <c r="Q1842" s="65" t="s">
        <v>58</v>
      </c>
      <c r="R1842" s="73" t="str">
        <f>IF(AND(A1842="ANH",D1842&gt;0),INDEX('O_Inputs_Growth costs Override'!$V$5:$V$94,MATCH('O_Inputs_Final_Growth costs'!A1842&amp;"_"&amp;'O_Inputs_Final_Growth costs'!B1842&amp;"_"&amp;E1842&amp;"_"&amp;F1842&amp;"_"&amp;'O_Inputs_Final_Growth costs'!P1842,'O_Inputs_Growth costs Override'!$W$5:$W$94,0)),'O_Inputs_Growth costs'!R1842)</f>
        <v/>
      </c>
      <c r="S1842" s="11"/>
    </row>
    <row r="1843" spans="1:19" ht="13.5">
      <c r="A1843" s="65" t="s">
        <v>91</v>
      </c>
      <c r="B1843" s="65" t="s">
        <v>80</v>
      </c>
      <c r="C1843" s="65" t="s">
        <v>81</v>
      </c>
      <c r="D1843" s="67">
        <v>0</v>
      </c>
      <c r="E1843" s="65" t="s">
        <v>73</v>
      </c>
      <c r="F1843" s="65" t="s">
        <v>64</v>
      </c>
      <c r="G1843" s="65" t="s">
        <v>50</v>
      </c>
      <c r="H1843" s="65" t="s">
        <v>51</v>
      </c>
      <c r="I1843" s="65" t="s">
        <v>52</v>
      </c>
      <c r="J1843" s="65" t="s">
        <v>53</v>
      </c>
      <c r="K1843" s="65" t="s">
        <v>54</v>
      </c>
      <c r="L1843" s="66">
        <v>46155</v>
      </c>
      <c r="M1843" s="65" t="s">
        <v>55</v>
      </c>
      <c r="N1843" s="65" t="s">
        <v>48</v>
      </c>
      <c r="O1843" s="65" t="s">
        <v>92</v>
      </c>
      <c r="P1843" s="65" t="s">
        <v>60</v>
      </c>
      <c r="Q1843" s="65" t="s">
        <v>58</v>
      </c>
      <c r="R1843" s="73" t="str">
        <f>IF(AND(A1843="ANH",D1843&gt;0),INDEX('O_Inputs_Growth costs Override'!$V$5:$V$94,MATCH('O_Inputs_Final_Growth costs'!A1843&amp;"_"&amp;'O_Inputs_Final_Growth costs'!B1843&amp;"_"&amp;E1843&amp;"_"&amp;F1843&amp;"_"&amp;'O_Inputs_Final_Growth costs'!P1843,'O_Inputs_Growth costs Override'!$W$5:$W$94,0)),'O_Inputs_Growth costs'!R1843)</f>
        <v/>
      </c>
      <c r="S1843" s="11"/>
    </row>
    <row r="1844" spans="1:19" ht="13.5">
      <c r="A1844" s="65" t="s">
        <v>91</v>
      </c>
      <c r="B1844" s="65" t="s">
        <v>80</v>
      </c>
      <c r="C1844" s="65" t="s">
        <v>81</v>
      </c>
      <c r="D1844" s="67">
        <v>0</v>
      </c>
      <c r="E1844" s="65" t="s">
        <v>73</v>
      </c>
      <c r="F1844" s="65" t="s">
        <v>64</v>
      </c>
      <c r="G1844" s="65" t="s">
        <v>50</v>
      </c>
      <c r="H1844" s="65" t="s">
        <v>51</v>
      </c>
      <c r="I1844" s="65" t="s">
        <v>52</v>
      </c>
      <c r="J1844" s="65" t="s">
        <v>53</v>
      </c>
      <c r="K1844" s="65" t="s">
        <v>54</v>
      </c>
      <c r="L1844" s="66">
        <v>46155</v>
      </c>
      <c r="M1844" s="65" t="s">
        <v>55</v>
      </c>
      <c r="N1844" s="65" t="s">
        <v>48</v>
      </c>
      <c r="O1844" s="65" t="s">
        <v>92</v>
      </c>
      <c r="P1844" s="65" t="s">
        <v>61</v>
      </c>
      <c r="Q1844" s="65" t="s">
        <v>58</v>
      </c>
      <c r="R1844" s="73" t="str">
        <f>IF(AND(A1844="ANH",D1844&gt;0),INDEX('O_Inputs_Growth costs Override'!$V$5:$V$94,MATCH('O_Inputs_Final_Growth costs'!A1844&amp;"_"&amp;'O_Inputs_Final_Growth costs'!B1844&amp;"_"&amp;E1844&amp;"_"&amp;F1844&amp;"_"&amp;'O_Inputs_Final_Growth costs'!P1844,'O_Inputs_Growth costs Override'!$W$5:$W$94,0)),'O_Inputs_Growth costs'!R1844)</f>
        <v/>
      </c>
      <c r="S1844" s="11"/>
    </row>
    <row r="1845" spans="1:19" ht="13.5">
      <c r="A1845" s="65" t="s">
        <v>91</v>
      </c>
      <c r="B1845" s="65" t="s">
        <v>80</v>
      </c>
      <c r="C1845" s="65" t="s">
        <v>81</v>
      </c>
      <c r="D1845" s="67">
        <v>0</v>
      </c>
      <c r="E1845" s="65" t="s">
        <v>73</v>
      </c>
      <c r="F1845" s="65" t="s">
        <v>64</v>
      </c>
      <c r="G1845" s="65" t="s">
        <v>50</v>
      </c>
      <c r="H1845" s="65" t="s">
        <v>51</v>
      </c>
      <c r="I1845" s="65" t="s">
        <v>52</v>
      </c>
      <c r="J1845" s="65" t="s">
        <v>53</v>
      </c>
      <c r="K1845" s="65" t="s">
        <v>54</v>
      </c>
      <c r="L1845" s="66">
        <v>46155</v>
      </c>
      <c r="M1845" s="65" t="s">
        <v>55</v>
      </c>
      <c r="N1845" s="65" t="s">
        <v>48</v>
      </c>
      <c r="O1845" s="65" t="s">
        <v>92</v>
      </c>
      <c r="P1845" s="65" t="s">
        <v>62</v>
      </c>
      <c r="Q1845" s="65" t="s">
        <v>58</v>
      </c>
      <c r="R1845" s="73" t="str">
        <f>IF(AND(A1845="ANH",D1845&gt;0),INDEX('O_Inputs_Growth costs Override'!$V$5:$V$94,MATCH('O_Inputs_Final_Growth costs'!A1845&amp;"_"&amp;'O_Inputs_Final_Growth costs'!B1845&amp;"_"&amp;E1845&amp;"_"&amp;F1845&amp;"_"&amp;'O_Inputs_Final_Growth costs'!P1845,'O_Inputs_Growth costs Override'!$W$5:$W$94,0)),'O_Inputs_Growth costs'!R1845)</f>
        <v/>
      </c>
      <c r="S1845" s="11"/>
    </row>
    <row r="1846" spans="1:19" ht="13.5">
      <c r="A1846" s="65" t="s">
        <v>91</v>
      </c>
      <c r="B1846" s="65" t="s">
        <v>80</v>
      </c>
      <c r="C1846" s="65" t="s">
        <v>81</v>
      </c>
      <c r="D1846" s="67">
        <v>0</v>
      </c>
      <c r="E1846" s="65" t="s">
        <v>73</v>
      </c>
      <c r="F1846" s="65" t="s">
        <v>64</v>
      </c>
      <c r="G1846" s="65" t="s">
        <v>50</v>
      </c>
      <c r="H1846" s="65" t="s">
        <v>51</v>
      </c>
      <c r="I1846" s="65" t="s">
        <v>52</v>
      </c>
      <c r="J1846" s="65" t="s">
        <v>53</v>
      </c>
      <c r="K1846" s="65" t="s">
        <v>54</v>
      </c>
      <c r="L1846" s="66">
        <v>46155</v>
      </c>
      <c r="M1846" s="65" t="s">
        <v>55</v>
      </c>
      <c r="N1846" s="65" t="s">
        <v>48</v>
      </c>
      <c r="O1846" s="65" t="s">
        <v>92</v>
      </c>
      <c r="P1846" s="65" t="s">
        <v>63</v>
      </c>
      <c r="Q1846" s="65" t="s">
        <v>58</v>
      </c>
      <c r="R1846" s="73" t="str">
        <f>IF(AND(A1846="ANH",D1846&gt;0),INDEX('O_Inputs_Growth costs Override'!$V$5:$V$94,MATCH('O_Inputs_Final_Growth costs'!A1846&amp;"_"&amp;'O_Inputs_Final_Growth costs'!B1846&amp;"_"&amp;E1846&amp;"_"&amp;F1846&amp;"_"&amp;'O_Inputs_Final_Growth costs'!P1846,'O_Inputs_Growth costs Override'!$W$5:$W$94,0)),'O_Inputs_Growth costs'!R1846)</f>
        <v/>
      </c>
      <c r="S1846" s="11"/>
    </row>
    <row r="1847" spans="1:19" ht="13.5">
      <c r="A1847" s="65" t="s">
        <v>91</v>
      </c>
      <c r="B1847" s="65" t="s">
        <v>80</v>
      </c>
      <c r="C1847" s="65" t="s">
        <v>81</v>
      </c>
      <c r="D1847" s="67">
        <v>0</v>
      </c>
      <c r="E1847" s="65" t="s">
        <v>74</v>
      </c>
      <c r="F1847" s="65" t="s">
        <v>64</v>
      </c>
      <c r="G1847" s="65" t="s">
        <v>50</v>
      </c>
      <c r="H1847" s="65" t="s">
        <v>51</v>
      </c>
      <c r="I1847" s="65" t="s">
        <v>52</v>
      </c>
      <c r="J1847" s="65" t="s">
        <v>53</v>
      </c>
      <c r="K1847" s="65" t="s">
        <v>54</v>
      </c>
      <c r="L1847" s="66">
        <v>46155</v>
      </c>
      <c r="M1847" s="65" t="s">
        <v>55</v>
      </c>
      <c r="N1847" s="65" t="s">
        <v>48</v>
      </c>
      <c r="O1847" s="65" t="s">
        <v>92</v>
      </c>
      <c r="P1847" s="65" t="s">
        <v>57</v>
      </c>
      <c r="Q1847" s="65" t="s">
        <v>58</v>
      </c>
      <c r="R1847" s="73" t="str">
        <f>IF(AND(A1847="ANH",D1847&gt;0),INDEX('O_Inputs_Growth costs Override'!$V$5:$V$94,MATCH('O_Inputs_Final_Growth costs'!A1847&amp;"_"&amp;'O_Inputs_Final_Growth costs'!B1847&amp;"_"&amp;E1847&amp;"_"&amp;F1847&amp;"_"&amp;'O_Inputs_Final_Growth costs'!P1847,'O_Inputs_Growth costs Override'!$W$5:$W$94,0)),'O_Inputs_Growth costs'!R1847)</f>
        <v/>
      </c>
      <c r="S1847" s="11"/>
    </row>
    <row r="1848" spans="1:19" ht="13.5">
      <c r="A1848" s="65" t="s">
        <v>91</v>
      </c>
      <c r="B1848" s="65" t="s">
        <v>80</v>
      </c>
      <c r="C1848" s="65" t="s">
        <v>81</v>
      </c>
      <c r="D1848" s="67">
        <v>0</v>
      </c>
      <c r="E1848" s="65" t="s">
        <v>74</v>
      </c>
      <c r="F1848" s="65" t="s">
        <v>64</v>
      </c>
      <c r="G1848" s="65" t="s">
        <v>50</v>
      </c>
      <c r="H1848" s="65" t="s">
        <v>51</v>
      </c>
      <c r="I1848" s="65" t="s">
        <v>52</v>
      </c>
      <c r="J1848" s="65" t="s">
        <v>53</v>
      </c>
      <c r="K1848" s="65" t="s">
        <v>54</v>
      </c>
      <c r="L1848" s="66">
        <v>46155</v>
      </c>
      <c r="M1848" s="65" t="s">
        <v>55</v>
      </c>
      <c r="N1848" s="65" t="s">
        <v>48</v>
      </c>
      <c r="O1848" s="65" t="s">
        <v>92</v>
      </c>
      <c r="P1848" s="65" t="s">
        <v>59</v>
      </c>
      <c r="Q1848" s="65" t="s">
        <v>58</v>
      </c>
      <c r="R1848" s="73" t="str">
        <f>IF(AND(A1848="ANH",D1848&gt;0),INDEX('O_Inputs_Growth costs Override'!$V$5:$V$94,MATCH('O_Inputs_Final_Growth costs'!A1848&amp;"_"&amp;'O_Inputs_Final_Growth costs'!B1848&amp;"_"&amp;E1848&amp;"_"&amp;F1848&amp;"_"&amp;'O_Inputs_Final_Growth costs'!P1848,'O_Inputs_Growth costs Override'!$W$5:$W$94,0)),'O_Inputs_Growth costs'!R1848)</f>
        <v/>
      </c>
      <c r="S1848" s="11"/>
    </row>
    <row r="1849" spans="1:19" ht="13.5">
      <c r="A1849" s="65" t="s">
        <v>91</v>
      </c>
      <c r="B1849" s="65" t="s">
        <v>80</v>
      </c>
      <c r="C1849" s="65" t="s">
        <v>81</v>
      </c>
      <c r="D1849" s="67">
        <v>0</v>
      </c>
      <c r="E1849" s="65" t="s">
        <v>74</v>
      </c>
      <c r="F1849" s="65" t="s">
        <v>64</v>
      </c>
      <c r="G1849" s="65" t="s">
        <v>50</v>
      </c>
      <c r="H1849" s="65" t="s">
        <v>51</v>
      </c>
      <c r="I1849" s="65" t="s">
        <v>52</v>
      </c>
      <c r="J1849" s="65" t="s">
        <v>53</v>
      </c>
      <c r="K1849" s="65" t="s">
        <v>54</v>
      </c>
      <c r="L1849" s="66">
        <v>46155</v>
      </c>
      <c r="M1849" s="65" t="s">
        <v>55</v>
      </c>
      <c r="N1849" s="65" t="s">
        <v>48</v>
      </c>
      <c r="O1849" s="65" t="s">
        <v>92</v>
      </c>
      <c r="P1849" s="65" t="s">
        <v>60</v>
      </c>
      <c r="Q1849" s="65" t="s">
        <v>58</v>
      </c>
      <c r="R1849" s="73" t="str">
        <f>IF(AND(A1849="ANH",D1849&gt;0),INDEX('O_Inputs_Growth costs Override'!$V$5:$V$94,MATCH('O_Inputs_Final_Growth costs'!A1849&amp;"_"&amp;'O_Inputs_Final_Growth costs'!B1849&amp;"_"&amp;E1849&amp;"_"&amp;F1849&amp;"_"&amp;'O_Inputs_Final_Growth costs'!P1849,'O_Inputs_Growth costs Override'!$W$5:$W$94,0)),'O_Inputs_Growth costs'!R1849)</f>
        <v/>
      </c>
      <c r="S1849" s="11"/>
    </row>
    <row r="1850" spans="1:19" ht="13.5">
      <c r="A1850" s="65" t="s">
        <v>91</v>
      </c>
      <c r="B1850" s="65" t="s">
        <v>80</v>
      </c>
      <c r="C1850" s="65" t="s">
        <v>81</v>
      </c>
      <c r="D1850" s="67">
        <v>0</v>
      </c>
      <c r="E1850" s="65" t="s">
        <v>74</v>
      </c>
      <c r="F1850" s="65" t="s">
        <v>64</v>
      </c>
      <c r="G1850" s="65" t="s">
        <v>50</v>
      </c>
      <c r="H1850" s="65" t="s">
        <v>51</v>
      </c>
      <c r="I1850" s="65" t="s">
        <v>52</v>
      </c>
      <c r="J1850" s="65" t="s">
        <v>53</v>
      </c>
      <c r="K1850" s="65" t="s">
        <v>54</v>
      </c>
      <c r="L1850" s="66">
        <v>46155</v>
      </c>
      <c r="M1850" s="65" t="s">
        <v>55</v>
      </c>
      <c r="N1850" s="65" t="s">
        <v>48</v>
      </c>
      <c r="O1850" s="65" t="s">
        <v>92</v>
      </c>
      <c r="P1850" s="65" t="s">
        <v>61</v>
      </c>
      <c r="Q1850" s="65" t="s">
        <v>58</v>
      </c>
      <c r="R1850" s="73" t="str">
        <f>IF(AND(A1850="ANH",D1850&gt;0),INDEX('O_Inputs_Growth costs Override'!$V$5:$V$94,MATCH('O_Inputs_Final_Growth costs'!A1850&amp;"_"&amp;'O_Inputs_Final_Growth costs'!B1850&amp;"_"&amp;E1850&amp;"_"&amp;F1850&amp;"_"&amp;'O_Inputs_Final_Growth costs'!P1850,'O_Inputs_Growth costs Override'!$W$5:$W$94,0)),'O_Inputs_Growth costs'!R1850)</f>
        <v/>
      </c>
      <c r="S1850" s="11"/>
    </row>
    <row r="1851" spans="1:19" ht="13.5">
      <c r="A1851" s="65" t="s">
        <v>91</v>
      </c>
      <c r="B1851" s="65" t="s">
        <v>80</v>
      </c>
      <c r="C1851" s="65" t="s">
        <v>81</v>
      </c>
      <c r="D1851" s="67">
        <v>0</v>
      </c>
      <c r="E1851" s="65" t="s">
        <v>74</v>
      </c>
      <c r="F1851" s="65" t="s">
        <v>64</v>
      </c>
      <c r="G1851" s="65" t="s">
        <v>50</v>
      </c>
      <c r="H1851" s="65" t="s">
        <v>51</v>
      </c>
      <c r="I1851" s="65" t="s">
        <v>52</v>
      </c>
      <c r="J1851" s="65" t="s">
        <v>53</v>
      </c>
      <c r="K1851" s="65" t="s">
        <v>54</v>
      </c>
      <c r="L1851" s="66">
        <v>46155</v>
      </c>
      <c r="M1851" s="65" t="s">
        <v>55</v>
      </c>
      <c r="N1851" s="65" t="s">
        <v>48</v>
      </c>
      <c r="O1851" s="65" t="s">
        <v>92</v>
      </c>
      <c r="P1851" s="65" t="s">
        <v>62</v>
      </c>
      <c r="Q1851" s="65" t="s">
        <v>58</v>
      </c>
      <c r="R1851" s="73" t="str">
        <f>IF(AND(A1851="ANH",D1851&gt;0),INDEX('O_Inputs_Growth costs Override'!$V$5:$V$94,MATCH('O_Inputs_Final_Growth costs'!A1851&amp;"_"&amp;'O_Inputs_Final_Growth costs'!B1851&amp;"_"&amp;E1851&amp;"_"&amp;F1851&amp;"_"&amp;'O_Inputs_Final_Growth costs'!P1851,'O_Inputs_Growth costs Override'!$W$5:$W$94,0)),'O_Inputs_Growth costs'!R1851)</f>
        <v/>
      </c>
      <c r="S1851" s="11"/>
    </row>
    <row r="1852" spans="1:19" ht="13.5">
      <c r="A1852" s="65" t="s">
        <v>91</v>
      </c>
      <c r="B1852" s="65" t="s">
        <v>80</v>
      </c>
      <c r="C1852" s="65" t="s">
        <v>81</v>
      </c>
      <c r="D1852" s="67">
        <v>0</v>
      </c>
      <c r="E1852" s="65" t="s">
        <v>74</v>
      </c>
      <c r="F1852" s="65" t="s">
        <v>64</v>
      </c>
      <c r="G1852" s="65" t="s">
        <v>50</v>
      </c>
      <c r="H1852" s="65" t="s">
        <v>51</v>
      </c>
      <c r="I1852" s="65" t="s">
        <v>52</v>
      </c>
      <c r="J1852" s="65" t="s">
        <v>53</v>
      </c>
      <c r="K1852" s="65" t="s">
        <v>54</v>
      </c>
      <c r="L1852" s="66">
        <v>46155</v>
      </c>
      <c r="M1852" s="65" t="s">
        <v>55</v>
      </c>
      <c r="N1852" s="65" t="s">
        <v>48</v>
      </c>
      <c r="O1852" s="65" t="s">
        <v>92</v>
      </c>
      <c r="P1852" s="65" t="s">
        <v>63</v>
      </c>
      <c r="Q1852" s="65" t="s">
        <v>58</v>
      </c>
      <c r="R1852" s="73" t="str">
        <f>IF(AND(A1852="ANH",D1852&gt;0),INDEX('O_Inputs_Growth costs Override'!$V$5:$V$94,MATCH('O_Inputs_Final_Growth costs'!A1852&amp;"_"&amp;'O_Inputs_Final_Growth costs'!B1852&amp;"_"&amp;E1852&amp;"_"&amp;F1852&amp;"_"&amp;'O_Inputs_Final_Growth costs'!P1852,'O_Inputs_Growth costs Override'!$W$5:$W$94,0)),'O_Inputs_Growth costs'!R1852)</f>
        <v/>
      </c>
      <c r="S1852" s="11"/>
    </row>
    <row r="1853" spans="1:19" ht="13.5">
      <c r="A1853" s="65" t="s">
        <v>91</v>
      </c>
      <c r="B1853" s="65" t="s">
        <v>80</v>
      </c>
      <c r="C1853" s="65" t="s">
        <v>81</v>
      </c>
      <c r="D1853" s="67">
        <v>0</v>
      </c>
      <c r="E1853" s="65" t="s">
        <v>75</v>
      </c>
      <c r="F1853" s="65" t="s">
        <v>64</v>
      </c>
      <c r="G1853" s="65" t="s">
        <v>50</v>
      </c>
      <c r="H1853" s="65" t="s">
        <v>51</v>
      </c>
      <c r="I1853" s="65" t="s">
        <v>52</v>
      </c>
      <c r="J1853" s="65" t="s">
        <v>53</v>
      </c>
      <c r="K1853" s="65" t="s">
        <v>54</v>
      </c>
      <c r="L1853" s="66">
        <v>46155</v>
      </c>
      <c r="M1853" s="65" t="s">
        <v>55</v>
      </c>
      <c r="N1853" s="65" t="s">
        <v>48</v>
      </c>
      <c r="O1853" s="65" t="s">
        <v>92</v>
      </c>
      <c r="P1853" s="65" t="s">
        <v>57</v>
      </c>
      <c r="Q1853" s="65" t="s">
        <v>58</v>
      </c>
      <c r="R1853" s="73" t="str">
        <f>IF(AND(A1853="ANH",D1853&gt;0),INDEX('O_Inputs_Growth costs Override'!$V$5:$V$94,MATCH('O_Inputs_Final_Growth costs'!A1853&amp;"_"&amp;'O_Inputs_Final_Growth costs'!B1853&amp;"_"&amp;E1853&amp;"_"&amp;F1853&amp;"_"&amp;'O_Inputs_Final_Growth costs'!P1853,'O_Inputs_Growth costs Override'!$W$5:$W$94,0)),'O_Inputs_Growth costs'!R1853)</f>
        <v/>
      </c>
      <c r="S1853" s="11"/>
    </row>
    <row r="1854" spans="1:19" ht="13.5">
      <c r="A1854" s="65" t="s">
        <v>91</v>
      </c>
      <c r="B1854" s="65" t="s">
        <v>80</v>
      </c>
      <c r="C1854" s="65" t="s">
        <v>81</v>
      </c>
      <c r="D1854" s="67">
        <v>0</v>
      </c>
      <c r="E1854" s="65" t="s">
        <v>75</v>
      </c>
      <c r="F1854" s="65" t="s">
        <v>64</v>
      </c>
      <c r="G1854" s="65" t="s">
        <v>50</v>
      </c>
      <c r="H1854" s="65" t="s">
        <v>51</v>
      </c>
      <c r="I1854" s="65" t="s">
        <v>52</v>
      </c>
      <c r="J1854" s="65" t="s">
        <v>53</v>
      </c>
      <c r="K1854" s="65" t="s">
        <v>54</v>
      </c>
      <c r="L1854" s="66">
        <v>46155</v>
      </c>
      <c r="M1854" s="65" t="s">
        <v>55</v>
      </c>
      <c r="N1854" s="65" t="s">
        <v>48</v>
      </c>
      <c r="O1854" s="65" t="s">
        <v>92</v>
      </c>
      <c r="P1854" s="65" t="s">
        <v>59</v>
      </c>
      <c r="Q1854" s="65" t="s">
        <v>58</v>
      </c>
      <c r="R1854" s="73" t="str">
        <f>IF(AND(A1854="ANH",D1854&gt;0),INDEX('O_Inputs_Growth costs Override'!$V$5:$V$94,MATCH('O_Inputs_Final_Growth costs'!A1854&amp;"_"&amp;'O_Inputs_Final_Growth costs'!B1854&amp;"_"&amp;E1854&amp;"_"&amp;F1854&amp;"_"&amp;'O_Inputs_Final_Growth costs'!P1854,'O_Inputs_Growth costs Override'!$W$5:$W$94,0)),'O_Inputs_Growth costs'!R1854)</f>
        <v/>
      </c>
      <c r="S1854" s="11"/>
    </row>
    <row r="1855" spans="1:19" ht="13.5">
      <c r="A1855" s="65" t="s">
        <v>91</v>
      </c>
      <c r="B1855" s="65" t="s">
        <v>80</v>
      </c>
      <c r="C1855" s="65" t="s">
        <v>81</v>
      </c>
      <c r="D1855" s="67">
        <v>0</v>
      </c>
      <c r="E1855" s="65" t="s">
        <v>75</v>
      </c>
      <c r="F1855" s="65" t="s">
        <v>64</v>
      </c>
      <c r="G1855" s="65" t="s">
        <v>50</v>
      </c>
      <c r="H1855" s="65" t="s">
        <v>51</v>
      </c>
      <c r="I1855" s="65" t="s">
        <v>52</v>
      </c>
      <c r="J1855" s="65" t="s">
        <v>53</v>
      </c>
      <c r="K1855" s="65" t="s">
        <v>54</v>
      </c>
      <c r="L1855" s="66">
        <v>46155</v>
      </c>
      <c r="M1855" s="65" t="s">
        <v>55</v>
      </c>
      <c r="N1855" s="65" t="s">
        <v>48</v>
      </c>
      <c r="O1855" s="65" t="s">
        <v>92</v>
      </c>
      <c r="P1855" s="65" t="s">
        <v>60</v>
      </c>
      <c r="Q1855" s="65" t="s">
        <v>58</v>
      </c>
      <c r="R1855" s="73" t="str">
        <f>IF(AND(A1855="ANH",D1855&gt;0),INDEX('O_Inputs_Growth costs Override'!$V$5:$V$94,MATCH('O_Inputs_Final_Growth costs'!A1855&amp;"_"&amp;'O_Inputs_Final_Growth costs'!B1855&amp;"_"&amp;E1855&amp;"_"&amp;F1855&amp;"_"&amp;'O_Inputs_Final_Growth costs'!P1855,'O_Inputs_Growth costs Override'!$W$5:$W$94,0)),'O_Inputs_Growth costs'!R1855)</f>
        <v/>
      </c>
      <c r="S1855" s="11"/>
    </row>
    <row r="1856" spans="1:19" ht="13.5">
      <c r="A1856" s="65" t="s">
        <v>91</v>
      </c>
      <c r="B1856" s="65" t="s">
        <v>80</v>
      </c>
      <c r="C1856" s="65" t="s">
        <v>81</v>
      </c>
      <c r="D1856" s="67">
        <v>0</v>
      </c>
      <c r="E1856" s="65" t="s">
        <v>75</v>
      </c>
      <c r="F1856" s="65" t="s">
        <v>64</v>
      </c>
      <c r="G1856" s="65" t="s">
        <v>50</v>
      </c>
      <c r="H1856" s="65" t="s">
        <v>51</v>
      </c>
      <c r="I1856" s="65" t="s">
        <v>52</v>
      </c>
      <c r="J1856" s="65" t="s">
        <v>53</v>
      </c>
      <c r="K1856" s="65" t="s">
        <v>54</v>
      </c>
      <c r="L1856" s="66">
        <v>46155</v>
      </c>
      <c r="M1856" s="65" t="s">
        <v>55</v>
      </c>
      <c r="N1856" s="65" t="s">
        <v>48</v>
      </c>
      <c r="O1856" s="65" t="s">
        <v>92</v>
      </c>
      <c r="P1856" s="65" t="s">
        <v>61</v>
      </c>
      <c r="Q1856" s="65" t="s">
        <v>58</v>
      </c>
      <c r="R1856" s="73" t="str">
        <f>IF(AND(A1856="ANH",D1856&gt;0),INDEX('O_Inputs_Growth costs Override'!$V$5:$V$94,MATCH('O_Inputs_Final_Growth costs'!A1856&amp;"_"&amp;'O_Inputs_Final_Growth costs'!B1856&amp;"_"&amp;E1856&amp;"_"&amp;F1856&amp;"_"&amp;'O_Inputs_Final_Growth costs'!P1856,'O_Inputs_Growth costs Override'!$W$5:$W$94,0)),'O_Inputs_Growth costs'!R1856)</f>
        <v/>
      </c>
      <c r="S1856" s="11"/>
    </row>
    <row r="1857" spans="1:19" ht="13.5">
      <c r="A1857" s="65" t="s">
        <v>91</v>
      </c>
      <c r="B1857" s="65" t="s">
        <v>80</v>
      </c>
      <c r="C1857" s="65" t="s">
        <v>81</v>
      </c>
      <c r="D1857" s="67">
        <v>0</v>
      </c>
      <c r="E1857" s="65" t="s">
        <v>75</v>
      </c>
      <c r="F1857" s="65" t="s">
        <v>64</v>
      </c>
      <c r="G1857" s="65" t="s">
        <v>50</v>
      </c>
      <c r="H1857" s="65" t="s">
        <v>51</v>
      </c>
      <c r="I1857" s="65" t="s">
        <v>52</v>
      </c>
      <c r="J1857" s="65" t="s">
        <v>53</v>
      </c>
      <c r="K1857" s="65" t="s">
        <v>54</v>
      </c>
      <c r="L1857" s="66">
        <v>46155</v>
      </c>
      <c r="M1857" s="65" t="s">
        <v>55</v>
      </c>
      <c r="N1857" s="65" t="s">
        <v>48</v>
      </c>
      <c r="O1857" s="65" t="s">
        <v>92</v>
      </c>
      <c r="P1857" s="65" t="s">
        <v>62</v>
      </c>
      <c r="Q1857" s="65" t="s">
        <v>58</v>
      </c>
      <c r="R1857" s="73" t="str">
        <f>IF(AND(A1857="ANH",D1857&gt;0),INDEX('O_Inputs_Growth costs Override'!$V$5:$V$94,MATCH('O_Inputs_Final_Growth costs'!A1857&amp;"_"&amp;'O_Inputs_Final_Growth costs'!B1857&amp;"_"&amp;E1857&amp;"_"&amp;F1857&amp;"_"&amp;'O_Inputs_Final_Growth costs'!P1857,'O_Inputs_Growth costs Override'!$W$5:$W$94,0)),'O_Inputs_Growth costs'!R1857)</f>
        <v/>
      </c>
      <c r="S1857" s="11"/>
    </row>
    <row r="1858" spans="1:19" ht="13.5">
      <c r="A1858" s="65" t="s">
        <v>91</v>
      </c>
      <c r="B1858" s="65" t="s">
        <v>80</v>
      </c>
      <c r="C1858" s="65" t="s">
        <v>81</v>
      </c>
      <c r="D1858" s="67">
        <v>0</v>
      </c>
      <c r="E1858" s="65" t="s">
        <v>75</v>
      </c>
      <c r="F1858" s="65" t="s">
        <v>64</v>
      </c>
      <c r="G1858" s="65" t="s">
        <v>50</v>
      </c>
      <c r="H1858" s="65" t="s">
        <v>51</v>
      </c>
      <c r="I1858" s="65" t="s">
        <v>52</v>
      </c>
      <c r="J1858" s="65" t="s">
        <v>53</v>
      </c>
      <c r="K1858" s="65" t="s">
        <v>54</v>
      </c>
      <c r="L1858" s="66">
        <v>46155</v>
      </c>
      <c r="M1858" s="65" t="s">
        <v>55</v>
      </c>
      <c r="N1858" s="65" t="s">
        <v>48</v>
      </c>
      <c r="O1858" s="65" t="s">
        <v>92</v>
      </c>
      <c r="P1858" s="65" t="s">
        <v>63</v>
      </c>
      <c r="Q1858" s="65" t="s">
        <v>58</v>
      </c>
      <c r="R1858" s="73" t="str">
        <f>IF(AND(A1858="ANH",D1858&gt;0),INDEX('O_Inputs_Growth costs Override'!$V$5:$V$94,MATCH('O_Inputs_Final_Growth costs'!A1858&amp;"_"&amp;'O_Inputs_Final_Growth costs'!B1858&amp;"_"&amp;E1858&amp;"_"&amp;F1858&amp;"_"&amp;'O_Inputs_Final_Growth costs'!P1858,'O_Inputs_Growth costs Override'!$W$5:$W$94,0)),'O_Inputs_Growth costs'!R1858)</f>
        <v/>
      </c>
      <c r="S1858" s="11"/>
    </row>
    <row r="1859" spans="1:19" ht="13.5">
      <c r="A1859" s="65" t="s">
        <v>91</v>
      </c>
      <c r="B1859" s="65" t="s">
        <v>80</v>
      </c>
      <c r="C1859" s="65" t="s">
        <v>81</v>
      </c>
      <c r="D1859" s="67">
        <v>0</v>
      </c>
      <c r="E1859" s="65" t="s">
        <v>76</v>
      </c>
      <c r="F1859" s="65" t="s">
        <v>64</v>
      </c>
      <c r="G1859" s="65" t="s">
        <v>50</v>
      </c>
      <c r="H1859" s="65" t="s">
        <v>51</v>
      </c>
      <c r="I1859" s="65" t="s">
        <v>52</v>
      </c>
      <c r="J1859" s="65" t="s">
        <v>53</v>
      </c>
      <c r="K1859" s="65" t="s">
        <v>54</v>
      </c>
      <c r="L1859" s="66">
        <v>46155</v>
      </c>
      <c r="M1859" s="65" t="s">
        <v>55</v>
      </c>
      <c r="N1859" s="65" t="s">
        <v>48</v>
      </c>
      <c r="O1859" s="65" t="s">
        <v>92</v>
      </c>
      <c r="P1859" s="65" t="s">
        <v>57</v>
      </c>
      <c r="Q1859" s="65" t="s">
        <v>58</v>
      </c>
      <c r="R1859" s="73" t="str">
        <f>IF(AND(A1859="ANH",D1859&gt;0),INDEX('O_Inputs_Growth costs Override'!$V$5:$V$94,MATCH('O_Inputs_Final_Growth costs'!A1859&amp;"_"&amp;'O_Inputs_Final_Growth costs'!B1859&amp;"_"&amp;E1859&amp;"_"&amp;F1859&amp;"_"&amp;'O_Inputs_Final_Growth costs'!P1859,'O_Inputs_Growth costs Override'!$W$5:$W$94,0)),'O_Inputs_Growth costs'!R1859)</f>
        <v/>
      </c>
      <c r="S1859" s="11"/>
    </row>
    <row r="1860" spans="1:19" ht="13.5">
      <c r="A1860" s="65" t="s">
        <v>91</v>
      </c>
      <c r="B1860" s="65" t="s">
        <v>80</v>
      </c>
      <c r="C1860" s="65" t="s">
        <v>81</v>
      </c>
      <c r="D1860" s="67">
        <v>0</v>
      </c>
      <c r="E1860" s="65" t="s">
        <v>76</v>
      </c>
      <c r="F1860" s="65" t="s">
        <v>64</v>
      </c>
      <c r="G1860" s="65" t="s">
        <v>50</v>
      </c>
      <c r="H1860" s="65" t="s">
        <v>51</v>
      </c>
      <c r="I1860" s="65" t="s">
        <v>52</v>
      </c>
      <c r="J1860" s="65" t="s">
        <v>53</v>
      </c>
      <c r="K1860" s="65" t="s">
        <v>54</v>
      </c>
      <c r="L1860" s="66">
        <v>46155</v>
      </c>
      <c r="M1860" s="65" t="s">
        <v>55</v>
      </c>
      <c r="N1860" s="65" t="s">
        <v>48</v>
      </c>
      <c r="O1860" s="65" t="s">
        <v>92</v>
      </c>
      <c r="P1860" s="65" t="s">
        <v>59</v>
      </c>
      <c r="Q1860" s="65" t="s">
        <v>58</v>
      </c>
      <c r="R1860" s="73" t="str">
        <f>IF(AND(A1860="ANH",D1860&gt;0),INDEX('O_Inputs_Growth costs Override'!$V$5:$V$94,MATCH('O_Inputs_Final_Growth costs'!A1860&amp;"_"&amp;'O_Inputs_Final_Growth costs'!B1860&amp;"_"&amp;E1860&amp;"_"&amp;F1860&amp;"_"&amp;'O_Inputs_Final_Growth costs'!P1860,'O_Inputs_Growth costs Override'!$W$5:$W$94,0)),'O_Inputs_Growth costs'!R1860)</f>
        <v/>
      </c>
      <c r="S1860" s="11"/>
    </row>
    <row r="1861" spans="1:19" ht="13.5">
      <c r="A1861" s="65" t="s">
        <v>91</v>
      </c>
      <c r="B1861" s="65" t="s">
        <v>80</v>
      </c>
      <c r="C1861" s="65" t="s">
        <v>81</v>
      </c>
      <c r="D1861" s="67">
        <v>0</v>
      </c>
      <c r="E1861" s="65" t="s">
        <v>76</v>
      </c>
      <c r="F1861" s="65" t="s">
        <v>64</v>
      </c>
      <c r="G1861" s="65" t="s">
        <v>50</v>
      </c>
      <c r="H1861" s="65" t="s">
        <v>51</v>
      </c>
      <c r="I1861" s="65" t="s">
        <v>52</v>
      </c>
      <c r="J1861" s="65" t="s">
        <v>53</v>
      </c>
      <c r="K1861" s="65" t="s">
        <v>54</v>
      </c>
      <c r="L1861" s="66">
        <v>46155</v>
      </c>
      <c r="M1861" s="65" t="s">
        <v>55</v>
      </c>
      <c r="N1861" s="65" t="s">
        <v>48</v>
      </c>
      <c r="O1861" s="65" t="s">
        <v>92</v>
      </c>
      <c r="P1861" s="65" t="s">
        <v>60</v>
      </c>
      <c r="Q1861" s="65" t="s">
        <v>58</v>
      </c>
      <c r="R1861" s="73" t="str">
        <f>IF(AND(A1861="ANH",D1861&gt;0),INDEX('O_Inputs_Growth costs Override'!$V$5:$V$94,MATCH('O_Inputs_Final_Growth costs'!A1861&amp;"_"&amp;'O_Inputs_Final_Growth costs'!B1861&amp;"_"&amp;E1861&amp;"_"&amp;F1861&amp;"_"&amp;'O_Inputs_Final_Growth costs'!P1861,'O_Inputs_Growth costs Override'!$W$5:$W$94,0)),'O_Inputs_Growth costs'!R1861)</f>
        <v/>
      </c>
      <c r="S1861" s="11"/>
    </row>
    <row r="1862" spans="1:19" ht="13.5">
      <c r="A1862" s="65" t="s">
        <v>91</v>
      </c>
      <c r="B1862" s="65" t="s">
        <v>80</v>
      </c>
      <c r="C1862" s="65" t="s">
        <v>81</v>
      </c>
      <c r="D1862" s="67">
        <v>0</v>
      </c>
      <c r="E1862" s="65" t="s">
        <v>76</v>
      </c>
      <c r="F1862" s="65" t="s">
        <v>64</v>
      </c>
      <c r="G1862" s="65" t="s">
        <v>50</v>
      </c>
      <c r="H1862" s="65" t="s">
        <v>51</v>
      </c>
      <c r="I1862" s="65" t="s">
        <v>52</v>
      </c>
      <c r="J1862" s="65" t="s">
        <v>53</v>
      </c>
      <c r="K1862" s="65" t="s">
        <v>54</v>
      </c>
      <c r="L1862" s="66">
        <v>46155</v>
      </c>
      <c r="M1862" s="65" t="s">
        <v>55</v>
      </c>
      <c r="N1862" s="65" t="s">
        <v>48</v>
      </c>
      <c r="O1862" s="65" t="s">
        <v>92</v>
      </c>
      <c r="P1862" s="65" t="s">
        <v>61</v>
      </c>
      <c r="Q1862" s="65" t="s">
        <v>58</v>
      </c>
      <c r="R1862" s="73" t="str">
        <f>IF(AND(A1862="ANH",D1862&gt;0),INDEX('O_Inputs_Growth costs Override'!$V$5:$V$94,MATCH('O_Inputs_Final_Growth costs'!A1862&amp;"_"&amp;'O_Inputs_Final_Growth costs'!B1862&amp;"_"&amp;E1862&amp;"_"&amp;F1862&amp;"_"&amp;'O_Inputs_Final_Growth costs'!P1862,'O_Inputs_Growth costs Override'!$W$5:$W$94,0)),'O_Inputs_Growth costs'!R1862)</f>
        <v/>
      </c>
      <c r="S1862" s="11"/>
    </row>
    <row r="1863" spans="1:19" ht="13.5">
      <c r="A1863" s="65" t="s">
        <v>91</v>
      </c>
      <c r="B1863" s="65" t="s">
        <v>80</v>
      </c>
      <c r="C1863" s="65" t="s">
        <v>81</v>
      </c>
      <c r="D1863" s="67">
        <v>0</v>
      </c>
      <c r="E1863" s="65" t="s">
        <v>76</v>
      </c>
      <c r="F1863" s="65" t="s">
        <v>64</v>
      </c>
      <c r="G1863" s="65" t="s">
        <v>50</v>
      </c>
      <c r="H1863" s="65" t="s">
        <v>51</v>
      </c>
      <c r="I1863" s="65" t="s">
        <v>52</v>
      </c>
      <c r="J1863" s="65" t="s">
        <v>53</v>
      </c>
      <c r="K1863" s="65" t="s">
        <v>54</v>
      </c>
      <c r="L1863" s="66">
        <v>46155</v>
      </c>
      <c r="M1863" s="65" t="s">
        <v>55</v>
      </c>
      <c r="N1863" s="65" t="s">
        <v>48</v>
      </c>
      <c r="O1863" s="65" t="s">
        <v>92</v>
      </c>
      <c r="P1863" s="65" t="s">
        <v>62</v>
      </c>
      <c r="Q1863" s="65" t="s">
        <v>58</v>
      </c>
      <c r="R1863" s="73" t="str">
        <f>IF(AND(A1863="ANH",D1863&gt;0),INDEX('O_Inputs_Growth costs Override'!$V$5:$V$94,MATCH('O_Inputs_Final_Growth costs'!A1863&amp;"_"&amp;'O_Inputs_Final_Growth costs'!B1863&amp;"_"&amp;E1863&amp;"_"&amp;F1863&amp;"_"&amp;'O_Inputs_Final_Growth costs'!P1863,'O_Inputs_Growth costs Override'!$W$5:$W$94,0)),'O_Inputs_Growth costs'!R1863)</f>
        <v/>
      </c>
      <c r="S1863" s="11"/>
    </row>
    <row r="1864" spans="1:19" ht="13.5">
      <c r="A1864" s="65" t="s">
        <v>91</v>
      </c>
      <c r="B1864" s="65" t="s">
        <v>80</v>
      </c>
      <c r="C1864" s="65" t="s">
        <v>81</v>
      </c>
      <c r="D1864" s="67">
        <v>0</v>
      </c>
      <c r="E1864" s="65" t="s">
        <v>76</v>
      </c>
      <c r="F1864" s="65" t="s">
        <v>64</v>
      </c>
      <c r="G1864" s="65" t="s">
        <v>50</v>
      </c>
      <c r="H1864" s="65" t="s">
        <v>51</v>
      </c>
      <c r="I1864" s="65" t="s">
        <v>52</v>
      </c>
      <c r="J1864" s="65" t="s">
        <v>53</v>
      </c>
      <c r="K1864" s="65" t="s">
        <v>54</v>
      </c>
      <c r="L1864" s="66">
        <v>46155</v>
      </c>
      <c r="M1864" s="65" t="s">
        <v>55</v>
      </c>
      <c r="N1864" s="65" t="s">
        <v>48</v>
      </c>
      <c r="O1864" s="65" t="s">
        <v>92</v>
      </c>
      <c r="P1864" s="65" t="s">
        <v>63</v>
      </c>
      <c r="Q1864" s="65" t="s">
        <v>58</v>
      </c>
      <c r="R1864" s="73" t="str">
        <f>IF(AND(A1864="ANH",D1864&gt;0),INDEX('O_Inputs_Growth costs Override'!$V$5:$V$94,MATCH('O_Inputs_Final_Growth costs'!A1864&amp;"_"&amp;'O_Inputs_Final_Growth costs'!B1864&amp;"_"&amp;E1864&amp;"_"&amp;F1864&amp;"_"&amp;'O_Inputs_Final_Growth costs'!P1864,'O_Inputs_Growth costs Override'!$W$5:$W$94,0)),'O_Inputs_Growth costs'!R1864)</f>
        <v/>
      </c>
      <c r="S1864" s="11"/>
    </row>
    <row r="1865" spans="1:19" ht="13.5">
      <c r="A1865" s="65" t="s">
        <v>91</v>
      </c>
      <c r="B1865" s="65" t="s">
        <v>80</v>
      </c>
      <c r="C1865" s="65" t="s">
        <v>81</v>
      </c>
      <c r="D1865" s="67">
        <v>0</v>
      </c>
      <c r="E1865" s="65" t="s">
        <v>77</v>
      </c>
      <c r="F1865" s="65" t="s">
        <v>64</v>
      </c>
      <c r="G1865" s="65" t="s">
        <v>50</v>
      </c>
      <c r="H1865" s="65" t="s">
        <v>51</v>
      </c>
      <c r="I1865" s="65" t="s">
        <v>52</v>
      </c>
      <c r="J1865" s="65" t="s">
        <v>53</v>
      </c>
      <c r="K1865" s="65" t="s">
        <v>54</v>
      </c>
      <c r="L1865" s="66">
        <v>46155</v>
      </c>
      <c r="M1865" s="65" t="s">
        <v>55</v>
      </c>
      <c r="N1865" s="65" t="s">
        <v>48</v>
      </c>
      <c r="O1865" s="65" t="s">
        <v>92</v>
      </c>
      <c r="P1865" s="65" t="s">
        <v>57</v>
      </c>
      <c r="Q1865" s="65" t="s">
        <v>58</v>
      </c>
      <c r="R1865" s="73" t="str">
        <f>IF(AND(A1865="ANH",D1865&gt;0),INDEX('O_Inputs_Growth costs Override'!$V$5:$V$94,MATCH('O_Inputs_Final_Growth costs'!A1865&amp;"_"&amp;'O_Inputs_Final_Growth costs'!B1865&amp;"_"&amp;E1865&amp;"_"&amp;F1865&amp;"_"&amp;'O_Inputs_Final_Growth costs'!P1865,'O_Inputs_Growth costs Override'!$W$5:$W$94,0)),'O_Inputs_Growth costs'!R1865)</f>
        <v/>
      </c>
      <c r="S1865" s="11"/>
    </row>
    <row r="1866" spans="1:19" ht="13.5">
      <c r="A1866" s="65" t="s">
        <v>91</v>
      </c>
      <c r="B1866" s="65" t="s">
        <v>80</v>
      </c>
      <c r="C1866" s="65" t="s">
        <v>81</v>
      </c>
      <c r="D1866" s="67">
        <v>0</v>
      </c>
      <c r="E1866" s="65" t="s">
        <v>77</v>
      </c>
      <c r="F1866" s="65" t="s">
        <v>64</v>
      </c>
      <c r="G1866" s="65" t="s">
        <v>50</v>
      </c>
      <c r="H1866" s="65" t="s">
        <v>51</v>
      </c>
      <c r="I1866" s="65" t="s">
        <v>52</v>
      </c>
      <c r="J1866" s="65" t="s">
        <v>53</v>
      </c>
      <c r="K1866" s="65" t="s">
        <v>54</v>
      </c>
      <c r="L1866" s="66">
        <v>46155</v>
      </c>
      <c r="M1866" s="65" t="s">
        <v>55</v>
      </c>
      <c r="N1866" s="65" t="s">
        <v>48</v>
      </c>
      <c r="O1866" s="65" t="s">
        <v>92</v>
      </c>
      <c r="P1866" s="65" t="s">
        <v>59</v>
      </c>
      <c r="Q1866" s="65" t="s">
        <v>58</v>
      </c>
      <c r="R1866" s="73" t="str">
        <f>IF(AND(A1866="ANH",D1866&gt;0),INDEX('O_Inputs_Growth costs Override'!$V$5:$V$94,MATCH('O_Inputs_Final_Growth costs'!A1866&amp;"_"&amp;'O_Inputs_Final_Growth costs'!B1866&amp;"_"&amp;E1866&amp;"_"&amp;F1866&amp;"_"&amp;'O_Inputs_Final_Growth costs'!P1866,'O_Inputs_Growth costs Override'!$W$5:$W$94,0)),'O_Inputs_Growth costs'!R1866)</f>
        <v/>
      </c>
      <c r="S1866" s="11"/>
    </row>
    <row r="1867" spans="1:19" ht="13.5">
      <c r="A1867" s="65" t="s">
        <v>91</v>
      </c>
      <c r="B1867" s="65" t="s">
        <v>80</v>
      </c>
      <c r="C1867" s="65" t="s">
        <v>81</v>
      </c>
      <c r="D1867" s="67">
        <v>0</v>
      </c>
      <c r="E1867" s="65" t="s">
        <v>77</v>
      </c>
      <c r="F1867" s="65" t="s">
        <v>64</v>
      </c>
      <c r="G1867" s="65" t="s">
        <v>50</v>
      </c>
      <c r="H1867" s="65" t="s">
        <v>51</v>
      </c>
      <c r="I1867" s="65" t="s">
        <v>52</v>
      </c>
      <c r="J1867" s="65" t="s">
        <v>53</v>
      </c>
      <c r="K1867" s="65" t="s">
        <v>54</v>
      </c>
      <c r="L1867" s="66">
        <v>46155</v>
      </c>
      <c r="M1867" s="65" t="s">
        <v>55</v>
      </c>
      <c r="N1867" s="65" t="s">
        <v>48</v>
      </c>
      <c r="O1867" s="65" t="s">
        <v>92</v>
      </c>
      <c r="P1867" s="65" t="s">
        <v>60</v>
      </c>
      <c r="Q1867" s="65" t="s">
        <v>58</v>
      </c>
      <c r="R1867" s="73" t="str">
        <f>IF(AND(A1867="ANH",D1867&gt;0),INDEX('O_Inputs_Growth costs Override'!$V$5:$V$94,MATCH('O_Inputs_Final_Growth costs'!A1867&amp;"_"&amp;'O_Inputs_Final_Growth costs'!B1867&amp;"_"&amp;E1867&amp;"_"&amp;F1867&amp;"_"&amp;'O_Inputs_Final_Growth costs'!P1867,'O_Inputs_Growth costs Override'!$W$5:$W$94,0)),'O_Inputs_Growth costs'!R1867)</f>
        <v/>
      </c>
      <c r="S1867" s="11"/>
    </row>
    <row r="1868" spans="1:19" ht="13.5">
      <c r="A1868" s="65" t="s">
        <v>91</v>
      </c>
      <c r="B1868" s="65" t="s">
        <v>80</v>
      </c>
      <c r="C1868" s="65" t="s">
        <v>81</v>
      </c>
      <c r="D1868" s="67">
        <v>0</v>
      </c>
      <c r="E1868" s="65" t="s">
        <v>77</v>
      </c>
      <c r="F1868" s="65" t="s">
        <v>64</v>
      </c>
      <c r="G1868" s="65" t="s">
        <v>50</v>
      </c>
      <c r="H1868" s="65" t="s">
        <v>51</v>
      </c>
      <c r="I1868" s="65" t="s">
        <v>52</v>
      </c>
      <c r="J1868" s="65" t="s">
        <v>53</v>
      </c>
      <c r="K1868" s="65" t="s">
        <v>54</v>
      </c>
      <c r="L1868" s="66">
        <v>46155</v>
      </c>
      <c r="M1868" s="65" t="s">
        <v>55</v>
      </c>
      <c r="N1868" s="65" t="s">
        <v>48</v>
      </c>
      <c r="O1868" s="65" t="s">
        <v>92</v>
      </c>
      <c r="P1868" s="65" t="s">
        <v>61</v>
      </c>
      <c r="Q1868" s="65" t="s">
        <v>58</v>
      </c>
      <c r="R1868" s="73" t="str">
        <f>IF(AND(A1868="ANH",D1868&gt;0),INDEX('O_Inputs_Growth costs Override'!$V$5:$V$94,MATCH('O_Inputs_Final_Growth costs'!A1868&amp;"_"&amp;'O_Inputs_Final_Growth costs'!B1868&amp;"_"&amp;E1868&amp;"_"&amp;F1868&amp;"_"&amp;'O_Inputs_Final_Growth costs'!P1868,'O_Inputs_Growth costs Override'!$W$5:$W$94,0)),'O_Inputs_Growth costs'!R1868)</f>
        <v/>
      </c>
      <c r="S1868" s="11"/>
    </row>
    <row r="1869" spans="1:19" ht="13.5">
      <c r="A1869" s="65" t="s">
        <v>91</v>
      </c>
      <c r="B1869" s="65" t="s">
        <v>80</v>
      </c>
      <c r="C1869" s="65" t="s">
        <v>81</v>
      </c>
      <c r="D1869" s="67">
        <v>0</v>
      </c>
      <c r="E1869" s="65" t="s">
        <v>77</v>
      </c>
      <c r="F1869" s="65" t="s">
        <v>64</v>
      </c>
      <c r="G1869" s="65" t="s">
        <v>50</v>
      </c>
      <c r="H1869" s="65" t="s">
        <v>51</v>
      </c>
      <c r="I1869" s="65" t="s">
        <v>52</v>
      </c>
      <c r="J1869" s="65" t="s">
        <v>53</v>
      </c>
      <c r="K1869" s="65" t="s">
        <v>54</v>
      </c>
      <c r="L1869" s="66">
        <v>46155</v>
      </c>
      <c r="M1869" s="65" t="s">
        <v>55</v>
      </c>
      <c r="N1869" s="65" t="s">
        <v>48</v>
      </c>
      <c r="O1869" s="65" t="s">
        <v>92</v>
      </c>
      <c r="P1869" s="65" t="s">
        <v>62</v>
      </c>
      <c r="Q1869" s="65" t="s">
        <v>58</v>
      </c>
      <c r="R1869" s="73" t="str">
        <f>IF(AND(A1869="ANH",D1869&gt;0),INDEX('O_Inputs_Growth costs Override'!$V$5:$V$94,MATCH('O_Inputs_Final_Growth costs'!A1869&amp;"_"&amp;'O_Inputs_Final_Growth costs'!B1869&amp;"_"&amp;E1869&amp;"_"&amp;F1869&amp;"_"&amp;'O_Inputs_Final_Growth costs'!P1869,'O_Inputs_Growth costs Override'!$W$5:$W$94,0)),'O_Inputs_Growth costs'!R1869)</f>
        <v/>
      </c>
      <c r="S1869" s="11"/>
    </row>
    <row r="1870" spans="1:19" ht="13.5">
      <c r="A1870" s="65" t="s">
        <v>91</v>
      </c>
      <c r="B1870" s="65" t="s">
        <v>80</v>
      </c>
      <c r="C1870" s="65" t="s">
        <v>81</v>
      </c>
      <c r="D1870" s="67">
        <v>0</v>
      </c>
      <c r="E1870" s="65" t="s">
        <v>77</v>
      </c>
      <c r="F1870" s="65" t="s">
        <v>64</v>
      </c>
      <c r="G1870" s="65" t="s">
        <v>50</v>
      </c>
      <c r="H1870" s="65" t="s">
        <v>51</v>
      </c>
      <c r="I1870" s="65" t="s">
        <v>52</v>
      </c>
      <c r="J1870" s="65" t="s">
        <v>53</v>
      </c>
      <c r="K1870" s="65" t="s">
        <v>54</v>
      </c>
      <c r="L1870" s="66">
        <v>46155</v>
      </c>
      <c r="M1870" s="65" t="s">
        <v>55</v>
      </c>
      <c r="N1870" s="65" t="s">
        <v>48</v>
      </c>
      <c r="O1870" s="65" t="s">
        <v>92</v>
      </c>
      <c r="P1870" s="65" t="s">
        <v>63</v>
      </c>
      <c r="Q1870" s="65" t="s">
        <v>58</v>
      </c>
      <c r="R1870" s="73" t="str">
        <f>IF(AND(A1870="ANH",D1870&gt;0),INDEX('O_Inputs_Growth costs Override'!$V$5:$V$94,MATCH('O_Inputs_Final_Growth costs'!A1870&amp;"_"&amp;'O_Inputs_Final_Growth costs'!B1870&amp;"_"&amp;E1870&amp;"_"&amp;F1870&amp;"_"&amp;'O_Inputs_Final_Growth costs'!P1870,'O_Inputs_Growth costs Override'!$W$5:$W$94,0)),'O_Inputs_Growth costs'!R1870)</f>
        <v/>
      </c>
      <c r="S1870" s="11"/>
    </row>
    <row r="1871" spans="1:19" ht="13.5">
      <c r="A1871" s="65" t="s">
        <v>91</v>
      </c>
      <c r="B1871" s="65" t="s">
        <v>80</v>
      </c>
      <c r="C1871" s="65" t="s">
        <v>81</v>
      </c>
      <c r="D1871" s="67">
        <v>0</v>
      </c>
      <c r="E1871" s="65" t="s">
        <v>78</v>
      </c>
      <c r="F1871" s="65" t="s">
        <v>64</v>
      </c>
      <c r="G1871" s="65" t="s">
        <v>50</v>
      </c>
      <c r="H1871" s="65" t="s">
        <v>51</v>
      </c>
      <c r="I1871" s="65" t="s">
        <v>52</v>
      </c>
      <c r="J1871" s="65" t="s">
        <v>53</v>
      </c>
      <c r="K1871" s="65" t="s">
        <v>54</v>
      </c>
      <c r="L1871" s="66">
        <v>46155</v>
      </c>
      <c r="M1871" s="65" t="s">
        <v>55</v>
      </c>
      <c r="N1871" s="65" t="s">
        <v>48</v>
      </c>
      <c r="O1871" s="65" t="s">
        <v>92</v>
      </c>
      <c r="P1871" s="65" t="s">
        <v>57</v>
      </c>
      <c r="Q1871" s="65" t="s">
        <v>58</v>
      </c>
      <c r="R1871" s="73" t="str">
        <f>IF(AND(A1871="ANH",D1871&gt;0),INDEX('O_Inputs_Growth costs Override'!$V$5:$V$94,MATCH('O_Inputs_Final_Growth costs'!A1871&amp;"_"&amp;'O_Inputs_Final_Growth costs'!B1871&amp;"_"&amp;E1871&amp;"_"&amp;F1871&amp;"_"&amp;'O_Inputs_Final_Growth costs'!P1871,'O_Inputs_Growth costs Override'!$W$5:$W$94,0)),'O_Inputs_Growth costs'!R1871)</f>
        <v/>
      </c>
      <c r="S1871" s="11"/>
    </row>
    <row r="1872" spans="1:19" ht="13.5">
      <c r="A1872" s="65" t="s">
        <v>91</v>
      </c>
      <c r="B1872" s="65" t="s">
        <v>80</v>
      </c>
      <c r="C1872" s="65" t="s">
        <v>81</v>
      </c>
      <c r="D1872" s="67">
        <v>0</v>
      </c>
      <c r="E1872" s="65" t="s">
        <v>78</v>
      </c>
      <c r="F1872" s="65" t="s">
        <v>64</v>
      </c>
      <c r="G1872" s="65" t="s">
        <v>50</v>
      </c>
      <c r="H1872" s="65" t="s">
        <v>51</v>
      </c>
      <c r="I1872" s="65" t="s">
        <v>52</v>
      </c>
      <c r="J1872" s="65" t="s">
        <v>53</v>
      </c>
      <c r="K1872" s="65" t="s">
        <v>54</v>
      </c>
      <c r="L1872" s="66">
        <v>46155</v>
      </c>
      <c r="M1872" s="65" t="s">
        <v>55</v>
      </c>
      <c r="N1872" s="65" t="s">
        <v>48</v>
      </c>
      <c r="O1872" s="65" t="s">
        <v>92</v>
      </c>
      <c r="P1872" s="65" t="s">
        <v>59</v>
      </c>
      <c r="Q1872" s="65" t="s">
        <v>58</v>
      </c>
      <c r="R1872" s="73" t="str">
        <f>IF(AND(A1872="ANH",D1872&gt;0),INDEX('O_Inputs_Growth costs Override'!$V$5:$V$94,MATCH('O_Inputs_Final_Growth costs'!A1872&amp;"_"&amp;'O_Inputs_Final_Growth costs'!B1872&amp;"_"&amp;E1872&amp;"_"&amp;F1872&amp;"_"&amp;'O_Inputs_Final_Growth costs'!P1872,'O_Inputs_Growth costs Override'!$W$5:$W$94,0)),'O_Inputs_Growth costs'!R1872)</f>
        <v/>
      </c>
      <c r="S1872" s="11"/>
    </row>
    <row r="1873" spans="1:19" ht="13.5">
      <c r="A1873" s="65" t="s">
        <v>91</v>
      </c>
      <c r="B1873" s="65" t="s">
        <v>80</v>
      </c>
      <c r="C1873" s="65" t="s">
        <v>81</v>
      </c>
      <c r="D1873" s="67">
        <v>0</v>
      </c>
      <c r="E1873" s="65" t="s">
        <v>78</v>
      </c>
      <c r="F1873" s="65" t="s">
        <v>64</v>
      </c>
      <c r="G1873" s="65" t="s">
        <v>50</v>
      </c>
      <c r="H1873" s="65" t="s">
        <v>51</v>
      </c>
      <c r="I1873" s="65" t="s">
        <v>52</v>
      </c>
      <c r="J1873" s="65" t="s">
        <v>53</v>
      </c>
      <c r="K1873" s="65" t="s">
        <v>54</v>
      </c>
      <c r="L1873" s="66">
        <v>46155</v>
      </c>
      <c r="M1873" s="65" t="s">
        <v>55</v>
      </c>
      <c r="N1873" s="65" t="s">
        <v>48</v>
      </c>
      <c r="O1873" s="65" t="s">
        <v>92</v>
      </c>
      <c r="P1873" s="65" t="s">
        <v>60</v>
      </c>
      <c r="Q1873" s="65" t="s">
        <v>58</v>
      </c>
      <c r="R1873" s="73" t="str">
        <f>IF(AND(A1873="ANH",D1873&gt;0),INDEX('O_Inputs_Growth costs Override'!$V$5:$V$94,MATCH('O_Inputs_Final_Growth costs'!A1873&amp;"_"&amp;'O_Inputs_Final_Growth costs'!B1873&amp;"_"&amp;E1873&amp;"_"&amp;F1873&amp;"_"&amp;'O_Inputs_Final_Growth costs'!P1873,'O_Inputs_Growth costs Override'!$W$5:$W$94,0)),'O_Inputs_Growth costs'!R1873)</f>
        <v/>
      </c>
      <c r="S1873" s="11"/>
    </row>
    <row r="1874" spans="1:19" ht="13.5">
      <c r="A1874" s="65" t="s">
        <v>91</v>
      </c>
      <c r="B1874" s="65" t="s">
        <v>80</v>
      </c>
      <c r="C1874" s="65" t="s">
        <v>81</v>
      </c>
      <c r="D1874" s="67">
        <v>0</v>
      </c>
      <c r="E1874" s="65" t="s">
        <v>78</v>
      </c>
      <c r="F1874" s="65" t="s">
        <v>64</v>
      </c>
      <c r="G1874" s="65" t="s">
        <v>50</v>
      </c>
      <c r="H1874" s="65" t="s">
        <v>51</v>
      </c>
      <c r="I1874" s="65" t="s">
        <v>52</v>
      </c>
      <c r="J1874" s="65" t="s">
        <v>53</v>
      </c>
      <c r="K1874" s="65" t="s">
        <v>54</v>
      </c>
      <c r="L1874" s="66">
        <v>46155</v>
      </c>
      <c r="M1874" s="65" t="s">
        <v>55</v>
      </c>
      <c r="N1874" s="65" t="s">
        <v>48</v>
      </c>
      <c r="O1874" s="65" t="s">
        <v>92</v>
      </c>
      <c r="P1874" s="65" t="s">
        <v>61</v>
      </c>
      <c r="Q1874" s="65" t="s">
        <v>58</v>
      </c>
      <c r="R1874" s="73" t="str">
        <f>IF(AND(A1874="ANH",D1874&gt;0),INDEX('O_Inputs_Growth costs Override'!$V$5:$V$94,MATCH('O_Inputs_Final_Growth costs'!A1874&amp;"_"&amp;'O_Inputs_Final_Growth costs'!B1874&amp;"_"&amp;E1874&amp;"_"&amp;F1874&amp;"_"&amp;'O_Inputs_Final_Growth costs'!P1874,'O_Inputs_Growth costs Override'!$W$5:$W$94,0)),'O_Inputs_Growth costs'!R1874)</f>
        <v/>
      </c>
      <c r="S1874" s="11"/>
    </row>
    <row r="1875" spans="1:19" ht="13.5">
      <c r="A1875" s="65" t="s">
        <v>91</v>
      </c>
      <c r="B1875" s="65" t="s">
        <v>80</v>
      </c>
      <c r="C1875" s="65" t="s">
        <v>81</v>
      </c>
      <c r="D1875" s="67">
        <v>0</v>
      </c>
      <c r="E1875" s="65" t="s">
        <v>78</v>
      </c>
      <c r="F1875" s="65" t="s">
        <v>64</v>
      </c>
      <c r="G1875" s="65" t="s">
        <v>50</v>
      </c>
      <c r="H1875" s="65" t="s">
        <v>51</v>
      </c>
      <c r="I1875" s="65" t="s">
        <v>52</v>
      </c>
      <c r="J1875" s="65" t="s">
        <v>53</v>
      </c>
      <c r="K1875" s="65" t="s">
        <v>54</v>
      </c>
      <c r="L1875" s="66">
        <v>46155</v>
      </c>
      <c r="M1875" s="65" t="s">
        <v>55</v>
      </c>
      <c r="N1875" s="65" t="s">
        <v>48</v>
      </c>
      <c r="O1875" s="65" t="s">
        <v>92</v>
      </c>
      <c r="P1875" s="65" t="s">
        <v>62</v>
      </c>
      <c r="Q1875" s="65" t="s">
        <v>58</v>
      </c>
      <c r="R1875" s="73" t="str">
        <f>IF(AND(A1875="ANH",D1875&gt;0),INDEX('O_Inputs_Growth costs Override'!$V$5:$V$94,MATCH('O_Inputs_Final_Growth costs'!A1875&amp;"_"&amp;'O_Inputs_Final_Growth costs'!B1875&amp;"_"&amp;E1875&amp;"_"&amp;F1875&amp;"_"&amp;'O_Inputs_Final_Growth costs'!P1875,'O_Inputs_Growth costs Override'!$W$5:$W$94,0)),'O_Inputs_Growth costs'!R1875)</f>
        <v/>
      </c>
      <c r="S1875" s="11"/>
    </row>
    <row r="1876" spans="1:19" ht="13.5">
      <c r="A1876" s="65" t="s">
        <v>91</v>
      </c>
      <c r="B1876" s="65" t="s">
        <v>80</v>
      </c>
      <c r="C1876" s="65" t="s">
        <v>81</v>
      </c>
      <c r="D1876" s="67">
        <v>0</v>
      </c>
      <c r="E1876" s="65" t="s">
        <v>78</v>
      </c>
      <c r="F1876" s="65" t="s">
        <v>64</v>
      </c>
      <c r="G1876" s="65" t="s">
        <v>50</v>
      </c>
      <c r="H1876" s="65" t="s">
        <v>51</v>
      </c>
      <c r="I1876" s="65" t="s">
        <v>52</v>
      </c>
      <c r="J1876" s="65" t="s">
        <v>53</v>
      </c>
      <c r="K1876" s="65" t="s">
        <v>54</v>
      </c>
      <c r="L1876" s="66">
        <v>46155</v>
      </c>
      <c r="M1876" s="65" t="s">
        <v>55</v>
      </c>
      <c r="N1876" s="65" t="s">
        <v>48</v>
      </c>
      <c r="O1876" s="65" t="s">
        <v>92</v>
      </c>
      <c r="P1876" s="65" t="s">
        <v>63</v>
      </c>
      <c r="Q1876" s="65" t="s">
        <v>58</v>
      </c>
      <c r="R1876" s="73" t="str">
        <f>IF(AND(A1876="ANH",D1876&gt;0),INDEX('O_Inputs_Growth costs Override'!$V$5:$V$94,MATCH('O_Inputs_Final_Growth costs'!A1876&amp;"_"&amp;'O_Inputs_Final_Growth costs'!B1876&amp;"_"&amp;E1876&amp;"_"&amp;F1876&amp;"_"&amp;'O_Inputs_Final_Growth costs'!P1876,'O_Inputs_Growth costs Override'!$W$5:$W$94,0)),'O_Inputs_Growth costs'!R1876)</f>
        <v/>
      </c>
      <c r="S1876" s="11"/>
    </row>
    <row r="1877" spans="1:19" ht="13.5">
      <c r="A1877" s="65" t="s">
        <v>91</v>
      </c>
      <c r="B1877" s="65" t="s">
        <v>80</v>
      </c>
      <c r="C1877" s="65" t="s">
        <v>81</v>
      </c>
      <c r="D1877" s="67">
        <v>0</v>
      </c>
      <c r="E1877" s="65" t="s">
        <v>79</v>
      </c>
      <c r="F1877" s="65" t="s">
        <v>64</v>
      </c>
      <c r="G1877" s="65" t="s">
        <v>50</v>
      </c>
      <c r="H1877" s="65" t="s">
        <v>51</v>
      </c>
      <c r="I1877" s="65" t="s">
        <v>52</v>
      </c>
      <c r="J1877" s="65" t="s">
        <v>53</v>
      </c>
      <c r="K1877" s="65" t="s">
        <v>54</v>
      </c>
      <c r="L1877" s="66">
        <v>46155</v>
      </c>
      <c r="M1877" s="65" t="s">
        <v>55</v>
      </c>
      <c r="N1877" s="65" t="s">
        <v>48</v>
      </c>
      <c r="O1877" s="65" t="s">
        <v>92</v>
      </c>
      <c r="P1877" s="65" t="s">
        <v>57</v>
      </c>
      <c r="Q1877" s="65" t="s">
        <v>58</v>
      </c>
      <c r="R1877" s="73" t="str">
        <f>IF(AND(A1877="ANH",D1877&gt;0),INDEX('O_Inputs_Growth costs Override'!$V$5:$V$94,MATCH('O_Inputs_Final_Growth costs'!A1877&amp;"_"&amp;'O_Inputs_Final_Growth costs'!B1877&amp;"_"&amp;E1877&amp;"_"&amp;F1877&amp;"_"&amp;'O_Inputs_Final_Growth costs'!P1877,'O_Inputs_Growth costs Override'!$W$5:$W$94,0)),'O_Inputs_Growth costs'!R1877)</f>
        <v/>
      </c>
      <c r="S1877" s="11"/>
    </row>
    <row r="1878" spans="1:19" ht="13.5">
      <c r="A1878" s="65" t="s">
        <v>91</v>
      </c>
      <c r="B1878" s="65" t="s">
        <v>80</v>
      </c>
      <c r="C1878" s="65" t="s">
        <v>81</v>
      </c>
      <c r="D1878" s="67">
        <v>0</v>
      </c>
      <c r="E1878" s="65" t="s">
        <v>79</v>
      </c>
      <c r="F1878" s="65" t="s">
        <v>64</v>
      </c>
      <c r="G1878" s="65" t="s">
        <v>50</v>
      </c>
      <c r="H1878" s="65" t="s">
        <v>51</v>
      </c>
      <c r="I1878" s="65" t="s">
        <v>52</v>
      </c>
      <c r="J1878" s="65" t="s">
        <v>53</v>
      </c>
      <c r="K1878" s="65" t="s">
        <v>54</v>
      </c>
      <c r="L1878" s="66">
        <v>46155</v>
      </c>
      <c r="M1878" s="65" t="s">
        <v>55</v>
      </c>
      <c r="N1878" s="65" t="s">
        <v>48</v>
      </c>
      <c r="O1878" s="65" t="s">
        <v>92</v>
      </c>
      <c r="P1878" s="65" t="s">
        <v>59</v>
      </c>
      <c r="Q1878" s="65" t="s">
        <v>58</v>
      </c>
      <c r="R1878" s="73" t="str">
        <f>IF(AND(A1878="ANH",D1878&gt;0),INDEX('O_Inputs_Growth costs Override'!$V$5:$V$94,MATCH('O_Inputs_Final_Growth costs'!A1878&amp;"_"&amp;'O_Inputs_Final_Growth costs'!B1878&amp;"_"&amp;E1878&amp;"_"&amp;F1878&amp;"_"&amp;'O_Inputs_Final_Growth costs'!P1878,'O_Inputs_Growth costs Override'!$W$5:$W$94,0)),'O_Inputs_Growth costs'!R1878)</f>
        <v/>
      </c>
      <c r="S1878" s="11"/>
    </row>
    <row r="1879" spans="1:19" ht="13.5">
      <c r="A1879" s="65" t="s">
        <v>91</v>
      </c>
      <c r="B1879" s="65" t="s">
        <v>80</v>
      </c>
      <c r="C1879" s="65" t="s">
        <v>81</v>
      </c>
      <c r="D1879" s="67">
        <v>0</v>
      </c>
      <c r="E1879" s="65" t="s">
        <v>79</v>
      </c>
      <c r="F1879" s="65" t="s">
        <v>64</v>
      </c>
      <c r="G1879" s="65" t="s">
        <v>50</v>
      </c>
      <c r="H1879" s="65" t="s">
        <v>51</v>
      </c>
      <c r="I1879" s="65" t="s">
        <v>52</v>
      </c>
      <c r="J1879" s="65" t="s">
        <v>53</v>
      </c>
      <c r="K1879" s="65" t="s">
        <v>54</v>
      </c>
      <c r="L1879" s="66">
        <v>46155</v>
      </c>
      <c r="M1879" s="65" t="s">
        <v>55</v>
      </c>
      <c r="N1879" s="65" t="s">
        <v>48</v>
      </c>
      <c r="O1879" s="65" t="s">
        <v>92</v>
      </c>
      <c r="P1879" s="65" t="s">
        <v>60</v>
      </c>
      <c r="Q1879" s="65" t="s">
        <v>58</v>
      </c>
      <c r="R1879" s="73" t="str">
        <f>IF(AND(A1879="ANH",D1879&gt;0),INDEX('O_Inputs_Growth costs Override'!$V$5:$V$94,MATCH('O_Inputs_Final_Growth costs'!A1879&amp;"_"&amp;'O_Inputs_Final_Growth costs'!B1879&amp;"_"&amp;E1879&amp;"_"&amp;F1879&amp;"_"&amp;'O_Inputs_Final_Growth costs'!P1879,'O_Inputs_Growth costs Override'!$W$5:$W$94,0)),'O_Inputs_Growth costs'!R1879)</f>
        <v/>
      </c>
      <c r="S1879" s="11"/>
    </row>
    <row r="1880" spans="1:19" ht="13.5">
      <c r="A1880" s="65" t="s">
        <v>91</v>
      </c>
      <c r="B1880" s="65" t="s">
        <v>80</v>
      </c>
      <c r="C1880" s="65" t="s">
        <v>81</v>
      </c>
      <c r="D1880" s="67">
        <v>0</v>
      </c>
      <c r="E1880" s="65" t="s">
        <v>79</v>
      </c>
      <c r="F1880" s="65" t="s">
        <v>64</v>
      </c>
      <c r="G1880" s="65" t="s">
        <v>50</v>
      </c>
      <c r="H1880" s="65" t="s">
        <v>51</v>
      </c>
      <c r="I1880" s="65" t="s">
        <v>52</v>
      </c>
      <c r="J1880" s="65" t="s">
        <v>53</v>
      </c>
      <c r="K1880" s="65" t="s">
        <v>54</v>
      </c>
      <c r="L1880" s="66">
        <v>46155</v>
      </c>
      <c r="M1880" s="65" t="s">
        <v>55</v>
      </c>
      <c r="N1880" s="65" t="s">
        <v>48</v>
      </c>
      <c r="O1880" s="65" t="s">
        <v>92</v>
      </c>
      <c r="P1880" s="65" t="s">
        <v>61</v>
      </c>
      <c r="Q1880" s="65" t="s">
        <v>58</v>
      </c>
      <c r="R1880" s="73" t="str">
        <f>IF(AND(A1880="ANH",D1880&gt;0),INDEX('O_Inputs_Growth costs Override'!$V$5:$V$94,MATCH('O_Inputs_Final_Growth costs'!A1880&amp;"_"&amp;'O_Inputs_Final_Growth costs'!B1880&amp;"_"&amp;E1880&amp;"_"&amp;F1880&amp;"_"&amp;'O_Inputs_Final_Growth costs'!P1880,'O_Inputs_Growth costs Override'!$W$5:$W$94,0)),'O_Inputs_Growth costs'!R1880)</f>
        <v/>
      </c>
      <c r="S1880" s="11"/>
    </row>
    <row r="1881" spans="1:19" ht="13.5">
      <c r="A1881" s="65" t="s">
        <v>91</v>
      </c>
      <c r="B1881" s="65" t="s">
        <v>80</v>
      </c>
      <c r="C1881" s="65" t="s">
        <v>81</v>
      </c>
      <c r="D1881" s="67">
        <v>0</v>
      </c>
      <c r="E1881" s="65" t="s">
        <v>79</v>
      </c>
      <c r="F1881" s="65" t="s">
        <v>64</v>
      </c>
      <c r="G1881" s="65" t="s">
        <v>50</v>
      </c>
      <c r="H1881" s="65" t="s">
        <v>51</v>
      </c>
      <c r="I1881" s="65" t="s">
        <v>52</v>
      </c>
      <c r="J1881" s="65" t="s">
        <v>53</v>
      </c>
      <c r="K1881" s="65" t="s">
        <v>54</v>
      </c>
      <c r="L1881" s="66">
        <v>46155</v>
      </c>
      <c r="M1881" s="65" t="s">
        <v>55</v>
      </c>
      <c r="N1881" s="65" t="s">
        <v>48</v>
      </c>
      <c r="O1881" s="65" t="s">
        <v>92</v>
      </c>
      <c r="P1881" s="65" t="s">
        <v>62</v>
      </c>
      <c r="Q1881" s="65" t="s">
        <v>58</v>
      </c>
      <c r="R1881" s="73" t="str">
        <f>IF(AND(A1881="ANH",D1881&gt;0),INDEX('O_Inputs_Growth costs Override'!$V$5:$V$94,MATCH('O_Inputs_Final_Growth costs'!A1881&amp;"_"&amp;'O_Inputs_Final_Growth costs'!B1881&amp;"_"&amp;E1881&amp;"_"&amp;F1881&amp;"_"&amp;'O_Inputs_Final_Growth costs'!P1881,'O_Inputs_Growth costs Override'!$W$5:$W$94,0)),'O_Inputs_Growth costs'!R1881)</f>
        <v/>
      </c>
      <c r="S1881" s="11"/>
    </row>
    <row r="1882" spans="1:19" ht="13.5">
      <c r="A1882" s="65" t="s">
        <v>91</v>
      </c>
      <c r="B1882" s="65" t="s">
        <v>80</v>
      </c>
      <c r="C1882" s="65" t="s">
        <v>81</v>
      </c>
      <c r="D1882" s="67">
        <v>0</v>
      </c>
      <c r="E1882" s="65" t="s">
        <v>79</v>
      </c>
      <c r="F1882" s="65" t="s">
        <v>64</v>
      </c>
      <c r="G1882" s="65" t="s">
        <v>50</v>
      </c>
      <c r="H1882" s="65" t="s">
        <v>51</v>
      </c>
      <c r="I1882" s="65" t="s">
        <v>52</v>
      </c>
      <c r="J1882" s="65" t="s">
        <v>53</v>
      </c>
      <c r="K1882" s="65" t="s">
        <v>54</v>
      </c>
      <c r="L1882" s="66">
        <v>46155</v>
      </c>
      <c r="M1882" s="65" t="s">
        <v>55</v>
      </c>
      <c r="N1882" s="65" t="s">
        <v>48</v>
      </c>
      <c r="O1882" s="65" t="s">
        <v>92</v>
      </c>
      <c r="P1882" s="65" t="s">
        <v>63</v>
      </c>
      <c r="Q1882" s="65" t="s">
        <v>58</v>
      </c>
      <c r="R1882" s="73" t="str">
        <f>IF(AND(A1882="ANH",D1882&gt;0),INDEX('O_Inputs_Growth costs Override'!$V$5:$V$94,MATCH('O_Inputs_Final_Growth costs'!A1882&amp;"_"&amp;'O_Inputs_Final_Growth costs'!B1882&amp;"_"&amp;E1882&amp;"_"&amp;F1882&amp;"_"&amp;'O_Inputs_Final_Growth costs'!P1882,'O_Inputs_Growth costs Override'!$W$5:$W$94,0)),'O_Inputs_Growth costs'!R1882)</f>
        <v/>
      </c>
      <c r="S1882" s="11"/>
    </row>
    <row r="1883" spans="1:19" ht="13.5">
      <c r="A1883" s="65" t="s">
        <v>91</v>
      </c>
      <c r="B1883" s="65" t="s">
        <v>80</v>
      </c>
      <c r="C1883" s="65" t="s">
        <v>81</v>
      </c>
      <c r="D1883" s="67">
        <v>0</v>
      </c>
      <c r="E1883" s="65" t="s">
        <v>48</v>
      </c>
      <c r="F1883" s="65" t="s">
        <v>49</v>
      </c>
      <c r="G1883" s="65" t="s">
        <v>50</v>
      </c>
      <c r="H1883" s="65" t="s">
        <v>51</v>
      </c>
      <c r="I1883" s="65" t="s">
        <v>52</v>
      </c>
      <c r="J1883" s="65" t="s">
        <v>53</v>
      </c>
      <c r="K1883" s="65" t="s">
        <v>54</v>
      </c>
      <c r="L1883" s="66">
        <v>46155</v>
      </c>
      <c r="M1883" s="65" t="s">
        <v>55</v>
      </c>
      <c r="N1883" s="65" t="s">
        <v>48</v>
      </c>
      <c r="O1883" s="65" t="s">
        <v>92</v>
      </c>
      <c r="P1883" s="65" t="s">
        <v>57</v>
      </c>
      <c r="Q1883" s="65" t="s">
        <v>58</v>
      </c>
      <c r="R1883" s="73">
        <f>IF(AND(A1883="ANH",D1883&gt;0),INDEX('O_Inputs_Growth costs Override'!$V$5:$V$94,MATCH('O_Inputs_Final_Growth costs'!A1883&amp;"_"&amp;'O_Inputs_Final_Growth costs'!B1883&amp;"_"&amp;E1883&amp;"_"&amp;F1883&amp;"_"&amp;'O_Inputs_Final_Growth costs'!P1883,'O_Inputs_Growth costs Override'!$W$5:$W$94,0)),'O_Inputs_Growth costs'!R1883)</f>
        <v>0</v>
      </c>
      <c r="S1883" s="11"/>
    </row>
    <row r="1884" spans="1:19" ht="13.5">
      <c r="A1884" s="65" t="s">
        <v>91</v>
      </c>
      <c r="B1884" s="65" t="s">
        <v>80</v>
      </c>
      <c r="C1884" s="65" t="s">
        <v>81</v>
      </c>
      <c r="D1884" s="67">
        <v>0</v>
      </c>
      <c r="E1884" s="65" t="s">
        <v>48</v>
      </c>
      <c r="F1884" s="65" t="s">
        <v>49</v>
      </c>
      <c r="G1884" s="65" t="s">
        <v>50</v>
      </c>
      <c r="H1884" s="65" t="s">
        <v>51</v>
      </c>
      <c r="I1884" s="65" t="s">
        <v>52</v>
      </c>
      <c r="J1884" s="65" t="s">
        <v>53</v>
      </c>
      <c r="K1884" s="65" t="s">
        <v>54</v>
      </c>
      <c r="L1884" s="66">
        <v>46155</v>
      </c>
      <c r="M1884" s="65" t="s">
        <v>55</v>
      </c>
      <c r="N1884" s="65" t="s">
        <v>48</v>
      </c>
      <c r="O1884" s="65" t="s">
        <v>92</v>
      </c>
      <c r="P1884" s="65" t="s">
        <v>64</v>
      </c>
      <c r="Q1884" s="65" t="s">
        <v>58</v>
      </c>
      <c r="R1884" s="73">
        <f>IF(AND(A1884="ANH",D1884&gt;0),INDEX('O_Inputs_Growth costs Override'!$V$5:$V$94,MATCH('O_Inputs_Final_Growth costs'!A1884&amp;"_"&amp;'O_Inputs_Final_Growth costs'!B1884&amp;"_"&amp;E1884&amp;"_"&amp;F1884&amp;"_"&amp;'O_Inputs_Final_Growth costs'!P1884,'O_Inputs_Growth costs Override'!$W$5:$W$94,0)),'O_Inputs_Growth costs'!R1884)</f>
        <v>0</v>
      </c>
      <c r="S1884" s="11"/>
    </row>
    <row r="1885" spans="1:19" ht="13.5">
      <c r="A1885" s="65" t="s">
        <v>91</v>
      </c>
      <c r="B1885" s="65" t="s">
        <v>80</v>
      </c>
      <c r="C1885" s="65" t="s">
        <v>81</v>
      </c>
      <c r="D1885" s="67">
        <v>0</v>
      </c>
      <c r="E1885" s="65" t="s">
        <v>48</v>
      </c>
      <c r="F1885" s="65" t="s">
        <v>49</v>
      </c>
      <c r="G1885" s="65" t="s">
        <v>50</v>
      </c>
      <c r="H1885" s="65" t="s">
        <v>51</v>
      </c>
      <c r="I1885" s="65" t="s">
        <v>52</v>
      </c>
      <c r="J1885" s="65" t="s">
        <v>53</v>
      </c>
      <c r="K1885" s="65" t="s">
        <v>54</v>
      </c>
      <c r="L1885" s="66">
        <v>46155</v>
      </c>
      <c r="M1885" s="65" t="s">
        <v>55</v>
      </c>
      <c r="N1885" s="65" t="s">
        <v>48</v>
      </c>
      <c r="O1885" s="65" t="s">
        <v>92</v>
      </c>
      <c r="P1885" s="65" t="s">
        <v>59</v>
      </c>
      <c r="Q1885" s="65" t="s">
        <v>58</v>
      </c>
      <c r="R1885" s="73">
        <f>IF(AND(A1885="ANH",D1885&gt;0),INDEX('O_Inputs_Growth costs Override'!$V$5:$V$94,MATCH('O_Inputs_Final_Growth costs'!A1885&amp;"_"&amp;'O_Inputs_Final_Growth costs'!B1885&amp;"_"&amp;E1885&amp;"_"&amp;F1885&amp;"_"&amp;'O_Inputs_Final_Growth costs'!P1885,'O_Inputs_Growth costs Override'!$W$5:$W$94,0)),'O_Inputs_Growth costs'!R1885)</f>
        <v>0</v>
      </c>
      <c r="S1885" s="11"/>
    </row>
    <row r="1886" spans="1:19" ht="13.5">
      <c r="A1886" s="65" t="s">
        <v>91</v>
      </c>
      <c r="B1886" s="65" t="s">
        <v>80</v>
      </c>
      <c r="C1886" s="65" t="s">
        <v>81</v>
      </c>
      <c r="D1886" s="67">
        <v>0</v>
      </c>
      <c r="E1886" s="65" t="s">
        <v>48</v>
      </c>
      <c r="F1886" s="65" t="s">
        <v>49</v>
      </c>
      <c r="G1886" s="65" t="s">
        <v>50</v>
      </c>
      <c r="H1886" s="65" t="s">
        <v>51</v>
      </c>
      <c r="I1886" s="65" t="s">
        <v>52</v>
      </c>
      <c r="J1886" s="65" t="s">
        <v>53</v>
      </c>
      <c r="K1886" s="65" t="s">
        <v>54</v>
      </c>
      <c r="L1886" s="66">
        <v>46155</v>
      </c>
      <c r="M1886" s="65" t="s">
        <v>55</v>
      </c>
      <c r="N1886" s="65" t="s">
        <v>48</v>
      </c>
      <c r="O1886" s="65" t="s">
        <v>92</v>
      </c>
      <c r="P1886" s="65" t="s">
        <v>60</v>
      </c>
      <c r="Q1886" s="65" t="s">
        <v>58</v>
      </c>
      <c r="R1886" s="73">
        <f>IF(AND(A1886="ANH",D1886&gt;0),INDEX('O_Inputs_Growth costs Override'!$V$5:$V$94,MATCH('O_Inputs_Final_Growth costs'!A1886&amp;"_"&amp;'O_Inputs_Final_Growth costs'!B1886&amp;"_"&amp;E1886&amp;"_"&amp;F1886&amp;"_"&amp;'O_Inputs_Final_Growth costs'!P1886,'O_Inputs_Growth costs Override'!$W$5:$W$94,0)),'O_Inputs_Growth costs'!R1886)</f>
        <v>0</v>
      </c>
      <c r="S1886" s="11"/>
    </row>
    <row r="1887" spans="1:19" ht="13.5">
      <c r="A1887" s="65" t="s">
        <v>91</v>
      </c>
      <c r="B1887" s="65" t="s">
        <v>80</v>
      </c>
      <c r="C1887" s="65" t="s">
        <v>81</v>
      </c>
      <c r="D1887" s="67">
        <v>0</v>
      </c>
      <c r="E1887" s="65" t="s">
        <v>48</v>
      </c>
      <c r="F1887" s="65" t="s">
        <v>49</v>
      </c>
      <c r="G1887" s="65" t="s">
        <v>50</v>
      </c>
      <c r="H1887" s="65" t="s">
        <v>51</v>
      </c>
      <c r="I1887" s="65" t="s">
        <v>52</v>
      </c>
      <c r="J1887" s="65" t="s">
        <v>53</v>
      </c>
      <c r="K1887" s="65" t="s">
        <v>54</v>
      </c>
      <c r="L1887" s="66">
        <v>46155</v>
      </c>
      <c r="M1887" s="65" t="s">
        <v>55</v>
      </c>
      <c r="N1887" s="65" t="s">
        <v>48</v>
      </c>
      <c r="O1887" s="65" t="s">
        <v>92</v>
      </c>
      <c r="P1887" s="65" t="s">
        <v>61</v>
      </c>
      <c r="Q1887" s="65" t="s">
        <v>58</v>
      </c>
      <c r="R1887" s="73">
        <f>IF(AND(A1887="ANH",D1887&gt;0),INDEX('O_Inputs_Growth costs Override'!$V$5:$V$94,MATCH('O_Inputs_Final_Growth costs'!A1887&amp;"_"&amp;'O_Inputs_Final_Growth costs'!B1887&amp;"_"&amp;E1887&amp;"_"&amp;F1887&amp;"_"&amp;'O_Inputs_Final_Growth costs'!P1887,'O_Inputs_Growth costs Override'!$W$5:$W$94,0)),'O_Inputs_Growth costs'!R1887)</f>
        <v>0</v>
      </c>
      <c r="S1887" s="11"/>
    </row>
    <row r="1888" spans="1:19" ht="13.5">
      <c r="A1888" s="65" t="s">
        <v>91</v>
      </c>
      <c r="B1888" s="65" t="s">
        <v>80</v>
      </c>
      <c r="C1888" s="65" t="s">
        <v>81</v>
      </c>
      <c r="D1888" s="67">
        <v>0</v>
      </c>
      <c r="E1888" s="65" t="s">
        <v>48</v>
      </c>
      <c r="F1888" s="65" t="s">
        <v>49</v>
      </c>
      <c r="G1888" s="65" t="s">
        <v>50</v>
      </c>
      <c r="H1888" s="65" t="s">
        <v>51</v>
      </c>
      <c r="I1888" s="65" t="s">
        <v>52</v>
      </c>
      <c r="J1888" s="65" t="s">
        <v>53</v>
      </c>
      <c r="K1888" s="65" t="s">
        <v>54</v>
      </c>
      <c r="L1888" s="66">
        <v>46155</v>
      </c>
      <c r="M1888" s="65" t="s">
        <v>55</v>
      </c>
      <c r="N1888" s="65" t="s">
        <v>48</v>
      </c>
      <c r="O1888" s="65" t="s">
        <v>92</v>
      </c>
      <c r="P1888" s="65" t="s">
        <v>62</v>
      </c>
      <c r="Q1888" s="65" t="s">
        <v>58</v>
      </c>
      <c r="R1888" s="73">
        <f>IF(AND(A1888="ANH",D1888&gt;0),INDEX('O_Inputs_Growth costs Override'!$V$5:$V$94,MATCH('O_Inputs_Final_Growth costs'!A1888&amp;"_"&amp;'O_Inputs_Final_Growth costs'!B1888&amp;"_"&amp;E1888&amp;"_"&amp;F1888&amp;"_"&amp;'O_Inputs_Final_Growth costs'!P1888,'O_Inputs_Growth costs Override'!$W$5:$W$94,0)),'O_Inputs_Growth costs'!R1888)</f>
        <v>0</v>
      </c>
      <c r="S1888" s="11"/>
    </row>
    <row r="1889" spans="1:19" ht="13.5">
      <c r="A1889" s="65" t="s">
        <v>91</v>
      </c>
      <c r="B1889" s="65" t="s">
        <v>80</v>
      </c>
      <c r="C1889" s="65" t="s">
        <v>81</v>
      </c>
      <c r="D1889" s="67">
        <v>0</v>
      </c>
      <c r="E1889" s="65" t="s">
        <v>48</v>
      </c>
      <c r="F1889" s="65" t="s">
        <v>49</v>
      </c>
      <c r="G1889" s="65" t="s">
        <v>50</v>
      </c>
      <c r="H1889" s="65" t="s">
        <v>51</v>
      </c>
      <c r="I1889" s="65" t="s">
        <v>52</v>
      </c>
      <c r="J1889" s="65" t="s">
        <v>53</v>
      </c>
      <c r="K1889" s="65" t="s">
        <v>54</v>
      </c>
      <c r="L1889" s="66">
        <v>46155</v>
      </c>
      <c r="M1889" s="65" t="s">
        <v>55</v>
      </c>
      <c r="N1889" s="65" t="s">
        <v>48</v>
      </c>
      <c r="O1889" s="65" t="s">
        <v>92</v>
      </c>
      <c r="P1889" s="65" t="s">
        <v>63</v>
      </c>
      <c r="Q1889" s="65" t="s">
        <v>58</v>
      </c>
      <c r="R1889" s="73">
        <f>IF(AND(A1889="ANH",D1889&gt;0),INDEX('O_Inputs_Growth costs Override'!$V$5:$V$94,MATCH('O_Inputs_Final_Growth costs'!A1889&amp;"_"&amp;'O_Inputs_Final_Growth costs'!B1889&amp;"_"&amp;E1889&amp;"_"&amp;F1889&amp;"_"&amp;'O_Inputs_Final_Growth costs'!P1889,'O_Inputs_Growth costs Override'!$W$5:$W$94,0)),'O_Inputs_Growth costs'!R1889)</f>
        <v>0</v>
      </c>
      <c r="S1889" s="11"/>
    </row>
    <row r="1890" spans="1:19" ht="13.5">
      <c r="A1890" s="65" t="s">
        <v>91</v>
      </c>
      <c r="B1890" s="65" t="s">
        <v>80</v>
      </c>
      <c r="C1890" s="65" t="s">
        <v>81</v>
      </c>
      <c r="D1890" s="67">
        <v>0</v>
      </c>
      <c r="E1890" s="65" t="s">
        <v>48</v>
      </c>
      <c r="F1890" s="65" t="s">
        <v>64</v>
      </c>
      <c r="G1890" s="65" t="s">
        <v>50</v>
      </c>
      <c r="H1890" s="65" t="s">
        <v>51</v>
      </c>
      <c r="I1890" s="65" t="s">
        <v>52</v>
      </c>
      <c r="J1890" s="65" t="s">
        <v>53</v>
      </c>
      <c r="K1890" s="65" t="s">
        <v>54</v>
      </c>
      <c r="L1890" s="66">
        <v>46155</v>
      </c>
      <c r="M1890" s="65" t="s">
        <v>55</v>
      </c>
      <c r="N1890" s="65" t="s">
        <v>48</v>
      </c>
      <c r="O1890" s="65" t="s">
        <v>92</v>
      </c>
      <c r="P1890" s="65" t="s">
        <v>57</v>
      </c>
      <c r="Q1890" s="65" t="s">
        <v>58</v>
      </c>
      <c r="R1890" s="73">
        <f>IF(AND(A1890="ANH",D1890&gt;0),INDEX('O_Inputs_Growth costs Override'!$V$5:$V$94,MATCH('O_Inputs_Final_Growth costs'!A1890&amp;"_"&amp;'O_Inputs_Final_Growth costs'!B1890&amp;"_"&amp;E1890&amp;"_"&amp;F1890&amp;"_"&amp;'O_Inputs_Final_Growth costs'!P1890,'O_Inputs_Growth costs Override'!$W$5:$W$94,0)),'O_Inputs_Growth costs'!R1890)</f>
        <v>0</v>
      </c>
      <c r="S1890" s="11"/>
    </row>
    <row r="1891" spans="1:19" ht="13.5">
      <c r="A1891" s="65" t="s">
        <v>91</v>
      </c>
      <c r="B1891" s="65" t="s">
        <v>80</v>
      </c>
      <c r="C1891" s="65" t="s">
        <v>81</v>
      </c>
      <c r="D1891" s="67">
        <v>0</v>
      </c>
      <c r="E1891" s="65" t="s">
        <v>48</v>
      </c>
      <c r="F1891" s="65" t="s">
        <v>64</v>
      </c>
      <c r="G1891" s="65" t="s">
        <v>50</v>
      </c>
      <c r="H1891" s="65" t="s">
        <v>51</v>
      </c>
      <c r="I1891" s="65" t="s">
        <v>52</v>
      </c>
      <c r="J1891" s="65" t="s">
        <v>53</v>
      </c>
      <c r="K1891" s="65" t="s">
        <v>54</v>
      </c>
      <c r="L1891" s="66">
        <v>46155</v>
      </c>
      <c r="M1891" s="65" t="s">
        <v>55</v>
      </c>
      <c r="N1891" s="65" t="s">
        <v>48</v>
      </c>
      <c r="O1891" s="65" t="s">
        <v>92</v>
      </c>
      <c r="P1891" s="65" t="s">
        <v>64</v>
      </c>
      <c r="Q1891" s="65" t="s">
        <v>58</v>
      </c>
      <c r="R1891" s="73">
        <f>IF(AND(A1891="ANH",D1891&gt;0),INDEX('O_Inputs_Growth costs Override'!$V$5:$V$94,MATCH('O_Inputs_Final_Growth costs'!A1891&amp;"_"&amp;'O_Inputs_Final_Growth costs'!B1891&amp;"_"&amp;E1891&amp;"_"&amp;F1891&amp;"_"&amp;'O_Inputs_Final_Growth costs'!P1891,'O_Inputs_Growth costs Override'!$W$5:$W$94,0)),'O_Inputs_Growth costs'!R1891)</f>
        <v>0</v>
      </c>
      <c r="S1891" s="11"/>
    </row>
    <row r="1892" spans="1:19" ht="13.5">
      <c r="A1892" s="65" t="s">
        <v>91</v>
      </c>
      <c r="B1892" s="65" t="s">
        <v>80</v>
      </c>
      <c r="C1892" s="65" t="s">
        <v>81</v>
      </c>
      <c r="D1892" s="67">
        <v>0</v>
      </c>
      <c r="E1892" s="65" t="s">
        <v>48</v>
      </c>
      <c r="F1892" s="65" t="s">
        <v>64</v>
      </c>
      <c r="G1892" s="65" t="s">
        <v>50</v>
      </c>
      <c r="H1892" s="65" t="s">
        <v>51</v>
      </c>
      <c r="I1892" s="65" t="s">
        <v>52</v>
      </c>
      <c r="J1892" s="65" t="s">
        <v>53</v>
      </c>
      <c r="K1892" s="65" t="s">
        <v>54</v>
      </c>
      <c r="L1892" s="66">
        <v>46155</v>
      </c>
      <c r="M1892" s="65" t="s">
        <v>55</v>
      </c>
      <c r="N1892" s="65" t="s">
        <v>48</v>
      </c>
      <c r="O1892" s="65" t="s">
        <v>92</v>
      </c>
      <c r="P1892" s="65" t="s">
        <v>59</v>
      </c>
      <c r="Q1892" s="65" t="s">
        <v>58</v>
      </c>
      <c r="R1892" s="73">
        <f>IF(AND(A1892="ANH",D1892&gt;0),INDEX('O_Inputs_Growth costs Override'!$V$5:$V$94,MATCH('O_Inputs_Final_Growth costs'!A1892&amp;"_"&amp;'O_Inputs_Final_Growth costs'!B1892&amp;"_"&amp;E1892&amp;"_"&amp;F1892&amp;"_"&amp;'O_Inputs_Final_Growth costs'!P1892,'O_Inputs_Growth costs Override'!$W$5:$W$94,0)),'O_Inputs_Growth costs'!R1892)</f>
        <v>0</v>
      </c>
      <c r="S1892" s="11"/>
    </row>
    <row r="1893" spans="1:19" ht="13.5">
      <c r="A1893" s="65" t="s">
        <v>91</v>
      </c>
      <c r="B1893" s="65" t="s">
        <v>80</v>
      </c>
      <c r="C1893" s="65" t="s">
        <v>81</v>
      </c>
      <c r="D1893" s="67">
        <v>0</v>
      </c>
      <c r="E1893" s="65" t="s">
        <v>48</v>
      </c>
      <c r="F1893" s="65" t="s">
        <v>64</v>
      </c>
      <c r="G1893" s="65" t="s">
        <v>50</v>
      </c>
      <c r="H1893" s="65" t="s">
        <v>51</v>
      </c>
      <c r="I1893" s="65" t="s">
        <v>52</v>
      </c>
      <c r="J1893" s="65" t="s">
        <v>53</v>
      </c>
      <c r="K1893" s="65" t="s">
        <v>54</v>
      </c>
      <c r="L1893" s="66">
        <v>46155</v>
      </c>
      <c r="M1893" s="65" t="s">
        <v>55</v>
      </c>
      <c r="N1893" s="65" t="s">
        <v>48</v>
      </c>
      <c r="O1893" s="65" t="s">
        <v>92</v>
      </c>
      <c r="P1893" s="65" t="s">
        <v>60</v>
      </c>
      <c r="Q1893" s="65" t="s">
        <v>58</v>
      </c>
      <c r="R1893" s="73">
        <f>IF(AND(A1893="ANH",D1893&gt;0),INDEX('O_Inputs_Growth costs Override'!$V$5:$V$94,MATCH('O_Inputs_Final_Growth costs'!A1893&amp;"_"&amp;'O_Inputs_Final_Growth costs'!B1893&amp;"_"&amp;E1893&amp;"_"&amp;F1893&amp;"_"&amp;'O_Inputs_Final_Growth costs'!P1893,'O_Inputs_Growth costs Override'!$W$5:$W$94,0)),'O_Inputs_Growth costs'!R1893)</f>
        <v>0</v>
      </c>
      <c r="S1893" s="11"/>
    </row>
    <row r="1894" spans="1:19" ht="13.5">
      <c r="A1894" s="65" t="s">
        <v>91</v>
      </c>
      <c r="B1894" s="65" t="s">
        <v>80</v>
      </c>
      <c r="C1894" s="65" t="s">
        <v>81</v>
      </c>
      <c r="D1894" s="67">
        <v>0</v>
      </c>
      <c r="E1894" s="65" t="s">
        <v>48</v>
      </c>
      <c r="F1894" s="65" t="s">
        <v>64</v>
      </c>
      <c r="G1894" s="65" t="s">
        <v>50</v>
      </c>
      <c r="H1894" s="65" t="s">
        <v>51</v>
      </c>
      <c r="I1894" s="65" t="s">
        <v>52</v>
      </c>
      <c r="J1894" s="65" t="s">
        <v>53</v>
      </c>
      <c r="K1894" s="65" t="s">
        <v>54</v>
      </c>
      <c r="L1894" s="66">
        <v>46155</v>
      </c>
      <c r="M1894" s="65" t="s">
        <v>55</v>
      </c>
      <c r="N1894" s="65" t="s">
        <v>48</v>
      </c>
      <c r="O1894" s="65" t="s">
        <v>92</v>
      </c>
      <c r="P1894" s="65" t="s">
        <v>61</v>
      </c>
      <c r="Q1894" s="65" t="s">
        <v>58</v>
      </c>
      <c r="R1894" s="73">
        <f>IF(AND(A1894="ANH",D1894&gt;0),INDEX('O_Inputs_Growth costs Override'!$V$5:$V$94,MATCH('O_Inputs_Final_Growth costs'!A1894&amp;"_"&amp;'O_Inputs_Final_Growth costs'!B1894&amp;"_"&amp;E1894&amp;"_"&amp;F1894&amp;"_"&amp;'O_Inputs_Final_Growth costs'!P1894,'O_Inputs_Growth costs Override'!$W$5:$W$94,0)),'O_Inputs_Growth costs'!R1894)</f>
        <v>0</v>
      </c>
      <c r="S1894" s="11"/>
    </row>
    <row r="1895" spans="1:19" ht="13.5">
      <c r="A1895" s="65" t="s">
        <v>91</v>
      </c>
      <c r="B1895" s="65" t="s">
        <v>80</v>
      </c>
      <c r="C1895" s="65" t="s">
        <v>81</v>
      </c>
      <c r="D1895" s="67">
        <v>0</v>
      </c>
      <c r="E1895" s="65" t="s">
        <v>48</v>
      </c>
      <c r="F1895" s="65" t="s">
        <v>64</v>
      </c>
      <c r="G1895" s="65" t="s">
        <v>50</v>
      </c>
      <c r="H1895" s="65" t="s">
        <v>51</v>
      </c>
      <c r="I1895" s="65" t="s">
        <v>52</v>
      </c>
      <c r="J1895" s="65" t="s">
        <v>53</v>
      </c>
      <c r="K1895" s="65" t="s">
        <v>54</v>
      </c>
      <c r="L1895" s="66">
        <v>46155</v>
      </c>
      <c r="M1895" s="65" t="s">
        <v>55</v>
      </c>
      <c r="N1895" s="65" t="s">
        <v>48</v>
      </c>
      <c r="O1895" s="65" t="s">
        <v>92</v>
      </c>
      <c r="P1895" s="65" t="s">
        <v>62</v>
      </c>
      <c r="Q1895" s="65" t="s">
        <v>58</v>
      </c>
      <c r="R1895" s="73">
        <f>IF(AND(A1895="ANH",D1895&gt;0),INDEX('O_Inputs_Growth costs Override'!$V$5:$V$94,MATCH('O_Inputs_Final_Growth costs'!A1895&amp;"_"&amp;'O_Inputs_Final_Growth costs'!B1895&amp;"_"&amp;E1895&amp;"_"&amp;F1895&amp;"_"&amp;'O_Inputs_Final_Growth costs'!P1895,'O_Inputs_Growth costs Override'!$W$5:$W$94,0)),'O_Inputs_Growth costs'!R1895)</f>
        <v>0</v>
      </c>
      <c r="S1895" s="11"/>
    </row>
    <row r="1896" spans="1:19" ht="13.5">
      <c r="A1896" s="65" t="s">
        <v>91</v>
      </c>
      <c r="B1896" s="65" t="s">
        <v>80</v>
      </c>
      <c r="C1896" s="65" t="s">
        <v>81</v>
      </c>
      <c r="D1896" s="67">
        <v>0</v>
      </c>
      <c r="E1896" s="65" t="s">
        <v>48</v>
      </c>
      <c r="F1896" s="65" t="s">
        <v>64</v>
      </c>
      <c r="G1896" s="65" t="s">
        <v>50</v>
      </c>
      <c r="H1896" s="65" t="s">
        <v>51</v>
      </c>
      <c r="I1896" s="65" t="s">
        <v>52</v>
      </c>
      <c r="J1896" s="65" t="s">
        <v>53</v>
      </c>
      <c r="K1896" s="65" t="s">
        <v>54</v>
      </c>
      <c r="L1896" s="66">
        <v>46155</v>
      </c>
      <c r="M1896" s="65" t="s">
        <v>55</v>
      </c>
      <c r="N1896" s="65" t="s">
        <v>48</v>
      </c>
      <c r="O1896" s="65" t="s">
        <v>92</v>
      </c>
      <c r="P1896" s="65" t="s">
        <v>63</v>
      </c>
      <c r="Q1896" s="65" t="s">
        <v>58</v>
      </c>
      <c r="R1896" s="73">
        <f>IF(AND(A1896="ANH",D1896&gt;0),INDEX('O_Inputs_Growth costs Override'!$V$5:$V$94,MATCH('O_Inputs_Final_Growth costs'!A1896&amp;"_"&amp;'O_Inputs_Final_Growth costs'!B1896&amp;"_"&amp;E1896&amp;"_"&amp;F1896&amp;"_"&amp;'O_Inputs_Final_Growth costs'!P1896,'O_Inputs_Growth costs Override'!$W$5:$W$94,0)),'O_Inputs_Growth costs'!R1896)</f>
        <v>0</v>
      </c>
      <c r="S1896" s="11"/>
    </row>
    <row r="1897" spans="1:19" ht="13.5">
      <c r="A1897" s="65" t="s">
        <v>91</v>
      </c>
      <c r="B1897" s="65" t="s">
        <v>80</v>
      </c>
      <c r="C1897" s="65" t="s">
        <v>81</v>
      </c>
      <c r="D1897" s="67">
        <v>0</v>
      </c>
      <c r="E1897" s="65" t="s">
        <v>65</v>
      </c>
      <c r="F1897" s="65" t="s">
        <v>66</v>
      </c>
      <c r="G1897" s="65" t="s">
        <v>50</v>
      </c>
      <c r="H1897" s="65" t="s">
        <v>51</v>
      </c>
      <c r="I1897" s="65" t="s">
        <v>52</v>
      </c>
      <c r="J1897" s="65" t="s">
        <v>53</v>
      </c>
      <c r="K1897" s="65" t="s">
        <v>54</v>
      </c>
      <c r="L1897" s="66">
        <v>46155</v>
      </c>
      <c r="M1897" s="65" t="s">
        <v>55</v>
      </c>
      <c r="N1897" s="65" t="s">
        <v>48</v>
      </c>
      <c r="O1897" s="65" t="s">
        <v>92</v>
      </c>
      <c r="P1897" s="65" t="s">
        <v>57</v>
      </c>
      <c r="Q1897" s="65" t="s">
        <v>58</v>
      </c>
      <c r="R1897" s="73">
        <f>IF(AND(A1897="ANH",D1897&gt;0),INDEX('O_Inputs_Growth costs Override'!$V$5:$V$94,MATCH('O_Inputs_Final_Growth costs'!A1897&amp;"_"&amp;'O_Inputs_Final_Growth costs'!B1897&amp;"_"&amp;E1897&amp;"_"&amp;F1897&amp;"_"&amp;'O_Inputs_Final_Growth costs'!P1897,'O_Inputs_Growth costs Override'!$W$5:$W$94,0)),'O_Inputs_Growth costs'!R1897)</f>
        <v>0</v>
      </c>
      <c r="S1897" s="11"/>
    </row>
    <row r="1898" spans="1:19" ht="13.5">
      <c r="A1898" s="65" t="s">
        <v>91</v>
      </c>
      <c r="B1898" s="65" t="s">
        <v>80</v>
      </c>
      <c r="C1898" s="65" t="s">
        <v>81</v>
      </c>
      <c r="D1898" s="67">
        <v>0</v>
      </c>
      <c r="E1898" s="65" t="s">
        <v>65</v>
      </c>
      <c r="F1898" s="65" t="s">
        <v>66</v>
      </c>
      <c r="G1898" s="65" t="s">
        <v>50</v>
      </c>
      <c r="H1898" s="65" t="s">
        <v>51</v>
      </c>
      <c r="I1898" s="65" t="s">
        <v>52</v>
      </c>
      <c r="J1898" s="65" t="s">
        <v>53</v>
      </c>
      <c r="K1898" s="65" t="s">
        <v>54</v>
      </c>
      <c r="L1898" s="66">
        <v>46155</v>
      </c>
      <c r="M1898" s="65" t="s">
        <v>55</v>
      </c>
      <c r="N1898" s="65" t="s">
        <v>48</v>
      </c>
      <c r="O1898" s="65" t="s">
        <v>92</v>
      </c>
      <c r="P1898" s="65" t="s">
        <v>64</v>
      </c>
      <c r="Q1898" s="65" t="s">
        <v>58</v>
      </c>
      <c r="R1898" s="73">
        <f>IF(AND(A1898="ANH",D1898&gt;0),INDEX('O_Inputs_Growth costs Override'!$V$5:$V$94,MATCH('O_Inputs_Final_Growth costs'!A1898&amp;"_"&amp;'O_Inputs_Final_Growth costs'!B1898&amp;"_"&amp;E1898&amp;"_"&amp;F1898&amp;"_"&amp;'O_Inputs_Final_Growth costs'!P1898,'O_Inputs_Growth costs Override'!$W$5:$W$94,0)),'O_Inputs_Growth costs'!R1898)</f>
        <v>0</v>
      </c>
      <c r="S1898" s="11"/>
    </row>
    <row r="1899" spans="1:19" ht="13.5">
      <c r="A1899" s="65" t="s">
        <v>91</v>
      </c>
      <c r="B1899" s="65" t="s">
        <v>80</v>
      </c>
      <c r="C1899" s="65" t="s">
        <v>81</v>
      </c>
      <c r="D1899" s="67">
        <v>0</v>
      </c>
      <c r="E1899" s="65" t="s">
        <v>65</v>
      </c>
      <c r="F1899" s="65" t="s">
        <v>66</v>
      </c>
      <c r="G1899" s="65" t="s">
        <v>50</v>
      </c>
      <c r="H1899" s="65" t="s">
        <v>51</v>
      </c>
      <c r="I1899" s="65" t="s">
        <v>52</v>
      </c>
      <c r="J1899" s="65" t="s">
        <v>53</v>
      </c>
      <c r="K1899" s="65" t="s">
        <v>54</v>
      </c>
      <c r="L1899" s="66">
        <v>46155</v>
      </c>
      <c r="M1899" s="65" t="s">
        <v>55</v>
      </c>
      <c r="N1899" s="65" t="s">
        <v>48</v>
      </c>
      <c r="O1899" s="65" t="s">
        <v>92</v>
      </c>
      <c r="P1899" s="65" t="s">
        <v>59</v>
      </c>
      <c r="Q1899" s="65" t="s">
        <v>58</v>
      </c>
      <c r="R1899" s="73">
        <f>IF(AND(A1899="ANH",D1899&gt;0),INDEX('O_Inputs_Growth costs Override'!$V$5:$V$94,MATCH('O_Inputs_Final_Growth costs'!A1899&amp;"_"&amp;'O_Inputs_Final_Growth costs'!B1899&amp;"_"&amp;E1899&amp;"_"&amp;F1899&amp;"_"&amp;'O_Inputs_Final_Growth costs'!P1899,'O_Inputs_Growth costs Override'!$W$5:$W$94,0)),'O_Inputs_Growth costs'!R1899)</f>
        <v>0</v>
      </c>
      <c r="S1899" s="11"/>
    </row>
    <row r="1900" spans="1:19" ht="13.5">
      <c r="A1900" s="65" t="s">
        <v>91</v>
      </c>
      <c r="B1900" s="65" t="s">
        <v>80</v>
      </c>
      <c r="C1900" s="65" t="s">
        <v>81</v>
      </c>
      <c r="D1900" s="67">
        <v>0</v>
      </c>
      <c r="E1900" s="65" t="s">
        <v>65</v>
      </c>
      <c r="F1900" s="65" t="s">
        <v>66</v>
      </c>
      <c r="G1900" s="65" t="s">
        <v>50</v>
      </c>
      <c r="H1900" s="65" t="s">
        <v>51</v>
      </c>
      <c r="I1900" s="65" t="s">
        <v>52</v>
      </c>
      <c r="J1900" s="65" t="s">
        <v>53</v>
      </c>
      <c r="K1900" s="65" t="s">
        <v>54</v>
      </c>
      <c r="L1900" s="66">
        <v>46155</v>
      </c>
      <c r="M1900" s="65" t="s">
        <v>55</v>
      </c>
      <c r="N1900" s="65" t="s">
        <v>48</v>
      </c>
      <c r="O1900" s="65" t="s">
        <v>92</v>
      </c>
      <c r="P1900" s="65" t="s">
        <v>60</v>
      </c>
      <c r="Q1900" s="65" t="s">
        <v>58</v>
      </c>
      <c r="R1900" s="73">
        <f>IF(AND(A1900="ANH",D1900&gt;0),INDEX('O_Inputs_Growth costs Override'!$V$5:$V$94,MATCH('O_Inputs_Final_Growth costs'!A1900&amp;"_"&amp;'O_Inputs_Final_Growth costs'!B1900&amp;"_"&amp;E1900&amp;"_"&amp;F1900&amp;"_"&amp;'O_Inputs_Final_Growth costs'!P1900,'O_Inputs_Growth costs Override'!$W$5:$W$94,0)),'O_Inputs_Growth costs'!R1900)</f>
        <v>0</v>
      </c>
      <c r="S1900" s="11"/>
    </row>
    <row r="1901" spans="1:19" ht="13.5">
      <c r="A1901" s="65" t="s">
        <v>91</v>
      </c>
      <c r="B1901" s="65" t="s">
        <v>80</v>
      </c>
      <c r="C1901" s="65" t="s">
        <v>81</v>
      </c>
      <c r="D1901" s="67">
        <v>0</v>
      </c>
      <c r="E1901" s="65" t="s">
        <v>65</v>
      </c>
      <c r="F1901" s="65" t="s">
        <v>66</v>
      </c>
      <c r="G1901" s="65" t="s">
        <v>50</v>
      </c>
      <c r="H1901" s="65" t="s">
        <v>51</v>
      </c>
      <c r="I1901" s="65" t="s">
        <v>52</v>
      </c>
      <c r="J1901" s="65" t="s">
        <v>53</v>
      </c>
      <c r="K1901" s="65" t="s">
        <v>54</v>
      </c>
      <c r="L1901" s="66">
        <v>46155</v>
      </c>
      <c r="M1901" s="65" t="s">
        <v>55</v>
      </c>
      <c r="N1901" s="65" t="s">
        <v>48</v>
      </c>
      <c r="O1901" s="65" t="s">
        <v>92</v>
      </c>
      <c r="P1901" s="65" t="s">
        <v>61</v>
      </c>
      <c r="Q1901" s="65" t="s">
        <v>58</v>
      </c>
      <c r="R1901" s="73">
        <f>IF(AND(A1901="ANH",D1901&gt;0),INDEX('O_Inputs_Growth costs Override'!$V$5:$V$94,MATCH('O_Inputs_Final_Growth costs'!A1901&amp;"_"&amp;'O_Inputs_Final_Growth costs'!B1901&amp;"_"&amp;E1901&amp;"_"&amp;F1901&amp;"_"&amp;'O_Inputs_Final_Growth costs'!P1901,'O_Inputs_Growth costs Override'!$W$5:$W$94,0)),'O_Inputs_Growth costs'!R1901)</f>
        <v>0</v>
      </c>
      <c r="S1901" s="11"/>
    </row>
    <row r="1902" spans="1:19" ht="13.5">
      <c r="A1902" s="65" t="s">
        <v>91</v>
      </c>
      <c r="B1902" s="65" t="s">
        <v>80</v>
      </c>
      <c r="C1902" s="65" t="s">
        <v>81</v>
      </c>
      <c r="D1902" s="67">
        <v>0</v>
      </c>
      <c r="E1902" s="65" t="s">
        <v>65</v>
      </c>
      <c r="F1902" s="65" t="s">
        <v>66</v>
      </c>
      <c r="G1902" s="65" t="s">
        <v>50</v>
      </c>
      <c r="H1902" s="65" t="s">
        <v>51</v>
      </c>
      <c r="I1902" s="65" t="s">
        <v>52</v>
      </c>
      <c r="J1902" s="65" t="s">
        <v>53</v>
      </c>
      <c r="K1902" s="65" t="s">
        <v>54</v>
      </c>
      <c r="L1902" s="66">
        <v>46155</v>
      </c>
      <c r="M1902" s="65" t="s">
        <v>55</v>
      </c>
      <c r="N1902" s="65" t="s">
        <v>48</v>
      </c>
      <c r="O1902" s="65" t="s">
        <v>92</v>
      </c>
      <c r="P1902" s="65" t="s">
        <v>62</v>
      </c>
      <c r="Q1902" s="65" t="s">
        <v>58</v>
      </c>
      <c r="R1902" s="73">
        <f>IF(AND(A1902="ANH",D1902&gt;0),INDEX('O_Inputs_Growth costs Override'!$V$5:$V$94,MATCH('O_Inputs_Final_Growth costs'!A1902&amp;"_"&amp;'O_Inputs_Final_Growth costs'!B1902&amp;"_"&amp;E1902&amp;"_"&amp;F1902&amp;"_"&amp;'O_Inputs_Final_Growth costs'!P1902,'O_Inputs_Growth costs Override'!$W$5:$W$94,0)),'O_Inputs_Growth costs'!R1902)</f>
        <v>0</v>
      </c>
      <c r="S1902" s="11"/>
    </row>
    <row r="1903" spans="1:19" ht="13.5">
      <c r="A1903" s="65" t="s">
        <v>91</v>
      </c>
      <c r="B1903" s="65" t="s">
        <v>80</v>
      </c>
      <c r="C1903" s="65" t="s">
        <v>81</v>
      </c>
      <c r="D1903" s="67">
        <v>0</v>
      </c>
      <c r="E1903" s="65" t="s">
        <v>65</v>
      </c>
      <c r="F1903" s="65" t="s">
        <v>66</v>
      </c>
      <c r="G1903" s="65" t="s">
        <v>50</v>
      </c>
      <c r="H1903" s="65" t="s">
        <v>51</v>
      </c>
      <c r="I1903" s="65" t="s">
        <v>52</v>
      </c>
      <c r="J1903" s="65" t="s">
        <v>53</v>
      </c>
      <c r="K1903" s="65" t="s">
        <v>54</v>
      </c>
      <c r="L1903" s="66">
        <v>46155</v>
      </c>
      <c r="M1903" s="65" t="s">
        <v>55</v>
      </c>
      <c r="N1903" s="65" t="s">
        <v>48</v>
      </c>
      <c r="O1903" s="65" t="s">
        <v>92</v>
      </c>
      <c r="P1903" s="65" t="s">
        <v>63</v>
      </c>
      <c r="Q1903" s="65" t="s">
        <v>58</v>
      </c>
      <c r="R1903" s="73">
        <f>IF(AND(A1903="ANH",D1903&gt;0),INDEX('O_Inputs_Growth costs Override'!$V$5:$V$94,MATCH('O_Inputs_Final_Growth costs'!A1903&amp;"_"&amp;'O_Inputs_Final_Growth costs'!B1903&amp;"_"&amp;E1903&amp;"_"&amp;F1903&amp;"_"&amp;'O_Inputs_Final_Growth costs'!P1903,'O_Inputs_Growth costs Override'!$W$5:$W$94,0)),'O_Inputs_Growth costs'!R1903)</f>
        <v>0</v>
      </c>
      <c r="S1903" s="11"/>
    </row>
    <row r="1904" spans="1:19" ht="13.5">
      <c r="A1904" s="65" t="s">
        <v>91</v>
      </c>
      <c r="B1904" s="65" t="s">
        <v>80</v>
      </c>
      <c r="C1904" s="65" t="s">
        <v>81</v>
      </c>
      <c r="D1904" s="67">
        <v>0</v>
      </c>
      <c r="E1904" s="65" t="s">
        <v>65</v>
      </c>
      <c r="F1904" s="65" t="s">
        <v>64</v>
      </c>
      <c r="G1904" s="65" t="s">
        <v>50</v>
      </c>
      <c r="H1904" s="65" t="s">
        <v>51</v>
      </c>
      <c r="I1904" s="65" t="s">
        <v>52</v>
      </c>
      <c r="J1904" s="65" t="s">
        <v>53</v>
      </c>
      <c r="K1904" s="65" t="s">
        <v>54</v>
      </c>
      <c r="L1904" s="66">
        <v>46155</v>
      </c>
      <c r="M1904" s="65" t="s">
        <v>55</v>
      </c>
      <c r="N1904" s="65" t="s">
        <v>48</v>
      </c>
      <c r="O1904" s="65" t="s">
        <v>92</v>
      </c>
      <c r="P1904" s="65" t="s">
        <v>57</v>
      </c>
      <c r="Q1904" s="65" t="s">
        <v>58</v>
      </c>
      <c r="R1904" s="73">
        <f>IF(AND(A1904="ANH",D1904&gt;0),INDEX('O_Inputs_Growth costs Override'!$V$5:$V$94,MATCH('O_Inputs_Final_Growth costs'!A1904&amp;"_"&amp;'O_Inputs_Final_Growth costs'!B1904&amp;"_"&amp;E1904&amp;"_"&amp;F1904&amp;"_"&amp;'O_Inputs_Final_Growth costs'!P1904,'O_Inputs_Growth costs Override'!$W$5:$W$94,0)),'O_Inputs_Growth costs'!R1904)</f>
        <v>0</v>
      </c>
      <c r="S1904" s="11"/>
    </row>
    <row r="1905" spans="1:19" ht="13.5">
      <c r="A1905" s="65" t="s">
        <v>91</v>
      </c>
      <c r="B1905" s="65" t="s">
        <v>80</v>
      </c>
      <c r="C1905" s="65" t="s">
        <v>81</v>
      </c>
      <c r="D1905" s="67">
        <v>0</v>
      </c>
      <c r="E1905" s="65" t="s">
        <v>65</v>
      </c>
      <c r="F1905" s="65" t="s">
        <v>64</v>
      </c>
      <c r="G1905" s="65" t="s">
        <v>50</v>
      </c>
      <c r="H1905" s="65" t="s">
        <v>51</v>
      </c>
      <c r="I1905" s="65" t="s">
        <v>52</v>
      </c>
      <c r="J1905" s="65" t="s">
        <v>53</v>
      </c>
      <c r="K1905" s="65" t="s">
        <v>54</v>
      </c>
      <c r="L1905" s="66">
        <v>46155</v>
      </c>
      <c r="M1905" s="65" t="s">
        <v>55</v>
      </c>
      <c r="N1905" s="65" t="s">
        <v>48</v>
      </c>
      <c r="O1905" s="65" t="s">
        <v>92</v>
      </c>
      <c r="P1905" s="65" t="s">
        <v>64</v>
      </c>
      <c r="Q1905" s="65" t="s">
        <v>58</v>
      </c>
      <c r="R1905" s="73">
        <f>IF(AND(A1905="ANH",D1905&gt;0),INDEX('O_Inputs_Growth costs Override'!$V$5:$V$94,MATCH('O_Inputs_Final_Growth costs'!A1905&amp;"_"&amp;'O_Inputs_Final_Growth costs'!B1905&amp;"_"&amp;E1905&amp;"_"&amp;F1905&amp;"_"&amp;'O_Inputs_Final_Growth costs'!P1905,'O_Inputs_Growth costs Override'!$W$5:$W$94,0)),'O_Inputs_Growth costs'!R1905)</f>
        <v>0</v>
      </c>
      <c r="S1905" s="11"/>
    </row>
    <row r="1906" spans="1:19" ht="13.5">
      <c r="A1906" s="65" t="s">
        <v>91</v>
      </c>
      <c r="B1906" s="65" t="s">
        <v>80</v>
      </c>
      <c r="C1906" s="65" t="s">
        <v>81</v>
      </c>
      <c r="D1906" s="67">
        <v>0</v>
      </c>
      <c r="E1906" s="65" t="s">
        <v>65</v>
      </c>
      <c r="F1906" s="65" t="s">
        <v>64</v>
      </c>
      <c r="G1906" s="65" t="s">
        <v>50</v>
      </c>
      <c r="H1906" s="65" t="s">
        <v>51</v>
      </c>
      <c r="I1906" s="65" t="s">
        <v>52</v>
      </c>
      <c r="J1906" s="65" t="s">
        <v>53</v>
      </c>
      <c r="K1906" s="65" t="s">
        <v>54</v>
      </c>
      <c r="L1906" s="66">
        <v>46155</v>
      </c>
      <c r="M1906" s="65" t="s">
        <v>55</v>
      </c>
      <c r="N1906" s="65" t="s">
        <v>48</v>
      </c>
      <c r="O1906" s="65" t="s">
        <v>92</v>
      </c>
      <c r="P1906" s="65" t="s">
        <v>59</v>
      </c>
      <c r="Q1906" s="65" t="s">
        <v>58</v>
      </c>
      <c r="R1906" s="73">
        <f>IF(AND(A1906="ANH",D1906&gt;0),INDEX('O_Inputs_Growth costs Override'!$V$5:$V$94,MATCH('O_Inputs_Final_Growth costs'!A1906&amp;"_"&amp;'O_Inputs_Final_Growth costs'!B1906&amp;"_"&amp;E1906&amp;"_"&amp;F1906&amp;"_"&amp;'O_Inputs_Final_Growth costs'!P1906,'O_Inputs_Growth costs Override'!$W$5:$W$94,0)),'O_Inputs_Growth costs'!R1906)</f>
        <v>0</v>
      </c>
      <c r="S1906" s="11"/>
    </row>
    <row r="1907" spans="1:19" ht="13.5">
      <c r="A1907" s="65" t="s">
        <v>91</v>
      </c>
      <c r="B1907" s="65" t="s">
        <v>80</v>
      </c>
      <c r="C1907" s="65" t="s">
        <v>81</v>
      </c>
      <c r="D1907" s="67">
        <v>0</v>
      </c>
      <c r="E1907" s="65" t="s">
        <v>65</v>
      </c>
      <c r="F1907" s="65" t="s">
        <v>64</v>
      </c>
      <c r="G1907" s="65" t="s">
        <v>50</v>
      </c>
      <c r="H1907" s="65" t="s">
        <v>51</v>
      </c>
      <c r="I1907" s="65" t="s">
        <v>52</v>
      </c>
      <c r="J1907" s="65" t="s">
        <v>53</v>
      </c>
      <c r="K1907" s="65" t="s">
        <v>54</v>
      </c>
      <c r="L1907" s="66">
        <v>46155</v>
      </c>
      <c r="M1907" s="65" t="s">
        <v>55</v>
      </c>
      <c r="N1907" s="65" t="s">
        <v>48</v>
      </c>
      <c r="O1907" s="65" t="s">
        <v>92</v>
      </c>
      <c r="P1907" s="65" t="s">
        <v>60</v>
      </c>
      <c r="Q1907" s="65" t="s">
        <v>58</v>
      </c>
      <c r="R1907" s="73">
        <f>IF(AND(A1907="ANH",D1907&gt;0),INDEX('O_Inputs_Growth costs Override'!$V$5:$V$94,MATCH('O_Inputs_Final_Growth costs'!A1907&amp;"_"&amp;'O_Inputs_Final_Growth costs'!B1907&amp;"_"&amp;E1907&amp;"_"&amp;F1907&amp;"_"&amp;'O_Inputs_Final_Growth costs'!P1907,'O_Inputs_Growth costs Override'!$W$5:$W$94,0)),'O_Inputs_Growth costs'!R1907)</f>
        <v>0</v>
      </c>
      <c r="S1907" s="11"/>
    </row>
    <row r="1908" spans="1:19" ht="13.5">
      <c r="A1908" s="65" t="s">
        <v>91</v>
      </c>
      <c r="B1908" s="65" t="s">
        <v>80</v>
      </c>
      <c r="C1908" s="65" t="s">
        <v>81</v>
      </c>
      <c r="D1908" s="67">
        <v>0</v>
      </c>
      <c r="E1908" s="65" t="s">
        <v>65</v>
      </c>
      <c r="F1908" s="65" t="s">
        <v>64</v>
      </c>
      <c r="G1908" s="65" t="s">
        <v>50</v>
      </c>
      <c r="H1908" s="65" t="s">
        <v>51</v>
      </c>
      <c r="I1908" s="65" t="s">
        <v>52</v>
      </c>
      <c r="J1908" s="65" t="s">
        <v>53</v>
      </c>
      <c r="K1908" s="65" t="s">
        <v>54</v>
      </c>
      <c r="L1908" s="66">
        <v>46155</v>
      </c>
      <c r="M1908" s="65" t="s">
        <v>55</v>
      </c>
      <c r="N1908" s="65" t="s">
        <v>48</v>
      </c>
      <c r="O1908" s="65" t="s">
        <v>92</v>
      </c>
      <c r="P1908" s="65" t="s">
        <v>61</v>
      </c>
      <c r="Q1908" s="65" t="s">
        <v>58</v>
      </c>
      <c r="R1908" s="73">
        <f>IF(AND(A1908="ANH",D1908&gt;0),INDEX('O_Inputs_Growth costs Override'!$V$5:$V$94,MATCH('O_Inputs_Final_Growth costs'!A1908&amp;"_"&amp;'O_Inputs_Final_Growth costs'!B1908&amp;"_"&amp;E1908&amp;"_"&amp;F1908&amp;"_"&amp;'O_Inputs_Final_Growth costs'!P1908,'O_Inputs_Growth costs Override'!$W$5:$W$94,0)),'O_Inputs_Growth costs'!R1908)</f>
        <v>0</v>
      </c>
      <c r="S1908" s="11"/>
    </row>
    <row r="1909" spans="1:19" ht="13.5">
      <c r="A1909" s="65" t="s">
        <v>91</v>
      </c>
      <c r="B1909" s="65" t="s">
        <v>80</v>
      </c>
      <c r="C1909" s="65" t="s">
        <v>81</v>
      </c>
      <c r="D1909" s="67">
        <v>0</v>
      </c>
      <c r="E1909" s="65" t="s">
        <v>65</v>
      </c>
      <c r="F1909" s="65" t="s">
        <v>64</v>
      </c>
      <c r="G1909" s="65" t="s">
        <v>50</v>
      </c>
      <c r="H1909" s="65" t="s">
        <v>51</v>
      </c>
      <c r="I1909" s="65" t="s">
        <v>52</v>
      </c>
      <c r="J1909" s="65" t="s">
        <v>53</v>
      </c>
      <c r="K1909" s="65" t="s">
        <v>54</v>
      </c>
      <c r="L1909" s="66">
        <v>46155</v>
      </c>
      <c r="M1909" s="65" t="s">
        <v>55</v>
      </c>
      <c r="N1909" s="65" t="s">
        <v>48</v>
      </c>
      <c r="O1909" s="65" t="s">
        <v>92</v>
      </c>
      <c r="P1909" s="65" t="s">
        <v>62</v>
      </c>
      <c r="Q1909" s="65" t="s">
        <v>58</v>
      </c>
      <c r="R1909" s="73">
        <f>IF(AND(A1909="ANH",D1909&gt;0),INDEX('O_Inputs_Growth costs Override'!$V$5:$V$94,MATCH('O_Inputs_Final_Growth costs'!A1909&amp;"_"&amp;'O_Inputs_Final_Growth costs'!B1909&amp;"_"&amp;E1909&amp;"_"&amp;F1909&amp;"_"&amp;'O_Inputs_Final_Growth costs'!P1909,'O_Inputs_Growth costs Override'!$W$5:$W$94,0)),'O_Inputs_Growth costs'!R1909)</f>
        <v>0</v>
      </c>
      <c r="S1909" s="11"/>
    </row>
    <row r="1910" spans="1:19" ht="13.5">
      <c r="A1910" s="65" t="s">
        <v>91</v>
      </c>
      <c r="B1910" s="65" t="s">
        <v>80</v>
      </c>
      <c r="C1910" s="65" t="s">
        <v>81</v>
      </c>
      <c r="D1910" s="67">
        <v>0</v>
      </c>
      <c r="E1910" s="65" t="s">
        <v>65</v>
      </c>
      <c r="F1910" s="65" t="s">
        <v>64</v>
      </c>
      <c r="G1910" s="65" t="s">
        <v>50</v>
      </c>
      <c r="H1910" s="65" t="s">
        <v>51</v>
      </c>
      <c r="I1910" s="65" t="s">
        <v>52</v>
      </c>
      <c r="J1910" s="65" t="s">
        <v>53</v>
      </c>
      <c r="K1910" s="65" t="s">
        <v>54</v>
      </c>
      <c r="L1910" s="66">
        <v>46155</v>
      </c>
      <c r="M1910" s="65" t="s">
        <v>55</v>
      </c>
      <c r="N1910" s="65" t="s">
        <v>48</v>
      </c>
      <c r="O1910" s="65" t="s">
        <v>92</v>
      </c>
      <c r="P1910" s="65" t="s">
        <v>63</v>
      </c>
      <c r="Q1910" s="65" t="s">
        <v>58</v>
      </c>
      <c r="R1910" s="73">
        <f>IF(AND(A1910="ANH",D1910&gt;0),INDEX('O_Inputs_Growth costs Override'!$V$5:$V$94,MATCH('O_Inputs_Final_Growth costs'!A1910&amp;"_"&amp;'O_Inputs_Final_Growth costs'!B1910&amp;"_"&amp;E1910&amp;"_"&amp;F1910&amp;"_"&amp;'O_Inputs_Final_Growth costs'!P1910,'O_Inputs_Growth costs Override'!$W$5:$W$94,0)),'O_Inputs_Growth costs'!R1910)</f>
        <v>0</v>
      </c>
      <c r="S1910" s="11"/>
    </row>
    <row r="1911" spans="1:19" ht="13.5">
      <c r="A1911" s="65" t="s">
        <v>91</v>
      </c>
      <c r="B1911" s="65" t="s">
        <v>80</v>
      </c>
      <c r="C1911" s="65" t="s">
        <v>81</v>
      </c>
      <c r="D1911" s="67">
        <v>0</v>
      </c>
      <c r="E1911" s="65" t="s">
        <v>67</v>
      </c>
      <c r="F1911" s="65" t="s">
        <v>66</v>
      </c>
      <c r="G1911" s="65" t="s">
        <v>50</v>
      </c>
      <c r="H1911" s="65" t="s">
        <v>51</v>
      </c>
      <c r="I1911" s="65" t="s">
        <v>52</v>
      </c>
      <c r="J1911" s="65" t="s">
        <v>53</v>
      </c>
      <c r="K1911" s="65" t="s">
        <v>54</v>
      </c>
      <c r="L1911" s="66">
        <v>46155</v>
      </c>
      <c r="M1911" s="65" t="s">
        <v>55</v>
      </c>
      <c r="N1911" s="65" t="s">
        <v>48</v>
      </c>
      <c r="O1911" s="65" t="s">
        <v>92</v>
      </c>
      <c r="P1911" s="65" t="s">
        <v>57</v>
      </c>
      <c r="Q1911" s="65" t="s">
        <v>58</v>
      </c>
      <c r="R1911" s="73">
        <f>IF(AND(A1911="ANH",D1911&gt;0),INDEX('O_Inputs_Growth costs Override'!$V$5:$V$94,MATCH('O_Inputs_Final_Growth costs'!A1911&amp;"_"&amp;'O_Inputs_Final_Growth costs'!B1911&amp;"_"&amp;E1911&amp;"_"&amp;F1911&amp;"_"&amp;'O_Inputs_Final_Growth costs'!P1911,'O_Inputs_Growth costs Override'!$W$5:$W$94,0)),'O_Inputs_Growth costs'!R1911)</f>
        <v>0</v>
      </c>
      <c r="S1911" s="11"/>
    </row>
    <row r="1912" spans="1:19" ht="13.5">
      <c r="A1912" s="65" t="s">
        <v>91</v>
      </c>
      <c r="B1912" s="65" t="s">
        <v>80</v>
      </c>
      <c r="C1912" s="65" t="s">
        <v>81</v>
      </c>
      <c r="D1912" s="67">
        <v>0</v>
      </c>
      <c r="E1912" s="65" t="s">
        <v>67</v>
      </c>
      <c r="F1912" s="65" t="s">
        <v>66</v>
      </c>
      <c r="G1912" s="65" t="s">
        <v>50</v>
      </c>
      <c r="H1912" s="65" t="s">
        <v>51</v>
      </c>
      <c r="I1912" s="65" t="s">
        <v>52</v>
      </c>
      <c r="J1912" s="65" t="s">
        <v>53</v>
      </c>
      <c r="K1912" s="65" t="s">
        <v>54</v>
      </c>
      <c r="L1912" s="66">
        <v>46155</v>
      </c>
      <c r="M1912" s="65" t="s">
        <v>55</v>
      </c>
      <c r="N1912" s="65" t="s">
        <v>48</v>
      </c>
      <c r="O1912" s="65" t="s">
        <v>92</v>
      </c>
      <c r="P1912" s="65" t="s">
        <v>64</v>
      </c>
      <c r="Q1912" s="65" t="s">
        <v>58</v>
      </c>
      <c r="R1912" s="73">
        <f>IF(AND(A1912="ANH",D1912&gt;0),INDEX('O_Inputs_Growth costs Override'!$V$5:$V$94,MATCH('O_Inputs_Final_Growth costs'!A1912&amp;"_"&amp;'O_Inputs_Final_Growth costs'!B1912&amp;"_"&amp;E1912&amp;"_"&amp;F1912&amp;"_"&amp;'O_Inputs_Final_Growth costs'!P1912,'O_Inputs_Growth costs Override'!$W$5:$W$94,0)),'O_Inputs_Growth costs'!R1912)</f>
        <v>0</v>
      </c>
      <c r="S1912" s="11"/>
    </row>
    <row r="1913" spans="1:19" ht="13.5">
      <c r="A1913" s="65" t="s">
        <v>91</v>
      </c>
      <c r="B1913" s="65" t="s">
        <v>80</v>
      </c>
      <c r="C1913" s="65" t="s">
        <v>81</v>
      </c>
      <c r="D1913" s="67">
        <v>0</v>
      </c>
      <c r="E1913" s="65" t="s">
        <v>67</v>
      </c>
      <c r="F1913" s="65" t="s">
        <v>66</v>
      </c>
      <c r="G1913" s="65" t="s">
        <v>50</v>
      </c>
      <c r="H1913" s="65" t="s">
        <v>51</v>
      </c>
      <c r="I1913" s="65" t="s">
        <v>52</v>
      </c>
      <c r="J1913" s="65" t="s">
        <v>53</v>
      </c>
      <c r="K1913" s="65" t="s">
        <v>54</v>
      </c>
      <c r="L1913" s="66">
        <v>46155</v>
      </c>
      <c r="M1913" s="65" t="s">
        <v>55</v>
      </c>
      <c r="N1913" s="65" t="s">
        <v>48</v>
      </c>
      <c r="O1913" s="65" t="s">
        <v>92</v>
      </c>
      <c r="P1913" s="65" t="s">
        <v>59</v>
      </c>
      <c r="Q1913" s="65" t="s">
        <v>58</v>
      </c>
      <c r="R1913" s="73">
        <f>IF(AND(A1913="ANH",D1913&gt;0),INDEX('O_Inputs_Growth costs Override'!$V$5:$V$94,MATCH('O_Inputs_Final_Growth costs'!A1913&amp;"_"&amp;'O_Inputs_Final_Growth costs'!B1913&amp;"_"&amp;E1913&amp;"_"&amp;F1913&amp;"_"&amp;'O_Inputs_Final_Growth costs'!P1913,'O_Inputs_Growth costs Override'!$W$5:$W$94,0)),'O_Inputs_Growth costs'!R1913)</f>
        <v>0</v>
      </c>
      <c r="S1913" s="11"/>
    </row>
    <row r="1914" spans="1:19" ht="13.5">
      <c r="A1914" s="65" t="s">
        <v>91</v>
      </c>
      <c r="B1914" s="65" t="s">
        <v>80</v>
      </c>
      <c r="C1914" s="65" t="s">
        <v>81</v>
      </c>
      <c r="D1914" s="67">
        <v>0</v>
      </c>
      <c r="E1914" s="65" t="s">
        <v>67</v>
      </c>
      <c r="F1914" s="65" t="s">
        <v>66</v>
      </c>
      <c r="G1914" s="65" t="s">
        <v>50</v>
      </c>
      <c r="H1914" s="65" t="s">
        <v>51</v>
      </c>
      <c r="I1914" s="65" t="s">
        <v>52</v>
      </c>
      <c r="J1914" s="65" t="s">
        <v>53</v>
      </c>
      <c r="K1914" s="65" t="s">
        <v>54</v>
      </c>
      <c r="L1914" s="66">
        <v>46155</v>
      </c>
      <c r="M1914" s="65" t="s">
        <v>55</v>
      </c>
      <c r="N1914" s="65" t="s">
        <v>48</v>
      </c>
      <c r="O1914" s="65" t="s">
        <v>92</v>
      </c>
      <c r="P1914" s="65" t="s">
        <v>60</v>
      </c>
      <c r="Q1914" s="65" t="s">
        <v>58</v>
      </c>
      <c r="R1914" s="73">
        <f>IF(AND(A1914="ANH",D1914&gt;0),INDEX('O_Inputs_Growth costs Override'!$V$5:$V$94,MATCH('O_Inputs_Final_Growth costs'!A1914&amp;"_"&amp;'O_Inputs_Final_Growth costs'!B1914&amp;"_"&amp;E1914&amp;"_"&amp;F1914&amp;"_"&amp;'O_Inputs_Final_Growth costs'!P1914,'O_Inputs_Growth costs Override'!$W$5:$W$94,0)),'O_Inputs_Growth costs'!R1914)</f>
        <v>0</v>
      </c>
      <c r="S1914" s="11"/>
    </row>
    <row r="1915" spans="1:19" ht="13.5">
      <c r="A1915" s="65" t="s">
        <v>91</v>
      </c>
      <c r="B1915" s="65" t="s">
        <v>80</v>
      </c>
      <c r="C1915" s="65" t="s">
        <v>81</v>
      </c>
      <c r="D1915" s="67">
        <v>0</v>
      </c>
      <c r="E1915" s="65" t="s">
        <v>67</v>
      </c>
      <c r="F1915" s="65" t="s">
        <v>66</v>
      </c>
      <c r="G1915" s="65" t="s">
        <v>50</v>
      </c>
      <c r="H1915" s="65" t="s">
        <v>51</v>
      </c>
      <c r="I1915" s="65" t="s">
        <v>52</v>
      </c>
      <c r="J1915" s="65" t="s">
        <v>53</v>
      </c>
      <c r="K1915" s="65" t="s">
        <v>54</v>
      </c>
      <c r="L1915" s="66">
        <v>46155</v>
      </c>
      <c r="M1915" s="65" t="s">
        <v>55</v>
      </c>
      <c r="N1915" s="65" t="s">
        <v>48</v>
      </c>
      <c r="O1915" s="65" t="s">
        <v>92</v>
      </c>
      <c r="P1915" s="65" t="s">
        <v>61</v>
      </c>
      <c r="Q1915" s="65" t="s">
        <v>58</v>
      </c>
      <c r="R1915" s="73">
        <f>IF(AND(A1915="ANH",D1915&gt;0),INDEX('O_Inputs_Growth costs Override'!$V$5:$V$94,MATCH('O_Inputs_Final_Growth costs'!A1915&amp;"_"&amp;'O_Inputs_Final_Growth costs'!B1915&amp;"_"&amp;E1915&amp;"_"&amp;F1915&amp;"_"&amp;'O_Inputs_Final_Growth costs'!P1915,'O_Inputs_Growth costs Override'!$W$5:$W$94,0)),'O_Inputs_Growth costs'!R1915)</f>
        <v>0</v>
      </c>
      <c r="S1915" s="11"/>
    </row>
    <row r="1916" spans="1:19" ht="13.5">
      <c r="A1916" s="65" t="s">
        <v>91</v>
      </c>
      <c r="B1916" s="65" t="s">
        <v>80</v>
      </c>
      <c r="C1916" s="65" t="s">
        <v>81</v>
      </c>
      <c r="D1916" s="67">
        <v>0</v>
      </c>
      <c r="E1916" s="65" t="s">
        <v>67</v>
      </c>
      <c r="F1916" s="65" t="s">
        <v>66</v>
      </c>
      <c r="G1916" s="65" t="s">
        <v>50</v>
      </c>
      <c r="H1916" s="65" t="s">
        <v>51</v>
      </c>
      <c r="I1916" s="65" t="s">
        <v>52</v>
      </c>
      <c r="J1916" s="65" t="s">
        <v>53</v>
      </c>
      <c r="K1916" s="65" t="s">
        <v>54</v>
      </c>
      <c r="L1916" s="66">
        <v>46155</v>
      </c>
      <c r="M1916" s="65" t="s">
        <v>55</v>
      </c>
      <c r="N1916" s="65" t="s">
        <v>48</v>
      </c>
      <c r="O1916" s="65" t="s">
        <v>92</v>
      </c>
      <c r="P1916" s="65" t="s">
        <v>62</v>
      </c>
      <c r="Q1916" s="65" t="s">
        <v>58</v>
      </c>
      <c r="R1916" s="73">
        <f>IF(AND(A1916="ANH",D1916&gt;0),INDEX('O_Inputs_Growth costs Override'!$V$5:$V$94,MATCH('O_Inputs_Final_Growth costs'!A1916&amp;"_"&amp;'O_Inputs_Final_Growth costs'!B1916&amp;"_"&amp;E1916&amp;"_"&amp;F1916&amp;"_"&amp;'O_Inputs_Final_Growth costs'!P1916,'O_Inputs_Growth costs Override'!$W$5:$W$94,0)),'O_Inputs_Growth costs'!R1916)</f>
        <v>0</v>
      </c>
      <c r="S1916" s="11"/>
    </row>
    <row r="1917" spans="1:19" ht="13.5">
      <c r="A1917" s="65" t="s">
        <v>91</v>
      </c>
      <c r="B1917" s="65" t="s">
        <v>80</v>
      </c>
      <c r="C1917" s="65" t="s">
        <v>81</v>
      </c>
      <c r="D1917" s="67">
        <v>0</v>
      </c>
      <c r="E1917" s="65" t="s">
        <v>67</v>
      </c>
      <c r="F1917" s="65" t="s">
        <v>66</v>
      </c>
      <c r="G1917" s="65" t="s">
        <v>50</v>
      </c>
      <c r="H1917" s="65" t="s">
        <v>51</v>
      </c>
      <c r="I1917" s="65" t="s">
        <v>52</v>
      </c>
      <c r="J1917" s="65" t="s">
        <v>53</v>
      </c>
      <c r="K1917" s="65" t="s">
        <v>54</v>
      </c>
      <c r="L1917" s="66">
        <v>46155</v>
      </c>
      <c r="M1917" s="65" t="s">
        <v>55</v>
      </c>
      <c r="N1917" s="65" t="s">
        <v>48</v>
      </c>
      <c r="O1917" s="65" t="s">
        <v>92</v>
      </c>
      <c r="P1917" s="65" t="s">
        <v>63</v>
      </c>
      <c r="Q1917" s="65" t="s">
        <v>58</v>
      </c>
      <c r="R1917" s="73">
        <f>IF(AND(A1917="ANH",D1917&gt;0),INDEX('O_Inputs_Growth costs Override'!$V$5:$V$94,MATCH('O_Inputs_Final_Growth costs'!A1917&amp;"_"&amp;'O_Inputs_Final_Growth costs'!B1917&amp;"_"&amp;E1917&amp;"_"&amp;F1917&amp;"_"&amp;'O_Inputs_Final_Growth costs'!P1917,'O_Inputs_Growth costs Override'!$W$5:$W$94,0)),'O_Inputs_Growth costs'!R1917)</f>
        <v>0</v>
      </c>
      <c r="S1917" s="11"/>
    </row>
    <row r="1918" spans="1:19" ht="13.5">
      <c r="A1918" s="65" t="s">
        <v>91</v>
      </c>
      <c r="B1918" s="65" t="s">
        <v>80</v>
      </c>
      <c r="C1918" s="65" t="s">
        <v>81</v>
      </c>
      <c r="D1918" s="67">
        <v>0</v>
      </c>
      <c r="E1918" s="65" t="s">
        <v>67</v>
      </c>
      <c r="F1918" s="65" t="s">
        <v>64</v>
      </c>
      <c r="G1918" s="65" t="s">
        <v>50</v>
      </c>
      <c r="H1918" s="65" t="s">
        <v>51</v>
      </c>
      <c r="I1918" s="65" t="s">
        <v>52</v>
      </c>
      <c r="J1918" s="65" t="s">
        <v>53</v>
      </c>
      <c r="K1918" s="65" t="s">
        <v>54</v>
      </c>
      <c r="L1918" s="66">
        <v>46155</v>
      </c>
      <c r="M1918" s="65" t="s">
        <v>55</v>
      </c>
      <c r="N1918" s="65" t="s">
        <v>48</v>
      </c>
      <c r="O1918" s="65" t="s">
        <v>92</v>
      </c>
      <c r="P1918" s="65" t="s">
        <v>57</v>
      </c>
      <c r="Q1918" s="65" t="s">
        <v>58</v>
      </c>
      <c r="R1918" s="73">
        <f>IF(AND(A1918="ANH",D1918&gt;0),INDEX('O_Inputs_Growth costs Override'!$V$5:$V$94,MATCH('O_Inputs_Final_Growth costs'!A1918&amp;"_"&amp;'O_Inputs_Final_Growth costs'!B1918&amp;"_"&amp;E1918&amp;"_"&amp;F1918&amp;"_"&amp;'O_Inputs_Final_Growth costs'!P1918,'O_Inputs_Growth costs Override'!$W$5:$W$94,0)),'O_Inputs_Growth costs'!R1918)</f>
        <v>0</v>
      </c>
      <c r="S1918" s="11"/>
    </row>
    <row r="1919" spans="1:19" ht="13.5">
      <c r="A1919" s="65" t="s">
        <v>91</v>
      </c>
      <c r="B1919" s="65" t="s">
        <v>80</v>
      </c>
      <c r="C1919" s="65" t="s">
        <v>81</v>
      </c>
      <c r="D1919" s="67">
        <v>0</v>
      </c>
      <c r="E1919" s="65" t="s">
        <v>67</v>
      </c>
      <c r="F1919" s="65" t="s">
        <v>64</v>
      </c>
      <c r="G1919" s="65" t="s">
        <v>50</v>
      </c>
      <c r="H1919" s="65" t="s">
        <v>51</v>
      </c>
      <c r="I1919" s="65" t="s">
        <v>52</v>
      </c>
      <c r="J1919" s="65" t="s">
        <v>53</v>
      </c>
      <c r="K1919" s="65" t="s">
        <v>54</v>
      </c>
      <c r="L1919" s="66">
        <v>46155</v>
      </c>
      <c r="M1919" s="65" t="s">
        <v>55</v>
      </c>
      <c r="N1919" s="65" t="s">
        <v>48</v>
      </c>
      <c r="O1919" s="65" t="s">
        <v>92</v>
      </c>
      <c r="P1919" s="65" t="s">
        <v>64</v>
      </c>
      <c r="Q1919" s="65" t="s">
        <v>58</v>
      </c>
      <c r="R1919" s="73">
        <f>IF(AND(A1919="ANH",D1919&gt;0),INDEX('O_Inputs_Growth costs Override'!$V$5:$V$94,MATCH('O_Inputs_Final_Growth costs'!A1919&amp;"_"&amp;'O_Inputs_Final_Growth costs'!B1919&amp;"_"&amp;E1919&amp;"_"&amp;F1919&amp;"_"&amp;'O_Inputs_Final_Growth costs'!P1919,'O_Inputs_Growth costs Override'!$W$5:$W$94,0)),'O_Inputs_Growth costs'!R1919)</f>
        <v>0</v>
      </c>
      <c r="S1919" s="11"/>
    </row>
    <row r="1920" spans="1:19" ht="13.5">
      <c r="A1920" s="65" t="s">
        <v>91</v>
      </c>
      <c r="B1920" s="65" t="s">
        <v>80</v>
      </c>
      <c r="C1920" s="65" t="s">
        <v>81</v>
      </c>
      <c r="D1920" s="67">
        <v>0</v>
      </c>
      <c r="E1920" s="65" t="s">
        <v>67</v>
      </c>
      <c r="F1920" s="65" t="s">
        <v>64</v>
      </c>
      <c r="G1920" s="65" t="s">
        <v>50</v>
      </c>
      <c r="H1920" s="65" t="s">
        <v>51</v>
      </c>
      <c r="I1920" s="65" t="s">
        <v>52</v>
      </c>
      <c r="J1920" s="65" t="s">
        <v>53</v>
      </c>
      <c r="K1920" s="65" t="s">
        <v>54</v>
      </c>
      <c r="L1920" s="66">
        <v>46155</v>
      </c>
      <c r="M1920" s="65" t="s">
        <v>55</v>
      </c>
      <c r="N1920" s="65" t="s">
        <v>48</v>
      </c>
      <c r="O1920" s="65" t="s">
        <v>92</v>
      </c>
      <c r="P1920" s="65" t="s">
        <v>59</v>
      </c>
      <c r="Q1920" s="65" t="s">
        <v>58</v>
      </c>
      <c r="R1920" s="73">
        <f>IF(AND(A1920="ANH",D1920&gt;0),INDEX('O_Inputs_Growth costs Override'!$V$5:$V$94,MATCH('O_Inputs_Final_Growth costs'!A1920&amp;"_"&amp;'O_Inputs_Final_Growth costs'!B1920&amp;"_"&amp;E1920&amp;"_"&amp;F1920&amp;"_"&amp;'O_Inputs_Final_Growth costs'!P1920,'O_Inputs_Growth costs Override'!$W$5:$W$94,0)),'O_Inputs_Growth costs'!R1920)</f>
        <v>0</v>
      </c>
      <c r="S1920" s="11"/>
    </row>
    <row r="1921" spans="1:19" ht="13.5">
      <c r="A1921" s="65" t="s">
        <v>91</v>
      </c>
      <c r="B1921" s="65" t="s">
        <v>80</v>
      </c>
      <c r="C1921" s="65" t="s">
        <v>81</v>
      </c>
      <c r="D1921" s="67">
        <v>0</v>
      </c>
      <c r="E1921" s="65" t="s">
        <v>67</v>
      </c>
      <c r="F1921" s="65" t="s">
        <v>64</v>
      </c>
      <c r="G1921" s="65" t="s">
        <v>50</v>
      </c>
      <c r="H1921" s="65" t="s">
        <v>51</v>
      </c>
      <c r="I1921" s="65" t="s">
        <v>52</v>
      </c>
      <c r="J1921" s="65" t="s">
        <v>53</v>
      </c>
      <c r="K1921" s="65" t="s">
        <v>54</v>
      </c>
      <c r="L1921" s="66">
        <v>46155</v>
      </c>
      <c r="M1921" s="65" t="s">
        <v>55</v>
      </c>
      <c r="N1921" s="65" t="s">
        <v>48</v>
      </c>
      <c r="O1921" s="65" t="s">
        <v>92</v>
      </c>
      <c r="P1921" s="65" t="s">
        <v>60</v>
      </c>
      <c r="Q1921" s="65" t="s">
        <v>58</v>
      </c>
      <c r="R1921" s="73">
        <f>IF(AND(A1921="ANH",D1921&gt;0),INDEX('O_Inputs_Growth costs Override'!$V$5:$V$94,MATCH('O_Inputs_Final_Growth costs'!A1921&amp;"_"&amp;'O_Inputs_Final_Growth costs'!B1921&amp;"_"&amp;E1921&amp;"_"&amp;F1921&amp;"_"&amp;'O_Inputs_Final_Growth costs'!P1921,'O_Inputs_Growth costs Override'!$W$5:$W$94,0)),'O_Inputs_Growth costs'!R1921)</f>
        <v>0</v>
      </c>
      <c r="S1921" s="11"/>
    </row>
    <row r="1922" spans="1:19" ht="13.5">
      <c r="A1922" s="65" t="s">
        <v>91</v>
      </c>
      <c r="B1922" s="65" t="s">
        <v>80</v>
      </c>
      <c r="C1922" s="65" t="s">
        <v>81</v>
      </c>
      <c r="D1922" s="67">
        <v>0</v>
      </c>
      <c r="E1922" s="65" t="s">
        <v>67</v>
      </c>
      <c r="F1922" s="65" t="s">
        <v>64</v>
      </c>
      <c r="G1922" s="65" t="s">
        <v>50</v>
      </c>
      <c r="H1922" s="65" t="s">
        <v>51</v>
      </c>
      <c r="I1922" s="65" t="s">
        <v>52</v>
      </c>
      <c r="J1922" s="65" t="s">
        <v>53</v>
      </c>
      <c r="K1922" s="65" t="s">
        <v>54</v>
      </c>
      <c r="L1922" s="66">
        <v>46155</v>
      </c>
      <c r="M1922" s="65" t="s">
        <v>55</v>
      </c>
      <c r="N1922" s="65" t="s">
        <v>48</v>
      </c>
      <c r="O1922" s="65" t="s">
        <v>92</v>
      </c>
      <c r="P1922" s="65" t="s">
        <v>61</v>
      </c>
      <c r="Q1922" s="65" t="s">
        <v>58</v>
      </c>
      <c r="R1922" s="73">
        <f>IF(AND(A1922="ANH",D1922&gt;0),INDEX('O_Inputs_Growth costs Override'!$V$5:$V$94,MATCH('O_Inputs_Final_Growth costs'!A1922&amp;"_"&amp;'O_Inputs_Final_Growth costs'!B1922&amp;"_"&amp;E1922&amp;"_"&amp;F1922&amp;"_"&amp;'O_Inputs_Final_Growth costs'!P1922,'O_Inputs_Growth costs Override'!$W$5:$W$94,0)),'O_Inputs_Growth costs'!R1922)</f>
        <v>0</v>
      </c>
      <c r="S1922" s="11"/>
    </row>
    <row r="1923" spans="1:19" ht="13.5">
      <c r="A1923" s="65" t="s">
        <v>91</v>
      </c>
      <c r="B1923" s="65" t="s">
        <v>80</v>
      </c>
      <c r="C1923" s="65" t="s">
        <v>81</v>
      </c>
      <c r="D1923" s="67">
        <v>0</v>
      </c>
      <c r="E1923" s="65" t="s">
        <v>67</v>
      </c>
      <c r="F1923" s="65" t="s">
        <v>64</v>
      </c>
      <c r="G1923" s="65" t="s">
        <v>50</v>
      </c>
      <c r="H1923" s="65" t="s">
        <v>51</v>
      </c>
      <c r="I1923" s="65" t="s">
        <v>52</v>
      </c>
      <c r="J1923" s="65" t="s">
        <v>53</v>
      </c>
      <c r="K1923" s="65" t="s">
        <v>54</v>
      </c>
      <c r="L1923" s="66">
        <v>46155</v>
      </c>
      <c r="M1923" s="65" t="s">
        <v>55</v>
      </c>
      <c r="N1923" s="65" t="s">
        <v>48</v>
      </c>
      <c r="O1923" s="65" t="s">
        <v>92</v>
      </c>
      <c r="P1923" s="65" t="s">
        <v>62</v>
      </c>
      <c r="Q1923" s="65" t="s">
        <v>58</v>
      </c>
      <c r="R1923" s="73">
        <f>IF(AND(A1923="ANH",D1923&gt;0),INDEX('O_Inputs_Growth costs Override'!$V$5:$V$94,MATCH('O_Inputs_Final_Growth costs'!A1923&amp;"_"&amp;'O_Inputs_Final_Growth costs'!B1923&amp;"_"&amp;E1923&amp;"_"&amp;F1923&amp;"_"&amp;'O_Inputs_Final_Growth costs'!P1923,'O_Inputs_Growth costs Override'!$W$5:$W$94,0)),'O_Inputs_Growth costs'!R1923)</f>
        <v>0</v>
      </c>
      <c r="S1923" s="11"/>
    </row>
    <row r="1924" spans="1:19" ht="13.5">
      <c r="A1924" s="65" t="s">
        <v>91</v>
      </c>
      <c r="B1924" s="65" t="s">
        <v>80</v>
      </c>
      <c r="C1924" s="65" t="s">
        <v>81</v>
      </c>
      <c r="D1924" s="67">
        <v>0</v>
      </c>
      <c r="E1924" s="65" t="s">
        <v>67</v>
      </c>
      <c r="F1924" s="65" t="s">
        <v>64</v>
      </c>
      <c r="G1924" s="65" t="s">
        <v>50</v>
      </c>
      <c r="H1924" s="65" t="s">
        <v>51</v>
      </c>
      <c r="I1924" s="65" t="s">
        <v>52</v>
      </c>
      <c r="J1924" s="65" t="s">
        <v>53</v>
      </c>
      <c r="K1924" s="65" t="s">
        <v>54</v>
      </c>
      <c r="L1924" s="66">
        <v>46155</v>
      </c>
      <c r="M1924" s="65" t="s">
        <v>55</v>
      </c>
      <c r="N1924" s="65" t="s">
        <v>48</v>
      </c>
      <c r="O1924" s="65" t="s">
        <v>92</v>
      </c>
      <c r="P1924" s="65" t="s">
        <v>63</v>
      </c>
      <c r="Q1924" s="65" t="s">
        <v>58</v>
      </c>
      <c r="R1924" s="73">
        <f>IF(AND(A1924="ANH",D1924&gt;0),INDEX('O_Inputs_Growth costs Override'!$V$5:$V$94,MATCH('O_Inputs_Final_Growth costs'!A1924&amp;"_"&amp;'O_Inputs_Final_Growth costs'!B1924&amp;"_"&amp;E1924&amp;"_"&amp;F1924&amp;"_"&amp;'O_Inputs_Final_Growth costs'!P1924,'O_Inputs_Growth costs Override'!$W$5:$W$94,0)),'O_Inputs_Growth costs'!R1924)</f>
        <v>0</v>
      </c>
      <c r="S1924" s="11"/>
    </row>
    <row r="1925" spans="1:19" ht="13.5">
      <c r="A1925" s="65" t="s">
        <v>91</v>
      </c>
      <c r="B1925" s="65" t="s">
        <v>80</v>
      </c>
      <c r="C1925" s="65" t="s">
        <v>81</v>
      </c>
      <c r="D1925" s="67">
        <v>0</v>
      </c>
      <c r="E1925" s="65" t="s">
        <v>68</v>
      </c>
      <c r="F1925" s="65" t="s">
        <v>66</v>
      </c>
      <c r="G1925" s="65" t="s">
        <v>50</v>
      </c>
      <c r="H1925" s="65" t="s">
        <v>51</v>
      </c>
      <c r="I1925" s="65" t="s">
        <v>52</v>
      </c>
      <c r="J1925" s="65" t="s">
        <v>53</v>
      </c>
      <c r="K1925" s="65" t="s">
        <v>54</v>
      </c>
      <c r="L1925" s="66">
        <v>46155</v>
      </c>
      <c r="M1925" s="65" t="s">
        <v>55</v>
      </c>
      <c r="N1925" s="65" t="s">
        <v>48</v>
      </c>
      <c r="O1925" s="65" t="s">
        <v>92</v>
      </c>
      <c r="P1925" s="65" t="s">
        <v>57</v>
      </c>
      <c r="Q1925" s="65" t="s">
        <v>58</v>
      </c>
      <c r="R1925" s="73">
        <f>IF(AND(A1925="ANH",D1925&gt;0),INDEX('O_Inputs_Growth costs Override'!$V$5:$V$94,MATCH('O_Inputs_Final_Growth costs'!A1925&amp;"_"&amp;'O_Inputs_Final_Growth costs'!B1925&amp;"_"&amp;E1925&amp;"_"&amp;F1925&amp;"_"&amp;'O_Inputs_Final_Growth costs'!P1925,'O_Inputs_Growth costs Override'!$W$5:$W$94,0)),'O_Inputs_Growth costs'!R1925)</f>
        <v>0</v>
      </c>
      <c r="S1925" s="11"/>
    </row>
    <row r="1926" spans="1:19" ht="13.5">
      <c r="A1926" s="65" t="s">
        <v>91</v>
      </c>
      <c r="B1926" s="65" t="s">
        <v>80</v>
      </c>
      <c r="C1926" s="65" t="s">
        <v>81</v>
      </c>
      <c r="D1926" s="67">
        <v>0</v>
      </c>
      <c r="E1926" s="65" t="s">
        <v>68</v>
      </c>
      <c r="F1926" s="65" t="s">
        <v>66</v>
      </c>
      <c r="G1926" s="65" t="s">
        <v>50</v>
      </c>
      <c r="H1926" s="65" t="s">
        <v>51</v>
      </c>
      <c r="I1926" s="65" t="s">
        <v>52</v>
      </c>
      <c r="J1926" s="65" t="s">
        <v>53</v>
      </c>
      <c r="K1926" s="65" t="s">
        <v>54</v>
      </c>
      <c r="L1926" s="66">
        <v>46155</v>
      </c>
      <c r="M1926" s="65" t="s">
        <v>55</v>
      </c>
      <c r="N1926" s="65" t="s">
        <v>48</v>
      </c>
      <c r="O1926" s="65" t="s">
        <v>92</v>
      </c>
      <c r="P1926" s="65" t="s">
        <v>64</v>
      </c>
      <c r="Q1926" s="65" t="s">
        <v>58</v>
      </c>
      <c r="R1926" s="73">
        <f>IF(AND(A1926="ANH",D1926&gt;0),INDEX('O_Inputs_Growth costs Override'!$V$5:$V$94,MATCH('O_Inputs_Final_Growth costs'!A1926&amp;"_"&amp;'O_Inputs_Final_Growth costs'!B1926&amp;"_"&amp;E1926&amp;"_"&amp;F1926&amp;"_"&amp;'O_Inputs_Final_Growth costs'!P1926,'O_Inputs_Growth costs Override'!$W$5:$W$94,0)),'O_Inputs_Growth costs'!R1926)</f>
        <v>0</v>
      </c>
      <c r="S1926" s="11"/>
    </row>
    <row r="1927" spans="1:19" ht="13.5">
      <c r="A1927" s="65" t="s">
        <v>91</v>
      </c>
      <c r="B1927" s="65" t="s">
        <v>80</v>
      </c>
      <c r="C1927" s="65" t="s">
        <v>81</v>
      </c>
      <c r="D1927" s="67">
        <v>0</v>
      </c>
      <c r="E1927" s="65" t="s">
        <v>68</v>
      </c>
      <c r="F1927" s="65" t="s">
        <v>66</v>
      </c>
      <c r="G1927" s="65" t="s">
        <v>50</v>
      </c>
      <c r="H1927" s="65" t="s">
        <v>51</v>
      </c>
      <c r="I1927" s="65" t="s">
        <v>52</v>
      </c>
      <c r="J1927" s="65" t="s">
        <v>53</v>
      </c>
      <c r="K1927" s="65" t="s">
        <v>54</v>
      </c>
      <c r="L1927" s="66">
        <v>46155</v>
      </c>
      <c r="M1927" s="65" t="s">
        <v>55</v>
      </c>
      <c r="N1927" s="65" t="s">
        <v>48</v>
      </c>
      <c r="O1927" s="65" t="s">
        <v>92</v>
      </c>
      <c r="P1927" s="65" t="s">
        <v>59</v>
      </c>
      <c r="Q1927" s="65" t="s">
        <v>58</v>
      </c>
      <c r="R1927" s="73">
        <f>IF(AND(A1927="ANH",D1927&gt;0),INDEX('O_Inputs_Growth costs Override'!$V$5:$V$94,MATCH('O_Inputs_Final_Growth costs'!A1927&amp;"_"&amp;'O_Inputs_Final_Growth costs'!B1927&amp;"_"&amp;E1927&amp;"_"&amp;F1927&amp;"_"&amp;'O_Inputs_Final_Growth costs'!P1927,'O_Inputs_Growth costs Override'!$W$5:$W$94,0)),'O_Inputs_Growth costs'!R1927)</f>
        <v>0</v>
      </c>
      <c r="S1927" s="11"/>
    </row>
    <row r="1928" spans="1:19" ht="13.5">
      <c r="A1928" s="65" t="s">
        <v>91</v>
      </c>
      <c r="B1928" s="65" t="s">
        <v>80</v>
      </c>
      <c r="C1928" s="65" t="s">
        <v>81</v>
      </c>
      <c r="D1928" s="67">
        <v>0</v>
      </c>
      <c r="E1928" s="65" t="s">
        <v>68</v>
      </c>
      <c r="F1928" s="65" t="s">
        <v>66</v>
      </c>
      <c r="G1928" s="65" t="s">
        <v>50</v>
      </c>
      <c r="H1928" s="65" t="s">
        <v>51</v>
      </c>
      <c r="I1928" s="65" t="s">
        <v>52</v>
      </c>
      <c r="J1928" s="65" t="s">
        <v>53</v>
      </c>
      <c r="K1928" s="65" t="s">
        <v>54</v>
      </c>
      <c r="L1928" s="66">
        <v>46155</v>
      </c>
      <c r="M1928" s="65" t="s">
        <v>55</v>
      </c>
      <c r="N1928" s="65" t="s">
        <v>48</v>
      </c>
      <c r="O1928" s="65" t="s">
        <v>92</v>
      </c>
      <c r="P1928" s="65" t="s">
        <v>60</v>
      </c>
      <c r="Q1928" s="65" t="s">
        <v>58</v>
      </c>
      <c r="R1928" s="73">
        <f>IF(AND(A1928="ANH",D1928&gt;0),INDEX('O_Inputs_Growth costs Override'!$V$5:$V$94,MATCH('O_Inputs_Final_Growth costs'!A1928&amp;"_"&amp;'O_Inputs_Final_Growth costs'!B1928&amp;"_"&amp;E1928&amp;"_"&amp;F1928&amp;"_"&amp;'O_Inputs_Final_Growth costs'!P1928,'O_Inputs_Growth costs Override'!$W$5:$W$94,0)),'O_Inputs_Growth costs'!R1928)</f>
        <v>0</v>
      </c>
      <c r="S1928" s="11"/>
    </row>
    <row r="1929" spans="1:19" ht="13.5">
      <c r="A1929" s="65" t="s">
        <v>91</v>
      </c>
      <c r="B1929" s="65" t="s">
        <v>80</v>
      </c>
      <c r="C1929" s="65" t="s">
        <v>81</v>
      </c>
      <c r="D1929" s="67">
        <v>0</v>
      </c>
      <c r="E1929" s="65" t="s">
        <v>68</v>
      </c>
      <c r="F1929" s="65" t="s">
        <v>66</v>
      </c>
      <c r="G1929" s="65" t="s">
        <v>50</v>
      </c>
      <c r="H1929" s="65" t="s">
        <v>51</v>
      </c>
      <c r="I1929" s="65" t="s">
        <v>52</v>
      </c>
      <c r="J1929" s="65" t="s">
        <v>53</v>
      </c>
      <c r="K1929" s="65" t="s">
        <v>54</v>
      </c>
      <c r="L1929" s="66">
        <v>46155</v>
      </c>
      <c r="M1929" s="65" t="s">
        <v>55</v>
      </c>
      <c r="N1929" s="65" t="s">
        <v>48</v>
      </c>
      <c r="O1929" s="65" t="s">
        <v>92</v>
      </c>
      <c r="P1929" s="65" t="s">
        <v>61</v>
      </c>
      <c r="Q1929" s="65" t="s">
        <v>58</v>
      </c>
      <c r="R1929" s="73">
        <f>IF(AND(A1929="ANH",D1929&gt;0),INDEX('O_Inputs_Growth costs Override'!$V$5:$V$94,MATCH('O_Inputs_Final_Growth costs'!A1929&amp;"_"&amp;'O_Inputs_Final_Growth costs'!B1929&amp;"_"&amp;E1929&amp;"_"&amp;F1929&amp;"_"&amp;'O_Inputs_Final_Growth costs'!P1929,'O_Inputs_Growth costs Override'!$W$5:$W$94,0)),'O_Inputs_Growth costs'!R1929)</f>
        <v>0</v>
      </c>
      <c r="S1929" s="11"/>
    </row>
    <row r="1930" spans="1:19" ht="13.5">
      <c r="A1930" s="65" t="s">
        <v>91</v>
      </c>
      <c r="B1930" s="65" t="s">
        <v>80</v>
      </c>
      <c r="C1930" s="65" t="s">
        <v>81</v>
      </c>
      <c r="D1930" s="67">
        <v>0</v>
      </c>
      <c r="E1930" s="65" t="s">
        <v>68</v>
      </c>
      <c r="F1930" s="65" t="s">
        <v>66</v>
      </c>
      <c r="G1930" s="65" t="s">
        <v>50</v>
      </c>
      <c r="H1930" s="65" t="s">
        <v>51</v>
      </c>
      <c r="I1930" s="65" t="s">
        <v>52</v>
      </c>
      <c r="J1930" s="65" t="s">
        <v>53</v>
      </c>
      <c r="K1930" s="65" t="s">
        <v>54</v>
      </c>
      <c r="L1930" s="66">
        <v>46155</v>
      </c>
      <c r="M1930" s="65" t="s">
        <v>55</v>
      </c>
      <c r="N1930" s="65" t="s">
        <v>48</v>
      </c>
      <c r="O1930" s="65" t="s">
        <v>92</v>
      </c>
      <c r="P1930" s="65" t="s">
        <v>62</v>
      </c>
      <c r="Q1930" s="65" t="s">
        <v>58</v>
      </c>
      <c r="R1930" s="73">
        <f>IF(AND(A1930="ANH",D1930&gt;0),INDEX('O_Inputs_Growth costs Override'!$V$5:$V$94,MATCH('O_Inputs_Final_Growth costs'!A1930&amp;"_"&amp;'O_Inputs_Final_Growth costs'!B1930&amp;"_"&amp;E1930&amp;"_"&amp;F1930&amp;"_"&amp;'O_Inputs_Final_Growth costs'!P1930,'O_Inputs_Growth costs Override'!$W$5:$W$94,0)),'O_Inputs_Growth costs'!R1930)</f>
        <v>0</v>
      </c>
      <c r="S1930" s="11"/>
    </row>
    <row r="1931" spans="1:19" ht="13.5">
      <c r="A1931" s="65" t="s">
        <v>91</v>
      </c>
      <c r="B1931" s="65" t="s">
        <v>80</v>
      </c>
      <c r="C1931" s="65" t="s">
        <v>81</v>
      </c>
      <c r="D1931" s="67">
        <v>0</v>
      </c>
      <c r="E1931" s="65" t="s">
        <v>68</v>
      </c>
      <c r="F1931" s="65" t="s">
        <v>66</v>
      </c>
      <c r="G1931" s="65" t="s">
        <v>50</v>
      </c>
      <c r="H1931" s="65" t="s">
        <v>51</v>
      </c>
      <c r="I1931" s="65" t="s">
        <v>52</v>
      </c>
      <c r="J1931" s="65" t="s">
        <v>53</v>
      </c>
      <c r="K1931" s="65" t="s">
        <v>54</v>
      </c>
      <c r="L1931" s="66">
        <v>46155</v>
      </c>
      <c r="M1931" s="65" t="s">
        <v>55</v>
      </c>
      <c r="N1931" s="65" t="s">
        <v>48</v>
      </c>
      <c r="O1931" s="65" t="s">
        <v>92</v>
      </c>
      <c r="P1931" s="65" t="s">
        <v>63</v>
      </c>
      <c r="Q1931" s="65" t="s">
        <v>58</v>
      </c>
      <c r="R1931" s="73">
        <f>IF(AND(A1931="ANH",D1931&gt;0),INDEX('O_Inputs_Growth costs Override'!$V$5:$V$94,MATCH('O_Inputs_Final_Growth costs'!A1931&amp;"_"&amp;'O_Inputs_Final_Growth costs'!B1931&amp;"_"&amp;E1931&amp;"_"&amp;F1931&amp;"_"&amp;'O_Inputs_Final_Growth costs'!P1931,'O_Inputs_Growth costs Override'!$W$5:$W$94,0)),'O_Inputs_Growth costs'!R1931)</f>
        <v>0</v>
      </c>
      <c r="S1931" s="11"/>
    </row>
    <row r="1932" spans="1:19" ht="13.5">
      <c r="A1932" s="65" t="s">
        <v>91</v>
      </c>
      <c r="B1932" s="65" t="s">
        <v>80</v>
      </c>
      <c r="C1932" s="65" t="s">
        <v>81</v>
      </c>
      <c r="D1932" s="67">
        <v>0</v>
      </c>
      <c r="E1932" s="65" t="s">
        <v>68</v>
      </c>
      <c r="F1932" s="65" t="s">
        <v>64</v>
      </c>
      <c r="G1932" s="65" t="s">
        <v>50</v>
      </c>
      <c r="H1932" s="65" t="s">
        <v>51</v>
      </c>
      <c r="I1932" s="65" t="s">
        <v>52</v>
      </c>
      <c r="J1932" s="65" t="s">
        <v>53</v>
      </c>
      <c r="K1932" s="65" t="s">
        <v>54</v>
      </c>
      <c r="L1932" s="66">
        <v>46155</v>
      </c>
      <c r="M1932" s="65" t="s">
        <v>55</v>
      </c>
      <c r="N1932" s="65" t="s">
        <v>48</v>
      </c>
      <c r="O1932" s="65" t="s">
        <v>92</v>
      </c>
      <c r="P1932" s="65" t="s">
        <v>57</v>
      </c>
      <c r="Q1932" s="65" t="s">
        <v>58</v>
      </c>
      <c r="R1932" s="73">
        <f>IF(AND(A1932="ANH",D1932&gt;0),INDEX('O_Inputs_Growth costs Override'!$V$5:$V$94,MATCH('O_Inputs_Final_Growth costs'!A1932&amp;"_"&amp;'O_Inputs_Final_Growth costs'!B1932&amp;"_"&amp;E1932&amp;"_"&amp;F1932&amp;"_"&amp;'O_Inputs_Final_Growth costs'!P1932,'O_Inputs_Growth costs Override'!$W$5:$W$94,0)),'O_Inputs_Growth costs'!R1932)</f>
        <v>0</v>
      </c>
      <c r="S1932" s="11"/>
    </row>
    <row r="1933" spans="1:19" ht="13.5">
      <c r="A1933" s="65" t="s">
        <v>91</v>
      </c>
      <c r="B1933" s="65" t="s">
        <v>80</v>
      </c>
      <c r="C1933" s="65" t="s">
        <v>81</v>
      </c>
      <c r="D1933" s="67">
        <v>0</v>
      </c>
      <c r="E1933" s="65" t="s">
        <v>68</v>
      </c>
      <c r="F1933" s="65" t="s">
        <v>64</v>
      </c>
      <c r="G1933" s="65" t="s">
        <v>50</v>
      </c>
      <c r="H1933" s="65" t="s">
        <v>51</v>
      </c>
      <c r="I1933" s="65" t="s">
        <v>52</v>
      </c>
      <c r="J1933" s="65" t="s">
        <v>53</v>
      </c>
      <c r="K1933" s="65" t="s">
        <v>54</v>
      </c>
      <c r="L1933" s="66">
        <v>46155</v>
      </c>
      <c r="M1933" s="65" t="s">
        <v>55</v>
      </c>
      <c r="N1933" s="65" t="s">
        <v>48</v>
      </c>
      <c r="O1933" s="65" t="s">
        <v>92</v>
      </c>
      <c r="P1933" s="65" t="s">
        <v>64</v>
      </c>
      <c r="Q1933" s="65" t="s">
        <v>58</v>
      </c>
      <c r="R1933" s="73">
        <f>IF(AND(A1933="ANH",D1933&gt;0),INDEX('O_Inputs_Growth costs Override'!$V$5:$V$94,MATCH('O_Inputs_Final_Growth costs'!A1933&amp;"_"&amp;'O_Inputs_Final_Growth costs'!B1933&amp;"_"&amp;E1933&amp;"_"&amp;F1933&amp;"_"&amp;'O_Inputs_Final_Growth costs'!P1933,'O_Inputs_Growth costs Override'!$W$5:$W$94,0)),'O_Inputs_Growth costs'!R1933)</f>
        <v>0</v>
      </c>
      <c r="S1933" s="11"/>
    </row>
    <row r="1934" spans="1:19" ht="13.5">
      <c r="A1934" s="65" t="s">
        <v>91</v>
      </c>
      <c r="B1934" s="65" t="s">
        <v>80</v>
      </c>
      <c r="C1934" s="65" t="s">
        <v>81</v>
      </c>
      <c r="D1934" s="67">
        <v>0</v>
      </c>
      <c r="E1934" s="65" t="s">
        <v>68</v>
      </c>
      <c r="F1934" s="65" t="s">
        <v>64</v>
      </c>
      <c r="G1934" s="65" t="s">
        <v>50</v>
      </c>
      <c r="H1934" s="65" t="s">
        <v>51</v>
      </c>
      <c r="I1934" s="65" t="s">
        <v>52</v>
      </c>
      <c r="J1934" s="65" t="s">
        <v>53</v>
      </c>
      <c r="K1934" s="65" t="s">
        <v>54</v>
      </c>
      <c r="L1934" s="66">
        <v>46155</v>
      </c>
      <c r="M1934" s="65" t="s">
        <v>55</v>
      </c>
      <c r="N1934" s="65" t="s">
        <v>48</v>
      </c>
      <c r="O1934" s="65" t="s">
        <v>92</v>
      </c>
      <c r="P1934" s="65" t="s">
        <v>59</v>
      </c>
      <c r="Q1934" s="65" t="s">
        <v>58</v>
      </c>
      <c r="R1934" s="73">
        <f>IF(AND(A1934="ANH",D1934&gt;0),INDEX('O_Inputs_Growth costs Override'!$V$5:$V$94,MATCH('O_Inputs_Final_Growth costs'!A1934&amp;"_"&amp;'O_Inputs_Final_Growth costs'!B1934&amp;"_"&amp;E1934&amp;"_"&amp;F1934&amp;"_"&amp;'O_Inputs_Final_Growth costs'!P1934,'O_Inputs_Growth costs Override'!$W$5:$W$94,0)),'O_Inputs_Growth costs'!R1934)</f>
        <v>0</v>
      </c>
      <c r="S1934" s="11"/>
    </row>
    <row r="1935" spans="1:19" ht="13.5">
      <c r="A1935" s="65" t="s">
        <v>91</v>
      </c>
      <c r="B1935" s="65" t="s">
        <v>80</v>
      </c>
      <c r="C1935" s="65" t="s">
        <v>81</v>
      </c>
      <c r="D1935" s="67">
        <v>0</v>
      </c>
      <c r="E1935" s="65" t="s">
        <v>68</v>
      </c>
      <c r="F1935" s="65" t="s">
        <v>64</v>
      </c>
      <c r="G1935" s="65" t="s">
        <v>50</v>
      </c>
      <c r="H1935" s="65" t="s">
        <v>51</v>
      </c>
      <c r="I1935" s="65" t="s">
        <v>52</v>
      </c>
      <c r="J1935" s="65" t="s">
        <v>53</v>
      </c>
      <c r="K1935" s="65" t="s">
        <v>54</v>
      </c>
      <c r="L1935" s="66">
        <v>46155</v>
      </c>
      <c r="M1935" s="65" t="s">
        <v>55</v>
      </c>
      <c r="N1935" s="65" t="s">
        <v>48</v>
      </c>
      <c r="O1935" s="65" t="s">
        <v>92</v>
      </c>
      <c r="P1935" s="65" t="s">
        <v>60</v>
      </c>
      <c r="Q1935" s="65" t="s">
        <v>58</v>
      </c>
      <c r="R1935" s="73">
        <f>IF(AND(A1935="ANH",D1935&gt;0),INDEX('O_Inputs_Growth costs Override'!$V$5:$V$94,MATCH('O_Inputs_Final_Growth costs'!A1935&amp;"_"&amp;'O_Inputs_Final_Growth costs'!B1935&amp;"_"&amp;E1935&amp;"_"&amp;F1935&amp;"_"&amp;'O_Inputs_Final_Growth costs'!P1935,'O_Inputs_Growth costs Override'!$W$5:$W$94,0)),'O_Inputs_Growth costs'!R1935)</f>
        <v>0</v>
      </c>
      <c r="S1935" s="11"/>
    </row>
    <row r="1936" spans="1:19" ht="13.5">
      <c r="A1936" s="65" t="s">
        <v>91</v>
      </c>
      <c r="B1936" s="65" t="s">
        <v>80</v>
      </c>
      <c r="C1936" s="65" t="s">
        <v>81</v>
      </c>
      <c r="D1936" s="67">
        <v>0</v>
      </c>
      <c r="E1936" s="65" t="s">
        <v>68</v>
      </c>
      <c r="F1936" s="65" t="s">
        <v>64</v>
      </c>
      <c r="G1936" s="65" t="s">
        <v>50</v>
      </c>
      <c r="H1936" s="65" t="s">
        <v>51</v>
      </c>
      <c r="I1936" s="65" t="s">
        <v>52</v>
      </c>
      <c r="J1936" s="65" t="s">
        <v>53</v>
      </c>
      <c r="K1936" s="65" t="s">
        <v>54</v>
      </c>
      <c r="L1936" s="66">
        <v>46155</v>
      </c>
      <c r="M1936" s="65" t="s">
        <v>55</v>
      </c>
      <c r="N1936" s="65" t="s">
        <v>48</v>
      </c>
      <c r="O1936" s="65" t="s">
        <v>92</v>
      </c>
      <c r="P1936" s="65" t="s">
        <v>61</v>
      </c>
      <c r="Q1936" s="65" t="s">
        <v>58</v>
      </c>
      <c r="R1936" s="73">
        <f>IF(AND(A1936="ANH",D1936&gt;0),INDEX('O_Inputs_Growth costs Override'!$V$5:$V$94,MATCH('O_Inputs_Final_Growth costs'!A1936&amp;"_"&amp;'O_Inputs_Final_Growth costs'!B1936&amp;"_"&amp;E1936&amp;"_"&amp;F1936&amp;"_"&amp;'O_Inputs_Final_Growth costs'!P1936,'O_Inputs_Growth costs Override'!$W$5:$W$94,0)),'O_Inputs_Growth costs'!R1936)</f>
        <v>0</v>
      </c>
      <c r="S1936" s="11"/>
    </row>
    <row r="1937" spans="1:19" ht="13.5">
      <c r="A1937" s="65" t="s">
        <v>91</v>
      </c>
      <c r="B1937" s="65" t="s">
        <v>80</v>
      </c>
      <c r="C1937" s="65" t="s">
        <v>81</v>
      </c>
      <c r="D1937" s="67">
        <v>0</v>
      </c>
      <c r="E1937" s="65" t="s">
        <v>68</v>
      </c>
      <c r="F1937" s="65" t="s">
        <v>64</v>
      </c>
      <c r="G1937" s="65" t="s">
        <v>50</v>
      </c>
      <c r="H1937" s="65" t="s">
        <v>51</v>
      </c>
      <c r="I1937" s="65" t="s">
        <v>52</v>
      </c>
      <c r="J1937" s="65" t="s">
        <v>53</v>
      </c>
      <c r="K1937" s="65" t="s">
        <v>54</v>
      </c>
      <c r="L1937" s="66">
        <v>46155</v>
      </c>
      <c r="M1937" s="65" t="s">
        <v>55</v>
      </c>
      <c r="N1937" s="65" t="s">
        <v>48</v>
      </c>
      <c r="O1937" s="65" t="s">
        <v>92</v>
      </c>
      <c r="P1937" s="65" t="s">
        <v>62</v>
      </c>
      <c r="Q1937" s="65" t="s">
        <v>58</v>
      </c>
      <c r="R1937" s="73">
        <f>IF(AND(A1937="ANH",D1937&gt;0),INDEX('O_Inputs_Growth costs Override'!$V$5:$V$94,MATCH('O_Inputs_Final_Growth costs'!A1937&amp;"_"&amp;'O_Inputs_Final_Growth costs'!B1937&amp;"_"&amp;E1937&amp;"_"&amp;F1937&amp;"_"&amp;'O_Inputs_Final_Growth costs'!P1937,'O_Inputs_Growth costs Override'!$W$5:$W$94,0)),'O_Inputs_Growth costs'!R1937)</f>
        <v>0</v>
      </c>
      <c r="S1937" s="11"/>
    </row>
    <row r="1938" spans="1:19" ht="13.5">
      <c r="A1938" s="65" t="s">
        <v>91</v>
      </c>
      <c r="B1938" s="65" t="s">
        <v>80</v>
      </c>
      <c r="C1938" s="65" t="s">
        <v>81</v>
      </c>
      <c r="D1938" s="67">
        <v>0</v>
      </c>
      <c r="E1938" s="65" t="s">
        <v>68</v>
      </c>
      <c r="F1938" s="65" t="s">
        <v>64</v>
      </c>
      <c r="G1938" s="65" t="s">
        <v>50</v>
      </c>
      <c r="H1938" s="65" t="s">
        <v>51</v>
      </c>
      <c r="I1938" s="65" t="s">
        <v>52</v>
      </c>
      <c r="J1938" s="65" t="s">
        <v>53</v>
      </c>
      <c r="K1938" s="65" t="s">
        <v>54</v>
      </c>
      <c r="L1938" s="66">
        <v>46155</v>
      </c>
      <c r="M1938" s="65" t="s">
        <v>55</v>
      </c>
      <c r="N1938" s="65" t="s">
        <v>48</v>
      </c>
      <c r="O1938" s="65" t="s">
        <v>92</v>
      </c>
      <c r="P1938" s="65" t="s">
        <v>63</v>
      </c>
      <c r="Q1938" s="65" t="s">
        <v>58</v>
      </c>
      <c r="R1938" s="73">
        <f>IF(AND(A1938="ANH",D1938&gt;0),INDEX('O_Inputs_Growth costs Override'!$V$5:$V$94,MATCH('O_Inputs_Final_Growth costs'!A1938&amp;"_"&amp;'O_Inputs_Final_Growth costs'!B1938&amp;"_"&amp;E1938&amp;"_"&amp;F1938&amp;"_"&amp;'O_Inputs_Final_Growth costs'!P1938,'O_Inputs_Growth costs Override'!$W$5:$W$94,0)),'O_Inputs_Growth costs'!R1938)</f>
        <v>0</v>
      </c>
      <c r="S1938" s="11"/>
    </row>
    <row r="1939" spans="1:19" ht="13.5">
      <c r="A1939" s="65" t="s">
        <v>91</v>
      </c>
      <c r="B1939" s="65" t="s">
        <v>80</v>
      </c>
      <c r="C1939" s="65" t="s">
        <v>81</v>
      </c>
      <c r="D1939" s="67">
        <v>0</v>
      </c>
      <c r="E1939" s="65" t="s">
        <v>69</v>
      </c>
      <c r="F1939" s="65" t="s">
        <v>66</v>
      </c>
      <c r="G1939" s="65" t="s">
        <v>50</v>
      </c>
      <c r="H1939" s="65" t="s">
        <v>51</v>
      </c>
      <c r="I1939" s="65" t="s">
        <v>52</v>
      </c>
      <c r="J1939" s="65" t="s">
        <v>53</v>
      </c>
      <c r="K1939" s="65" t="s">
        <v>54</v>
      </c>
      <c r="L1939" s="66">
        <v>46155</v>
      </c>
      <c r="M1939" s="65" t="s">
        <v>55</v>
      </c>
      <c r="N1939" s="65" t="s">
        <v>48</v>
      </c>
      <c r="O1939" s="65" t="s">
        <v>92</v>
      </c>
      <c r="P1939" s="65" t="s">
        <v>57</v>
      </c>
      <c r="Q1939" s="65" t="s">
        <v>58</v>
      </c>
      <c r="R1939" s="73">
        <f>IF(AND(A1939="ANH",D1939&gt;0),INDEX('O_Inputs_Growth costs Override'!$V$5:$V$94,MATCH('O_Inputs_Final_Growth costs'!A1939&amp;"_"&amp;'O_Inputs_Final_Growth costs'!B1939&amp;"_"&amp;E1939&amp;"_"&amp;F1939&amp;"_"&amp;'O_Inputs_Final_Growth costs'!P1939,'O_Inputs_Growth costs Override'!$W$5:$W$94,0)),'O_Inputs_Growth costs'!R1939)</f>
        <v>0</v>
      </c>
      <c r="S1939" s="11"/>
    </row>
    <row r="1940" spans="1:19" ht="13.5">
      <c r="A1940" s="65" t="s">
        <v>91</v>
      </c>
      <c r="B1940" s="65" t="s">
        <v>80</v>
      </c>
      <c r="C1940" s="65" t="s">
        <v>81</v>
      </c>
      <c r="D1940" s="67">
        <v>0</v>
      </c>
      <c r="E1940" s="65" t="s">
        <v>69</v>
      </c>
      <c r="F1940" s="65" t="s">
        <v>66</v>
      </c>
      <c r="G1940" s="65" t="s">
        <v>50</v>
      </c>
      <c r="H1940" s="65" t="s">
        <v>51</v>
      </c>
      <c r="I1940" s="65" t="s">
        <v>52</v>
      </c>
      <c r="J1940" s="65" t="s">
        <v>53</v>
      </c>
      <c r="K1940" s="65" t="s">
        <v>54</v>
      </c>
      <c r="L1940" s="66">
        <v>46155</v>
      </c>
      <c r="M1940" s="65" t="s">
        <v>55</v>
      </c>
      <c r="N1940" s="65" t="s">
        <v>48</v>
      </c>
      <c r="O1940" s="65" t="s">
        <v>92</v>
      </c>
      <c r="P1940" s="65" t="s">
        <v>64</v>
      </c>
      <c r="Q1940" s="65" t="s">
        <v>58</v>
      </c>
      <c r="R1940" s="73">
        <f>IF(AND(A1940="ANH",D1940&gt;0),INDEX('O_Inputs_Growth costs Override'!$V$5:$V$94,MATCH('O_Inputs_Final_Growth costs'!A1940&amp;"_"&amp;'O_Inputs_Final_Growth costs'!B1940&amp;"_"&amp;E1940&amp;"_"&amp;F1940&amp;"_"&amp;'O_Inputs_Final_Growth costs'!P1940,'O_Inputs_Growth costs Override'!$W$5:$W$94,0)),'O_Inputs_Growth costs'!R1940)</f>
        <v>0</v>
      </c>
      <c r="S1940" s="11"/>
    </row>
    <row r="1941" spans="1:19" ht="13.5">
      <c r="A1941" s="65" t="s">
        <v>91</v>
      </c>
      <c r="B1941" s="65" t="s">
        <v>80</v>
      </c>
      <c r="C1941" s="65" t="s">
        <v>81</v>
      </c>
      <c r="D1941" s="67">
        <v>0</v>
      </c>
      <c r="E1941" s="65" t="s">
        <v>69</v>
      </c>
      <c r="F1941" s="65" t="s">
        <v>66</v>
      </c>
      <c r="G1941" s="65" t="s">
        <v>50</v>
      </c>
      <c r="H1941" s="65" t="s">
        <v>51</v>
      </c>
      <c r="I1941" s="65" t="s">
        <v>52</v>
      </c>
      <c r="J1941" s="65" t="s">
        <v>53</v>
      </c>
      <c r="K1941" s="65" t="s">
        <v>54</v>
      </c>
      <c r="L1941" s="66">
        <v>46155</v>
      </c>
      <c r="M1941" s="65" t="s">
        <v>55</v>
      </c>
      <c r="N1941" s="65" t="s">
        <v>48</v>
      </c>
      <c r="O1941" s="65" t="s">
        <v>92</v>
      </c>
      <c r="P1941" s="65" t="s">
        <v>59</v>
      </c>
      <c r="Q1941" s="65" t="s">
        <v>58</v>
      </c>
      <c r="R1941" s="73">
        <f>IF(AND(A1941="ANH",D1941&gt;0),INDEX('O_Inputs_Growth costs Override'!$V$5:$V$94,MATCH('O_Inputs_Final_Growth costs'!A1941&amp;"_"&amp;'O_Inputs_Final_Growth costs'!B1941&amp;"_"&amp;E1941&amp;"_"&amp;F1941&amp;"_"&amp;'O_Inputs_Final_Growth costs'!P1941,'O_Inputs_Growth costs Override'!$W$5:$W$94,0)),'O_Inputs_Growth costs'!R1941)</f>
        <v>0</v>
      </c>
      <c r="S1941" s="11"/>
    </row>
    <row r="1942" spans="1:19" ht="13.5">
      <c r="A1942" s="65" t="s">
        <v>91</v>
      </c>
      <c r="B1942" s="65" t="s">
        <v>80</v>
      </c>
      <c r="C1942" s="65" t="s">
        <v>81</v>
      </c>
      <c r="D1942" s="67">
        <v>0</v>
      </c>
      <c r="E1942" s="65" t="s">
        <v>69</v>
      </c>
      <c r="F1942" s="65" t="s">
        <v>66</v>
      </c>
      <c r="G1942" s="65" t="s">
        <v>50</v>
      </c>
      <c r="H1942" s="65" t="s">
        <v>51</v>
      </c>
      <c r="I1942" s="65" t="s">
        <v>52</v>
      </c>
      <c r="J1942" s="65" t="s">
        <v>53</v>
      </c>
      <c r="K1942" s="65" t="s">
        <v>54</v>
      </c>
      <c r="L1942" s="66">
        <v>46155</v>
      </c>
      <c r="M1942" s="65" t="s">
        <v>55</v>
      </c>
      <c r="N1942" s="65" t="s">
        <v>48</v>
      </c>
      <c r="O1942" s="65" t="s">
        <v>92</v>
      </c>
      <c r="P1942" s="65" t="s">
        <v>60</v>
      </c>
      <c r="Q1942" s="65" t="s">
        <v>58</v>
      </c>
      <c r="R1942" s="73">
        <f>IF(AND(A1942="ANH",D1942&gt;0),INDEX('O_Inputs_Growth costs Override'!$V$5:$V$94,MATCH('O_Inputs_Final_Growth costs'!A1942&amp;"_"&amp;'O_Inputs_Final_Growth costs'!B1942&amp;"_"&amp;E1942&amp;"_"&amp;F1942&amp;"_"&amp;'O_Inputs_Final_Growth costs'!P1942,'O_Inputs_Growth costs Override'!$W$5:$W$94,0)),'O_Inputs_Growth costs'!R1942)</f>
        <v>0</v>
      </c>
      <c r="S1942" s="11"/>
    </row>
    <row r="1943" spans="1:19" ht="13.5">
      <c r="A1943" s="65" t="s">
        <v>91</v>
      </c>
      <c r="B1943" s="65" t="s">
        <v>80</v>
      </c>
      <c r="C1943" s="65" t="s">
        <v>81</v>
      </c>
      <c r="D1943" s="67">
        <v>0</v>
      </c>
      <c r="E1943" s="65" t="s">
        <v>69</v>
      </c>
      <c r="F1943" s="65" t="s">
        <v>66</v>
      </c>
      <c r="G1943" s="65" t="s">
        <v>50</v>
      </c>
      <c r="H1943" s="65" t="s">
        <v>51</v>
      </c>
      <c r="I1943" s="65" t="s">
        <v>52</v>
      </c>
      <c r="J1943" s="65" t="s">
        <v>53</v>
      </c>
      <c r="K1943" s="65" t="s">
        <v>54</v>
      </c>
      <c r="L1943" s="66">
        <v>46155</v>
      </c>
      <c r="M1943" s="65" t="s">
        <v>55</v>
      </c>
      <c r="N1943" s="65" t="s">
        <v>48</v>
      </c>
      <c r="O1943" s="65" t="s">
        <v>92</v>
      </c>
      <c r="P1943" s="65" t="s">
        <v>61</v>
      </c>
      <c r="Q1943" s="65" t="s">
        <v>58</v>
      </c>
      <c r="R1943" s="73">
        <f>IF(AND(A1943="ANH",D1943&gt;0),INDEX('O_Inputs_Growth costs Override'!$V$5:$V$94,MATCH('O_Inputs_Final_Growth costs'!A1943&amp;"_"&amp;'O_Inputs_Final_Growth costs'!B1943&amp;"_"&amp;E1943&amp;"_"&amp;F1943&amp;"_"&amp;'O_Inputs_Final_Growth costs'!P1943,'O_Inputs_Growth costs Override'!$W$5:$W$94,0)),'O_Inputs_Growth costs'!R1943)</f>
        <v>0</v>
      </c>
      <c r="S1943" s="11"/>
    </row>
    <row r="1944" spans="1:19" ht="13.5">
      <c r="A1944" s="65" t="s">
        <v>91</v>
      </c>
      <c r="B1944" s="65" t="s">
        <v>80</v>
      </c>
      <c r="C1944" s="65" t="s">
        <v>81</v>
      </c>
      <c r="D1944" s="67">
        <v>0</v>
      </c>
      <c r="E1944" s="65" t="s">
        <v>69</v>
      </c>
      <c r="F1944" s="65" t="s">
        <v>66</v>
      </c>
      <c r="G1944" s="65" t="s">
        <v>50</v>
      </c>
      <c r="H1944" s="65" t="s">
        <v>51</v>
      </c>
      <c r="I1944" s="65" t="s">
        <v>52</v>
      </c>
      <c r="J1944" s="65" t="s">
        <v>53</v>
      </c>
      <c r="K1944" s="65" t="s">
        <v>54</v>
      </c>
      <c r="L1944" s="66">
        <v>46155</v>
      </c>
      <c r="M1944" s="65" t="s">
        <v>55</v>
      </c>
      <c r="N1944" s="65" t="s">
        <v>48</v>
      </c>
      <c r="O1944" s="65" t="s">
        <v>92</v>
      </c>
      <c r="P1944" s="65" t="s">
        <v>62</v>
      </c>
      <c r="Q1944" s="65" t="s">
        <v>58</v>
      </c>
      <c r="R1944" s="73">
        <f>IF(AND(A1944="ANH",D1944&gt;0),INDEX('O_Inputs_Growth costs Override'!$V$5:$V$94,MATCH('O_Inputs_Final_Growth costs'!A1944&amp;"_"&amp;'O_Inputs_Final_Growth costs'!B1944&amp;"_"&amp;E1944&amp;"_"&amp;F1944&amp;"_"&amp;'O_Inputs_Final_Growth costs'!P1944,'O_Inputs_Growth costs Override'!$W$5:$W$94,0)),'O_Inputs_Growth costs'!R1944)</f>
        <v>0</v>
      </c>
      <c r="S1944" s="11"/>
    </row>
    <row r="1945" spans="1:19" ht="13.5">
      <c r="A1945" s="65" t="s">
        <v>91</v>
      </c>
      <c r="B1945" s="65" t="s">
        <v>80</v>
      </c>
      <c r="C1945" s="65" t="s">
        <v>81</v>
      </c>
      <c r="D1945" s="67">
        <v>0</v>
      </c>
      <c r="E1945" s="65" t="s">
        <v>69</v>
      </c>
      <c r="F1945" s="65" t="s">
        <v>66</v>
      </c>
      <c r="G1945" s="65" t="s">
        <v>50</v>
      </c>
      <c r="H1945" s="65" t="s">
        <v>51</v>
      </c>
      <c r="I1945" s="65" t="s">
        <v>52</v>
      </c>
      <c r="J1945" s="65" t="s">
        <v>53</v>
      </c>
      <c r="K1945" s="65" t="s">
        <v>54</v>
      </c>
      <c r="L1945" s="66">
        <v>46155</v>
      </c>
      <c r="M1945" s="65" t="s">
        <v>55</v>
      </c>
      <c r="N1945" s="65" t="s">
        <v>48</v>
      </c>
      <c r="O1945" s="65" t="s">
        <v>92</v>
      </c>
      <c r="P1945" s="65" t="s">
        <v>63</v>
      </c>
      <c r="Q1945" s="65" t="s">
        <v>58</v>
      </c>
      <c r="R1945" s="73">
        <f>IF(AND(A1945="ANH",D1945&gt;0),INDEX('O_Inputs_Growth costs Override'!$V$5:$V$94,MATCH('O_Inputs_Final_Growth costs'!A1945&amp;"_"&amp;'O_Inputs_Final_Growth costs'!B1945&amp;"_"&amp;E1945&amp;"_"&amp;F1945&amp;"_"&amp;'O_Inputs_Final_Growth costs'!P1945,'O_Inputs_Growth costs Override'!$W$5:$W$94,0)),'O_Inputs_Growth costs'!R1945)</f>
        <v>0</v>
      </c>
      <c r="S1945" s="11"/>
    </row>
    <row r="1946" spans="1:19" ht="13.5">
      <c r="A1946" s="65" t="s">
        <v>91</v>
      </c>
      <c r="B1946" s="65" t="s">
        <v>80</v>
      </c>
      <c r="C1946" s="65" t="s">
        <v>81</v>
      </c>
      <c r="D1946" s="67">
        <v>0</v>
      </c>
      <c r="E1946" s="65" t="s">
        <v>69</v>
      </c>
      <c r="F1946" s="65" t="s">
        <v>64</v>
      </c>
      <c r="G1946" s="65" t="s">
        <v>50</v>
      </c>
      <c r="H1946" s="65" t="s">
        <v>51</v>
      </c>
      <c r="I1946" s="65" t="s">
        <v>52</v>
      </c>
      <c r="J1946" s="65" t="s">
        <v>53</v>
      </c>
      <c r="K1946" s="65" t="s">
        <v>54</v>
      </c>
      <c r="L1946" s="66">
        <v>46155</v>
      </c>
      <c r="M1946" s="65" t="s">
        <v>55</v>
      </c>
      <c r="N1946" s="65" t="s">
        <v>48</v>
      </c>
      <c r="O1946" s="65" t="s">
        <v>92</v>
      </c>
      <c r="P1946" s="65" t="s">
        <v>57</v>
      </c>
      <c r="Q1946" s="65" t="s">
        <v>58</v>
      </c>
      <c r="R1946" s="73">
        <f>IF(AND(A1946="ANH",D1946&gt;0),INDEX('O_Inputs_Growth costs Override'!$V$5:$V$94,MATCH('O_Inputs_Final_Growth costs'!A1946&amp;"_"&amp;'O_Inputs_Final_Growth costs'!B1946&amp;"_"&amp;E1946&amp;"_"&amp;F1946&amp;"_"&amp;'O_Inputs_Final_Growth costs'!P1946,'O_Inputs_Growth costs Override'!$W$5:$W$94,0)),'O_Inputs_Growth costs'!R1946)</f>
        <v>0</v>
      </c>
      <c r="S1946" s="11"/>
    </row>
    <row r="1947" spans="1:19" ht="13.5">
      <c r="A1947" s="65" t="s">
        <v>91</v>
      </c>
      <c r="B1947" s="65" t="s">
        <v>80</v>
      </c>
      <c r="C1947" s="65" t="s">
        <v>81</v>
      </c>
      <c r="D1947" s="67">
        <v>0</v>
      </c>
      <c r="E1947" s="65" t="s">
        <v>69</v>
      </c>
      <c r="F1947" s="65" t="s">
        <v>64</v>
      </c>
      <c r="G1947" s="65" t="s">
        <v>50</v>
      </c>
      <c r="H1947" s="65" t="s">
        <v>51</v>
      </c>
      <c r="I1947" s="65" t="s">
        <v>52</v>
      </c>
      <c r="J1947" s="65" t="s">
        <v>53</v>
      </c>
      <c r="K1947" s="65" t="s">
        <v>54</v>
      </c>
      <c r="L1947" s="66">
        <v>46155</v>
      </c>
      <c r="M1947" s="65" t="s">
        <v>55</v>
      </c>
      <c r="N1947" s="65" t="s">
        <v>48</v>
      </c>
      <c r="O1947" s="65" t="s">
        <v>92</v>
      </c>
      <c r="P1947" s="65" t="s">
        <v>64</v>
      </c>
      <c r="Q1947" s="65" t="s">
        <v>58</v>
      </c>
      <c r="R1947" s="73">
        <f>IF(AND(A1947="ANH",D1947&gt;0),INDEX('O_Inputs_Growth costs Override'!$V$5:$V$94,MATCH('O_Inputs_Final_Growth costs'!A1947&amp;"_"&amp;'O_Inputs_Final_Growth costs'!B1947&amp;"_"&amp;E1947&amp;"_"&amp;F1947&amp;"_"&amp;'O_Inputs_Final_Growth costs'!P1947,'O_Inputs_Growth costs Override'!$W$5:$W$94,0)),'O_Inputs_Growth costs'!R1947)</f>
        <v>0</v>
      </c>
      <c r="S1947" s="11"/>
    </row>
    <row r="1948" spans="1:19" ht="13.5">
      <c r="A1948" s="65" t="s">
        <v>91</v>
      </c>
      <c r="B1948" s="65" t="s">
        <v>80</v>
      </c>
      <c r="C1948" s="65" t="s">
        <v>81</v>
      </c>
      <c r="D1948" s="67">
        <v>0</v>
      </c>
      <c r="E1948" s="65" t="s">
        <v>69</v>
      </c>
      <c r="F1948" s="65" t="s">
        <v>64</v>
      </c>
      <c r="G1948" s="65" t="s">
        <v>50</v>
      </c>
      <c r="H1948" s="65" t="s">
        <v>51</v>
      </c>
      <c r="I1948" s="65" t="s">
        <v>52</v>
      </c>
      <c r="J1948" s="65" t="s">
        <v>53</v>
      </c>
      <c r="K1948" s="65" t="s">
        <v>54</v>
      </c>
      <c r="L1948" s="66">
        <v>46155</v>
      </c>
      <c r="M1948" s="65" t="s">
        <v>55</v>
      </c>
      <c r="N1948" s="65" t="s">
        <v>48</v>
      </c>
      <c r="O1948" s="65" t="s">
        <v>92</v>
      </c>
      <c r="P1948" s="65" t="s">
        <v>59</v>
      </c>
      <c r="Q1948" s="65" t="s">
        <v>58</v>
      </c>
      <c r="R1948" s="73">
        <f>IF(AND(A1948="ANH",D1948&gt;0),INDEX('O_Inputs_Growth costs Override'!$V$5:$V$94,MATCH('O_Inputs_Final_Growth costs'!A1948&amp;"_"&amp;'O_Inputs_Final_Growth costs'!B1948&amp;"_"&amp;E1948&amp;"_"&amp;F1948&amp;"_"&amp;'O_Inputs_Final_Growth costs'!P1948,'O_Inputs_Growth costs Override'!$W$5:$W$94,0)),'O_Inputs_Growth costs'!R1948)</f>
        <v>0</v>
      </c>
      <c r="S1948" s="11"/>
    </row>
    <row r="1949" spans="1:19" ht="13.5">
      <c r="A1949" s="65" t="s">
        <v>91</v>
      </c>
      <c r="B1949" s="65" t="s">
        <v>80</v>
      </c>
      <c r="C1949" s="65" t="s">
        <v>81</v>
      </c>
      <c r="D1949" s="67">
        <v>0</v>
      </c>
      <c r="E1949" s="65" t="s">
        <v>69</v>
      </c>
      <c r="F1949" s="65" t="s">
        <v>64</v>
      </c>
      <c r="G1949" s="65" t="s">
        <v>50</v>
      </c>
      <c r="H1949" s="65" t="s">
        <v>51</v>
      </c>
      <c r="I1949" s="65" t="s">
        <v>52</v>
      </c>
      <c r="J1949" s="65" t="s">
        <v>53</v>
      </c>
      <c r="K1949" s="65" t="s">
        <v>54</v>
      </c>
      <c r="L1949" s="66">
        <v>46155</v>
      </c>
      <c r="M1949" s="65" t="s">
        <v>55</v>
      </c>
      <c r="N1949" s="65" t="s">
        <v>48</v>
      </c>
      <c r="O1949" s="65" t="s">
        <v>92</v>
      </c>
      <c r="P1949" s="65" t="s">
        <v>60</v>
      </c>
      <c r="Q1949" s="65" t="s">
        <v>58</v>
      </c>
      <c r="R1949" s="73">
        <f>IF(AND(A1949="ANH",D1949&gt;0),INDEX('O_Inputs_Growth costs Override'!$V$5:$V$94,MATCH('O_Inputs_Final_Growth costs'!A1949&amp;"_"&amp;'O_Inputs_Final_Growth costs'!B1949&amp;"_"&amp;E1949&amp;"_"&amp;F1949&amp;"_"&amp;'O_Inputs_Final_Growth costs'!P1949,'O_Inputs_Growth costs Override'!$W$5:$W$94,0)),'O_Inputs_Growth costs'!R1949)</f>
        <v>0</v>
      </c>
      <c r="S1949" s="11"/>
    </row>
    <row r="1950" spans="1:19" ht="13.5">
      <c r="A1950" s="65" t="s">
        <v>91</v>
      </c>
      <c r="B1950" s="65" t="s">
        <v>80</v>
      </c>
      <c r="C1950" s="65" t="s">
        <v>81</v>
      </c>
      <c r="D1950" s="67">
        <v>0</v>
      </c>
      <c r="E1950" s="65" t="s">
        <v>69</v>
      </c>
      <c r="F1950" s="65" t="s">
        <v>64</v>
      </c>
      <c r="G1950" s="65" t="s">
        <v>50</v>
      </c>
      <c r="H1950" s="65" t="s">
        <v>51</v>
      </c>
      <c r="I1950" s="65" t="s">
        <v>52</v>
      </c>
      <c r="J1950" s="65" t="s">
        <v>53</v>
      </c>
      <c r="K1950" s="65" t="s">
        <v>54</v>
      </c>
      <c r="L1950" s="66">
        <v>46155</v>
      </c>
      <c r="M1950" s="65" t="s">
        <v>55</v>
      </c>
      <c r="N1950" s="65" t="s">
        <v>48</v>
      </c>
      <c r="O1950" s="65" t="s">
        <v>92</v>
      </c>
      <c r="P1950" s="65" t="s">
        <v>61</v>
      </c>
      <c r="Q1950" s="65" t="s">
        <v>58</v>
      </c>
      <c r="R1950" s="73">
        <f>IF(AND(A1950="ANH",D1950&gt;0),INDEX('O_Inputs_Growth costs Override'!$V$5:$V$94,MATCH('O_Inputs_Final_Growth costs'!A1950&amp;"_"&amp;'O_Inputs_Final_Growth costs'!B1950&amp;"_"&amp;E1950&amp;"_"&amp;F1950&amp;"_"&amp;'O_Inputs_Final_Growth costs'!P1950,'O_Inputs_Growth costs Override'!$W$5:$W$94,0)),'O_Inputs_Growth costs'!R1950)</f>
        <v>0</v>
      </c>
      <c r="S1950" s="11"/>
    </row>
    <row r="1951" spans="1:19" ht="13.5">
      <c r="A1951" s="65" t="s">
        <v>91</v>
      </c>
      <c r="B1951" s="65" t="s">
        <v>80</v>
      </c>
      <c r="C1951" s="65" t="s">
        <v>81</v>
      </c>
      <c r="D1951" s="67">
        <v>0</v>
      </c>
      <c r="E1951" s="65" t="s">
        <v>69</v>
      </c>
      <c r="F1951" s="65" t="s">
        <v>64</v>
      </c>
      <c r="G1951" s="65" t="s">
        <v>50</v>
      </c>
      <c r="H1951" s="65" t="s">
        <v>51</v>
      </c>
      <c r="I1951" s="65" t="s">
        <v>52</v>
      </c>
      <c r="J1951" s="65" t="s">
        <v>53</v>
      </c>
      <c r="K1951" s="65" t="s">
        <v>54</v>
      </c>
      <c r="L1951" s="66">
        <v>46155</v>
      </c>
      <c r="M1951" s="65" t="s">
        <v>55</v>
      </c>
      <c r="N1951" s="65" t="s">
        <v>48</v>
      </c>
      <c r="O1951" s="65" t="s">
        <v>92</v>
      </c>
      <c r="P1951" s="65" t="s">
        <v>62</v>
      </c>
      <c r="Q1951" s="65" t="s">
        <v>58</v>
      </c>
      <c r="R1951" s="73">
        <f>IF(AND(A1951="ANH",D1951&gt;0),INDEX('O_Inputs_Growth costs Override'!$V$5:$V$94,MATCH('O_Inputs_Final_Growth costs'!A1951&amp;"_"&amp;'O_Inputs_Final_Growth costs'!B1951&amp;"_"&amp;E1951&amp;"_"&amp;F1951&amp;"_"&amp;'O_Inputs_Final_Growth costs'!P1951,'O_Inputs_Growth costs Override'!$W$5:$W$94,0)),'O_Inputs_Growth costs'!R1951)</f>
        <v>0</v>
      </c>
      <c r="S1951" s="11"/>
    </row>
    <row r="1952" spans="1:19" ht="13.5">
      <c r="A1952" s="65" t="s">
        <v>91</v>
      </c>
      <c r="B1952" s="65" t="s">
        <v>80</v>
      </c>
      <c r="C1952" s="65" t="s">
        <v>81</v>
      </c>
      <c r="D1952" s="67">
        <v>0</v>
      </c>
      <c r="E1952" s="65" t="s">
        <v>69</v>
      </c>
      <c r="F1952" s="65" t="s">
        <v>64</v>
      </c>
      <c r="G1952" s="65" t="s">
        <v>50</v>
      </c>
      <c r="H1952" s="65" t="s">
        <v>51</v>
      </c>
      <c r="I1952" s="65" t="s">
        <v>52</v>
      </c>
      <c r="J1952" s="65" t="s">
        <v>53</v>
      </c>
      <c r="K1952" s="65" t="s">
        <v>54</v>
      </c>
      <c r="L1952" s="66">
        <v>46155</v>
      </c>
      <c r="M1952" s="65" t="s">
        <v>55</v>
      </c>
      <c r="N1952" s="65" t="s">
        <v>48</v>
      </c>
      <c r="O1952" s="65" t="s">
        <v>92</v>
      </c>
      <c r="P1952" s="65" t="s">
        <v>63</v>
      </c>
      <c r="Q1952" s="65" t="s">
        <v>58</v>
      </c>
      <c r="R1952" s="73">
        <f>IF(AND(A1952="ANH",D1952&gt;0),INDEX('O_Inputs_Growth costs Override'!$V$5:$V$94,MATCH('O_Inputs_Final_Growth costs'!A1952&amp;"_"&amp;'O_Inputs_Final_Growth costs'!B1952&amp;"_"&amp;E1952&amp;"_"&amp;F1952&amp;"_"&amp;'O_Inputs_Final_Growth costs'!P1952,'O_Inputs_Growth costs Override'!$W$5:$W$94,0)),'O_Inputs_Growth costs'!R1952)</f>
        <v>0</v>
      </c>
      <c r="S1952" s="11"/>
    </row>
    <row r="1953" spans="1:19" ht="13.5">
      <c r="A1953" s="65" t="s">
        <v>91</v>
      </c>
      <c r="B1953" s="65" t="s">
        <v>80</v>
      </c>
      <c r="C1953" s="65" t="s">
        <v>81</v>
      </c>
      <c r="D1953" s="67">
        <v>0</v>
      </c>
      <c r="E1953" s="65" t="s">
        <v>70</v>
      </c>
      <c r="F1953" s="65" t="s">
        <v>64</v>
      </c>
      <c r="G1953" s="65" t="s">
        <v>50</v>
      </c>
      <c r="H1953" s="65" t="s">
        <v>51</v>
      </c>
      <c r="I1953" s="65" t="s">
        <v>52</v>
      </c>
      <c r="J1953" s="65" t="s">
        <v>53</v>
      </c>
      <c r="K1953" s="65" t="s">
        <v>54</v>
      </c>
      <c r="L1953" s="66">
        <v>46155</v>
      </c>
      <c r="M1953" s="65" t="s">
        <v>55</v>
      </c>
      <c r="N1953" s="65" t="s">
        <v>48</v>
      </c>
      <c r="O1953" s="65" t="s">
        <v>92</v>
      </c>
      <c r="P1953" s="65" t="s">
        <v>57</v>
      </c>
      <c r="Q1953" s="65" t="s">
        <v>58</v>
      </c>
      <c r="R1953" s="73">
        <f>IF(AND(A1953="ANH",D1953&gt;0),INDEX('O_Inputs_Growth costs Override'!$V$5:$V$94,MATCH('O_Inputs_Final_Growth costs'!A1953&amp;"_"&amp;'O_Inputs_Final_Growth costs'!B1953&amp;"_"&amp;E1953&amp;"_"&amp;F1953&amp;"_"&amp;'O_Inputs_Final_Growth costs'!P1953,'O_Inputs_Growth costs Override'!$W$5:$W$94,0)),'O_Inputs_Growth costs'!R1953)</f>
        <v>0</v>
      </c>
      <c r="S1953" s="11"/>
    </row>
    <row r="1954" spans="1:19" ht="13.5">
      <c r="A1954" s="65" t="s">
        <v>91</v>
      </c>
      <c r="B1954" s="65" t="s">
        <v>80</v>
      </c>
      <c r="C1954" s="65" t="s">
        <v>81</v>
      </c>
      <c r="D1954" s="67">
        <v>0</v>
      </c>
      <c r="E1954" s="65" t="s">
        <v>70</v>
      </c>
      <c r="F1954" s="65" t="s">
        <v>64</v>
      </c>
      <c r="G1954" s="65" t="s">
        <v>50</v>
      </c>
      <c r="H1954" s="65" t="s">
        <v>51</v>
      </c>
      <c r="I1954" s="65" t="s">
        <v>52</v>
      </c>
      <c r="J1954" s="65" t="s">
        <v>53</v>
      </c>
      <c r="K1954" s="65" t="s">
        <v>54</v>
      </c>
      <c r="L1954" s="66">
        <v>46155</v>
      </c>
      <c r="M1954" s="65" t="s">
        <v>55</v>
      </c>
      <c r="N1954" s="65" t="s">
        <v>48</v>
      </c>
      <c r="O1954" s="65" t="s">
        <v>92</v>
      </c>
      <c r="P1954" s="65" t="s">
        <v>64</v>
      </c>
      <c r="Q1954" s="65" t="s">
        <v>58</v>
      </c>
      <c r="R1954" s="73">
        <f>IF(AND(A1954="ANH",D1954&gt;0),INDEX('O_Inputs_Growth costs Override'!$V$5:$V$94,MATCH('O_Inputs_Final_Growth costs'!A1954&amp;"_"&amp;'O_Inputs_Final_Growth costs'!B1954&amp;"_"&amp;E1954&amp;"_"&amp;F1954&amp;"_"&amp;'O_Inputs_Final_Growth costs'!P1954,'O_Inputs_Growth costs Override'!$W$5:$W$94,0)),'O_Inputs_Growth costs'!R1954)</f>
        <v>0</v>
      </c>
      <c r="S1954" s="11"/>
    </row>
    <row r="1955" spans="1:19" ht="13.5">
      <c r="A1955" s="65" t="s">
        <v>91</v>
      </c>
      <c r="B1955" s="65" t="s">
        <v>80</v>
      </c>
      <c r="C1955" s="65" t="s">
        <v>81</v>
      </c>
      <c r="D1955" s="67">
        <v>0</v>
      </c>
      <c r="E1955" s="65" t="s">
        <v>70</v>
      </c>
      <c r="F1955" s="65" t="s">
        <v>64</v>
      </c>
      <c r="G1955" s="65" t="s">
        <v>50</v>
      </c>
      <c r="H1955" s="65" t="s">
        <v>51</v>
      </c>
      <c r="I1955" s="65" t="s">
        <v>52</v>
      </c>
      <c r="J1955" s="65" t="s">
        <v>53</v>
      </c>
      <c r="K1955" s="65" t="s">
        <v>54</v>
      </c>
      <c r="L1955" s="66">
        <v>46155</v>
      </c>
      <c r="M1955" s="65" t="s">
        <v>55</v>
      </c>
      <c r="N1955" s="65" t="s">
        <v>48</v>
      </c>
      <c r="O1955" s="65" t="s">
        <v>92</v>
      </c>
      <c r="P1955" s="65" t="s">
        <v>59</v>
      </c>
      <c r="Q1955" s="65" t="s">
        <v>58</v>
      </c>
      <c r="R1955" s="73">
        <f>IF(AND(A1955="ANH",D1955&gt;0),INDEX('O_Inputs_Growth costs Override'!$V$5:$V$94,MATCH('O_Inputs_Final_Growth costs'!A1955&amp;"_"&amp;'O_Inputs_Final_Growth costs'!B1955&amp;"_"&amp;E1955&amp;"_"&amp;F1955&amp;"_"&amp;'O_Inputs_Final_Growth costs'!P1955,'O_Inputs_Growth costs Override'!$W$5:$W$94,0)),'O_Inputs_Growth costs'!R1955)</f>
        <v>0</v>
      </c>
      <c r="S1955" s="11"/>
    </row>
    <row r="1956" spans="1:19" ht="13.5">
      <c r="A1956" s="65" t="s">
        <v>91</v>
      </c>
      <c r="B1956" s="65" t="s">
        <v>80</v>
      </c>
      <c r="C1956" s="65" t="s">
        <v>81</v>
      </c>
      <c r="D1956" s="67">
        <v>0</v>
      </c>
      <c r="E1956" s="65" t="s">
        <v>70</v>
      </c>
      <c r="F1956" s="65" t="s">
        <v>64</v>
      </c>
      <c r="G1956" s="65" t="s">
        <v>50</v>
      </c>
      <c r="H1956" s="65" t="s">
        <v>51</v>
      </c>
      <c r="I1956" s="65" t="s">
        <v>52</v>
      </c>
      <c r="J1956" s="65" t="s">
        <v>53</v>
      </c>
      <c r="K1956" s="65" t="s">
        <v>54</v>
      </c>
      <c r="L1956" s="66">
        <v>46155</v>
      </c>
      <c r="M1956" s="65" t="s">
        <v>55</v>
      </c>
      <c r="N1956" s="65" t="s">
        <v>48</v>
      </c>
      <c r="O1956" s="65" t="s">
        <v>92</v>
      </c>
      <c r="P1956" s="65" t="s">
        <v>60</v>
      </c>
      <c r="Q1956" s="65" t="s">
        <v>58</v>
      </c>
      <c r="R1956" s="73">
        <f>IF(AND(A1956="ANH",D1956&gt;0),INDEX('O_Inputs_Growth costs Override'!$V$5:$V$94,MATCH('O_Inputs_Final_Growth costs'!A1956&amp;"_"&amp;'O_Inputs_Final_Growth costs'!B1956&amp;"_"&amp;E1956&amp;"_"&amp;F1956&amp;"_"&amp;'O_Inputs_Final_Growth costs'!P1956,'O_Inputs_Growth costs Override'!$W$5:$W$94,0)),'O_Inputs_Growth costs'!R1956)</f>
        <v>0</v>
      </c>
      <c r="S1956" s="11"/>
    </row>
    <row r="1957" spans="1:19" ht="13.5">
      <c r="A1957" s="65" t="s">
        <v>91</v>
      </c>
      <c r="B1957" s="65" t="s">
        <v>80</v>
      </c>
      <c r="C1957" s="65" t="s">
        <v>81</v>
      </c>
      <c r="D1957" s="67">
        <v>0</v>
      </c>
      <c r="E1957" s="65" t="s">
        <v>70</v>
      </c>
      <c r="F1957" s="65" t="s">
        <v>64</v>
      </c>
      <c r="G1957" s="65" t="s">
        <v>50</v>
      </c>
      <c r="H1957" s="65" t="s">
        <v>51</v>
      </c>
      <c r="I1957" s="65" t="s">
        <v>52</v>
      </c>
      <c r="J1957" s="65" t="s">
        <v>53</v>
      </c>
      <c r="K1957" s="65" t="s">
        <v>54</v>
      </c>
      <c r="L1957" s="66">
        <v>46155</v>
      </c>
      <c r="M1957" s="65" t="s">
        <v>55</v>
      </c>
      <c r="N1957" s="65" t="s">
        <v>48</v>
      </c>
      <c r="O1957" s="65" t="s">
        <v>92</v>
      </c>
      <c r="P1957" s="65" t="s">
        <v>61</v>
      </c>
      <c r="Q1957" s="65" t="s">
        <v>58</v>
      </c>
      <c r="R1957" s="73">
        <f>IF(AND(A1957="ANH",D1957&gt;0),INDEX('O_Inputs_Growth costs Override'!$V$5:$V$94,MATCH('O_Inputs_Final_Growth costs'!A1957&amp;"_"&amp;'O_Inputs_Final_Growth costs'!B1957&amp;"_"&amp;E1957&amp;"_"&amp;F1957&amp;"_"&amp;'O_Inputs_Final_Growth costs'!P1957,'O_Inputs_Growth costs Override'!$W$5:$W$94,0)),'O_Inputs_Growth costs'!R1957)</f>
        <v>0</v>
      </c>
      <c r="S1957" s="11"/>
    </row>
    <row r="1958" spans="1:19" ht="13.5">
      <c r="A1958" s="65" t="s">
        <v>91</v>
      </c>
      <c r="B1958" s="65" t="s">
        <v>80</v>
      </c>
      <c r="C1958" s="65" t="s">
        <v>81</v>
      </c>
      <c r="D1958" s="67">
        <v>0</v>
      </c>
      <c r="E1958" s="65" t="s">
        <v>70</v>
      </c>
      <c r="F1958" s="65" t="s">
        <v>64</v>
      </c>
      <c r="G1958" s="65" t="s">
        <v>50</v>
      </c>
      <c r="H1958" s="65" t="s">
        <v>51</v>
      </c>
      <c r="I1958" s="65" t="s">
        <v>52</v>
      </c>
      <c r="J1958" s="65" t="s">
        <v>53</v>
      </c>
      <c r="K1958" s="65" t="s">
        <v>54</v>
      </c>
      <c r="L1958" s="66">
        <v>46155</v>
      </c>
      <c r="M1958" s="65" t="s">
        <v>55</v>
      </c>
      <c r="N1958" s="65" t="s">
        <v>48</v>
      </c>
      <c r="O1958" s="65" t="s">
        <v>92</v>
      </c>
      <c r="P1958" s="65" t="s">
        <v>62</v>
      </c>
      <c r="Q1958" s="65" t="s">
        <v>58</v>
      </c>
      <c r="R1958" s="73">
        <f>IF(AND(A1958="ANH",D1958&gt;0),INDEX('O_Inputs_Growth costs Override'!$V$5:$V$94,MATCH('O_Inputs_Final_Growth costs'!A1958&amp;"_"&amp;'O_Inputs_Final_Growth costs'!B1958&amp;"_"&amp;E1958&amp;"_"&amp;F1958&amp;"_"&amp;'O_Inputs_Final_Growth costs'!P1958,'O_Inputs_Growth costs Override'!$W$5:$W$94,0)),'O_Inputs_Growth costs'!R1958)</f>
        <v>0</v>
      </c>
      <c r="S1958" s="11"/>
    </row>
    <row r="1959" spans="1:19" ht="13.5">
      <c r="A1959" s="65" t="s">
        <v>91</v>
      </c>
      <c r="B1959" s="65" t="s">
        <v>80</v>
      </c>
      <c r="C1959" s="65" t="s">
        <v>81</v>
      </c>
      <c r="D1959" s="67">
        <v>0</v>
      </c>
      <c r="E1959" s="65" t="s">
        <v>70</v>
      </c>
      <c r="F1959" s="65" t="s">
        <v>64</v>
      </c>
      <c r="G1959" s="65" t="s">
        <v>50</v>
      </c>
      <c r="H1959" s="65" t="s">
        <v>51</v>
      </c>
      <c r="I1959" s="65" t="s">
        <v>52</v>
      </c>
      <c r="J1959" s="65" t="s">
        <v>53</v>
      </c>
      <c r="K1959" s="65" t="s">
        <v>54</v>
      </c>
      <c r="L1959" s="66">
        <v>46155</v>
      </c>
      <c r="M1959" s="65" t="s">
        <v>55</v>
      </c>
      <c r="N1959" s="65" t="s">
        <v>48</v>
      </c>
      <c r="O1959" s="65" t="s">
        <v>92</v>
      </c>
      <c r="P1959" s="65" t="s">
        <v>63</v>
      </c>
      <c r="Q1959" s="65" t="s">
        <v>58</v>
      </c>
      <c r="R1959" s="73">
        <f>IF(AND(A1959="ANH",D1959&gt;0),INDEX('O_Inputs_Growth costs Override'!$V$5:$V$94,MATCH('O_Inputs_Final_Growth costs'!A1959&amp;"_"&amp;'O_Inputs_Final_Growth costs'!B1959&amp;"_"&amp;E1959&amp;"_"&amp;F1959&amp;"_"&amp;'O_Inputs_Final_Growth costs'!P1959,'O_Inputs_Growth costs Override'!$W$5:$W$94,0)),'O_Inputs_Growth costs'!R1959)</f>
        <v>0</v>
      </c>
      <c r="S1959" s="11"/>
    </row>
    <row r="1960" spans="1:19" ht="13.5">
      <c r="A1960" s="65" t="s">
        <v>91</v>
      </c>
      <c r="B1960" s="65" t="s">
        <v>80</v>
      </c>
      <c r="C1960" s="65" t="s">
        <v>81</v>
      </c>
      <c r="D1960" s="67">
        <v>0</v>
      </c>
      <c r="E1960" s="65" t="s">
        <v>71</v>
      </c>
      <c r="F1960" s="65" t="s">
        <v>64</v>
      </c>
      <c r="G1960" s="65" t="s">
        <v>50</v>
      </c>
      <c r="H1960" s="65" t="s">
        <v>51</v>
      </c>
      <c r="I1960" s="65" t="s">
        <v>52</v>
      </c>
      <c r="J1960" s="65" t="s">
        <v>53</v>
      </c>
      <c r="K1960" s="65" t="s">
        <v>54</v>
      </c>
      <c r="L1960" s="66">
        <v>46155</v>
      </c>
      <c r="M1960" s="65" t="s">
        <v>55</v>
      </c>
      <c r="N1960" s="65" t="s">
        <v>48</v>
      </c>
      <c r="O1960" s="65" t="s">
        <v>92</v>
      </c>
      <c r="P1960" s="65" t="s">
        <v>57</v>
      </c>
      <c r="Q1960" s="65" t="s">
        <v>58</v>
      </c>
      <c r="R1960" s="73">
        <f>IF(AND(A1960="ANH",D1960&gt;0),INDEX('O_Inputs_Growth costs Override'!$V$5:$V$94,MATCH('O_Inputs_Final_Growth costs'!A1960&amp;"_"&amp;'O_Inputs_Final_Growth costs'!B1960&amp;"_"&amp;E1960&amp;"_"&amp;F1960&amp;"_"&amp;'O_Inputs_Final_Growth costs'!P1960,'O_Inputs_Growth costs Override'!$W$5:$W$94,0)),'O_Inputs_Growth costs'!R1960)</f>
        <v>0</v>
      </c>
      <c r="S1960" s="11"/>
    </row>
    <row r="1961" spans="1:19" ht="13.5">
      <c r="A1961" s="65" t="s">
        <v>91</v>
      </c>
      <c r="B1961" s="65" t="s">
        <v>80</v>
      </c>
      <c r="C1961" s="65" t="s">
        <v>81</v>
      </c>
      <c r="D1961" s="67">
        <v>0</v>
      </c>
      <c r="E1961" s="65" t="s">
        <v>71</v>
      </c>
      <c r="F1961" s="65" t="s">
        <v>64</v>
      </c>
      <c r="G1961" s="65" t="s">
        <v>50</v>
      </c>
      <c r="H1961" s="65" t="s">
        <v>51</v>
      </c>
      <c r="I1961" s="65" t="s">
        <v>52</v>
      </c>
      <c r="J1961" s="65" t="s">
        <v>53</v>
      </c>
      <c r="K1961" s="65" t="s">
        <v>54</v>
      </c>
      <c r="L1961" s="66">
        <v>46155</v>
      </c>
      <c r="M1961" s="65" t="s">
        <v>55</v>
      </c>
      <c r="N1961" s="65" t="s">
        <v>48</v>
      </c>
      <c r="O1961" s="65" t="s">
        <v>92</v>
      </c>
      <c r="P1961" s="65" t="s">
        <v>64</v>
      </c>
      <c r="Q1961" s="65" t="s">
        <v>58</v>
      </c>
      <c r="R1961" s="73">
        <f>IF(AND(A1961="ANH",D1961&gt;0),INDEX('O_Inputs_Growth costs Override'!$V$5:$V$94,MATCH('O_Inputs_Final_Growth costs'!A1961&amp;"_"&amp;'O_Inputs_Final_Growth costs'!B1961&amp;"_"&amp;E1961&amp;"_"&amp;F1961&amp;"_"&amp;'O_Inputs_Final_Growth costs'!P1961,'O_Inputs_Growth costs Override'!$W$5:$W$94,0)),'O_Inputs_Growth costs'!R1961)</f>
        <v>0</v>
      </c>
      <c r="S1961" s="11"/>
    </row>
    <row r="1962" spans="1:19" ht="13.5">
      <c r="A1962" s="65" t="s">
        <v>91</v>
      </c>
      <c r="B1962" s="65" t="s">
        <v>80</v>
      </c>
      <c r="C1962" s="65" t="s">
        <v>81</v>
      </c>
      <c r="D1962" s="67">
        <v>0</v>
      </c>
      <c r="E1962" s="65" t="s">
        <v>71</v>
      </c>
      <c r="F1962" s="65" t="s">
        <v>64</v>
      </c>
      <c r="G1962" s="65" t="s">
        <v>50</v>
      </c>
      <c r="H1962" s="65" t="s">
        <v>51</v>
      </c>
      <c r="I1962" s="65" t="s">
        <v>52</v>
      </c>
      <c r="J1962" s="65" t="s">
        <v>53</v>
      </c>
      <c r="K1962" s="65" t="s">
        <v>54</v>
      </c>
      <c r="L1962" s="66">
        <v>46155</v>
      </c>
      <c r="M1962" s="65" t="s">
        <v>55</v>
      </c>
      <c r="N1962" s="65" t="s">
        <v>48</v>
      </c>
      <c r="O1962" s="65" t="s">
        <v>92</v>
      </c>
      <c r="P1962" s="65" t="s">
        <v>59</v>
      </c>
      <c r="Q1962" s="65" t="s">
        <v>58</v>
      </c>
      <c r="R1962" s="73">
        <f>IF(AND(A1962="ANH",D1962&gt;0),INDEX('O_Inputs_Growth costs Override'!$V$5:$V$94,MATCH('O_Inputs_Final_Growth costs'!A1962&amp;"_"&amp;'O_Inputs_Final_Growth costs'!B1962&amp;"_"&amp;E1962&amp;"_"&amp;F1962&amp;"_"&amp;'O_Inputs_Final_Growth costs'!P1962,'O_Inputs_Growth costs Override'!$W$5:$W$94,0)),'O_Inputs_Growth costs'!R1962)</f>
        <v>0</v>
      </c>
      <c r="S1962" s="11"/>
    </row>
    <row r="1963" spans="1:19" ht="13.5">
      <c r="A1963" s="65" t="s">
        <v>91</v>
      </c>
      <c r="B1963" s="65" t="s">
        <v>80</v>
      </c>
      <c r="C1963" s="65" t="s">
        <v>81</v>
      </c>
      <c r="D1963" s="67">
        <v>0</v>
      </c>
      <c r="E1963" s="65" t="s">
        <v>71</v>
      </c>
      <c r="F1963" s="65" t="s">
        <v>64</v>
      </c>
      <c r="G1963" s="65" t="s">
        <v>50</v>
      </c>
      <c r="H1963" s="65" t="s">
        <v>51</v>
      </c>
      <c r="I1963" s="65" t="s">
        <v>52</v>
      </c>
      <c r="J1963" s="65" t="s">
        <v>53</v>
      </c>
      <c r="K1963" s="65" t="s">
        <v>54</v>
      </c>
      <c r="L1963" s="66">
        <v>46155</v>
      </c>
      <c r="M1963" s="65" t="s">
        <v>55</v>
      </c>
      <c r="N1963" s="65" t="s">
        <v>48</v>
      </c>
      <c r="O1963" s="65" t="s">
        <v>92</v>
      </c>
      <c r="P1963" s="65" t="s">
        <v>60</v>
      </c>
      <c r="Q1963" s="65" t="s">
        <v>58</v>
      </c>
      <c r="R1963" s="73">
        <f>IF(AND(A1963="ANH",D1963&gt;0),INDEX('O_Inputs_Growth costs Override'!$V$5:$V$94,MATCH('O_Inputs_Final_Growth costs'!A1963&amp;"_"&amp;'O_Inputs_Final_Growth costs'!B1963&amp;"_"&amp;E1963&amp;"_"&amp;F1963&amp;"_"&amp;'O_Inputs_Final_Growth costs'!P1963,'O_Inputs_Growth costs Override'!$W$5:$W$94,0)),'O_Inputs_Growth costs'!R1963)</f>
        <v>0</v>
      </c>
      <c r="S1963" s="11"/>
    </row>
    <row r="1964" spans="1:19" ht="13.5">
      <c r="A1964" s="65" t="s">
        <v>91</v>
      </c>
      <c r="B1964" s="65" t="s">
        <v>80</v>
      </c>
      <c r="C1964" s="65" t="s">
        <v>81</v>
      </c>
      <c r="D1964" s="67">
        <v>0</v>
      </c>
      <c r="E1964" s="65" t="s">
        <v>71</v>
      </c>
      <c r="F1964" s="65" t="s">
        <v>64</v>
      </c>
      <c r="G1964" s="65" t="s">
        <v>50</v>
      </c>
      <c r="H1964" s="65" t="s">
        <v>51</v>
      </c>
      <c r="I1964" s="65" t="s">
        <v>52</v>
      </c>
      <c r="J1964" s="65" t="s">
        <v>53</v>
      </c>
      <c r="K1964" s="65" t="s">
        <v>54</v>
      </c>
      <c r="L1964" s="66">
        <v>46155</v>
      </c>
      <c r="M1964" s="65" t="s">
        <v>55</v>
      </c>
      <c r="N1964" s="65" t="s">
        <v>48</v>
      </c>
      <c r="O1964" s="65" t="s">
        <v>92</v>
      </c>
      <c r="P1964" s="65" t="s">
        <v>61</v>
      </c>
      <c r="Q1964" s="65" t="s">
        <v>58</v>
      </c>
      <c r="R1964" s="73">
        <f>IF(AND(A1964="ANH",D1964&gt;0),INDEX('O_Inputs_Growth costs Override'!$V$5:$V$94,MATCH('O_Inputs_Final_Growth costs'!A1964&amp;"_"&amp;'O_Inputs_Final_Growth costs'!B1964&amp;"_"&amp;E1964&amp;"_"&amp;F1964&amp;"_"&amp;'O_Inputs_Final_Growth costs'!P1964,'O_Inputs_Growth costs Override'!$W$5:$W$94,0)),'O_Inputs_Growth costs'!R1964)</f>
        <v>0</v>
      </c>
      <c r="S1964" s="11"/>
    </row>
    <row r="1965" spans="1:19" ht="13.5">
      <c r="A1965" s="65" t="s">
        <v>91</v>
      </c>
      <c r="B1965" s="65" t="s">
        <v>80</v>
      </c>
      <c r="C1965" s="65" t="s">
        <v>81</v>
      </c>
      <c r="D1965" s="67">
        <v>0</v>
      </c>
      <c r="E1965" s="65" t="s">
        <v>71</v>
      </c>
      <c r="F1965" s="65" t="s">
        <v>64</v>
      </c>
      <c r="G1965" s="65" t="s">
        <v>50</v>
      </c>
      <c r="H1965" s="65" t="s">
        <v>51</v>
      </c>
      <c r="I1965" s="65" t="s">
        <v>52</v>
      </c>
      <c r="J1965" s="65" t="s">
        <v>53</v>
      </c>
      <c r="K1965" s="65" t="s">
        <v>54</v>
      </c>
      <c r="L1965" s="66">
        <v>46155</v>
      </c>
      <c r="M1965" s="65" t="s">
        <v>55</v>
      </c>
      <c r="N1965" s="65" t="s">
        <v>48</v>
      </c>
      <c r="O1965" s="65" t="s">
        <v>92</v>
      </c>
      <c r="P1965" s="65" t="s">
        <v>62</v>
      </c>
      <c r="Q1965" s="65" t="s">
        <v>58</v>
      </c>
      <c r="R1965" s="73">
        <f>IF(AND(A1965="ANH",D1965&gt;0),INDEX('O_Inputs_Growth costs Override'!$V$5:$V$94,MATCH('O_Inputs_Final_Growth costs'!A1965&amp;"_"&amp;'O_Inputs_Final_Growth costs'!B1965&amp;"_"&amp;E1965&amp;"_"&amp;F1965&amp;"_"&amp;'O_Inputs_Final_Growth costs'!P1965,'O_Inputs_Growth costs Override'!$W$5:$W$94,0)),'O_Inputs_Growth costs'!R1965)</f>
        <v>0</v>
      </c>
      <c r="S1965" s="11"/>
    </row>
    <row r="1966" spans="1:19" ht="13.5">
      <c r="A1966" s="65" t="s">
        <v>91</v>
      </c>
      <c r="B1966" s="65" t="s">
        <v>80</v>
      </c>
      <c r="C1966" s="65" t="s">
        <v>81</v>
      </c>
      <c r="D1966" s="67">
        <v>0</v>
      </c>
      <c r="E1966" s="65" t="s">
        <v>71</v>
      </c>
      <c r="F1966" s="65" t="s">
        <v>64</v>
      </c>
      <c r="G1966" s="65" t="s">
        <v>50</v>
      </c>
      <c r="H1966" s="65" t="s">
        <v>51</v>
      </c>
      <c r="I1966" s="65" t="s">
        <v>52</v>
      </c>
      <c r="J1966" s="65" t="s">
        <v>53</v>
      </c>
      <c r="K1966" s="65" t="s">
        <v>54</v>
      </c>
      <c r="L1966" s="66">
        <v>46155</v>
      </c>
      <c r="M1966" s="65" t="s">
        <v>55</v>
      </c>
      <c r="N1966" s="65" t="s">
        <v>48</v>
      </c>
      <c r="O1966" s="65" t="s">
        <v>92</v>
      </c>
      <c r="P1966" s="65" t="s">
        <v>63</v>
      </c>
      <c r="Q1966" s="65" t="s">
        <v>58</v>
      </c>
      <c r="R1966" s="73">
        <f>IF(AND(A1966="ANH",D1966&gt;0),INDEX('O_Inputs_Growth costs Override'!$V$5:$V$94,MATCH('O_Inputs_Final_Growth costs'!A1966&amp;"_"&amp;'O_Inputs_Final_Growth costs'!B1966&amp;"_"&amp;E1966&amp;"_"&amp;F1966&amp;"_"&amp;'O_Inputs_Final_Growth costs'!P1966,'O_Inputs_Growth costs Override'!$W$5:$W$94,0)),'O_Inputs_Growth costs'!R1966)</f>
        <v>0</v>
      </c>
      <c r="S1966" s="11"/>
    </row>
    <row r="1967" spans="1:19" ht="13.5">
      <c r="A1967" s="65" t="s">
        <v>91</v>
      </c>
      <c r="B1967" s="65" t="s">
        <v>80</v>
      </c>
      <c r="C1967" s="65" t="s">
        <v>81</v>
      </c>
      <c r="D1967" s="67">
        <v>0</v>
      </c>
      <c r="E1967" s="65" t="s">
        <v>72</v>
      </c>
      <c r="F1967" s="65" t="s">
        <v>64</v>
      </c>
      <c r="G1967" s="65" t="s">
        <v>50</v>
      </c>
      <c r="H1967" s="65" t="s">
        <v>51</v>
      </c>
      <c r="I1967" s="65" t="s">
        <v>52</v>
      </c>
      <c r="J1967" s="65" t="s">
        <v>53</v>
      </c>
      <c r="K1967" s="65" t="s">
        <v>54</v>
      </c>
      <c r="L1967" s="66">
        <v>46155</v>
      </c>
      <c r="M1967" s="65" t="s">
        <v>55</v>
      </c>
      <c r="N1967" s="65" t="s">
        <v>48</v>
      </c>
      <c r="O1967" s="65" t="s">
        <v>92</v>
      </c>
      <c r="P1967" s="65" t="s">
        <v>57</v>
      </c>
      <c r="Q1967" s="65" t="s">
        <v>58</v>
      </c>
      <c r="R1967" s="73">
        <f>IF(AND(A1967="ANH",D1967&gt;0),INDEX('O_Inputs_Growth costs Override'!$V$5:$V$94,MATCH('O_Inputs_Final_Growth costs'!A1967&amp;"_"&amp;'O_Inputs_Final_Growth costs'!B1967&amp;"_"&amp;E1967&amp;"_"&amp;F1967&amp;"_"&amp;'O_Inputs_Final_Growth costs'!P1967,'O_Inputs_Growth costs Override'!$W$5:$W$94,0)),'O_Inputs_Growth costs'!R1967)</f>
        <v>0</v>
      </c>
      <c r="S1967" s="11"/>
    </row>
    <row r="1968" spans="1:19" ht="13.5">
      <c r="A1968" s="65" t="s">
        <v>91</v>
      </c>
      <c r="B1968" s="65" t="s">
        <v>80</v>
      </c>
      <c r="C1968" s="65" t="s">
        <v>81</v>
      </c>
      <c r="D1968" s="67">
        <v>0</v>
      </c>
      <c r="E1968" s="65" t="s">
        <v>72</v>
      </c>
      <c r="F1968" s="65" t="s">
        <v>64</v>
      </c>
      <c r="G1968" s="65" t="s">
        <v>50</v>
      </c>
      <c r="H1968" s="65" t="s">
        <v>51</v>
      </c>
      <c r="I1968" s="65" t="s">
        <v>52</v>
      </c>
      <c r="J1968" s="65" t="s">
        <v>53</v>
      </c>
      <c r="K1968" s="65" t="s">
        <v>54</v>
      </c>
      <c r="L1968" s="66">
        <v>46155</v>
      </c>
      <c r="M1968" s="65" t="s">
        <v>55</v>
      </c>
      <c r="N1968" s="65" t="s">
        <v>48</v>
      </c>
      <c r="O1968" s="65" t="s">
        <v>92</v>
      </c>
      <c r="P1968" s="65" t="s">
        <v>64</v>
      </c>
      <c r="Q1968" s="65" t="s">
        <v>58</v>
      </c>
      <c r="R1968" s="73">
        <f>IF(AND(A1968="ANH",D1968&gt;0),INDEX('O_Inputs_Growth costs Override'!$V$5:$V$94,MATCH('O_Inputs_Final_Growth costs'!A1968&amp;"_"&amp;'O_Inputs_Final_Growth costs'!B1968&amp;"_"&amp;E1968&amp;"_"&amp;F1968&amp;"_"&amp;'O_Inputs_Final_Growth costs'!P1968,'O_Inputs_Growth costs Override'!$W$5:$W$94,0)),'O_Inputs_Growth costs'!R1968)</f>
        <v>0</v>
      </c>
      <c r="S1968" s="11"/>
    </row>
    <row r="1969" spans="1:19" ht="13.5">
      <c r="A1969" s="65" t="s">
        <v>91</v>
      </c>
      <c r="B1969" s="65" t="s">
        <v>80</v>
      </c>
      <c r="C1969" s="65" t="s">
        <v>81</v>
      </c>
      <c r="D1969" s="67">
        <v>0</v>
      </c>
      <c r="E1969" s="65" t="s">
        <v>72</v>
      </c>
      <c r="F1969" s="65" t="s">
        <v>64</v>
      </c>
      <c r="G1969" s="65" t="s">
        <v>50</v>
      </c>
      <c r="H1969" s="65" t="s">
        <v>51</v>
      </c>
      <c r="I1969" s="65" t="s">
        <v>52</v>
      </c>
      <c r="J1969" s="65" t="s">
        <v>53</v>
      </c>
      <c r="K1969" s="65" t="s">
        <v>54</v>
      </c>
      <c r="L1969" s="66">
        <v>46155</v>
      </c>
      <c r="M1969" s="65" t="s">
        <v>55</v>
      </c>
      <c r="N1969" s="65" t="s">
        <v>48</v>
      </c>
      <c r="O1969" s="65" t="s">
        <v>92</v>
      </c>
      <c r="P1969" s="65" t="s">
        <v>59</v>
      </c>
      <c r="Q1969" s="65" t="s">
        <v>58</v>
      </c>
      <c r="R1969" s="73">
        <f>IF(AND(A1969="ANH",D1969&gt;0),INDEX('O_Inputs_Growth costs Override'!$V$5:$V$94,MATCH('O_Inputs_Final_Growth costs'!A1969&amp;"_"&amp;'O_Inputs_Final_Growth costs'!B1969&amp;"_"&amp;E1969&amp;"_"&amp;F1969&amp;"_"&amp;'O_Inputs_Final_Growth costs'!P1969,'O_Inputs_Growth costs Override'!$W$5:$W$94,0)),'O_Inputs_Growth costs'!R1969)</f>
        <v>0</v>
      </c>
      <c r="S1969" s="11"/>
    </row>
    <row r="1970" spans="1:19" ht="13.5">
      <c r="A1970" s="65" t="s">
        <v>91</v>
      </c>
      <c r="B1970" s="65" t="s">
        <v>80</v>
      </c>
      <c r="C1970" s="65" t="s">
        <v>81</v>
      </c>
      <c r="D1970" s="67">
        <v>0</v>
      </c>
      <c r="E1970" s="65" t="s">
        <v>72</v>
      </c>
      <c r="F1970" s="65" t="s">
        <v>64</v>
      </c>
      <c r="G1970" s="65" t="s">
        <v>50</v>
      </c>
      <c r="H1970" s="65" t="s">
        <v>51</v>
      </c>
      <c r="I1970" s="65" t="s">
        <v>52</v>
      </c>
      <c r="J1970" s="65" t="s">
        <v>53</v>
      </c>
      <c r="K1970" s="65" t="s">
        <v>54</v>
      </c>
      <c r="L1970" s="66">
        <v>46155</v>
      </c>
      <c r="M1970" s="65" t="s">
        <v>55</v>
      </c>
      <c r="N1970" s="65" t="s">
        <v>48</v>
      </c>
      <c r="O1970" s="65" t="s">
        <v>92</v>
      </c>
      <c r="P1970" s="65" t="s">
        <v>60</v>
      </c>
      <c r="Q1970" s="65" t="s">
        <v>58</v>
      </c>
      <c r="R1970" s="73">
        <f>IF(AND(A1970="ANH",D1970&gt;0),INDEX('O_Inputs_Growth costs Override'!$V$5:$V$94,MATCH('O_Inputs_Final_Growth costs'!A1970&amp;"_"&amp;'O_Inputs_Final_Growth costs'!B1970&amp;"_"&amp;E1970&amp;"_"&amp;F1970&amp;"_"&amp;'O_Inputs_Final_Growth costs'!P1970,'O_Inputs_Growth costs Override'!$W$5:$W$94,0)),'O_Inputs_Growth costs'!R1970)</f>
        <v>0</v>
      </c>
      <c r="S1970" s="11"/>
    </row>
    <row r="1971" spans="1:19" ht="13.5">
      <c r="A1971" s="65" t="s">
        <v>91</v>
      </c>
      <c r="B1971" s="65" t="s">
        <v>80</v>
      </c>
      <c r="C1971" s="65" t="s">
        <v>81</v>
      </c>
      <c r="D1971" s="67">
        <v>0</v>
      </c>
      <c r="E1971" s="65" t="s">
        <v>72</v>
      </c>
      <c r="F1971" s="65" t="s">
        <v>64</v>
      </c>
      <c r="G1971" s="65" t="s">
        <v>50</v>
      </c>
      <c r="H1971" s="65" t="s">
        <v>51</v>
      </c>
      <c r="I1971" s="65" t="s">
        <v>52</v>
      </c>
      <c r="J1971" s="65" t="s">
        <v>53</v>
      </c>
      <c r="K1971" s="65" t="s">
        <v>54</v>
      </c>
      <c r="L1971" s="66">
        <v>46155</v>
      </c>
      <c r="M1971" s="65" t="s">
        <v>55</v>
      </c>
      <c r="N1971" s="65" t="s">
        <v>48</v>
      </c>
      <c r="O1971" s="65" t="s">
        <v>92</v>
      </c>
      <c r="P1971" s="65" t="s">
        <v>61</v>
      </c>
      <c r="Q1971" s="65" t="s">
        <v>58</v>
      </c>
      <c r="R1971" s="73">
        <f>IF(AND(A1971="ANH",D1971&gt;0),INDEX('O_Inputs_Growth costs Override'!$V$5:$V$94,MATCH('O_Inputs_Final_Growth costs'!A1971&amp;"_"&amp;'O_Inputs_Final_Growth costs'!B1971&amp;"_"&amp;E1971&amp;"_"&amp;F1971&amp;"_"&amp;'O_Inputs_Final_Growth costs'!P1971,'O_Inputs_Growth costs Override'!$W$5:$W$94,0)),'O_Inputs_Growth costs'!R1971)</f>
        <v>0</v>
      </c>
      <c r="S1971" s="11"/>
    </row>
    <row r="1972" spans="1:19" ht="13.5">
      <c r="A1972" s="65" t="s">
        <v>91</v>
      </c>
      <c r="B1972" s="65" t="s">
        <v>80</v>
      </c>
      <c r="C1972" s="65" t="s">
        <v>81</v>
      </c>
      <c r="D1972" s="67">
        <v>0</v>
      </c>
      <c r="E1972" s="65" t="s">
        <v>72</v>
      </c>
      <c r="F1972" s="65" t="s">
        <v>64</v>
      </c>
      <c r="G1972" s="65" t="s">
        <v>50</v>
      </c>
      <c r="H1972" s="65" t="s">
        <v>51</v>
      </c>
      <c r="I1972" s="65" t="s">
        <v>52</v>
      </c>
      <c r="J1972" s="65" t="s">
        <v>53</v>
      </c>
      <c r="K1972" s="65" t="s">
        <v>54</v>
      </c>
      <c r="L1972" s="66">
        <v>46155</v>
      </c>
      <c r="M1972" s="65" t="s">
        <v>55</v>
      </c>
      <c r="N1972" s="65" t="s">
        <v>48</v>
      </c>
      <c r="O1972" s="65" t="s">
        <v>92</v>
      </c>
      <c r="P1972" s="65" t="s">
        <v>62</v>
      </c>
      <c r="Q1972" s="65" t="s">
        <v>58</v>
      </c>
      <c r="R1972" s="73">
        <f>IF(AND(A1972="ANH",D1972&gt;0),INDEX('O_Inputs_Growth costs Override'!$V$5:$V$94,MATCH('O_Inputs_Final_Growth costs'!A1972&amp;"_"&amp;'O_Inputs_Final_Growth costs'!B1972&amp;"_"&amp;E1972&amp;"_"&amp;F1972&amp;"_"&amp;'O_Inputs_Final_Growth costs'!P1972,'O_Inputs_Growth costs Override'!$W$5:$W$94,0)),'O_Inputs_Growth costs'!R1972)</f>
        <v>0</v>
      </c>
      <c r="S1972" s="11"/>
    </row>
    <row r="1973" spans="1:19" ht="13.5">
      <c r="A1973" s="65" t="s">
        <v>91</v>
      </c>
      <c r="B1973" s="65" t="s">
        <v>80</v>
      </c>
      <c r="C1973" s="65" t="s">
        <v>81</v>
      </c>
      <c r="D1973" s="67">
        <v>0</v>
      </c>
      <c r="E1973" s="65" t="s">
        <v>72</v>
      </c>
      <c r="F1973" s="65" t="s">
        <v>64</v>
      </c>
      <c r="G1973" s="65" t="s">
        <v>50</v>
      </c>
      <c r="H1973" s="65" t="s">
        <v>51</v>
      </c>
      <c r="I1973" s="65" t="s">
        <v>52</v>
      </c>
      <c r="J1973" s="65" t="s">
        <v>53</v>
      </c>
      <c r="K1973" s="65" t="s">
        <v>54</v>
      </c>
      <c r="L1973" s="66">
        <v>46155</v>
      </c>
      <c r="M1973" s="65" t="s">
        <v>55</v>
      </c>
      <c r="N1973" s="65" t="s">
        <v>48</v>
      </c>
      <c r="O1973" s="65" t="s">
        <v>92</v>
      </c>
      <c r="P1973" s="65" t="s">
        <v>63</v>
      </c>
      <c r="Q1973" s="65" t="s">
        <v>58</v>
      </c>
      <c r="R1973" s="73">
        <f>IF(AND(A1973="ANH",D1973&gt;0),INDEX('O_Inputs_Growth costs Override'!$V$5:$V$94,MATCH('O_Inputs_Final_Growth costs'!A1973&amp;"_"&amp;'O_Inputs_Final_Growth costs'!B1973&amp;"_"&amp;E1973&amp;"_"&amp;F1973&amp;"_"&amp;'O_Inputs_Final_Growth costs'!P1973,'O_Inputs_Growth costs Override'!$W$5:$W$94,0)),'O_Inputs_Growth costs'!R1973)</f>
        <v>0</v>
      </c>
      <c r="S1973" s="11"/>
    </row>
    <row r="1974" spans="1:19" ht="13.5">
      <c r="A1974" s="65" t="s">
        <v>91</v>
      </c>
      <c r="B1974" s="65" t="s">
        <v>80</v>
      </c>
      <c r="C1974" s="65" t="s">
        <v>81</v>
      </c>
      <c r="D1974" s="67">
        <v>0</v>
      </c>
      <c r="E1974" s="65" t="s">
        <v>73</v>
      </c>
      <c r="F1974" s="65" t="s">
        <v>64</v>
      </c>
      <c r="G1974" s="65" t="s">
        <v>50</v>
      </c>
      <c r="H1974" s="65" t="s">
        <v>51</v>
      </c>
      <c r="I1974" s="65" t="s">
        <v>52</v>
      </c>
      <c r="J1974" s="65" t="s">
        <v>53</v>
      </c>
      <c r="K1974" s="65" t="s">
        <v>54</v>
      </c>
      <c r="L1974" s="66">
        <v>46155</v>
      </c>
      <c r="M1974" s="65" t="s">
        <v>55</v>
      </c>
      <c r="N1974" s="65" t="s">
        <v>48</v>
      </c>
      <c r="O1974" s="65" t="s">
        <v>92</v>
      </c>
      <c r="P1974" s="65" t="s">
        <v>57</v>
      </c>
      <c r="Q1974" s="65" t="s">
        <v>58</v>
      </c>
      <c r="R1974" s="73">
        <f>IF(AND(A1974="ANH",D1974&gt;0),INDEX('O_Inputs_Growth costs Override'!$V$5:$V$94,MATCH('O_Inputs_Final_Growth costs'!A1974&amp;"_"&amp;'O_Inputs_Final_Growth costs'!B1974&amp;"_"&amp;E1974&amp;"_"&amp;F1974&amp;"_"&amp;'O_Inputs_Final_Growth costs'!P1974,'O_Inputs_Growth costs Override'!$W$5:$W$94,0)),'O_Inputs_Growth costs'!R1974)</f>
        <v>0</v>
      </c>
      <c r="S1974" s="11"/>
    </row>
    <row r="1975" spans="1:19" ht="13.5">
      <c r="A1975" s="65" t="s">
        <v>91</v>
      </c>
      <c r="B1975" s="65" t="s">
        <v>80</v>
      </c>
      <c r="C1975" s="65" t="s">
        <v>81</v>
      </c>
      <c r="D1975" s="67">
        <v>0</v>
      </c>
      <c r="E1975" s="65" t="s">
        <v>73</v>
      </c>
      <c r="F1975" s="65" t="s">
        <v>64</v>
      </c>
      <c r="G1975" s="65" t="s">
        <v>50</v>
      </c>
      <c r="H1975" s="65" t="s">
        <v>51</v>
      </c>
      <c r="I1975" s="65" t="s">
        <v>52</v>
      </c>
      <c r="J1975" s="65" t="s">
        <v>53</v>
      </c>
      <c r="K1975" s="65" t="s">
        <v>54</v>
      </c>
      <c r="L1975" s="66">
        <v>46155</v>
      </c>
      <c r="M1975" s="65" t="s">
        <v>55</v>
      </c>
      <c r="N1975" s="65" t="s">
        <v>48</v>
      </c>
      <c r="O1975" s="65" t="s">
        <v>92</v>
      </c>
      <c r="P1975" s="65" t="s">
        <v>64</v>
      </c>
      <c r="Q1975" s="65" t="s">
        <v>58</v>
      </c>
      <c r="R1975" s="73">
        <f>IF(AND(A1975="ANH",D1975&gt;0),INDEX('O_Inputs_Growth costs Override'!$V$5:$V$94,MATCH('O_Inputs_Final_Growth costs'!A1975&amp;"_"&amp;'O_Inputs_Final_Growth costs'!B1975&amp;"_"&amp;E1975&amp;"_"&amp;F1975&amp;"_"&amp;'O_Inputs_Final_Growth costs'!P1975,'O_Inputs_Growth costs Override'!$W$5:$W$94,0)),'O_Inputs_Growth costs'!R1975)</f>
        <v>0</v>
      </c>
      <c r="S1975" s="11"/>
    </row>
    <row r="1976" spans="1:19" ht="13.5">
      <c r="A1976" s="65" t="s">
        <v>91</v>
      </c>
      <c r="B1976" s="65" t="s">
        <v>80</v>
      </c>
      <c r="C1976" s="65" t="s">
        <v>81</v>
      </c>
      <c r="D1976" s="67">
        <v>0</v>
      </c>
      <c r="E1976" s="65" t="s">
        <v>73</v>
      </c>
      <c r="F1976" s="65" t="s">
        <v>64</v>
      </c>
      <c r="G1976" s="65" t="s">
        <v>50</v>
      </c>
      <c r="H1976" s="65" t="s">
        <v>51</v>
      </c>
      <c r="I1976" s="65" t="s">
        <v>52</v>
      </c>
      <c r="J1976" s="65" t="s">
        <v>53</v>
      </c>
      <c r="K1976" s="65" t="s">
        <v>54</v>
      </c>
      <c r="L1976" s="66">
        <v>46155</v>
      </c>
      <c r="M1976" s="65" t="s">
        <v>55</v>
      </c>
      <c r="N1976" s="65" t="s">
        <v>48</v>
      </c>
      <c r="O1976" s="65" t="s">
        <v>92</v>
      </c>
      <c r="P1976" s="65" t="s">
        <v>59</v>
      </c>
      <c r="Q1976" s="65" t="s">
        <v>58</v>
      </c>
      <c r="R1976" s="73">
        <f>IF(AND(A1976="ANH",D1976&gt;0),INDEX('O_Inputs_Growth costs Override'!$V$5:$V$94,MATCH('O_Inputs_Final_Growth costs'!A1976&amp;"_"&amp;'O_Inputs_Final_Growth costs'!B1976&amp;"_"&amp;E1976&amp;"_"&amp;F1976&amp;"_"&amp;'O_Inputs_Final_Growth costs'!P1976,'O_Inputs_Growth costs Override'!$W$5:$W$94,0)),'O_Inputs_Growth costs'!R1976)</f>
        <v>0</v>
      </c>
      <c r="S1976" s="11"/>
    </row>
    <row r="1977" spans="1:19" ht="13.5">
      <c r="A1977" s="65" t="s">
        <v>91</v>
      </c>
      <c r="B1977" s="65" t="s">
        <v>80</v>
      </c>
      <c r="C1977" s="65" t="s">
        <v>81</v>
      </c>
      <c r="D1977" s="67">
        <v>0</v>
      </c>
      <c r="E1977" s="65" t="s">
        <v>73</v>
      </c>
      <c r="F1977" s="65" t="s">
        <v>64</v>
      </c>
      <c r="G1977" s="65" t="s">
        <v>50</v>
      </c>
      <c r="H1977" s="65" t="s">
        <v>51</v>
      </c>
      <c r="I1977" s="65" t="s">
        <v>52</v>
      </c>
      <c r="J1977" s="65" t="s">
        <v>53</v>
      </c>
      <c r="K1977" s="65" t="s">
        <v>54</v>
      </c>
      <c r="L1977" s="66">
        <v>46155</v>
      </c>
      <c r="M1977" s="65" t="s">
        <v>55</v>
      </c>
      <c r="N1977" s="65" t="s">
        <v>48</v>
      </c>
      <c r="O1977" s="65" t="s">
        <v>92</v>
      </c>
      <c r="P1977" s="65" t="s">
        <v>60</v>
      </c>
      <c r="Q1977" s="65" t="s">
        <v>58</v>
      </c>
      <c r="R1977" s="73">
        <f>IF(AND(A1977="ANH",D1977&gt;0),INDEX('O_Inputs_Growth costs Override'!$V$5:$V$94,MATCH('O_Inputs_Final_Growth costs'!A1977&amp;"_"&amp;'O_Inputs_Final_Growth costs'!B1977&amp;"_"&amp;E1977&amp;"_"&amp;F1977&amp;"_"&amp;'O_Inputs_Final_Growth costs'!P1977,'O_Inputs_Growth costs Override'!$W$5:$W$94,0)),'O_Inputs_Growth costs'!R1977)</f>
        <v>0</v>
      </c>
      <c r="S1977" s="11"/>
    </row>
    <row r="1978" spans="1:19" ht="13.5">
      <c r="A1978" s="65" t="s">
        <v>91</v>
      </c>
      <c r="B1978" s="65" t="s">
        <v>80</v>
      </c>
      <c r="C1978" s="65" t="s">
        <v>81</v>
      </c>
      <c r="D1978" s="67">
        <v>0</v>
      </c>
      <c r="E1978" s="65" t="s">
        <v>73</v>
      </c>
      <c r="F1978" s="65" t="s">
        <v>64</v>
      </c>
      <c r="G1978" s="65" t="s">
        <v>50</v>
      </c>
      <c r="H1978" s="65" t="s">
        <v>51</v>
      </c>
      <c r="I1978" s="65" t="s">
        <v>52</v>
      </c>
      <c r="J1978" s="65" t="s">
        <v>53</v>
      </c>
      <c r="K1978" s="65" t="s">
        <v>54</v>
      </c>
      <c r="L1978" s="66">
        <v>46155</v>
      </c>
      <c r="M1978" s="65" t="s">
        <v>55</v>
      </c>
      <c r="N1978" s="65" t="s">
        <v>48</v>
      </c>
      <c r="O1978" s="65" t="s">
        <v>92</v>
      </c>
      <c r="P1978" s="65" t="s">
        <v>61</v>
      </c>
      <c r="Q1978" s="65" t="s">
        <v>58</v>
      </c>
      <c r="R1978" s="73">
        <f>IF(AND(A1978="ANH",D1978&gt;0),INDEX('O_Inputs_Growth costs Override'!$V$5:$V$94,MATCH('O_Inputs_Final_Growth costs'!A1978&amp;"_"&amp;'O_Inputs_Final_Growth costs'!B1978&amp;"_"&amp;E1978&amp;"_"&amp;F1978&amp;"_"&amp;'O_Inputs_Final_Growth costs'!P1978,'O_Inputs_Growth costs Override'!$W$5:$W$94,0)),'O_Inputs_Growth costs'!R1978)</f>
        <v>0</v>
      </c>
      <c r="S1978" s="11"/>
    </row>
    <row r="1979" spans="1:19" ht="13.5">
      <c r="A1979" s="65" t="s">
        <v>91</v>
      </c>
      <c r="B1979" s="65" t="s">
        <v>80</v>
      </c>
      <c r="C1979" s="65" t="s">
        <v>81</v>
      </c>
      <c r="D1979" s="67">
        <v>0</v>
      </c>
      <c r="E1979" s="65" t="s">
        <v>73</v>
      </c>
      <c r="F1979" s="65" t="s">
        <v>64</v>
      </c>
      <c r="G1979" s="65" t="s">
        <v>50</v>
      </c>
      <c r="H1979" s="65" t="s">
        <v>51</v>
      </c>
      <c r="I1979" s="65" t="s">
        <v>52</v>
      </c>
      <c r="J1979" s="65" t="s">
        <v>53</v>
      </c>
      <c r="K1979" s="65" t="s">
        <v>54</v>
      </c>
      <c r="L1979" s="66">
        <v>46155</v>
      </c>
      <c r="M1979" s="65" t="s">
        <v>55</v>
      </c>
      <c r="N1979" s="65" t="s">
        <v>48</v>
      </c>
      <c r="O1979" s="65" t="s">
        <v>92</v>
      </c>
      <c r="P1979" s="65" t="s">
        <v>62</v>
      </c>
      <c r="Q1979" s="65" t="s">
        <v>58</v>
      </c>
      <c r="R1979" s="73">
        <f>IF(AND(A1979="ANH",D1979&gt;0),INDEX('O_Inputs_Growth costs Override'!$V$5:$V$94,MATCH('O_Inputs_Final_Growth costs'!A1979&amp;"_"&amp;'O_Inputs_Final_Growth costs'!B1979&amp;"_"&amp;E1979&amp;"_"&amp;F1979&amp;"_"&amp;'O_Inputs_Final_Growth costs'!P1979,'O_Inputs_Growth costs Override'!$W$5:$W$94,0)),'O_Inputs_Growth costs'!R1979)</f>
        <v>0</v>
      </c>
      <c r="S1979" s="11"/>
    </row>
    <row r="1980" spans="1:19" ht="13.5">
      <c r="A1980" s="65" t="s">
        <v>91</v>
      </c>
      <c r="B1980" s="65" t="s">
        <v>80</v>
      </c>
      <c r="C1980" s="65" t="s">
        <v>81</v>
      </c>
      <c r="D1980" s="67">
        <v>0</v>
      </c>
      <c r="E1980" s="65" t="s">
        <v>73</v>
      </c>
      <c r="F1980" s="65" t="s">
        <v>64</v>
      </c>
      <c r="G1980" s="65" t="s">
        <v>50</v>
      </c>
      <c r="H1980" s="65" t="s">
        <v>51</v>
      </c>
      <c r="I1980" s="65" t="s">
        <v>52</v>
      </c>
      <c r="J1980" s="65" t="s">
        <v>53</v>
      </c>
      <c r="K1980" s="65" t="s">
        <v>54</v>
      </c>
      <c r="L1980" s="66">
        <v>46155</v>
      </c>
      <c r="M1980" s="65" t="s">
        <v>55</v>
      </c>
      <c r="N1980" s="65" t="s">
        <v>48</v>
      </c>
      <c r="O1980" s="65" t="s">
        <v>92</v>
      </c>
      <c r="P1980" s="65" t="s">
        <v>63</v>
      </c>
      <c r="Q1980" s="65" t="s">
        <v>58</v>
      </c>
      <c r="R1980" s="73">
        <f>IF(AND(A1980="ANH",D1980&gt;0),INDEX('O_Inputs_Growth costs Override'!$V$5:$V$94,MATCH('O_Inputs_Final_Growth costs'!A1980&amp;"_"&amp;'O_Inputs_Final_Growth costs'!B1980&amp;"_"&amp;E1980&amp;"_"&amp;F1980&amp;"_"&amp;'O_Inputs_Final_Growth costs'!P1980,'O_Inputs_Growth costs Override'!$W$5:$W$94,0)),'O_Inputs_Growth costs'!R1980)</f>
        <v>0</v>
      </c>
      <c r="S1980" s="11"/>
    </row>
    <row r="1981" spans="1:19" ht="13.5">
      <c r="A1981" s="65" t="s">
        <v>91</v>
      </c>
      <c r="B1981" s="65" t="s">
        <v>80</v>
      </c>
      <c r="C1981" s="65" t="s">
        <v>81</v>
      </c>
      <c r="D1981" s="67">
        <v>0</v>
      </c>
      <c r="E1981" s="65" t="s">
        <v>74</v>
      </c>
      <c r="F1981" s="65" t="s">
        <v>64</v>
      </c>
      <c r="G1981" s="65" t="s">
        <v>50</v>
      </c>
      <c r="H1981" s="65" t="s">
        <v>51</v>
      </c>
      <c r="I1981" s="65" t="s">
        <v>52</v>
      </c>
      <c r="J1981" s="65" t="s">
        <v>53</v>
      </c>
      <c r="K1981" s="65" t="s">
        <v>54</v>
      </c>
      <c r="L1981" s="66">
        <v>46155</v>
      </c>
      <c r="M1981" s="65" t="s">
        <v>55</v>
      </c>
      <c r="N1981" s="65" t="s">
        <v>48</v>
      </c>
      <c r="O1981" s="65" t="s">
        <v>92</v>
      </c>
      <c r="P1981" s="65" t="s">
        <v>57</v>
      </c>
      <c r="Q1981" s="65" t="s">
        <v>58</v>
      </c>
      <c r="R1981" s="73">
        <f>IF(AND(A1981="ANH",D1981&gt;0),INDEX('O_Inputs_Growth costs Override'!$V$5:$V$94,MATCH('O_Inputs_Final_Growth costs'!A1981&amp;"_"&amp;'O_Inputs_Final_Growth costs'!B1981&amp;"_"&amp;E1981&amp;"_"&amp;F1981&amp;"_"&amp;'O_Inputs_Final_Growth costs'!P1981,'O_Inputs_Growth costs Override'!$W$5:$W$94,0)),'O_Inputs_Growth costs'!R1981)</f>
        <v>0</v>
      </c>
      <c r="S1981" s="11"/>
    </row>
    <row r="1982" spans="1:19" ht="13.5">
      <c r="A1982" s="65" t="s">
        <v>91</v>
      </c>
      <c r="B1982" s="65" t="s">
        <v>80</v>
      </c>
      <c r="C1982" s="65" t="s">
        <v>81</v>
      </c>
      <c r="D1982" s="67">
        <v>0</v>
      </c>
      <c r="E1982" s="65" t="s">
        <v>74</v>
      </c>
      <c r="F1982" s="65" t="s">
        <v>64</v>
      </c>
      <c r="G1982" s="65" t="s">
        <v>50</v>
      </c>
      <c r="H1982" s="65" t="s">
        <v>51</v>
      </c>
      <c r="I1982" s="65" t="s">
        <v>52</v>
      </c>
      <c r="J1982" s="65" t="s">
        <v>53</v>
      </c>
      <c r="K1982" s="65" t="s">
        <v>54</v>
      </c>
      <c r="L1982" s="66">
        <v>46155</v>
      </c>
      <c r="M1982" s="65" t="s">
        <v>55</v>
      </c>
      <c r="N1982" s="65" t="s">
        <v>48</v>
      </c>
      <c r="O1982" s="65" t="s">
        <v>92</v>
      </c>
      <c r="P1982" s="65" t="s">
        <v>64</v>
      </c>
      <c r="Q1982" s="65" t="s">
        <v>58</v>
      </c>
      <c r="R1982" s="73">
        <f>IF(AND(A1982="ANH",D1982&gt;0),INDEX('O_Inputs_Growth costs Override'!$V$5:$V$94,MATCH('O_Inputs_Final_Growth costs'!A1982&amp;"_"&amp;'O_Inputs_Final_Growth costs'!B1982&amp;"_"&amp;E1982&amp;"_"&amp;F1982&amp;"_"&amp;'O_Inputs_Final_Growth costs'!P1982,'O_Inputs_Growth costs Override'!$W$5:$W$94,0)),'O_Inputs_Growth costs'!R1982)</f>
        <v>0</v>
      </c>
      <c r="S1982" s="11"/>
    </row>
    <row r="1983" spans="1:19" ht="13.5">
      <c r="A1983" s="65" t="s">
        <v>91</v>
      </c>
      <c r="B1983" s="65" t="s">
        <v>80</v>
      </c>
      <c r="C1983" s="65" t="s">
        <v>81</v>
      </c>
      <c r="D1983" s="67">
        <v>0</v>
      </c>
      <c r="E1983" s="65" t="s">
        <v>74</v>
      </c>
      <c r="F1983" s="65" t="s">
        <v>64</v>
      </c>
      <c r="G1983" s="65" t="s">
        <v>50</v>
      </c>
      <c r="H1983" s="65" t="s">
        <v>51</v>
      </c>
      <c r="I1983" s="65" t="s">
        <v>52</v>
      </c>
      <c r="J1983" s="65" t="s">
        <v>53</v>
      </c>
      <c r="K1983" s="65" t="s">
        <v>54</v>
      </c>
      <c r="L1983" s="66">
        <v>46155</v>
      </c>
      <c r="M1983" s="65" t="s">
        <v>55</v>
      </c>
      <c r="N1983" s="65" t="s">
        <v>48</v>
      </c>
      <c r="O1983" s="65" t="s">
        <v>92</v>
      </c>
      <c r="P1983" s="65" t="s">
        <v>59</v>
      </c>
      <c r="Q1983" s="65" t="s">
        <v>58</v>
      </c>
      <c r="R1983" s="73">
        <f>IF(AND(A1983="ANH",D1983&gt;0),INDEX('O_Inputs_Growth costs Override'!$V$5:$V$94,MATCH('O_Inputs_Final_Growth costs'!A1983&amp;"_"&amp;'O_Inputs_Final_Growth costs'!B1983&amp;"_"&amp;E1983&amp;"_"&amp;F1983&amp;"_"&amp;'O_Inputs_Final_Growth costs'!P1983,'O_Inputs_Growth costs Override'!$W$5:$W$94,0)),'O_Inputs_Growth costs'!R1983)</f>
        <v>0</v>
      </c>
      <c r="S1983" s="11"/>
    </row>
    <row r="1984" spans="1:19" ht="13.5">
      <c r="A1984" s="65" t="s">
        <v>91</v>
      </c>
      <c r="B1984" s="65" t="s">
        <v>80</v>
      </c>
      <c r="C1984" s="65" t="s">
        <v>81</v>
      </c>
      <c r="D1984" s="67">
        <v>0</v>
      </c>
      <c r="E1984" s="65" t="s">
        <v>74</v>
      </c>
      <c r="F1984" s="65" t="s">
        <v>64</v>
      </c>
      <c r="G1984" s="65" t="s">
        <v>50</v>
      </c>
      <c r="H1984" s="65" t="s">
        <v>51</v>
      </c>
      <c r="I1984" s="65" t="s">
        <v>52</v>
      </c>
      <c r="J1984" s="65" t="s">
        <v>53</v>
      </c>
      <c r="K1984" s="65" t="s">
        <v>54</v>
      </c>
      <c r="L1984" s="66">
        <v>46155</v>
      </c>
      <c r="M1984" s="65" t="s">
        <v>55</v>
      </c>
      <c r="N1984" s="65" t="s">
        <v>48</v>
      </c>
      <c r="O1984" s="65" t="s">
        <v>92</v>
      </c>
      <c r="P1984" s="65" t="s">
        <v>60</v>
      </c>
      <c r="Q1984" s="65" t="s">
        <v>58</v>
      </c>
      <c r="R1984" s="73">
        <f>IF(AND(A1984="ANH",D1984&gt;0),INDEX('O_Inputs_Growth costs Override'!$V$5:$V$94,MATCH('O_Inputs_Final_Growth costs'!A1984&amp;"_"&amp;'O_Inputs_Final_Growth costs'!B1984&amp;"_"&amp;E1984&amp;"_"&amp;F1984&amp;"_"&amp;'O_Inputs_Final_Growth costs'!P1984,'O_Inputs_Growth costs Override'!$W$5:$W$94,0)),'O_Inputs_Growth costs'!R1984)</f>
        <v>0</v>
      </c>
      <c r="S1984" s="11"/>
    </row>
    <row r="1985" spans="1:19" ht="13.5">
      <c r="A1985" s="65" t="s">
        <v>91</v>
      </c>
      <c r="B1985" s="65" t="s">
        <v>80</v>
      </c>
      <c r="C1985" s="65" t="s">
        <v>81</v>
      </c>
      <c r="D1985" s="67">
        <v>0</v>
      </c>
      <c r="E1985" s="65" t="s">
        <v>74</v>
      </c>
      <c r="F1985" s="65" t="s">
        <v>64</v>
      </c>
      <c r="G1985" s="65" t="s">
        <v>50</v>
      </c>
      <c r="H1985" s="65" t="s">
        <v>51</v>
      </c>
      <c r="I1985" s="65" t="s">
        <v>52</v>
      </c>
      <c r="J1985" s="65" t="s">
        <v>53</v>
      </c>
      <c r="K1985" s="65" t="s">
        <v>54</v>
      </c>
      <c r="L1985" s="66">
        <v>46155</v>
      </c>
      <c r="M1985" s="65" t="s">
        <v>55</v>
      </c>
      <c r="N1985" s="65" t="s">
        <v>48</v>
      </c>
      <c r="O1985" s="65" t="s">
        <v>92</v>
      </c>
      <c r="P1985" s="65" t="s">
        <v>61</v>
      </c>
      <c r="Q1985" s="65" t="s">
        <v>58</v>
      </c>
      <c r="R1985" s="73">
        <f>IF(AND(A1985="ANH",D1985&gt;0),INDEX('O_Inputs_Growth costs Override'!$V$5:$V$94,MATCH('O_Inputs_Final_Growth costs'!A1985&amp;"_"&amp;'O_Inputs_Final_Growth costs'!B1985&amp;"_"&amp;E1985&amp;"_"&amp;F1985&amp;"_"&amp;'O_Inputs_Final_Growth costs'!P1985,'O_Inputs_Growth costs Override'!$W$5:$W$94,0)),'O_Inputs_Growth costs'!R1985)</f>
        <v>0</v>
      </c>
      <c r="S1985" s="11"/>
    </row>
    <row r="1986" spans="1:19" ht="13.5">
      <c r="A1986" s="65" t="s">
        <v>91</v>
      </c>
      <c r="B1986" s="65" t="s">
        <v>80</v>
      </c>
      <c r="C1986" s="65" t="s">
        <v>81</v>
      </c>
      <c r="D1986" s="67">
        <v>0</v>
      </c>
      <c r="E1986" s="65" t="s">
        <v>74</v>
      </c>
      <c r="F1986" s="65" t="s">
        <v>64</v>
      </c>
      <c r="G1986" s="65" t="s">
        <v>50</v>
      </c>
      <c r="H1986" s="65" t="s">
        <v>51</v>
      </c>
      <c r="I1986" s="65" t="s">
        <v>52</v>
      </c>
      <c r="J1986" s="65" t="s">
        <v>53</v>
      </c>
      <c r="K1986" s="65" t="s">
        <v>54</v>
      </c>
      <c r="L1986" s="66">
        <v>46155</v>
      </c>
      <c r="M1986" s="65" t="s">
        <v>55</v>
      </c>
      <c r="N1986" s="65" t="s">
        <v>48</v>
      </c>
      <c r="O1986" s="65" t="s">
        <v>92</v>
      </c>
      <c r="P1986" s="65" t="s">
        <v>62</v>
      </c>
      <c r="Q1986" s="65" t="s">
        <v>58</v>
      </c>
      <c r="R1986" s="73">
        <f>IF(AND(A1986="ANH",D1986&gt;0),INDEX('O_Inputs_Growth costs Override'!$V$5:$V$94,MATCH('O_Inputs_Final_Growth costs'!A1986&amp;"_"&amp;'O_Inputs_Final_Growth costs'!B1986&amp;"_"&amp;E1986&amp;"_"&amp;F1986&amp;"_"&amp;'O_Inputs_Final_Growth costs'!P1986,'O_Inputs_Growth costs Override'!$W$5:$W$94,0)),'O_Inputs_Growth costs'!R1986)</f>
        <v>0</v>
      </c>
      <c r="S1986" s="11"/>
    </row>
    <row r="1987" spans="1:19" ht="13.5">
      <c r="A1987" s="65" t="s">
        <v>91</v>
      </c>
      <c r="B1987" s="65" t="s">
        <v>80</v>
      </c>
      <c r="C1987" s="65" t="s">
        <v>81</v>
      </c>
      <c r="D1987" s="67">
        <v>0</v>
      </c>
      <c r="E1987" s="65" t="s">
        <v>74</v>
      </c>
      <c r="F1987" s="65" t="s">
        <v>64</v>
      </c>
      <c r="G1987" s="65" t="s">
        <v>50</v>
      </c>
      <c r="H1987" s="65" t="s">
        <v>51</v>
      </c>
      <c r="I1987" s="65" t="s">
        <v>52</v>
      </c>
      <c r="J1987" s="65" t="s">
        <v>53</v>
      </c>
      <c r="K1987" s="65" t="s">
        <v>54</v>
      </c>
      <c r="L1987" s="66">
        <v>46155</v>
      </c>
      <c r="M1987" s="65" t="s">
        <v>55</v>
      </c>
      <c r="N1987" s="65" t="s">
        <v>48</v>
      </c>
      <c r="O1987" s="65" t="s">
        <v>92</v>
      </c>
      <c r="P1987" s="65" t="s">
        <v>63</v>
      </c>
      <c r="Q1987" s="65" t="s">
        <v>58</v>
      </c>
      <c r="R1987" s="73">
        <f>IF(AND(A1987="ANH",D1987&gt;0),INDEX('O_Inputs_Growth costs Override'!$V$5:$V$94,MATCH('O_Inputs_Final_Growth costs'!A1987&amp;"_"&amp;'O_Inputs_Final_Growth costs'!B1987&amp;"_"&amp;E1987&amp;"_"&amp;F1987&amp;"_"&amp;'O_Inputs_Final_Growth costs'!P1987,'O_Inputs_Growth costs Override'!$W$5:$W$94,0)),'O_Inputs_Growth costs'!R1987)</f>
        <v>0</v>
      </c>
      <c r="S1987" s="11"/>
    </row>
    <row r="1988" spans="1:19" ht="13.5">
      <c r="A1988" s="65" t="s">
        <v>91</v>
      </c>
      <c r="B1988" s="65" t="s">
        <v>80</v>
      </c>
      <c r="C1988" s="65" t="s">
        <v>81</v>
      </c>
      <c r="D1988" s="67">
        <v>0</v>
      </c>
      <c r="E1988" s="65" t="s">
        <v>75</v>
      </c>
      <c r="F1988" s="65" t="s">
        <v>64</v>
      </c>
      <c r="G1988" s="65" t="s">
        <v>50</v>
      </c>
      <c r="H1988" s="65" t="s">
        <v>51</v>
      </c>
      <c r="I1988" s="65" t="s">
        <v>52</v>
      </c>
      <c r="J1988" s="65" t="s">
        <v>53</v>
      </c>
      <c r="K1988" s="65" t="s">
        <v>54</v>
      </c>
      <c r="L1988" s="66">
        <v>46155</v>
      </c>
      <c r="M1988" s="65" t="s">
        <v>55</v>
      </c>
      <c r="N1988" s="65" t="s">
        <v>48</v>
      </c>
      <c r="O1988" s="65" t="s">
        <v>92</v>
      </c>
      <c r="P1988" s="65" t="s">
        <v>57</v>
      </c>
      <c r="Q1988" s="65" t="s">
        <v>58</v>
      </c>
      <c r="R1988" s="73">
        <f>IF(AND(A1988="ANH",D1988&gt;0),INDEX('O_Inputs_Growth costs Override'!$V$5:$V$94,MATCH('O_Inputs_Final_Growth costs'!A1988&amp;"_"&amp;'O_Inputs_Final_Growth costs'!B1988&amp;"_"&amp;E1988&amp;"_"&amp;F1988&amp;"_"&amp;'O_Inputs_Final_Growth costs'!P1988,'O_Inputs_Growth costs Override'!$W$5:$W$94,0)),'O_Inputs_Growth costs'!R1988)</f>
        <v>0</v>
      </c>
      <c r="S1988" s="11"/>
    </row>
    <row r="1989" spans="1:19" ht="13.5">
      <c r="A1989" s="65" t="s">
        <v>91</v>
      </c>
      <c r="B1989" s="65" t="s">
        <v>80</v>
      </c>
      <c r="C1989" s="65" t="s">
        <v>81</v>
      </c>
      <c r="D1989" s="67">
        <v>0</v>
      </c>
      <c r="E1989" s="65" t="s">
        <v>75</v>
      </c>
      <c r="F1989" s="65" t="s">
        <v>64</v>
      </c>
      <c r="G1989" s="65" t="s">
        <v>50</v>
      </c>
      <c r="H1989" s="65" t="s">
        <v>51</v>
      </c>
      <c r="I1989" s="65" t="s">
        <v>52</v>
      </c>
      <c r="J1989" s="65" t="s">
        <v>53</v>
      </c>
      <c r="K1989" s="65" t="s">
        <v>54</v>
      </c>
      <c r="L1989" s="66">
        <v>46155</v>
      </c>
      <c r="M1989" s="65" t="s">
        <v>55</v>
      </c>
      <c r="N1989" s="65" t="s">
        <v>48</v>
      </c>
      <c r="O1989" s="65" t="s">
        <v>92</v>
      </c>
      <c r="P1989" s="65" t="s">
        <v>64</v>
      </c>
      <c r="Q1989" s="65" t="s">
        <v>58</v>
      </c>
      <c r="R1989" s="73">
        <f>IF(AND(A1989="ANH",D1989&gt;0),INDEX('O_Inputs_Growth costs Override'!$V$5:$V$94,MATCH('O_Inputs_Final_Growth costs'!A1989&amp;"_"&amp;'O_Inputs_Final_Growth costs'!B1989&amp;"_"&amp;E1989&amp;"_"&amp;F1989&amp;"_"&amp;'O_Inputs_Final_Growth costs'!P1989,'O_Inputs_Growth costs Override'!$W$5:$W$94,0)),'O_Inputs_Growth costs'!R1989)</f>
        <v>0</v>
      </c>
      <c r="S1989" s="11"/>
    </row>
    <row r="1990" spans="1:19" ht="13.5">
      <c r="A1990" s="65" t="s">
        <v>91</v>
      </c>
      <c r="B1990" s="65" t="s">
        <v>80</v>
      </c>
      <c r="C1990" s="65" t="s">
        <v>81</v>
      </c>
      <c r="D1990" s="67">
        <v>0</v>
      </c>
      <c r="E1990" s="65" t="s">
        <v>75</v>
      </c>
      <c r="F1990" s="65" t="s">
        <v>64</v>
      </c>
      <c r="G1990" s="65" t="s">
        <v>50</v>
      </c>
      <c r="H1990" s="65" t="s">
        <v>51</v>
      </c>
      <c r="I1990" s="65" t="s">
        <v>52</v>
      </c>
      <c r="J1990" s="65" t="s">
        <v>53</v>
      </c>
      <c r="K1990" s="65" t="s">
        <v>54</v>
      </c>
      <c r="L1990" s="66">
        <v>46155</v>
      </c>
      <c r="M1990" s="65" t="s">
        <v>55</v>
      </c>
      <c r="N1990" s="65" t="s">
        <v>48</v>
      </c>
      <c r="O1990" s="65" t="s">
        <v>92</v>
      </c>
      <c r="P1990" s="65" t="s">
        <v>59</v>
      </c>
      <c r="Q1990" s="65" t="s">
        <v>58</v>
      </c>
      <c r="R1990" s="73">
        <f>IF(AND(A1990="ANH",D1990&gt;0),INDEX('O_Inputs_Growth costs Override'!$V$5:$V$94,MATCH('O_Inputs_Final_Growth costs'!A1990&amp;"_"&amp;'O_Inputs_Final_Growth costs'!B1990&amp;"_"&amp;E1990&amp;"_"&amp;F1990&amp;"_"&amp;'O_Inputs_Final_Growth costs'!P1990,'O_Inputs_Growth costs Override'!$W$5:$W$94,0)),'O_Inputs_Growth costs'!R1990)</f>
        <v>0</v>
      </c>
      <c r="S1990" s="11"/>
    </row>
    <row r="1991" spans="1:19" ht="13.5">
      <c r="A1991" s="65" t="s">
        <v>91</v>
      </c>
      <c r="B1991" s="65" t="s">
        <v>80</v>
      </c>
      <c r="C1991" s="65" t="s">
        <v>81</v>
      </c>
      <c r="D1991" s="67">
        <v>0</v>
      </c>
      <c r="E1991" s="65" t="s">
        <v>75</v>
      </c>
      <c r="F1991" s="65" t="s">
        <v>64</v>
      </c>
      <c r="G1991" s="65" t="s">
        <v>50</v>
      </c>
      <c r="H1991" s="65" t="s">
        <v>51</v>
      </c>
      <c r="I1991" s="65" t="s">
        <v>52</v>
      </c>
      <c r="J1991" s="65" t="s">
        <v>53</v>
      </c>
      <c r="K1991" s="65" t="s">
        <v>54</v>
      </c>
      <c r="L1991" s="66">
        <v>46155</v>
      </c>
      <c r="M1991" s="65" t="s">
        <v>55</v>
      </c>
      <c r="N1991" s="65" t="s">
        <v>48</v>
      </c>
      <c r="O1991" s="65" t="s">
        <v>92</v>
      </c>
      <c r="P1991" s="65" t="s">
        <v>60</v>
      </c>
      <c r="Q1991" s="65" t="s">
        <v>58</v>
      </c>
      <c r="R1991" s="73">
        <f>IF(AND(A1991="ANH",D1991&gt;0),INDEX('O_Inputs_Growth costs Override'!$V$5:$V$94,MATCH('O_Inputs_Final_Growth costs'!A1991&amp;"_"&amp;'O_Inputs_Final_Growth costs'!B1991&amp;"_"&amp;E1991&amp;"_"&amp;F1991&amp;"_"&amp;'O_Inputs_Final_Growth costs'!P1991,'O_Inputs_Growth costs Override'!$W$5:$W$94,0)),'O_Inputs_Growth costs'!R1991)</f>
        <v>0</v>
      </c>
      <c r="S1991" s="11"/>
    </row>
    <row r="1992" spans="1:19" ht="13.5">
      <c r="A1992" s="65" t="s">
        <v>91</v>
      </c>
      <c r="B1992" s="65" t="s">
        <v>80</v>
      </c>
      <c r="C1992" s="65" t="s">
        <v>81</v>
      </c>
      <c r="D1992" s="67">
        <v>0</v>
      </c>
      <c r="E1992" s="65" t="s">
        <v>75</v>
      </c>
      <c r="F1992" s="65" t="s">
        <v>64</v>
      </c>
      <c r="G1992" s="65" t="s">
        <v>50</v>
      </c>
      <c r="H1992" s="65" t="s">
        <v>51</v>
      </c>
      <c r="I1992" s="65" t="s">
        <v>52</v>
      </c>
      <c r="J1992" s="65" t="s">
        <v>53</v>
      </c>
      <c r="K1992" s="65" t="s">
        <v>54</v>
      </c>
      <c r="L1992" s="66">
        <v>46155</v>
      </c>
      <c r="M1992" s="65" t="s">
        <v>55</v>
      </c>
      <c r="N1992" s="65" t="s">
        <v>48</v>
      </c>
      <c r="O1992" s="65" t="s">
        <v>92</v>
      </c>
      <c r="P1992" s="65" t="s">
        <v>61</v>
      </c>
      <c r="Q1992" s="65" t="s">
        <v>58</v>
      </c>
      <c r="R1992" s="73">
        <f>IF(AND(A1992="ANH",D1992&gt;0),INDEX('O_Inputs_Growth costs Override'!$V$5:$V$94,MATCH('O_Inputs_Final_Growth costs'!A1992&amp;"_"&amp;'O_Inputs_Final_Growth costs'!B1992&amp;"_"&amp;E1992&amp;"_"&amp;F1992&amp;"_"&amp;'O_Inputs_Final_Growth costs'!P1992,'O_Inputs_Growth costs Override'!$W$5:$W$94,0)),'O_Inputs_Growth costs'!R1992)</f>
        <v>0</v>
      </c>
      <c r="S1992" s="11"/>
    </row>
    <row r="1993" spans="1:19" ht="13.5">
      <c r="A1993" s="65" t="s">
        <v>91</v>
      </c>
      <c r="B1993" s="65" t="s">
        <v>80</v>
      </c>
      <c r="C1993" s="65" t="s">
        <v>81</v>
      </c>
      <c r="D1993" s="67">
        <v>0</v>
      </c>
      <c r="E1993" s="65" t="s">
        <v>75</v>
      </c>
      <c r="F1993" s="65" t="s">
        <v>64</v>
      </c>
      <c r="G1993" s="65" t="s">
        <v>50</v>
      </c>
      <c r="H1993" s="65" t="s">
        <v>51</v>
      </c>
      <c r="I1993" s="65" t="s">
        <v>52</v>
      </c>
      <c r="J1993" s="65" t="s">
        <v>53</v>
      </c>
      <c r="K1993" s="65" t="s">
        <v>54</v>
      </c>
      <c r="L1993" s="66">
        <v>46155</v>
      </c>
      <c r="M1993" s="65" t="s">
        <v>55</v>
      </c>
      <c r="N1993" s="65" t="s">
        <v>48</v>
      </c>
      <c r="O1993" s="65" t="s">
        <v>92</v>
      </c>
      <c r="P1993" s="65" t="s">
        <v>62</v>
      </c>
      <c r="Q1993" s="65" t="s">
        <v>58</v>
      </c>
      <c r="R1993" s="73">
        <f>IF(AND(A1993="ANH",D1993&gt;0),INDEX('O_Inputs_Growth costs Override'!$V$5:$V$94,MATCH('O_Inputs_Final_Growth costs'!A1993&amp;"_"&amp;'O_Inputs_Final_Growth costs'!B1993&amp;"_"&amp;E1993&amp;"_"&amp;F1993&amp;"_"&amp;'O_Inputs_Final_Growth costs'!P1993,'O_Inputs_Growth costs Override'!$W$5:$W$94,0)),'O_Inputs_Growth costs'!R1993)</f>
        <v>0</v>
      </c>
      <c r="S1993" s="11"/>
    </row>
    <row r="1994" spans="1:19" ht="13.5">
      <c r="A1994" s="65" t="s">
        <v>91</v>
      </c>
      <c r="B1994" s="65" t="s">
        <v>80</v>
      </c>
      <c r="C1994" s="65" t="s">
        <v>81</v>
      </c>
      <c r="D1994" s="67">
        <v>0</v>
      </c>
      <c r="E1994" s="65" t="s">
        <v>75</v>
      </c>
      <c r="F1994" s="65" t="s">
        <v>64</v>
      </c>
      <c r="G1994" s="65" t="s">
        <v>50</v>
      </c>
      <c r="H1994" s="65" t="s">
        <v>51</v>
      </c>
      <c r="I1994" s="65" t="s">
        <v>52</v>
      </c>
      <c r="J1994" s="65" t="s">
        <v>53</v>
      </c>
      <c r="K1994" s="65" t="s">
        <v>54</v>
      </c>
      <c r="L1994" s="66">
        <v>46155</v>
      </c>
      <c r="M1994" s="65" t="s">
        <v>55</v>
      </c>
      <c r="N1994" s="65" t="s">
        <v>48</v>
      </c>
      <c r="O1994" s="65" t="s">
        <v>92</v>
      </c>
      <c r="P1994" s="65" t="s">
        <v>63</v>
      </c>
      <c r="Q1994" s="65" t="s">
        <v>58</v>
      </c>
      <c r="R1994" s="73">
        <f>IF(AND(A1994="ANH",D1994&gt;0),INDEX('O_Inputs_Growth costs Override'!$V$5:$V$94,MATCH('O_Inputs_Final_Growth costs'!A1994&amp;"_"&amp;'O_Inputs_Final_Growth costs'!B1994&amp;"_"&amp;E1994&amp;"_"&amp;F1994&amp;"_"&amp;'O_Inputs_Final_Growth costs'!P1994,'O_Inputs_Growth costs Override'!$W$5:$W$94,0)),'O_Inputs_Growth costs'!R1994)</f>
        <v>0</v>
      </c>
      <c r="S1994" s="11"/>
    </row>
    <row r="1995" spans="1:19" ht="13.5">
      <c r="A1995" s="65" t="s">
        <v>91</v>
      </c>
      <c r="B1995" s="65" t="s">
        <v>80</v>
      </c>
      <c r="C1995" s="65" t="s">
        <v>81</v>
      </c>
      <c r="D1995" s="67">
        <v>0</v>
      </c>
      <c r="E1995" s="65" t="s">
        <v>76</v>
      </c>
      <c r="F1995" s="65" t="s">
        <v>64</v>
      </c>
      <c r="G1995" s="65" t="s">
        <v>50</v>
      </c>
      <c r="H1995" s="65" t="s">
        <v>51</v>
      </c>
      <c r="I1995" s="65" t="s">
        <v>52</v>
      </c>
      <c r="J1995" s="65" t="s">
        <v>53</v>
      </c>
      <c r="K1995" s="65" t="s">
        <v>54</v>
      </c>
      <c r="L1995" s="66">
        <v>46155</v>
      </c>
      <c r="M1995" s="65" t="s">
        <v>55</v>
      </c>
      <c r="N1995" s="65" t="s">
        <v>48</v>
      </c>
      <c r="O1995" s="65" t="s">
        <v>92</v>
      </c>
      <c r="P1995" s="65" t="s">
        <v>57</v>
      </c>
      <c r="Q1995" s="65" t="s">
        <v>58</v>
      </c>
      <c r="R1995" s="73">
        <f>IF(AND(A1995="ANH",D1995&gt;0),INDEX('O_Inputs_Growth costs Override'!$V$5:$V$94,MATCH('O_Inputs_Final_Growth costs'!A1995&amp;"_"&amp;'O_Inputs_Final_Growth costs'!B1995&amp;"_"&amp;E1995&amp;"_"&amp;F1995&amp;"_"&amp;'O_Inputs_Final_Growth costs'!P1995,'O_Inputs_Growth costs Override'!$W$5:$W$94,0)),'O_Inputs_Growth costs'!R1995)</f>
        <v>0</v>
      </c>
      <c r="S1995" s="11"/>
    </row>
    <row r="1996" spans="1:19" ht="13.5">
      <c r="A1996" s="65" t="s">
        <v>91</v>
      </c>
      <c r="B1996" s="65" t="s">
        <v>80</v>
      </c>
      <c r="C1996" s="65" t="s">
        <v>81</v>
      </c>
      <c r="D1996" s="67">
        <v>0</v>
      </c>
      <c r="E1996" s="65" t="s">
        <v>76</v>
      </c>
      <c r="F1996" s="65" t="s">
        <v>64</v>
      </c>
      <c r="G1996" s="65" t="s">
        <v>50</v>
      </c>
      <c r="H1996" s="65" t="s">
        <v>51</v>
      </c>
      <c r="I1996" s="65" t="s">
        <v>52</v>
      </c>
      <c r="J1996" s="65" t="s">
        <v>53</v>
      </c>
      <c r="K1996" s="65" t="s">
        <v>54</v>
      </c>
      <c r="L1996" s="66">
        <v>46155</v>
      </c>
      <c r="M1996" s="65" t="s">
        <v>55</v>
      </c>
      <c r="N1996" s="65" t="s">
        <v>48</v>
      </c>
      <c r="O1996" s="65" t="s">
        <v>92</v>
      </c>
      <c r="P1996" s="65" t="s">
        <v>64</v>
      </c>
      <c r="Q1996" s="65" t="s">
        <v>58</v>
      </c>
      <c r="R1996" s="73">
        <f>IF(AND(A1996="ANH",D1996&gt;0),INDEX('O_Inputs_Growth costs Override'!$V$5:$V$94,MATCH('O_Inputs_Final_Growth costs'!A1996&amp;"_"&amp;'O_Inputs_Final_Growth costs'!B1996&amp;"_"&amp;E1996&amp;"_"&amp;F1996&amp;"_"&amp;'O_Inputs_Final_Growth costs'!P1996,'O_Inputs_Growth costs Override'!$W$5:$W$94,0)),'O_Inputs_Growth costs'!R1996)</f>
        <v>0</v>
      </c>
      <c r="S1996" s="11"/>
    </row>
    <row r="1997" spans="1:19" ht="13.5">
      <c r="A1997" s="65" t="s">
        <v>91</v>
      </c>
      <c r="B1997" s="65" t="s">
        <v>80</v>
      </c>
      <c r="C1997" s="65" t="s">
        <v>81</v>
      </c>
      <c r="D1997" s="67">
        <v>0</v>
      </c>
      <c r="E1997" s="65" t="s">
        <v>76</v>
      </c>
      <c r="F1997" s="65" t="s">
        <v>64</v>
      </c>
      <c r="G1997" s="65" t="s">
        <v>50</v>
      </c>
      <c r="H1997" s="65" t="s">
        <v>51</v>
      </c>
      <c r="I1997" s="65" t="s">
        <v>52</v>
      </c>
      <c r="J1997" s="65" t="s">
        <v>53</v>
      </c>
      <c r="K1997" s="65" t="s">
        <v>54</v>
      </c>
      <c r="L1997" s="66">
        <v>46155</v>
      </c>
      <c r="M1997" s="65" t="s">
        <v>55</v>
      </c>
      <c r="N1997" s="65" t="s">
        <v>48</v>
      </c>
      <c r="O1997" s="65" t="s">
        <v>92</v>
      </c>
      <c r="P1997" s="65" t="s">
        <v>59</v>
      </c>
      <c r="Q1997" s="65" t="s">
        <v>58</v>
      </c>
      <c r="R1997" s="73">
        <f>IF(AND(A1997="ANH",D1997&gt;0),INDEX('O_Inputs_Growth costs Override'!$V$5:$V$94,MATCH('O_Inputs_Final_Growth costs'!A1997&amp;"_"&amp;'O_Inputs_Final_Growth costs'!B1997&amp;"_"&amp;E1997&amp;"_"&amp;F1997&amp;"_"&amp;'O_Inputs_Final_Growth costs'!P1997,'O_Inputs_Growth costs Override'!$W$5:$W$94,0)),'O_Inputs_Growth costs'!R1997)</f>
        <v>0</v>
      </c>
      <c r="S1997" s="11"/>
    </row>
    <row r="1998" spans="1:19" ht="13.5">
      <c r="A1998" s="65" t="s">
        <v>91</v>
      </c>
      <c r="B1998" s="65" t="s">
        <v>80</v>
      </c>
      <c r="C1998" s="65" t="s">
        <v>81</v>
      </c>
      <c r="D1998" s="67">
        <v>0</v>
      </c>
      <c r="E1998" s="65" t="s">
        <v>76</v>
      </c>
      <c r="F1998" s="65" t="s">
        <v>64</v>
      </c>
      <c r="G1998" s="65" t="s">
        <v>50</v>
      </c>
      <c r="H1998" s="65" t="s">
        <v>51</v>
      </c>
      <c r="I1998" s="65" t="s">
        <v>52</v>
      </c>
      <c r="J1998" s="65" t="s">
        <v>53</v>
      </c>
      <c r="K1998" s="65" t="s">
        <v>54</v>
      </c>
      <c r="L1998" s="66">
        <v>46155</v>
      </c>
      <c r="M1998" s="65" t="s">
        <v>55</v>
      </c>
      <c r="N1998" s="65" t="s">
        <v>48</v>
      </c>
      <c r="O1998" s="65" t="s">
        <v>92</v>
      </c>
      <c r="P1998" s="65" t="s">
        <v>60</v>
      </c>
      <c r="Q1998" s="65" t="s">
        <v>58</v>
      </c>
      <c r="R1998" s="73">
        <f>IF(AND(A1998="ANH",D1998&gt;0),INDEX('O_Inputs_Growth costs Override'!$V$5:$V$94,MATCH('O_Inputs_Final_Growth costs'!A1998&amp;"_"&amp;'O_Inputs_Final_Growth costs'!B1998&amp;"_"&amp;E1998&amp;"_"&amp;F1998&amp;"_"&amp;'O_Inputs_Final_Growth costs'!P1998,'O_Inputs_Growth costs Override'!$W$5:$W$94,0)),'O_Inputs_Growth costs'!R1998)</f>
        <v>0</v>
      </c>
      <c r="S1998" s="11"/>
    </row>
    <row r="1999" spans="1:19" ht="13.5">
      <c r="A1999" s="65" t="s">
        <v>91</v>
      </c>
      <c r="B1999" s="65" t="s">
        <v>80</v>
      </c>
      <c r="C1999" s="65" t="s">
        <v>81</v>
      </c>
      <c r="D1999" s="67">
        <v>0</v>
      </c>
      <c r="E1999" s="65" t="s">
        <v>76</v>
      </c>
      <c r="F1999" s="65" t="s">
        <v>64</v>
      </c>
      <c r="G1999" s="65" t="s">
        <v>50</v>
      </c>
      <c r="H1999" s="65" t="s">
        <v>51</v>
      </c>
      <c r="I1999" s="65" t="s">
        <v>52</v>
      </c>
      <c r="J1999" s="65" t="s">
        <v>53</v>
      </c>
      <c r="K1999" s="65" t="s">
        <v>54</v>
      </c>
      <c r="L1999" s="66">
        <v>46155</v>
      </c>
      <c r="M1999" s="65" t="s">
        <v>55</v>
      </c>
      <c r="N1999" s="65" t="s">
        <v>48</v>
      </c>
      <c r="O1999" s="65" t="s">
        <v>92</v>
      </c>
      <c r="P1999" s="65" t="s">
        <v>61</v>
      </c>
      <c r="Q1999" s="65" t="s">
        <v>58</v>
      </c>
      <c r="R1999" s="73">
        <f>IF(AND(A1999="ANH",D1999&gt;0),INDEX('O_Inputs_Growth costs Override'!$V$5:$V$94,MATCH('O_Inputs_Final_Growth costs'!A1999&amp;"_"&amp;'O_Inputs_Final_Growth costs'!B1999&amp;"_"&amp;E1999&amp;"_"&amp;F1999&amp;"_"&amp;'O_Inputs_Final_Growth costs'!P1999,'O_Inputs_Growth costs Override'!$W$5:$W$94,0)),'O_Inputs_Growth costs'!R1999)</f>
        <v>0</v>
      </c>
      <c r="S1999" s="11"/>
    </row>
    <row r="2000" spans="1:19" ht="13.5">
      <c r="A2000" s="65" t="s">
        <v>91</v>
      </c>
      <c r="B2000" s="65" t="s">
        <v>80</v>
      </c>
      <c r="C2000" s="65" t="s">
        <v>81</v>
      </c>
      <c r="D2000" s="67">
        <v>0</v>
      </c>
      <c r="E2000" s="65" t="s">
        <v>76</v>
      </c>
      <c r="F2000" s="65" t="s">
        <v>64</v>
      </c>
      <c r="G2000" s="65" t="s">
        <v>50</v>
      </c>
      <c r="H2000" s="65" t="s">
        <v>51</v>
      </c>
      <c r="I2000" s="65" t="s">
        <v>52</v>
      </c>
      <c r="J2000" s="65" t="s">
        <v>53</v>
      </c>
      <c r="K2000" s="65" t="s">
        <v>54</v>
      </c>
      <c r="L2000" s="66">
        <v>46155</v>
      </c>
      <c r="M2000" s="65" t="s">
        <v>55</v>
      </c>
      <c r="N2000" s="65" t="s">
        <v>48</v>
      </c>
      <c r="O2000" s="65" t="s">
        <v>92</v>
      </c>
      <c r="P2000" s="65" t="s">
        <v>62</v>
      </c>
      <c r="Q2000" s="65" t="s">
        <v>58</v>
      </c>
      <c r="R2000" s="73">
        <f>IF(AND(A2000="ANH",D2000&gt;0),INDEX('O_Inputs_Growth costs Override'!$V$5:$V$94,MATCH('O_Inputs_Final_Growth costs'!A2000&amp;"_"&amp;'O_Inputs_Final_Growth costs'!B2000&amp;"_"&amp;E2000&amp;"_"&amp;F2000&amp;"_"&amp;'O_Inputs_Final_Growth costs'!P2000,'O_Inputs_Growth costs Override'!$W$5:$W$94,0)),'O_Inputs_Growth costs'!R2000)</f>
        <v>0</v>
      </c>
      <c r="S2000" s="11"/>
    </row>
    <row r="2001" spans="1:19" ht="13.5">
      <c r="A2001" s="65" t="s">
        <v>91</v>
      </c>
      <c r="B2001" s="65" t="s">
        <v>80</v>
      </c>
      <c r="C2001" s="65" t="s">
        <v>81</v>
      </c>
      <c r="D2001" s="67">
        <v>0</v>
      </c>
      <c r="E2001" s="65" t="s">
        <v>76</v>
      </c>
      <c r="F2001" s="65" t="s">
        <v>64</v>
      </c>
      <c r="G2001" s="65" t="s">
        <v>50</v>
      </c>
      <c r="H2001" s="65" t="s">
        <v>51</v>
      </c>
      <c r="I2001" s="65" t="s">
        <v>52</v>
      </c>
      <c r="J2001" s="65" t="s">
        <v>53</v>
      </c>
      <c r="K2001" s="65" t="s">
        <v>54</v>
      </c>
      <c r="L2001" s="66">
        <v>46155</v>
      </c>
      <c r="M2001" s="65" t="s">
        <v>55</v>
      </c>
      <c r="N2001" s="65" t="s">
        <v>48</v>
      </c>
      <c r="O2001" s="65" t="s">
        <v>92</v>
      </c>
      <c r="P2001" s="65" t="s">
        <v>63</v>
      </c>
      <c r="Q2001" s="65" t="s">
        <v>58</v>
      </c>
      <c r="R2001" s="73">
        <f>IF(AND(A2001="ANH",D2001&gt;0),INDEX('O_Inputs_Growth costs Override'!$V$5:$V$94,MATCH('O_Inputs_Final_Growth costs'!A2001&amp;"_"&amp;'O_Inputs_Final_Growth costs'!B2001&amp;"_"&amp;E2001&amp;"_"&amp;F2001&amp;"_"&amp;'O_Inputs_Final_Growth costs'!P2001,'O_Inputs_Growth costs Override'!$W$5:$W$94,0)),'O_Inputs_Growth costs'!R2001)</f>
        <v>0</v>
      </c>
      <c r="S2001" s="11"/>
    </row>
    <row r="2002" spans="1:19" ht="13.5">
      <c r="A2002" s="65" t="s">
        <v>91</v>
      </c>
      <c r="B2002" s="65" t="s">
        <v>80</v>
      </c>
      <c r="C2002" s="65" t="s">
        <v>81</v>
      </c>
      <c r="D2002" s="67">
        <v>0</v>
      </c>
      <c r="E2002" s="65" t="s">
        <v>77</v>
      </c>
      <c r="F2002" s="65" t="s">
        <v>64</v>
      </c>
      <c r="G2002" s="65" t="s">
        <v>50</v>
      </c>
      <c r="H2002" s="65" t="s">
        <v>51</v>
      </c>
      <c r="I2002" s="65" t="s">
        <v>52</v>
      </c>
      <c r="J2002" s="65" t="s">
        <v>53</v>
      </c>
      <c r="K2002" s="65" t="s">
        <v>54</v>
      </c>
      <c r="L2002" s="66">
        <v>46155</v>
      </c>
      <c r="M2002" s="65" t="s">
        <v>55</v>
      </c>
      <c r="N2002" s="65" t="s">
        <v>48</v>
      </c>
      <c r="O2002" s="65" t="s">
        <v>92</v>
      </c>
      <c r="P2002" s="65" t="s">
        <v>57</v>
      </c>
      <c r="Q2002" s="65" t="s">
        <v>58</v>
      </c>
      <c r="R2002" s="73">
        <f>IF(AND(A2002="ANH",D2002&gt;0),INDEX('O_Inputs_Growth costs Override'!$V$5:$V$94,MATCH('O_Inputs_Final_Growth costs'!A2002&amp;"_"&amp;'O_Inputs_Final_Growth costs'!B2002&amp;"_"&amp;E2002&amp;"_"&amp;F2002&amp;"_"&amp;'O_Inputs_Final_Growth costs'!P2002,'O_Inputs_Growth costs Override'!$W$5:$W$94,0)),'O_Inputs_Growth costs'!R2002)</f>
        <v>0</v>
      </c>
      <c r="S2002" s="11"/>
    </row>
    <row r="2003" spans="1:19" ht="13.5">
      <c r="A2003" s="65" t="s">
        <v>91</v>
      </c>
      <c r="B2003" s="65" t="s">
        <v>80</v>
      </c>
      <c r="C2003" s="65" t="s">
        <v>81</v>
      </c>
      <c r="D2003" s="67">
        <v>0</v>
      </c>
      <c r="E2003" s="65" t="s">
        <v>77</v>
      </c>
      <c r="F2003" s="65" t="s">
        <v>64</v>
      </c>
      <c r="G2003" s="65" t="s">
        <v>50</v>
      </c>
      <c r="H2003" s="65" t="s">
        <v>51</v>
      </c>
      <c r="I2003" s="65" t="s">
        <v>52</v>
      </c>
      <c r="J2003" s="65" t="s">
        <v>53</v>
      </c>
      <c r="K2003" s="65" t="s">
        <v>54</v>
      </c>
      <c r="L2003" s="66">
        <v>46155</v>
      </c>
      <c r="M2003" s="65" t="s">
        <v>55</v>
      </c>
      <c r="N2003" s="65" t="s">
        <v>48</v>
      </c>
      <c r="O2003" s="65" t="s">
        <v>92</v>
      </c>
      <c r="P2003" s="65" t="s">
        <v>64</v>
      </c>
      <c r="Q2003" s="65" t="s">
        <v>58</v>
      </c>
      <c r="R2003" s="73">
        <f>IF(AND(A2003="ANH",D2003&gt;0),INDEX('O_Inputs_Growth costs Override'!$V$5:$V$94,MATCH('O_Inputs_Final_Growth costs'!A2003&amp;"_"&amp;'O_Inputs_Final_Growth costs'!B2003&amp;"_"&amp;E2003&amp;"_"&amp;F2003&amp;"_"&amp;'O_Inputs_Final_Growth costs'!P2003,'O_Inputs_Growth costs Override'!$W$5:$W$94,0)),'O_Inputs_Growth costs'!R2003)</f>
        <v>0</v>
      </c>
      <c r="S2003" s="11"/>
    </row>
    <row r="2004" spans="1:19" ht="13.5">
      <c r="A2004" s="65" t="s">
        <v>91</v>
      </c>
      <c r="B2004" s="65" t="s">
        <v>80</v>
      </c>
      <c r="C2004" s="65" t="s">
        <v>81</v>
      </c>
      <c r="D2004" s="67">
        <v>0</v>
      </c>
      <c r="E2004" s="65" t="s">
        <v>77</v>
      </c>
      <c r="F2004" s="65" t="s">
        <v>64</v>
      </c>
      <c r="G2004" s="65" t="s">
        <v>50</v>
      </c>
      <c r="H2004" s="65" t="s">
        <v>51</v>
      </c>
      <c r="I2004" s="65" t="s">
        <v>52</v>
      </c>
      <c r="J2004" s="65" t="s">
        <v>53</v>
      </c>
      <c r="K2004" s="65" t="s">
        <v>54</v>
      </c>
      <c r="L2004" s="66">
        <v>46155</v>
      </c>
      <c r="M2004" s="65" t="s">
        <v>55</v>
      </c>
      <c r="N2004" s="65" t="s">
        <v>48</v>
      </c>
      <c r="O2004" s="65" t="s">
        <v>92</v>
      </c>
      <c r="P2004" s="65" t="s">
        <v>59</v>
      </c>
      <c r="Q2004" s="65" t="s">
        <v>58</v>
      </c>
      <c r="R2004" s="73">
        <f>IF(AND(A2004="ANH",D2004&gt;0),INDEX('O_Inputs_Growth costs Override'!$V$5:$V$94,MATCH('O_Inputs_Final_Growth costs'!A2004&amp;"_"&amp;'O_Inputs_Final_Growth costs'!B2004&amp;"_"&amp;E2004&amp;"_"&amp;F2004&amp;"_"&amp;'O_Inputs_Final_Growth costs'!P2004,'O_Inputs_Growth costs Override'!$W$5:$W$94,0)),'O_Inputs_Growth costs'!R2004)</f>
        <v>0</v>
      </c>
      <c r="S2004" s="11"/>
    </row>
    <row r="2005" spans="1:19" ht="13.5">
      <c r="A2005" s="65" t="s">
        <v>91</v>
      </c>
      <c r="B2005" s="65" t="s">
        <v>80</v>
      </c>
      <c r="C2005" s="65" t="s">
        <v>81</v>
      </c>
      <c r="D2005" s="67">
        <v>0</v>
      </c>
      <c r="E2005" s="65" t="s">
        <v>77</v>
      </c>
      <c r="F2005" s="65" t="s">
        <v>64</v>
      </c>
      <c r="G2005" s="65" t="s">
        <v>50</v>
      </c>
      <c r="H2005" s="65" t="s">
        <v>51</v>
      </c>
      <c r="I2005" s="65" t="s">
        <v>52</v>
      </c>
      <c r="J2005" s="65" t="s">
        <v>53</v>
      </c>
      <c r="K2005" s="65" t="s">
        <v>54</v>
      </c>
      <c r="L2005" s="66">
        <v>46155</v>
      </c>
      <c r="M2005" s="65" t="s">
        <v>55</v>
      </c>
      <c r="N2005" s="65" t="s">
        <v>48</v>
      </c>
      <c r="O2005" s="65" t="s">
        <v>92</v>
      </c>
      <c r="P2005" s="65" t="s">
        <v>60</v>
      </c>
      <c r="Q2005" s="65" t="s">
        <v>58</v>
      </c>
      <c r="R2005" s="73">
        <f>IF(AND(A2005="ANH",D2005&gt;0),INDEX('O_Inputs_Growth costs Override'!$V$5:$V$94,MATCH('O_Inputs_Final_Growth costs'!A2005&amp;"_"&amp;'O_Inputs_Final_Growth costs'!B2005&amp;"_"&amp;E2005&amp;"_"&amp;F2005&amp;"_"&amp;'O_Inputs_Final_Growth costs'!P2005,'O_Inputs_Growth costs Override'!$W$5:$W$94,0)),'O_Inputs_Growth costs'!R2005)</f>
        <v>0</v>
      </c>
      <c r="S2005" s="11"/>
    </row>
    <row r="2006" spans="1:19" ht="13.5">
      <c r="A2006" s="65" t="s">
        <v>91</v>
      </c>
      <c r="B2006" s="65" t="s">
        <v>80</v>
      </c>
      <c r="C2006" s="65" t="s">
        <v>81</v>
      </c>
      <c r="D2006" s="67">
        <v>0</v>
      </c>
      <c r="E2006" s="65" t="s">
        <v>77</v>
      </c>
      <c r="F2006" s="65" t="s">
        <v>64</v>
      </c>
      <c r="G2006" s="65" t="s">
        <v>50</v>
      </c>
      <c r="H2006" s="65" t="s">
        <v>51</v>
      </c>
      <c r="I2006" s="65" t="s">
        <v>52</v>
      </c>
      <c r="J2006" s="65" t="s">
        <v>53</v>
      </c>
      <c r="K2006" s="65" t="s">
        <v>54</v>
      </c>
      <c r="L2006" s="66">
        <v>46155</v>
      </c>
      <c r="M2006" s="65" t="s">
        <v>55</v>
      </c>
      <c r="N2006" s="65" t="s">
        <v>48</v>
      </c>
      <c r="O2006" s="65" t="s">
        <v>92</v>
      </c>
      <c r="P2006" s="65" t="s">
        <v>61</v>
      </c>
      <c r="Q2006" s="65" t="s">
        <v>58</v>
      </c>
      <c r="R2006" s="73">
        <f>IF(AND(A2006="ANH",D2006&gt;0),INDEX('O_Inputs_Growth costs Override'!$V$5:$V$94,MATCH('O_Inputs_Final_Growth costs'!A2006&amp;"_"&amp;'O_Inputs_Final_Growth costs'!B2006&amp;"_"&amp;E2006&amp;"_"&amp;F2006&amp;"_"&amp;'O_Inputs_Final_Growth costs'!P2006,'O_Inputs_Growth costs Override'!$W$5:$W$94,0)),'O_Inputs_Growth costs'!R2006)</f>
        <v>0</v>
      </c>
      <c r="S2006" s="11"/>
    </row>
    <row r="2007" spans="1:19" ht="13.5">
      <c r="A2007" s="65" t="s">
        <v>91</v>
      </c>
      <c r="B2007" s="65" t="s">
        <v>80</v>
      </c>
      <c r="C2007" s="65" t="s">
        <v>81</v>
      </c>
      <c r="D2007" s="67">
        <v>0</v>
      </c>
      <c r="E2007" s="65" t="s">
        <v>77</v>
      </c>
      <c r="F2007" s="65" t="s">
        <v>64</v>
      </c>
      <c r="G2007" s="65" t="s">
        <v>50</v>
      </c>
      <c r="H2007" s="65" t="s">
        <v>51</v>
      </c>
      <c r="I2007" s="65" t="s">
        <v>52</v>
      </c>
      <c r="J2007" s="65" t="s">
        <v>53</v>
      </c>
      <c r="K2007" s="65" t="s">
        <v>54</v>
      </c>
      <c r="L2007" s="66">
        <v>46155</v>
      </c>
      <c r="M2007" s="65" t="s">
        <v>55</v>
      </c>
      <c r="N2007" s="65" t="s">
        <v>48</v>
      </c>
      <c r="O2007" s="65" t="s">
        <v>92</v>
      </c>
      <c r="P2007" s="65" t="s">
        <v>62</v>
      </c>
      <c r="Q2007" s="65" t="s">
        <v>58</v>
      </c>
      <c r="R2007" s="73">
        <f>IF(AND(A2007="ANH",D2007&gt;0),INDEX('O_Inputs_Growth costs Override'!$V$5:$V$94,MATCH('O_Inputs_Final_Growth costs'!A2007&amp;"_"&amp;'O_Inputs_Final_Growth costs'!B2007&amp;"_"&amp;E2007&amp;"_"&amp;F2007&amp;"_"&amp;'O_Inputs_Final_Growth costs'!P2007,'O_Inputs_Growth costs Override'!$W$5:$W$94,0)),'O_Inputs_Growth costs'!R2007)</f>
        <v>0</v>
      </c>
      <c r="S2007" s="11"/>
    </row>
    <row r="2008" spans="1:19" ht="13.5">
      <c r="A2008" s="65" t="s">
        <v>91</v>
      </c>
      <c r="B2008" s="65" t="s">
        <v>80</v>
      </c>
      <c r="C2008" s="65" t="s">
        <v>81</v>
      </c>
      <c r="D2008" s="67">
        <v>0</v>
      </c>
      <c r="E2008" s="65" t="s">
        <v>77</v>
      </c>
      <c r="F2008" s="65" t="s">
        <v>64</v>
      </c>
      <c r="G2008" s="65" t="s">
        <v>50</v>
      </c>
      <c r="H2008" s="65" t="s">
        <v>51</v>
      </c>
      <c r="I2008" s="65" t="s">
        <v>52</v>
      </c>
      <c r="J2008" s="65" t="s">
        <v>53</v>
      </c>
      <c r="K2008" s="65" t="s">
        <v>54</v>
      </c>
      <c r="L2008" s="66">
        <v>46155</v>
      </c>
      <c r="M2008" s="65" t="s">
        <v>55</v>
      </c>
      <c r="N2008" s="65" t="s">
        <v>48</v>
      </c>
      <c r="O2008" s="65" t="s">
        <v>92</v>
      </c>
      <c r="P2008" s="65" t="s">
        <v>63</v>
      </c>
      <c r="Q2008" s="65" t="s">
        <v>58</v>
      </c>
      <c r="R2008" s="73">
        <f>IF(AND(A2008="ANH",D2008&gt;0),INDEX('O_Inputs_Growth costs Override'!$V$5:$V$94,MATCH('O_Inputs_Final_Growth costs'!A2008&amp;"_"&amp;'O_Inputs_Final_Growth costs'!B2008&amp;"_"&amp;E2008&amp;"_"&amp;F2008&amp;"_"&amp;'O_Inputs_Final_Growth costs'!P2008,'O_Inputs_Growth costs Override'!$W$5:$W$94,0)),'O_Inputs_Growth costs'!R2008)</f>
        <v>0</v>
      </c>
      <c r="S2008" s="11"/>
    </row>
    <row r="2009" spans="1:19" ht="13.5">
      <c r="A2009" s="65" t="s">
        <v>91</v>
      </c>
      <c r="B2009" s="65" t="s">
        <v>80</v>
      </c>
      <c r="C2009" s="65" t="s">
        <v>81</v>
      </c>
      <c r="D2009" s="67">
        <v>0</v>
      </c>
      <c r="E2009" s="65" t="s">
        <v>78</v>
      </c>
      <c r="F2009" s="65" t="s">
        <v>64</v>
      </c>
      <c r="G2009" s="65" t="s">
        <v>50</v>
      </c>
      <c r="H2009" s="65" t="s">
        <v>51</v>
      </c>
      <c r="I2009" s="65" t="s">
        <v>52</v>
      </c>
      <c r="J2009" s="65" t="s">
        <v>53</v>
      </c>
      <c r="K2009" s="65" t="s">
        <v>54</v>
      </c>
      <c r="L2009" s="66">
        <v>46155</v>
      </c>
      <c r="M2009" s="65" t="s">
        <v>55</v>
      </c>
      <c r="N2009" s="65" t="s">
        <v>48</v>
      </c>
      <c r="O2009" s="65" t="s">
        <v>92</v>
      </c>
      <c r="P2009" s="65" t="s">
        <v>57</v>
      </c>
      <c r="Q2009" s="65" t="s">
        <v>58</v>
      </c>
      <c r="R2009" s="73">
        <f>IF(AND(A2009="ANH",D2009&gt;0),INDEX('O_Inputs_Growth costs Override'!$V$5:$V$94,MATCH('O_Inputs_Final_Growth costs'!A2009&amp;"_"&amp;'O_Inputs_Final_Growth costs'!B2009&amp;"_"&amp;E2009&amp;"_"&amp;F2009&amp;"_"&amp;'O_Inputs_Final_Growth costs'!P2009,'O_Inputs_Growth costs Override'!$W$5:$W$94,0)),'O_Inputs_Growth costs'!R2009)</f>
        <v>0</v>
      </c>
      <c r="S2009" s="11"/>
    </row>
    <row r="2010" spans="1:19" ht="13.5">
      <c r="A2010" s="65" t="s">
        <v>91</v>
      </c>
      <c r="B2010" s="65" t="s">
        <v>80</v>
      </c>
      <c r="C2010" s="65" t="s">
        <v>81</v>
      </c>
      <c r="D2010" s="67">
        <v>0</v>
      </c>
      <c r="E2010" s="65" t="s">
        <v>78</v>
      </c>
      <c r="F2010" s="65" t="s">
        <v>64</v>
      </c>
      <c r="G2010" s="65" t="s">
        <v>50</v>
      </c>
      <c r="H2010" s="65" t="s">
        <v>51</v>
      </c>
      <c r="I2010" s="65" t="s">
        <v>52</v>
      </c>
      <c r="J2010" s="65" t="s">
        <v>53</v>
      </c>
      <c r="K2010" s="65" t="s">
        <v>54</v>
      </c>
      <c r="L2010" s="66">
        <v>46155</v>
      </c>
      <c r="M2010" s="65" t="s">
        <v>55</v>
      </c>
      <c r="N2010" s="65" t="s">
        <v>48</v>
      </c>
      <c r="O2010" s="65" t="s">
        <v>92</v>
      </c>
      <c r="P2010" s="65" t="s">
        <v>64</v>
      </c>
      <c r="Q2010" s="65" t="s">
        <v>58</v>
      </c>
      <c r="R2010" s="73">
        <f>IF(AND(A2010="ANH",D2010&gt;0),INDEX('O_Inputs_Growth costs Override'!$V$5:$V$94,MATCH('O_Inputs_Final_Growth costs'!A2010&amp;"_"&amp;'O_Inputs_Final_Growth costs'!B2010&amp;"_"&amp;E2010&amp;"_"&amp;F2010&amp;"_"&amp;'O_Inputs_Final_Growth costs'!P2010,'O_Inputs_Growth costs Override'!$W$5:$W$94,0)),'O_Inputs_Growth costs'!R2010)</f>
        <v>0</v>
      </c>
      <c r="S2010" s="11"/>
    </row>
    <row r="2011" spans="1:19" ht="13.5">
      <c r="A2011" s="65" t="s">
        <v>91</v>
      </c>
      <c r="B2011" s="65" t="s">
        <v>80</v>
      </c>
      <c r="C2011" s="65" t="s">
        <v>81</v>
      </c>
      <c r="D2011" s="67">
        <v>0</v>
      </c>
      <c r="E2011" s="65" t="s">
        <v>78</v>
      </c>
      <c r="F2011" s="65" t="s">
        <v>64</v>
      </c>
      <c r="G2011" s="65" t="s">
        <v>50</v>
      </c>
      <c r="H2011" s="65" t="s">
        <v>51</v>
      </c>
      <c r="I2011" s="65" t="s">
        <v>52</v>
      </c>
      <c r="J2011" s="65" t="s">
        <v>53</v>
      </c>
      <c r="K2011" s="65" t="s">
        <v>54</v>
      </c>
      <c r="L2011" s="66">
        <v>46155</v>
      </c>
      <c r="M2011" s="65" t="s">
        <v>55</v>
      </c>
      <c r="N2011" s="65" t="s">
        <v>48</v>
      </c>
      <c r="O2011" s="65" t="s">
        <v>92</v>
      </c>
      <c r="P2011" s="65" t="s">
        <v>59</v>
      </c>
      <c r="Q2011" s="65" t="s">
        <v>58</v>
      </c>
      <c r="R2011" s="73">
        <f>IF(AND(A2011="ANH",D2011&gt;0),INDEX('O_Inputs_Growth costs Override'!$V$5:$V$94,MATCH('O_Inputs_Final_Growth costs'!A2011&amp;"_"&amp;'O_Inputs_Final_Growth costs'!B2011&amp;"_"&amp;E2011&amp;"_"&amp;F2011&amp;"_"&amp;'O_Inputs_Final_Growth costs'!P2011,'O_Inputs_Growth costs Override'!$W$5:$W$94,0)),'O_Inputs_Growth costs'!R2011)</f>
        <v>0</v>
      </c>
      <c r="S2011" s="11"/>
    </row>
    <row r="2012" spans="1:19" ht="13.5">
      <c r="A2012" s="65" t="s">
        <v>91</v>
      </c>
      <c r="B2012" s="65" t="s">
        <v>80</v>
      </c>
      <c r="C2012" s="65" t="s">
        <v>81</v>
      </c>
      <c r="D2012" s="67">
        <v>0</v>
      </c>
      <c r="E2012" s="65" t="s">
        <v>78</v>
      </c>
      <c r="F2012" s="65" t="s">
        <v>64</v>
      </c>
      <c r="G2012" s="65" t="s">
        <v>50</v>
      </c>
      <c r="H2012" s="65" t="s">
        <v>51</v>
      </c>
      <c r="I2012" s="65" t="s">
        <v>52</v>
      </c>
      <c r="J2012" s="65" t="s">
        <v>53</v>
      </c>
      <c r="K2012" s="65" t="s">
        <v>54</v>
      </c>
      <c r="L2012" s="66">
        <v>46155</v>
      </c>
      <c r="M2012" s="65" t="s">
        <v>55</v>
      </c>
      <c r="N2012" s="65" t="s">
        <v>48</v>
      </c>
      <c r="O2012" s="65" t="s">
        <v>92</v>
      </c>
      <c r="P2012" s="65" t="s">
        <v>60</v>
      </c>
      <c r="Q2012" s="65" t="s">
        <v>58</v>
      </c>
      <c r="R2012" s="73">
        <f>IF(AND(A2012="ANH",D2012&gt;0),INDEX('O_Inputs_Growth costs Override'!$V$5:$V$94,MATCH('O_Inputs_Final_Growth costs'!A2012&amp;"_"&amp;'O_Inputs_Final_Growth costs'!B2012&amp;"_"&amp;E2012&amp;"_"&amp;F2012&amp;"_"&amp;'O_Inputs_Final_Growth costs'!P2012,'O_Inputs_Growth costs Override'!$W$5:$W$94,0)),'O_Inputs_Growth costs'!R2012)</f>
        <v>0</v>
      </c>
      <c r="S2012" s="11"/>
    </row>
    <row r="2013" spans="1:19" ht="13.5">
      <c r="A2013" s="65" t="s">
        <v>91</v>
      </c>
      <c r="B2013" s="65" t="s">
        <v>80</v>
      </c>
      <c r="C2013" s="65" t="s">
        <v>81</v>
      </c>
      <c r="D2013" s="67">
        <v>0</v>
      </c>
      <c r="E2013" s="65" t="s">
        <v>78</v>
      </c>
      <c r="F2013" s="65" t="s">
        <v>64</v>
      </c>
      <c r="G2013" s="65" t="s">
        <v>50</v>
      </c>
      <c r="H2013" s="65" t="s">
        <v>51</v>
      </c>
      <c r="I2013" s="65" t="s">
        <v>52</v>
      </c>
      <c r="J2013" s="65" t="s">
        <v>53</v>
      </c>
      <c r="K2013" s="65" t="s">
        <v>54</v>
      </c>
      <c r="L2013" s="66">
        <v>46155</v>
      </c>
      <c r="M2013" s="65" t="s">
        <v>55</v>
      </c>
      <c r="N2013" s="65" t="s">
        <v>48</v>
      </c>
      <c r="O2013" s="65" t="s">
        <v>92</v>
      </c>
      <c r="P2013" s="65" t="s">
        <v>61</v>
      </c>
      <c r="Q2013" s="65" t="s">
        <v>58</v>
      </c>
      <c r="R2013" s="73">
        <f>IF(AND(A2013="ANH",D2013&gt;0),INDEX('O_Inputs_Growth costs Override'!$V$5:$V$94,MATCH('O_Inputs_Final_Growth costs'!A2013&amp;"_"&amp;'O_Inputs_Final_Growth costs'!B2013&amp;"_"&amp;E2013&amp;"_"&amp;F2013&amp;"_"&amp;'O_Inputs_Final_Growth costs'!P2013,'O_Inputs_Growth costs Override'!$W$5:$W$94,0)),'O_Inputs_Growth costs'!R2013)</f>
        <v>0</v>
      </c>
      <c r="S2013" s="11"/>
    </row>
    <row r="2014" spans="1:19" ht="13.5">
      <c r="A2014" s="65" t="s">
        <v>91</v>
      </c>
      <c r="B2014" s="65" t="s">
        <v>80</v>
      </c>
      <c r="C2014" s="65" t="s">
        <v>81</v>
      </c>
      <c r="D2014" s="67">
        <v>0</v>
      </c>
      <c r="E2014" s="65" t="s">
        <v>78</v>
      </c>
      <c r="F2014" s="65" t="s">
        <v>64</v>
      </c>
      <c r="G2014" s="65" t="s">
        <v>50</v>
      </c>
      <c r="H2014" s="65" t="s">
        <v>51</v>
      </c>
      <c r="I2014" s="65" t="s">
        <v>52</v>
      </c>
      <c r="J2014" s="65" t="s">
        <v>53</v>
      </c>
      <c r="K2014" s="65" t="s">
        <v>54</v>
      </c>
      <c r="L2014" s="66">
        <v>46155</v>
      </c>
      <c r="M2014" s="65" t="s">
        <v>55</v>
      </c>
      <c r="N2014" s="65" t="s">
        <v>48</v>
      </c>
      <c r="O2014" s="65" t="s">
        <v>92</v>
      </c>
      <c r="P2014" s="65" t="s">
        <v>62</v>
      </c>
      <c r="Q2014" s="65" t="s">
        <v>58</v>
      </c>
      <c r="R2014" s="73">
        <f>IF(AND(A2014="ANH",D2014&gt;0),INDEX('O_Inputs_Growth costs Override'!$V$5:$V$94,MATCH('O_Inputs_Final_Growth costs'!A2014&amp;"_"&amp;'O_Inputs_Final_Growth costs'!B2014&amp;"_"&amp;E2014&amp;"_"&amp;F2014&amp;"_"&amp;'O_Inputs_Final_Growth costs'!P2014,'O_Inputs_Growth costs Override'!$W$5:$W$94,0)),'O_Inputs_Growth costs'!R2014)</f>
        <v>0</v>
      </c>
      <c r="S2014" s="11"/>
    </row>
    <row r="2015" spans="1:19" ht="13.5">
      <c r="A2015" s="65" t="s">
        <v>91</v>
      </c>
      <c r="B2015" s="65" t="s">
        <v>80</v>
      </c>
      <c r="C2015" s="65" t="s">
        <v>81</v>
      </c>
      <c r="D2015" s="67">
        <v>0</v>
      </c>
      <c r="E2015" s="65" t="s">
        <v>78</v>
      </c>
      <c r="F2015" s="65" t="s">
        <v>64</v>
      </c>
      <c r="G2015" s="65" t="s">
        <v>50</v>
      </c>
      <c r="H2015" s="65" t="s">
        <v>51</v>
      </c>
      <c r="I2015" s="65" t="s">
        <v>52</v>
      </c>
      <c r="J2015" s="65" t="s">
        <v>53</v>
      </c>
      <c r="K2015" s="65" t="s">
        <v>54</v>
      </c>
      <c r="L2015" s="66">
        <v>46155</v>
      </c>
      <c r="M2015" s="65" t="s">
        <v>55</v>
      </c>
      <c r="N2015" s="65" t="s">
        <v>48</v>
      </c>
      <c r="O2015" s="65" t="s">
        <v>92</v>
      </c>
      <c r="P2015" s="65" t="s">
        <v>63</v>
      </c>
      <c r="Q2015" s="65" t="s">
        <v>58</v>
      </c>
      <c r="R2015" s="73">
        <f>IF(AND(A2015="ANH",D2015&gt;0),INDEX('O_Inputs_Growth costs Override'!$V$5:$V$94,MATCH('O_Inputs_Final_Growth costs'!A2015&amp;"_"&amp;'O_Inputs_Final_Growth costs'!B2015&amp;"_"&amp;E2015&amp;"_"&amp;F2015&amp;"_"&amp;'O_Inputs_Final_Growth costs'!P2015,'O_Inputs_Growth costs Override'!$W$5:$W$94,0)),'O_Inputs_Growth costs'!R2015)</f>
        <v>0</v>
      </c>
      <c r="S2015" s="11"/>
    </row>
    <row r="2016" spans="1:19" ht="13.5">
      <c r="A2016" s="65" t="s">
        <v>91</v>
      </c>
      <c r="B2016" s="65" t="s">
        <v>80</v>
      </c>
      <c r="C2016" s="65" t="s">
        <v>81</v>
      </c>
      <c r="D2016" s="67">
        <v>0</v>
      </c>
      <c r="E2016" s="65" t="s">
        <v>79</v>
      </c>
      <c r="F2016" s="65" t="s">
        <v>64</v>
      </c>
      <c r="G2016" s="65" t="s">
        <v>50</v>
      </c>
      <c r="H2016" s="65" t="s">
        <v>51</v>
      </c>
      <c r="I2016" s="65" t="s">
        <v>52</v>
      </c>
      <c r="J2016" s="65" t="s">
        <v>53</v>
      </c>
      <c r="K2016" s="65" t="s">
        <v>54</v>
      </c>
      <c r="L2016" s="66">
        <v>46155</v>
      </c>
      <c r="M2016" s="65" t="s">
        <v>55</v>
      </c>
      <c r="N2016" s="65" t="s">
        <v>48</v>
      </c>
      <c r="O2016" s="65" t="s">
        <v>92</v>
      </c>
      <c r="P2016" s="65" t="s">
        <v>57</v>
      </c>
      <c r="Q2016" s="65" t="s">
        <v>58</v>
      </c>
      <c r="R2016" s="73">
        <f>IF(AND(A2016="ANH",D2016&gt;0),INDEX('O_Inputs_Growth costs Override'!$V$5:$V$94,MATCH('O_Inputs_Final_Growth costs'!A2016&amp;"_"&amp;'O_Inputs_Final_Growth costs'!B2016&amp;"_"&amp;E2016&amp;"_"&amp;F2016&amp;"_"&amp;'O_Inputs_Final_Growth costs'!P2016,'O_Inputs_Growth costs Override'!$W$5:$W$94,0)),'O_Inputs_Growth costs'!R2016)</f>
        <v>0</v>
      </c>
      <c r="S2016" s="11"/>
    </row>
    <row r="2017" spans="1:19" ht="13.5">
      <c r="A2017" s="65" t="s">
        <v>91</v>
      </c>
      <c r="B2017" s="65" t="s">
        <v>80</v>
      </c>
      <c r="C2017" s="65" t="s">
        <v>81</v>
      </c>
      <c r="D2017" s="67">
        <v>0</v>
      </c>
      <c r="E2017" s="65" t="s">
        <v>79</v>
      </c>
      <c r="F2017" s="65" t="s">
        <v>64</v>
      </c>
      <c r="G2017" s="65" t="s">
        <v>50</v>
      </c>
      <c r="H2017" s="65" t="s">
        <v>51</v>
      </c>
      <c r="I2017" s="65" t="s">
        <v>52</v>
      </c>
      <c r="J2017" s="65" t="s">
        <v>53</v>
      </c>
      <c r="K2017" s="65" t="s">
        <v>54</v>
      </c>
      <c r="L2017" s="66">
        <v>46155</v>
      </c>
      <c r="M2017" s="65" t="s">
        <v>55</v>
      </c>
      <c r="N2017" s="65" t="s">
        <v>48</v>
      </c>
      <c r="O2017" s="65" t="s">
        <v>92</v>
      </c>
      <c r="P2017" s="65" t="s">
        <v>64</v>
      </c>
      <c r="Q2017" s="65" t="s">
        <v>58</v>
      </c>
      <c r="R2017" s="73">
        <f>IF(AND(A2017="ANH",D2017&gt;0),INDEX('O_Inputs_Growth costs Override'!$V$5:$V$94,MATCH('O_Inputs_Final_Growth costs'!A2017&amp;"_"&amp;'O_Inputs_Final_Growth costs'!B2017&amp;"_"&amp;E2017&amp;"_"&amp;F2017&amp;"_"&amp;'O_Inputs_Final_Growth costs'!P2017,'O_Inputs_Growth costs Override'!$W$5:$W$94,0)),'O_Inputs_Growth costs'!R2017)</f>
        <v>0</v>
      </c>
      <c r="S2017" s="11"/>
    </row>
    <row r="2018" spans="1:19" ht="13.5">
      <c r="A2018" s="65" t="s">
        <v>91</v>
      </c>
      <c r="B2018" s="65" t="s">
        <v>80</v>
      </c>
      <c r="C2018" s="65" t="s">
        <v>81</v>
      </c>
      <c r="D2018" s="67">
        <v>0</v>
      </c>
      <c r="E2018" s="65" t="s">
        <v>79</v>
      </c>
      <c r="F2018" s="65" t="s">
        <v>64</v>
      </c>
      <c r="G2018" s="65" t="s">
        <v>50</v>
      </c>
      <c r="H2018" s="65" t="s">
        <v>51</v>
      </c>
      <c r="I2018" s="65" t="s">
        <v>52</v>
      </c>
      <c r="J2018" s="65" t="s">
        <v>53</v>
      </c>
      <c r="K2018" s="65" t="s">
        <v>54</v>
      </c>
      <c r="L2018" s="66">
        <v>46155</v>
      </c>
      <c r="M2018" s="65" t="s">
        <v>55</v>
      </c>
      <c r="N2018" s="65" t="s">
        <v>48</v>
      </c>
      <c r="O2018" s="65" t="s">
        <v>92</v>
      </c>
      <c r="P2018" s="65" t="s">
        <v>59</v>
      </c>
      <c r="Q2018" s="65" t="s">
        <v>58</v>
      </c>
      <c r="R2018" s="73">
        <f>IF(AND(A2018="ANH",D2018&gt;0),INDEX('O_Inputs_Growth costs Override'!$V$5:$V$94,MATCH('O_Inputs_Final_Growth costs'!A2018&amp;"_"&amp;'O_Inputs_Final_Growth costs'!B2018&amp;"_"&amp;E2018&amp;"_"&amp;F2018&amp;"_"&amp;'O_Inputs_Final_Growth costs'!P2018,'O_Inputs_Growth costs Override'!$W$5:$W$94,0)),'O_Inputs_Growth costs'!R2018)</f>
        <v>0</v>
      </c>
      <c r="S2018" s="11"/>
    </row>
    <row r="2019" spans="1:19" ht="13.5">
      <c r="A2019" s="65" t="s">
        <v>91</v>
      </c>
      <c r="B2019" s="65" t="s">
        <v>80</v>
      </c>
      <c r="C2019" s="65" t="s">
        <v>81</v>
      </c>
      <c r="D2019" s="67">
        <v>0</v>
      </c>
      <c r="E2019" s="65" t="s">
        <v>79</v>
      </c>
      <c r="F2019" s="65" t="s">
        <v>64</v>
      </c>
      <c r="G2019" s="65" t="s">
        <v>50</v>
      </c>
      <c r="H2019" s="65" t="s">
        <v>51</v>
      </c>
      <c r="I2019" s="65" t="s">
        <v>52</v>
      </c>
      <c r="J2019" s="65" t="s">
        <v>53</v>
      </c>
      <c r="K2019" s="65" t="s">
        <v>54</v>
      </c>
      <c r="L2019" s="66">
        <v>46155</v>
      </c>
      <c r="M2019" s="65" t="s">
        <v>55</v>
      </c>
      <c r="N2019" s="65" t="s">
        <v>48</v>
      </c>
      <c r="O2019" s="65" t="s">
        <v>92</v>
      </c>
      <c r="P2019" s="65" t="s">
        <v>60</v>
      </c>
      <c r="Q2019" s="65" t="s">
        <v>58</v>
      </c>
      <c r="R2019" s="73">
        <f>IF(AND(A2019="ANH",D2019&gt;0),INDEX('O_Inputs_Growth costs Override'!$V$5:$V$94,MATCH('O_Inputs_Final_Growth costs'!A2019&amp;"_"&amp;'O_Inputs_Final_Growth costs'!B2019&amp;"_"&amp;E2019&amp;"_"&amp;F2019&amp;"_"&amp;'O_Inputs_Final_Growth costs'!P2019,'O_Inputs_Growth costs Override'!$W$5:$W$94,0)),'O_Inputs_Growth costs'!R2019)</f>
        <v>0</v>
      </c>
      <c r="S2019" s="11"/>
    </row>
    <row r="2020" spans="1:19" ht="13.5">
      <c r="A2020" s="65" t="s">
        <v>91</v>
      </c>
      <c r="B2020" s="65" t="s">
        <v>80</v>
      </c>
      <c r="C2020" s="65" t="s">
        <v>81</v>
      </c>
      <c r="D2020" s="67">
        <v>0</v>
      </c>
      <c r="E2020" s="65" t="s">
        <v>79</v>
      </c>
      <c r="F2020" s="65" t="s">
        <v>64</v>
      </c>
      <c r="G2020" s="65" t="s">
        <v>50</v>
      </c>
      <c r="H2020" s="65" t="s">
        <v>51</v>
      </c>
      <c r="I2020" s="65" t="s">
        <v>52</v>
      </c>
      <c r="J2020" s="65" t="s">
        <v>53</v>
      </c>
      <c r="K2020" s="65" t="s">
        <v>54</v>
      </c>
      <c r="L2020" s="66">
        <v>46155</v>
      </c>
      <c r="M2020" s="65" t="s">
        <v>55</v>
      </c>
      <c r="N2020" s="65" t="s">
        <v>48</v>
      </c>
      <c r="O2020" s="65" t="s">
        <v>92</v>
      </c>
      <c r="P2020" s="65" t="s">
        <v>61</v>
      </c>
      <c r="Q2020" s="65" t="s">
        <v>58</v>
      </c>
      <c r="R2020" s="73">
        <f>IF(AND(A2020="ANH",D2020&gt;0),INDEX('O_Inputs_Growth costs Override'!$V$5:$V$94,MATCH('O_Inputs_Final_Growth costs'!A2020&amp;"_"&amp;'O_Inputs_Final_Growth costs'!B2020&amp;"_"&amp;E2020&amp;"_"&amp;F2020&amp;"_"&amp;'O_Inputs_Final_Growth costs'!P2020,'O_Inputs_Growth costs Override'!$W$5:$W$94,0)),'O_Inputs_Growth costs'!R2020)</f>
        <v>0</v>
      </c>
      <c r="S2020" s="11"/>
    </row>
    <row r="2021" spans="1:19" ht="13.5">
      <c r="A2021" s="65" t="s">
        <v>91</v>
      </c>
      <c r="B2021" s="65" t="s">
        <v>80</v>
      </c>
      <c r="C2021" s="65" t="s">
        <v>81</v>
      </c>
      <c r="D2021" s="67">
        <v>0</v>
      </c>
      <c r="E2021" s="65" t="s">
        <v>79</v>
      </c>
      <c r="F2021" s="65" t="s">
        <v>64</v>
      </c>
      <c r="G2021" s="65" t="s">
        <v>50</v>
      </c>
      <c r="H2021" s="65" t="s">
        <v>51</v>
      </c>
      <c r="I2021" s="65" t="s">
        <v>52</v>
      </c>
      <c r="J2021" s="65" t="s">
        <v>53</v>
      </c>
      <c r="K2021" s="65" t="s">
        <v>54</v>
      </c>
      <c r="L2021" s="66">
        <v>46155</v>
      </c>
      <c r="M2021" s="65" t="s">
        <v>55</v>
      </c>
      <c r="N2021" s="65" t="s">
        <v>48</v>
      </c>
      <c r="O2021" s="65" t="s">
        <v>92</v>
      </c>
      <c r="P2021" s="65" t="s">
        <v>62</v>
      </c>
      <c r="Q2021" s="65" t="s">
        <v>58</v>
      </c>
      <c r="R2021" s="73">
        <f>IF(AND(A2021="ANH",D2021&gt;0),INDEX('O_Inputs_Growth costs Override'!$V$5:$V$94,MATCH('O_Inputs_Final_Growth costs'!A2021&amp;"_"&amp;'O_Inputs_Final_Growth costs'!B2021&amp;"_"&amp;E2021&amp;"_"&amp;F2021&amp;"_"&amp;'O_Inputs_Final_Growth costs'!P2021,'O_Inputs_Growth costs Override'!$W$5:$W$94,0)),'O_Inputs_Growth costs'!R2021)</f>
        <v>0</v>
      </c>
      <c r="S2021" s="11"/>
    </row>
    <row r="2022" spans="1:19" ht="13.5">
      <c r="A2022" s="65" t="s">
        <v>91</v>
      </c>
      <c r="B2022" s="65" t="s">
        <v>80</v>
      </c>
      <c r="C2022" s="65" t="s">
        <v>81</v>
      </c>
      <c r="D2022" s="67">
        <v>0</v>
      </c>
      <c r="E2022" s="65" t="s">
        <v>79</v>
      </c>
      <c r="F2022" s="65" t="s">
        <v>64</v>
      </c>
      <c r="G2022" s="65" t="s">
        <v>50</v>
      </c>
      <c r="H2022" s="65" t="s">
        <v>51</v>
      </c>
      <c r="I2022" s="65" t="s">
        <v>52</v>
      </c>
      <c r="J2022" s="65" t="s">
        <v>53</v>
      </c>
      <c r="K2022" s="65" t="s">
        <v>54</v>
      </c>
      <c r="L2022" s="66">
        <v>46155</v>
      </c>
      <c r="M2022" s="65" t="s">
        <v>55</v>
      </c>
      <c r="N2022" s="65" t="s">
        <v>48</v>
      </c>
      <c r="O2022" s="65" t="s">
        <v>92</v>
      </c>
      <c r="P2022" s="65" t="s">
        <v>63</v>
      </c>
      <c r="Q2022" s="65" t="s">
        <v>58</v>
      </c>
      <c r="R2022" s="73">
        <f>IF(AND(A2022="ANH",D2022&gt;0),INDEX('O_Inputs_Growth costs Override'!$V$5:$V$94,MATCH('O_Inputs_Final_Growth costs'!A2022&amp;"_"&amp;'O_Inputs_Final_Growth costs'!B2022&amp;"_"&amp;E2022&amp;"_"&amp;F2022&amp;"_"&amp;'O_Inputs_Final_Growth costs'!P2022,'O_Inputs_Growth costs Override'!$W$5:$W$94,0)),'O_Inputs_Growth costs'!R2022)</f>
        <v>0</v>
      </c>
      <c r="S2022" s="11"/>
    </row>
    <row r="2023" spans="1:19" ht="13.5">
      <c r="A2023" s="65" t="s">
        <v>91</v>
      </c>
      <c r="B2023" s="65" t="s">
        <v>80</v>
      </c>
      <c r="C2023" s="65" t="s">
        <v>81</v>
      </c>
      <c r="D2023" s="67">
        <v>7.1194071999999997E-2</v>
      </c>
      <c r="E2023" s="65" t="s">
        <v>70</v>
      </c>
      <c r="F2023" s="65" t="s">
        <v>64</v>
      </c>
      <c r="G2023" s="65" t="s">
        <v>50</v>
      </c>
      <c r="H2023" s="65" t="s">
        <v>51</v>
      </c>
      <c r="I2023" s="65" t="s">
        <v>52</v>
      </c>
      <c r="J2023" s="65" t="s">
        <v>53</v>
      </c>
      <c r="K2023" s="65" t="s">
        <v>54</v>
      </c>
      <c r="L2023" s="66">
        <v>46155</v>
      </c>
      <c r="M2023" s="65" t="s">
        <v>55</v>
      </c>
      <c r="N2023" s="65" t="s">
        <v>48</v>
      </c>
      <c r="O2023" s="65" t="s">
        <v>92</v>
      </c>
      <c r="P2023" s="65" t="s">
        <v>64</v>
      </c>
      <c r="Q2023" s="65" t="s">
        <v>58</v>
      </c>
      <c r="R2023" s="73">
        <f>IF(AND(A2023="ANH",D2023&gt;0),INDEX('O_Inputs_Growth costs Override'!$V$5:$V$94,MATCH('O_Inputs_Final_Growth costs'!A2023&amp;"_"&amp;'O_Inputs_Final_Growth costs'!B2023&amp;"_"&amp;E2023&amp;"_"&amp;F2023&amp;"_"&amp;'O_Inputs_Final_Growth costs'!P2023,'O_Inputs_Growth costs Override'!$W$5:$W$94,0)),'O_Inputs_Growth costs'!R2023)</f>
        <v>7.1194071999999997E-2</v>
      </c>
      <c r="S2023" s="11"/>
    </row>
    <row r="2024" spans="1:19" ht="13.5">
      <c r="A2024" s="65" t="s">
        <v>91</v>
      </c>
      <c r="B2024" s="65" t="s">
        <v>80</v>
      </c>
      <c r="C2024" s="65" t="s">
        <v>81</v>
      </c>
      <c r="D2024" s="67">
        <v>7.1194071999999997E-2</v>
      </c>
      <c r="E2024" s="65" t="s">
        <v>70</v>
      </c>
      <c r="F2024" s="65" t="s">
        <v>64</v>
      </c>
      <c r="G2024" s="65" t="s">
        <v>50</v>
      </c>
      <c r="H2024" s="65" t="s">
        <v>51</v>
      </c>
      <c r="I2024" s="65" t="s">
        <v>52</v>
      </c>
      <c r="J2024" s="65" t="s">
        <v>53</v>
      </c>
      <c r="K2024" s="65" t="s">
        <v>54</v>
      </c>
      <c r="L2024" s="66">
        <v>46155</v>
      </c>
      <c r="M2024" s="65" t="s">
        <v>55</v>
      </c>
      <c r="N2024" s="65" t="s">
        <v>48</v>
      </c>
      <c r="O2024" s="65" t="s">
        <v>92</v>
      </c>
      <c r="P2024" s="65" t="s">
        <v>63</v>
      </c>
      <c r="Q2024" s="65" t="s">
        <v>58</v>
      </c>
      <c r="R2024" s="73">
        <f>IF(AND(A2024="ANH",D2024&gt;0),INDEX('O_Inputs_Growth costs Override'!$V$5:$V$94,MATCH('O_Inputs_Final_Growth costs'!A2024&amp;"_"&amp;'O_Inputs_Final_Growth costs'!B2024&amp;"_"&amp;E2024&amp;"_"&amp;F2024&amp;"_"&amp;'O_Inputs_Final_Growth costs'!P2024,'O_Inputs_Growth costs Override'!$W$5:$W$94,0)),'O_Inputs_Growth costs'!R2024)</f>
        <v>7.1194071999999997E-2</v>
      </c>
      <c r="S2024" s="11"/>
    </row>
    <row r="2025" spans="1:19" ht="13.5">
      <c r="A2025" s="65" t="s">
        <v>91</v>
      </c>
      <c r="B2025" s="65" t="s">
        <v>80</v>
      </c>
      <c r="C2025" s="65" t="s">
        <v>81</v>
      </c>
      <c r="D2025" s="67">
        <v>7.1194071999999997E-2</v>
      </c>
      <c r="E2025" s="65" t="s">
        <v>71</v>
      </c>
      <c r="F2025" s="65" t="s">
        <v>64</v>
      </c>
      <c r="G2025" s="65" t="s">
        <v>50</v>
      </c>
      <c r="H2025" s="65" t="s">
        <v>51</v>
      </c>
      <c r="I2025" s="65" t="s">
        <v>52</v>
      </c>
      <c r="J2025" s="65" t="s">
        <v>53</v>
      </c>
      <c r="K2025" s="65" t="s">
        <v>54</v>
      </c>
      <c r="L2025" s="66">
        <v>46155</v>
      </c>
      <c r="M2025" s="65" t="s">
        <v>55</v>
      </c>
      <c r="N2025" s="65" t="s">
        <v>48</v>
      </c>
      <c r="O2025" s="65" t="s">
        <v>92</v>
      </c>
      <c r="P2025" s="65" t="s">
        <v>64</v>
      </c>
      <c r="Q2025" s="65" t="s">
        <v>58</v>
      </c>
      <c r="R2025" s="73">
        <f>IF(AND(A2025="ANH",D2025&gt;0),INDEX('O_Inputs_Growth costs Override'!$V$5:$V$94,MATCH('O_Inputs_Final_Growth costs'!A2025&amp;"_"&amp;'O_Inputs_Final_Growth costs'!B2025&amp;"_"&amp;E2025&amp;"_"&amp;F2025&amp;"_"&amp;'O_Inputs_Final_Growth costs'!P2025,'O_Inputs_Growth costs Override'!$W$5:$W$94,0)),'O_Inputs_Growth costs'!R2025)</f>
        <v>7.1194071999999997E-2</v>
      </c>
      <c r="S2025" s="11"/>
    </row>
    <row r="2026" spans="1:19" ht="13.5">
      <c r="A2026" s="65" t="s">
        <v>91</v>
      </c>
      <c r="B2026" s="65" t="s">
        <v>80</v>
      </c>
      <c r="C2026" s="65" t="s">
        <v>81</v>
      </c>
      <c r="D2026" s="67">
        <v>7.1194071999999997E-2</v>
      </c>
      <c r="E2026" s="65" t="s">
        <v>71</v>
      </c>
      <c r="F2026" s="65" t="s">
        <v>64</v>
      </c>
      <c r="G2026" s="65" t="s">
        <v>50</v>
      </c>
      <c r="H2026" s="65" t="s">
        <v>51</v>
      </c>
      <c r="I2026" s="65" t="s">
        <v>52</v>
      </c>
      <c r="J2026" s="65" t="s">
        <v>53</v>
      </c>
      <c r="K2026" s="65" t="s">
        <v>54</v>
      </c>
      <c r="L2026" s="66">
        <v>46155</v>
      </c>
      <c r="M2026" s="65" t="s">
        <v>55</v>
      </c>
      <c r="N2026" s="65" t="s">
        <v>48</v>
      </c>
      <c r="O2026" s="65" t="s">
        <v>92</v>
      </c>
      <c r="P2026" s="65" t="s">
        <v>63</v>
      </c>
      <c r="Q2026" s="65" t="s">
        <v>58</v>
      </c>
      <c r="R2026" s="73">
        <f>IF(AND(A2026="ANH",D2026&gt;0),INDEX('O_Inputs_Growth costs Override'!$V$5:$V$94,MATCH('O_Inputs_Final_Growth costs'!A2026&amp;"_"&amp;'O_Inputs_Final_Growth costs'!B2026&amp;"_"&amp;E2026&amp;"_"&amp;F2026&amp;"_"&amp;'O_Inputs_Final_Growth costs'!P2026,'O_Inputs_Growth costs Override'!$W$5:$W$94,0)),'O_Inputs_Growth costs'!R2026)</f>
        <v>7.1194071999999997E-2</v>
      </c>
      <c r="S2026" s="11"/>
    </row>
    <row r="2027" spans="1:19" ht="13.5">
      <c r="A2027" s="65" t="s">
        <v>91</v>
      </c>
      <c r="B2027" s="65" t="s">
        <v>80</v>
      </c>
      <c r="C2027" s="65" t="s">
        <v>81</v>
      </c>
      <c r="D2027" s="67">
        <v>7.1194071999999997E-2</v>
      </c>
      <c r="E2027" s="65" t="s">
        <v>72</v>
      </c>
      <c r="F2027" s="65" t="s">
        <v>64</v>
      </c>
      <c r="G2027" s="65" t="s">
        <v>50</v>
      </c>
      <c r="H2027" s="65" t="s">
        <v>51</v>
      </c>
      <c r="I2027" s="65" t="s">
        <v>52</v>
      </c>
      <c r="J2027" s="65" t="s">
        <v>53</v>
      </c>
      <c r="K2027" s="65" t="s">
        <v>54</v>
      </c>
      <c r="L2027" s="66">
        <v>46155</v>
      </c>
      <c r="M2027" s="65" t="s">
        <v>55</v>
      </c>
      <c r="N2027" s="65" t="s">
        <v>48</v>
      </c>
      <c r="O2027" s="65" t="s">
        <v>92</v>
      </c>
      <c r="P2027" s="65" t="s">
        <v>64</v>
      </c>
      <c r="Q2027" s="65" t="s">
        <v>58</v>
      </c>
      <c r="R2027" s="73">
        <f>IF(AND(A2027="ANH",D2027&gt;0),INDEX('O_Inputs_Growth costs Override'!$V$5:$V$94,MATCH('O_Inputs_Final_Growth costs'!A2027&amp;"_"&amp;'O_Inputs_Final_Growth costs'!B2027&amp;"_"&amp;E2027&amp;"_"&amp;F2027&amp;"_"&amp;'O_Inputs_Final_Growth costs'!P2027,'O_Inputs_Growth costs Override'!$W$5:$W$94,0)),'O_Inputs_Growth costs'!R2027)</f>
        <v>7.1194071999999997E-2</v>
      </c>
      <c r="S2027" s="11"/>
    </row>
    <row r="2028" spans="1:19" ht="13.5">
      <c r="A2028" s="65" t="s">
        <v>91</v>
      </c>
      <c r="B2028" s="65" t="s">
        <v>80</v>
      </c>
      <c r="C2028" s="65" t="s">
        <v>81</v>
      </c>
      <c r="D2028" s="67">
        <v>7.1194071999999997E-2</v>
      </c>
      <c r="E2028" s="65" t="s">
        <v>72</v>
      </c>
      <c r="F2028" s="65" t="s">
        <v>64</v>
      </c>
      <c r="G2028" s="65" t="s">
        <v>50</v>
      </c>
      <c r="H2028" s="65" t="s">
        <v>51</v>
      </c>
      <c r="I2028" s="65" t="s">
        <v>52</v>
      </c>
      <c r="J2028" s="65" t="s">
        <v>53</v>
      </c>
      <c r="K2028" s="65" t="s">
        <v>54</v>
      </c>
      <c r="L2028" s="66">
        <v>46155</v>
      </c>
      <c r="M2028" s="65" t="s">
        <v>55</v>
      </c>
      <c r="N2028" s="65" t="s">
        <v>48</v>
      </c>
      <c r="O2028" s="65" t="s">
        <v>92</v>
      </c>
      <c r="P2028" s="65" t="s">
        <v>63</v>
      </c>
      <c r="Q2028" s="65" t="s">
        <v>58</v>
      </c>
      <c r="R2028" s="73">
        <f>IF(AND(A2028="ANH",D2028&gt;0),INDEX('O_Inputs_Growth costs Override'!$V$5:$V$94,MATCH('O_Inputs_Final_Growth costs'!A2028&amp;"_"&amp;'O_Inputs_Final_Growth costs'!B2028&amp;"_"&amp;E2028&amp;"_"&amp;F2028&amp;"_"&amp;'O_Inputs_Final_Growth costs'!P2028,'O_Inputs_Growth costs Override'!$W$5:$W$94,0)),'O_Inputs_Growth costs'!R2028)</f>
        <v>7.1194071999999997E-2</v>
      </c>
      <c r="S2028" s="11"/>
    </row>
    <row r="2029" spans="1:19" ht="13.5">
      <c r="A2029" s="65" t="s">
        <v>91</v>
      </c>
      <c r="B2029" s="65" t="s">
        <v>80</v>
      </c>
      <c r="C2029" s="65" t="s">
        <v>81</v>
      </c>
      <c r="D2029" s="67">
        <v>7.1194071999999997E-2</v>
      </c>
      <c r="E2029" s="65" t="s">
        <v>73</v>
      </c>
      <c r="F2029" s="65" t="s">
        <v>64</v>
      </c>
      <c r="G2029" s="65" t="s">
        <v>50</v>
      </c>
      <c r="H2029" s="65" t="s">
        <v>51</v>
      </c>
      <c r="I2029" s="65" t="s">
        <v>52</v>
      </c>
      <c r="J2029" s="65" t="s">
        <v>53</v>
      </c>
      <c r="K2029" s="65" t="s">
        <v>54</v>
      </c>
      <c r="L2029" s="66">
        <v>46155</v>
      </c>
      <c r="M2029" s="65" t="s">
        <v>55</v>
      </c>
      <c r="N2029" s="65" t="s">
        <v>48</v>
      </c>
      <c r="O2029" s="65" t="s">
        <v>92</v>
      </c>
      <c r="P2029" s="65" t="s">
        <v>64</v>
      </c>
      <c r="Q2029" s="65" t="s">
        <v>58</v>
      </c>
      <c r="R2029" s="73">
        <f>IF(AND(A2029="ANH",D2029&gt;0),INDEX('O_Inputs_Growth costs Override'!$V$5:$V$94,MATCH('O_Inputs_Final_Growth costs'!A2029&amp;"_"&amp;'O_Inputs_Final_Growth costs'!B2029&amp;"_"&amp;E2029&amp;"_"&amp;F2029&amp;"_"&amp;'O_Inputs_Final_Growth costs'!P2029,'O_Inputs_Growth costs Override'!$W$5:$W$94,0)),'O_Inputs_Growth costs'!R2029)</f>
        <v>7.1194071999999997E-2</v>
      </c>
      <c r="S2029" s="11"/>
    </row>
    <row r="2030" spans="1:19" ht="13.5">
      <c r="A2030" s="65" t="s">
        <v>91</v>
      </c>
      <c r="B2030" s="65" t="s">
        <v>80</v>
      </c>
      <c r="C2030" s="65" t="s">
        <v>81</v>
      </c>
      <c r="D2030" s="67">
        <v>7.1194071999999997E-2</v>
      </c>
      <c r="E2030" s="65" t="s">
        <v>73</v>
      </c>
      <c r="F2030" s="65" t="s">
        <v>64</v>
      </c>
      <c r="G2030" s="65" t="s">
        <v>50</v>
      </c>
      <c r="H2030" s="65" t="s">
        <v>51</v>
      </c>
      <c r="I2030" s="65" t="s">
        <v>52</v>
      </c>
      <c r="J2030" s="65" t="s">
        <v>53</v>
      </c>
      <c r="K2030" s="65" t="s">
        <v>54</v>
      </c>
      <c r="L2030" s="66">
        <v>46155</v>
      </c>
      <c r="M2030" s="65" t="s">
        <v>55</v>
      </c>
      <c r="N2030" s="65" t="s">
        <v>48</v>
      </c>
      <c r="O2030" s="65" t="s">
        <v>92</v>
      </c>
      <c r="P2030" s="65" t="s">
        <v>63</v>
      </c>
      <c r="Q2030" s="65" t="s">
        <v>58</v>
      </c>
      <c r="R2030" s="73">
        <f>IF(AND(A2030="ANH",D2030&gt;0),INDEX('O_Inputs_Growth costs Override'!$V$5:$V$94,MATCH('O_Inputs_Final_Growth costs'!A2030&amp;"_"&amp;'O_Inputs_Final_Growth costs'!B2030&amp;"_"&amp;E2030&amp;"_"&amp;F2030&amp;"_"&amp;'O_Inputs_Final_Growth costs'!P2030,'O_Inputs_Growth costs Override'!$W$5:$W$94,0)),'O_Inputs_Growth costs'!R2030)</f>
        <v>7.1194071999999997E-2</v>
      </c>
      <c r="S2030" s="11"/>
    </row>
    <row r="2031" spans="1:19" ht="13.5">
      <c r="A2031" s="65" t="s">
        <v>91</v>
      </c>
      <c r="B2031" s="65" t="s">
        <v>80</v>
      </c>
      <c r="C2031" s="65" t="s">
        <v>81</v>
      </c>
      <c r="D2031" s="67">
        <v>7.1194071999999997E-2</v>
      </c>
      <c r="E2031" s="65" t="s">
        <v>74</v>
      </c>
      <c r="F2031" s="65" t="s">
        <v>64</v>
      </c>
      <c r="G2031" s="65" t="s">
        <v>50</v>
      </c>
      <c r="H2031" s="65" t="s">
        <v>51</v>
      </c>
      <c r="I2031" s="65" t="s">
        <v>52</v>
      </c>
      <c r="J2031" s="65" t="s">
        <v>53</v>
      </c>
      <c r="K2031" s="65" t="s">
        <v>54</v>
      </c>
      <c r="L2031" s="66">
        <v>46155</v>
      </c>
      <c r="M2031" s="65" t="s">
        <v>55</v>
      </c>
      <c r="N2031" s="65" t="s">
        <v>48</v>
      </c>
      <c r="O2031" s="65" t="s">
        <v>92</v>
      </c>
      <c r="P2031" s="65" t="s">
        <v>64</v>
      </c>
      <c r="Q2031" s="65" t="s">
        <v>58</v>
      </c>
      <c r="R2031" s="73">
        <f>IF(AND(A2031="ANH",D2031&gt;0),INDEX('O_Inputs_Growth costs Override'!$V$5:$V$94,MATCH('O_Inputs_Final_Growth costs'!A2031&amp;"_"&amp;'O_Inputs_Final_Growth costs'!B2031&amp;"_"&amp;E2031&amp;"_"&amp;F2031&amp;"_"&amp;'O_Inputs_Final_Growth costs'!P2031,'O_Inputs_Growth costs Override'!$W$5:$W$94,0)),'O_Inputs_Growth costs'!R2031)</f>
        <v>7.1194071999999997E-2</v>
      </c>
      <c r="S2031" s="11"/>
    </row>
    <row r="2032" spans="1:19" ht="13.5">
      <c r="A2032" s="65" t="s">
        <v>91</v>
      </c>
      <c r="B2032" s="65" t="s">
        <v>80</v>
      </c>
      <c r="C2032" s="65" t="s">
        <v>81</v>
      </c>
      <c r="D2032" s="67">
        <v>7.1194071999999997E-2</v>
      </c>
      <c r="E2032" s="65" t="s">
        <v>74</v>
      </c>
      <c r="F2032" s="65" t="s">
        <v>64</v>
      </c>
      <c r="G2032" s="65" t="s">
        <v>50</v>
      </c>
      <c r="H2032" s="65" t="s">
        <v>51</v>
      </c>
      <c r="I2032" s="65" t="s">
        <v>52</v>
      </c>
      <c r="J2032" s="65" t="s">
        <v>53</v>
      </c>
      <c r="K2032" s="65" t="s">
        <v>54</v>
      </c>
      <c r="L2032" s="66">
        <v>46155</v>
      </c>
      <c r="M2032" s="65" t="s">
        <v>55</v>
      </c>
      <c r="N2032" s="65" t="s">
        <v>48</v>
      </c>
      <c r="O2032" s="65" t="s">
        <v>92</v>
      </c>
      <c r="P2032" s="65" t="s">
        <v>63</v>
      </c>
      <c r="Q2032" s="65" t="s">
        <v>58</v>
      </c>
      <c r="R2032" s="73">
        <f>IF(AND(A2032="ANH",D2032&gt;0),INDEX('O_Inputs_Growth costs Override'!$V$5:$V$94,MATCH('O_Inputs_Final_Growth costs'!A2032&amp;"_"&amp;'O_Inputs_Final_Growth costs'!B2032&amp;"_"&amp;E2032&amp;"_"&amp;F2032&amp;"_"&amp;'O_Inputs_Final_Growth costs'!P2032,'O_Inputs_Growth costs Override'!$W$5:$W$94,0)),'O_Inputs_Growth costs'!R2032)</f>
        <v>7.1194071999999997E-2</v>
      </c>
      <c r="S2032" s="11"/>
    </row>
    <row r="2033" spans="1:19" ht="13.5">
      <c r="A2033" s="65" t="s">
        <v>91</v>
      </c>
      <c r="B2033" s="65" t="s">
        <v>80</v>
      </c>
      <c r="C2033" s="65" t="s">
        <v>81</v>
      </c>
      <c r="D2033" s="67">
        <v>0.23537298399999901</v>
      </c>
      <c r="E2033" s="65" t="s">
        <v>75</v>
      </c>
      <c r="F2033" s="65" t="s">
        <v>64</v>
      </c>
      <c r="G2033" s="65" t="s">
        <v>50</v>
      </c>
      <c r="H2033" s="65" t="s">
        <v>51</v>
      </c>
      <c r="I2033" s="65" t="s">
        <v>52</v>
      </c>
      <c r="J2033" s="65" t="s">
        <v>53</v>
      </c>
      <c r="K2033" s="65" t="s">
        <v>54</v>
      </c>
      <c r="L2033" s="66">
        <v>46155</v>
      </c>
      <c r="M2033" s="65" t="s">
        <v>55</v>
      </c>
      <c r="N2033" s="65" t="s">
        <v>48</v>
      </c>
      <c r="O2033" s="65" t="s">
        <v>92</v>
      </c>
      <c r="P2033" s="65" t="s">
        <v>64</v>
      </c>
      <c r="Q2033" s="65" t="s">
        <v>58</v>
      </c>
      <c r="R2033" s="73">
        <f>IF(AND(A2033="ANH",D2033&gt;0),INDEX('O_Inputs_Growth costs Override'!$V$5:$V$94,MATCH('O_Inputs_Final_Growth costs'!A2033&amp;"_"&amp;'O_Inputs_Final_Growth costs'!B2033&amp;"_"&amp;E2033&amp;"_"&amp;F2033&amp;"_"&amp;'O_Inputs_Final_Growth costs'!P2033,'O_Inputs_Growth costs Override'!$W$5:$W$94,0)),'O_Inputs_Growth costs'!R2033)</f>
        <v>0.23537298399999901</v>
      </c>
      <c r="S2033" s="11"/>
    </row>
    <row r="2034" spans="1:19" ht="13.5">
      <c r="A2034" s="65" t="s">
        <v>91</v>
      </c>
      <c r="B2034" s="65" t="s">
        <v>80</v>
      </c>
      <c r="C2034" s="65" t="s">
        <v>81</v>
      </c>
      <c r="D2034" s="67">
        <v>0.23537298399999901</v>
      </c>
      <c r="E2034" s="65" t="s">
        <v>75</v>
      </c>
      <c r="F2034" s="65" t="s">
        <v>64</v>
      </c>
      <c r="G2034" s="65" t="s">
        <v>50</v>
      </c>
      <c r="H2034" s="65" t="s">
        <v>51</v>
      </c>
      <c r="I2034" s="65" t="s">
        <v>52</v>
      </c>
      <c r="J2034" s="65" t="s">
        <v>53</v>
      </c>
      <c r="K2034" s="65" t="s">
        <v>54</v>
      </c>
      <c r="L2034" s="66">
        <v>46155</v>
      </c>
      <c r="M2034" s="65" t="s">
        <v>55</v>
      </c>
      <c r="N2034" s="65" t="s">
        <v>48</v>
      </c>
      <c r="O2034" s="65" t="s">
        <v>92</v>
      </c>
      <c r="P2034" s="65" t="s">
        <v>63</v>
      </c>
      <c r="Q2034" s="65" t="s">
        <v>58</v>
      </c>
      <c r="R2034" s="73">
        <f>IF(AND(A2034="ANH",D2034&gt;0),INDEX('O_Inputs_Growth costs Override'!$V$5:$V$94,MATCH('O_Inputs_Final_Growth costs'!A2034&amp;"_"&amp;'O_Inputs_Final_Growth costs'!B2034&amp;"_"&amp;E2034&amp;"_"&amp;F2034&amp;"_"&amp;'O_Inputs_Final_Growth costs'!P2034,'O_Inputs_Growth costs Override'!$W$5:$W$94,0)),'O_Inputs_Growth costs'!R2034)</f>
        <v>0.23537298399999901</v>
      </c>
      <c r="S2034" s="11"/>
    </row>
    <row r="2035" spans="1:19" ht="13.5">
      <c r="A2035" s="65" t="s">
        <v>91</v>
      </c>
      <c r="B2035" s="65" t="s">
        <v>80</v>
      </c>
      <c r="C2035" s="65" t="s">
        <v>81</v>
      </c>
      <c r="D2035" s="67">
        <v>0.23537298399999901</v>
      </c>
      <c r="E2035" s="65" t="s">
        <v>76</v>
      </c>
      <c r="F2035" s="65" t="s">
        <v>64</v>
      </c>
      <c r="G2035" s="65" t="s">
        <v>50</v>
      </c>
      <c r="H2035" s="65" t="s">
        <v>51</v>
      </c>
      <c r="I2035" s="65" t="s">
        <v>52</v>
      </c>
      <c r="J2035" s="65" t="s">
        <v>53</v>
      </c>
      <c r="K2035" s="65" t="s">
        <v>54</v>
      </c>
      <c r="L2035" s="66">
        <v>46155</v>
      </c>
      <c r="M2035" s="65" t="s">
        <v>55</v>
      </c>
      <c r="N2035" s="65" t="s">
        <v>48</v>
      </c>
      <c r="O2035" s="65" t="s">
        <v>92</v>
      </c>
      <c r="P2035" s="65" t="s">
        <v>64</v>
      </c>
      <c r="Q2035" s="65" t="s">
        <v>58</v>
      </c>
      <c r="R2035" s="73">
        <f>IF(AND(A2035="ANH",D2035&gt;0),INDEX('O_Inputs_Growth costs Override'!$V$5:$V$94,MATCH('O_Inputs_Final_Growth costs'!A2035&amp;"_"&amp;'O_Inputs_Final_Growth costs'!B2035&amp;"_"&amp;E2035&amp;"_"&amp;F2035&amp;"_"&amp;'O_Inputs_Final_Growth costs'!P2035,'O_Inputs_Growth costs Override'!$W$5:$W$94,0)),'O_Inputs_Growth costs'!R2035)</f>
        <v>0.23537298399999901</v>
      </c>
      <c r="S2035" s="11"/>
    </row>
    <row r="2036" spans="1:19" ht="13.5">
      <c r="A2036" s="65" t="s">
        <v>91</v>
      </c>
      <c r="B2036" s="65" t="s">
        <v>80</v>
      </c>
      <c r="C2036" s="65" t="s">
        <v>81</v>
      </c>
      <c r="D2036" s="67">
        <v>0.23537298399999901</v>
      </c>
      <c r="E2036" s="65" t="s">
        <v>76</v>
      </c>
      <c r="F2036" s="65" t="s">
        <v>64</v>
      </c>
      <c r="G2036" s="65" t="s">
        <v>50</v>
      </c>
      <c r="H2036" s="65" t="s">
        <v>51</v>
      </c>
      <c r="I2036" s="65" t="s">
        <v>52</v>
      </c>
      <c r="J2036" s="65" t="s">
        <v>53</v>
      </c>
      <c r="K2036" s="65" t="s">
        <v>54</v>
      </c>
      <c r="L2036" s="66">
        <v>46155</v>
      </c>
      <c r="M2036" s="65" t="s">
        <v>55</v>
      </c>
      <c r="N2036" s="65" t="s">
        <v>48</v>
      </c>
      <c r="O2036" s="65" t="s">
        <v>92</v>
      </c>
      <c r="P2036" s="65" t="s">
        <v>63</v>
      </c>
      <c r="Q2036" s="65" t="s">
        <v>58</v>
      </c>
      <c r="R2036" s="73">
        <f>IF(AND(A2036="ANH",D2036&gt;0),INDEX('O_Inputs_Growth costs Override'!$V$5:$V$94,MATCH('O_Inputs_Final_Growth costs'!A2036&amp;"_"&amp;'O_Inputs_Final_Growth costs'!B2036&amp;"_"&amp;E2036&amp;"_"&amp;F2036&amp;"_"&amp;'O_Inputs_Final_Growth costs'!P2036,'O_Inputs_Growth costs Override'!$W$5:$W$94,0)),'O_Inputs_Growth costs'!R2036)</f>
        <v>0.23537298399999901</v>
      </c>
      <c r="S2036" s="11"/>
    </row>
    <row r="2037" spans="1:19" ht="13.5">
      <c r="A2037" s="65" t="s">
        <v>91</v>
      </c>
      <c r="B2037" s="65" t="s">
        <v>80</v>
      </c>
      <c r="C2037" s="65" t="s">
        <v>81</v>
      </c>
      <c r="D2037" s="67">
        <v>0.23537298399999901</v>
      </c>
      <c r="E2037" s="65" t="s">
        <v>77</v>
      </c>
      <c r="F2037" s="65" t="s">
        <v>64</v>
      </c>
      <c r="G2037" s="65" t="s">
        <v>50</v>
      </c>
      <c r="H2037" s="65" t="s">
        <v>51</v>
      </c>
      <c r="I2037" s="65" t="s">
        <v>52</v>
      </c>
      <c r="J2037" s="65" t="s">
        <v>53</v>
      </c>
      <c r="K2037" s="65" t="s">
        <v>54</v>
      </c>
      <c r="L2037" s="66">
        <v>46155</v>
      </c>
      <c r="M2037" s="65" t="s">
        <v>55</v>
      </c>
      <c r="N2037" s="65" t="s">
        <v>48</v>
      </c>
      <c r="O2037" s="65" t="s">
        <v>92</v>
      </c>
      <c r="P2037" s="65" t="s">
        <v>64</v>
      </c>
      <c r="Q2037" s="65" t="s">
        <v>58</v>
      </c>
      <c r="R2037" s="73">
        <f>IF(AND(A2037="ANH",D2037&gt;0),INDEX('O_Inputs_Growth costs Override'!$V$5:$V$94,MATCH('O_Inputs_Final_Growth costs'!A2037&amp;"_"&amp;'O_Inputs_Final_Growth costs'!B2037&amp;"_"&amp;E2037&amp;"_"&amp;F2037&amp;"_"&amp;'O_Inputs_Final_Growth costs'!P2037,'O_Inputs_Growth costs Override'!$W$5:$W$94,0)),'O_Inputs_Growth costs'!R2037)</f>
        <v>0.23537298399999901</v>
      </c>
      <c r="S2037" s="11"/>
    </row>
    <row r="2038" spans="1:19" ht="13.5">
      <c r="A2038" s="65" t="s">
        <v>91</v>
      </c>
      <c r="B2038" s="65" t="s">
        <v>80</v>
      </c>
      <c r="C2038" s="65" t="s">
        <v>81</v>
      </c>
      <c r="D2038" s="67">
        <v>0.23537298399999901</v>
      </c>
      <c r="E2038" s="65" t="s">
        <v>77</v>
      </c>
      <c r="F2038" s="65" t="s">
        <v>64</v>
      </c>
      <c r="G2038" s="65" t="s">
        <v>50</v>
      </c>
      <c r="H2038" s="65" t="s">
        <v>51</v>
      </c>
      <c r="I2038" s="65" t="s">
        <v>52</v>
      </c>
      <c r="J2038" s="65" t="s">
        <v>53</v>
      </c>
      <c r="K2038" s="65" t="s">
        <v>54</v>
      </c>
      <c r="L2038" s="66">
        <v>46155</v>
      </c>
      <c r="M2038" s="65" t="s">
        <v>55</v>
      </c>
      <c r="N2038" s="65" t="s">
        <v>48</v>
      </c>
      <c r="O2038" s="65" t="s">
        <v>92</v>
      </c>
      <c r="P2038" s="65" t="s">
        <v>63</v>
      </c>
      <c r="Q2038" s="65" t="s">
        <v>58</v>
      </c>
      <c r="R2038" s="73">
        <f>IF(AND(A2038="ANH",D2038&gt;0),INDEX('O_Inputs_Growth costs Override'!$V$5:$V$94,MATCH('O_Inputs_Final_Growth costs'!A2038&amp;"_"&amp;'O_Inputs_Final_Growth costs'!B2038&amp;"_"&amp;E2038&amp;"_"&amp;F2038&amp;"_"&amp;'O_Inputs_Final_Growth costs'!P2038,'O_Inputs_Growth costs Override'!$W$5:$W$94,0)),'O_Inputs_Growth costs'!R2038)</f>
        <v>0.23537298399999901</v>
      </c>
      <c r="S2038" s="11"/>
    </row>
    <row r="2039" spans="1:19" ht="13.5">
      <c r="A2039" s="65" t="s">
        <v>91</v>
      </c>
      <c r="B2039" s="65" t="s">
        <v>80</v>
      </c>
      <c r="C2039" s="65" t="s">
        <v>81</v>
      </c>
      <c r="D2039" s="67">
        <v>0.23537298399999901</v>
      </c>
      <c r="E2039" s="65" t="s">
        <v>78</v>
      </c>
      <c r="F2039" s="65" t="s">
        <v>64</v>
      </c>
      <c r="G2039" s="65" t="s">
        <v>50</v>
      </c>
      <c r="H2039" s="65" t="s">
        <v>51</v>
      </c>
      <c r="I2039" s="65" t="s">
        <v>52</v>
      </c>
      <c r="J2039" s="65" t="s">
        <v>53</v>
      </c>
      <c r="K2039" s="65" t="s">
        <v>54</v>
      </c>
      <c r="L2039" s="66">
        <v>46155</v>
      </c>
      <c r="M2039" s="65" t="s">
        <v>55</v>
      </c>
      <c r="N2039" s="65" t="s">
        <v>48</v>
      </c>
      <c r="O2039" s="65" t="s">
        <v>92</v>
      </c>
      <c r="P2039" s="65" t="s">
        <v>64</v>
      </c>
      <c r="Q2039" s="65" t="s">
        <v>58</v>
      </c>
      <c r="R2039" s="73">
        <f>IF(AND(A2039="ANH",D2039&gt;0),INDEX('O_Inputs_Growth costs Override'!$V$5:$V$94,MATCH('O_Inputs_Final_Growth costs'!A2039&amp;"_"&amp;'O_Inputs_Final_Growth costs'!B2039&amp;"_"&amp;E2039&amp;"_"&amp;F2039&amp;"_"&amp;'O_Inputs_Final_Growth costs'!P2039,'O_Inputs_Growth costs Override'!$W$5:$W$94,0)),'O_Inputs_Growth costs'!R2039)</f>
        <v>0.23537298399999901</v>
      </c>
      <c r="S2039" s="11"/>
    </row>
    <row r="2040" spans="1:19" ht="13.5">
      <c r="A2040" s="65" t="s">
        <v>91</v>
      </c>
      <c r="B2040" s="65" t="s">
        <v>80</v>
      </c>
      <c r="C2040" s="65" t="s">
        <v>81</v>
      </c>
      <c r="D2040" s="67">
        <v>0.23537298399999901</v>
      </c>
      <c r="E2040" s="65" t="s">
        <v>78</v>
      </c>
      <c r="F2040" s="65" t="s">
        <v>64</v>
      </c>
      <c r="G2040" s="65" t="s">
        <v>50</v>
      </c>
      <c r="H2040" s="65" t="s">
        <v>51</v>
      </c>
      <c r="I2040" s="65" t="s">
        <v>52</v>
      </c>
      <c r="J2040" s="65" t="s">
        <v>53</v>
      </c>
      <c r="K2040" s="65" t="s">
        <v>54</v>
      </c>
      <c r="L2040" s="66">
        <v>46155</v>
      </c>
      <c r="M2040" s="65" t="s">
        <v>55</v>
      </c>
      <c r="N2040" s="65" t="s">
        <v>48</v>
      </c>
      <c r="O2040" s="65" t="s">
        <v>92</v>
      </c>
      <c r="P2040" s="65" t="s">
        <v>63</v>
      </c>
      <c r="Q2040" s="65" t="s">
        <v>58</v>
      </c>
      <c r="R2040" s="73">
        <f>IF(AND(A2040="ANH",D2040&gt;0),INDEX('O_Inputs_Growth costs Override'!$V$5:$V$94,MATCH('O_Inputs_Final_Growth costs'!A2040&amp;"_"&amp;'O_Inputs_Final_Growth costs'!B2040&amp;"_"&amp;E2040&amp;"_"&amp;F2040&amp;"_"&amp;'O_Inputs_Final_Growth costs'!P2040,'O_Inputs_Growth costs Override'!$W$5:$W$94,0)),'O_Inputs_Growth costs'!R2040)</f>
        <v>0.23537298399999901</v>
      </c>
      <c r="S2040" s="11"/>
    </row>
    <row r="2041" spans="1:19" ht="13.5">
      <c r="A2041" s="65" t="s">
        <v>91</v>
      </c>
      <c r="B2041" s="65" t="s">
        <v>80</v>
      </c>
      <c r="C2041" s="65" t="s">
        <v>81</v>
      </c>
      <c r="D2041" s="67">
        <v>0.23537298399999901</v>
      </c>
      <c r="E2041" s="65" t="s">
        <v>79</v>
      </c>
      <c r="F2041" s="65" t="s">
        <v>64</v>
      </c>
      <c r="G2041" s="65" t="s">
        <v>50</v>
      </c>
      <c r="H2041" s="65" t="s">
        <v>51</v>
      </c>
      <c r="I2041" s="65" t="s">
        <v>52</v>
      </c>
      <c r="J2041" s="65" t="s">
        <v>53</v>
      </c>
      <c r="K2041" s="65" t="s">
        <v>54</v>
      </c>
      <c r="L2041" s="66">
        <v>46155</v>
      </c>
      <c r="M2041" s="65" t="s">
        <v>55</v>
      </c>
      <c r="N2041" s="65" t="s">
        <v>48</v>
      </c>
      <c r="O2041" s="65" t="s">
        <v>92</v>
      </c>
      <c r="P2041" s="65" t="s">
        <v>64</v>
      </c>
      <c r="Q2041" s="65" t="s">
        <v>58</v>
      </c>
      <c r="R2041" s="73">
        <f>IF(AND(A2041="ANH",D2041&gt;0),INDEX('O_Inputs_Growth costs Override'!$V$5:$V$94,MATCH('O_Inputs_Final_Growth costs'!A2041&amp;"_"&amp;'O_Inputs_Final_Growth costs'!B2041&amp;"_"&amp;E2041&amp;"_"&amp;F2041&amp;"_"&amp;'O_Inputs_Final_Growth costs'!P2041,'O_Inputs_Growth costs Override'!$W$5:$W$94,0)),'O_Inputs_Growth costs'!R2041)</f>
        <v>0.23537298399999901</v>
      </c>
      <c r="S2041" s="11"/>
    </row>
    <row r="2042" spans="1:19" ht="13.5">
      <c r="A2042" s="65" t="s">
        <v>91</v>
      </c>
      <c r="B2042" s="65" t="s">
        <v>80</v>
      </c>
      <c r="C2042" s="65" t="s">
        <v>81</v>
      </c>
      <c r="D2042" s="67">
        <v>0.23537298399999901</v>
      </c>
      <c r="E2042" s="65" t="s">
        <v>79</v>
      </c>
      <c r="F2042" s="65" t="s">
        <v>64</v>
      </c>
      <c r="G2042" s="65" t="s">
        <v>50</v>
      </c>
      <c r="H2042" s="65" t="s">
        <v>51</v>
      </c>
      <c r="I2042" s="65" t="s">
        <v>52</v>
      </c>
      <c r="J2042" s="65" t="s">
        <v>53</v>
      </c>
      <c r="K2042" s="65" t="s">
        <v>54</v>
      </c>
      <c r="L2042" s="66">
        <v>46155</v>
      </c>
      <c r="M2042" s="65" t="s">
        <v>55</v>
      </c>
      <c r="N2042" s="65" t="s">
        <v>48</v>
      </c>
      <c r="O2042" s="65" t="s">
        <v>92</v>
      </c>
      <c r="P2042" s="65" t="s">
        <v>63</v>
      </c>
      <c r="Q2042" s="65" t="s">
        <v>58</v>
      </c>
      <c r="R2042" s="73">
        <f>IF(AND(A2042="ANH",D2042&gt;0),INDEX('O_Inputs_Growth costs Override'!$V$5:$V$94,MATCH('O_Inputs_Final_Growth costs'!A2042&amp;"_"&amp;'O_Inputs_Final_Growth costs'!B2042&amp;"_"&amp;E2042&amp;"_"&amp;F2042&amp;"_"&amp;'O_Inputs_Final_Growth costs'!P2042,'O_Inputs_Growth costs Override'!$W$5:$W$94,0)),'O_Inputs_Growth costs'!R2042)</f>
        <v>0.23537298399999901</v>
      </c>
      <c r="S2042" s="11"/>
    </row>
    <row r="2043" spans="1:19" ht="13.5">
      <c r="A2043" s="65" t="s">
        <v>91</v>
      </c>
      <c r="B2043" s="65" t="s">
        <v>80</v>
      </c>
      <c r="C2043" s="65" t="s">
        <v>81</v>
      </c>
      <c r="D2043" s="67">
        <v>29.018950533979499</v>
      </c>
      <c r="E2043" s="65" t="s">
        <v>67</v>
      </c>
      <c r="F2043" s="65" t="s">
        <v>66</v>
      </c>
      <c r="G2043" s="65" t="s">
        <v>50</v>
      </c>
      <c r="H2043" s="65" t="s">
        <v>51</v>
      </c>
      <c r="I2043" s="65" t="s">
        <v>52</v>
      </c>
      <c r="J2043" s="65" t="s">
        <v>53</v>
      </c>
      <c r="K2043" s="65" t="s">
        <v>54</v>
      </c>
      <c r="L2043" s="66">
        <v>46155</v>
      </c>
      <c r="M2043" s="65" t="s">
        <v>55</v>
      </c>
      <c r="N2043" s="65" t="s">
        <v>48</v>
      </c>
      <c r="O2043" s="65" t="s">
        <v>92</v>
      </c>
      <c r="P2043" s="65" t="s">
        <v>64</v>
      </c>
      <c r="Q2043" s="65" t="s">
        <v>58</v>
      </c>
      <c r="R2043" s="73">
        <f>IF(AND(A2043="ANH",D2043&gt;0),INDEX('O_Inputs_Growth costs Override'!$V$5:$V$94,MATCH('O_Inputs_Final_Growth costs'!A2043&amp;"_"&amp;'O_Inputs_Final_Growth costs'!B2043&amp;"_"&amp;E2043&amp;"_"&amp;F2043&amp;"_"&amp;'O_Inputs_Final_Growth costs'!P2043,'O_Inputs_Growth costs Override'!$W$5:$W$94,0)),'O_Inputs_Growth costs'!R2043)</f>
        <v>29.018950533979499</v>
      </c>
      <c r="S2043" s="11"/>
    </row>
    <row r="2044" spans="1:19" ht="13.5">
      <c r="A2044" s="65" t="s">
        <v>91</v>
      </c>
      <c r="B2044" s="65" t="s">
        <v>80</v>
      </c>
      <c r="C2044" s="65" t="s">
        <v>81</v>
      </c>
      <c r="D2044" s="67">
        <v>29.018950533979499</v>
      </c>
      <c r="E2044" s="65" t="s">
        <v>67</v>
      </c>
      <c r="F2044" s="65" t="s">
        <v>66</v>
      </c>
      <c r="G2044" s="65" t="s">
        <v>50</v>
      </c>
      <c r="H2044" s="65" t="s">
        <v>51</v>
      </c>
      <c r="I2044" s="65" t="s">
        <v>52</v>
      </c>
      <c r="J2044" s="65" t="s">
        <v>53</v>
      </c>
      <c r="K2044" s="65" t="s">
        <v>54</v>
      </c>
      <c r="L2044" s="66">
        <v>46155</v>
      </c>
      <c r="M2044" s="65" t="s">
        <v>55</v>
      </c>
      <c r="N2044" s="65" t="s">
        <v>48</v>
      </c>
      <c r="O2044" s="65" t="s">
        <v>92</v>
      </c>
      <c r="P2044" s="65" t="s">
        <v>63</v>
      </c>
      <c r="Q2044" s="65" t="s">
        <v>58</v>
      </c>
      <c r="R2044" s="73">
        <f>IF(AND(A2044="ANH",D2044&gt;0),INDEX('O_Inputs_Growth costs Override'!$V$5:$V$94,MATCH('O_Inputs_Final_Growth costs'!A2044&amp;"_"&amp;'O_Inputs_Final_Growth costs'!B2044&amp;"_"&amp;E2044&amp;"_"&amp;F2044&amp;"_"&amp;'O_Inputs_Final_Growth costs'!P2044,'O_Inputs_Growth costs Override'!$W$5:$W$94,0)),'O_Inputs_Growth costs'!R2044)</f>
        <v>29.018950533979499</v>
      </c>
      <c r="S2044" s="11"/>
    </row>
    <row r="2045" spans="1:19" ht="13.5">
      <c r="A2045" s="65" t="s">
        <v>91</v>
      </c>
      <c r="B2045" s="65" t="s">
        <v>80</v>
      </c>
      <c r="C2045" s="65" t="s">
        <v>81</v>
      </c>
      <c r="D2045" s="67">
        <v>29.018950533979499</v>
      </c>
      <c r="E2045" s="65" t="s">
        <v>67</v>
      </c>
      <c r="F2045" s="65" t="s">
        <v>64</v>
      </c>
      <c r="G2045" s="65" t="s">
        <v>50</v>
      </c>
      <c r="H2045" s="65" t="s">
        <v>51</v>
      </c>
      <c r="I2045" s="65" t="s">
        <v>52</v>
      </c>
      <c r="J2045" s="65" t="s">
        <v>53</v>
      </c>
      <c r="K2045" s="65" t="s">
        <v>54</v>
      </c>
      <c r="L2045" s="66">
        <v>46155</v>
      </c>
      <c r="M2045" s="65" t="s">
        <v>55</v>
      </c>
      <c r="N2045" s="65" t="s">
        <v>48</v>
      </c>
      <c r="O2045" s="65" t="s">
        <v>92</v>
      </c>
      <c r="P2045" s="65" t="s">
        <v>64</v>
      </c>
      <c r="Q2045" s="65" t="s">
        <v>58</v>
      </c>
      <c r="R2045" s="73">
        <f>IF(AND(A2045="ANH",D2045&gt;0),INDEX('O_Inputs_Growth costs Override'!$V$5:$V$94,MATCH('O_Inputs_Final_Growth costs'!A2045&amp;"_"&amp;'O_Inputs_Final_Growth costs'!B2045&amp;"_"&amp;E2045&amp;"_"&amp;F2045&amp;"_"&amp;'O_Inputs_Final_Growth costs'!P2045,'O_Inputs_Growth costs Override'!$W$5:$W$94,0)),'O_Inputs_Growth costs'!R2045)</f>
        <v>29.018950533979499</v>
      </c>
      <c r="S2045" s="11"/>
    </row>
    <row r="2046" spans="1:19" ht="13.5">
      <c r="A2046" s="65" t="s">
        <v>91</v>
      </c>
      <c r="B2046" s="65" t="s">
        <v>80</v>
      </c>
      <c r="C2046" s="65" t="s">
        <v>81</v>
      </c>
      <c r="D2046" s="67">
        <v>29.018950533979499</v>
      </c>
      <c r="E2046" s="65" t="s">
        <v>67</v>
      </c>
      <c r="F2046" s="65" t="s">
        <v>64</v>
      </c>
      <c r="G2046" s="65" t="s">
        <v>50</v>
      </c>
      <c r="H2046" s="65" t="s">
        <v>51</v>
      </c>
      <c r="I2046" s="65" t="s">
        <v>52</v>
      </c>
      <c r="J2046" s="65" t="s">
        <v>53</v>
      </c>
      <c r="K2046" s="65" t="s">
        <v>54</v>
      </c>
      <c r="L2046" s="66">
        <v>46155</v>
      </c>
      <c r="M2046" s="65" t="s">
        <v>55</v>
      </c>
      <c r="N2046" s="65" t="s">
        <v>48</v>
      </c>
      <c r="O2046" s="65" t="s">
        <v>92</v>
      </c>
      <c r="P2046" s="65" t="s">
        <v>63</v>
      </c>
      <c r="Q2046" s="65" t="s">
        <v>58</v>
      </c>
      <c r="R2046" s="73">
        <f>IF(AND(A2046="ANH",D2046&gt;0),INDEX('O_Inputs_Growth costs Override'!$V$5:$V$94,MATCH('O_Inputs_Final_Growth costs'!A2046&amp;"_"&amp;'O_Inputs_Final_Growth costs'!B2046&amp;"_"&amp;E2046&amp;"_"&amp;F2046&amp;"_"&amp;'O_Inputs_Final_Growth costs'!P2046,'O_Inputs_Growth costs Override'!$W$5:$W$94,0)),'O_Inputs_Growth costs'!R2046)</f>
        <v>29.018950533979499</v>
      </c>
      <c r="S2046" s="11"/>
    </row>
    <row r="2047" spans="1:19" ht="13.5">
      <c r="A2047" s="65" t="s">
        <v>91</v>
      </c>
      <c r="B2047" s="65" t="s">
        <v>80</v>
      </c>
      <c r="C2047" s="65" t="s">
        <v>81</v>
      </c>
      <c r="D2047" s="67">
        <v>41.0564651412123</v>
      </c>
      <c r="E2047" s="65" t="s">
        <v>69</v>
      </c>
      <c r="F2047" s="65" t="s">
        <v>66</v>
      </c>
      <c r="G2047" s="65" t="s">
        <v>50</v>
      </c>
      <c r="H2047" s="65" t="s">
        <v>51</v>
      </c>
      <c r="I2047" s="65" t="s">
        <v>52</v>
      </c>
      <c r="J2047" s="65" t="s">
        <v>53</v>
      </c>
      <c r="K2047" s="65" t="s">
        <v>54</v>
      </c>
      <c r="L2047" s="66">
        <v>46155</v>
      </c>
      <c r="M2047" s="65" t="s">
        <v>55</v>
      </c>
      <c r="N2047" s="65" t="s">
        <v>48</v>
      </c>
      <c r="O2047" s="65" t="s">
        <v>92</v>
      </c>
      <c r="P2047" s="65" t="s">
        <v>64</v>
      </c>
      <c r="Q2047" s="65" t="s">
        <v>58</v>
      </c>
      <c r="R2047" s="73">
        <f>IF(AND(A2047="ANH",D2047&gt;0),INDEX('O_Inputs_Growth costs Override'!$V$5:$V$94,MATCH('O_Inputs_Final_Growth costs'!A2047&amp;"_"&amp;'O_Inputs_Final_Growth costs'!B2047&amp;"_"&amp;E2047&amp;"_"&amp;F2047&amp;"_"&amp;'O_Inputs_Final_Growth costs'!P2047,'O_Inputs_Growth costs Override'!$W$5:$W$94,0)),'O_Inputs_Growth costs'!R2047)</f>
        <v>41.0564651412123</v>
      </c>
      <c r="S2047" s="11"/>
    </row>
    <row r="2048" spans="1:19" ht="13.5">
      <c r="A2048" s="65" t="s">
        <v>91</v>
      </c>
      <c r="B2048" s="65" t="s">
        <v>80</v>
      </c>
      <c r="C2048" s="65" t="s">
        <v>81</v>
      </c>
      <c r="D2048" s="67">
        <v>41.0564651412123</v>
      </c>
      <c r="E2048" s="65" t="s">
        <v>69</v>
      </c>
      <c r="F2048" s="65" t="s">
        <v>66</v>
      </c>
      <c r="G2048" s="65" t="s">
        <v>50</v>
      </c>
      <c r="H2048" s="65" t="s">
        <v>51</v>
      </c>
      <c r="I2048" s="65" t="s">
        <v>52</v>
      </c>
      <c r="J2048" s="65" t="s">
        <v>53</v>
      </c>
      <c r="K2048" s="65" t="s">
        <v>54</v>
      </c>
      <c r="L2048" s="66">
        <v>46155</v>
      </c>
      <c r="M2048" s="65" t="s">
        <v>55</v>
      </c>
      <c r="N2048" s="65" t="s">
        <v>48</v>
      </c>
      <c r="O2048" s="65" t="s">
        <v>92</v>
      </c>
      <c r="P2048" s="65" t="s">
        <v>63</v>
      </c>
      <c r="Q2048" s="65" t="s">
        <v>58</v>
      </c>
      <c r="R2048" s="73">
        <f>IF(AND(A2048="ANH",D2048&gt;0),INDEX('O_Inputs_Growth costs Override'!$V$5:$V$94,MATCH('O_Inputs_Final_Growth costs'!A2048&amp;"_"&amp;'O_Inputs_Final_Growth costs'!B2048&amp;"_"&amp;E2048&amp;"_"&amp;F2048&amp;"_"&amp;'O_Inputs_Final_Growth costs'!P2048,'O_Inputs_Growth costs Override'!$W$5:$W$94,0)),'O_Inputs_Growth costs'!R2048)</f>
        <v>41.0564651412123</v>
      </c>
      <c r="S2048" s="11"/>
    </row>
    <row r="2049" spans="1:19" ht="13.5">
      <c r="A2049" s="65" t="s">
        <v>91</v>
      </c>
      <c r="B2049" s="65" t="s">
        <v>80</v>
      </c>
      <c r="C2049" s="65" t="s">
        <v>81</v>
      </c>
      <c r="D2049" s="67">
        <v>41.0564651412123</v>
      </c>
      <c r="E2049" s="65" t="s">
        <v>69</v>
      </c>
      <c r="F2049" s="65" t="s">
        <v>64</v>
      </c>
      <c r="G2049" s="65" t="s">
        <v>50</v>
      </c>
      <c r="H2049" s="65" t="s">
        <v>51</v>
      </c>
      <c r="I2049" s="65" t="s">
        <v>52</v>
      </c>
      <c r="J2049" s="65" t="s">
        <v>53</v>
      </c>
      <c r="K2049" s="65" t="s">
        <v>54</v>
      </c>
      <c r="L2049" s="66">
        <v>46155</v>
      </c>
      <c r="M2049" s="65" t="s">
        <v>55</v>
      </c>
      <c r="N2049" s="65" t="s">
        <v>48</v>
      </c>
      <c r="O2049" s="65" t="s">
        <v>92</v>
      </c>
      <c r="P2049" s="65" t="s">
        <v>64</v>
      </c>
      <c r="Q2049" s="65" t="s">
        <v>58</v>
      </c>
      <c r="R2049" s="73">
        <f>IF(AND(A2049="ANH",D2049&gt;0),INDEX('O_Inputs_Growth costs Override'!$V$5:$V$94,MATCH('O_Inputs_Final_Growth costs'!A2049&amp;"_"&amp;'O_Inputs_Final_Growth costs'!B2049&amp;"_"&amp;E2049&amp;"_"&amp;F2049&amp;"_"&amp;'O_Inputs_Final_Growth costs'!P2049,'O_Inputs_Growth costs Override'!$W$5:$W$94,0)),'O_Inputs_Growth costs'!R2049)</f>
        <v>41.0564651412123</v>
      </c>
      <c r="S2049" s="11"/>
    </row>
    <row r="2050" spans="1:19" ht="13.5">
      <c r="A2050" s="65" t="s">
        <v>91</v>
      </c>
      <c r="B2050" s="65" t="s">
        <v>80</v>
      </c>
      <c r="C2050" s="65" t="s">
        <v>81</v>
      </c>
      <c r="D2050" s="67">
        <v>41.0564651412123</v>
      </c>
      <c r="E2050" s="65" t="s">
        <v>69</v>
      </c>
      <c r="F2050" s="65" t="s">
        <v>64</v>
      </c>
      <c r="G2050" s="65" t="s">
        <v>50</v>
      </c>
      <c r="H2050" s="65" t="s">
        <v>51</v>
      </c>
      <c r="I2050" s="65" t="s">
        <v>52</v>
      </c>
      <c r="J2050" s="65" t="s">
        <v>53</v>
      </c>
      <c r="K2050" s="65" t="s">
        <v>54</v>
      </c>
      <c r="L2050" s="66">
        <v>46155</v>
      </c>
      <c r="M2050" s="65" t="s">
        <v>55</v>
      </c>
      <c r="N2050" s="65" t="s">
        <v>48</v>
      </c>
      <c r="O2050" s="65" t="s">
        <v>92</v>
      </c>
      <c r="P2050" s="65" t="s">
        <v>63</v>
      </c>
      <c r="Q2050" s="65" t="s">
        <v>58</v>
      </c>
      <c r="R2050" s="73">
        <f>IF(AND(A2050="ANH",D2050&gt;0),INDEX('O_Inputs_Growth costs Override'!$V$5:$V$94,MATCH('O_Inputs_Final_Growth costs'!A2050&amp;"_"&amp;'O_Inputs_Final_Growth costs'!B2050&amp;"_"&amp;E2050&amp;"_"&amp;F2050&amp;"_"&amp;'O_Inputs_Final_Growth costs'!P2050,'O_Inputs_Growth costs Override'!$W$5:$W$94,0)),'O_Inputs_Growth costs'!R2050)</f>
        <v>41.0564651412123</v>
      </c>
      <c r="S2050" s="11"/>
    </row>
    <row r="2051" spans="1:19" ht="13.5">
      <c r="A2051" s="65" t="s">
        <v>91</v>
      </c>
      <c r="B2051" s="65" t="s">
        <v>80</v>
      </c>
      <c r="C2051" s="65" t="s">
        <v>81</v>
      </c>
      <c r="D2051" s="67">
        <v>53.423012334808099</v>
      </c>
      <c r="E2051" s="65" t="s">
        <v>68</v>
      </c>
      <c r="F2051" s="65" t="s">
        <v>66</v>
      </c>
      <c r="G2051" s="65" t="s">
        <v>50</v>
      </c>
      <c r="H2051" s="65" t="s">
        <v>51</v>
      </c>
      <c r="I2051" s="65" t="s">
        <v>52</v>
      </c>
      <c r="J2051" s="65" t="s">
        <v>53</v>
      </c>
      <c r="K2051" s="65" t="s">
        <v>54</v>
      </c>
      <c r="L2051" s="66">
        <v>46155</v>
      </c>
      <c r="M2051" s="65" t="s">
        <v>55</v>
      </c>
      <c r="N2051" s="65" t="s">
        <v>48</v>
      </c>
      <c r="O2051" s="65" t="s">
        <v>92</v>
      </c>
      <c r="P2051" s="65" t="s">
        <v>64</v>
      </c>
      <c r="Q2051" s="65" t="s">
        <v>58</v>
      </c>
      <c r="R2051" s="73">
        <f>IF(AND(A2051="ANH",D2051&gt;0),INDEX('O_Inputs_Growth costs Override'!$V$5:$V$94,MATCH('O_Inputs_Final_Growth costs'!A2051&amp;"_"&amp;'O_Inputs_Final_Growth costs'!B2051&amp;"_"&amp;E2051&amp;"_"&amp;F2051&amp;"_"&amp;'O_Inputs_Final_Growth costs'!P2051,'O_Inputs_Growth costs Override'!$W$5:$W$94,0)),'O_Inputs_Growth costs'!R2051)</f>
        <v>53.423012334808099</v>
      </c>
      <c r="S2051" s="11"/>
    </row>
    <row r="2052" spans="1:19" ht="13.5">
      <c r="A2052" s="65" t="s">
        <v>91</v>
      </c>
      <c r="B2052" s="65" t="s">
        <v>80</v>
      </c>
      <c r="C2052" s="65" t="s">
        <v>81</v>
      </c>
      <c r="D2052" s="67">
        <v>53.423012334808099</v>
      </c>
      <c r="E2052" s="65" t="s">
        <v>68</v>
      </c>
      <c r="F2052" s="65" t="s">
        <v>66</v>
      </c>
      <c r="G2052" s="65" t="s">
        <v>50</v>
      </c>
      <c r="H2052" s="65" t="s">
        <v>51</v>
      </c>
      <c r="I2052" s="65" t="s">
        <v>52</v>
      </c>
      <c r="J2052" s="65" t="s">
        <v>53</v>
      </c>
      <c r="K2052" s="65" t="s">
        <v>54</v>
      </c>
      <c r="L2052" s="66">
        <v>46155</v>
      </c>
      <c r="M2052" s="65" t="s">
        <v>55</v>
      </c>
      <c r="N2052" s="65" t="s">
        <v>48</v>
      </c>
      <c r="O2052" s="65" t="s">
        <v>92</v>
      </c>
      <c r="P2052" s="65" t="s">
        <v>63</v>
      </c>
      <c r="Q2052" s="65" t="s">
        <v>58</v>
      </c>
      <c r="R2052" s="73">
        <f>IF(AND(A2052="ANH",D2052&gt;0),INDEX('O_Inputs_Growth costs Override'!$V$5:$V$94,MATCH('O_Inputs_Final_Growth costs'!A2052&amp;"_"&amp;'O_Inputs_Final_Growth costs'!B2052&amp;"_"&amp;E2052&amp;"_"&amp;F2052&amp;"_"&amp;'O_Inputs_Final_Growth costs'!P2052,'O_Inputs_Growth costs Override'!$W$5:$W$94,0)),'O_Inputs_Growth costs'!R2052)</f>
        <v>53.423012334808099</v>
      </c>
      <c r="S2052" s="11"/>
    </row>
    <row r="2053" spans="1:19" ht="13.5">
      <c r="A2053" s="65" t="s">
        <v>91</v>
      </c>
      <c r="B2053" s="65" t="s">
        <v>80</v>
      </c>
      <c r="C2053" s="65" t="s">
        <v>81</v>
      </c>
      <c r="D2053" s="67">
        <v>53.423012334808099</v>
      </c>
      <c r="E2053" s="65" t="s">
        <v>68</v>
      </c>
      <c r="F2053" s="65" t="s">
        <v>64</v>
      </c>
      <c r="G2053" s="65" t="s">
        <v>50</v>
      </c>
      <c r="H2053" s="65" t="s">
        <v>51</v>
      </c>
      <c r="I2053" s="65" t="s">
        <v>52</v>
      </c>
      <c r="J2053" s="65" t="s">
        <v>53</v>
      </c>
      <c r="K2053" s="65" t="s">
        <v>54</v>
      </c>
      <c r="L2053" s="66">
        <v>46155</v>
      </c>
      <c r="M2053" s="65" t="s">
        <v>55</v>
      </c>
      <c r="N2053" s="65" t="s">
        <v>48</v>
      </c>
      <c r="O2053" s="65" t="s">
        <v>92</v>
      </c>
      <c r="P2053" s="65" t="s">
        <v>64</v>
      </c>
      <c r="Q2053" s="65" t="s">
        <v>58</v>
      </c>
      <c r="R2053" s="73">
        <f>IF(AND(A2053="ANH",D2053&gt;0),INDEX('O_Inputs_Growth costs Override'!$V$5:$V$94,MATCH('O_Inputs_Final_Growth costs'!A2053&amp;"_"&amp;'O_Inputs_Final_Growth costs'!B2053&amp;"_"&amp;E2053&amp;"_"&amp;F2053&amp;"_"&amp;'O_Inputs_Final_Growth costs'!P2053,'O_Inputs_Growth costs Override'!$W$5:$W$94,0)),'O_Inputs_Growth costs'!R2053)</f>
        <v>53.423012334808099</v>
      </c>
      <c r="S2053" s="11"/>
    </row>
    <row r="2054" spans="1:19" ht="13.5">
      <c r="A2054" s="65" t="s">
        <v>91</v>
      </c>
      <c r="B2054" s="65" t="s">
        <v>80</v>
      </c>
      <c r="C2054" s="65" t="s">
        <v>81</v>
      </c>
      <c r="D2054" s="67">
        <v>53.423012334808099</v>
      </c>
      <c r="E2054" s="65" t="s">
        <v>68</v>
      </c>
      <c r="F2054" s="65" t="s">
        <v>64</v>
      </c>
      <c r="G2054" s="65" t="s">
        <v>50</v>
      </c>
      <c r="H2054" s="65" t="s">
        <v>51</v>
      </c>
      <c r="I2054" s="65" t="s">
        <v>52</v>
      </c>
      <c r="J2054" s="65" t="s">
        <v>53</v>
      </c>
      <c r="K2054" s="65" t="s">
        <v>54</v>
      </c>
      <c r="L2054" s="66">
        <v>46155</v>
      </c>
      <c r="M2054" s="65" t="s">
        <v>55</v>
      </c>
      <c r="N2054" s="65" t="s">
        <v>48</v>
      </c>
      <c r="O2054" s="65" t="s">
        <v>92</v>
      </c>
      <c r="P2054" s="65" t="s">
        <v>63</v>
      </c>
      <c r="Q2054" s="65" t="s">
        <v>58</v>
      </c>
      <c r="R2054" s="73">
        <f>IF(AND(A2054="ANH",D2054&gt;0),INDEX('O_Inputs_Growth costs Override'!$V$5:$V$94,MATCH('O_Inputs_Final_Growth costs'!A2054&amp;"_"&amp;'O_Inputs_Final_Growth costs'!B2054&amp;"_"&amp;E2054&amp;"_"&amp;F2054&amp;"_"&amp;'O_Inputs_Final_Growth costs'!P2054,'O_Inputs_Growth costs Override'!$W$5:$W$94,0)),'O_Inputs_Growth costs'!R2054)</f>
        <v>53.423012334808099</v>
      </c>
      <c r="S2054" s="11"/>
    </row>
    <row r="2055" spans="1:19" ht="13.5">
      <c r="A2055" s="65" t="s">
        <v>91</v>
      </c>
      <c r="B2055" s="65" t="s">
        <v>82</v>
      </c>
      <c r="C2055" s="65" t="s">
        <v>83</v>
      </c>
      <c r="D2055" s="67">
        <v>0</v>
      </c>
      <c r="E2055" s="65" t="s">
        <v>48</v>
      </c>
      <c r="F2055" s="65" t="s">
        <v>49</v>
      </c>
      <c r="G2055" s="65" t="s">
        <v>50</v>
      </c>
      <c r="H2055" s="65" t="s">
        <v>51</v>
      </c>
      <c r="I2055" s="65" t="s">
        <v>52</v>
      </c>
      <c r="J2055" s="65" t="s">
        <v>53</v>
      </c>
      <c r="K2055" s="65" t="s">
        <v>54</v>
      </c>
      <c r="L2055" s="66">
        <v>46155</v>
      </c>
      <c r="M2055" s="65" t="s">
        <v>55</v>
      </c>
      <c r="N2055" s="65" t="s">
        <v>48</v>
      </c>
      <c r="O2055" s="65" t="s">
        <v>92</v>
      </c>
      <c r="P2055" s="65" t="s">
        <v>57</v>
      </c>
      <c r="Q2055" s="65" t="s">
        <v>58</v>
      </c>
      <c r="R2055" s="73">
        <f>IF(AND(A2055="ANH",D2055&gt;0),INDEX('O_Inputs_Growth costs Override'!$V$5:$V$94,MATCH('O_Inputs_Final_Growth costs'!A2055&amp;"_"&amp;'O_Inputs_Final_Growth costs'!B2055&amp;"_"&amp;E2055&amp;"_"&amp;F2055&amp;"_"&amp;'O_Inputs_Final_Growth costs'!P2055,'O_Inputs_Growth costs Override'!$W$5:$W$94,0)),'O_Inputs_Growth costs'!R2055)</f>
        <v>0</v>
      </c>
      <c r="S2055" s="11"/>
    </row>
    <row r="2056" spans="1:19" ht="13.5">
      <c r="A2056" s="65" t="s">
        <v>91</v>
      </c>
      <c r="B2056" s="65" t="s">
        <v>82</v>
      </c>
      <c r="C2056" s="65" t="s">
        <v>83</v>
      </c>
      <c r="D2056" s="67">
        <v>0</v>
      </c>
      <c r="E2056" s="65" t="s">
        <v>48</v>
      </c>
      <c r="F2056" s="65" t="s">
        <v>49</v>
      </c>
      <c r="G2056" s="65" t="s">
        <v>50</v>
      </c>
      <c r="H2056" s="65" t="s">
        <v>51</v>
      </c>
      <c r="I2056" s="65" t="s">
        <v>52</v>
      </c>
      <c r="J2056" s="65" t="s">
        <v>53</v>
      </c>
      <c r="K2056" s="65" t="s">
        <v>54</v>
      </c>
      <c r="L2056" s="66">
        <v>46155</v>
      </c>
      <c r="M2056" s="65" t="s">
        <v>55</v>
      </c>
      <c r="N2056" s="65" t="s">
        <v>48</v>
      </c>
      <c r="O2056" s="65" t="s">
        <v>92</v>
      </c>
      <c r="P2056" s="65" t="s">
        <v>64</v>
      </c>
      <c r="Q2056" s="65" t="s">
        <v>58</v>
      </c>
      <c r="R2056" s="73">
        <f>IF(AND(A2056="ANH",D2056&gt;0),INDEX('O_Inputs_Growth costs Override'!$V$5:$V$94,MATCH('O_Inputs_Final_Growth costs'!A2056&amp;"_"&amp;'O_Inputs_Final_Growth costs'!B2056&amp;"_"&amp;E2056&amp;"_"&amp;F2056&amp;"_"&amp;'O_Inputs_Final_Growth costs'!P2056,'O_Inputs_Growth costs Override'!$W$5:$W$94,0)),'O_Inputs_Growth costs'!R2056)</f>
        <v>0</v>
      </c>
      <c r="S2056" s="11"/>
    </row>
    <row r="2057" spans="1:19" ht="13.5">
      <c r="A2057" s="65" t="s">
        <v>91</v>
      </c>
      <c r="B2057" s="65" t="s">
        <v>82</v>
      </c>
      <c r="C2057" s="65" t="s">
        <v>83</v>
      </c>
      <c r="D2057" s="67">
        <v>0</v>
      </c>
      <c r="E2057" s="65" t="s">
        <v>48</v>
      </c>
      <c r="F2057" s="65" t="s">
        <v>49</v>
      </c>
      <c r="G2057" s="65" t="s">
        <v>50</v>
      </c>
      <c r="H2057" s="65" t="s">
        <v>51</v>
      </c>
      <c r="I2057" s="65" t="s">
        <v>52</v>
      </c>
      <c r="J2057" s="65" t="s">
        <v>53</v>
      </c>
      <c r="K2057" s="65" t="s">
        <v>54</v>
      </c>
      <c r="L2057" s="66">
        <v>46155</v>
      </c>
      <c r="M2057" s="65" t="s">
        <v>55</v>
      </c>
      <c r="N2057" s="65" t="s">
        <v>48</v>
      </c>
      <c r="O2057" s="65" t="s">
        <v>92</v>
      </c>
      <c r="P2057" s="65" t="s">
        <v>59</v>
      </c>
      <c r="Q2057" s="65" t="s">
        <v>58</v>
      </c>
      <c r="R2057" s="73">
        <f>IF(AND(A2057="ANH",D2057&gt;0),INDEX('O_Inputs_Growth costs Override'!$V$5:$V$94,MATCH('O_Inputs_Final_Growth costs'!A2057&amp;"_"&amp;'O_Inputs_Final_Growth costs'!B2057&amp;"_"&amp;E2057&amp;"_"&amp;F2057&amp;"_"&amp;'O_Inputs_Final_Growth costs'!P2057,'O_Inputs_Growth costs Override'!$W$5:$W$94,0)),'O_Inputs_Growth costs'!R2057)</f>
        <v>0</v>
      </c>
      <c r="S2057" s="11"/>
    </row>
    <row r="2058" spans="1:19" ht="13.5">
      <c r="A2058" s="65" t="s">
        <v>91</v>
      </c>
      <c r="B2058" s="65" t="s">
        <v>82</v>
      </c>
      <c r="C2058" s="65" t="s">
        <v>83</v>
      </c>
      <c r="D2058" s="67">
        <v>0</v>
      </c>
      <c r="E2058" s="65" t="s">
        <v>48</v>
      </c>
      <c r="F2058" s="65" t="s">
        <v>49</v>
      </c>
      <c r="G2058" s="65" t="s">
        <v>50</v>
      </c>
      <c r="H2058" s="65" t="s">
        <v>51</v>
      </c>
      <c r="I2058" s="65" t="s">
        <v>52</v>
      </c>
      <c r="J2058" s="65" t="s">
        <v>53</v>
      </c>
      <c r="K2058" s="65" t="s">
        <v>54</v>
      </c>
      <c r="L2058" s="66">
        <v>46155</v>
      </c>
      <c r="M2058" s="65" t="s">
        <v>55</v>
      </c>
      <c r="N2058" s="65" t="s">
        <v>48</v>
      </c>
      <c r="O2058" s="65" t="s">
        <v>92</v>
      </c>
      <c r="P2058" s="65" t="s">
        <v>60</v>
      </c>
      <c r="Q2058" s="65" t="s">
        <v>58</v>
      </c>
      <c r="R2058" s="73">
        <f>IF(AND(A2058="ANH",D2058&gt;0),INDEX('O_Inputs_Growth costs Override'!$V$5:$V$94,MATCH('O_Inputs_Final_Growth costs'!A2058&amp;"_"&amp;'O_Inputs_Final_Growth costs'!B2058&amp;"_"&amp;E2058&amp;"_"&amp;F2058&amp;"_"&amp;'O_Inputs_Final_Growth costs'!P2058,'O_Inputs_Growth costs Override'!$W$5:$W$94,0)),'O_Inputs_Growth costs'!R2058)</f>
        <v>0</v>
      </c>
      <c r="S2058" s="11"/>
    </row>
    <row r="2059" spans="1:19" ht="13.5">
      <c r="A2059" s="65" t="s">
        <v>91</v>
      </c>
      <c r="B2059" s="65" t="s">
        <v>82</v>
      </c>
      <c r="C2059" s="65" t="s">
        <v>83</v>
      </c>
      <c r="D2059" s="67">
        <v>0</v>
      </c>
      <c r="E2059" s="65" t="s">
        <v>48</v>
      </c>
      <c r="F2059" s="65" t="s">
        <v>49</v>
      </c>
      <c r="G2059" s="65" t="s">
        <v>50</v>
      </c>
      <c r="H2059" s="65" t="s">
        <v>51</v>
      </c>
      <c r="I2059" s="65" t="s">
        <v>52</v>
      </c>
      <c r="J2059" s="65" t="s">
        <v>53</v>
      </c>
      <c r="K2059" s="65" t="s">
        <v>54</v>
      </c>
      <c r="L2059" s="66">
        <v>46155</v>
      </c>
      <c r="M2059" s="65" t="s">
        <v>55</v>
      </c>
      <c r="N2059" s="65" t="s">
        <v>48</v>
      </c>
      <c r="O2059" s="65" t="s">
        <v>92</v>
      </c>
      <c r="P2059" s="65" t="s">
        <v>61</v>
      </c>
      <c r="Q2059" s="65" t="s">
        <v>58</v>
      </c>
      <c r="R2059" s="73">
        <f>IF(AND(A2059="ANH",D2059&gt;0),INDEX('O_Inputs_Growth costs Override'!$V$5:$V$94,MATCH('O_Inputs_Final_Growth costs'!A2059&amp;"_"&amp;'O_Inputs_Final_Growth costs'!B2059&amp;"_"&amp;E2059&amp;"_"&amp;F2059&amp;"_"&amp;'O_Inputs_Final_Growth costs'!P2059,'O_Inputs_Growth costs Override'!$W$5:$W$94,0)),'O_Inputs_Growth costs'!R2059)</f>
        <v>0</v>
      </c>
      <c r="S2059" s="11"/>
    </row>
    <row r="2060" spans="1:19" ht="13.5">
      <c r="A2060" s="65" t="s">
        <v>91</v>
      </c>
      <c r="B2060" s="65" t="s">
        <v>82</v>
      </c>
      <c r="C2060" s="65" t="s">
        <v>83</v>
      </c>
      <c r="D2060" s="67">
        <v>0</v>
      </c>
      <c r="E2060" s="65" t="s">
        <v>48</v>
      </c>
      <c r="F2060" s="65" t="s">
        <v>49</v>
      </c>
      <c r="G2060" s="65" t="s">
        <v>50</v>
      </c>
      <c r="H2060" s="65" t="s">
        <v>51</v>
      </c>
      <c r="I2060" s="65" t="s">
        <v>52</v>
      </c>
      <c r="J2060" s="65" t="s">
        <v>53</v>
      </c>
      <c r="K2060" s="65" t="s">
        <v>54</v>
      </c>
      <c r="L2060" s="66">
        <v>46155</v>
      </c>
      <c r="M2060" s="65" t="s">
        <v>55</v>
      </c>
      <c r="N2060" s="65" t="s">
        <v>48</v>
      </c>
      <c r="O2060" s="65" t="s">
        <v>92</v>
      </c>
      <c r="P2060" s="65" t="s">
        <v>62</v>
      </c>
      <c r="Q2060" s="65" t="s">
        <v>58</v>
      </c>
      <c r="R2060" s="73">
        <f>IF(AND(A2060="ANH",D2060&gt;0),INDEX('O_Inputs_Growth costs Override'!$V$5:$V$94,MATCH('O_Inputs_Final_Growth costs'!A2060&amp;"_"&amp;'O_Inputs_Final_Growth costs'!B2060&amp;"_"&amp;E2060&amp;"_"&amp;F2060&amp;"_"&amp;'O_Inputs_Final_Growth costs'!P2060,'O_Inputs_Growth costs Override'!$W$5:$W$94,0)),'O_Inputs_Growth costs'!R2060)</f>
        <v>0</v>
      </c>
      <c r="S2060" s="11"/>
    </row>
    <row r="2061" spans="1:19" ht="13.5">
      <c r="A2061" s="65" t="s">
        <v>91</v>
      </c>
      <c r="B2061" s="65" t="s">
        <v>82</v>
      </c>
      <c r="C2061" s="65" t="s">
        <v>83</v>
      </c>
      <c r="D2061" s="67">
        <v>0</v>
      </c>
      <c r="E2061" s="65" t="s">
        <v>48</v>
      </c>
      <c r="F2061" s="65" t="s">
        <v>49</v>
      </c>
      <c r="G2061" s="65" t="s">
        <v>50</v>
      </c>
      <c r="H2061" s="65" t="s">
        <v>51</v>
      </c>
      <c r="I2061" s="65" t="s">
        <v>52</v>
      </c>
      <c r="J2061" s="65" t="s">
        <v>53</v>
      </c>
      <c r="K2061" s="65" t="s">
        <v>54</v>
      </c>
      <c r="L2061" s="66">
        <v>46155</v>
      </c>
      <c r="M2061" s="65" t="s">
        <v>55</v>
      </c>
      <c r="N2061" s="65" t="s">
        <v>48</v>
      </c>
      <c r="O2061" s="65" t="s">
        <v>92</v>
      </c>
      <c r="P2061" s="65" t="s">
        <v>63</v>
      </c>
      <c r="Q2061" s="65" t="s">
        <v>58</v>
      </c>
      <c r="R2061" s="73">
        <f>IF(AND(A2061="ANH",D2061&gt;0),INDEX('O_Inputs_Growth costs Override'!$V$5:$V$94,MATCH('O_Inputs_Final_Growth costs'!A2061&amp;"_"&amp;'O_Inputs_Final_Growth costs'!B2061&amp;"_"&amp;E2061&amp;"_"&amp;F2061&amp;"_"&amp;'O_Inputs_Final_Growth costs'!P2061,'O_Inputs_Growth costs Override'!$W$5:$W$94,0)),'O_Inputs_Growth costs'!R2061)</f>
        <v>0</v>
      </c>
      <c r="S2061" s="11"/>
    </row>
    <row r="2062" spans="1:19" ht="13.5">
      <c r="A2062" s="65" t="s">
        <v>91</v>
      </c>
      <c r="B2062" s="65" t="s">
        <v>82</v>
      </c>
      <c r="C2062" s="65" t="s">
        <v>83</v>
      </c>
      <c r="D2062" s="67">
        <v>0</v>
      </c>
      <c r="E2062" s="65" t="s">
        <v>48</v>
      </c>
      <c r="F2062" s="65" t="s">
        <v>64</v>
      </c>
      <c r="G2062" s="65" t="s">
        <v>50</v>
      </c>
      <c r="H2062" s="65" t="s">
        <v>51</v>
      </c>
      <c r="I2062" s="65" t="s">
        <v>52</v>
      </c>
      <c r="J2062" s="65" t="s">
        <v>53</v>
      </c>
      <c r="K2062" s="65" t="s">
        <v>54</v>
      </c>
      <c r="L2062" s="66">
        <v>46155</v>
      </c>
      <c r="M2062" s="65" t="s">
        <v>55</v>
      </c>
      <c r="N2062" s="65" t="s">
        <v>48</v>
      </c>
      <c r="O2062" s="65" t="s">
        <v>92</v>
      </c>
      <c r="P2062" s="65" t="s">
        <v>57</v>
      </c>
      <c r="Q2062" s="65" t="s">
        <v>58</v>
      </c>
      <c r="R2062" s="73">
        <f>IF(AND(A2062="ANH",D2062&gt;0),INDEX('O_Inputs_Growth costs Override'!$V$5:$V$94,MATCH('O_Inputs_Final_Growth costs'!A2062&amp;"_"&amp;'O_Inputs_Final_Growth costs'!B2062&amp;"_"&amp;E2062&amp;"_"&amp;F2062&amp;"_"&amp;'O_Inputs_Final_Growth costs'!P2062,'O_Inputs_Growth costs Override'!$W$5:$W$94,0)),'O_Inputs_Growth costs'!R2062)</f>
        <v>0</v>
      </c>
      <c r="S2062" s="11"/>
    </row>
    <row r="2063" spans="1:19" ht="13.5">
      <c r="A2063" s="65" t="s">
        <v>91</v>
      </c>
      <c r="B2063" s="65" t="s">
        <v>82</v>
      </c>
      <c r="C2063" s="65" t="s">
        <v>83</v>
      </c>
      <c r="D2063" s="67">
        <v>0</v>
      </c>
      <c r="E2063" s="65" t="s">
        <v>48</v>
      </c>
      <c r="F2063" s="65" t="s">
        <v>64</v>
      </c>
      <c r="G2063" s="65" t="s">
        <v>50</v>
      </c>
      <c r="H2063" s="65" t="s">
        <v>51</v>
      </c>
      <c r="I2063" s="65" t="s">
        <v>52</v>
      </c>
      <c r="J2063" s="65" t="s">
        <v>53</v>
      </c>
      <c r="K2063" s="65" t="s">
        <v>54</v>
      </c>
      <c r="L2063" s="66">
        <v>46155</v>
      </c>
      <c r="M2063" s="65" t="s">
        <v>55</v>
      </c>
      <c r="N2063" s="65" t="s">
        <v>48</v>
      </c>
      <c r="O2063" s="65" t="s">
        <v>92</v>
      </c>
      <c r="P2063" s="65" t="s">
        <v>64</v>
      </c>
      <c r="Q2063" s="65" t="s">
        <v>58</v>
      </c>
      <c r="R2063" s="73">
        <f>IF(AND(A2063="ANH",D2063&gt;0),INDEX('O_Inputs_Growth costs Override'!$V$5:$V$94,MATCH('O_Inputs_Final_Growth costs'!A2063&amp;"_"&amp;'O_Inputs_Final_Growth costs'!B2063&amp;"_"&amp;E2063&amp;"_"&amp;F2063&amp;"_"&amp;'O_Inputs_Final_Growth costs'!P2063,'O_Inputs_Growth costs Override'!$W$5:$W$94,0)),'O_Inputs_Growth costs'!R2063)</f>
        <v>0</v>
      </c>
      <c r="S2063" s="11"/>
    </row>
    <row r="2064" spans="1:19" ht="13.5">
      <c r="A2064" s="65" t="s">
        <v>91</v>
      </c>
      <c r="B2064" s="65" t="s">
        <v>82</v>
      </c>
      <c r="C2064" s="65" t="s">
        <v>83</v>
      </c>
      <c r="D2064" s="67">
        <v>0</v>
      </c>
      <c r="E2064" s="65" t="s">
        <v>48</v>
      </c>
      <c r="F2064" s="65" t="s">
        <v>64</v>
      </c>
      <c r="G2064" s="65" t="s">
        <v>50</v>
      </c>
      <c r="H2064" s="65" t="s">
        <v>51</v>
      </c>
      <c r="I2064" s="65" t="s">
        <v>52</v>
      </c>
      <c r="J2064" s="65" t="s">
        <v>53</v>
      </c>
      <c r="K2064" s="65" t="s">
        <v>54</v>
      </c>
      <c r="L2064" s="66">
        <v>46155</v>
      </c>
      <c r="M2064" s="65" t="s">
        <v>55</v>
      </c>
      <c r="N2064" s="65" t="s">
        <v>48</v>
      </c>
      <c r="O2064" s="65" t="s">
        <v>92</v>
      </c>
      <c r="P2064" s="65" t="s">
        <v>59</v>
      </c>
      <c r="Q2064" s="65" t="s">
        <v>58</v>
      </c>
      <c r="R2064" s="73">
        <f>IF(AND(A2064="ANH",D2064&gt;0),INDEX('O_Inputs_Growth costs Override'!$V$5:$V$94,MATCH('O_Inputs_Final_Growth costs'!A2064&amp;"_"&amp;'O_Inputs_Final_Growth costs'!B2064&amp;"_"&amp;E2064&amp;"_"&amp;F2064&amp;"_"&amp;'O_Inputs_Final_Growth costs'!P2064,'O_Inputs_Growth costs Override'!$W$5:$W$94,0)),'O_Inputs_Growth costs'!R2064)</f>
        <v>0</v>
      </c>
      <c r="S2064" s="11"/>
    </row>
    <row r="2065" spans="1:19" ht="13.5">
      <c r="A2065" s="65" t="s">
        <v>91</v>
      </c>
      <c r="B2065" s="65" t="s">
        <v>82</v>
      </c>
      <c r="C2065" s="65" t="s">
        <v>83</v>
      </c>
      <c r="D2065" s="67">
        <v>0</v>
      </c>
      <c r="E2065" s="65" t="s">
        <v>48</v>
      </c>
      <c r="F2065" s="65" t="s">
        <v>64</v>
      </c>
      <c r="G2065" s="65" t="s">
        <v>50</v>
      </c>
      <c r="H2065" s="65" t="s">
        <v>51</v>
      </c>
      <c r="I2065" s="65" t="s">
        <v>52</v>
      </c>
      <c r="J2065" s="65" t="s">
        <v>53</v>
      </c>
      <c r="K2065" s="65" t="s">
        <v>54</v>
      </c>
      <c r="L2065" s="66">
        <v>46155</v>
      </c>
      <c r="M2065" s="65" t="s">
        <v>55</v>
      </c>
      <c r="N2065" s="65" t="s">
        <v>48</v>
      </c>
      <c r="O2065" s="65" t="s">
        <v>92</v>
      </c>
      <c r="P2065" s="65" t="s">
        <v>60</v>
      </c>
      <c r="Q2065" s="65" t="s">
        <v>58</v>
      </c>
      <c r="R2065" s="73">
        <f>IF(AND(A2065="ANH",D2065&gt;0),INDEX('O_Inputs_Growth costs Override'!$V$5:$V$94,MATCH('O_Inputs_Final_Growth costs'!A2065&amp;"_"&amp;'O_Inputs_Final_Growth costs'!B2065&amp;"_"&amp;E2065&amp;"_"&amp;F2065&amp;"_"&amp;'O_Inputs_Final_Growth costs'!P2065,'O_Inputs_Growth costs Override'!$W$5:$W$94,0)),'O_Inputs_Growth costs'!R2065)</f>
        <v>0</v>
      </c>
      <c r="S2065" s="11"/>
    </row>
    <row r="2066" spans="1:19" ht="13.5">
      <c r="A2066" s="65" t="s">
        <v>91</v>
      </c>
      <c r="B2066" s="65" t="s">
        <v>82</v>
      </c>
      <c r="C2066" s="65" t="s">
        <v>83</v>
      </c>
      <c r="D2066" s="67">
        <v>0</v>
      </c>
      <c r="E2066" s="65" t="s">
        <v>48</v>
      </c>
      <c r="F2066" s="65" t="s">
        <v>64</v>
      </c>
      <c r="G2066" s="65" t="s">
        <v>50</v>
      </c>
      <c r="H2066" s="65" t="s">
        <v>51</v>
      </c>
      <c r="I2066" s="65" t="s">
        <v>52</v>
      </c>
      <c r="J2066" s="65" t="s">
        <v>53</v>
      </c>
      <c r="K2066" s="65" t="s">
        <v>54</v>
      </c>
      <c r="L2066" s="66">
        <v>46155</v>
      </c>
      <c r="M2066" s="65" t="s">
        <v>55</v>
      </c>
      <c r="N2066" s="65" t="s">
        <v>48</v>
      </c>
      <c r="O2066" s="65" t="s">
        <v>92</v>
      </c>
      <c r="P2066" s="65" t="s">
        <v>61</v>
      </c>
      <c r="Q2066" s="65" t="s">
        <v>58</v>
      </c>
      <c r="R2066" s="73">
        <f>IF(AND(A2066="ANH",D2066&gt;0),INDEX('O_Inputs_Growth costs Override'!$V$5:$V$94,MATCH('O_Inputs_Final_Growth costs'!A2066&amp;"_"&amp;'O_Inputs_Final_Growth costs'!B2066&amp;"_"&amp;E2066&amp;"_"&amp;F2066&amp;"_"&amp;'O_Inputs_Final_Growth costs'!P2066,'O_Inputs_Growth costs Override'!$W$5:$W$94,0)),'O_Inputs_Growth costs'!R2066)</f>
        <v>0</v>
      </c>
      <c r="S2066" s="11"/>
    </row>
    <row r="2067" spans="1:19" ht="13.5">
      <c r="A2067" s="65" t="s">
        <v>91</v>
      </c>
      <c r="B2067" s="65" t="s">
        <v>82</v>
      </c>
      <c r="C2067" s="65" t="s">
        <v>83</v>
      </c>
      <c r="D2067" s="67">
        <v>0</v>
      </c>
      <c r="E2067" s="65" t="s">
        <v>48</v>
      </c>
      <c r="F2067" s="65" t="s">
        <v>64</v>
      </c>
      <c r="G2067" s="65" t="s">
        <v>50</v>
      </c>
      <c r="H2067" s="65" t="s">
        <v>51</v>
      </c>
      <c r="I2067" s="65" t="s">
        <v>52</v>
      </c>
      <c r="J2067" s="65" t="s">
        <v>53</v>
      </c>
      <c r="K2067" s="65" t="s">
        <v>54</v>
      </c>
      <c r="L2067" s="66">
        <v>46155</v>
      </c>
      <c r="M2067" s="65" t="s">
        <v>55</v>
      </c>
      <c r="N2067" s="65" t="s">
        <v>48</v>
      </c>
      <c r="O2067" s="65" t="s">
        <v>92</v>
      </c>
      <c r="P2067" s="65" t="s">
        <v>62</v>
      </c>
      <c r="Q2067" s="65" t="s">
        <v>58</v>
      </c>
      <c r="R2067" s="73">
        <f>IF(AND(A2067="ANH",D2067&gt;0),INDEX('O_Inputs_Growth costs Override'!$V$5:$V$94,MATCH('O_Inputs_Final_Growth costs'!A2067&amp;"_"&amp;'O_Inputs_Final_Growth costs'!B2067&amp;"_"&amp;E2067&amp;"_"&amp;F2067&amp;"_"&amp;'O_Inputs_Final_Growth costs'!P2067,'O_Inputs_Growth costs Override'!$W$5:$W$94,0)),'O_Inputs_Growth costs'!R2067)</f>
        <v>0</v>
      </c>
      <c r="S2067" s="11"/>
    </row>
    <row r="2068" spans="1:19" ht="13.5">
      <c r="A2068" s="65" t="s">
        <v>91</v>
      </c>
      <c r="B2068" s="65" t="s">
        <v>82</v>
      </c>
      <c r="C2068" s="65" t="s">
        <v>83</v>
      </c>
      <c r="D2068" s="67">
        <v>0</v>
      </c>
      <c r="E2068" s="65" t="s">
        <v>48</v>
      </c>
      <c r="F2068" s="65" t="s">
        <v>64</v>
      </c>
      <c r="G2068" s="65" t="s">
        <v>50</v>
      </c>
      <c r="H2068" s="65" t="s">
        <v>51</v>
      </c>
      <c r="I2068" s="65" t="s">
        <v>52</v>
      </c>
      <c r="J2068" s="65" t="s">
        <v>53</v>
      </c>
      <c r="K2068" s="65" t="s">
        <v>54</v>
      </c>
      <c r="L2068" s="66">
        <v>46155</v>
      </c>
      <c r="M2068" s="65" t="s">
        <v>55</v>
      </c>
      <c r="N2068" s="65" t="s">
        <v>48</v>
      </c>
      <c r="O2068" s="65" t="s">
        <v>92</v>
      </c>
      <c r="P2068" s="65" t="s">
        <v>63</v>
      </c>
      <c r="Q2068" s="65" t="s">
        <v>58</v>
      </c>
      <c r="R2068" s="73">
        <f>IF(AND(A2068="ANH",D2068&gt;0),INDEX('O_Inputs_Growth costs Override'!$V$5:$V$94,MATCH('O_Inputs_Final_Growth costs'!A2068&amp;"_"&amp;'O_Inputs_Final_Growth costs'!B2068&amp;"_"&amp;E2068&amp;"_"&amp;F2068&amp;"_"&amp;'O_Inputs_Final_Growth costs'!P2068,'O_Inputs_Growth costs Override'!$W$5:$W$94,0)),'O_Inputs_Growth costs'!R2068)</f>
        <v>0</v>
      </c>
      <c r="S2068" s="11"/>
    </row>
    <row r="2069" spans="1:19" ht="13.5">
      <c r="A2069" s="65" t="s">
        <v>91</v>
      </c>
      <c r="B2069" s="65" t="s">
        <v>82</v>
      </c>
      <c r="C2069" s="65" t="s">
        <v>83</v>
      </c>
      <c r="D2069" s="67">
        <v>0</v>
      </c>
      <c r="E2069" s="65" t="s">
        <v>65</v>
      </c>
      <c r="F2069" s="65" t="s">
        <v>66</v>
      </c>
      <c r="G2069" s="65" t="s">
        <v>50</v>
      </c>
      <c r="H2069" s="65" t="s">
        <v>51</v>
      </c>
      <c r="I2069" s="65" t="s">
        <v>52</v>
      </c>
      <c r="J2069" s="65" t="s">
        <v>53</v>
      </c>
      <c r="K2069" s="65" t="s">
        <v>54</v>
      </c>
      <c r="L2069" s="66">
        <v>46155</v>
      </c>
      <c r="M2069" s="65" t="s">
        <v>55</v>
      </c>
      <c r="N2069" s="65" t="s">
        <v>48</v>
      </c>
      <c r="O2069" s="65" t="s">
        <v>92</v>
      </c>
      <c r="P2069" s="65" t="s">
        <v>57</v>
      </c>
      <c r="Q2069" s="65" t="s">
        <v>58</v>
      </c>
      <c r="R2069" s="73">
        <f>IF(AND(A2069="ANH",D2069&gt;0),INDEX('O_Inputs_Growth costs Override'!$V$5:$V$94,MATCH('O_Inputs_Final_Growth costs'!A2069&amp;"_"&amp;'O_Inputs_Final_Growth costs'!B2069&amp;"_"&amp;E2069&amp;"_"&amp;F2069&amp;"_"&amp;'O_Inputs_Final_Growth costs'!P2069,'O_Inputs_Growth costs Override'!$W$5:$W$94,0)),'O_Inputs_Growth costs'!R2069)</f>
        <v>0</v>
      </c>
      <c r="S2069" s="11"/>
    </row>
    <row r="2070" spans="1:19" ht="13.5">
      <c r="A2070" s="65" t="s">
        <v>91</v>
      </c>
      <c r="B2070" s="65" t="s">
        <v>82</v>
      </c>
      <c r="C2070" s="65" t="s">
        <v>83</v>
      </c>
      <c r="D2070" s="67">
        <v>0</v>
      </c>
      <c r="E2070" s="65" t="s">
        <v>65</v>
      </c>
      <c r="F2070" s="65" t="s">
        <v>66</v>
      </c>
      <c r="G2070" s="65" t="s">
        <v>50</v>
      </c>
      <c r="H2070" s="65" t="s">
        <v>51</v>
      </c>
      <c r="I2070" s="65" t="s">
        <v>52</v>
      </c>
      <c r="J2070" s="65" t="s">
        <v>53</v>
      </c>
      <c r="K2070" s="65" t="s">
        <v>54</v>
      </c>
      <c r="L2070" s="66">
        <v>46155</v>
      </c>
      <c r="M2070" s="65" t="s">
        <v>55</v>
      </c>
      <c r="N2070" s="65" t="s">
        <v>48</v>
      </c>
      <c r="O2070" s="65" t="s">
        <v>92</v>
      </c>
      <c r="P2070" s="65" t="s">
        <v>64</v>
      </c>
      <c r="Q2070" s="65" t="s">
        <v>58</v>
      </c>
      <c r="R2070" s="73">
        <f>IF(AND(A2070="ANH",D2070&gt;0),INDEX('O_Inputs_Growth costs Override'!$V$5:$V$94,MATCH('O_Inputs_Final_Growth costs'!A2070&amp;"_"&amp;'O_Inputs_Final_Growth costs'!B2070&amp;"_"&amp;E2070&amp;"_"&amp;F2070&amp;"_"&amp;'O_Inputs_Final_Growth costs'!P2070,'O_Inputs_Growth costs Override'!$W$5:$W$94,0)),'O_Inputs_Growth costs'!R2070)</f>
        <v>0</v>
      </c>
      <c r="S2070" s="11"/>
    </row>
    <row r="2071" spans="1:19" ht="13.5">
      <c r="A2071" s="65" t="s">
        <v>91</v>
      </c>
      <c r="B2071" s="65" t="s">
        <v>82</v>
      </c>
      <c r="C2071" s="65" t="s">
        <v>83</v>
      </c>
      <c r="D2071" s="67">
        <v>0</v>
      </c>
      <c r="E2071" s="65" t="s">
        <v>65</v>
      </c>
      <c r="F2071" s="65" t="s">
        <v>66</v>
      </c>
      <c r="G2071" s="65" t="s">
        <v>50</v>
      </c>
      <c r="H2071" s="65" t="s">
        <v>51</v>
      </c>
      <c r="I2071" s="65" t="s">
        <v>52</v>
      </c>
      <c r="J2071" s="65" t="s">
        <v>53</v>
      </c>
      <c r="K2071" s="65" t="s">
        <v>54</v>
      </c>
      <c r="L2071" s="66">
        <v>46155</v>
      </c>
      <c r="M2071" s="65" t="s">
        <v>55</v>
      </c>
      <c r="N2071" s="65" t="s">
        <v>48</v>
      </c>
      <c r="O2071" s="65" t="s">
        <v>92</v>
      </c>
      <c r="P2071" s="65" t="s">
        <v>59</v>
      </c>
      <c r="Q2071" s="65" t="s">
        <v>58</v>
      </c>
      <c r="R2071" s="73">
        <f>IF(AND(A2071="ANH",D2071&gt;0),INDEX('O_Inputs_Growth costs Override'!$V$5:$V$94,MATCH('O_Inputs_Final_Growth costs'!A2071&amp;"_"&amp;'O_Inputs_Final_Growth costs'!B2071&amp;"_"&amp;E2071&amp;"_"&amp;F2071&amp;"_"&amp;'O_Inputs_Final_Growth costs'!P2071,'O_Inputs_Growth costs Override'!$W$5:$W$94,0)),'O_Inputs_Growth costs'!R2071)</f>
        <v>0</v>
      </c>
      <c r="S2071" s="11"/>
    </row>
    <row r="2072" spans="1:19" ht="13.5">
      <c r="A2072" s="65" t="s">
        <v>91</v>
      </c>
      <c r="B2072" s="65" t="s">
        <v>82</v>
      </c>
      <c r="C2072" s="65" t="s">
        <v>83</v>
      </c>
      <c r="D2072" s="67">
        <v>0</v>
      </c>
      <c r="E2072" s="65" t="s">
        <v>65</v>
      </c>
      <c r="F2072" s="65" t="s">
        <v>66</v>
      </c>
      <c r="G2072" s="65" t="s">
        <v>50</v>
      </c>
      <c r="H2072" s="65" t="s">
        <v>51</v>
      </c>
      <c r="I2072" s="65" t="s">
        <v>52</v>
      </c>
      <c r="J2072" s="65" t="s">
        <v>53</v>
      </c>
      <c r="K2072" s="65" t="s">
        <v>54</v>
      </c>
      <c r="L2072" s="66">
        <v>46155</v>
      </c>
      <c r="M2072" s="65" t="s">
        <v>55</v>
      </c>
      <c r="N2072" s="65" t="s">
        <v>48</v>
      </c>
      <c r="O2072" s="65" t="s">
        <v>92</v>
      </c>
      <c r="P2072" s="65" t="s">
        <v>60</v>
      </c>
      <c r="Q2072" s="65" t="s">
        <v>58</v>
      </c>
      <c r="R2072" s="73">
        <f>IF(AND(A2072="ANH",D2072&gt;0),INDEX('O_Inputs_Growth costs Override'!$V$5:$V$94,MATCH('O_Inputs_Final_Growth costs'!A2072&amp;"_"&amp;'O_Inputs_Final_Growth costs'!B2072&amp;"_"&amp;E2072&amp;"_"&amp;F2072&amp;"_"&amp;'O_Inputs_Final_Growth costs'!P2072,'O_Inputs_Growth costs Override'!$W$5:$W$94,0)),'O_Inputs_Growth costs'!R2072)</f>
        <v>0</v>
      </c>
      <c r="S2072" s="11"/>
    </row>
    <row r="2073" spans="1:19" ht="13.5">
      <c r="A2073" s="65" t="s">
        <v>91</v>
      </c>
      <c r="B2073" s="65" t="s">
        <v>82</v>
      </c>
      <c r="C2073" s="65" t="s">
        <v>83</v>
      </c>
      <c r="D2073" s="67">
        <v>0</v>
      </c>
      <c r="E2073" s="65" t="s">
        <v>65</v>
      </c>
      <c r="F2073" s="65" t="s">
        <v>66</v>
      </c>
      <c r="G2073" s="65" t="s">
        <v>50</v>
      </c>
      <c r="H2073" s="65" t="s">
        <v>51</v>
      </c>
      <c r="I2073" s="65" t="s">
        <v>52</v>
      </c>
      <c r="J2073" s="65" t="s">
        <v>53</v>
      </c>
      <c r="K2073" s="65" t="s">
        <v>54</v>
      </c>
      <c r="L2073" s="66">
        <v>46155</v>
      </c>
      <c r="M2073" s="65" t="s">
        <v>55</v>
      </c>
      <c r="N2073" s="65" t="s">
        <v>48</v>
      </c>
      <c r="O2073" s="65" t="s">
        <v>92</v>
      </c>
      <c r="P2073" s="65" t="s">
        <v>61</v>
      </c>
      <c r="Q2073" s="65" t="s">
        <v>58</v>
      </c>
      <c r="R2073" s="73">
        <f>IF(AND(A2073="ANH",D2073&gt;0),INDEX('O_Inputs_Growth costs Override'!$V$5:$V$94,MATCH('O_Inputs_Final_Growth costs'!A2073&amp;"_"&amp;'O_Inputs_Final_Growth costs'!B2073&amp;"_"&amp;E2073&amp;"_"&amp;F2073&amp;"_"&amp;'O_Inputs_Final_Growth costs'!P2073,'O_Inputs_Growth costs Override'!$W$5:$W$94,0)),'O_Inputs_Growth costs'!R2073)</f>
        <v>0</v>
      </c>
      <c r="S2073" s="11"/>
    </row>
    <row r="2074" spans="1:19" ht="13.5">
      <c r="A2074" s="65" t="s">
        <v>91</v>
      </c>
      <c r="B2074" s="65" t="s">
        <v>82</v>
      </c>
      <c r="C2074" s="65" t="s">
        <v>83</v>
      </c>
      <c r="D2074" s="67">
        <v>0</v>
      </c>
      <c r="E2074" s="65" t="s">
        <v>65</v>
      </c>
      <c r="F2074" s="65" t="s">
        <v>66</v>
      </c>
      <c r="G2074" s="65" t="s">
        <v>50</v>
      </c>
      <c r="H2074" s="65" t="s">
        <v>51</v>
      </c>
      <c r="I2074" s="65" t="s">
        <v>52</v>
      </c>
      <c r="J2074" s="65" t="s">
        <v>53</v>
      </c>
      <c r="K2074" s="65" t="s">
        <v>54</v>
      </c>
      <c r="L2074" s="66">
        <v>46155</v>
      </c>
      <c r="M2074" s="65" t="s">
        <v>55</v>
      </c>
      <c r="N2074" s="65" t="s">
        <v>48</v>
      </c>
      <c r="O2074" s="65" t="s">
        <v>92</v>
      </c>
      <c r="P2074" s="65" t="s">
        <v>62</v>
      </c>
      <c r="Q2074" s="65" t="s">
        <v>58</v>
      </c>
      <c r="R2074" s="73">
        <f>IF(AND(A2074="ANH",D2074&gt;0),INDEX('O_Inputs_Growth costs Override'!$V$5:$V$94,MATCH('O_Inputs_Final_Growth costs'!A2074&amp;"_"&amp;'O_Inputs_Final_Growth costs'!B2074&amp;"_"&amp;E2074&amp;"_"&amp;F2074&amp;"_"&amp;'O_Inputs_Final_Growth costs'!P2074,'O_Inputs_Growth costs Override'!$W$5:$W$94,0)),'O_Inputs_Growth costs'!R2074)</f>
        <v>0</v>
      </c>
      <c r="S2074" s="11"/>
    </row>
    <row r="2075" spans="1:19" ht="13.5">
      <c r="A2075" s="65" t="s">
        <v>91</v>
      </c>
      <c r="B2075" s="65" t="s">
        <v>82</v>
      </c>
      <c r="C2075" s="65" t="s">
        <v>83</v>
      </c>
      <c r="D2075" s="67">
        <v>0</v>
      </c>
      <c r="E2075" s="65" t="s">
        <v>65</v>
      </c>
      <c r="F2075" s="65" t="s">
        <v>66</v>
      </c>
      <c r="G2075" s="65" t="s">
        <v>50</v>
      </c>
      <c r="H2075" s="65" t="s">
        <v>51</v>
      </c>
      <c r="I2075" s="65" t="s">
        <v>52</v>
      </c>
      <c r="J2075" s="65" t="s">
        <v>53</v>
      </c>
      <c r="K2075" s="65" t="s">
        <v>54</v>
      </c>
      <c r="L2075" s="66">
        <v>46155</v>
      </c>
      <c r="M2075" s="65" t="s">
        <v>55</v>
      </c>
      <c r="N2075" s="65" t="s">
        <v>48</v>
      </c>
      <c r="O2075" s="65" t="s">
        <v>92</v>
      </c>
      <c r="P2075" s="65" t="s">
        <v>63</v>
      </c>
      <c r="Q2075" s="65" t="s">
        <v>58</v>
      </c>
      <c r="R2075" s="73">
        <f>IF(AND(A2075="ANH",D2075&gt;0),INDEX('O_Inputs_Growth costs Override'!$V$5:$V$94,MATCH('O_Inputs_Final_Growth costs'!A2075&amp;"_"&amp;'O_Inputs_Final_Growth costs'!B2075&amp;"_"&amp;E2075&amp;"_"&amp;F2075&amp;"_"&amp;'O_Inputs_Final_Growth costs'!P2075,'O_Inputs_Growth costs Override'!$W$5:$W$94,0)),'O_Inputs_Growth costs'!R2075)</f>
        <v>0</v>
      </c>
      <c r="S2075" s="11"/>
    </row>
    <row r="2076" spans="1:19" ht="13.5">
      <c r="A2076" s="65" t="s">
        <v>91</v>
      </c>
      <c r="B2076" s="65" t="s">
        <v>82</v>
      </c>
      <c r="C2076" s="65" t="s">
        <v>83</v>
      </c>
      <c r="D2076" s="67">
        <v>0</v>
      </c>
      <c r="E2076" s="65" t="s">
        <v>65</v>
      </c>
      <c r="F2076" s="65" t="s">
        <v>64</v>
      </c>
      <c r="G2076" s="65" t="s">
        <v>50</v>
      </c>
      <c r="H2076" s="65" t="s">
        <v>51</v>
      </c>
      <c r="I2076" s="65" t="s">
        <v>52</v>
      </c>
      <c r="J2076" s="65" t="s">
        <v>53</v>
      </c>
      <c r="K2076" s="65" t="s">
        <v>54</v>
      </c>
      <c r="L2076" s="66">
        <v>46155</v>
      </c>
      <c r="M2076" s="65" t="s">
        <v>55</v>
      </c>
      <c r="N2076" s="65" t="s">
        <v>48</v>
      </c>
      <c r="O2076" s="65" t="s">
        <v>92</v>
      </c>
      <c r="P2076" s="65" t="s">
        <v>57</v>
      </c>
      <c r="Q2076" s="65" t="s">
        <v>58</v>
      </c>
      <c r="R2076" s="73">
        <f>IF(AND(A2076="ANH",D2076&gt;0),INDEX('O_Inputs_Growth costs Override'!$V$5:$V$94,MATCH('O_Inputs_Final_Growth costs'!A2076&amp;"_"&amp;'O_Inputs_Final_Growth costs'!B2076&amp;"_"&amp;E2076&amp;"_"&amp;F2076&amp;"_"&amp;'O_Inputs_Final_Growth costs'!P2076,'O_Inputs_Growth costs Override'!$W$5:$W$94,0)),'O_Inputs_Growth costs'!R2076)</f>
        <v>0</v>
      </c>
      <c r="S2076" s="11"/>
    </row>
    <row r="2077" spans="1:19" ht="13.5">
      <c r="A2077" s="65" t="s">
        <v>91</v>
      </c>
      <c r="B2077" s="65" t="s">
        <v>82</v>
      </c>
      <c r="C2077" s="65" t="s">
        <v>83</v>
      </c>
      <c r="D2077" s="67">
        <v>0</v>
      </c>
      <c r="E2077" s="65" t="s">
        <v>65</v>
      </c>
      <c r="F2077" s="65" t="s">
        <v>64</v>
      </c>
      <c r="G2077" s="65" t="s">
        <v>50</v>
      </c>
      <c r="H2077" s="65" t="s">
        <v>51</v>
      </c>
      <c r="I2077" s="65" t="s">
        <v>52</v>
      </c>
      <c r="J2077" s="65" t="s">
        <v>53</v>
      </c>
      <c r="K2077" s="65" t="s">
        <v>54</v>
      </c>
      <c r="L2077" s="66">
        <v>46155</v>
      </c>
      <c r="M2077" s="65" t="s">
        <v>55</v>
      </c>
      <c r="N2077" s="65" t="s">
        <v>48</v>
      </c>
      <c r="O2077" s="65" t="s">
        <v>92</v>
      </c>
      <c r="P2077" s="65" t="s">
        <v>64</v>
      </c>
      <c r="Q2077" s="65" t="s">
        <v>58</v>
      </c>
      <c r="R2077" s="73">
        <f>IF(AND(A2077="ANH",D2077&gt;0),INDEX('O_Inputs_Growth costs Override'!$V$5:$V$94,MATCH('O_Inputs_Final_Growth costs'!A2077&amp;"_"&amp;'O_Inputs_Final_Growth costs'!B2077&amp;"_"&amp;E2077&amp;"_"&amp;F2077&amp;"_"&amp;'O_Inputs_Final_Growth costs'!P2077,'O_Inputs_Growth costs Override'!$W$5:$W$94,0)),'O_Inputs_Growth costs'!R2077)</f>
        <v>0</v>
      </c>
      <c r="S2077" s="11"/>
    </row>
    <row r="2078" spans="1:19" ht="13.5">
      <c r="A2078" s="65" t="s">
        <v>91</v>
      </c>
      <c r="B2078" s="65" t="s">
        <v>82</v>
      </c>
      <c r="C2078" s="65" t="s">
        <v>83</v>
      </c>
      <c r="D2078" s="67">
        <v>0</v>
      </c>
      <c r="E2078" s="65" t="s">
        <v>65</v>
      </c>
      <c r="F2078" s="65" t="s">
        <v>64</v>
      </c>
      <c r="G2078" s="65" t="s">
        <v>50</v>
      </c>
      <c r="H2078" s="65" t="s">
        <v>51</v>
      </c>
      <c r="I2078" s="65" t="s">
        <v>52</v>
      </c>
      <c r="J2078" s="65" t="s">
        <v>53</v>
      </c>
      <c r="K2078" s="65" t="s">
        <v>54</v>
      </c>
      <c r="L2078" s="66">
        <v>46155</v>
      </c>
      <c r="M2078" s="65" t="s">
        <v>55</v>
      </c>
      <c r="N2078" s="65" t="s">
        <v>48</v>
      </c>
      <c r="O2078" s="65" t="s">
        <v>92</v>
      </c>
      <c r="P2078" s="65" t="s">
        <v>59</v>
      </c>
      <c r="Q2078" s="65" t="s">
        <v>58</v>
      </c>
      <c r="R2078" s="73">
        <f>IF(AND(A2078="ANH",D2078&gt;0),INDEX('O_Inputs_Growth costs Override'!$V$5:$V$94,MATCH('O_Inputs_Final_Growth costs'!A2078&amp;"_"&amp;'O_Inputs_Final_Growth costs'!B2078&amp;"_"&amp;E2078&amp;"_"&amp;F2078&amp;"_"&amp;'O_Inputs_Final_Growth costs'!P2078,'O_Inputs_Growth costs Override'!$W$5:$W$94,0)),'O_Inputs_Growth costs'!R2078)</f>
        <v>0</v>
      </c>
      <c r="S2078" s="11"/>
    </row>
    <row r="2079" spans="1:19" ht="13.5">
      <c r="A2079" s="65" t="s">
        <v>91</v>
      </c>
      <c r="B2079" s="65" t="s">
        <v>82</v>
      </c>
      <c r="C2079" s="65" t="s">
        <v>83</v>
      </c>
      <c r="D2079" s="67">
        <v>0</v>
      </c>
      <c r="E2079" s="65" t="s">
        <v>65</v>
      </c>
      <c r="F2079" s="65" t="s">
        <v>64</v>
      </c>
      <c r="G2079" s="65" t="s">
        <v>50</v>
      </c>
      <c r="H2079" s="65" t="s">
        <v>51</v>
      </c>
      <c r="I2079" s="65" t="s">
        <v>52</v>
      </c>
      <c r="J2079" s="65" t="s">
        <v>53</v>
      </c>
      <c r="K2079" s="65" t="s">
        <v>54</v>
      </c>
      <c r="L2079" s="66">
        <v>46155</v>
      </c>
      <c r="M2079" s="65" t="s">
        <v>55</v>
      </c>
      <c r="N2079" s="65" t="s">
        <v>48</v>
      </c>
      <c r="O2079" s="65" t="s">
        <v>92</v>
      </c>
      <c r="P2079" s="65" t="s">
        <v>60</v>
      </c>
      <c r="Q2079" s="65" t="s">
        <v>58</v>
      </c>
      <c r="R2079" s="73">
        <f>IF(AND(A2079="ANH",D2079&gt;0),INDEX('O_Inputs_Growth costs Override'!$V$5:$V$94,MATCH('O_Inputs_Final_Growth costs'!A2079&amp;"_"&amp;'O_Inputs_Final_Growth costs'!B2079&amp;"_"&amp;E2079&amp;"_"&amp;F2079&amp;"_"&amp;'O_Inputs_Final_Growth costs'!P2079,'O_Inputs_Growth costs Override'!$W$5:$W$94,0)),'O_Inputs_Growth costs'!R2079)</f>
        <v>0</v>
      </c>
      <c r="S2079" s="11"/>
    </row>
    <row r="2080" spans="1:19" ht="13.5">
      <c r="A2080" s="65" t="s">
        <v>91</v>
      </c>
      <c r="B2080" s="65" t="s">
        <v>82</v>
      </c>
      <c r="C2080" s="65" t="s">
        <v>83</v>
      </c>
      <c r="D2080" s="67">
        <v>0</v>
      </c>
      <c r="E2080" s="65" t="s">
        <v>65</v>
      </c>
      <c r="F2080" s="65" t="s">
        <v>64</v>
      </c>
      <c r="G2080" s="65" t="s">
        <v>50</v>
      </c>
      <c r="H2080" s="65" t="s">
        <v>51</v>
      </c>
      <c r="I2080" s="65" t="s">
        <v>52</v>
      </c>
      <c r="J2080" s="65" t="s">
        <v>53</v>
      </c>
      <c r="K2080" s="65" t="s">
        <v>54</v>
      </c>
      <c r="L2080" s="66">
        <v>46155</v>
      </c>
      <c r="M2080" s="65" t="s">
        <v>55</v>
      </c>
      <c r="N2080" s="65" t="s">
        <v>48</v>
      </c>
      <c r="O2080" s="65" t="s">
        <v>92</v>
      </c>
      <c r="P2080" s="65" t="s">
        <v>61</v>
      </c>
      <c r="Q2080" s="65" t="s">
        <v>58</v>
      </c>
      <c r="R2080" s="73">
        <f>IF(AND(A2080="ANH",D2080&gt;0),INDEX('O_Inputs_Growth costs Override'!$V$5:$V$94,MATCH('O_Inputs_Final_Growth costs'!A2080&amp;"_"&amp;'O_Inputs_Final_Growth costs'!B2080&amp;"_"&amp;E2080&amp;"_"&amp;F2080&amp;"_"&amp;'O_Inputs_Final_Growth costs'!P2080,'O_Inputs_Growth costs Override'!$W$5:$W$94,0)),'O_Inputs_Growth costs'!R2080)</f>
        <v>0</v>
      </c>
      <c r="S2080" s="11"/>
    </row>
    <row r="2081" spans="1:19" ht="13.5">
      <c r="A2081" s="65" t="s">
        <v>91</v>
      </c>
      <c r="B2081" s="65" t="s">
        <v>82</v>
      </c>
      <c r="C2081" s="65" t="s">
        <v>83</v>
      </c>
      <c r="D2081" s="67">
        <v>0</v>
      </c>
      <c r="E2081" s="65" t="s">
        <v>65</v>
      </c>
      <c r="F2081" s="65" t="s">
        <v>64</v>
      </c>
      <c r="G2081" s="65" t="s">
        <v>50</v>
      </c>
      <c r="H2081" s="65" t="s">
        <v>51</v>
      </c>
      <c r="I2081" s="65" t="s">
        <v>52</v>
      </c>
      <c r="J2081" s="65" t="s">
        <v>53</v>
      </c>
      <c r="K2081" s="65" t="s">
        <v>54</v>
      </c>
      <c r="L2081" s="66">
        <v>46155</v>
      </c>
      <c r="M2081" s="65" t="s">
        <v>55</v>
      </c>
      <c r="N2081" s="65" t="s">
        <v>48</v>
      </c>
      <c r="O2081" s="65" t="s">
        <v>92</v>
      </c>
      <c r="P2081" s="65" t="s">
        <v>62</v>
      </c>
      <c r="Q2081" s="65" t="s">
        <v>58</v>
      </c>
      <c r="R2081" s="73">
        <f>IF(AND(A2081="ANH",D2081&gt;0),INDEX('O_Inputs_Growth costs Override'!$V$5:$V$94,MATCH('O_Inputs_Final_Growth costs'!A2081&amp;"_"&amp;'O_Inputs_Final_Growth costs'!B2081&amp;"_"&amp;E2081&amp;"_"&amp;F2081&amp;"_"&amp;'O_Inputs_Final_Growth costs'!P2081,'O_Inputs_Growth costs Override'!$W$5:$W$94,0)),'O_Inputs_Growth costs'!R2081)</f>
        <v>0</v>
      </c>
      <c r="S2081" s="11"/>
    </row>
    <row r="2082" spans="1:19" ht="13.5">
      <c r="A2082" s="65" t="s">
        <v>91</v>
      </c>
      <c r="B2082" s="65" t="s">
        <v>82</v>
      </c>
      <c r="C2082" s="65" t="s">
        <v>83</v>
      </c>
      <c r="D2082" s="67">
        <v>0</v>
      </c>
      <c r="E2082" s="65" t="s">
        <v>65</v>
      </c>
      <c r="F2082" s="65" t="s">
        <v>64</v>
      </c>
      <c r="G2082" s="65" t="s">
        <v>50</v>
      </c>
      <c r="H2082" s="65" t="s">
        <v>51</v>
      </c>
      <c r="I2082" s="65" t="s">
        <v>52</v>
      </c>
      <c r="J2082" s="65" t="s">
        <v>53</v>
      </c>
      <c r="K2082" s="65" t="s">
        <v>54</v>
      </c>
      <c r="L2082" s="66">
        <v>46155</v>
      </c>
      <c r="M2082" s="65" t="s">
        <v>55</v>
      </c>
      <c r="N2082" s="65" t="s">
        <v>48</v>
      </c>
      <c r="O2082" s="65" t="s">
        <v>92</v>
      </c>
      <c r="P2082" s="65" t="s">
        <v>63</v>
      </c>
      <c r="Q2082" s="65" t="s">
        <v>58</v>
      </c>
      <c r="R2082" s="73">
        <f>IF(AND(A2082="ANH",D2082&gt;0),INDEX('O_Inputs_Growth costs Override'!$V$5:$V$94,MATCH('O_Inputs_Final_Growth costs'!A2082&amp;"_"&amp;'O_Inputs_Final_Growth costs'!B2082&amp;"_"&amp;E2082&amp;"_"&amp;F2082&amp;"_"&amp;'O_Inputs_Final_Growth costs'!P2082,'O_Inputs_Growth costs Override'!$W$5:$W$94,0)),'O_Inputs_Growth costs'!R2082)</f>
        <v>0</v>
      </c>
      <c r="S2082" s="11"/>
    </row>
    <row r="2083" spans="1:19" ht="13.5">
      <c r="A2083" s="65" t="s">
        <v>91</v>
      </c>
      <c r="B2083" s="65" t="s">
        <v>82</v>
      </c>
      <c r="C2083" s="65" t="s">
        <v>83</v>
      </c>
      <c r="D2083" s="67">
        <v>0</v>
      </c>
      <c r="E2083" s="65" t="s">
        <v>67</v>
      </c>
      <c r="F2083" s="65" t="s">
        <v>66</v>
      </c>
      <c r="G2083" s="65" t="s">
        <v>50</v>
      </c>
      <c r="H2083" s="65" t="s">
        <v>51</v>
      </c>
      <c r="I2083" s="65" t="s">
        <v>52</v>
      </c>
      <c r="J2083" s="65" t="s">
        <v>53</v>
      </c>
      <c r="K2083" s="65" t="s">
        <v>54</v>
      </c>
      <c r="L2083" s="66">
        <v>46155</v>
      </c>
      <c r="M2083" s="65" t="s">
        <v>55</v>
      </c>
      <c r="N2083" s="65" t="s">
        <v>48</v>
      </c>
      <c r="O2083" s="65" t="s">
        <v>92</v>
      </c>
      <c r="P2083" s="65" t="s">
        <v>57</v>
      </c>
      <c r="Q2083" s="65" t="s">
        <v>58</v>
      </c>
      <c r="R2083" s="73">
        <f>IF(AND(A2083="ANH",D2083&gt;0),INDEX('O_Inputs_Growth costs Override'!$V$5:$V$94,MATCH('O_Inputs_Final_Growth costs'!A2083&amp;"_"&amp;'O_Inputs_Final_Growth costs'!B2083&amp;"_"&amp;E2083&amp;"_"&amp;F2083&amp;"_"&amp;'O_Inputs_Final_Growth costs'!P2083,'O_Inputs_Growth costs Override'!$W$5:$W$94,0)),'O_Inputs_Growth costs'!R2083)</f>
        <v>0</v>
      </c>
      <c r="S2083" s="11"/>
    </row>
    <row r="2084" spans="1:19" ht="13.5">
      <c r="A2084" s="65" t="s">
        <v>91</v>
      </c>
      <c r="B2084" s="65" t="s">
        <v>82</v>
      </c>
      <c r="C2084" s="65" t="s">
        <v>83</v>
      </c>
      <c r="D2084" s="67">
        <v>0</v>
      </c>
      <c r="E2084" s="65" t="s">
        <v>67</v>
      </c>
      <c r="F2084" s="65" t="s">
        <v>66</v>
      </c>
      <c r="G2084" s="65" t="s">
        <v>50</v>
      </c>
      <c r="H2084" s="65" t="s">
        <v>51</v>
      </c>
      <c r="I2084" s="65" t="s">
        <v>52</v>
      </c>
      <c r="J2084" s="65" t="s">
        <v>53</v>
      </c>
      <c r="K2084" s="65" t="s">
        <v>54</v>
      </c>
      <c r="L2084" s="66">
        <v>46155</v>
      </c>
      <c r="M2084" s="65" t="s">
        <v>55</v>
      </c>
      <c r="N2084" s="65" t="s">
        <v>48</v>
      </c>
      <c r="O2084" s="65" t="s">
        <v>92</v>
      </c>
      <c r="P2084" s="65" t="s">
        <v>64</v>
      </c>
      <c r="Q2084" s="65" t="s">
        <v>58</v>
      </c>
      <c r="R2084" s="73">
        <f>IF(AND(A2084="ANH",D2084&gt;0),INDEX('O_Inputs_Growth costs Override'!$V$5:$V$94,MATCH('O_Inputs_Final_Growth costs'!A2084&amp;"_"&amp;'O_Inputs_Final_Growth costs'!B2084&amp;"_"&amp;E2084&amp;"_"&amp;F2084&amp;"_"&amp;'O_Inputs_Final_Growth costs'!P2084,'O_Inputs_Growth costs Override'!$W$5:$W$94,0)),'O_Inputs_Growth costs'!R2084)</f>
        <v>0</v>
      </c>
      <c r="S2084" s="11"/>
    </row>
    <row r="2085" spans="1:19" ht="13.5">
      <c r="A2085" s="65" t="s">
        <v>91</v>
      </c>
      <c r="B2085" s="65" t="s">
        <v>82</v>
      </c>
      <c r="C2085" s="65" t="s">
        <v>83</v>
      </c>
      <c r="D2085" s="67">
        <v>0</v>
      </c>
      <c r="E2085" s="65" t="s">
        <v>67</v>
      </c>
      <c r="F2085" s="65" t="s">
        <v>66</v>
      </c>
      <c r="G2085" s="65" t="s">
        <v>50</v>
      </c>
      <c r="H2085" s="65" t="s">
        <v>51</v>
      </c>
      <c r="I2085" s="65" t="s">
        <v>52</v>
      </c>
      <c r="J2085" s="65" t="s">
        <v>53</v>
      </c>
      <c r="K2085" s="65" t="s">
        <v>54</v>
      </c>
      <c r="L2085" s="66">
        <v>46155</v>
      </c>
      <c r="M2085" s="65" t="s">
        <v>55</v>
      </c>
      <c r="N2085" s="65" t="s">
        <v>48</v>
      </c>
      <c r="O2085" s="65" t="s">
        <v>92</v>
      </c>
      <c r="P2085" s="65" t="s">
        <v>59</v>
      </c>
      <c r="Q2085" s="65" t="s">
        <v>58</v>
      </c>
      <c r="R2085" s="73">
        <f>IF(AND(A2085="ANH",D2085&gt;0),INDEX('O_Inputs_Growth costs Override'!$V$5:$V$94,MATCH('O_Inputs_Final_Growth costs'!A2085&amp;"_"&amp;'O_Inputs_Final_Growth costs'!B2085&amp;"_"&amp;E2085&amp;"_"&amp;F2085&amp;"_"&amp;'O_Inputs_Final_Growth costs'!P2085,'O_Inputs_Growth costs Override'!$W$5:$W$94,0)),'O_Inputs_Growth costs'!R2085)</f>
        <v>0</v>
      </c>
      <c r="S2085" s="11"/>
    </row>
    <row r="2086" spans="1:19" ht="13.5">
      <c r="A2086" s="65" t="s">
        <v>91</v>
      </c>
      <c r="B2086" s="65" t="s">
        <v>82</v>
      </c>
      <c r="C2086" s="65" t="s">
        <v>83</v>
      </c>
      <c r="D2086" s="67">
        <v>0</v>
      </c>
      <c r="E2086" s="65" t="s">
        <v>67</v>
      </c>
      <c r="F2086" s="65" t="s">
        <v>66</v>
      </c>
      <c r="G2086" s="65" t="s">
        <v>50</v>
      </c>
      <c r="H2086" s="65" t="s">
        <v>51</v>
      </c>
      <c r="I2086" s="65" t="s">
        <v>52</v>
      </c>
      <c r="J2086" s="65" t="s">
        <v>53</v>
      </c>
      <c r="K2086" s="65" t="s">
        <v>54</v>
      </c>
      <c r="L2086" s="66">
        <v>46155</v>
      </c>
      <c r="M2086" s="65" t="s">
        <v>55</v>
      </c>
      <c r="N2086" s="65" t="s">
        <v>48</v>
      </c>
      <c r="O2086" s="65" t="s">
        <v>92</v>
      </c>
      <c r="P2086" s="65" t="s">
        <v>60</v>
      </c>
      <c r="Q2086" s="65" t="s">
        <v>58</v>
      </c>
      <c r="R2086" s="73">
        <f>IF(AND(A2086="ANH",D2086&gt;0),INDEX('O_Inputs_Growth costs Override'!$V$5:$V$94,MATCH('O_Inputs_Final_Growth costs'!A2086&amp;"_"&amp;'O_Inputs_Final_Growth costs'!B2086&amp;"_"&amp;E2086&amp;"_"&amp;F2086&amp;"_"&amp;'O_Inputs_Final_Growth costs'!P2086,'O_Inputs_Growth costs Override'!$W$5:$W$94,0)),'O_Inputs_Growth costs'!R2086)</f>
        <v>0</v>
      </c>
      <c r="S2086" s="11"/>
    </row>
    <row r="2087" spans="1:19" ht="13.5">
      <c r="A2087" s="65" t="s">
        <v>91</v>
      </c>
      <c r="B2087" s="65" t="s">
        <v>82</v>
      </c>
      <c r="C2087" s="65" t="s">
        <v>83</v>
      </c>
      <c r="D2087" s="67">
        <v>0</v>
      </c>
      <c r="E2087" s="65" t="s">
        <v>67</v>
      </c>
      <c r="F2087" s="65" t="s">
        <v>66</v>
      </c>
      <c r="G2087" s="65" t="s">
        <v>50</v>
      </c>
      <c r="H2087" s="65" t="s">
        <v>51</v>
      </c>
      <c r="I2087" s="65" t="s">
        <v>52</v>
      </c>
      <c r="J2087" s="65" t="s">
        <v>53</v>
      </c>
      <c r="K2087" s="65" t="s">
        <v>54</v>
      </c>
      <c r="L2087" s="66">
        <v>46155</v>
      </c>
      <c r="M2087" s="65" t="s">
        <v>55</v>
      </c>
      <c r="N2087" s="65" t="s">
        <v>48</v>
      </c>
      <c r="O2087" s="65" t="s">
        <v>92</v>
      </c>
      <c r="P2087" s="65" t="s">
        <v>61</v>
      </c>
      <c r="Q2087" s="65" t="s">
        <v>58</v>
      </c>
      <c r="R2087" s="73">
        <f>IF(AND(A2087="ANH",D2087&gt;0),INDEX('O_Inputs_Growth costs Override'!$V$5:$V$94,MATCH('O_Inputs_Final_Growth costs'!A2087&amp;"_"&amp;'O_Inputs_Final_Growth costs'!B2087&amp;"_"&amp;E2087&amp;"_"&amp;F2087&amp;"_"&amp;'O_Inputs_Final_Growth costs'!P2087,'O_Inputs_Growth costs Override'!$W$5:$W$94,0)),'O_Inputs_Growth costs'!R2087)</f>
        <v>0</v>
      </c>
      <c r="S2087" s="11"/>
    </row>
    <row r="2088" spans="1:19" ht="13.5">
      <c r="A2088" s="65" t="s">
        <v>91</v>
      </c>
      <c r="B2088" s="65" t="s">
        <v>82</v>
      </c>
      <c r="C2088" s="65" t="s">
        <v>83</v>
      </c>
      <c r="D2088" s="67">
        <v>0</v>
      </c>
      <c r="E2088" s="65" t="s">
        <v>67</v>
      </c>
      <c r="F2088" s="65" t="s">
        <v>66</v>
      </c>
      <c r="G2088" s="65" t="s">
        <v>50</v>
      </c>
      <c r="H2088" s="65" t="s">
        <v>51</v>
      </c>
      <c r="I2088" s="65" t="s">
        <v>52</v>
      </c>
      <c r="J2088" s="65" t="s">
        <v>53</v>
      </c>
      <c r="K2088" s="65" t="s">
        <v>54</v>
      </c>
      <c r="L2088" s="66">
        <v>46155</v>
      </c>
      <c r="M2088" s="65" t="s">
        <v>55</v>
      </c>
      <c r="N2088" s="65" t="s">
        <v>48</v>
      </c>
      <c r="O2088" s="65" t="s">
        <v>92</v>
      </c>
      <c r="P2088" s="65" t="s">
        <v>62</v>
      </c>
      <c r="Q2088" s="65" t="s">
        <v>58</v>
      </c>
      <c r="R2088" s="73">
        <f>IF(AND(A2088="ANH",D2088&gt;0),INDEX('O_Inputs_Growth costs Override'!$V$5:$V$94,MATCH('O_Inputs_Final_Growth costs'!A2088&amp;"_"&amp;'O_Inputs_Final_Growth costs'!B2088&amp;"_"&amp;E2088&amp;"_"&amp;F2088&amp;"_"&amp;'O_Inputs_Final_Growth costs'!P2088,'O_Inputs_Growth costs Override'!$W$5:$W$94,0)),'O_Inputs_Growth costs'!R2088)</f>
        <v>0</v>
      </c>
      <c r="S2088" s="11"/>
    </row>
    <row r="2089" spans="1:19" ht="13.5">
      <c r="A2089" s="65" t="s">
        <v>91</v>
      </c>
      <c r="B2089" s="65" t="s">
        <v>82</v>
      </c>
      <c r="C2089" s="65" t="s">
        <v>83</v>
      </c>
      <c r="D2089" s="67">
        <v>0</v>
      </c>
      <c r="E2089" s="65" t="s">
        <v>67</v>
      </c>
      <c r="F2089" s="65" t="s">
        <v>66</v>
      </c>
      <c r="G2089" s="65" t="s">
        <v>50</v>
      </c>
      <c r="H2089" s="65" t="s">
        <v>51</v>
      </c>
      <c r="I2089" s="65" t="s">
        <v>52</v>
      </c>
      <c r="J2089" s="65" t="s">
        <v>53</v>
      </c>
      <c r="K2089" s="65" t="s">
        <v>54</v>
      </c>
      <c r="L2089" s="66">
        <v>46155</v>
      </c>
      <c r="M2089" s="65" t="s">
        <v>55</v>
      </c>
      <c r="N2089" s="65" t="s">
        <v>48</v>
      </c>
      <c r="O2089" s="65" t="s">
        <v>92</v>
      </c>
      <c r="P2089" s="65" t="s">
        <v>63</v>
      </c>
      <c r="Q2089" s="65" t="s">
        <v>58</v>
      </c>
      <c r="R2089" s="73">
        <f>IF(AND(A2089="ANH",D2089&gt;0),INDEX('O_Inputs_Growth costs Override'!$V$5:$V$94,MATCH('O_Inputs_Final_Growth costs'!A2089&amp;"_"&amp;'O_Inputs_Final_Growth costs'!B2089&amp;"_"&amp;E2089&amp;"_"&amp;F2089&amp;"_"&amp;'O_Inputs_Final_Growth costs'!P2089,'O_Inputs_Growth costs Override'!$W$5:$W$94,0)),'O_Inputs_Growth costs'!R2089)</f>
        <v>0</v>
      </c>
      <c r="S2089" s="11"/>
    </row>
    <row r="2090" spans="1:19" ht="13.5">
      <c r="A2090" s="65" t="s">
        <v>91</v>
      </c>
      <c r="B2090" s="65" t="s">
        <v>82</v>
      </c>
      <c r="C2090" s="65" t="s">
        <v>83</v>
      </c>
      <c r="D2090" s="67">
        <v>0</v>
      </c>
      <c r="E2090" s="65" t="s">
        <v>67</v>
      </c>
      <c r="F2090" s="65" t="s">
        <v>64</v>
      </c>
      <c r="G2090" s="65" t="s">
        <v>50</v>
      </c>
      <c r="H2090" s="65" t="s">
        <v>51</v>
      </c>
      <c r="I2090" s="65" t="s">
        <v>52</v>
      </c>
      <c r="J2090" s="65" t="s">
        <v>53</v>
      </c>
      <c r="K2090" s="65" t="s">
        <v>54</v>
      </c>
      <c r="L2090" s="66">
        <v>46155</v>
      </c>
      <c r="M2090" s="65" t="s">
        <v>55</v>
      </c>
      <c r="N2090" s="65" t="s">
        <v>48</v>
      </c>
      <c r="O2090" s="65" t="s">
        <v>92</v>
      </c>
      <c r="P2090" s="65" t="s">
        <v>57</v>
      </c>
      <c r="Q2090" s="65" t="s">
        <v>58</v>
      </c>
      <c r="R2090" s="73">
        <f>IF(AND(A2090="ANH",D2090&gt;0),INDEX('O_Inputs_Growth costs Override'!$V$5:$V$94,MATCH('O_Inputs_Final_Growth costs'!A2090&amp;"_"&amp;'O_Inputs_Final_Growth costs'!B2090&amp;"_"&amp;E2090&amp;"_"&amp;F2090&amp;"_"&amp;'O_Inputs_Final_Growth costs'!P2090,'O_Inputs_Growth costs Override'!$W$5:$W$94,0)),'O_Inputs_Growth costs'!R2090)</f>
        <v>0</v>
      </c>
      <c r="S2090" s="11"/>
    </row>
    <row r="2091" spans="1:19" ht="13.5">
      <c r="A2091" s="65" t="s">
        <v>91</v>
      </c>
      <c r="B2091" s="65" t="s">
        <v>82</v>
      </c>
      <c r="C2091" s="65" t="s">
        <v>83</v>
      </c>
      <c r="D2091" s="67">
        <v>0</v>
      </c>
      <c r="E2091" s="65" t="s">
        <v>67</v>
      </c>
      <c r="F2091" s="65" t="s">
        <v>64</v>
      </c>
      <c r="G2091" s="65" t="s">
        <v>50</v>
      </c>
      <c r="H2091" s="65" t="s">
        <v>51</v>
      </c>
      <c r="I2091" s="65" t="s">
        <v>52</v>
      </c>
      <c r="J2091" s="65" t="s">
        <v>53</v>
      </c>
      <c r="K2091" s="65" t="s">
        <v>54</v>
      </c>
      <c r="L2091" s="66">
        <v>46155</v>
      </c>
      <c r="M2091" s="65" t="s">
        <v>55</v>
      </c>
      <c r="N2091" s="65" t="s">
        <v>48</v>
      </c>
      <c r="O2091" s="65" t="s">
        <v>92</v>
      </c>
      <c r="P2091" s="65" t="s">
        <v>64</v>
      </c>
      <c r="Q2091" s="65" t="s">
        <v>58</v>
      </c>
      <c r="R2091" s="73">
        <f>IF(AND(A2091="ANH",D2091&gt;0),INDEX('O_Inputs_Growth costs Override'!$V$5:$V$94,MATCH('O_Inputs_Final_Growth costs'!A2091&amp;"_"&amp;'O_Inputs_Final_Growth costs'!B2091&amp;"_"&amp;E2091&amp;"_"&amp;F2091&amp;"_"&amp;'O_Inputs_Final_Growth costs'!P2091,'O_Inputs_Growth costs Override'!$W$5:$W$94,0)),'O_Inputs_Growth costs'!R2091)</f>
        <v>0</v>
      </c>
      <c r="S2091" s="11"/>
    </row>
    <row r="2092" spans="1:19" ht="13.5">
      <c r="A2092" s="65" t="s">
        <v>91</v>
      </c>
      <c r="B2092" s="65" t="s">
        <v>82</v>
      </c>
      <c r="C2092" s="65" t="s">
        <v>83</v>
      </c>
      <c r="D2092" s="67">
        <v>0</v>
      </c>
      <c r="E2092" s="65" t="s">
        <v>67</v>
      </c>
      <c r="F2092" s="65" t="s">
        <v>64</v>
      </c>
      <c r="G2092" s="65" t="s">
        <v>50</v>
      </c>
      <c r="H2092" s="65" t="s">
        <v>51</v>
      </c>
      <c r="I2092" s="65" t="s">
        <v>52</v>
      </c>
      <c r="J2092" s="65" t="s">
        <v>53</v>
      </c>
      <c r="K2092" s="65" t="s">
        <v>54</v>
      </c>
      <c r="L2092" s="66">
        <v>46155</v>
      </c>
      <c r="M2092" s="65" t="s">
        <v>55</v>
      </c>
      <c r="N2092" s="65" t="s">
        <v>48</v>
      </c>
      <c r="O2092" s="65" t="s">
        <v>92</v>
      </c>
      <c r="P2092" s="65" t="s">
        <v>59</v>
      </c>
      <c r="Q2092" s="65" t="s">
        <v>58</v>
      </c>
      <c r="R2092" s="73">
        <f>IF(AND(A2092="ANH",D2092&gt;0),INDEX('O_Inputs_Growth costs Override'!$V$5:$V$94,MATCH('O_Inputs_Final_Growth costs'!A2092&amp;"_"&amp;'O_Inputs_Final_Growth costs'!B2092&amp;"_"&amp;E2092&amp;"_"&amp;F2092&amp;"_"&amp;'O_Inputs_Final_Growth costs'!P2092,'O_Inputs_Growth costs Override'!$W$5:$W$94,0)),'O_Inputs_Growth costs'!R2092)</f>
        <v>0</v>
      </c>
      <c r="S2092" s="11"/>
    </row>
    <row r="2093" spans="1:19" ht="13.5">
      <c r="A2093" s="65" t="s">
        <v>91</v>
      </c>
      <c r="B2093" s="65" t="s">
        <v>82</v>
      </c>
      <c r="C2093" s="65" t="s">
        <v>83</v>
      </c>
      <c r="D2093" s="67">
        <v>0</v>
      </c>
      <c r="E2093" s="65" t="s">
        <v>67</v>
      </c>
      <c r="F2093" s="65" t="s">
        <v>64</v>
      </c>
      <c r="G2093" s="65" t="s">
        <v>50</v>
      </c>
      <c r="H2093" s="65" t="s">
        <v>51</v>
      </c>
      <c r="I2093" s="65" t="s">
        <v>52</v>
      </c>
      <c r="J2093" s="65" t="s">
        <v>53</v>
      </c>
      <c r="K2093" s="65" t="s">
        <v>54</v>
      </c>
      <c r="L2093" s="66">
        <v>46155</v>
      </c>
      <c r="M2093" s="65" t="s">
        <v>55</v>
      </c>
      <c r="N2093" s="65" t="s">
        <v>48</v>
      </c>
      <c r="O2093" s="65" t="s">
        <v>92</v>
      </c>
      <c r="P2093" s="65" t="s">
        <v>60</v>
      </c>
      <c r="Q2093" s="65" t="s">
        <v>58</v>
      </c>
      <c r="R2093" s="73">
        <f>IF(AND(A2093="ANH",D2093&gt;0),INDEX('O_Inputs_Growth costs Override'!$V$5:$V$94,MATCH('O_Inputs_Final_Growth costs'!A2093&amp;"_"&amp;'O_Inputs_Final_Growth costs'!B2093&amp;"_"&amp;E2093&amp;"_"&amp;F2093&amp;"_"&amp;'O_Inputs_Final_Growth costs'!P2093,'O_Inputs_Growth costs Override'!$W$5:$W$94,0)),'O_Inputs_Growth costs'!R2093)</f>
        <v>0</v>
      </c>
      <c r="S2093" s="11"/>
    </row>
    <row r="2094" spans="1:19" ht="13.5">
      <c r="A2094" s="65" t="s">
        <v>91</v>
      </c>
      <c r="B2094" s="65" t="s">
        <v>82</v>
      </c>
      <c r="C2094" s="65" t="s">
        <v>83</v>
      </c>
      <c r="D2094" s="67">
        <v>0</v>
      </c>
      <c r="E2094" s="65" t="s">
        <v>67</v>
      </c>
      <c r="F2094" s="65" t="s">
        <v>64</v>
      </c>
      <c r="G2094" s="65" t="s">
        <v>50</v>
      </c>
      <c r="H2094" s="65" t="s">
        <v>51</v>
      </c>
      <c r="I2094" s="65" t="s">
        <v>52</v>
      </c>
      <c r="J2094" s="65" t="s">
        <v>53</v>
      </c>
      <c r="K2094" s="65" t="s">
        <v>54</v>
      </c>
      <c r="L2094" s="66">
        <v>46155</v>
      </c>
      <c r="M2094" s="65" t="s">
        <v>55</v>
      </c>
      <c r="N2094" s="65" t="s">
        <v>48</v>
      </c>
      <c r="O2094" s="65" t="s">
        <v>92</v>
      </c>
      <c r="P2094" s="65" t="s">
        <v>61</v>
      </c>
      <c r="Q2094" s="65" t="s">
        <v>58</v>
      </c>
      <c r="R2094" s="73">
        <f>IF(AND(A2094="ANH",D2094&gt;0),INDEX('O_Inputs_Growth costs Override'!$V$5:$V$94,MATCH('O_Inputs_Final_Growth costs'!A2094&amp;"_"&amp;'O_Inputs_Final_Growth costs'!B2094&amp;"_"&amp;E2094&amp;"_"&amp;F2094&amp;"_"&amp;'O_Inputs_Final_Growth costs'!P2094,'O_Inputs_Growth costs Override'!$W$5:$W$94,0)),'O_Inputs_Growth costs'!R2094)</f>
        <v>0</v>
      </c>
      <c r="S2094" s="11"/>
    </row>
    <row r="2095" spans="1:19" ht="13.5">
      <c r="A2095" s="65" t="s">
        <v>91</v>
      </c>
      <c r="B2095" s="65" t="s">
        <v>82</v>
      </c>
      <c r="C2095" s="65" t="s">
        <v>83</v>
      </c>
      <c r="D2095" s="67">
        <v>0</v>
      </c>
      <c r="E2095" s="65" t="s">
        <v>67</v>
      </c>
      <c r="F2095" s="65" t="s">
        <v>64</v>
      </c>
      <c r="G2095" s="65" t="s">
        <v>50</v>
      </c>
      <c r="H2095" s="65" t="s">
        <v>51</v>
      </c>
      <c r="I2095" s="65" t="s">
        <v>52</v>
      </c>
      <c r="J2095" s="65" t="s">
        <v>53</v>
      </c>
      <c r="K2095" s="65" t="s">
        <v>54</v>
      </c>
      <c r="L2095" s="66">
        <v>46155</v>
      </c>
      <c r="M2095" s="65" t="s">
        <v>55</v>
      </c>
      <c r="N2095" s="65" t="s">
        <v>48</v>
      </c>
      <c r="O2095" s="65" t="s">
        <v>92</v>
      </c>
      <c r="P2095" s="65" t="s">
        <v>62</v>
      </c>
      <c r="Q2095" s="65" t="s">
        <v>58</v>
      </c>
      <c r="R2095" s="73">
        <f>IF(AND(A2095="ANH",D2095&gt;0),INDEX('O_Inputs_Growth costs Override'!$V$5:$V$94,MATCH('O_Inputs_Final_Growth costs'!A2095&amp;"_"&amp;'O_Inputs_Final_Growth costs'!B2095&amp;"_"&amp;E2095&amp;"_"&amp;F2095&amp;"_"&amp;'O_Inputs_Final_Growth costs'!P2095,'O_Inputs_Growth costs Override'!$W$5:$W$94,0)),'O_Inputs_Growth costs'!R2095)</f>
        <v>0</v>
      </c>
      <c r="S2095" s="11"/>
    </row>
    <row r="2096" spans="1:19" ht="13.5">
      <c r="A2096" s="65" t="s">
        <v>91</v>
      </c>
      <c r="B2096" s="65" t="s">
        <v>82</v>
      </c>
      <c r="C2096" s="65" t="s">
        <v>83</v>
      </c>
      <c r="D2096" s="67">
        <v>0</v>
      </c>
      <c r="E2096" s="65" t="s">
        <v>67</v>
      </c>
      <c r="F2096" s="65" t="s">
        <v>64</v>
      </c>
      <c r="G2096" s="65" t="s">
        <v>50</v>
      </c>
      <c r="H2096" s="65" t="s">
        <v>51</v>
      </c>
      <c r="I2096" s="65" t="s">
        <v>52</v>
      </c>
      <c r="J2096" s="65" t="s">
        <v>53</v>
      </c>
      <c r="K2096" s="65" t="s">
        <v>54</v>
      </c>
      <c r="L2096" s="66">
        <v>46155</v>
      </c>
      <c r="M2096" s="65" t="s">
        <v>55</v>
      </c>
      <c r="N2096" s="65" t="s">
        <v>48</v>
      </c>
      <c r="O2096" s="65" t="s">
        <v>92</v>
      </c>
      <c r="P2096" s="65" t="s">
        <v>63</v>
      </c>
      <c r="Q2096" s="65" t="s">
        <v>58</v>
      </c>
      <c r="R2096" s="73">
        <f>IF(AND(A2096="ANH",D2096&gt;0),INDEX('O_Inputs_Growth costs Override'!$V$5:$V$94,MATCH('O_Inputs_Final_Growth costs'!A2096&amp;"_"&amp;'O_Inputs_Final_Growth costs'!B2096&amp;"_"&amp;E2096&amp;"_"&amp;F2096&amp;"_"&amp;'O_Inputs_Final_Growth costs'!P2096,'O_Inputs_Growth costs Override'!$W$5:$W$94,0)),'O_Inputs_Growth costs'!R2096)</f>
        <v>0</v>
      </c>
      <c r="S2096" s="11"/>
    </row>
    <row r="2097" spans="1:19" ht="13.5">
      <c r="A2097" s="65" t="s">
        <v>91</v>
      </c>
      <c r="B2097" s="65" t="s">
        <v>82</v>
      </c>
      <c r="C2097" s="65" t="s">
        <v>83</v>
      </c>
      <c r="D2097" s="67">
        <v>0</v>
      </c>
      <c r="E2097" s="65" t="s">
        <v>68</v>
      </c>
      <c r="F2097" s="65" t="s">
        <v>66</v>
      </c>
      <c r="G2097" s="65" t="s">
        <v>50</v>
      </c>
      <c r="H2097" s="65" t="s">
        <v>51</v>
      </c>
      <c r="I2097" s="65" t="s">
        <v>52</v>
      </c>
      <c r="J2097" s="65" t="s">
        <v>53</v>
      </c>
      <c r="K2097" s="65" t="s">
        <v>54</v>
      </c>
      <c r="L2097" s="66">
        <v>46155</v>
      </c>
      <c r="M2097" s="65" t="s">
        <v>55</v>
      </c>
      <c r="N2097" s="65" t="s">
        <v>48</v>
      </c>
      <c r="O2097" s="65" t="s">
        <v>92</v>
      </c>
      <c r="P2097" s="65" t="s">
        <v>57</v>
      </c>
      <c r="Q2097" s="65" t="s">
        <v>58</v>
      </c>
      <c r="R2097" s="73">
        <f>IF(AND(A2097="ANH",D2097&gt;0),INDEX('O_Inputs_Growth costs Override'!$V$5:$V$94,MATCH('O_Inputs_Final_Growth costs'!A2097&amp;"_"&amp;'O_Inputs_Final_Growth costs'!B2097&amp;"_"&amp;E2097&amp;"_"&amp;F2097&amp;"_"&amp;'O_Inputs_Final_Growth costs'!P2097,'O_Inputs_Growth costs Override'!$W$5:$W$94,0)),'O_Inputs_Growth costs'!R2097)</f>
        <v>0</v>
      </c>
      <c r="S2097" s="11"/>
    </row>
    <row r="2098" spans="1:19" ht="13.5">
      <c r="A2098" s="65" t="s">
        <v>91</v>
      </c>
      <c r="B2098" s="65" t="s">
        <v>82</v>
      </c>
      <c r="C2098" s="65" t="s">
        <v>83</v>
      </c>
      <c r="D2098" s="67">
        <v>0</v>
      </c>
      <c r="E2098" s="65" t="s">
        <v>68</v>
      </c>
      <c r="F2098" s="65" t="s">
        <v>66</v>
      </c>
      <c r="G2098" s="65" t="s">
        <v>50</v>
      </c>
      <c r="H2098" s="65" t="s">
        <v>51</v>
      </c>
      <c r="I2098" s="65" t="s">
        <v>52</v>
      </c>
      <c r="J2098" s="65" t="s">
        <v>53</v>
      </c>
      <c r="K2098" s="65" t="s">
        <v>54</v>
      </c>
      <c r="L2098" s="66">
        <v>46155</v>
      </c>
      <c r="M2098" s="65" t="s">
        <v>55</v>
      </c>
      <c r="N2098" s="65" t="s">
        <v>48</v>
      </c>
      <c r="O2098" s="65" t="s">
        <v>92</v>
      </c>
      <c r="P2098" s="65" t="s">
        <v>64</v>
      </c>
      <c r="Q2098" s="65" t="s">
        <v>58</v>
      </c>
      <c r="R2098" s="73">
        <f>IF(AND(A2098="ANH",D2098&gt;0),INDEX('O_Inputs_Growth costs Override'!$V$5:$V$94,MATCH('O_Inputs_Final_Growth costs'!A2098&amp;"_"&amp;'O_Inputs_Final_Growth costs'!B2098&amp;"_"&amp;E2098&amp;"_"&amp;F2098&amp;"_"&amp;'O_Inputs_Final_Growth costs'!P2098,'O_Inputs_Growth costs Override'!$W$5:$W$94,0)),'O_Inputs_Growth costs'!R2098)</f>
        <v>0</v>
      </c>
      <c r="S2098" s="11"/>
    </row>
    <row r="2099" spans="1:19" ht="13.5">
      <c r="A2099" s="65" t="s">
        <v>91</v>
      </c>
      <c r="B2099" s="65" t="s">
        <v>82</v>
      </c>
      <c r="C2099" s="65" t="s">
        <v>83</v>
      </c>
      <c r="D2099" s="67">
        <v>0</v>
      </c>
      <c r="E2099" s="65" t="s">
        <v>68</v>
      </c>
      <c r="F2099" s="65" t="s">
        <v>66</v>
      </c>
      <c r="G2099" s="65" t="s">
        <v>50</v>
      </c>
      <c r="H2099" s="65" t="s">
        <v>51</v>
      </c>
      <c r="I2099" s="65" t="s">
        <v>52</v>
      </c>
      <c r="J2099" s="65" t="s">
        <v>53</v>
      </c>
      <c r="K2099" s="65" t="s">
        <v>54</v>
      </c>
      <c r="L2099" s="66">
        <v>46155</v>
      </c>
      <c r="M2099" s="65" t="s">
        <v>55</v>
      </c>
      <c r="N2099" s="65" t="s">
        <v>48</v>
      </c>
      <c r="O2099" s="65" t="s">
        <v>92</v>
      </c>
      <c r="P2099" s="65" t="s">
        <v>59</v>
      </c>
      <c r="Q2099" s="65" t="s">
        <v>58</v>
      </c>
      <c r="R2099" s="73">
        <f>IF(AND(A2099="ANH",D2099&gt;0),INDEX('O_Inputs_Growth costs Override'!$V$5:$V$94,MATCH('O_Inputs_Final_Growth costs'!A2099&amp;"_"&amp;'O_Inputs_Final_Growth costs'!B2099&amp;"_"&amp;E2099&amp;"_"&amp;F2099&amp;"_"&amp;'O_Inputs_Final_Growth costs'!P2099,'O_Inputs_Growth costs Override'!$W$5:$W$94,0)),'O_Inputs_Growth costs'!R2099)</f>
        <v>0</v>
      </c>
      <c r="S2099" s="11"/>
    </row>
    <row r="2100" spans="1:19" ht="13.5">
      <c r="A2100" s="65" t="s">
        <v>91</v>
      </c>
      <c r="B2100" s="65" t="s">
        <v>82</v>
      </c>
      <c r="C2100" s="65" t="s">
        <v>83</v>
      </c>
      <c r="D2100" s="67">
        <v>0</v>
      </c>
      <c r="E2100" s="65" t="s">
        <v>68</v>
      </c>
      <c r="F2100" s="65" t="s">
        <v>66</v>
      </c>
      <c r="G2100" s="65" t="s">
        <v>50</v>
      </c>
      <c r="H2100" s="65" t="s">
        <v>51</v>
      </c>
      <c r="I2100" s="65" t="s">
        <v>52</v>
      </c>
      <c r="J2100" s="65" t="s">
        <v>53</v>
      </c>
      <c r="K2100" s="65" t="s">
        <v>54</v>
      </c>
      <c r="L2100" s="66">
        <v>46155</v>
      </c>
      <c r="M2100" s="65" t="s">
        <v>55</v>
      </c>
      <c r="N2100" s="65" t="s">
        <v>48</v>
      </c>
      <c r="O2100" s="65" t="s">
        <v>92</v>
      </c>
      <c r="P2100" s="65" t="s">
        <v>60</v>
      </c>
      <c r="Q2100" s="65" t="s">
        <v>58</v>
      </c>
      <c r="R2100" s="73">
        <f>IF(AND(A2100="ANH",D2100&gt;0),INDEX('O_Inputs_Growth costs Override'!$V$5:$V$94,MATCH('O_Inputs_Final_Growth costs'!A2100&amp;"_"&amp;'O_Inputs_Final_Growth costs'!B2100&amp;"_"&amp;E2100&amp;"_"&amp;F2100&amp;"_"&amp;'O_Inputs_Final_Growth costs'!P2100,'O_Inputs_Growth costs Override'!$W$5:$W$94,0)),'O_Inputs_Growth costs'!R2100)</f>
        <v>0</v>
      </c>
      <c r="S2100" s="11"/>
    </row>
    <row r="2101" spans="1:19" ht="13.5">
      <c r="A2101" s="65" t="s">
        <v>91</v>
      </c>
      <c r="B2101" s="65" t="s">
        <v>82</v>
      </c>
      <c r="C2101" s="65" t="s">
        <v>83</v>
      </c>
      <c r="D2101" s="67">
        <v>0</v>
      </c>
      <c r="E2101" s="65" t="s">
        <v>68</v>
      </c>
      <c r="F2101" s="65" t="s">
        <v>66</v>
      </c>
      <c r="G2101" s="65" t="s">
        <v>50</v>
      </c>
      <c r="H2101" s="65" t="s">
        <v>51</v>
      </c>
      <c r="I2101" s="65" t="s">
        <v>52</v>
      </c>
      <c r="J2101" s="65" t="s">
        <v>53</v>
      </c>
      <c r="K2101" s="65" t="s">
        <v>54</v>
      </c>
      <c r="L2101" s="66">
        <v>46155</v>
      </c>
      <c r="M2101" s="65" t="s">
        <v>55</v>
      </c>
      <c r="N2101" s="65" t="s">
        <v>48</v>
      </c>
      <c r="O2101" s="65" t="s">
        <v>92</v>
      </c>
      <c r="P2101" s="65" t="s">
        <v>61</v>
      </c>
      <c r="Q2101" s="65" t="s">
        <v>58</v>
      </c>
      <c r="R2101" s="73">
        <f>IF(AND(A2101="ANH",D2101&gt;0),INDEX('O_Inputs_Growth costs Override'!$V$5:$V$94,MATCH('O_Inputs_Final_Growth costs'!A2101&amp;"_"&amp;'O_Inputs_Final_Growth costs'!B2101&amp;"_"&amp;E2101&amp;"_"&amp;F2101&amp;"_"&amp;'O_Inputs_Final_Growth costs'!P2101,'O_Inputs_Growth costs Override'!$W$5:$W$94,0)),'O_Inputs_Growth costs'!R2101)</f>
        <v>0</v>
      </c>
      <c r="S2101" s="11"/>
    </row>
    <row r="2102" spans="1:19" ht="13.5">
      <c r="A2102" s="65" t="s">
        <v>91</v>
      </c>
      <c r="B2102" s="65" t="s">
        <v>82</v>
      </c>
      <c r="C2102" s="65" t="s">
        <v>83</v>
      </c>
      <c r="D2102" s="67">
        <v>0</v>
      </c>
      <c r="E2102" s="65" t="s">
        <v>68</v>
      </c>
      <c r="F2102" s="65" t="s">
        <v>66</v>
      </c>
      <c r="G2102" s="65" t="s">
        <v>50</v>
      </c>
      <c r="H2102" s="65" t="s">
        <v>51</v>
      </c>
      <c r="I2102" s="65" t="s">
        <v>52</v>
      </c>
      <c r="J2102" s="65" t="s">
        <v>53</v>
      </c>
      <c r="K2102" s="65" t="s">
        <v>54</v>
      </c>
      <c r="L2102" s="66">
        <v>46155</v>
      </c>
      <c r="M2102" s="65" t="s">
        <v>55</v>
      </c>
      <c r="N2102" s="65" t="s">
        <v>48</v>
      </c>
      <c r="O2102" s="65" t="s">
        <v>92</v>
      </c>
      <c r="P2102" s="65" t="s">
        <v>62</v>
      </c>
      <c r="Q2102" s="65" t="s">
        <v>58</v>
      </c>
      <c r="R2102" s="73">
        <f>IF(AND(A2102="ANH",D2102&gt;0),INDEX('O_Inputs_Growth costs Override'!$V$5:$V$94,MATCH('O_Inputs_Final_Growth costs'!A2102&amp;"_"&amp;'O_Inputs_Final_Growth costs'!B2102&amp;"_"&amp;E2102&amp;"_"&amp;F2102&amp;"_"&amp;'O_Inputs_Final_Growth costs'!P2102,'O_Inputs_Growth costs Override'!$W$5:$W$94,0)),'O_Inputs_Growth costs'!R2102)</f>
        <v>0</v>
      </c>
      <c r="S2102" s="11"/>
    </row>
    <row r="2103" spans="1:19" ht="13.5">
      <c r="A2103" s="65" t="s">
        <v>91</v>
      </c>
      <c r="B2103" s="65" t="s">
        <v>82</v>
      </c>
      <c r="C2103" s="65" t="s">
        <v>83</v>
      </c>
      <c r="D2103" s="67">
        <v>0</v>
      </c>
      <c r="E2103" s="65" t="s">
        <v>68</v>
      </c>
      <c r="F2103" s="65" t="s">
        <v>66</v>
      </c>
      <c r="G2103" s="65" t="s">
        <v>50</v>
      </c>
      <c r="H2103" s="65" t="s">
        <v>51</v>
      </c>
      <c r="I2103" s="65" t="s">
        <v>52</v>
      </c>
      <c r="J2103" s="65" t="s">
        <v>53</v>
      </c>
      <c r="K2103" s="65" t="s">
        <v>54</v>
      </c>
      <c r="L2103" s="66">
        <v>46155</v>
      </c>
      <c r="M2103" s="65" t="s">
        <v>55</v>
      </c>
      <c r="N2103" s="65" t="s">
        <v>48</v>
      </c>
      <c r="O2103" s="65" t="s">
        <v>92</v>
      </c>
      <c r="P2103" s="65" t="s">
        <v>63</v>
      </c>
      <c r="Q2103" s="65" t="s">
        <v>58</v>
      </c>
      <c r="R2103" s="73">
        <f>IF(AND(A2103="ANH",D2103&gt;0),INDEX('O_Inputs_Growth costs Override'!$V$5:$V$94,MATCH('O_Inputs_Final_Growth costs'!A2103&amp;"_"&amp;'O_Inputs_Final_Growth costs'!B2103&amp;"_"&amp;E2103&amp;"_"&amp;F2103&amp;"_"&amp;'O_Inputs_Final_Growth costs'!P2103,'O_Inputs_Growth costs Override'!$W$5:$W$94,0)),'O_Inputs_Growth costs'!R2103)</f>
        <v>0</v>
      </c>
      <c r="S2103" s="11"/>
    </row>
    <row r="2104" spans="1:19" ht="13.5">
      <c r="A2104" s="65" t="s">
        <v>91</v>
      </c>
      <c r="B2104" s="65" t="s">
        <v>82</v>
      </c>
      <c r="C2104" s="65" t="s">
        <v>83</v>
      </c>
      <c r="D2104" s="67">
        <v>0</v>
      </c>
      <c r="E2104" s="65" t="s">
        <v>68</v>
      </c>
      <c r="F2104" s="65" t="s">
        <v>64</v>
      </c>
      <c r="G2104" s="65" t="s">
        <v>50</v>
      </c>
      <c r="H2104" s="65" t="s">
        <v>51</v>
      </c>
      <c r="I2104" s="65" t="s">
        <v>52</v>
      </c>
      <c r="J2104" s="65" t="s">
        <v>53</v>
      </c>
      <c r="K2104" s="65" t="s">
        <v>54</v>
      </c>
      <c r="L2104" s="66">
        <v>46155</v>
      </c>
      <c r="M2104" s="65" t="s">
        <v>55</v>
      </c>
      <c r="N2104" s="65" t="s">
        <v>48</v>
      </c>
      <c r="O2104" s="65" t="s">
        <v>92</v>
      </c>
      <c r="P2104" s="65" t="s">
        <v>57</v>
      </c>
      <c r="Q2104" s="65" t="s">
        <v>58</v>
      </c>
      <c r="R2104" s="73">
        <f>IF(AND(A2104="ANH",D2104&gt;0),INDEX('O_Inputs_Growth costs Override'!$V$5:$V$94,MATCH('O_Inputs_Final_Growth costs'!A2104&amp;"_"&amp;'O_Inputs_Final_Growth costs'!B2104&amp;"_"&amp;E2104&amp;"_"&amp;F2104&amp;"_"&amp;'O_Inputs_Final_Growth costs'!P2104,'O_Inputs_Growth costs Override'!$W$5:$W$94,0)),'O_Inputs_Growth costs'!R2104)</f>
        <v>0</v>
      </c>
      <c r="S2104" s="11"/>
    </row>
    <row r="2105" spans="1:19" ht="13.5">
      <c r="A2105" s="65" t="s">
        <v>91</v>
      </c>
      <c r="B2105" s="65" t="s">
        <v>82</v>
      </c>
      <c r="C2105" s="65" t="s">
        <v>83</v>
      </c>
      <c r="D2105" s="67">
        <v>0</v>
      </c>
      <c r="E2105" s="65" t="s">
        <v>68</v>
      </c>
      <c r="F2105" s="65" t="s">
        <v>64</v>
      </c>
      <c r="G2105" s="65" t="s">
        <v>50</v>
      </c>
      <c r="H2105" s="65" t="s">
        <v>51</v>
      </c>
      <c r="I2105" s="65" t="s">
        <v>52</v>
      </c>
      <c r="J2105" s="65" t="s">
        <v>53</v>
      </c>
      <c r="K2105" s="65" t="s">
        <v>54</v>
      </c>
      <c r="L2105" s="66">
        <v>46155</v>
      </c>
      <c r="M2105" s="65" t="s">
        <v>55</v>
      </c>
      <c r="N2105" s="65" t="s">
        <v>48</v>
      </c>
      <c r="O2105" s="65" t="s">
        <v>92</v>
      </c>
      <c r="P2105" s="65" t="s">
        <v>64</v>
      </c>
      <c r="Q2105" s="65" t="s">
        <v>58</v>
      </c>
      <c r="R2105" s="73">
        <f>IF(AND(A2105="ANH",D2105&gt;0),INDEX('O_Inputs_Growth costs Override'!$V$5:$V$94,MATCH('O_Inputs_Final_Growth costs'!A2105&amp;"_"&amp;'O_Inputs_Final_Growth costs'!B2105&amp;"_"&amp;E2105&amp;"_"&amp;F2105&amp;"_"&amp;'O_Inputs_Final_Growth costs'!P2105,'O_Inputs_Growth costs Override'!$W$5:$W$94,0)),'O_Inputs_Growth costs'!R2105)</f>
        <v>0</v>
      </c>
      <c r="S2105" s="11"/>
    </row>
    <row r="2106" spans="1:19" ht="13.5">
      <c r="A2106" s="65" t="s">
        <v>91</v>
      </c>
      <c r="B2106" s="65" t="s">
        <v>82</v>
      </c>
      <c r="C2106" s="65" t="s">
        <v>83</v>
      </c>
      <c r="D2106" s="67">
        <v>0</v>
      </c>
      <c r="E2106" s="65" t="s">
        <v>68</v>
      </c>
      <c r="F2106" s="65" t="s">
        <v>64</v>
      </c>
      <c r="G2106" s="65" t="s">
        <v>50</v>
      </c>
      <c r="H2106" s="65" t="s">
        <v>51</v>
      </c>
      <c r="I2106" s="65" t="s">
        <v>52</v>
      </c>
      <c r="J2106" s="65" t="s">
        <v>53</v>
      </c>
      <c r="K2106" s="65" t="s">
        <v>54</v>
      </c>
      <c r="L2106" s="66">
        <v>46155</v>
      </c>
      <c r="M2106" s="65" t="s">
        <v>55</v>
      </c>
      <c r="N2106" s="65" t="s">
        <v>48</v>
      </c>
      <c r="O2106" s="65" t="s">
        <v>92</v>
      </c>
      <c r="P2106" s="65" t="s">
        <v>59</v>
      </c>
      <c r="Q2106" s="65" t="s">
        <v>58</v>
      </c>
      <c r="R2106" s="73">
        <f>IF(AND(A2106="ANH",D2106&gt;0),INDEX('O_Inputs_Growth costs Override'!$V$5:$V$94,MATCH('O_Inputs_Final_Growth costs'!A2106&amp;"_"&amp;'O_Inputs_Final_Growth costs'!B2106&amp;"_"&amp;E2106&amp;"_"&amp;F2106&amp;"_"&amp;'O_Inputs_Final_Growth costs'!P2106,'O_Inputs_Growth costs Override'!$W$5:$W$94,0)),'O_Inputs_Growth costs'!R2106)</f>
        <v>0</v>
      </c>
      <c r="S2106" s="11"/>
    </row>
    <row r="2107" spans="1:19" ht="13.5">
      <c r="A2107" s="65" t="s">
        <v>91</v>
      </c>
      <c r="B2107" s="65" t="s">
        <v>82</v>
      </c>
      <c r="C2107" s="65" t="s">
        <v>83</v>
      </c>
      <c r="D2107" s="67">
        <v>0</v>
      </c>
      <c r="E2107" s="65" t="s">
        <v>68</v>
      </c>
      <c r="F2107" s="65" t="s">
        <v>64</v>
      </c>
      <c r="G2107" s="65" t="s">
        <v>50</v>
      </c>
      <c r="H2107" s="65" t="s">
        <v>51</v>
      </c>
      <c r="I2107" s="65" t="s">
        <v>52</v>
      </c>
      <c r="J2107" s="65" t="s">
        <v>53</v>
      </c>
      <c r="K2107" s="65" t="s">
        <v>54</v>
      </c>
      <c r="L2107" s="66">
        <v>46155</v>
      </c>
      <c r="M2107" s="65" t="s">
        <v>55</v>
      </c>
      <c r="N2107" s="65" t="s">
        <v>48</v>
      </c>
      <c r="O2107" s="65" t="s">
        <v>92</v>
      </c>
      <c r="P2107" s="65" t="s">
        <v>60</v>
      </c>
      <c r="Q2107" s="65" t="s">
        <v>58</v>
      </c>
      <c r="R2107" s="73">
        <f>IF(AND(A2107="ANH",D2107&gt;0),INDEX('O_Inputs_Growth costs Override'!$V$5:$V$94,MATCH('O_Inputs_Final_Growth costs'!A2107&amp;"_"&amp;'O_Inputs_Final_Growth costs'!B2107&amp;"_"&amp;E2107&amp;"_"&amp;F2107&amp;"_"&amp;'O_Inputs_Final_Growth costs'!P2107,'O_Inputs_Growth costs Override'!$W$5:$W$94,0)),'O_Inputs_Growth costs'!R2107)</f>
        <v>0</v>
      </c>
      <c r="S2107" s="11"/>
    </row>
    <row r="2108" spans="1:19" ht="13.5">
      <c r="A2108" s="65" t="s">
        <v>91</v>
      </c>
      <c r="B2108" s="65" t="s">
        <v>82</v>
      </c>
      <c r="C2108" s="65" t="s">
        <v>83</v>
      </c>
      <c r="D2108" s="67">
        <v>0</v>
      </c>
      <c r="E2108" s="65" t="s">
        <v>68</v>
      </c>
      <c r="F2108" s="65" t="s">
        <v>64</v>
      </c>
      <c r="G2108" s="65" t="s">
        <v>50</v>
      </c>
      <c r="H2108" s="65" t="s">
        <v>51</v>
      </c>
      <c r="I2108" s="65" t="s">
        <v>52</v>
      </c>
      <c r="J2108" s="65" t="s">
        <v>53</v>
      </c>
      <c r="K2108" s="65" t="s">
        <v>54</v>
      </c>
      <c r="L2108" s="66">
        <v>46155</v>
      </c>
      <c r="M2108" s="65" t="s">
        <v>55</v>
      </c>
      <c r="N2108" s="65" t="s">
        <v>48</v>
      </c>
      <c r="O2108" s="65" t="s">
        <v>92</v>
      </c>
      <c r="P2108" s="65" t="s">
        <v>61</v>
      </c>
      <c r="Q2108" s="65" t="s">
        <v>58</v>
      </c>
      <c r="R2108" s="73">
        <f>IF(AND(A2108="ANH",D2108&gt;0),INDEX('O_Inputs_Growth costs Override'!$V$5:$V$94,MATCH('O_Inputs_Final_Growth costs'!A2108&amp;"_"&amp;'O_Inputs_Final_Growth costs'!B2108&amp;"_"&amp;E2108&amp;"_"&amp;F2108&amp;"_"&amp;'O_Inputs_Final_Growth costs'!P2108,'O_Inputs_Growth costs Override'!$W$5:$W$94,0)),'O_Inputs_Growth costs'!R2108)</f>
        <v>0</v>
      </c>
      <c r="S2108" s="11"/>
    </row>
    <row r="2109" spans="1:19" ht="13.5">
      <c r="A2109" s="65" t="s">
        <v>91</v>
      </c>
      <c r="B2109" s="65" t="s">
        <v>82</v>
      </c>
      <c r="C2109" s="65" t="s">
        <v>83</v>
      </c>
      <c r="D2109" s="67">
        <v>0</v>
      </c>
      <c r="E2109" s="65" t="s">
        <v>68</v>
      </c>
      <c r="F2109" s="65" t="s">
        <v>64</v>
      </c>
      <c r="G2109" s="65" t="s">
        <v>50</v>
      </c>
      <c r="H2109" s="65" t="s">
        <v>51</v>
      </c>
      <c r="I2109" s="65" t="s">
        <v>52</v>
      </c>
      <c r="J2109" s="65" t="s">
        <v>53</v>
      </c>
      <c r="K2109" s="65" t="s">
        <v>54</v>
      </c>
      <c r="L2109" s="66">
        <v>46155</v>
      </c>
      <c r="M2109" s="65" t="s">
        <v>55</v>
      </c>
      <c r="N2109" s="65" t="s">
        <v>48</v>
      </c>
      <c r="O2109" s="65" t="s">
        <v>92</v>
      </c>
      <c r="P2109" s="65" t="s">
        <v>62</v>
      </c>
      <c r="Q2109" s="65" t="s">
        <v>58</v>
      </c>
      <c r="R2109" s="73">
        <f>IF(AND(A2109="ANH",D2109&gt;0),INDEX('O_Inputs_Growth costs Override'!$V$5:$V$94,MATCH('O_Inputs_Final_Growth costs'!A2109&amp;"_"&amp;'O_Inputs_Final_Growth costs'!B2109&amp;"_"&amp;E2109&amp;"_"&amp;F2109&amp;"_"&amp;'O_Inputs_Final_Growth costs'!P2109,'O_Inputs_Growth costs Override'!$W$5:$W$94,0)),'O_Inputs_Growth costs'!R2109)</f>
        <v>0</v>
      </c>
      <c r="S2109" s="11"/>
    </row>
    <row r="2110" spans="1:19" ht="13.5">
      <c r="A2110" s="65" t="s">
        <v>91</v>
      </c>
      <c r="B2110" s="65" t="s">
        <v>82</v>
      </c>
      <c r="C2110" s="65" t="s">
        <v>83</v>
      </c>
      <c r="D2110" s="67">
        <v>0</v>
      </c>
      <c r="E2110" s="65" t="s">
        <v>68</v>
      </c>
      <c r="F2110" s="65" t="s">
        <v>64</v>
      </c>
      <c r="G2110" s="65" t="s">
        <v>50</v>
      </c>
      <c r="H2110" s="65" t="s">
        <v>51</v>
      </c>
      <c r="I2110" s="65" t="s">
        <v>52</v>
      </c>
      <c r="J2110" s="65" t="s">
        <v>53</v>
      </c>
      <c r="K2110" s="65" t="s">
        <v>54</v>
      </c>
      <c r="L2110" s="66">
        <v>46155</v>
      </c>
      <c r="M2110" s="65" t="s">
        <v>55</v>
      </c>
      <c r="N2110" s="65" t="s">
        <v>48</v>
      </c>
      <c r="O2110" s="65" t="s">
        <v>92</v>
      </c>
      <c r="P2110" s="65" t="s">
        <v>63</v>
      </c>
      <c r="Q2110" s="65" t="s">
        <v>58</v>
      </c>
      <c r="R2110" s="73">
        <f>IF(AND(A2110="ANH",D2110&gt;0),INDEX('O_Inputs_Growth costs Override'!$V$5:$V$94,MATCH('O_Inputs_Final_Growth costs'!A2110&amp;"_"&amp;'O_Inputs_Final_Growth costs'!B2110&amp;"_"&amp;E2110&amp;"_"&amp;F2110&amp;"_"&amp;'O_Inputs_Final_Growth costs'!P2110,'O_Inputs_Growth costs Override'!$W$5:$W$94,0)),'O_Inputs_Growth costs'!R2110)</f>
        <v>0</v>
      </c>
      <c r="S2110" s="11"/>
    </row>
    <row r="2111" spans="1:19" ht="13.5">
      <c r="A2111" s="65" t="s">
        <v>91</v>
      </c>
      <c r="B2111" s="65" t="s">
        <v>82</v>
      </c>
      <c r="C2111" s="65" t="s">
        <v>83</v>
      </c>
      <c r="D2111" s="67">
        <v>0</v>
      </c>
      <c r="E2111" s="65" t="s">
        <v>69</v>
      </c>
      <c r="F2111" s="65" t="s">
        <v>66</v>
      </c>
      <c r="G2111" s="65" t="s">
        <v>50</v>
      </c>
      <c r="H2111" s="65" t="s">
        <v>51</v>
      </c>
      <c r="I2111" s="65" t="s">
        <v>52</v>
      </c>
      <c r="J2111" s="65" t="s">
        <v>53</v>
      </c>
      <c r="K2111" s="65" t="s">
        <v>54</v>
      </c>
      <c r="L2111" s="66">
        <v>46155</v>
      </c>
      <c r="M2111" s="65" t="s">
        <v>55</v>
      </c>
      <c r="N2111" s="65" t="s">
        <v>48</v>
      </c>
      <c r="O2111" s="65" t="s">
        <v>92</v>
      </c>
      <c r="P2111" s="65" t="s">
        <v>57</v>
      </c>
      <c r="Q2111" s="65" t="s">
        <v>58</v>
      </c>
      <c r="R2111" s="73">
        <f>IF(AND(A2111="ANH",D2111&gt;0),INDEX('O_Inputs_Growth costs Override'!$V$5:$V$94,MATCH('O_Inputs_Final_Growth costs'!A2111&amp;"_"&amp;'O_Inputs_Final_Growth costs'!B2111&amp;"_"&amp;E2111&amp;"_"&amp;F2111&amp;"_"&amp;'O_Inputs_Final_Growth costs'!P2111,'O_Inputs_Growth costs Override'!$W$5:$W$94,0)),'O_Inputs_Growth costs'!R2111)</f>
        <v>0</v>
      </c>
      <c r="S2111" s="11"/>
    </row>
    <row r="2112" spans="1:19" ht="13.5">
      <c r="A2112" s="65" t="s">
        <v>91</v>
      </c>
      <c r="B2112" s="65" t="s">
        <v>82</v>
      </c>
      <c r="C2112" s="65" t="s">
        <v>83</v>
      </c>
      <c r="D2112" s="67">
        <v>0</v>
      </c>
      <c r="E2112" s="65" t="s">
        <v>69</v>
      </c>
      <c r="F2112" s="65" t="s">
        <v>66</v>
      </c>
      <c r="G2112" s="65" t="s">
        <v>50</v>
      </c>
      <c r="H2112" s="65" t="s">
        <v>51</v>
      </c>
      <c r="I2112" s="65" t="s">
        <v>52</v>
      </c>
      <c r="J2112" s="65" t="s">
        <v>53</v>
      </c>
      <c r="K2112" s="65" t="s">
        <v>54</v>
      </c>
      <c r="L2112" s="66">
        <v>46155</v>
      </c>
      <c r="M2112" s="65" t="s">
        <v>55</v>
      </c>
      <c r="N2112" s="65" t="s">
        <v>48</v>
      </c>
      <c r="O2112" s="65" t="s">
        <v>92</v>
      </c>
      <c r="P2112" s="65" t="s">
        <v>64</v>
      </c>
      <c r="Q2112" s="65" t="s">
        <v>58</v>
      </c>
      <c r="R2112" s="73">
        <f>IF(AND(A2112="ANH",D2112&gt;0),INDEX('O_Inputs_Growth costs Override'!$V$5:$V$94,MATCH('O_Inputs_Final_Growth costs'!A2112&amp;"_"&amp;'O_Inputs_Final_Growth costs'!B2112&amp;"_"&amp;E2112&amp;"_"&amp;F2112&amp;"_"&amp;'O_Inputs_Final_Growth costs'!P2112,'O_Inputs_Growth costs Override'!$W$5:$W$94,0)),'O_Inputs_Growth costs'!R2112)</f>
        <v>0</v>
      </c>
      <c r="S2112" s="11"/>
    </row>
    <row r="2113" spans="1:19" ht="13.5">
      <c r="A2113" s="65" t="s">
        <v>91</v>
      </c>
      <c r="B2113" s="65" t="s">
        <v>82</v>
      </c>
      <c r="C2113" s="65" t="s">
        <v>83</v>
      </c>
      <c r="D2113" s="67">
        <v>0</v>
      </c>
      <c r="E2113" s="65" t="s">
        <v>69</v>
      </c>
      <c r="F2113" s="65" t="s">
        <v>66</v>
      </c>
      <c r="G2113" s="65" t="s">
        <v>50</v>
      </c>
      <c r="H2113" s="65" t="s">
        <v>51</v>
      </c>
      <c r="I2113" s="65" t="s">
        <v>52</v>
      </c>
      <c r="J2113" s="65" t="s">
        <v>53</v>
      </c>
      <c r="K2113" s="65" t="s">
        <v>54</v>
      </c>
      <c r="L2113" s="66">
        <v>46155</v>
      </c>
      <c r="M2113" s="65" t="s">
        <v>55</v>
      </c>
      <c r="N2113" s="65" t="s">
        <v>48</v>
      </c>
      <c r="O2113" s="65" t="s">
        <v>92</v>
      </c>
      <c r="P2113" s="65" t="s">
        <v>59</v>
      </c>
      <c r="Q2113" s="65" t="s">
        <v>58</v>
      </c>
      <c r="R2113" s="73">
        <f>IF(AND(A2113="ANH",D2113&gt;0),INDEX('O_Inputs_Growth costs Override'!$V$5:$V$94,MATCH('O_Inputs_Final_Growth costs'!A2113&amp;"_"&amp;'O_Inputs_Final_Growth costs'!B2113&amp;"_"&amp;E2113&amp;"_"&amp;F2113&amp;"_"&amp;'O_Inputs_Final_Growth costs'!P2113,'O_Inputs_Growth costs Override'!$W$5:$W$94,0)),'O_Inputs_Growth costs'!R2113)</f>
        <v>0</v>
      </c>
      <c r="S2113" s="11"/>
    </row>
    <row r="2114" spans="1:19" ht="13.5">
      <c r="A2114" s="65" t="s">
        <v>91</v>
      </c>
      <c r="B2114" s="65" t="s">
        <v>82</v>
      </c>
      <c r="C2114" s="65" t="s">
        <v>83</v>
      </c>
      <c r="D2114" s="67">
        <v>0</v>
      </c>
      <c r="E2114" s="65" t="s">
        <v>69</v>
      </c>
      <c r="F2114" s="65" t="s">
        <v>66</v>
      </c>
      <c r="G2114" s="65" t="s">
        <v>50</v>
      </c>
      <c r="H2114" s="65" t="s">
        <v>51</v>
      </c>
      <c r="I2114" s="65" t="s">
        <v>52</v>
      </c>
      <c r="J2114" s="65" t="s">
        <v>53</v>
      </c>
      <c r="K2114" s="65" t="s">
        <v>54</v>
      </c>
      <c r="L2114" s="66">
        <v>46155</v>
      </c>
      <c r="M2114" s="65" t="s">
        <v>55</v>
      </c>
      <c r="N2114" s="65" t="s">
        <v>48</v>
      </c>
      <c r="O2114" s="65" t="s">
        <v>92</v>
      </c>
      <c r="P2114" s="65" t="s">
        <v>60</v>
      </c>
      <c r="Q2114" s="65" t="s">
        <v>58</v>
      </c>
      <c r="R2114" s="73">
        <f>IF(AND(A2114="ANH",D2114&gt;0),INDEX('O_Inputs_Growth costs Override'!$V$5:$V$94,MATCH('O_Inputs_Final_Growth costs'!A2114&amp;"_"&amp;'O_Inputs_Final_Growth costs'!B2114&amp;"_"&amp;E2114&amp;"_"&amp;F2114&amp;"_"&amp;'O_Inputs_Final_Growth costs'!P2114,'O_Inputs_Growth costs Override'!$W$5:$W$94,0)),'O_Inputs_Growth costs'!R2114)</f>
        <v>0</v>
      </c>
      <c r="S2114" s="11"/>
    </row>
    <row r="2115" spans="1:19" ht="13.5">
      <c r="A2115" s="65" t="s">
        <v>91</v>
      </c>
      <c r="B2115" s="65" t="s">
        <v>82</v>
      </c>
      <c r="C2115" s="65" t="s">
        <v>83</v>
      </c>
      <c r="D2115" s="67">
        <v>0</v>
      </c>
      <c r="E2115" s="65" t="s">
        <v>69</v>
      </c>
      <c r="F2115" s="65" t="s">
        <v>66</v>
      </c>
      <c r="G2115" s="65" t="s">
        <v>50</v>
      </c>
      <c r="H2115" s="65" t="s">
        <v>51</v>
      </c>
      <c r="I2115" s="65" t="s">
        <v>52</v>
      </c>
      <c r="J2115" s="65" t="s">
        <v>53</v>
      </c>
      <c r="K2115" s="65" t="s">
        <v>54</v>
      </c>
      <c r="L2115" s="66">
        <v>46155</v>
      </c>
      <c r="M2115" s="65" t="s">
        <v>55</v>
      </c>
      <c r="N2115" s="65" t="s">
        <v>48</v>
      </c>
      <c r="O2115" s="65" t="s">
        <v>92</v>
      </c>
      <c r="P2115" s="65" t="s">
        <v>61</v>
      </c>
      <c r="Q2115" s="65" t="s">
        <v>58</v>
      </c>
      <c r="R2115" s="73">
        <f>IF(AND(A2115="ANH",D2115&gt;0),INDEX('O_Inputs_Growth costs Override'!$V$5:$V$94,MATCH('O_Inputs_Final_Growth costs'!A2115&amp;"_"&amp;'O_Inputs_Final_Growth costs'!B2115&amp;"_"&amp;E2115&amp;"_"&amp;F2115&amp;"_"&amp;'O_Inputs_Final_Growth costs'!P2115,'O_Inputs_Growth costs Override'!$W$5:$W$94,0)),'O_Inputs_Growth costs'!R2115)</f>
        <v>0</v>
      </c>
      <c r="S2115" s="11"/>
    </row>
    <row r="2116" spans="1:19" ht="13.5">
      <c r="A2116" s="65" t="s">
        <v>91</v>
      </c>
      <c r="B2116" s="65" t="s">
        <v>82</v>
      </c>
      <c r="C2116" s="65" t="s">
        <v>83</v>
      </c>
      <c r="D2116" s="67">
        <v>0</v>
      </c>
      <c r="E2116" s="65" t="s">
        <v>69</v>
      </c>
      <c r="F2116" s="65" t="s">
        <v>66</v>
      </c>
      <c r="G2116" s="65" t="s">
        <v>50</v>
      </c>
      <c r="H2116" s="65" t="s">
        <v>51</v>
      </c>
      <c r="I2116" s="65" t="s">
        <v>52</v>
      </c>
      <c r="J2116" s="65" t="s">
        <v>53</v>
      </c>
      <c r="K2116" s="65" t="s">
        <v>54</v>
      </c>
      <c r="L2116" s="66">
        <v>46155</v>
      </c>
      <c r="M2116" s="65" t="s">
        <v>55</v>
      </c>
      <c r="N2116" s="65" t="s">
        <v>48</v>
      </c>
      <c r="O2116" s="65" t="s">
        <v>92</v>
      </c>
      <c r="P2116" s="65" t="s">
        <v>62</v>
      </c>
      <c r="Q2116" s="65" t="s">
        <v>58</v>
      </c>
      <c r="R2116" s="73">
        <f>IF(AND(A2116="ANH",D2116&gt;0),INDEX('O_Inputs_Growth costs Override'!$V$5:$V$94,MATCH('O_Inputs_Final_Growth costs'!A2116&amp;"_"&amp;'O_Inputs_Final_Growth costs'!B2116&amp;"_"&amp;E2116&amp;"_"&amp;F2116&amp;"_"&amp;'O_Inputs_Final_Growth costs'!P2116,'O_Inputs_Growth costs Override'!$W$5:$W$94,0)),'O_Inputs_Growth costs'!R2116)</f>
        <v>0</v>
      </c>
      <c r="S2116" s="11"/>
    </row>
    <row r="2117" spans="1:19" ht="13.5">
      <c r="A2117" s="65" t="s">
        <v>91</v>
      </c>
      <c r="B2117" s="65" t="s">
        <v>82</v>
      </c>
      <c r="C2117" s="65" t="s">
        <v>83</v>
      </c>
      <c r="D2117" s="67">
        <v>0</v>
      </c>
      <c r="E2117" s="65" t="s">
        <v>69</v>
      </c>
      <c r="F2117" s="65" t="s">
        <v>66</v>
      </c>
      <c r="G2117" s="65" t="s">
        <v>50</v>
      </c>
      <c r="H2117" s="65" t="s">
        <v>51</v>
      </c>
      <c r="I2117" s="65" t="s">
        <v>52</v>
      </c>
      <c r="J2117" s="65" t="s">
        <v>53</v>
      </c>
      <c r="K2117" s="65" t="s">
        <v>54</v>
      </c>
      <c r="L2117" s="66">
        <v>46155</v>
      </c>
      <c r="M2117" s="65" t="s">
        <v>55</v>
      </c>
      <c r="N2117" s="65" t="s">
        <v>48</v>
      </c>
      <c r="O2117" s="65" t="s">
        <v>92</v>
      </c>
      <c r="P2117" s="65" t="s">
        <v>63</v>
      </c>
      <c r="Q2117" s="65" t="s">
        <v>58</v>
      </c>
      <c r="R2117" s="73">
        <f>IF(AND(A2117="ANH",D2117&gt;0),INDEX('O_Inputs_Growth costs Override'!$V$5:$V$94,MATCH('O_Inputs_Final_Growth costs'!A2117&amp;"_"&amp;'O_Inputs_Final_Growth costs'!B2117&amp;"_"&amp;E2117&amp;"_"&amp;F2117&amp;"_"&amp;'O_Inputs_Final_Growth costs'!P2117,'O_Inputs_Growth costs Override'!$W$5:$W$94,0)),'O_Inputs_Growth costs'!R2117)</f>
        <v>0</v>
      </c>
      <c r="S2117" s="11"/>
    </row>
    <row r="2118" spans="1:19" ht="13.5">
      <c r="A2118" s="65" t="s">
        <v>91</v>
      </c>
      <c r="B2118" s="65" t="s">
        <v>82</v>
      </c>
      <c r="C2118" s="65" t="s">
        <v>83</v>
      </c>
      <c r="D2118" s="67">
        <v>0</v>
      </c>
      <c r="E2118" s="65" t="s">
        <v>69</v>
      </c>
      <c r="F2118" s="65" t="s">
        <v>64</v>
      </c>
      <c r="G2118" s="65" t="s">
        <v>50</v>
      </c>
      <c r="H2118" s="65" t="s">
        <v>51</v>
      </c>
      <c r="I2118" s="65" t="s">
        <v>52</v>
      </c>
      <c r="J2118" s="65" t="s">
        <v>53</v>
      </c>
      <c r="K2118" s="65" t="s">
        <v>54</v>
      </c>
      <c r="L2118" s="66">
        <v>46155</v>
      </c>
      <c r="M2118" s="65" t="s">
        <v>55</v>
      </c>
      <c r="N2118" s="65" t="s">
        <v>48</v>
      </c>
      <c r="O2118" s="65" t="s">
        <v>92</v>
      </c>
      <c r="P2118" s="65" t="s">
        <v>57</v>
      </c>
      <c r="Q2118" s="65" t="s">
        <v>58</v>
      </c>
      <c r="R2118" s="73">
        <f>IF(AND(A2118="ANH",D2118&gt;0),INDEX('O_Inputs_Growth costs Override'!$V$5:$V$94,MATCH('O_Inputs_Final_Growth costs'!A2118&amp;"_"&amp;'O_Inputs_Final_Growth costs'!B2118&amp;"_"&amp;E2118&amp;"_"&amp;F2118&amp;"_"&amp;'O_Inputs_Final_Growth costs'!P2118,'O_Inputs_Growth costs Override'!$W$5:$W$94,0)),'O_Inputs_Growth costs'!R2118)</f>
        <v>0</v>
      </c>
      <c r="S2118" s="11"/>
    </row>
    <row r="2119" spans="1:19" ht="13.5">
      <c r="A2119" s="65" t="s">
        <v>91</v>
      </c>
      <c r="B2119" s="65" t="s">
        <v>82</v>
      </c>
      <c r="C2119" s="65" t="s">
        <v>83</v>
      </c>
      <c r="D2119" s="67">
        <v>0</v>
      </c>
      <c r="E2119" s="65" t="s">
        <v>69</v>
      </c>
      <c r="F2119" s="65" t="s">
        <v>64</v>
      </c>
      <c r="G2119" s="65" t="s">
        <v>50</v>
      </c>
      <c r="H2119" s="65" t="s">
        <v>51</v>
      </c>
      <c r="I2119" s="65" t="s">
        <v>52</v>
      </c>
      <c r="J2119" s="65" t="s">
        <v>53</v>
      </c>
      <c r="K2119" s="65" t="s">
        <v>54</v>
      </c>
      <c r="L2119" s="66">
        <v>46155</v>
      </c>
      <c r="M2119" s="65" t="s">
        <v>55</v>
      </c>
      <c r="N2119" s="65" t="s">
        <v>48</v>
      </c>
      <c r="O2119" s="65" t="s">
        <v>92</v>
      </c>
      <c r="P2119" s="65" t="s">
        <v>64</v>
      </c>
      <c r="Q2119" s="65" t="s">
        <v>58</v>
      </c>
      <c r="R2119" s="73">
        <f>IF(AND(A2119="ANH",D2119&gt;0),INDEX('O_Inputs_Growth costs Override'!$V$5:$V$94,MATCH('O_Inputs_Final_Growth costs'!A2119&amp;"_"&amp;'O_Inputs_Final_Growth costs'!B2119&amp;"_"&amp;E2119&amp;"_"&amp;F2119&amp;"_"&amp;'O_Inputs_Final_Growth costs'!P2119,'O_Inputs_Growth costs Override'!$W$5:$W$94,0)),'O_Inputs_Growth costs'!R2119)</f>
        <v>0</v>
      </c>
      <c r="S2119" s="11"/>
    </row>
    <row r="2120" spans="1:19" ht="13.5">
      <c r="A2120" s="65" t="s">
        <v>91</v>
      </c>
      <c r="B2120" s="65" t="s">
        <v>82</v>
      </c>
      <c r="C2120" s="65" t="s">
        <v>83</v>
      </c>
      <c r="D2120" s="67">
        <v>0</v>
      </c>
      <c r="E2120" s="65" t="s">
        <v>69</v>
      </c>
      <c r="F2120" s="65" t="s">
        <v>64</v>
      </c>
      <c r="G2120" s="65" t="s">
        <v>50</v>
      </c>
      <c r="H2120" s="65" t="s">
        <v>51</v>
      </c>
      <c r="I2120" s="65" t="s">
        <v>52</v>
      </c>
      <c r="J2120" s="65" t="s">
        <v>53</v>
      </c>
      <c r="K2120" s="65" t="s">
        <v>54</v>
      </c>
      <c r="L2120" s="66">
        <v>46155</v>
      </c>
      <c r="M2120" s="65" t="s">
        <v>55</v>
      </c>
      <c r="N2120" s="65" t="s">
        <v>48</v>
      </c>
      <c r="O2120" s="65" t="s">
        <v>92</v>
      </c>
      <c r="P2120" s="65" t="s">
        <v>59</v>
      </c>
      <c r="Q2120" s="65" t="s">
        <v>58</v>
      </c>
      <c r="R2120" s="73">
        <f>IF(AND(A2120="ANH",D2120&gt;0),INDEX('O_Inputs_Growth costs Override'!$V$5:$V$94,MATCH('O_Inputs_Final_Growth costs'!A2120&amp;"_"&amp;'O_Inputs_Final_Growth costs'!B2120&amp;"_"&amp;E2120&amp;"_"&amp;F2120&amp;"_"&amp;'O_Inputs_Final_Growth costs'!P2120,'O_Inputs_Growth costs Override'!$W$5:$W$94,0)),'O_Inputs_Growth costs'!R2120)</f>
        <v>0</v>
      </c>
      <c r="S2120" s="11"/>
    </row>
    <row r="2121" spans="1:19" ht="13.5">
      <c r="A2121" s="65" t="s">
        <v>91</v>
      </c>
      <c r="B2121" s="65" t="s">
        <v>82</v>
      </c>
      <c r="C2121" s="65" t="s">
        <v>83</v>
      </c>
      <c r="D2121" s="67">
        <v>0</v>
      </c>
      <c r="E2121" s="65" t="s">
        <v>69</v>
      </c>
      <c r="F2121" s="65" t="s">
        <v>64</v>
      </c>
      <c r="G2121" s="65" t="s">
        <v>50</v>
      </c>
      <c r="H2121" s="65" t="s">
        <v>51</v>
      </c>
      <c r="I2121" s="65" t="s">
        <v>52</v>
      </c>
      <c r="J2121" s="65" t="s">
        <v>53</v>
      </c>
      <c r="K2121" s="65" t="s">
        <v>54</v>
      </c>
      <c r="L2121" s="66">
        <v>46155</v>
      </c>
      <c r="M2121" s="65" t="s">
        <v>55</v>
      </c>
      <c r="N2121" s="65" t="s">
        <v>48</v>
      </c>
      <c r="O2121" s="65" t="s">
        <v>92</v>
      </c>
      <c r="P2121" s="65" t="s">
        <v>60</v>
      </c>
      <c r="Q2121" s="65" t="s">
        <v>58</v>
      </c>
      <c r="R2121" s="73">
        <f>IF(AND(A2121="ANH",D2121&gt;0),INDEX('O_Inputs_Growth costs Override'!$V$5:$V$94,MATCH('O_Inputs_Final_Growth costs'!A2121&amp;"_"&amp;'O_Inputs_Final_Growth costs'!B2121&amp;"_"&amp;E2121&amp;"_"&amp;F2121&amp;"_"&amp;'O_Inputs_Final_Growth costs'!P2121,'O_Inputs_Growth costs Override'!$W$5:$W$94,0)),'O_Inputs_Growth costs'!R2121)</f>
        <v>0</v>
      </c>
      <c r="S2121" s="11"/>
    </row>
    <row r="2122" spans="1:19" ht="13.5">
      <c r="A2122" s="65" t="s">
        <v>91</v>
      </c>
      <c r="B2122" s="65" t="s">
        <v>82</v>
      </c>
      <c r="C2122" s="65" t="s">
        <v>83</v>
      </c>
      <c r="D2122" s="67">
        <v>0</v>
      </c>
      <c r="E2122" s="65" t="s">
        <v>69</v>
      </c>
      <c r="F2122" s="65" t="s">
        <v>64</v>
      </c>
      <c r="G2122" s="65" t="s">
        <v>50</v>
      </c>
      <c r="H2122" s="65" t="s">
        <v>51</v>
      </c>
      <c r="I2122" s="65" t="s">
        <v>52</v>
      </c>
      <c r="J2122" s="65" t="s">
        <v>53</v>
      </c>
      <c r="K2122" s="65" t="s">
        <v>54</v>
      </c>
      <c r="L2122" s="66">
        <v>46155</v>
      </c>
      <c r="M2122" s="65" t="s">
        <v>55</v>
      </c>
      <c r="N2122" s="65" t="s">
        <v>48</v>
      </c>
      <c r="O2122" s="65" t="s">
        <v>92</v>
      </c>
      <c r="P2122" s="65" t="s">
        <v>61</v>
      </c>
      <c r="Q2122" s="65" t="s">
        <v>58</v>
      </c>
      <c r="R2122" s="73">
        <f>IF(AND(A2122="ANH",D2122&gt;0),INDEX('O_Inputs_Growth costs Override'!$V$5:$V$94,MATCH('O_Inputs_Final_Growth costs'!A2122&amp;"_"&amp;'O_Inputs_Final_Growth costs'!B2122&amp;"_"&amp;E2122&amp;"_"&amp;F2122&amp;"_"&amp;'O_Inputs_Final_Growth costs'!P2122,'O_Inputs_Growth costs Override'!$W$5:$W$94,0)),'O_Inputs_Growth costs'!R2122)</f>
        <v>0</v>
      </c>
      <c r="S2122" s="11"/>
    </row>
    <row r="2123" spans="1:19" ht="13.5">
      <c r="A2123" s="65" t="s">
        <v>91</v>
      </c>
      <c r="B2123" s="65" t="s">
        <v>82</v>
      </c>
      <c r="C2123" s="65" t="s">
        <v>83</v>
      </c>
      <c r="D2123" s="67">
        <v>0</v>
      </c>
      <c r="E2123" s="65" t="s">
        <v>69</v>
      </c>
      <c r="F2123" s="65" t="s">
        <v>64</v>
      </c>
      <c r="G2123" s="65" t="s">
        <v>50</v>
      </c>
      <c r="H2123" s="65" t="s">
        <v>51</v>
      </c>
      <c r="I2123" s="65" t="s">
        <v>52</v>
      </c>
      <c r="J2123" s="65" t="s">
        <v>53</v>
      </c>
      <c r="K2123" s="65" t="s">
        <v>54</v>
      </c>
      <c r="L2123" s="66">
        <v>46155</v>
      </c>
      <c r="M2123" s="65" t="s">
        <v>55</v>
      </c>
      <c r="N2123" s="65" t="s">
        <v>48</v>
      </c>
      <c r="O2123" s="65" t="s">
        <v>92</v>
      </c>
      <c r="P2123" s="65" t="s">
        <v>62</v>
      </c>
      <c r="Q2123" s="65" t="s">
        <v>58</v>
      </c>
      <c r="R2123" s="73">
        <f>IF(AND(A2123="ANH",D2123&gt;0),INDEX('O_Inputs_Growth costs Override'!$V$5:$V$94,MATCH('O_Inputs_Final_Growth costs'!A2123&amp;"_"&amp;'O_Inputs_Final_Growth costs'!B2123&amp;"_"&amp;E2123&amp;"_"&amp;F2123&amp;"_"&amp;'O_Inputs_Final_Growth costs'!P2123,'O_Inputs_Growth costs Override'!$W$5:$W$94,0)),'O_Inputs_Growth costs'!R2123)</f>
        <v>0</v>
      </c>
      <c r="S2123" s="11"/>
    </row>
    <row r="2124" spans="1:19" ht="13.5">
      <c r="A2124" s="65" t="s">
        <v>91</v>
      </c>
      <c r="B2124" s="65" t="s">
        <v>82</v>
      </c>
      <c r="C2124" s="65" t="s">
        <v>83</v>
      </c>
      <c r="D2124" s="67">
        <v>0</v>
      </c>
      <c r="E2124" s="65" t="s">
        <v>69</v>
      </c>
      <c r="F2124" s="65" t="s">
        <v>64</v>
      </c>
      <c r="G2124" s="65" t="s">
        <v>50</v>
      </c>
      <c r="H2124" s="65" t="s">
        <v>51</v>
      </c>
      <c r="I2124" s="65" t="s">
        <v>52</v>
      </c>
      <c r="J2124" s="65" t="s">
        <v>53</v>
      </c>
      <c r="K2124" s="65" t="s">
        <v>54</v>
      </c>
      <c r="L2124" s="66">
        <v>46155</v>
      </c>
      <c r="M2124" s="65" t="s">
        <v>55</v>
      </c>
      <c r="N2124" s="65" t="s">
        <v>48</v>
      </c>
      <c r="O2124" s="65" t="s">
        <v>92</v>
      </c>
      <c r="P2124" s="65" t="s">
        <v>63</v>
      </c>
      <c r="Q2124" s="65" t="s">
        <v>58</v>
      </c>
      <c r="R2124" s="73">
        <f>IF(AND(A2124="ANH",D2124&gt;0),INDEX('O_Inputs_Growth costs Override'!$V$5:$V$94,MATCH('O_Inputs_Final_Growth costs'!A2124&amp;"_"&amp;'O_Inputs_Final_Growth costs'!B2124&amp;"_"&amp;E2124&amp;"_"&amp;F2124&amp;"_"&amp;'O_Inputs_Final_Growth costs'!P2124,'O_Inputs_Growth costs Override'!$W$5:$W$94,0)),'O_Inputs_Growth costs'!R2124)</f>
        <v>0</v>
      </c>
      <c r="S2124" s="11"/>
    </row>
    <row r="2125" spans="1:19" ht="13.5">
      <c r="A2125" s="65" t="s">
        <v>91</v>
      </c>
      <c r="B2125" s="65" t="s">
        <v>82</v>
      </c>
      <c r="C2125" s="65" t="s">
        <v>83</v>
      </c>
      <c r="D2125" s="67">
        <v>0</v>
      </c>
      <c r="E2125" s="65" t="s">
        <v>70</v>
      </c>
      <c r="F2125" s="65" t="s">
        <v>64</v>
      </c>
      <c r="G2125" s="65" t="s">
        <v>50</v>
      </c>
      <c r="H2125" s="65" t="s">
        <v>51</v>
      </c>
      <c r="I2125" s="65" t="s">
        <v>52</v>
      </c>
      <c r="J2125" s="65" t="s">
        <v>53</v>
      </c>
      <c r="K2125" s="65" t="s">
        <v>54</v>
      </c>
      <c r="L2125" s="66">
        <v>46155</v>
      </c>
      <c r="M2125" s="65" t="s">
        <v>55</v>
      </c>
      <c r="N2125" s="65" t="s">
        <v>48</v>
      </c>
      <c r="O2125" s="65" t="s">
        <v>92</v>
      </c>
      <c r="P2125" s="65" t="s">
        <v>57</v>
      </c>
      <c r="Q2125" s="65" t="s">
        <v>58</v>
      </c>
      <c r="R2125" s="73">
        <f>IF(AND(A2125="ANH",D2125&gt;0),INDEX('O_Inputs_Growth costs Override'!$V$5:$V$94,MATCH('O_Inputs_Final_Growth costs'!A2125&amp;"_"&amp;'O_Inputs_Final_Growth costs'!B2125&amp;"_"&amp;E2125&amp;"_"&amp;F2125&amp;"_"&amp;'O_Inputs_Final_Growth costs'!P2125,'O_Inputs_Growth costs Override'!$W$5:$W$94,0)),'O_Inputs_Growth costs'!R2125)</f>
        <v>0</v>
      </c>
      <c r="S2125" s="11"/>
    </row>
    <row r="2126" spans="1:19" ht="13.5">
      <c r="A2126" s="65" t="s">
        <v>91</v>
      </c>
      <c r="B2126" s="65" t="s">
        <v>82</v>
      </c>
      <c r="C2126" s="65" t="s">
        <v>83</v>
      </c>
      <c r="D2126" s="67">
        <v>0</v>
      </c>
      <c r="E2126" s="65" t="s">
        <v>70</v>
      </c>
      <c r="F2126" s="65" t="s">
        <v>64</v>
      </c>
      <c r="G2126" s="65" t="s">
        <v>50</v>
      </c>
      <c r="H2126" s="65" t="s">
        <v>51</v>
      </c>
      <c r="I2126" s="65" t="s">
        <v>52</v>
      </c>
      <c r="J2126" s="65" t="s">
        <v>53</v>
      </c>
      <c r="K2126" s="65" t="s">
        <v>54</v>
      </c>
      <c r="L2126" s="66">
        <v>46155</v>
      </c>
      <c r="M2126" s="65" t="s">
        <v>55</v>
      </c>
      <c r="N2126" s="65" t="s">
        <v>48</v>
      </c>
      <c r="O2126" s="65" t="s">
        <v>92</v>
      </c>
      <c r="P2126" s="65" t="s">
        <v>64</v>
      </c>
      <c r="Q2126" s="65" t="s">
        <v>58</v>
      </c>
      <c r="R2126" s="73">
        <f>IF(AND(A2126="ANH",D2126&gt;0),INDEX('O_Inputs_Growth costs Override'!$V$5:$V$94,MATCH('O_Inputs_Final_Growth costs'!A2126&amp;"_"&amp;'O_Inputs_Final_Growth costs'!B2126&amp;"_"&amp;E2126&amp;"_"&amp;F2126&amp;"_"&amp;'O_Inputs_Final_Growth costs'!P2126,'O_Inputs_Growth costs Override'!$W$5:$W$94,0)),'O_Inputs_Growth costs'!R2126)</f>
        <v>0</v>
      </c>
      <c r="S2126" s="11"/>
    </row>
    <row r="2127" spans="1:19" ht="13.5">
      <c r="A2127" s="65" t="s">
        <v>91</v>
      </c>
      <c r="B2127" s="65" t="s">
        <v>82</v>
      </c>
      <c r="C2127" s="65" t="s">
        <v>83</v>
      </c>
      <c r="D2127" s="67">
        <v>0</v>
      </c>
      <c r="E2127" s="65" t="s">
        <v>70</v>
      </c>
      <c r="F2127" s="65" t="s">
        <v>64</v>
      </c>
      <c r="G2127" s="65" t="s">
        <v>50</v>
      </c>
      <c r="H2127" s="65" t="s">
        <v>51</v>
      </c>
      <c r="I2127" s="65" t="s">
        <v>52</v>
      </c>
      <c r="J2127" s="65" t="s">
        <v>53</v>
      </c>
      <c r="K2127" s="65" t="s">
        <v>54</v>
      </c>
      <c r="L2127" s="66">
        <v>46155</v>
      </c>
      <c r="M2127" s="65" t="s">
        <v>55</v>
      </c>
      <c r="N2127" s="65" t="s">
        <v>48</v>
      </c>
      <c r="O2127" s="65" t="s">
        <v>92</v>
      </c>
      <c r="P2127" s="65" t="s">
        <v>59</v>
      </c>
      <c r="Q2127" s="65" t="s">
        <v>58</v>
      </c>
      <c r="R2127" s="73">
        <f>IF(AND(A2127="ANH",D2127&gt;0),INDEX('O_Inputs_Growth costs Override'!$V$5:$V$94,MATCH('O_Inputs_Final_Growth costs'!A2127&amp;"_"&amp;'O_Inputs_Final_Growth costs'!B2127&amp;"_"&amp;E2127&amp;"_"&amp;F2127&amp;"_"&amp;'O_Inputs_Final_Growth costs'!P2127,'O_Inputs_Growth costs Override'!$W$5:$W$94,0)),'O_Inputs_Growth costs'!R2127)</f>
        <v>0</v>
      </c>
      <c r="S2127" s="11"/>
    </row>
    <row r="2128" spans="1:19" ht="13.5">
      <c r="A2128" s="65" t="s">
        <v>91</v>
      </c>
      <c r="B2128" s="65" t="s">
        <v>82</v>
      </c>
      <c r="C2128" s="65" t="s">
        <v>83</v>
      </c>
      <c r="D2128" s="67">
        <v>0</v>
      </c>
      <c r="E2128" s="65" t="s">
        <v>70</v>
      </c>
      <c r="F2128" s="65" t="s">
        <v>64</v>
      </c>
      <c r="G2128" s="65" t="s">
        <v>50</v>
      </c>
      <c r="H2128" s="65" t="s">
        <v>51</v>
      </c>
      <c r="I2128" s="65" t="s">
        <v>52</v>
      </c>
      <c r="J2128" s="65" t="s">
        <v>53</v>
      </c>
      <c r="K2128" s="65" t="s">
        <v>54</v>
      </c>
      <c r="L2128" s="66">
        <v>46155</v>
      </c>
      <c r="M2128" s="65" t="s">
        <v>55</v>
      </c>
      <c r="N2128" s="65" t="s">
        <v>48</v>
      </c>
      <c r="O2128" s="65" t="s">
        <v>92</v>
      </c>
      <c r="P2128" s="65" t="s">
        <v>60</v>
      </c>
      <c r="Q2128" s="65" t="s">
        <v>58</v>
      </c>
      <c r="R2128" s="73">
        <f>IF(AND(A2128="ANH",D2128&gt;0),INDEX('O_Inputs_Growth costs Override'!$V$5:$V$94,MATCH('O_Inputs_Final_Growth costs'!A2128&amp;"_"&amp;'O_Inputs_Final_Growth costs'!B2128&amp;"_"&amp;E2128&amp;"_"&amp;F2128&amp;"_"&amp;'O_Inputs_Final_Growth costs'!P2128,'O_Inputs_Growth costs Override'!$W$5:$W$94,0)),'O_Inputs_Growth costs'!R2128)</f>
        <v>0</v>
      </c>
      <c r="S2128" s="11"/>
    </row>
    <row r="2129" spans="1:19" ht="13.5">
      <c r="A2129" s="65" t="s">
        <v>91</v>
      </c>
      <c r="B2129" s="65" t="s">
        <v>82</v>
      </c>
      <c r="C2129" s="65" t="s">
        <v>83</v>
      </c>
      <c r="D2129" s="67">
        <v>0</v>
      </c>
      <c r="E2129" s="65" t="s">
        <v>70</v>
      </c>
      <c r="F2129" s="65" t="s">
        <v>64</v>
      </c>
      <c r="G2129" s="65" t="s">
        <v>50</v>
      </c>
      <c r="H2129" s="65" t="s">
        <v>51</v>
      </c>
      <c r="I2129" s="65" t="s">
        <v>52</v>
      </c>
      <c r="J2129" s="65" t="s">
        <v>53</v>
      </c>
      <c r="K2129" s="65" t="s">
        <v>54</v>
      </c>
      <c r="L2129" s="66">
        <v>46155</v>
      </c>
      <c r="M2129" s="65" t="s">
        <v>55</v>
      </c>
      <c r="N2129" s="65" t="s">
        <v>48</v>
      </c>
      <c r="O2129" s="65" t="s">
        <v>92</v>
      </c>
      <c r="P2129" s="65" t="s">
        <v>61</v>
      </c>
      <c r="Q2129" s="65" t="s">
        <v>58</v>
      </c>
      <c r="R2129" s="73">
        <f>IF(AND(A2129="ANH",D2129&gt;0),INDEX('O_Inputs_Growth costs Override'!$V$5:$V$94,MATCH('O_Inputs_Final_Growth costs'!A2129&amp;"_"&amp;'O_Inputs_Final_Growth costs'!B2129&amp;"_"&amp;E2129&amp;"_"&amp;F2129&amp;"_"&amp;'O_Inputs_Final_Growth costs'!P2129,'O_Inputs_Growth costs Override'!$W$5:$W$94,0)),'O_Inputs_Growth costs'!R2129)</f>
        <v>0</v>
      </c>
      <c r="S2129" s="11"/>
    </row>
    <row r="2130" spans="1:19" ht="13.5">
      <c r="A2130" s="65" t="s">
        <v>91</v>
      </c>
      <c r="B2130" s="65" t="s">
        <v>82</v>
      </c>
      <c r="C2130" s="65" t="s">
        <v>83</v>
      </c>
      <c r="D2130" s="67">
        <v>0</v>
      </c>
      <c r="E2130" s="65" t="s">
        <v>70</v>
      </c>
      <c r="F2130" s="65" t="s">
        <v>64</v>
      </c>
      <c r="G2130" s="65" t="s">
        <v>50</v>
      </c>
      <c r="H2130" s="65" t="s">
        <v>51</v>
      </c>
      <c r="I2130" s="65" t="s">
        <v>52</v>
      </c>
      <c r="J2130" s="65" t="s">
        <v>53</v>
      </c>
      <c r="K2130" s="65" t="s">
        <v>54</v>
      </c>
      <c r="L2130" s="66">
        <v>46155</v>
      </c>
      <c r="M2130" s="65" t="s">
        <v>55</v>
      </c>
      <c r="N2130" s="65" t="s">
        <v>48</v>
      </c>
      <c r="O2130" s="65" t="s">
        <v>92</v>
      </c>
      <c r="P2130" s="65" t="s">
        <v>62</v>
      </c>
      <c r="Q2130" s="65" t="s">
        <v>58</v>
      </c>
      <c r="R2130" s="73">
        <f>IF(AND(A2130="ANH",D2130&gt;0),INDEX('O_Inputs_Growth costs Override'!$V$5:$V$94,MATCH('O_Inputs_Final_Growth costs'!A2130&amp;"_"&amp;'O_Inputs_Final_Growth costs'!B2130&amp;"_"&amp;E2130&amp;"_"&amp;F2130&amp;"_"&amp;'O_Inputs_Final_Growth costs'!P2130,'O_Inputs_Growth costs Override'!$W$5:$W$94,0)),'O_Inputs_Growth costs'!R2130)</f>
        <v>0</v>
      </c>
      <c r="S2130" s="11"/>
    </row>
    <row r="2131" spans="1:19" ht="13.5">
      <c r="A2131" s="65" t="s">
        <v>91</v>
      </c>
      <c r="B2131" s="65" t="s">
        <v>82</v>
      </c>
      <c r="C2131" s="65" t="s">
        <v>83</v>
      </c>
      <c r="D2131" s="67">
        <v>0</v>
      </c>
      <c r="E2131" s="65" t="s">
        <v>70</v>
      </c>
      <c r="F2131" s="65" t="s">
        <v>64</v>
      </c>
      <c r="G2131" s="65" t="s">
        <v>50</v>
      </c>
      <c r="H2131" s="65" t="s">
        <v>51</v>
      </c>
      <c r="I2131" s="65" t="s">
        <v>52</v>
      </c>
      <c r="J2131" s="65" t="s">
        <v>53</v>
      </c>
      <c r="K2131" s="65" t="s">
        <v>54</v>
      </c>
      <c r="L2131" s="66">
        <v>46155</v>
      </c>
      <c r="M2131" s="65" t="s">
        <v>55</v>
      </c>
      <c r="N2131" s="65" t="s">
        <v>48</v>
      </c>
      <c r="O2131" s="65" t="s">
        <v>92</v>
      </c>
      <c r="P2131" s="65" t="s">
        <v>63</v>
      </c>
      <c r="Q2131" s="65" t="s">
        <v>58</v>
      </c>
      <c r="R2131" s="73">
        <f>IF(AND(A2131="ANH",D2131&gt;0),INDEX('O_Inputs_Growth costs Override'!$V$5:$V$94,MATCH('O_Inputs_Final_Growth costs'!A2131&amp;"_"&amp;'O_Inputs_Final_Growth costs'!B2131&amp;"_"&amp;E2131&amp;"_"&amp;F2131&amp;"_"&amp;'O_Inputs_Final_Growth costs'!P2131,'O_Inputs_Growth costs Override'!$W$5:$W$94,0)),'O_Inputs_Growth costs'!R2131)</f>
        <v>0</v>
      </c>
      <c r="S2131" s="11"/>
    </row>
    <row r="2132" spans="1:19" ht="13.5">
      <c r="A2132" s="65" t="s">
        <v>91</v>
      </c>
      <c r="B2132" s="65" t="s">
        <v>82</v>
      </c>
      <c r="C2132" s="65" t="s">
        <v>83</v>
      </c>
      <c r="D2132" s="67">
        <v>0</v>
      </c>
      <c r="E2132" s="65" t="s">
        <v>71</v>
      </c>
      <c r="F2132" s="65" t="s">
        <v>64</v>
      </c>
      <c r="G2132" s="65" t="s">
        <v>50</v>
      </c>
      <c r="H2132" s="65" t="s">
        <v>51</v>
      </c>
      <c r="I2132" s="65" t="s">
        <v>52</v>
      </c>
      <c r="J2132" s="65" t="s">
        <v>53</v>
      </c>
      <c r="K2132" s="65" t="s">
        <v>54</v>
      </c>
      <c r="L2132" s="66">
        <v>46155</v>
      </c>
      <c r="M2132" s="65" t="s">
        <v>55</v>
      </c>
      <c r="N2132" s="65" t="s">
        <v>48</v>
      </c>
      <c r="O2132" s="65" t="s">
        <v>92</v>
      </c>
      <c r="P2132" s="65" t="s">
        <v>57</v>
      </c>
      <c r="Q2132" s="65" t="s">
        <v>58</v>
      </c>
      <c r="R2132" s="73">
        <f>IF(AND(A2132="ANH",D2132&gt;0),INDEX('O_Inputs_Growth costs Override'!$V$5:$V$94,MATCH('O_Inputs_Final_Growth costs'!A2132&amp;"_"&amp;'O_Inputs_Final_Growth costs'!B2132&amp;"_"&amp;E2132&amp;"_"&amp;F2132&amp;"_"&amp;'O_Inputs_Final_Growth costs'!P2132,'O_Inputs_Growth costs Override'!$W$5:$W$94,0)),'O_Inputs_Growth costs'!R2132)</f>
        <v>0</v>
      </c>
      <c r="S2132" s="11"/>
    </row>
    <row r="2133" spans="1:19" ht="13.5">
      <c r="A2133" s="65" t="s">
        <v>91</v>
      </c>
      <c r="B2133" s="65" t="s">
        <v>82</v>
      </c>
      <c r="C2133" s="65" t="s">
        <v>83</v>
      </c>
      <c r="D2133" s="67">
        <v>0</v>
      </c>
      <c r="E2133" s="65" t="s">
        <v>71</v>
      </c>
      <c r="F2133" s="65" t="s">
        <v>64</v>
      </c>
      <c r="G2133" s="65" t="s">
        <v>50</v>
      </c>
      <c r="H2133" s="65" t="s">
        <v>51</v>
      </c>
      <c r="I2133" s="65" t="s">
        <v>52</v>
      </c>
      <c r="J2133" s="65" t="s">
        <v>53</v>
      </c>
      <c r="K2133" s="65" t="s">
        <v>54</v>
      </c>
      <c r="L2133" s="66">
        <v>46155</v>
      </c>
      <c r="M2133" s="65" t="s">
        <v>55</v>
      </c>
      <c r="N2133" s="65" t="s">
        <v>48</v>
      </c>
      <c r="O2133" s="65" t="s">
        <v>92</v>
      </c>
      <c r="P2133" s="65" t="s">
        <v>64</v>
      </c>
      <c r="Q2133" s="65" t="s">
        <v>58</v>
      </c>
      <c r="R2133" s="73">
        <f>IF(AND(A2133="ANH",D2133&gt;0),INDEX('O_Inputs_Growth costs Override'!$V$5:$V$94,MATCH('O_Inputs_Final_Growth costs'!A2133&amp;"_"&amp;'O_Inputs_Final_Growth costs'!B2133&amp;"_"&amp;E2133&amp;"_"&amp;F2133&amp;"_"&amp;'O_Inputs_Final_Growth costs'!P2133,'O_Inputs_Growth costs Override'!$W$5:$W$94,0)),'O_Inputs_Growth costs'!R2133)</f>
        <v>0</v>
      </c>
      <c r="S2133" s="11"/>
    </row>
    <row r="2134" spans="1:19" ht="13.5">
      <c r="A2134" s="65" t="s">
        <v>91</v>
      </c>
      <c r="B2134" s="65" t="s">
        <v>82</v>
      </c>
      <c r="C2134" s="65" t="s">
        <v>83</v>
      </c>
      <c r="D2134" s="67">
        <v>0</v>
      </c>
      <c r="E2134" s="65" t="s">
        <v>71</v>
      </c>
      <c r="F2134" s="65" t="s">
        <v>64</v>
      </c>
      <c r="G2134" s="65" t="s">
        <v>50</v>
      </c>
      <c r="H2134" s="65" t="s">
        <v>51</v>
      </c>
      <c r="I2134" s="65" t="s">
        <v>52</v>
      </c>
      <c r="J2134" s="65" t="s">
        <v>53</v>
      </c>
      <c r="K2134" s="65" t="s">
        <v>54</v>
      </c>
      <c r="L2134" s="66">
        <v>46155</v>
      </c>
      <c r="M2134" s="65" t="s">
        <v>55</v>
      </c>
      <c r="N2134" s="65" t="s">
        <v>48</v>
      </c>
      <c r="O2134" s="65" t="s">
        <v>92</v>
      </c>
      <c r="P2134" s="65" t="s">
        <v>59</v>
      </c>
      <c r="Q2134" s="65" t="s">
        <v>58</v>
      </c>
      <c r="R2134" s="73">
        <f>IF(AND(A2134="ANH",D2134&gt;0),INDEX('O_Inputs_Growth costs Override'!$V$5:$V$94,MATCH('O_Inputs_Final_Growth costs'!A2134&amp;"_"&amp;'O_Inputs_Final_Growth costs'!B2134&amp;"_"&amp;E2134&amp;"_"&amp;F2134&amp;"_"&amp;'O_Inputs_Final_Growth costs'!P2134,'O_Inputs_Growth costs Override'!$W$5:$W$94,0)),'O_Inputs_Growth costs'!R2134)</f>
        <v>0</v>
      </c>
      <c r="S2134" s="11"/>
    </row>
    <row r="2135" spans="1:19" ht="13.5">
      <c r="A2135" s="65" t="s">
        <v>91</v>
      </c>
      <c r="B2135" s="65" t="s">
        <v>82</v>
      </c>
      <c r="C2135" s="65" t="s">
        <v>83</v>
      </c>
      <c r="D2135" s="67">
        <v>0</v>
      </c>
      <c r="E2135" s="65" t="s">
        <v>71</v>
      </c>
      <c r="F2135" s="65" t="s">
        <v>64</v>
      </c>
      <c r="G2135" s="65" t="s">
        <v>50</v>
      </c>
      <c r="H2135" s="65" t="s">
        <v>51</v>
      </c>
      <c r="I2135" s="65" t="s">
        <v>52</v>
      </c>
      <c r="J2135" s="65" t="s">
        <v>53</v>
      </c>
      <c r="K2135" s="65" t="s">
        <v>54</v>
      </c>
      <c r="L2135" s="66">
        <v>46155</v>
      </c>
      <c r="M2135" s="65" t="s">
        <v>55</v>
      </c>
      <c r="N2135" s="65" t="s">
        <v>48</v>
      </c>
      <c r="O2135" s="65" t="s">
        <v>92</v>
      </c>
      <c r="P2135" s="65" t="s">
        <v>60</v>
      </c>
      <c r="Q2135" s="65" t="s">
        <v>58</v>
      </c>
      <c r="R2135" s="73">
        <f>IF(AND(A2135="ANH",D2135&gt;0),INDEX('O_Inputs_Growth costs Override'!$V$5:$V$94,MATCH('O_Inputs_Final_Growth costs'!A2135&amp;"_"&amp;'O_Inputs_Final_Growth costs'!B2135&amp;"_"&amp;E2135&amp;"_"&amp;F2135&amp;"_"&amp;'O_Inputs_Final_Growth costs'!P2135,'O_Inputs_Growth costs Override'!$W$5:$W$94,0)),'O_Inputs_Growth costs'!R2135)</f>
        <v>0</v>
      </c>
      <c r="S2135" s="11"/>
    </row>
    <row r="2136" spans="1:19" ht="13.5">
      <c r="A2136" s="65" t="s">
        <v>91</v>
      </c>
      <c r="B2136" s="65" t="s">
        <v>82</v>
      </c>
      <c r="C2136" s="65" t="s">
        <v>83</v>
      </c>
      <c r="D2136" s="67">
        <v>0</v>
      </c>
      <c r="E2136" s="65" t="s">
        <v>71</v>
      </c>
      <c r="F2136" s="65" t="s">
        <v>64</v>
      </c>
      <c r="G2136" s="65" t="s">
        <v>50</v>
      </c>
      <c r="H2136" s="65" t="s">
        <v>51</v>
      </c>
      <c r="I2136" s="65" t="s">
        <v>52</v>
      </c>
      <c r="J2136" s="65" t="s">
        <v>53</v>
      </c>
      <c r="K2136" s="65" t="s">
        <v>54</v>
      </c>
      <c r="L2136" s="66">
        <v>46155</v>
      </c>
      <c r="M2136" s="65" t="s">
        <v>55</v>
      </c>
      <c r="N2136" s="65" t="s">
        <v>48</v>
      </c>
      <c r="O2136" s="65" t="s">
        <v>92</v>
      </c>
      <c r="P2136" s="65" t="s">
        <v>61</v>
      </c>
      <c r="Q2136" s="65" t="s">
        <v>58</v>
      </c>
      <c r="R2136" s="73">
        <f>IF(AND(A2136="ANH",D2136&gt;0),INDEX('O_Inputs_Growth costs Override'!$V$5:$V$94,MATCH('O_Inputs_Final_Growth costs'!A2136&amp;"_"&amp;'O_Inputs_Final_Growth costs'!B2136&amp;"_"&amp;E2136&amp;"_"&amp;F2136&amp;"_"&amp;'O_Inputs_Final_Growth costs'!P2136,'O_Inputs_Growth costs Override'!$W$5:$W$94,0)),'O_Inputs_Growth costs'!R2136)</f>
        <v>0</v>
      </c>
      <c r="S2136" s="11"/>
    </row>
    <row r="2137" spans="1:19" ht="13.5">
      <c r="A2137" s="65" t="s">
        <v>91</v>
      </c>
      <c r="B2137" s="65" t="s">
        <v>82</v>
      </c>
      <c r="C2137" s="65" t="s">
        <v>83</v>
      </c>
      <c r="D2137" s="67">
        <v>0</v>
      </c>
      <c r="E2137" s="65" t="s">
        <v>71</v>
      </c>
      <c r="F2137" s="65" t="s">
        <v>64</v>
      </c>
      <c r="G2137" s="65" t="s">
        <v>50</v>
      </c>
      <c r="H2137" s="65" t="s">
        <v>51</v>
      </c>
      <c r="I2137" s="65" t="s">
        <v>52</v>
      </c>
      <c r="J2137" s="65" t="s">
        <v>53</v>
      </c>
      <c r="K2137" s="65" t="s">
        <v>54</v>
      </c>
      <c r="L2137" s="66">
        <v>46155</v>
      </c>
      <c r="M2137" s="65" t="s">
        <v>55</v>
      </c>
      <c r="N2137" s="65" t="s">
        <v>48</v>
      </c>
      <c r="O2137" s="65" t="s">
        <v>92</v>
      </c>
      <c r="P2137" s="65" t="s">
        <v>62</v>
      </c>
      <c r="Q2137" s="65" t="s">
        <v>58</v>
      </c>
      <c r="R2137" s="73">
        <f>IF(AND(A2137="ANH",D2137&gt;0),INDEX('O_Inputs_Growth costs Override'!$V$5:$V$94,MATCH('O_Inputs_Final_Growth costs'!A2137&amp;"_"&amp;'O_Inputs_Final_Growth costs'!B2137&amp;"_"&amp;E2137&amp;"_"&amp;F2137&amp;"_"&amp;'O_Inputs_Final_Growth costs'!P2137,'O_Inputs_Growth costs Override'!$W$5:$W$94,0)),'O_Inputs_Growth costs'!R2137)</f>
        <v>0</v>
      </c>
      <c r="S2137" s="11"/>
    </row>
    <row r="2138" spans="1:19" ht="13.5">
      <c r="A2138" s="65" t="s">
        <v>91</v>
      </c>
      <c r="B2138" s="65" t="s">
        <v>82</v>
      </c>
      <c r="C2138" s="65" t="s">
        <v>83</v>
      </c>
      <c r="D2138" s="67">
        <v>0</v>
      </c>
      <c r="E2138" s="65" t="s">
        <v>71</v>
      </c>
      <c r="F2138" s="65" t="s">
        <v>64</v>
      </c>
      <c r="G2138" s="65" t="s">
        <v>50</v>
      </c>
      <c r="H2138" s="65" t="s">
        <v>51</v>
      </c>
      <c r="I2138" s="65" t="s">
        <v>52</v>
      </c>
      <c r="J2138" s="65" t="s">
        <v>53</v>
      </c>
      <c r="K2138" s="65" t="s">
        <v>54</v>
      </c>
      <c r="L2138" s="66">
        <v>46155</v>
      </c>
      <c r="M2138" s="65" t="s">
        <v>55</v>
      </c>
      <c r="N2138" s="65" t="s">
        <v>48</v>
      </c>
      <c r="O2138" s="65" t="s">
        <v>92</v>
      </c>
      <c r="P2138" s="65" t="s">
        <v>63</v>
      </c>
      <c r="Q2138" s="65" t="s">
        <v>58</v>
      </c>
      <c r="R2138" s="73">
        <f>IF(AND(A2138="ANH",D2138&gt;0),INDEX('O_Inputs_Growth costs Override'!$V$5:$V$94,MATCH('O_Inputs_Final_Growth costs'!A2138&amp;"_"&amp;'O_Inputs_Final_Growth costs'!B2138&amp;"_"&amp;E2138&amp;"_"&amp;F2138&amp;"_"&amp;'O_Inputs_Final_Growth costs'!P2138,'O_Inputs_Growth costs Override'!$W$5:$W$94,0)),'O_Inputs_Growth costs'!R2138)</f>
        <v>0</v>
      </c>
      <c r="S2138" s="11"/>
    </row>
    <row r="2139" spans="1:19" ht="13.5">
      <c r="A2139" s="65" t="s">
        <v>91</v>
      </c>
      <c r="B2139" s="65" t="s">
        <v>82</v>
      </c>
      <c r="C2139" s="65" t="s">
        <v>83</v>
      </c>
      <c r="D2139" s="67">
        <v>0</v>
      </c>
      <c r="E2139" s="65" t="s">
        <v>72</v>
      </c>
      <c r="F2139" s="65" t="s">
        <v>64</v>
      </c>
      <c r="G2139" s="65" t="s">
        <v>50</v>
      </c>
      <c r="H2139" s="65" t="s">
        <v>51</v>
      </c>
      <c r="I2139" s="65" t="s">
        <v>52</v>
      </c>
      <c r="J2139" s="65" t="s">
        <v>53</v>
      </c>
      <c r="K2139" s="65" t="s">
        <v>54</v>
      </c>
      <c r="L2139" s="66">
        <v>46155</v>
      </c>
      <c r="M2139" s="65" t="s">
        <v>55</v>
      </c>
      <c r="N2139" s="65" t="s">
        <v>48</v>
      </c>
      <c r="O2139" s="65" t="s">
        <v>92</v>
      </c>
      <c r="P2139" s="65" t="s">
        <v>57</v>
      </c>
      <c r="Q2139" s="65" t="s">
        <v>58</v>
      </c>
      <c r="R2139" s="73">
        <f>IF(AND(A2139="ANH",D2139&gt;0),INDEX('O_Inputs_Growth costs Override'!$V$5:$V$94,MATCH('O_Inputs_Final_Growth costs'!A2139&amp;"_"&amp;'O_Inputs_Final_Growth costs'!B2139&amp;"_"&amp;E2139&amp;"_"&amp;F2139&amp;"_"&amp;'O_Inputs_Final_Growth costs'!P2139,'O_Inputs_Growth costs Override'!$W$5:$W$94,0)),'O_Inputs_Growth costs'!R2139)</f>
        <v>0</v>
      </c>
      <c r="S2139" s="11"/>
    </row>
    <row r="2140" spans="1:19" ht="13.5">
      <c r="A2140" s="65" t="s">
        <v>91</v>
      </c>
      <c r="B2140" s="65" t="s">
        <v>82</v>
      </c>
      <c r="C2140" s="65" t="s">
        <v>83</v>
      </c>
      <c r="D2140" s="67">
        <v>0</v>
      </c>
      <c r="E2140" s="65" t="s">
        <v>72</v>
      </c>
      <c r="F2140" s="65" t="s">
        <v>64</v>
      </c>
      <c r="G2140" s="65" t="s">
        <v>50</v>
      </c>
      <c r="H2140" s="65" t="s">
        <v>51</v>
      </c>
      <c r="I2140" s="65" t="s">
        <v>52</v>
      </c>
      <c r="J2140" s="65" t="s">
        <v>53</v>
      </c>
      <c r="K2140" s="65" t="s">
        <v>54</v>
      </c>
      <c r="L2140" s="66">
        <v>46155</v>
      </c>
      <c r="M2140" s="65" t="s">
        <v>55</v>
      </c>
      <c r="N2140" s="65" t="s">
        <v>48</v>
      </c>
      <c r="O2140" s="65" t="s">
        <v>92</v>
      </c>
      <c r="P2140" s="65" t="s">
        <v>64</v>
      </c>
      <c r="Q2140" s="65" t="s">
        <v>58</v>
      </c>
      <c r="R2140" s="73">
        <f>IF(AND(A2140="ANH",D2140&gt;0),INDEX('O_Inputs_Growth costs Override'!$V$5:$V$94,MATCH('O_Inputs_Final_Growth costs'!A2140&amp;"_"&amp;'O_Inputs_Final_Growth costs'!B2140&amp;"_"&amp;E2140&amp;"_"&amp;F2140&amp;"_"&amp;'O_Inputs_Final_Growth costs'!P2140,'O_Inputs_Growth costs Override'!$W$5:$W$94,0)),'O_Inputs_Growth costs'!R2140)</f>
        <v>0</v>
      </c>
      <c r="S2140" s="11"/>
    </row>
    <row r="2141" spans="1:19" ht="13.5">
      <c r="A2141" s="65" t="s">
        <v>91</v>
      </c>
      <c r="B2141" s="65" t="s">
        <v>82</v>
      </c>
      <c r="C2141" s="65" t="s">
        <v>83</v>
      </c>
      <c r="D2141" s="67">
        <v>0</v>
      </c>
      <c r="E2141" s="65" t="s">
        <v>72</v>
      </c>
      <c r="F2141" s="65" t="s">
        <v>64</v>
      </c>
      <c r="G2141" s="65" t="s">
        <v>50</v>
      </c>
      <c r="H2141" s="65" t="s">
        <v>51</v>
      </c>
      <c r="I2141" s="65" t="s">
        <v>52</v>
      </c>
      <c r="J2141" s="65" t="s">
        <v>53</v>
      </c>
      <c r="K2141" s="65" t="s">
        <v>54</v>
      </c>
      <c r="L2141" s="66">
        <v>46155</v>
      </c>
      <c r="M2141" s="65" t="s">
        <v>55</v>
      </c>
      <c r="N2141" s="65" t="s">
        <v>48</v>
      </c>
      <c r="O2141" s="65" t="s">
        <v>92</v>
      </c>
      <c r="P2141" s="65" t="s">
        <v>59</v>
      </c>
      <c r="Q2141" s="65" t="s">
        <v>58</v>
      </c>
      <c r="R2141" s="73">
        <f>IF(AND(A2141="ANH",D2141&gt;0),INDEX('O_Inputs_Growth costs Override'!$V$5:$V$94,MATCH('O_Inputs_Final_Growth costs'!A2141&amp;"_"&amp;'O_Inputs_Final_Growth costs'!B2141&amp;"_"&amp;E2141&amp;"_"&amp;F2141&amp;"_"&amp;'O_Inputs_Final_Growth costs'!P2141,'O_Inputs_Growth costs Override'!$W$5:$W$94,0)),'O_Inputs_Growth costs'!R2141)</f>
        <v>0</v>
      </c>
      <c r="S2141" s="11"/>
    </row>
    <row r="2142" spans="1:19" ht="13.5">
      <c r="A2142" s="65" t="s">
        <v>91</v>
      </c>
      <c r="B2142" s="65" t="s">
        <v>82</v>
      </c>
      <c r="C2142" s="65" t="s">
        <v>83</v>
      </c>
      <c r="D2142" s="67">
        <v>0</v>
      </c>
      <c r="E2142" s="65" t="s">
        <v>72</v>
      </c>
      <c r="F2142" s="65" t="s">
        <v>64</v>
      </c>
      <c r="G2142" s="65" t="s">
        <v>50</v>
      </c>
      <c r="H2142" s="65" t="s">
        <v>51</v>
      </c>
      <c r="I2142" s="65" t="s">
        <v>52</v>
      </c>
      <c r="J2142" s="65" t="s">
        <v>53</v>
      </c>
      <c r="K2142" s="65" t="s">
        <v>54</v>
      </c>
      <c r="L2142" s="66">
        <v>46155</v>
      </c>
      <c r="M2142" s="65" t="s">
        <v>55</v>
      </c>
      <c r="N2142" s="65" t="s">
        <v>48</v>
      </c>
      <c r="O2142" s="65" t="s">
        <v>92</v>
      </c>
      <c r="P2142" s="65" t="s">
        <v>60</v>
      </c>
      <c r="Q2142" s="65" t="s">
        <v>58</v>
      </c>
      <c r="R2142" s="73">
        <f>IF(AND(A2142="ANH",D2142&gt;0),INDEX('O_Inputs_Growth costs Override'!$V$5:$V$94,MATCH('O_Inputs_Final_Growth costs'!A2142&amp;"_"&amp;'O_Inputs_Final_Growth costs'!B2142&amp;"_"&amp;E2142&amp;"_"&amp;F2142&amp;"_"&amp;'O_Inputs_Final_Growth costs'!P2142,'O_Inputs_Growth costs Override'!$W$5:$W$94,0)),'O_Inputs_Growth costs'!R2142)</f>
        <v>0</v>
      </c>
      <c r="S2142" s="11"/>
    </row>
    <row r="2143" spans="1:19" ht="13.5">
      <c r="A2143" s="65" t="s">
        <v>91</v>
      </c>
      <c r="B2143" s="65" t="s">
        <v>82</v>
      </c>
      <c r="C2143" s="65" t="s">
        <v>83</v>
      </c>
      <c r="D2143" s="67">
        <v>0</v>
      </c>
      <c r="E2143" s="65" t="s">
        <v>72</v>
      </c>
      <c r="F2143" s="65" t="s">
        <v>64</v>
      </c>
      <c r="G2143" s="65" t="s">
        <v>50</v>
      </c>
      <c r="H2143" s="65" t="s">
        <v>51</v>
      </c>
      <c r="I2143" s="65" t="s">
        <v>52</v>
      </c>
      <c r="J2143" s="65" t="s">
        <v>53</v>
      </c>
      <c r="K2143" s="65" t="s">
        <v>54</v>
      </c>
      <c r="L2143" s="66">
        <v>46155</v>
      </c>
      <c r="M2143" s="65" t="s">
        <v>55</v>
      </c>
      <c r="N2143" s="65" t="s">
        <v>48</v>
      </c>
      <c r="O2143" s="65" t="s">
        <v>92</v>
      </c>
      <c r="P2143" s="65" t="s">
        <v>61</v>
      </c>
      <c r="Q2143" s="65" t="s">
        <v>58</v>
      </c>
      <c r="R2143" s="73">
        <f>IF(AND(A2143="ANH",D2143&gt;0),INDEX('O_Inputs_Growth costs Override'!$V$5:$V$94,MATCH('O_Inputs_Final_Growth costs'!A2143&amp;"_"&amp;'O_Inputs_Final_Growth costs'!B2143&amp;"_"&amp;E2143&amp;"_"&amp;F2143&amp;"_"&amp;'O_Inputs_Final_Growth costs'!P2143,'O_Inputs_Growth costs Override'!$W$5:$W$94,0)),'O_Inputs_Growth costs'!R2143)</f>
        <v>0</v>
      </c>
      <c r="S2143" s="11"/>
    </row>
    <row r="2144" spans="1:19" ht="13.5">
      <c r="A2144" s="65" t="s">
        <v>91</v>
      </c>
      <c r="B2144" s="65" t="s">
        <v>82</v>
      </c>
      <c r="C2144" s="65" t="s">
        <v>83</v>
      </c>
      <c r="D2144" s="67">
        <v>0</v>
      </c>
      <c r="E2144" s="65" t="s">
        <v>72</v>
      </c>
      <c r="F2144" s="65" t="s">
        <v>64</v>
      </c>
      <c r="G2144" s="65" t="s">
        <v>50</v>
      </c>
      <c r="H2144" s="65" t="s">
        <v>51</v>
      </c>
      <c r="I2144" s="65" t="s">
        <v>52</v>
      </c>
      <c r="J2144" s="65" t="s">
        <v>53</v>
      </c>
      <c r="K2144" s="65" t="s">
        <v>54</v>
      </c>
      <c r="L2144" s="66">
        <v>46155</v>
      </c>
      <c r="M2144" s="65" t="s">
        <v>55</v>
      </c>
      <c r="N2144" s="65" t="s">
        <v>48</v>
      </c>
      <c r="O2144" s="65" t="s">
        <v>92</v>
      </c>
      <c r="P2144" s="65" t="s">
        <v>62</v>
      </c>
      <c r="Q2144" s="65" t="s">
        <v>58</v>
      </c>
      <c r="R2144" s="73">
        <f>IF(AND(A2144="ANH",D2144&gt;0),INDEX('O_Inputs_Growth costs Override'!$V$5:$V$94,MATCH('O_Inputs_Final_Growth costs'!A2144&amp;"_"&amp;'O_Inputs_Final_Growth costs'!B2144&amp;"_"&amp;E2144&amp;"_"&amp;F2144&amp;"_"&amp;'O_Inputs_Final_Growth costs'!P2144,'O_Inputs_Growth costs Override'!$W$5:$W$94,0)),'O_Inputs_Growth costs'!R2144)</f>
        <v>0</v>
      </c>
      <c r="S2144" s="11"/>
    </row>
    <row r="2145" spans="1:19" ht="13.5">
      <c r="A2145" s="65" t="s">
        <v>91</v>
      </c>
      <c r="B2145" s="65" t="s">
        <v>82</v>
      </c>
      <c r="C2145" s="65" t="s">
        <v>83</v>
      </c>
      <c r="D2145" s="67">
        <v>0</v>
      </c>
      <c r="E2145" s="65" t="s">
        <v>72</v>
      </c>
      <c r="F2145" s="65" t="s">
        <v>64</v>
      </c>
      <c r="G2145" s="65" t="s">
        <v>50</v>
      </c>
      <c r="H2145" s="65" t="s">
        <v>51</v>
      </c>
      <c r="I2145" s="65" t="s">
        <v>52</v>
      </c>
      <c r="J2145" s="65" t="s">
        <v>53</v>
      </c>
      <c r="K2145" s="65" t="s">
        <v>54</v>
      </c>
      <c r="L2145" s="66">
        <v>46155</v>
      </c>
      <c r="M2145" s="65" t="s">
        <v>55</v>
      </c>
      <c r="N2145" s="65" t="s">
        <v>48</v>
      </c>
      <c r="O2145" s="65" t="s">
        <v>92</v>
      </c>
      <c r="P2145" s="65" t="s">
        <v>63</v>
      </c>
      <c r="Q2145" s="65" t="s">
        <v>58</v>
      </c>
      <c r="R2145" s="73">
        <f>IF(AND(A2145="ANH",D2145&gt;0),INDEX('O_Inputs_Growth costs Override'!$V$5:$V$94,MATCH('O_Inputs_Final_Growth costs'!A2145&amp;"_"&amp;'O_Inputs_Final_Growth costs'!B2145&amp;"_"&amp;E2145&amp;"_"&amp;F2145&amp;"_"&amp;'O_Inputs_Final_Growth costs'!P2145,'O_Inputs_Growth costs Override'!$W$5:$W$94,0)),'O_Inputs_Growth costs'!R2145)</f>
        <v>0</v>
      </c>
      <c r="S2145" s="11"/>
    </row>
    <row r="2146" spans="1:19" ht="13.5">
      <c r="A2146" s="65" t="s">
        <v>91</v>
      </c>
      <c r="B2146" s="65" t="s">
        <v>82</v>
      </c>
      <c r="C2146" s="65" t="s">
        <v>83</v>
      </c>
      <c r="D2146" s="67">
        <v>0</v>
      </c>
      <c r="E2146" s="65" t="s">
        <v>73</v>
      </c>
      <c r="F2146" s="65" t="s">
        <v>64</v>
      </c>
      <c r="G2146" s="65" t="s">
        <v>50</v>
      </c>
      <c r="H2146" s="65" t="s">
        <v>51</v>
      </c>
      <c r="I2146" s="65" t="s">
        <v>52</v>
      </c>
      <c r="J2146" s="65" t="s">
        <v>53</v>
      </c>
      <c r="K2146" s="65" t="s">
        <v>54</v>
      </c>
      <c r="L2146" s="66">
        <v>46155</v>
      </c>
      <c r="M2146" s="65" t="s">
        <v>55</v>
      </c>
      <c r="N2146" s="65" t="s">
        <v>48</v>
      </c>
      <c r="O2146" s="65" t="s">
        <v>92</v>
      </c>
      <c r="P2146" s="65" t="s">
        <v>57</v>
      </c>
      <c r="Q2146" s="65" t="s">
        <v>58</v>
      </c>
      <c r="R2146" s="73">
        <f>IF(AND(A2146="ANH",D2146&gt;0),INDEX('O_Inputs_Growth costs Override'!$V$5:$V$94,MATCH('O_Inputs_Final_Growth costs'!A2146&amp;"_"&amp;'O_Inputs_Final_Growth costs'!B2146&amp;"_"&amp;E2146&amp;"_"&amp;F2146&amp;"_"&amp;'O_Inputs_Final_Growth costs'!P2146,'O_Inputs_Growth costs Override'!$W$5:$W$94,0)),'O_Inputs_Growth costs'!R2146)</f>
        <v>0</v>
      </c>
      <c r="S2146" s="11"/>
    </row>
    <row r="2147" spans="1:19" ht="13.5">
      <c r="A2147" s="65" t="s">
        <v>91</v>
      </c>
      <c r="B2147" s="65" t="s">
        <v>82</v>
      </c>
      <c r="C2147" s="65" t="s">
        <v>83</v>
      </c>
      <c r="D2147" s="67">
        <v>0</v>
      </c>
      <c r="E2147" s="65" t="s">
        <v>73</v>
      </c>
      <c r="F2147" s="65" t="s">
        <v>64</v>
      </c>
      <c r="G2147" s="65" t="s">
        <v>50</v>
      </c>
      <c r="H2147" s="65" t="s">
        <v>51</v>
      </c>
      <c r="I2147" s="65" t="s">
        <v>52</v>
      </c>
      <c r="J2147" s="65" t="s">
        <v>53</v>
      </c>
      <c r="K2147" s="65" t="s">
        <v>54</v>
      </c>
      <c r="L2147" s="66">
        <v>46155</v>
      </c>
      <c r="M2147" s="65" t="s">
        <v>55</v>
      </c>
      <c r="N2147" s="65" t="s">
        <v>48</v>
      </c>
      <c r="O2147" s="65" t="s">
        <v>92</v>
      </c>
      <c r="P2147" s="65" t="s">
        <v>64</v>
      </c>
      <c r="Q2147" s="65" t="s">
        <v>58</v>
      </c>
      <c r="R2147" s="73">
        <f>IF(AND(A2147="ANH",D2147&gt;0),INDEX('O_Inputs_Growth costs Override'!$V$5:$V$94,MATCH('O_Inputs_Final_Growth costs'!A2147&amp;"_"&amp;'O_Inputs_Final_Growth costs'!B2147&amp;"_"&amp;E2147&amp;"_"&amp;F2147&amp;"_"&amp;'O_Inputs_Final_Growth costs'!P2147,'O_Inputs_Growth costs Override'!$W$5:$W$94,0)),'O_Inputs_Growth costs'!R2147)</f>
        <v>0</v>
      </c>
      <c r="S2147" s="11"/>
    </row>
    <row r="2148" spans="1:19" ht="13.5">
      <c r="A2148" s="65" t="s">
        <v>91</v>
      </c>
      <c r="B2148" s="65" t="s">
        <v>82</v>
      </c>
      <c r="C2148" s="65" t="s">
        <v>83</v>
      </c>
      <c r="D2148" s="67">
        <v>0</v>
      </c>
      <c r="E2148" s="65" t="s">
        <v>73</v>
      </c>
      <c r="F2148" s="65" t="s">
        <v>64</v>
      </c>
      <c r="G2148" s="65" t="s">
        <v>50</v>
      </c>
      <c r="H2148" s="65" t="s">
        <v>51</v>
      </c>
      <c r="I2148" s="65" t="s">
        <v>52</v>
      </c>
      <c r="J2148" s="65" t="s">
        <v>53</v>
      </c>
      <c r="K2148" s="65" t="s">
        <v>54</v>
      </c>
      <c r="L2148" s="66">
        <v>46155</v>
      </c>
      <c r="M2148" s="65" t="s">
        <v>55</v>
      </c>
      <c r="N2148" s="65" t="s">
        <v>48</v>
      </c>
      <c r="O2148" s="65" t="s">
        <v>92</v>
      </c>
      <c r="P2148" s="65" t="s">
        <v>59</v>
      </c>
      <c r="Q2148" s="65" t="s">
        <v>58</v>
      </c>
      <c r="R2148" s="73">
        <f>IF(AND(A2148="ANH",D2148&gt;0),INDEX('O_Inputs_Growth costs Override'!$V$5:$V$94,MATCH('O_Inputs_Final_Growth costs'!A2148&amp;"_"&amp;'O_Inputs_Final_Growth costs'!B2148&amp;"_"&amp;E2148&amp;"_"&amp;F2148&amp;"_"&amp;'O_Inputs_Final_Growth costs'!P2148,'O_Inputs_Growth costs Override'!$W$5:$W$94,0)),'O_Inputs_Growth costs'!R2148)</f>
        <v>0</v>
      </c>
      <c r="S2148" s="11"/>
    </row>
    <row r="2149" spans="1:19" ht="13.5">
      <c r="A2149" s="65" t="s">
        <v>91</v>
      </c>
      <c r="B2149" s="65" t="s">
        <v>82</v>
      </c>
      <c r="C2149" s="65" t="s">
        <v>83</v>
      </c>
      <c r="D2149" s="67">
        <v>0</v>
      </c>
      <c r="E2149" s="65" t="s">
        <v>73</v>
      </c>
      <c r="F2149" s="65" t="s">
        <v>64</v>
      </c>
      <c r="G2149" s="65" t="s">
        <v>50</v>
      </c>
      <c r="H2149" s="65" t="s">
        <v>51</v>
      </c>
      <c r="I2149" s="65" t="s">
        <v>52</v>
      </c>
      <c r="J2149" s="65" t="s">
        <v>53</v>
      </c>
      <c r="K2149" s="65" t="s">
        <v>54</v>
      </c>
      <c r="L2149" s="66">
        <v>46155</v>
      </c>
      <c r="M2149" s="65" t="s">
        <v>55</v>
      </c>
      <c r="N2149" s="65" t="s">
        <v>48</v>
      </c>
      <c r="O2149" s="65" t="s">
        <v>92</v>
      </c>
      <c r="P2149" s="65" t="s">
        <v>60</v>
      </c>
      <c r="Q2149" s="65" t="s">
        <v>58</v>
      </c>
      <c r="R2149" s="73">
        <f>IF(AND(A2149="ANH",D2149&gt;0),INDEX('O_Inputs_Growth costs Override'!$V$5:$V$94,MATCH('O_Inputs_Final_Growth costs'!A2149&amp;"_"&amp;'O_Inputs_Final_Growth costs'!B2149&amp;"_"&amp;E2149&amp;"_"&amp;F2149&amp;"_"&amp;'O_Inputs_Final_Growth costs'!P2149,'O_Inputs_Growth costs Override'!$W$5:$W$94,0)),'O_Inputs_Growth costs'!R2149)</f>
        <v>0</v>
      </c>
      <c r="S2149" s="11"/>
    </row>
    <row r="2150" spans="1:19" ht="13.5">
      <c r="A2150" s="65" t="s">
        <v>91</v>
      </c>
      <c r="B2150" s="65" t="s">
        <v>82</v>
      </c>
      <c r="C2150" s="65" t="s">
        <v>83</v>
      </c>
      <c r="D2150" s="67">
        <v>0</v>
      </c>
      <c r="E2150" s="65" t="s">
        <v>73</v>
      </c>
      <c r="F2150" s="65" t="s">
        <v>64</v>
      </c>
      <c r="G2150" s="65" t="s">
        <v>50</v>
      </c>
      <c r="H2150" s="65" t="s">
        <v>51</v>
      </c>
      <c r="I2150" s="65" t="s">
        <v>52</v>
      </c>
      <c r="J2150" s="65" t="s">
        <v>53</v>
      </c>
      <c r="K2150" s="65" t="s">
        <v>54</v>
      </c>
      <c r="L2150" s="66">
        <v>46155</v>
      </c>
      <c r="M2150" s="65" t="s">
        <v>55</v>
      </c>
      <c r="N2150" s="65" t="s">
        <v>48</v>
      </c>
      <c r="O2150" s="65" t="s">
        <v>92</v>
      </c>
      <c r="P2150" s="65" t="s">
        <v>61</v>
      </c>
      <c r="Q2150" s="65" t="s">
        <v>58</v>
      </c>
      <c r="R2150" s="73">
        <f>IF(AND(A2150="ANH",D2150&gt;0),INDEX('O_Inputs_Growth costs Override'!$V$5:$V$94,MATCH('O_Inputs_Final_Growth costs'!A2150&amp;"_"&amp;'O_Inputs_Final_Growth costs'!B2150&amp;"_"&amp;E2150&amp;"_"&amp;F2150&amp;"_"&amp;'O_Inputs_Final_Growth costs'!P2150,'O_Inputs_Growth costs Override'!$W$5:$W$94,0)),'O_Inputs_Growth costs'!R2150)</f>
        <v>0</v>
      </c>
      <c r="S2150" s="11"/>
    </row>
    <row r="2151" spans="1:19" ht="13.5">
      <c r="A2151" s="65" t="s">
        <v>91</v>
      </c>
      <c r="B2151" s="65" t="s">
        <v>82</v>
      </c>
      <c r="C2151" s="65" t="s">
        <v>83</v>
      </c>
      <c r="D2151" s="67">
        <v>0</v>
      </c>
      <c r="E2151" s="65" t="s">
        <v>73</v>
      </c>
      <c r="F2151" s="65" t="s">
        <v>64</v>
      </c>
      <c r="G2151" s="65" t="s">
        <v>50</v>
      </c>
      <c r="H2151" s="65" t="s">
        <v>51</v>
      </c>
      <c r="I2151" s="65" t="s">
        <v>52</v>
      </c>
      <c r="J2151" s="65" t="s">
        <v>53</v>
      </c>
      <c r="K2151" s="65" t="s">
        <v>54</v>
      </c>
      <c r="L2151" s="66">
        <v>46155</v>
      </c>
      <c r="M2151" s="65" t="s">
        <v>55</v>
      </c>
      <c r="N2151" s="65" t="s">
        <v>48</v>
      </c>
      <c r="O2151" s="65" t="s">
        <v>92</v>
      </c>
      <c r="P2151" s="65" t="s">
        <v>62</v>
      </c>
      <c r="Q2151" s="65" t="s">
        <v>58</v>
      </c>
      <c r="R2151" s="73">
        <f>IF(AND(A2151="ANH",D2151&gt;0),INDEX('O_Inputs_Growth costs Override'!$V$5:$V$94,MATCH('O_Inputs_Final_Growth costs'!A2151&amp;"_"&amp;'O_Inputs_Final_Growth costs'!B2151&amp;"_"&amp;E2151&amp;"_"&amp;F2151&amp;"_"&amp;'O_Inputs_Final_Growth costs'!P2151,'O_Inputs_Growth costs Override'!$W$5:$W$94,0)),'O_Inputs_Growth costs'!R2151)</f>
        <v>0</v>
      </c>
      <c r="S2151" s="11"/>
    </row>
    <row r="2152" spans="1:19" ht="13.5">
      <c r="A2152" s="65" t="s">
        <v>91</v>
      </c>
      <c r="B2152" s="65" t="s">
        <v>82</v>
      </c>
      <c r="C2152" s="65" t="s">
        <v>83</v>
      </c>
      <c r="D2152" s="67">
        <v>0</v>
      </c>
      <c r="E2152" s="65" t="s">
        <v>73</v>
      </c>
      <c r="F2152" s="65" t="s">
        <v>64</v>
      </c>
      <c r="G2152" s="65" t="s">
        <v>50</v>
      </c>
      <c r="H2152" s="65" t="s">
        <v>51</v>
      </c>
      <c r="I2152" s="65" t="s">
        <v>52</v>
      </c>
      <c r="J2152" s="65" t="s">
        <v>53</v>
      </c>
      <c r="K2152" s="65" t="s">
        <v>54</v>
      </c>
      <c r="L2152" s="66">
        <v>46155</v>
      </c>
      <c r="M2152" s="65" t="s">
        <v>55</v>
      </c>
      <c r="N2152" s="65" t="s">
        <v>48</v>
      </c>
      <c r="O2152" s="65" t="s">
        <v>92</v>
      </c>
      <c r="P2152" s="65" t="s">
        <v>63</v>
      </c>
      <c r="Q2152" s="65" t="s">
        <v>58</v>
      </c>
      <c r="R2152" s="73">
        <f>IF(AND(A2152="ANH",D2152&gt;0),INDEX('O_Inputs_Growth costs Override'!$V$5:$V$94,MATCH('O_Inputs_Final_Growth costs'!A2152&amp;"_"&amp;'O_Inputs_Final_Growth costs'!B2152&amp;"_"&amp;E2152&amp;"_"&amp;F2152&amp;"_"&amp;'O_Inputs_Final_Growth costs'!P2152,'O_Inputs_Growth costs Override'!$W$5:$W$94,0)),'O_Inputs_Growth costs'!R2152)</f>
        <v>0</v>
      </c>
      <c r="S2152" s="11"/>
    </row>
    <row r="2153" spans="1:19" ht="13.5">
      <c r="A2153" s="65" t="s">
        <v>91</v>
      </c>
      <c r="B2153" s="65" t="s">
        <v>82</v>
      </c>
      <c r="C2153" s="65" t="s">
        <v>83</v>
      </c>
      <c r="D2153" s="67">
        <v>0</v>
      </c>
      <c r="E2153" s="65" t="s">
        <v>74</v>
      </c>
      <c r="F2153" s="65" t="s">
        <v>64</v>
      </c>
      <c r="G2153" s="65" t="s">
        <v>50</v>
      </c>
      <c r="H2153" s="65" t="s">
        <v>51</v>
      </c>
      <c r="I2153" s="65" t="s">
        <v>52</v>
      </c>
      <c r="J2153" s="65" t="s">
        <v>53</v>
      </c>
      <c r="K2153" s="65" t="s">
        <v>54</v>
      </c>
      <c r="L2153" s="66">
        <v>46155</v>
      </c>
      <c r="M2153" s="65" t="s">
        <v>55</v>
      </c>
      <c r="N2153" s="65" t="s">
        <v>48</v>
      </c>
      <c r="O2153" s="65" t="s">
        <v>92</v>
      </c>
      <c r="P2153" s="65" t="s">
        <v>57</v>
      </c>
      <c r="Q2153" s="65" t="s">
        <v>58</v>
      </c>
      <c r="R2153" s="73">
        <f>IF(AND(A2153="ANH",D2153&gt;0),INDEX('O_Inputs_Growth costs Override'!$V$5:$V$94,MATCH('O_Inputs_Final_Growth costs'!A2153&amp;"_"&amp;'O_Inputs_Final_Growth costs'!B2153&amp;"_"&amp;E2153&amp;"_"&amp;F2153&amp;"_"&amp;'O_Inputs_Final_Growth costs'!P2153,'O_Inputs_Growth costs Override'!$W$5:$W$94,0)),'O_Inputs_Growth costs'!R2153)</f>
        <v>0</v>
      </c>
      <c r="S2153" s="11"/>
    </row>
    <row r="2154" spans="1:19" ht="13.5">
      <c r="A2154" s="65" t="s">
        <v>91</v>
      </c>
      <c r="B2154" s="65" t="s">
        <v>82</v>
      </c>
      <c r="C2154" s="65" t="s">
        <v>83</v>
      </c>
      <c r="D2154" s="67">
        <v>0</v>
      </c>
      <c r="E2154" s="65" t="s">
        <v>74</v>
      </c>
      <c r="F2154" s="65" t="s">
        <v>64</v>
      </c>
      <c r="G2154" s="65" t="s">
        <v>50</v>
      </c>
      <c r="H2154" s="65" t="s">
        <v>51</v>
      </c>
      <c r="I2154" s="65" t="s">
        <v>52</v>
      </c>
      <c r="J2154" s="65" t="s">
        <v>53</v>
      </c>
      <c r="K2154" s="65" t="s">
        <v>54</v>
      </c>
      <c r="L2154" s="66">
        <v>46155</v>
      </c>
      <c r="M2154" s="65" t="s">
        <v>55</v>
      </c>
      <c r="N2154" s="65" t="s">
        <v>48</v>
      </c>
      <c r="O2154" s="65" t="s">
        <v>92</v>
      </c>
      <c r="P2154" s="65" t="s">
        <v>64</v>
      </c>
      <c r="Q2154" s="65" t="s">
        <v>58</v>
      </c>
      <c r="R2154" s="73">
        <f>IF(AND(A2154="ANH",D2154&gt;0),INDEX('O_Inputs_Growth costs Override'!$V$5:$V$94,MATCH('O_Inputs_Final_Growth costs'!A2154&amp;"_"&amp;'O_Inputs_Final_Growth costs'!B2154&amp;"_"&amp;E2154&amp;"_"&amp;F2154&amp;"_"&amp;'O_Inputs_Final_Growth costs'!P2154,'O_Inputs_Growth costs Override'!$W$5:$W$94,0)),'O_Inputs_Growth costs'!R2154)</f>
        <v>0</v>
      </c>
      <c r="S2154" s="11"/>
    </row>
    <row r="2155" spans="1:19" ht="13.5">
      <c r="A2155" s="65" t="s">
        <v>91</v>
      </c>
      <c r="B2155" s="65" t="s">
        <v>82</v>
      </c>
      <c r="C2155" s="65" t="s">
        <v>83</v>
      </c>
      <c r="D2155" s="67">
        <v>0</v>
      </c>
      <c r="E2155" s="65" t="s">
        <v>74</v>
      </c>
      <c r="F2155" s="65" t="s">
        <v>64</v>
      </c>
      <c r="G2155" s="65" t="s">
        <v>50</v>
      </c>
      <c r="H2155" s="65" t="s">
        <v>51</v>
      </c>
      <c r="I2155" s="65" t="s">
        <v>52</v>
      </c>
      <c r="J2155" s="65" t="s">
        <v>53</v>
      </c>
      <c r="K2155" s="65" t="s">
        <v>54</v>
      </c>
      <c r="L2155" s="66">
        <v>46155</v>
      </c>
      <c r="M2155" s="65" t="s">
        <v>55</v>
      </c>
      <c r="N2155" s="65" t="s">
        <v>48</v>
      </c>
      <c r="O2155" s="65" t="s">
        <v>92</v>
      </c>
      <c r="P2155" s="65" t="s">
        <v>59</v>
      </c>
      <c r="Q2155" s="65" t="s">
        <v>58</v>
      </c>
      <c r="R2155" s="73">
        <f>IF(AND(A2155="ANH",D2155&gt;0),INDEX('O_Inputs_Growth costs Override'!$V$5:$V$94,MATCH('O_Inputs_Final_Growth costs'!A2155&amp;"_"&amp;'O_Inputs_Final_Growth costs'!B2155&amp;"_"&amp;E2155&amp;"_"&amp;F2155&amp;"_"&amp;'O_Inputs_Final_Growth costs'!P2155,'O_Inputs_Growth costs Override'!$W$5:$W$94,0)),'O_Inputs_Growth costs'!R2155)</f>
        <v>0</v>
      </c>
      <c r="S2155" s="11"/>
    </row>
    <row r="2156" spans="1:19" ht="13.5">
      <c r="A2156" s="65" t="s">
        <v>91</v>
      </c>
      <c r="B2156" s="65" t="s">
        <v>82</v>
      </c>
      <c r="C2156" s="65" t="s">
        <v>83</v>
      </c>
      <c r="D2156" s="67">
        <v>0</v>
      </c>
      <c r="E2156" s="65" t="s">
        <v>74</v>
      </c>
      <c r="F2156" s="65" t="s">
        <v>64</v>
      </c>
      <c r="G2156" s="65" t="s">
        <v>50</v>
      </c>
      <c r="H2156" s="65" t="s">
        <v>51</v>
      </c>
      <c r="I2156" s="65" t="s">
        <v>52</v>
      </c>
      <c r="J2156" s="65" t="s">
        <v>53</v>
      </c>
      <c r="K2156" s="65" t="s">
        <v>54</v>
      </c>
      <c r="L2156" s="66">
        <v>46155</v>
      </c>
      <c r="M2156" s="65" t="s">
        <v>55</v>
      </c>
      <c r="N2156" s="65" t="s">
        <v>48</v>
      </c>
      <c r="O2156" s="65" t="s">
        <v>92</v>
      </c>
      <c r="P2156" s="65" t="s">
        <v>60</v>
      </c>
      <c r="Q2156" s="65" t="s">
        <v>58</v>
      </c>
      <c r="R2156" s="73">
        <f>IF(AND(A2156="ANH",D2156&gt;0),INDEX('O_Inputs_Growth costs Override'!$V$5:$V$94,MATCH('O_Inputs_Final_Growth costs'!A2156&amp;"_"&amp;'O_Inputs_Final_Growth costs'!B2156&amp;"_"&amp;E2156&amp;"_"&amp;F2156&amp;"_"&amp;'O_Inputs_Final_Growth costs'!P2156,'O_Inputs_Growth costs Override'!$W$5:$W$94,0)),'O_Inputs_Growth costs'!R2156)</f>
        <v>0</v>
      </c>
      <c r="S2156" s="11"/>
    </row>
    <row r="2157" spans="1:19" ht="13.5">
      <c r="A2157" s="65" t="s">
        <v>91</v>
      </c>
      <c r="B2157" s="65" t="s">
        <v>82</v>
      </c>
      <c r="C2157" s="65" t="s">
        <v>83</v>
      </c>
      <c r="D2157" s="67">
        <v>0</v>
      </c>
      <c r="E2157" s="65" t="s">
        <v>74</v>
      </c>
      <c r="F2157" s="65" t="s">
        <v>64</v>
      </c>
      <c r="G2157" s="65" t="s">
        <v>50</v>
      </c>
      <c r="H2157" s="65" t="s">
        <v>51</v>
      </c>
      <c r="I2157" s="65" t="s">
        <v>52</v>
      </c>
      <c r="J2157" s="65" t="s">
        <v>53</v>
      </c>
      <c r="K2157" s="65" t="s">
        <v>54</v>
      </c>
      <c r="L2157" s="66">
        <v>46155</v>
      </c>
      <c r="M2157" s="65" t="s">
        <v>55</v>
      </c>
      <c r="N2157" s="65" t="s">
        <v>48</v>
      </c>
      <c r="O2157" s="65" t="s">
        <v>92</v>
      </c>
      <c r="P2157" s="65" t="s">
        <v>61</v>
      </c>
      <c r="Q2157" s="65" t="s">
        <v>58</v>
      </c>
      <c r="R2157" s="73">
        <f>IF(AND(A2157="ANH",D2157&gt;0),INDEX('O_Inputs_Growth costs Override'!$V$5:$V$94,MATCH('O_Inputs_Final_Growth costs'!A2157&amp;"_"&amp;'O_Inputs_Final_Growth costs'!B2157&amp;"_"&amp;E2157&amp;"_"&amp;F2157&amp;"_"&amp;'O_Inputs_Final_Growth costs'!P2157,'O_Inputs_Growth costs Override'!$W$5:$W$94,0)),'O_Inputs_Growth costs'!R2157)</f>
        <v>0</v>
      </c>
      <c r="S2157" s="11"/>
    </row>
    <row r="2158" spans="1:19" ht="13.5">
      <c r="A2158" s="65" t="s">
        <v>91</v>
      </c>
      <c r="B2158" s="65" t="s">
        <v>82</v>
      </c>
      <c r="C2158" s="65" t="s">
        <v>83</v>
      </c>
      <c r="D2158" s="67">
        <v>0</v>
      </c>
      <c r="E2158" s="65" t="s">
        <v>74</v>
      </c>
      <c r="F2158" s="65" t="s">
        <v>64</v>
      </c>
      <c r="G2158" s="65" t="s">
        <v>50</v>
      </c>
      <c r="H2158" s="65" t="s">
        <v>51</v>
      </c>
      <c r="I2158" s="65" t="s">
        <v>52</v>
      </c>
      <c r="J2158" s="65" t="s">
        <v>53</v>
      </c>
      <c r="K2158" s="65" t="s">
        <v>54</v>
      </c>
      <c r="L2158" s="66">
        <v>46155</v>
      </c>
      <c r="M2158" s="65" t="s">
        <v>55</v>
      </c>
      <c r="N2158" s="65" t="s">
        <v>48</v>
      </c>
      <c r="O2158" s="65" t="s">
        <v>92</v>
      </c>
      <c r="P2158" s="65" t="s">
        <v>62</v>
      </c>
      <c r="Q2158" s="65" t="s">
        <v>58</v>
      </c>
      <c r="R2158" s="73">
        <f>IF(AND(A2158="ANH",D2158&gt;0),INDEX('O_Inputs_Growth costs Override'!$V$5:$V$94,MATCH('O_Inputs_Final_Growth costs'!A2158&amp;"_"&amp;'O_Inputs_Final_Growth costs'!B2158&amp;"_"&amp;E2158&amp;"_"&amp;F2158&amp;"_"&amp;'O_Inputs_Final_Growth costs'!P2158,'O_Inputs_Growth costs Override'!$W$5:$W$94,0)),'O_Inputs_Growth costs'!R2158)</f>
        <v>0</v>
      </c>
      <c r="S2158" s="11"/>
    </row>
    <row r="2159" spans="1:19" ht="13.5">
      <c r="A2159" s="65" t="s">
        <v>91</v>
      </c>
      <c r="B2159" s="65" t="s">
        <v>82</v>
      </c>
      <c r="C2159" s="65" t="s">
        <v>83</v>
      </c>
      <c r="D2159" s="67">
        <v>0</v>
      </c>
      <c r="E2159" s="65" t="s">
        <v>74</v>
      </c>
      <c r="F2159" s="65" t="s">
        <v>64</v>
      </c>
      <c r="G2159" s="65" t="s">
        <v>50</v>
      </c>
      <c r="H2159" s="65" t="s">
        <v>51</v>
      </c>
      <c r="I2159" s="65" t="s">
        <v>52</v>
      </c>
      <c r="J2159" s="65" t="s">
        <v>53</v>
      </c>
      <c r="K2159" s="65" t="s">
        <v>54</v>
      </c>
      <c r="L2159" s="66">
        <v>46155</v>
      </c>
      <c r="M2159" s="65" t="s">
        <v>55</v>
      </c>
      <c r="N2159" s="65" t="s">
        <v>48</v>
      </c>
      <c r="O2159" s="65" t="s">
        <v>92</v>
      </c>
      <c r="P2159" s="65" t="s">
        <v>63</v>
      </c>
      <c r="Q2159" s="65" t="s">
        <v>58</v>
      </c>
      <c r="R2159" s="73">
        <f>IF(AND(A2159="ANH",D2159&gt;0),INDEX('O_Inputs_Growth costs Override'!$V$5:$V$94,MATCH('O_Inputs_Final_Growth costs'!A2159&amp;"_"&amp;'O_Inputs_Final_Growth costs'!B2159&amp;"_"&amp;E2159&amp;"_"&amp;F2159&amp;"_"&amp;'O_Inputs_Final_Growth costs'!P2159,'O_Inputs_Growth costs Override'!$W$5:$W$94,0)),'O_Inputs_Growth costs'!R2159)</f>
        <v>0</v>
      </c>
      <c r="S2159" s="11"/>
    </row>
    <row r="2160" spans="1:19" ht="13.5">
      <c r="A2160" s="65" t="s">
        <v>91</v>
      </c>
      <c r="B2160" s="65" t="s">
        <v>82</v>
      </c>
      <c r="C2160" s="65" t="s">
        <v>83</v>
      </c>
      <c r="D2160" s="67">
        <v>0</v>
      </c>
      <c r="E2160" s="65" t="s">
        <v>75</v>
      </c>
      <c r="F2160" s="65" t="s">
        <v>64</v>
      </c>
      <c r="G2160" s="65" t="s">
        <v>50</v>
      </c>
      <c r="H2160" s="65" t="s">
        <v>51</v>
      </c>
      <c r="I2160" s="65" t="s">
        <v>52</v>
      </c>
      <c r="J2160" s="65" t="s">
        <v>53</v>
      </c>
      <c r="K2160" s="65" t="s">
        <v>54</v>
      </c>
      <c r="L2160" s="66">
        <v>46155</v>
      </c>
      <c r="M2160" s="65" t="s">
        <v>55</v>
      </c>
      <c r="N2160" s="65" t="s">
        <v>48</v>
      </c>
      <c r="O2160" s="65" t="s">
        <v>92</v>
      </c>
      <c r="P2160" s="65" t="s">
        <v>57</v>
      </c>
      <c r="Q2160" s="65" t="s">
        <v>58</v>
      </c>
      <c r="R2160" s="73">
        <f>IF(AND(A2160="ANH",D2160&gt;0),INDEX('O_Inputs_Growth costs Override'!$V$5:$V$94,MATCH('O_Inputs_Final_Growth costs'!A2160&amp;"_"&amp;'O_Inputs_Final_Growth costs'!B2160&amp;"_"&amp;E2160&amp;"_"&amp;F2160&amp;"_"&amp;'O_Inputs_Final_Growth costs'!P2160,'O_Inputs_Growth costs Override'!$W$5:$W$94,0)),'O_Inputs_Growth costs'!R2160)</f>
        <v>0</v>
      </c>
      <c r="S2160" s="11"/>
    </row>
    <row r="2161" spans="1:19" ht="13.5">
      <c r="A2161" s="65" t="s">
        <v>91</v>
      </c>
      <c r="B2161" s="65" t="s">
        <v>82</v>
      </c>
      <c r="C2161" s="65" t="s">
        <v>83</v>
      </c>
      <c r="D2161" s="67">
        <v>0</v>
      </c>
      <c r="E2161" s="65" t="s">
        <v>75</v>
      </c>
      <c r="F2161" s="65" t="s">
        <v>64</v>
      </c>
      <c r="G2161" s="65" t="s">
        <v>50</v>
      </c>
      <c r="H2161" s="65" t="s">
        <v>51</v>
      </c>
      <c r="I2161" s="65" t="s">
        <v>52</v>
      </c>
      <c r="J2161" s="65" t="s">
        <v>53</v>
      </c>
      <c r="K2161" s="65" t="s">
        <v>54</v>
      </c>
      <c r="L2161" s="66">
        <v>46155</v>
      </c>
      <c r="M2161" s="65" t="s">
        <v>55</v>
      </c>
      <c r="N2161" s="65" t="s">
        <v>48</v>
      </c>
      <c r="O2161" s="65" t="s">
        <v>92</v>
      </c>
      <c r="P2161" s="65" t="s">
        <v>64</v>
      </c>
      <c r="Q2161" s="65" t="s">
        <v>58</v>
      </c>
      <c r="R2161" s="73">
        <f>IF(AND(A2161="ANH",D2161&gt;0),INDEX('O_Inputs_Growth costs Override'!$V$5:$V$94,MATCH('O_Inputs_Final_Growth costs'!A2161&amp;"_"&amp;'O_Inputs_Final_Growth costs'!B2161&amp;"_"&amp;E2161&amp;"_"&amp;F2161&amp;"_"&amp;'O_Inputs_Final_Growth costs'!P2161,'O_Inputs_Growth costs Override'!$W$5:$W$94,0)),'O_Inputs_Growth costs'!R2161)</f>
        <v>0</v>
      </c>
      <c r="S2161" s="11"/>
    </row>
    <row r="2162" spans="1:19" ht="13.5">
      <c r="A2162" s="65" t="s">
        <v>91</v>
      </c>
      <c r="B2162" s="65" t="s">
        <v>82</v>
      </c>
      <c r="C2162" s="65" t="s">
        <v>83</v>
      </c>
      <c r="D2162" s="67">
        <v>0</v>
      </c>
      <c r="E2162" s="65" t="s">
        <v>75</v>
      </c>
      <c r="F2162" s="65" t="s">
        <v>64</v>
      </c>
      <c r="G2162" s="65" t="s">
        <v>50</v>
      </c>
      <c r="H2162" s="65" t="s">
        <v>51</v>
      </c>
      <c r="I2162" s="65" t="s">
        <v>52</v>
      </c>
      <c r="J2162" s="65" t="s">
        <v>53</v>
      </c>
      <c r="K2162" s="65" t="s">
        <v>54</v>
      </c>
      <c r="L2162" s="66">
        <v>46155</v>
      </c>
      <c r="M2162" s="65" t="s">
        <v>55</v>
      </c>
      <c r="N2162" s="65" t="s">
        <v>48</v>
      </c>
      <c r="O2162" s="65" t="s">
        <v>92</v>
      </c>
      <c r="P2162" s="65" t="s">
        <v>59</v>
      </c>
      <c r="Q2162" s="65" t="s">
        <v>58</v>
      </c>
      <c r="R2162" s="73">
        <f>IF(AND(A2162="ANH",D2162&gt;0),INDEX('O_Inputs_Growth costs Override'!$V$5:$V$94,MATCH('O_Inputs_Final_Growth costs'!A2162&amp;"_"&amp;'O_Inputs_Final_Growth costs'!B2162&amp;"_"&amp;E2162&amp;"_"&amp;F2162&amp;"_"&amp;'O_Inputs_Final_Growth costs'!P2162,'O_Inputs_Growth costs Override'!$W$5:$W$94,0)),'O_Inputs_Growth costs'!R2162)</f>
        <v>0</v>
      </c>
      <c r="S2162" s="11"/>
    </row>
    <row r="2163" spans="1:19" ht="13.5">
      <c r="A2163" s="65" t="s">
        <v>91</v>
      </c>
      <c r="B2163" s="65" t="s">
        <v>82</v>
      </c>
      <c r="C2163" s="65" t="s">
        <v>83</v>
      </c>
      <c r="D2163" s="67">
        <v>0</v>
      </c>
      <c r="E2163" s="65" t="s">
        <v>75</v>
      </c>
      <c r="F2163" s="65" t="s">
        <v>64</v>
      </c>
      <c r="G2163" s="65" t="s">
        <v>50</v>
      </c>
      <c r="H2163" s="65" t="s">
        <v>51</v>
      </c>
      <c r="I2163" s="65" t="s">
        <v>52</v>
      </c>
      <c r="J2163" s="65" t="s">
        <v>53</v>
      </c>
      <c r="K2163" s="65" t="s">
        <v>54</v>
      </c>
      <c r="L2163" s="66">
        <v>46155</v>
      </c>
      <c r="M2163" s="65" t="s">
        <v>55</v>
      </c>
      <c r="N2163" s="65" t="s">
        <v>48</v>
      </c>
      <c r="O2163" s="65" t="s">
        <v>92</v>
      </c>
      <c r="P2163" s="65" t="s">
        <v>60</v>
      </c>
      <c r="Q2163" s="65" t="s">
        <v>58</v>
      </c>
      <c r="R2163" s="73">
        <f>IF(AND(A2163="ANH",D2163&gt;0),INDEX('O_Inputs_Growth costs Override'!$V$5:$V$94,MATCH('O_Inputs_Final_Growth costs'!A2163&amp;"_"&amp;'O_Inputs_Final_Growth costs'!B2163&amp;"_"&amp;E2163&amp;"_"&amp;F2163&amp;"_"&amp;'O_Inputs_Final_Growth costs'!P2163,'O_Inputs_Growth costs Override'!$W$5:$W$94,0)),'O_Inputs_Growth costs'!R2163)</f>
        <v>0</v>
      </c>
      <c r="S2163" s="11"/>
    </row>
    <row r="2164" spans="1:19" ht="13.5">
      <c r="A2164" s="65" t="s">
        <v>91</v>
      </c>
      <c r="B2164" s="65" t="s">
        <v>82</v>
      </c>
      <c r="C2164" s="65" t="s">
        <v>83</v>
      </c>
      <c r="D2164" s="67">
        <v>0</v>
      </c>
      <c r="E2164" s="65" t="s">
        <v>75</v>
      </c>
      <c r="F2164" s="65" t="s">
        <v>64</v>
      </c>
      <c r="G2164" s="65" t="s">
        <v>50</v>
      </c>
      <c r="H2164" s="65" t="s">
        <v>51</v>
      </c>
      <c r="I2164" s="65" t="s">
        <v>52</v>
      </c>
      <c r="J2164" s="65" t="s">
        <v>53</v>
      </c>
      <c r="K2164" s="65" t="s">
        <v>54</v>
      </c>
      <c r="L2164" s="66">
        <v>46155</v>
      </c>
      <c r="M2164" s="65" t="s">
        <v>55</v>
      </c>
      <c r="N2164" s="65" t="s">
        <v>48</v>
      </c>
      <c r="O2164" s="65" t="s">
        <v>92</v>
      </c>
      <c r="P2164" s="65" t="s">
        <v>61</v>
      </c>
      <c r="Q2164" s="65" t="s">
        <v>58</v>
      </c>
      <c r="R2164" s="73">
        <f>IF(AND(A2164="ANH",D2164&gt;0),INDEX('O_Inputs_Growth costs Override'!$V$5:$V$94,MATCH('O_Inputs_Final_Growth costs'!A2164&amp;"_"&amp;'O_Inputs_Final_Growth costs'!B2164&amp;"_"&amp;E2164&amp;"_"&amp;F2164&amp;"_"&amp;'O_Inputs_Final_Growth costs'!P2164,'O_Inputs_Growth costs Override'!$W$5:$W$94,0)),'O_Inputs_Growth costs'!R2164)</f>
        <v>0</v>
      </c>
      <c r="S2164" s="11"/>
    </row>
    <row r="2165" spans="1:19" ht="13.5">
      <c r="A2165" s="65" t="s">
        <v>91</v>
      </c>
      <c r="B2165" s="65" t="s">
        <v>82</v>
      </c>
      <c r="C2165" s="65" t="s">
        <v>83</v>
      </c>
      <c r="D2165" s="67">
        <v>0</v>
      </c>
      <c r="E2165" s="65" t="s">
        <v>75</v>
      </c>
      <c r="F2165" s="65" t="s">
        <v>64</v>
      </c>
      <c r="G2165" s="65" t="s">
        <v>50</v>
      </c>
      <c r="H2165" s="65" t="s">
        <v>51</v>
      </c>
      <c r="I2165" s="65" t="s">
        <v>52</v>
      </c>
      <c r="J2165" s="65" t="s">
        <v>53</v>
      </c>
      <c r="K2165" s="65" t="s">
        <v>54</v>
      </c>
      <c r="L2165" s="66">
        <v>46155</v>
      </c>
      <c r="M2165" s="65" t="s">
        <v>55</v>
      </c>
      <c r="N2165" s="65" t="s">
        <v>48</v>
      </c>
      <c r="O2165" s="65" t="s">
        <v>92</v>
      </c>
      <c r="P2165" s="65" t="s">
        <v>62</v>
      </c>
      <c r="Q2165" s="65" t="s">
        <v>58</v>
      </c>
      <c r="R2165" s="73">
        <f>IF(AND(A2165="ANH",D2165&gt;0),INDEX('O_Inputs_Growth costs Override'!$V$5:$V$94,MATCH('O_Inputs_Final_Growth costs'!A2165&amp;"_"&amp;'O_Inputs_Final_Growth costs'!B2165&amp;"_"&amp;E2165&amp;"_"&amp;F2165&amp;"_"&amp;'O_Inputs_Final_Growth costs'!P2165,'O_Inputs_Growth costs Override'!$W$5:$W$94,0)),'O_Inputs_Growth costs'!R2165)</f>
        <v>0</v>
      </c>
      <c r="S2165" s="11"/>
    </row>
    <row r="2166" spans="1:19" ht="13.5">
      <c r="A2166" s="65" t="s">
        <v>91</v>
      </c>
      <c r="B2166" s="65" t="s">
        <v>82</v>
      </c>
      <c r="C2166" s="65" t="s">
        <v>83</v>
      </c>
      <c r="D2166" s="67">
        <v>0</v>
      </c>
      <c r="E2166" s="65" t="s">
        <v>75</v>
      </c>
      <c r="F2166" s="65" t="s">
        <v>64</v>
      </c>
      <c r="G2166" s="65" t="s">
        <v>50</v>
      </c>
      <c r="H2166" s="65" t="s">
        <v>51</v>
      </c>
      <c r="I2166" s="65" t="s">
        <v>52</v>
      </c>
      <c r="J2166" s="65" t="s">
        <v>53</v>
      </c>
      <c r="K2166" s="65" t="s">
        <v>54</v>
      </c>
      <c r="L2166" s="66">
        <v>46155</v>
      </c>
      <c r="M2166" s="65" t="s">
        <v>55</v>
      </c>
      <c r="N2166" s="65" t="s">
        <v>48</v>
      </c>
      <c r="O2166" s="65" t="s">
        <v>92</v>
      </c>
      <c r="P2166" s="65" t="s">
        <v>63</v>
      </c>
      <c r="Q2166" s="65" t="s">
        <v>58</v>
      </c>
      <c r="R2166" s="73">
        <f>IF(AND(A2166="ANH",D2166&gt;0),INDEX('O_Inputs_Growth costs Override'!$V$5:$V$94,MATCH('O_Inputs_Final_Growth costs'!A2166&amp;"_"&amp;'O_Inputs_Final_Growth costs'!B2166&amp;"_"&amp;E2166&amp;"_"&amp;F2166&amp;"_"&amp;'O_Inputs_Final_Growth costs'!P2166,'O_Inputs_Growth costs Override'!$W$5:$W$94,0)),'O_Inputs_Growth costs'!R2166)</f>
        <v>0</v>
      </c>
      <c r="S2166" s="11"/>
    </row>
    <row r="2167" spans="1:19" ht="13.5">
      <c r="A2167" s="65" t="s">
        <v>91</v>
      </c>
      <c r="B2167" s="65" t="s">
        <v>82</v>
      </c>
      <c r="C2167" s="65" t="s">
        <v>83</v>
      </c>
      <c r="D2167" s="67">
        <v>0</v>
      </c>
      <c r="E2167" s="65" t="s">
        <v>76</v>
      </c>
      <c r="F2167" s="65" t="s">
        <v>64</v>
      </c>
      <c r="G2167" s="65" t="s">
        <v>50</v>
      </c>
      <c r="H2167" s="65" t="s">
        <v>51</v>
      </c>
      <c r="I2167" s="65" t="s">
        <v>52</v>
      </c>
      <c r="J2167" s="65" t="s">
        <v>53</v>
      </c>
      <c r="K2167" s="65" t="s">
        <v>54</v>
      </c>
      <c r="L2167" s="66">
        <v>46155</v>
      </c>
      <c r="M2167" s="65" t="s">
        <v>55</v>
      </c>
      <c r="N2167" s="65" t="s">
        <v>48</v>
      </c>
      <c r="O2167" s="65" t="s">
        <v>92</v>
      </c>
      <c r="P2167" s="65" t="s">
        <v>57</v>
      </c>
      <c r="Q2167" s="65" t="s">
        <v>58</v>
      </c>
      <c r="R2167" s="73">
        <f>IF(AND(A2167="ANH",D2167&gt;0),INDEX('O_Inputs_Growth costs Override'!$V$5:$V$94,MATCH('O_Inputs_Final_Growth costs'!A2167&amp;"_"&amp;'O_Inputs_Final_Growth costs'!B2167&amp;"_"&amp;E2167&amp;"_"&amp;F2167&amp;"_"&amp;'O_Inputs_Final_Growth costs'!P2167,'O_Inputs_Growth costs Override'!$W$5:$W$94,0)),'O_Inputs_Growth costs'!R2167)</f>
        <v>0</v>
      </c>
      <c r="S2167" s="11"/>
    </row>
    <row r="2168" spans="1:19" ht="13.5">
      <c r="A2168" s="65" t="s">
        <v>91</v>
      </c>
      <c r="B2168" s="65" t="s">
        <v>82</v>
      </c>
      <c r="C2168" s="65" t="s">
        <v>83</v>
      </c>
      <c r="D2168" s="67">
        <v>0</v>
      </c>
      <c r="E2168" s="65" t="s">
        <v>76</v>
      </c>
      <c r="F2168" s="65" t="s">
        <v>64</v>
      </c>
      <c r="G2168" s="65" t="s">
        <v>50</v>
      </c>
      <c r="H2168" s="65" t="s">
        <v>51</v>
      </c>
      <c r="I2168" s="65" t="s">
        <v>52</v>
      </c>
      <c r="J2168" s="65" t="s">
        <v>53</v>
      </c>
      <c r="K2168" s="65" t="s">
        <v>54</v>
      </c>
      <c r="L2168" s="66">
        <v>46155</v>
      </c>
      <c r="M2168" s="65" t="s">
        <v>55</v>
      </c>
      <c r="N2168" s="65" t="s">
        <v>48</v>
      </c>
      <c r="O2168" s="65" t="s">
        <v>92</v>
      </c>
      <c r="P2168" s="65" t="s">
        <v>64</v>
      </c>
      <c r="Q2168" s="65" t="s">
        <v>58</v>
      </c>
      <c r="R2168" s="73">
        <f>IF(AND(A2168="ANH",D2168&gt;0),INDEX('O_Inputs_Growth costs Override'!$V$5:$V$94,MATCH('O_Inputs_Final_Growth costs'!A2168&amp;"_"&amp;'O_Inputs_Final_Growth costs'!B2168&amp;"_"&amp;E2168&amp;"_"&amp;F2168&amp;"_"&amp;'O_Inputs_Final_Growth costs'!P2168,'O_Inputs_Growth costs Override'!$W$5:$W$94,0)),'O_Inputs_Growth costs'!R2168)</f>
        <v>0</v>
      </c>
      <c r="S2168" s="11"/>
    </row>
    <row r="2169" spans="1:19" ht="13.5">
      <c r="A2169" s="65" t="s">
        <v>91</v>
      </c>
      <c r="B2169" s="65" t="s">
        <v>82</v>
      </c>
      <c r="C2169" s="65" t="s">
        <v>83</v>
      </c>
      <c r="D2169" s="67">
        <v>0</v>
      </c>
      <c r="E2169" s="65" t="s">
        <v>76</v>
      </c>
      <c r="F2169" s="65" t="s">
        <v>64</v>
      </c>
      <c r="G2169" s="65" t="s">
        <v>50</v>
      </c>
      <c r="H2169" s="65" t="s">
        <v>51</v>
      </c>
      <c r="I2169" s="65" t="s">
        <v>52</v>
      </c>
      <c r="J2169" s="65" t="s">
        <v>53</v>
      </c>
      <c r="K2169" s="65" t="s">
        <v>54</v>
      </c>
      <c r="L2169" s="66">
        <v>46155</v>
      </c>
      <c r="M2169" s="65" t="s">
        <v>55</v>
      </c>
      <c r="N2169" s="65" t="s">
        <v>48</v>
      </c>
      <c r="O2169" s="65" t="s">
        <v>92</v>
      </c>
      <c r="P2169" s="65" t="s">
        <v>59</v>
      </c>
      <c r="Q2169" s="65" t="s">
        <v>58</v>
      </c>
      <c r="R2169" s="73">
        <f>IF(AND(A2169="ANH",D2169&gt;0),INDEX('O_Inputs_Growth costs Override'!$V$5:$V$94,MATCH('O_Inputs_Final_Growth costs'!A2169&amp;"_"&amp;'O_Inputs_Final_Growth costs'!B2169&amp;"_"&amp;E2169&amp;"_"&amp;F2169&amp;"_"&amp;'O_Inputs_Final_Growth costs'!P2169,'O_Inputs_Growth costs Override'!$W$5:$W$94,0)),'O_Inputs_Growth costs'!R2169)</f>
        <v>0</v>
      </c>
      <c r="S2169" s="11"/>
    </row>
    <row r="2170" spans="1:19" ht="13.5">
      <c r="A2170" s="65" t="s">
        <v>91</v>
      </c>
      <c r="B2170" s="65" t="s">
        <v>82</v>
      </c>
      <c r="C2170" s="65" t="s">
        <v>83</v>
      </c>
      <c r="D2170" s="67">
        <v>0</v>
      </c>
      <c r="E2170" s="65" t="s">
        <v>76</v>
      </c>
      <c r="F2170" s="65" t="s">
        <v>64</v>
      </c>
      <c r="G2170" s="65" t="s">
        <v>50</v>
      </c>
      <c r="H2170" s="65" t="s">
        <v>51</v>
      </c>
      <c r="I2170" s="65" t="s">
        <v>52</v>
      </c>
      <c r="J2170" s="65" t="s">
        <v>53</v>
      </c>
      <c r="K2170" s="65" t="s">
        <v>54</v>
      </c>
      <c r="L2170" s="66">
        <v>46155</v>
      </c>
      <c r="M2170" s="65" t="s">
        <v>55</v>
      </c>
      <c r="N2170" s="65" t="s">
        <v>48</v>
      </c>
      <c r="O2170" s="65" t="s">
        <v>92</v>
      </c>
      <c r="P2170" s="65" t="s">
        <v>60</v>
      </c>
      <c r="Q2170" s="65" t="s">
        <v>58</v>
      </c>
      <c r="R2170" s="73">
        <f>IF(AND(A2170="ANH",D2170&gt;0),INDEX('O_Inputs_Growth costs Override'!$V$5:$V$94,MATCH('O_Inputs_Final_Growth costs'!A2170&amp;"_"&amp;'O_Inputs_Final_Growth costs'!B2170&amp;"_"&amp;E2170&amp;"_"&amp;F2170&amp;"_"&amp;'O_Inputs_Final_Growth costs'!P2170,'O_Inputs_Growth costs Override'!$W$5:$W$94,0)),'O_Inputs_Growth costs'!R2170)</f>
        <v>0</v>
      </c>
      <c r="S2170" s="11"/>
    </row>
    <row r="2171" spans="1:19" ht="13.5">
      <c r="A2171" s="65" t="s">
        <v>91</v>
      </c>
      <c r="B2171" s="65" t="s">
        <v>82</v>
      </c>
      <c r="C2171" s="65" t="s">
        <v>83</v>
      </c>
      <c r="D2171" s="67">
        <v>0</v>
      </c>
      <c r="E2171" s="65" t="s">
        <v>76</v>
      </c>
      <c r="F2171" s="65" t="s">
        <v>64</v>
      </c>
      <c r="G2171" s="65" t="s">
        <v>50</v>
      </c>
      <c r="H2171" s="65" t="s">
        <v>51</v>
      </c>
      <c r="I2171" s="65" t="s">
        <v>52</v>
      </c>
      <c r="J2171" s="65" t="s">
        <v>53</v>
      </c>
      <c r="K2171" s="65" t="s">
        <v>54</v>
      </c>
      <c r="L2171" s="66">
        <v>46155</v>
      </c>
      <c r="M2171" s="65" t="s">
        <v>55</v>
      </c>
      <c r="N2171" s="65" t="s">
        <v>48</v>
      </c>
      <c r="O2171" s="65" t="s">
        <v>92</v>
      </c>
      <c r="P2171" s="65" t="s">
        <v>61</v>
      </c>
      <c r="Q2171" s="65" t="s">
        <v>58</v>
      </c>
      <c r="R2171" s="73">
        <f>IF(AND(A2171="ANH",D2171&gt;0),INDEX('O_Inputs_Growth costs Override'!$V$5:$V$94,MATCH('O_Inputs_Final_Growth costs'!A2171&amp;"_"&amp;'O_Inputs_Final_Growth costs'!B2171&amp;"_"&amp;E2171&amp;"_"&amp;F2171&amp;"_"&amp;'O_Inputs_Final_Growth costs'!P2171,'O_Inputs_Growth costs Override'!$W$5:$W$94,0)),'O_Inputs_Growth costs'!R2171)</f>
        <v>0</v>
      </c>
      <c r="S2171" s="11"/>
    </row>
    <row r="2172" spans="1:19" ht="13.5">
      <c r="A2172" s="65" t="s">
        <v>91</v>
      </c>
      <c r="B2172" s="65" t="s">
        <v>82</v>
      </c>
      <c r="C2172" s="65" t="s">
        <v>83</v>
      </c>
      <c r="D2172" s="67">
        <v>0</v>
      </c>
      <c r="E2172" s="65" t="s">
        <v>76</v>
      </c>
      <c r="F2172" s="65" t="s">
        <v>64</v>
      </c>
      <c r="G2172" s="65" t="s">
        <v>50</v>
      </c>
      <c r="H2172" s="65" t="s">
        <v>51</v>
      </c>
      <c r="I2172" s="65" t="s">
        <v>52</v>
      </c>
      <c r="J2172" s="65" t="s">
        <v>53</v>
      </c>
      <c r="K2172" s="65" t="s">
        <v>54</v>
      </c>
      <c r="L2172" s="66">
        <v>46155</v>
      </c>
      <c r="M2172" s="65" t="s">
        <v>55</v>
      </c>
      <c r="N2172" s="65" t="s">
        <v>48</v>
      </c>
      <c r="O2172" s="65" t="s">
        <v>92</v>
      </c>
      <c r="P2172" s="65" t="s">
        <v>62</v>
      </c>
      <c r="Q2172" s="65" t="s">
        <v>58</v>
      </c>
      <c r="R2172" s="73">
        <f>IF(AND(A2172="ANH",D2172&gt;0),INDEX('O_Inputs_Growth costs Override'!$V$5:$V$94,MATCH('O_Inputs_Final_Growth costs'!A2172&amp;"_"&amp;'O_Inputs_Final_Growth costs'!B2172&amp;"_"&amp;E2172&amp;"_"&amp;F2172&amp;"_"&amp;'O_Inputs_Final_Growth costs'!P2172,'O_Inputs_Growth costs Override'!$W$5:$W$94,0)),'O_Inputs_Growth costs'!R2172)</f>
        <v>0</v>
      </c>
      <c r="S2172" s="11"/>
    </row>
    <row r="2173" spans="1:19" ht="13.5">
      <c r="A2173" s="65" t="s">
        <v>91</v>
      </c>
      <c r="B2173" s="65" t="s">
        <v>82</v>
      </c>
      <c r="C2173" s="65" t="s">
        <v>83</v>
      </c>
      <c r="D2173" s="67">
        <v>0</v>
      </c>
      <c r="E2173" s="65" t="s">
        <v>76</v>
      </c>
      <c r="F2173" s="65" t="s">
        <v>64</v>
      </c>
      <c r="G2173" s="65" t="s">
        <v>50</v>
      </c>
      <c r="H2173" s="65" t="s">
        <v>51</v>
      </c>
      <c r="I2173" s="65" t="s">
        <v>52</v>
      </c>
      <c r="J2173" s="65" t="s">
        <v>53</v>
      </c>
      <c r="K2173" s="65" t="s">
        <v>54</v>
      </c>
      <c r="L2173" s="66">
        <v>46155</v>
      </c>
      <c r="M2173" s="65" t="s">
        <v>55</v>
      </c>
      <c r="N2173" s="65" t="s">
        <v>48</v>
      </c>
      <c r="O2173" s="65" t="s">
        <v>92</v>
      </c>
      <c r="P2173" s="65" t="s">
        <v>63</v>
      </c>
      <c r="Q2173" s="65" t="s">
        <v>58</v>
      </c>
      <c r="R2173" s="73">
        <f>IF(AND(A2173="ANH",D2173&gt;0),INDEX('O_Inputs_Growth costs Override'!$V$5:$V$94,MATCH('O_Inputs_Final_Growth costs'!A2173&amp;"_"&amp;'O_Inputs_Final_Growth costs'!B2173&amp;"_"&amp;E2173&amp;"_"&amp;F2173&amp;"_"&amp;'O_Inputs_Final_Growth costs'!P2173,'O_Inputs_Growth costs Override'!$W$5:$W$94,0)),'O_Inputs_Growth costs'!R2173)</f>
        <v>0</v>
      </c>
      <c r="S2173" s="11"/>
    </row>
    <row r="2174" spans="1:19" ht="13.5">
      <c r="A2174" s="65" t="s">
        <v>91</v>
      </c>
      <c r="B2174" s="65" t="s">
        <v>82</v>
      </c>
      <c r="C2174" s="65" t="s">
        <v>83</v>
      </c>
      <c r="D2174" s="67">
        <v>0</v>
      </c>
      <c r="E2174" s="65" t="s">
        <v>77</v>
      </c>
      <c r="F2174" s="65" t="s">
        <v>64</v>
      </c>
      <c r="G2174" s="65" t="s">
        <v>50</v>
      </c>
      <c r="H2174" s="65" t="s">
        <v>51</v>
      </c>
      <c r="I2174" s="65" t="s">
        <v>52</v>
      </c>
      <c r="J2174" s="65" t="s">
        <v>53</v>
      </c>
      <c r="K2174" s="65" t="s">
        <v>54</v>
      </c>
      <c r="L2174" s="66">
        <v>46155</v>
      </c>
      <c r="M2174" s="65" t="s">
        <v>55</v>
      </c>
      <c r="N2174" s="65" t="s">
        <v>48</v>
      </c>
      <c r="O2174" s="65" t="s">
        <v>92</v>
      </c>
      <c r="P2174" s="65" t="s">
        <v>57</v>
      </c>
      <c r="Q2174" s="65" t="s">
        <v>58</v>
      </c>
      <c r="R2174" s="73">
        <f>IF(AND(A2174="ANH",D2174&gt;0),INDEX('O_Inputs_Growth costs Override'!$V$5:$V$94,MATCH('O_Inputs_Final_Growth costs'!A2174&amp;"_"&amp;'O_Inputs_Final_Growth costs'!B2174&amp;"_"&amp;E2174&amp;"_"&amp;F2174&amp;"_"&amp;'O_Inputs_Final_Growth costs'!P2174,'O_Inputs_Growth costs Override'!$W$5:$W$94,0)),'O_Inputs_Growth costs'!R2174)</f>
        <v>0</v>
      </c>
      <c r="S2174" s="11"/>
    </row>
    <row r="2175" spans="1:19" ht="13.5">
      <c r="A2175" s="65" t="s">
        <v>91</v>
      </c>
      <c r="B2175" s="65" t="s">
        <v>82</v>
      </c>
      <c r="C2175" s="65" t="s">
        <v>83</v>
      </c>
      <c r="D2175" s="67">
        <v>0</v>
      </c>
      <c r="E2175" s="65" t="s">
        <v>77</v>
      </c>
      <c r="F2175" s="65" t="s">
        <v>64</v>
      </c>
      <c r="G2175" s="65" t="s">
        <v>50</v>
      </c>
      <c r="H2175" s="65" t="s">
        <v>51</v>
      </c>
      <c r="I2175" s="65" t="s">
        <v>52</v>
      </c>
      <c r="J2175" s="65" t="s">
        <v>53</v>
      </c>
      <c r="K2175" s="65" t="s">
        <v>54</v>
      </c>
      <c r="L2175" s="66">
        <v>46155</v>
      </c>
      <c r="M2175" s="65" t="s">
        <v>55</v>
      </c>
      <c r="N2175" s="65" t="s">
        <v>48</v>
      </c>
      <c r="O2175" s="65" t="s">
        <v>92</v>
      </c>
      <c r="P2175" s="65" t="s">
        <v>64</v>
      </c>
      <c r="Q2175" s="65" t="s">
        <v>58</v>
      </c>
      <c r="R2175" s="73">
        <f>IF(AND(A2175="ANH",D2175&gt;0),INDEX('O_Inputs_Growth costs Override'!$V$5:$V$94,MATCH('O_Inputs_Final_Growth costs'!A2175&amp;"_"&amp;'O_Inputs_Final_Growth costs'!B2175&amp;"_"&amp;E2175&amp;"_"&amp;F2175&amp;"_"&amp;'O_Inputs_Final_Growth costs'!P2175,'O_Inputs_Growth costs Override'!$W$5:$W$94,0)),'O_Inputs_Growth costs'!R2175)</f>
        <v>0</v>
      </c>
      <c r="S2175" s="11"/>
    </row>
    <row r="2176" spans="1:19" ht="13.5">
      <c r="A2176" s="65" t="s">
        <v>91</v>
      </c>
      <c r="B2176" s="65" t="s">
        <v>82</v>
      </c>
      <c r="C2176" s="65" t="s">
        <v>83</v>
      </c>
      <c r="D2176" s="67">
        <v>0</v>
      </c>
      <c r="E2176" s="65" t="s">
        <v>77</v>
      </c>
      <c r="F2176" s="65" t="s">
        <v>64</v>
      </c>
      <c r="G2176" s="65" t="s">
        <v>50</v>
      </c>
      <c r="H2176" s="65" t="s">
        <v>51</v>
      </c>
      <c r="I2176" s="65" t="s">
        <v>52</v>
      </c>
      <c r="J2176" s="65" t="s">
        <v>53</v>
      </c>
      <c r="K2176" s="65" t="s">
        <v>54</v>
      </c>
      <c r="L2176" s="66">
        <v>46155</v>
      </c>
      <c r="M2176" s="65" t="s">
        <v>55</v>
      </c>
      <c r="N2176" s="65" t="s">
        <v>48</v>
      </c>
      <c r="O2176" s="65" t="s">
        <v>92</v>
      </c>
      <c r="P2176" s="65" t="s">
        <v>59</v>
      </c>
      <c r="Q2176" s="65" t="s">
        <v>58</v>
      </c>
      <c r="R2176" s="73">
        <f>IF(AND(A2176="ANH",D2176&gt;0),INDEX('O_Inputs_Growth costs Override'!$V$5:$V$94,MATCH('O_Inputs_Final_Growth costs'!A2176&amp;"_"&amp;'O_Inputs_Final_Growth costs'!B2176&amp;"_"&amp;E2176&amp;"_"&amp;F2176&amp;"_"&amp;'O_Inputs_Final_Growth costs'!P2176,'O_Inputs_Growth costs Override'!$W$5:$W$94,0)),'O_Inputs_Growth costs'!R2176)</f>
        <v>0</v>
      </c>
      <c r="S2176" s="11"/>
    </row>
    <row r="2177" spans="1:19" ht="13.5">
      <c r="A2177" s="65" t="s">
        <v>91</v>
      </c>
      <c r="B2177" s="65" t="s">
        <v>82</v>
      </c>
      <c r="C2177" s="65" t="s">
        <v>83</v>
      </c>
      <c r="D2177" s="67">
        <v>0</v>
      </c>
      <c r="E2177" s="65" t="s">
        <v>77</v>
      </c>
      <c r="F2177" s="65" t="s">
        <v>64</v>
      </c>
      <c r="G2177" s="65" t="s">
        <v>50</v>
      </c>
      <c r="H2177" s="65" t="s">
        <v>51</v>
      </c>
      <c r="I2177" s="65" t="s">
        <v>52</v>
      </c>
      <c r="J2177" s="65" t="s">
        <v>53</v>
      </c>
      <c r="K2177" s="65" t="s">
        <v>54</v>
      </c>
      <c r="L2177" s="66">
        <v>46155</v>
      </c>
      <c r="M2177" s="65" t="s">
        <v>55</v>
      </c>
      <c r="N2177" s="65" t="s">
        <v>48</v>
      </c>
      <c r="O2177" s="65" t="s">
        <v>92</v>
      </c>
      <c r="P2177" s="65" t="s">
        <v>60</v>
      </c>
      <c r="Q2177" s="65" t="s">
        <v>58</v>
      </c>
      <c r="R2177" s="73">
        <f>IF(AND(A2177="ANH",D2177&gt;0),INDEX('O_Inputs_Growth costs Override'!$V$5:$V$94,MATCH('O_Inputs_Final_Growth costs'!A2177&amp;"_"&amp;'O_Inputs_Final_Growth costs'!B2177&amp;"_"&amp;E2177&amp;"_"&amp;F2177&amp;"_"&amp;'O_Inputs_Final_Growth costs'!P2177,'O_Inputs_Growth costs Override'!$W$5:$W$94,0)),'O_Inputs_Growth costs'!R2177)</f>
        <v>0</v>
      </c>
      <c r="S2177" s="11"/>
    </row>
    <row r="2178" spans="1:19" ht="13.5">
      <c r="A2178" s="65" t="s">
        <v>91</v>
      </c>
      <c r="B2178" s="65" t="s">
        <v>82</v>
      </c>
      <c r="C2178" s="65" t="s">
        <v>83</v>
      </c>
      <c r="D2178" s="67">
        <v>0</v>
      </c>
      <c r="E2178" s="65" t="s">
        <v>77</v>
      </c>
      <c r="F2178" s="65" t="s">
        <v>64</v>
      </c>
      <c r="G2178" s="65" t="s">
        <v>50</v>
      </c>
      <c r="H2178" s="65" t="s">
        <v>51</v>
      </c>
      <c r="I2178" s="65" t="s">
        <v>52</v>
      </c>
      <c r="J2178" s="65" t="s">
        <v>53</v>
      </c>
      <c r="K2178" s="65" t="s">
        <v>54</v>
      </c>
      <c r="L2178" s="66">
        <v>46155</v>
      </c>
      <c r="M2178" s="65" t="s">
        <v>55</v>
      </c>
      <c r="N2178" s="65" t="s">
        <v>48</v>
      </c>
      <c r="O2178" s="65" t="s">
        <v>92</v>
      </c>
      <c r="P2178" s="65" t="s">
        <v>61</v>
      </c>
      <c r="Q2178" s="65" t="s">
        <v>58</v>
      </c>
      <c r="R2178" s="73">
        <f>IF(AND(A2178="ANH",D2178&gt;0),INDEX('O_Inputs_Growth costs Override'!$V$5:$V$94,MATCH('O_Inputs_Final_Growth costs'!A2178&amp;"_"&amp;'O_Inputs_Final_Growth costs'!B2178&amp;"_"&amp;E2178&amp;"_"&amp;F2178&amp;"_"&amp;'O_Inputs_Final_Growth costs'!P2178,'O_Inputs_Growth costs Override'!$W$5:$W$94,0)),'O_Inputs_Growth costs'!R2178)</f>
        <v>0</v>
      </c>
      <c r="S2178" s="11"/>
    </row>
    <row r="2179" spans="1:19" ht="13.5">
      <c r="A2179" s="65" t="s">
        <v>91</v>
      </c>
      <c r="B2179" s="65" t="s">
        <v>82</v>
      </c>
      <c r="C2179" s="65" t="s">
        <v>83</v>
      </c>
      <c r="D2179" s="67">
        <v>0</v>
      </c>
      <c r="E2179" s="65" t="s">
        <v>77</v>
      </c>
      <c r="F2179" s="65" t="s">
        <v>64</v>
      </c>
      <c r="G2179" s="65" t="s">
        <v>50</v>
      </c>
      <c r="H2179" s="65" t="s">
        <v>51</v>
      </c>
      <c r="I2179" s="65" t="s">
        <v>52</v>
      </c>
      <c r="J2179" s="65" t="s">
        <v>53</v>
      </c>
      <c r="K2179" s="65" t="s">
        <v>54</v>
      </c>
      <c r="L2179" s="66">
        <v>46155</v>
      </c>
      <c r="M2179" s="65" t="s">
        <v>55</v>
      </c>
      <c r="N2179" s="65" t="s">
        <v>48</v>
      </c>
      <c r="O2179" s="65" t="s">
        <v>92</v>
      </c>
      <c r="P2179" s="65" t="s">
        <v>62</v>
      </c>
      <c r="Q2179" s="65" t="s">
        <v>58</v>
      </c>
      <c r="R2179" s="73">
        <f>IF(AND(A2179="ANH",D2179&gt;0),INDEX('O_Inputs_Growth costs Override'!$V$5:$V$94,MATCH('O_Inputs_Final_Growth costs'!A2179&amp;"_"&amp;'O_Inputs_Final_Growth costs'!B2179&amp;"_"&amp;E2179&amp;"_"&amp;F2179&amp;"_"&amp;'O_Inputs_Final_Growth costs'!P2179,'O_Inputs_Growth costs Override'!$W$5:$W$94,0)),'O_Inputs_Growth costs'!R2179)</f>
        <v>0</v>
      </c>
      <c r="S2179" s="11"/>
    </row>
    <row r="2180" spans="1:19" ht="13.5">
      <c r="A2180" s="65" t="s">
        <v>91</v>
      </c>
      <c r="B2180" s="65" t="s">
        <v>82</v>
      </c>
      <c r="C2180" s="65" t="s">
        <v>83</v>
      </c>
      <c r="D2180" s="67">
        <v>0</v>
      </c>
      <c r="E2180" s="65" t="s">
        <v>77</v>
      </c>
      <c r="F2180" s="65" t="s">
        <v>64</v>
      </c>
      <c r="G2180" s="65" t="s">
        <v>50</v>
      </c>
      <c r="H2180" s="65" t="s">
        <v>51</v>
      </c>
      <c r="I2180" s="65" t="s">
        <v>52</v>
      </c>
      <c r="J2180" s="65" t="s">
        <v>53</v>
      </c>
      <c r="K2180" s="65" t="s">
        <v>54</v>
      </c>
      <c r="L2180" s="66">
        <v>46155</v>
      </c>
      <c r="M2180" s="65" t="s">
        <v>55</v>
      </c>
      <c r="N2180" s="65" t="s">
        <v>48</v>
      </c>
      <c r="O2180" s="65" t="s">
        <v>92</v>
      </c>
      <c r="P2180" s="65" t="s">
        <v>63</v>
      </c>
      <c r="Q2180" s="65" t="s">
        <v>58</v>
      </c>
      <c r="R2180" s="73">
        <f>IF(AND(A2180="ANH",D2180&gt;0),INDEX('O_Inputs_Growth costs Override'!$V$5:$V$94,MATCH('O_Inputs_Final_Growth costs'!A2180&amp;"_"&amp;'O_Inputs_Final_Growth costs'!B2180&amp;"_"&amp;E2180&amp;"_"&amp;F2180&amp;"_"&amp;'O_Inputs_Final_Growth costs'!P2180,'O_Inputs_Growth costs Override'!$W$5:$W$94,0)),'O_Inputs_Growth costs'!R2180)</f>
        <v>0</v>
      </c>
      <c r="S2180" s="11"/>
    </row>
    <row r="2181" spans="1:19" ht="13.5">
      <c r="A2181" s="65" t="s">
        <v>91</v>
      </c>
      <c r="B2181" s="65" t="s">
        <v>82</v>
      </c>
      <c r="C2181" s="65" t="s">
        <v>83</v>
      </c>
      <c r="D2181" s="67">
        <v>0</v>
      </c>
      <c r="E2181" s="65" t="s">
        <v>78</v>
      </c>
      <c r="F2181" s="65" t="s">
        <v>64</v>
      </c>
      <c r="G2181" s="65" t="s">
        <v>50</v>
      </c>
      <c r="H2181" s="65" t="s">
        <v>51</v>
      </c>
      <c r="I2181" s="65" t="s">
        <v>52</v>
      </c>
      <c r="J2181" s="65" t="s">
        <v>53</v>
      </c>
      <c r="K2181" s="65" t="s">
        <v>54</v>
      </c>
      <c r="L2181" s="66">
        <v>46155</v>
      </c>
      <c r="M2181" s="65" t="s">
        <v>55</v>
      </c>
      <c r="N2181" s="65" t="s">
        <v>48</v>
      </c>
      <c r="O2181" s="65" t="s">
        <v>92</v>
      </c>
      <c r="P2181" s="65" t="s">
        <v>57</v>
      </c>
      <c r="Q2181" s="65" t="s">
        <v>58</v>
      </c>
      <c r="R2181" s="73">
        <f>IF(AND(A2181="ANH",D2181&gt;0),INDEX('O_Inputs_Growth costs Override'!$V$5:$V$94,MATCH('O_Inputs_Final_Growth costs'!A2181&amp;"_"&amp;'O_Inputs_Final_Growth costs'!B2181&amp;"_"&amp;E2181&amp;"_"&amp;F2181&amp;"_"&amp;'O_Inputs_Final_Growth costs'!P2181,'O_Inputs_Growth costs Override'!$W$5:$W$94,0)),'O_Inputs_Growth costs'!R2181)</f>
        <v>0</v>
      </c>
      <c r="S2181" s="11"/>
    </row>
    <row r="2182" spans="1:19" ht="13.5">
      <c r="A2182" s="65" t="s">
        <v>91</v>
      </c>
      <c r="B2182" s="65" t="s">
        <v>82</v>
      </c>
      <c r="C2182" s="65" t="s">
        <v>83</v>
      </c>
      <c r="D2182" s="67">
        <v>0</v>
      </c>
      <c r="E2182" s="65" t="s">
        <v>78</v>
      </c>
      <c r="F2182" s="65" t="s">
        <v>64</v>
      </c>
      <c r="G2182" s="65" t="s">
        <v>50</v>
      </c>
      <c r="H2182" s="65" t="s">
        <v>51</v>
      </c>
      <c r="I2182" s="65" t="s">
        <v>52</v>
      </c>
      <c r="J2182" s="65" t="s">
        <v>53</v>
      </c>
      <c r="K2182" s="65" t="s">
        <v>54</v>
      </c>
      <c r="L2182" s="66">
        <v>46155</v>
      </c>
      <c r="M2182" s="65" t="s">
        <v>55</v>
      </c>
      <c r="N2182" s="65" t="s">
        <v>48</v>
      </c>
      <c r="O2182" s="65" t="s">
        <v>92</v>
      </c>
      <c r="P2182" s="65" t="s">
        <v>64</v>
      </c>
      <c r="Q2182" s="65" t="s">
        <v>58</v>
      </c>
      <c r="R2182" s="73">
        <f>IF(AND(A2182="ANH",D2182&gt;0),INDEX('O_Inputs_Growth costs Override'!$V$5:$V$94,MATCH('O_Inputs_Final_Growth costs'!A2182&amp;"_"&amp;'O_Inputs_Final_Growth costs'!B2182&amp;"_"&amp;E2182&amp;"_"&amp;F2182&amp;"_"&amp;'O_Inputs_Final_Growth costs'!P2182,'O_Inputs_Growth costs Override'!$W$5:$W$94,0)),'O_Inputs_Growth costs'!R2182)</f>
        <v>0</v>
      </c>
      <c r="S2182" s="11"/>
    </row>
    <row r="2183" spans="1:19" ht="13.5">
      <c r="A2183" s="65" t="s">
        <v>91</v>
      </c>
      <c r="B2183" s="65" t="s">
        <v>82</v>
      </c>
      <c r="C2183" s="65" t="s">
        <v>83</v>
      </c>
      <c r="D2183" s="67">
        <v>0</v>
      </c>
      <c r="E2183" s="65" t="s">
        <v>78</v>
      </c>
      <c r="F2183" s="65" t="s">
        <v>64</v>
      </c>
      <c r="G2183" s="65" t="s">
        <v>50</v>
      </c>
      <c r="H2183" s="65" t="s">
        <v>51</v>
      </c>
      <c r="I2183" s="65" t="s">
        <v>52</v>
      </c>
      <c r="J2183" s="65" t="s">
        <v>53</v>
      </c>
      <c r="K2183" s="65" t="s">
        <v>54</v>
      </c>
      <c r="L2183" s="66">
        <v>46155</v>
      </c>
      <c r="M2183" s="65" t="s">
        <v>55</v>
      </c>
      <c r="N2183" s="65" t="s">
        <v>48</v>
      </c>
      <c r="O2183" s="65" t="s">
        <v>92</v>
      </c>
      <c r="P2183" s="65" t="s">
        <v>59</v>
      </c>
      <c r="Q2183" s="65" t="s">
        <v>58</v>
      </c>
      <c r="R2183" s="73">
        <f>IF(AND(A2183="ANH",D2183&gt;0),INDEX('O_Inputs_Growth costs Override'!$V$5:$V$94,MATCH('O_Inputs_Final_Growth costs'!A2183&amp;"_"&amp;'O_Inputs_Final_Growth costs'!B2183&amp;"_"&amp;E2183&amp;"_"&amp;F2183&amp;"_"&amp;'O_Inputs_Final_Growth costs'!P2183,'O_Inputs_Growth costs Override'!$W$5:$W$94,0)),'O_Inputs_Growth costs'!R2183)</f>
        <v>0</v>
      </c>
      <c r="S2183" s="11"/>
    </row>
    <row r="2184" spans="1:19" ht="13.5">
      <c r="A2184" s="65" t="s">
        <v>91</v>
      </c>
      <c r="B2184" s="65" t="s">
        <v>82</v>
      </c>
      <c r="C2184" s="65" t="s">
        <v>83</v>
      </c>
      <c r="D2184" s="67">
        <v>0</v>
      </c>
      <c r="E2184" s="65" t="s">
        <v>78</v>
      </c>
      <c r="F2184" s="65" t="s">
        <v>64</v>
      </c>
      <c r="G2184" s="65" t="s">
        <v>50</v>
      </c>
      <c r="H2184" s="65" t="s">
        <v>51</v>
      </c>
      <c r="I2184" s="65" t="s">
        <v>52</v>
      </c>
      <c r="J2184" s="65" t="s">
        <v>53</v>
      </c>
      <c r="K2184" s="65" t="s">
        <v>54</v>
      </c>
      <c r="L2184" s="66">
        <v>46155</v>
      </c>
      <c r="M2184" s="65" t="s">
        <v>55</v>
      </c>
      <c r="N2184" s="65" t="s">
        <v>48</v>
      </c>
      <c r="O2184" s="65" t="s">
        <v>92</v>
      </c>
      <c r="P2184" s="65" t="s">
        <v>60</v>
      </c>
      <c r="Q2184" s="65" t="s">
        <v>58</v>
      </c>
      <c r="R2184" s="73">
        <f>IF(AND(A2184="ANH",D2184&gt;0),INDEX('O_Inputs_Growth costs Override'!$V$5:$V$94,MATCH('O_Inputs_Final_Growth costs'!A2184&amp;"_"&amp;'O_Inputs_Final_Growth costs'!B2184&amp;"_"&amp;E2184&amp;"_"&amp;F2184&amp;"_"&amp;'O_Inputs_Final_Growth costs'!P2184,'O_Inputs_Growth costs Override'!$W$5:$W$94,0)),'O_Inputs_Growth costs'!R2184)</f>
        <v>0</v>
      </c>
      <c r="S2184" s="11"/>
    </row>
    <row r="2185" spans="1:19" ht="13.5">
      <c r="A2185" s="65" t="s">
        <v>91</v>
      </c>
      <c r="B2185" s="65" t="s">
        <v>82</v>
      </c>
      <c r="C2185" s="65" t="s">
        <v>83</v>
      </c>
      <c r="D2185" s="67">
        <v>0</v>
      </c>
      <c r="E2185" s="65" t="s">
        <v>78</v>
      </c>
      <c r="F2185" s="65" t="s">
        <v>64</v>
      </c>
      <c r="G2185" s="65" t="s">
        <v>50</v>
      </c>
      <c r="H2185" s="65" t="s">
        <v>51</v>
      </c>
      <c r="I2185" s="65" t="s">
        <v>52</v>
      </c>
      <c r="J2185" s="65" t="s">
        <v>53</v>
      </c>
      <c r="K2185" s="65" t="s">
        <v>54</v>
      </c>
      <c r="L2185" s="66">
        <v>46155</v>
      </c>
      <c r="M2185" s="65" t="s">
        <v>55</v>
      </c>
      <c r="N2185" s="65" t="s">
        <v>48</v>
      </c>
      <c r="O2185" s="65" t="s">
        <v>92</v>
      </c>
      <c r="P2185" s="65" t="s">
        <v>61</v>
      </c>
      <c r="Q2185" s="65" t="s">
        <v>58</v>
      </c>
      <c r="R2185" s="73">
        <f>IF(AND(A2185="ANH",D2185&gt;0),INDEX('O_Inputs_Growth costs Override'!$V$5:$V$94,MATCH('O_Inputs_Final_Growth costs'!A2185&amp;"_"&amp;'O_Inputs_Final_Growth costs'!B2185&amp;"_"&amp;E2185&amp;"_"&amp;F2185&amp;"_"&amp;'O_Inputs_Final_Growth costs'!P2185,'O_Inputs_Growth costs Override'!$W$5:$W$94,0)),'O_Inputs_Growth costs'!R2185)</f>
        <v>0</v>
      </c>
      <c r="S2185" s="11"/>
    </row>
    <row r="2186" spans="1:19" ht="13.5">
      <c r="A2186" s="65" t="s">
        <v>91</v>
      </c>
      <c r="B2186" s="65" t="s">
        <v>82</v>
      </c>
      <c r="C2186" s="65" t="s">
        <v>83</v>
      </c>
      <c r="D2186" s="67">
        <v>0</v>
      </c>
      <c r="E2186" s="65" t="s">
        <v>78</v>
      </c>
      <c r="F2186" s="65" t="s">
        <v>64</v>
      </c>
      <c r="G2186" s="65" t="s">
        <v>50</v>
      </c>
      <c r="H2186" s="65" t="s">
        <v>51</v>
      </c>
      <c r="I2186" s="65" t="s">
        <v>52</v>
      </c>
      <c r="J2186" s="65" t="s">
        <v>53</v>
      </c>
      <c r="K2186" s="65" t="s">
        <v>54</v>
      </c>
      <c r="L2186" s="66">
        <v>46155</v>
      </c>
      <c r="M2186" s="65" t="s">
        <v>55</v>
      </c>
      <c r="N2186" s="65" t="s">
        <v>48</v>
      </c>
      <c r="O2186" s="65" t="s">
        <v>92</v>
      </c>
      <c r="P2186" s="65" t="s">
        <v>62</v>
      </c>
      <c r="Q2186" s="65" t="s">
        <v>58</v>
      </c>
      <c r="R2186" s="73">
        <f>IF(AND(A2186="ANH",D2186&gt;0),INDEX('O_Inputs_Growth costs Override'!$V$5:$V$94,MATCH('O_Inputs_Final_Growth costs'!A2186&amp;"_"&amp;'O_Inputs_Final_Growth costs'!B2186&amp;"_"&amp;E2186&amp;"_"&amp;F2186&amp;"_"&amp;'O_Inputs_Final_Growth costs'!P2186,'O_Inputs_Growth costs Override'!$W$5:$W$94,0)),'O_Inputs_Growth costs'!R2186)</f>
        <v>0</v>
      </c>
      <c r="S2186" s="11"/>
    </row>
    <row r="2187" spans="1:19" ht="13.5">
      <c r="A2187" s="65" t="s">
        <v>91</v>
      </c>
      <c r="B2187" s="65" t="s">
        <v>82</v>
      </c>
      <c r="C2187" s="65" t="s">
        <v>83</v>
      </c>
      <c r="D2187" s="67">
        <v>0</v>
      </c>
      <c r="E2187" s="65" t="s">
        <v>78</v>
      </c>
      <c r="F2187" s="65" t="s">
        <v>64</v>
      </c>
      <c r="G2187" s="65" t="s">
        <v>50</v>
      </c>
      <c r="H2187" s="65" t="s">
        <v>51</v>
      </c>
      <c r="I2187" s="65" t="s">
        <v>52</v>
      </c>
      <c r="J2187" s="65" t="s">
        <v>53</v>
      </c>
      <c r="K2187" s="65" t="s">
        <v>54</v>
      </c>
      <c r="L2187" s="66">
        <v>46155</v>
      </c>
      <c r="M2187" s="65" t="s">
        <v>55</v>
      </c>
      <c r="N2187" s="65" t="s">
        <v>48</v>
      </c>
      <c r="O2187" s="65" t="s">
        <v>92</v>
      </c>
      <c r="P2187" s="65" t="s">
        <v>63</v>
      </c>
      <c r="Q2187" s="65" t="s">
        <v>58</v>
      </c>
      <c r="R2187" s="73">
        <f>IF(AND(A2187="ANH",D2187&gt;0),INDEX('O_Inputs_Growth costs Override'!$V$5:$V$94,MATCH('O_Inputs_Final_Growth costs'!A2187&amp;"_"&amp;'O_Inputs_Final_Growth costs'!B2187&amp;"_"&amp;E2187&amp;"_"&amp;F2187&amp;"_"&amp;'O_Inputs_Final_Growth costs'!P2187,'O_Inputs_Growth costs Override'!$W$5:$W$94,0)),'O_Inputs_Growth costs'!R2187)</f>
        <v>0</v>
      </c>
      <c r="S2187" s="11"/>
    </row>
    <row r="2188" spans="1:19" ht="13.5">
      <c r="A2188" s="65" t="s">
        <v>91</v>
      </c>
      <c r="B2188" s="65" t="s">
        <v>82</v>
      </c>
      <c r="C2188" s="65" t="s">
        <v>83</v>
      </c>
      <c r="D2188" s="67">
        <v>0</v>
      </c>
      <c r="E2188" s="65" t="s">
        <v>79</v>
      </c>
      <c r="F2188" s="65" t="s">
        <v>64</v>
      </c>
      <c r="G2188" s="65" t="s">
        <v>50</v>
      </c>
      <c r="H2188" s="65" t="s">
        <v>51</v>
      </c>
      <c r="I2188" s="65" t="s">
        <v>52</v>
      </c>
      <c r="J2188" s="65" t="s">
        <v>53</v>
      </c>
      <c r="K2188" s="65" t="s">
        <v>54</v>
      </c>
      <c r="L2188" s="66">
        <v>46155</v>
      </c>
      <c r="M2188" s="65" t="s">
        <v>55</v>
      </c>
      <c r="N2188" s="65" t="s">
        <v>48</v>
      </c>
      <c r="O2188" s="65" t="s">
        <v>92</v>
      </c>
      <c r="P2188" s="65" t="s">
        <v>57</v>
      </c>
      <c r="Q2188" s="65" t="s">
        <v>58</v>
      </c>
      <c r="R2188" s="73">
        <f>IF(AND(A2188="ANH",D2188&gt;0),INDEX('O_Inputs_Growth costs Override'!$V$5:$V$94,MATCH('O_Inputs_Final_Growth costs'!A2188&amp;"_"&amp;'O_Inputs_Final_Growth costs'!B2188&amp;"_"&amp;E2188&amp;"_"&amp;F2188&amp;"_"&amp;'O_Inputs_Final_Growth costs'!P2188,'O_Inputs_Growth costs Override'!$W$5:$W$94,0)),'O_Inputs_Growth costs'!R2188)</f>
        <v>0</v>
      </c>
      <c r="S2188" s="11"/>
    </row>
    <row r="2189" spans="1:19" ht="13.5">
      <c r="A2189" s="65" t="s">
        <v>91</v>
      </c>
      <c r="B2189" s="65" t="s">
        <v>82</v>
      </c>
      <c r="C2189" s="65" t="s">
        <v>83</v>
      </c>
      <c r="D2189" s="67">
        <v>0</v>
      </c>
      <c r="E2189" s="65" t="s">
        <v>79</v>
      </c>
      <c r="F2189" s="65" t="s">
        <v>64</v>
      </c>
      <c r="G2189" s="65" t="s">
        <v>50</v>
      </c>
      <c r="H2189" s="65" t="s">
        <v>51</v>
      </c>
      <c r="I2189" s="65" t="s">
        <v>52</v>
      </c>
      <c r="J2189" s="65" t="s">
        <v>53</v>
      </c>
      <c r="K2189" s="65" t="s">
        <v>54</v>
      </c>
      <c r="L2189" s="66">
        <v>46155</v>
      </c>
      <c r="M2189" s="65" t="s">
        <v>55</v>
      </c>
      <c r="N2189" s="65" t="s">
        <v>48</v>
      </c>
      <c r="O2189" s="65" t="s">
        <v>92</v>
      </c>
      <c r="P2189" s="65" t="s">
        <v>64</v>
      </c>
      <c r="Q2189" s="65" t="s">
        <v>58</v>
      </c>
      <c r="R2189" s="73">
        <f>IF(AND(A2189="ANH",D2189&gt;0),INDEX('O_Inputs_Growth costs Override'!$V$5:$V$94,MATCH('O_Inputs_Final_Growth costs'!A2189&amp;"_"&amp;'O_Inputs_Final_Growth costs'!B2189&amp;"_"&amp;E2189&amp;"_"&amp;F2189&amp;"_"&amp;'O_Inputs_Final_Growth costs'!P2189,'O_Inputs_Growth costs Override'!$W$5:$W$94,0)),'O_Inputs_Growth costs'!R2189)</f>
        <v>0</v>
      </c>
      <c r="S2189" s="11"/>
    </row>
    <row r="2190" spans="1:19" ht="13.5">
      <c r="A2190" s="65" t="s">
        <v>91</v>
      </c>
      <c r="B2190" s="65" t="s">
        <v>82</v>
      </c>
      <c r="C2190" s="65" t="s">
        <v>83</v>
      </c>
      <c r="D2190" s="67">
        <v>0</v>
      </c>
      <c r="E2190" s="65" t="s">
        <v>79</v>
      </c>
      <c r="F2190" s="65" t="s">
        <v>64</v>
      </c>
      <c r="G2190" s="65" t="s">
        <v>50</v>
      </c>
      <c r="H2190" s="65" t="s">
        <v>51</v>
      </c>
      <c r="I2190" s="65" t="s">
        <v>52</v>
      </c>
      <c r="J2190" s="65" t="s">
        <v>53</v>
      </c>
      <c r="K2190" s="65" t="s">
        <v>54</v>
      </c>
      <c r="L2190" s="66">
        <v>46155</v>
      </c>
      <c r="M2190" s="65" t="s">
        <v>55</v>
      </c>
      <c r="N2190" s="65" t="s">
        <v>48</v>
      </c>
      <c r="O2190" s="65" t="s">
        <v>92</v>
      </c>
      <c r="P2190" s="65" t="s">
        <v>59</v>
      </c>
      <c r="Q2190" s="65" t="s">
        <v>58</v>
      </c>
      <c r="R2190" s="73">
        <f>IF(AND(A2190="ANH",D2190&gt;0),INDEX('O_Inputs_Growth costs Override'!$V$5:$V$94,MATCH('O_Inputs_Final_Growth costs'!A2190&amp;"_"&amp;'O_Inputs_Final_Growth costs'!B2190&amp;"_"&amp;E2190&amp;"_"&amp;F2190&amp;"_"&amp;'O_Inputs_Final_Growth costs'!P2190,'O_Inputs_Growth costs Override'!$W$5:$W$94,0)),'O_Inputs_Growth costs'!R2190)</f>
        <v>0</v>
      </c>
      <c r="S2190" s="11"/>
    </row>
    <row r="2191" spans="1:19" ht="13.5">
      <c r="A2191" s="65" t="s">
        <v>91</v>
      </c>
      <c r="B2191" s="65" t="s">
        <v>82</v>
      </c>
      <c r="C2191" s="65" t="s">
        <v>83</v>
      </c>
      <c r="D2191" s="67">
        <v>0</v>
      </c>
      <c r="E2191" s="65" t="s">
        <v>79</v>
      </c>
      <c r="F2191" s="65" t="s">
        <v>64</v>
      </c>
      <c r="G2191" s="65" t="s">
        <v>50</v>
      </c>
      <c r="H2191" s="65" t="s">
        <v>51</v>
      </c>
      <c r="I2191" s="65" t="s">
        <v>52</v>
      </c>
      <c r="J2191" s="65" t="s">
        <v>53</v>
      </c>
      <c r="K2191" s="65" t="s">
        <v>54</v>
      </c>
      <c r="L2191" s="66">
        <v>46155</v>
      </c>
      <c r="M2191" s="65" t="s">
        <v>55</v>
      </c>
      <c r="N2191" s="65" t="s">
        <v>48</v>
      </c>
      <c r="O2191" s="65" t="s">
        <v>92</v>
      </c>
      <c r="P2191" s="65" t="s">
        <v>60</v>
      </c>
      <c r="Q2191" s="65" t="s">
        <v>58</v>
      </c>
      <c r="R2191" s="73">
        <f>IF(AND(A2191="ANH",D2191&gt;0),INDEX('O_Inputs_Growth costs Override'!$V$5:$V$94,MATCH('O_Inputs_Final_Growth costs'!A2191&amp;"_"&amp;'O_Inputs_Final_Growth costs'!B2191&amp;"_"&amp;E2191&amp;"_"&amp;F2191&amp;"_"&amp;'O_Inputs_Final_Growth costs'!P2191,'O_Inputs_Growth costs Override'!$W$5:$W$94,0)),'O_Inputs_Growth costs'!R2191)</f>
        <v>0</v>
      </c>
      <c r="S2191" s="11"/>
    </row>
    <row r="2192" spans="1:19" ht="13.5">
      <c r="A2192" s="65" t="s">
        <v>91</v>
      </c>
      <c r="B2192" s="65" t="s">
        <v>82</v>
      </c>
      <c r="C2192" s="65" t="s">
        <v>83</v>
      </c>
      <c r="D2192" s="67">
        <v>0</v>
      </c>
      <c r="E2192" s="65" t="s">
        <v>79</v>
      </c>
      <c r="F2192" s="65" t="s">
        <v>64</v>
      </c>
      <c r="G2192" s="65" t="s">
        <v>50</v>
      </c>
      <c r="H2192" s="65" t="s">
        <v>51</v>
      </c>
      <c r="I2192" s="65" t="s">
        <v>52</v>
      </c>
      <c r="J2192" s="65" t="s">
        <v>53</v>
      </c>
      <c r="K2192" s="65" t="s">
        <v>54</v>
      </c>
      <c r="L2192" s="66">
        <v>46155</v>
      </c>
      <c r="M2192" s="65" t="s">
        <v>55</v>
      </c>
      <c r="N2192" s="65" t="s">
        <v>48</v>
      </c>
      <c r="O2192" s="65" t="s">
        <v>92</v>
      </c>
      <c r="P2192" s="65" t="s">
        <v>61</v>
      </c>
      <c r="Q2192" s="65" t="s">
        <v>58</v>
      </c>
      <c r="R2192" s="73">
        <f>IF(AND(A2192="ANH",D2192&gt;0),INDEX('O_Inputs_Growth costs Override'!$V$5:$V$94,MATCH('O_Inputs_Final_Growth costs'!A2192&amp;"_"&amp;'O_Inputs_Final_Growth costs'!B2192&amp;"_"&amp;E2192&amp;"_"&amp;F2192&amp;"_"&amp;'O_Inputs_Final_Growth costs'!P2192,'O_Inputs_Growth costs Override'!$W$5:$W$94,0)),'O_Inputs_Growth costs'!R2192)</f>
        <v>0</v>
      </c>
      <c r="S2192" s="11"/>
    </row>
    <row r="2193" spans="1:19" ht="13.5">
      <c r="A2193" s="65" t="s">
        <v>91</v>
      </c>
      <c r="B2193" s="65" t="s">
        <v>82</v>
      </c>
      <c r="C2193" s="65" t="s">
        <v>83</v>
      </c>
      <c r="D2193" s="67">
        <v>0</v>
      </c>
      <c r="E2193" s="65" t="s">
        <v>79</v>
      </c>
      <c r="F2193" s="65" t="s">
        <v>64</v>
      </c>
      <c r="G2193" s="65" t="s">
        <v>50</v>
      </c>
      <c r="H2193" s="65" t="s">
        <v>51</v>
      </c>
      <c r="I2193" s="65" t="s">
        <v>52</v>
      </c>
      <c r="J2193" s="65" t="s">
        <v>53</v>
      </c>
      <c r="K2193" s="65" t="s">
        <v>54</v>
      </c>
      <c r="L2193" s="66">
        <v>46155</v>
      </c>
      <c r="M2193" s="65" t="s">
        <v>55</v>
      </c>
      <c r="N2193" s="65" t="s">
        <v>48</v>
      </c>
      <c r="O2193" s="65" t="s">
        <v>92</v>
      </c>
      <c r="P2193" s="65" t="s">
        <v>62</v>
      </c>
      <c r="Q2193" s="65" t="s">
        <v>58</v>
      </c>
      <c r="R2193" s="73">
        <f>IF(AND(A2193="ANH",D2193&gt;0),INDEX('O_Inputs_Growth costs Override'!$V$5:$V$94,MATCH('O_Inputs_Final_Growth costs'!A2193&amp;"_"&amp;'O_Inputs_Final_Growth costs'!B2193&amp;"_"&amp;E2193&amp;"_"&amp;F2193&amp;"_"&amp;'O_Inputs_Final_Growth costs'!P2193,'O_Inputs_Growth costs Override'!$W$5:$W$94,0)),'O_Inputs_Growth costs'!R2193)</f>
        <v>0</v>
      </c>
      <c r="S2193" s="11"/>
    </row>
    <row r="2194" spans="1:19" ht="13.5">
      <c r="A2194" s="65" t="s">
        <v>91</v>
      </c>
      <c r="B2194" s="65" t="s">
        <v>82</v>
      </c>
      <c r="C2194" s="65" t="s">
        <v>83</v>
      </c>
      <c r="D2194" s="67">
        <v>0</v>
      </c>
      <c r="E2194" s="65" t="s">
        <v>79</v>
      </c>
      <c r="F2194" s="65" t="s">
        <v>64</v>
      </c>
      <c r="G2194" s="65" t="s">
        <v>50</v>
      </c>
      <c r="H2194" s="65" t="s">
        <v>51</v>
      </c>
      <c r="I2194" s="65" t="s">
        <v>52</v>
      </c>
      <c r="J2194" s="65" t="s">
        <v>53</v>
      </c>
      <c r="K2194" s="65" t="s">
        <v>54</v>
      </c>
      <c r="L2194" s="66">
        <v>46155</v>
      </c>
      <c r="M2194" s="65" t="s">
        <v>55</v>
      </c>
      <c r="N2194" s="65" t="s">
        <v>48</v>
      </c>
      <c r="O2194" s="65" t="s">
        <v>92</v>
      </c>
      <c r="P2194" s="65" t="s">
        <v>63</v>
      </c>
      <c r="Q2194" s="65" t="s">
        <v>58</v>
      </c>
      <c r="R2194" s="73">
        <f>IF(AND(A2194="ANH",D2194&gt;0),INDEX('O_Inputs_Growth costs Override'!$V$5:$V$94,MATCH('O_Inputs_Final_Growth costs'!A2194&amp;"_"&amp;'O_Inputs_Final_Growth costs'!B2194&amp;"_"&amp;E2194&amp;"_"&amp;F2194&amp;"_"&amp;'O_Inputs_Final_Growth costs'!P2194,'O_Inputs_Growth costs Override'!$W$5:$W$94,0)),'O_Inputs_Growth costs'!R2194)</f>
        <v>0</v>
      </c>
      <c r="S2194" s="11"/>
    </row>
    <row r="2195" spans="1:19" ht="13.5">
      <c r="A2195" s="65" t="s">
        <v>91</v>
      </c>
      <c r="B2195" s="65" t="s">
        <v>82</v>
      </c>
      <c r="C2195" s="65" t="s">
        <v>83</v>
      </c>
      <c r="D2195" s="67">
        <v>2.793760936</v>
      </c>
      <c r="E2195" s="65" t="s">
        <v>70</v>
      </c>
      <c r="F2195" s="65" t="s">
        <v>64</v>
      </c>
      <c r="G2195" s="65" t="s">
        <v>50</v>
      </c>
      <c r="H2195" s="65" t="s">
        <v>51</v>
      </c>
      <c r="I2195" s="65" t="s">
        <v>52</v>
      </c>
      <c r="J2195" s="65" t="s">
        <v>53</v>
      </c>
      <c r="K2195" s="65" t="s">
        <v>54</v>
      </c>
      <c r="L2195" s="66">
        <v>46155</v>
      </c>
      <c r="M2195" s="65" t="s">
        <v>55</v>
      </c>
      <c r="N2195" s="65" t="s">
        <v>48</v>
      </c>
      <c r="O2195" s="65" t="s">
        <v>92</v>
      </c>
      <c r="P2195" s="65" t="s">
        <v>64</v>
      </c>
      <c r="Q2195" s="65" t="s">
        <v>58</v>
      </c>
      <c r="R2195" s="73">
        <f>IF(AND(A2195="ANH",D2195&gt;0),INDEX('O_Inputs_Growth costs Override'!$V$5:$V$94,MATCH('O_Inputs_Final_Growth costs'!A2195&amp;"_"&amp;'O_Inputs_Final_Growth costs'!B2195&amp;"_"&amp;E2195&amp;"_"&amp;F2195&amp;"_"&amp;'O_Inputs_Final_Growth costs'!P2195,'O_Inputs_Growth costs Override'!$W$5:$W$94,0)),'O_Inputs_Growth costs'!R2195)</f>
        <v>2.9394874919999898</v>
      </c>
      <c r="S2195" s="11"/>
    </row>
    <row r="2196" spans="1:19" ht="13.5">
      <c r="A2196" s="65" t="s">
        <v>91</v>
      </c>
      <c r="B2196" s="65" t="s">
        <v>82</v>
      </c>
      <c r="C2196" s="65" t="s">
        <v>83</v>
      </c>
      <c r="D2196" s="67">
        <v>2.793760936</v>
      </c>
      <c r="E2196" s="65" t="s">
        <v>70</v>
      </c>
      <c r="F2196" s="65" t="s">
        <v>64</v>
      </c>
      <c r="G2196" s="65" t="s">
        <v>50</v>
      </c>
      <c r="H2196" s="65" t="s">
        <v>51</v>
      </c>
      <c r="I2196" s="65" t="s">
        <v>52</v>
      </c>
      <c r="J2196" s="65" t="s">
        <v>53</v>
      </c>
      <c r="K2196" s="65" t="s">
        <v>54</v>
      </c>
      <c r="L2196" s="66">
        <v>46155</v>
      </c>
      <c r="M2196" s="65" t="s">
        <v>55</v>
      </c>
      <c r="N2196" s="65" t="s">
        <v>48</v>
      </c>
      <c r="O2196" s="65" t="s">
        <v>92</v>
      </c>
      <c r="P2196" s="65" t="s">
        <v>63</v>
      </c>
      <c r="Q2196" s="65" t="s">
        <v>58</v>
      </c>
      <c r="R2196" s="73">
        <f>IF(AND(A2196="ANH",D2196&gt;0),INDEX('O_Inputs_Growth costs Override'!$V$5:$V$94,MATCH('O_Inputs_Final_Growth costs'!A2196&amp;"_"&amp;'O_Inputs_Final_Growth costs'!B2196&amp;"_"&amp;E2196&amp;"_"&amp;F2196&amp;"_"&amp;'O_Inputs_Final_Growth costs'!P2196,'O_Inputs_Growth costs Override'!$W$5:$W$94,0)),'O_Inputs_Growth costs'!R2196)</f>
        <v>2.9394874919999898</v>
      </c>
      <c r="S2196" s="11"/>
    </row>
    <row r="2197" spans="1:19" ht="13.5">
      <c r="A2197" s="65" t="s">
        <v>91</v>
      </c>
      <c r="B2197" s="65" t="s">
        <v>82</v>
      </c>
      <c r="C2197" s="65" t="s">
        <v>83</v>
      </c>
      <c r="D2197" s="67">
        <v>2.793760936</v>
      </c>
      <c r="E2197" s="65" t="s">
        <v>71</v>
      </c>
      <c r="F2197" s="65" t="s">
        <v>64</v>
      </c>
      <c r="G2197" s="65" t="s">
        <v>50</v>
      </c>
      <c r="H2197" s="65" t="s">
        <v>51</v>
      </c>
      <c r="I2197" s="65" t="s">
        <v>52</v>
      </c>
      <c r="J2197" s="65" t="s">
        <v>53</v>
      </c>
      <c r="K2197" s="65" t="s">
        <v>54</v>
      </c>
      <c r="L2197" s="66">
        <v>46155</v>
      </c>
      <c r="M2197" s="65" t="s">
        <v>55</v>
      </c>
      <c r="N2197" s="65" t="s">
        <v>48</v>
      </c>
      <c r="O2197" s="65" t="s">
        <v>92</v>
      </c>
      <c r="P2197" s="65" t="s">
        <v>64</v>
      </c>
      <c r="Q2197" s="65" t="s">
        <v>58</v>
      </c>
      <c r="R2197" s="73">
        <f>IF(AND(A2197="ANH",D2197&gt;0),INDEX('O_Inputs_Growth costs Override'!$V$5:$V$94,MATCH('O_Inputs_Final_Growth costs'!A2197&amp;"_"&amp;'O_Inputs_Final_Growth costs'!B2197&amp;"_"&amp;E2197&amp;"_"&amp;F2197&amp;"_"&amp;'O_Inputs_Final_Growth costs'!P2197,'O_Inputs_Growth costs Override'!$W$5:$W$94,0)),'O_Inputs_Growth costs'!R2197)</f>
        <v>2.9394874919999898</v>
      </c>
      <c r="S2197" s="11"/>
    </row>
    <row r="2198" spans="1:19" ht="13.5">
      <c r="A2198" s="65" t="s">
        <v>91</v>
      </c>
      <c r="B2198" s="65" t="s">
        <v>82</v>
      </c>
      <c r="C2198" s="65" t="s">
        <v>83</v>
      </c>
      <c r="D2198" s="67">
        <v>2.793760936</v>
      </c>
      <c r="E2198" s="65" t="s">
        <v>71</v>
      </c>
      <c r="F2198" s="65" t="s">
        <v>64</v>
      </c>
      <c r="G2198" s="65" t="s">
        <v>50</v>
      </c>
      <c r="H2198" s="65" t="s">
        <v>51</v>
      </c>
      <c r="I2198" s="65" t="s">
        <v>52</v>
      </c>
      <c r="J2198" s="65" t="s">
        <v>53</v>
      </c>
      <c r="K2198" s="65" t="s">
        <v>54</v>
      </c>
      <c r="L2198" s="66">
        <v>46155</v>
      </c>
      <c r="M2198" s="65" t="s">
        <v>55</v>
      </c>
      <c r="N2198" s="65" t="s">
        <v>48</v>
      </c>
      <c r="O2198" s="65" t="s">
        <v>92</v>
      </c>
      <c r="P2198" s="65" t="s">
        <v>63</v>
      </c>
      <c r="Q2198" s="65" t="s">
        <v>58</v>
      </c>
      <c r="R2198" s="73">
        <f>IF(AND(A2198="ANH",D2198&gt;0),INDEX('O_Inputs_Growth costs Override'!$V$5:$V$94,MATCH('O_Inputs_Final_Growth costs'!A2198&amp;"_"&amp;'O_Inputs_Final_Growth costs'!B2198&amp;"_"&amp;E2198&amp;"_"&amp;F2198&amp;"_"&amp;'O_Inputs_Final_Growth costs'!P2198,'O_Inputs_Growth costs Override'!$W$5:$W$94,0)),'O_Inputs_Growth costs'!R2198)</f>
        <v>2.9394874919999898</v>
      </c>
      <c r="S2198" s="11"/>
    </row>
    <row r="2199" spans="1:19" ht="13.5">
      <c r="A2199" s="65" t="s">
        <v>91</v>
      </c>
      <c r="B2199" s="65" t="s">
        <v>82</v>
      </c>
      <c r="C2199" s="65" t="s">
        <v>83</v>
      </c>
      <c r="D2199" s="67">
        <v>2.793760936</v>
      </c>
      <c r="E2199" s="65" t="s">
        <v>72</v>
      </c>
      <c r="F2199" s="65" t="s">
        <v>64</v>
      </c>
      <c r="G2199" s="65" t="s">
        <v>50</v>
      </c>
      <c r="H2199" s="65" t="s">
        <v>51</v>
      </c>
      <c r="I2199" s="65" t="s">
        <v>52</v>
      </c>
      <c r="J2199" s="65" t="s">
        <v>53</v>
      </c>
      <c r="K2199" s="65" t="s">
        <v>54</v>
      </c>
      <c r="L2199" s="66">
        <v>46155</v>
      </c>
      <c r="M2199" s="65" t="s">
        <v>55</v>
      </c>
      <c r="N2199" s="65" t="s">
        <v>48</v>
      </c>
      <c r="O2199" s="65" t="s">
        <v>92</v>
      </c>
      <c r="P2199" s="65" t="s">
        <v>64</v>
      </c>
      <c r="Q2199" s="65" t="s">
        <v>58</v>
      </c>
      <c r="R2199" s="73">
        <f>IF(AND(A2199="ANH",D2199&gt;0),INDEX('O_Inputs_Growth costs Override'!$V$5:$V$94,MATCH('O_Inputs_Final_Growth costs'!A2199&amp;"_"&amp;'O_Inputs_Final_Growth costs'!B2199&amp;"_"&amp;E2199&amp;"_"&amp;F2199&amp;"_"&amp;'O_Inputs_Final_Growth costs'!P2199,'O_Inputs_Growth costs Override'!$W$5:$W$94,0)),'O_Inputs_Growth costs'!R2199)</f>
        <v>2.9394874919999898</v>
      </c>
      <c r="S2199" s="11"/>
    </row>
    <row r="2200" spans="1:19" ht="13.5">
      <c r="A2200" s="65" t="s">
        <v>91</v>
      </c>
      <c r="B2200" s="65" t="s">
        <v>82</v>
      </c>
      <c r="C2200" s="65" t="s">
        <v>83</v>
      </c>
      <c r="D2200" s="67">
        <v>2.793760936</v>
      </c>
      <c r="E2200" s="65" t="s">
        <v>72</v>
      </c>
      <c r="F2200" s="65" t="s">
        <v>64</v>
      </c>
      <c r="G2200" s="65" t="s">
        <v>50</v>
      </c>
      <c r="H2200" s="65" t="s">
        <v>51</v>
      </c>
      <c r="I2200" s="65" t="s">
        <v>52</v>
      </c>
      <c r="J2200" s="65" t="s">
        <v>53</v>
      </c>
      <c r="K2200" s="65" t="s">
        <v>54</v>
      </c>
      <c r="L2200" s="66">
        <v>46155</v>
      </c>
      <c r="M2200" s="65" t="s">
        <v>55</v>
      </c>
      <c r="N2200" s="65" t="s">
        <v>48</v>
      </c>
      <c r="O2200" s="65" t="s">
        <v>92</v>
      </c>
      <c r="P2200" s="65" t="s">
        <v>63</v>
      </c>
      <c r="Q2200" s="65" t="s">
        <v>58</v>
      </c>
      <c r="R2200" s="73">
        <f>IF(AND(A2200="ANH",D2200&gt;0),INDEX('O_Inputs_Growth costs Override'!$V$5:$V$94,MATCH('O_Inputs_Final_Growth costs'!A2200&amp;"_"&amp;'O_Inputs_Final_Growth costs'!B2200&amp;"_"&amp;E2200&amp;"_"&amp;F2200&amp;"_"&amp;'O_Inputs_Final_Growth costs'!P2200,'O_Inputs_Growth costs Override'!$W$5:$W$94,0)),'O_Inputs_Growth costs'!R2200)</f>
        <v>2.9394874919999898</v>
      </c>
      <c r="S2200" s="11"/>
    </row>
    <row r="2201" spans="1:19" ht="13.5">
      <c r="A2201" s="65" t="s">
        <v>91</v>
      </c>
      <c r="B2201" s="65" t="s">
        <v>82</v>
      </c>
      <c r="C2201" s="65" t="s">
        <v>83</v>
      </c>
      <c r="D2201" s="67">
        <v>2.793760936</v>
      </c>
      <c r="E2201" s="65" t="s">
        <v>73</v>
      </c>
      <c r="F2201" s="65" t="s">
        <v>64</v>
      </c>
      <c r="G2201" s="65" t="s">
        <v>50</v>
      </c>
      <c r="H2201" s="65" t="s">
        <v>51</v>
      </c>
      <c r="I2201" s="65" t="s">
        <v>52</v>
      </c>
      <c r="J2201" s="65" t="s">
        <v>53</v>
      </c>
      <c r="K2201" s="65" t="s">
        <v>54</v>
      </c>
      <c r="L2201" s="66">
        <v>46155</v>
      </c>
      <c r="M2201" s="65" t="s">
        <v>55</v>
      </c>
      <c r="N2201" s="65" t="s">
        <v>48</v>
      </c>
      <c r="O2201" s="65" t="s">
        <v>92</v>
      </c>
      <c r="P2201" s="65" t="s">
        <v>64</v>
      </c>
      <c r="Q2201" s="65" t="s">
        <v>58</v>
      </c>
      <c r="R2201" s="73">
        <f>IF(AND(A2201="ANH",D2201&gt;0),INDEX('O_Inputs_Growth costs Override'!$V$5:$V$94,MATCH('O_Inputs_Final_Growth costs'!A2201&amp;"_"&amp;'O_Inputs_Final_Growth costs'!B2201&amp;"_"&amp;E2201&amp;"_"&amp;F2201&amp;"_"&amp;'O_Inputs_Final_Growth costs'!P2201,'O_Inputs_Growth costs Override'!$W$5:$W$94,0)),'O_Inputs_Growth costs'!R2201)</f>
        <v>2.9394874919999898</v>
      </c>
      <c r="S2201" s="11"/>
    </row>
    <row r="2202" spans="1:19" ht="13.5">
      <c r="A2202" s="65" t="s">
        <v>91</v>
      </c>
      <c r="B2202" s="65" t="s">
        <v>82</v>
      </c>
      <c r="C2202" s="65" t="s">
        <v>83</v>
      </c>
      <c r="D2202" s="67">
        <v>2.793760936</v>
      </c>
      <c r="E2202" s="65" t="s">
        <v>73</v>
      </c>
      <c r="F2202" s="65" t="s">
        <v>64</v>
      </c>
      <c r="G2202" s="65" t="s">
        <v>50</v>
      </c>
      <c r="H2202" s="65" t="s">
        <v>51</v>
      </c>
      <c r="I2202" s="65" t="s">
        <v>52</v>
      </c>
      <c r="J2202" s="65" t="s">
        <v>53</v>
      </c>
      <c r="K2202" s="65" t="s">
        <v>54</v>
      </c>
      <c r="L2202" s="66">
        <v>46155</v>
      </c>
      <c r="M2202" s="65" t="s">
        <v>55</v>
      </c>
      <c r="N2202" s="65" t="s">
        <v>48</v>
      </c>
      <c r="O2202" s="65" t="s">
        <v>92</v>
      </c>
      <c r="P2202" s="65" t="s">
        <v>63</v>
      </c>
      <c r="Q2202" s="65" t="s">
        <v>58</v>
      </c>
      <c r="R2202" s="73">
        <f>IF(AND(A2202="ANH",D2202&gt;0),INDEX('O_Inputs_Growth costs Override'!$V$5:$V$94,MATCH('O_Inputs_Final_Growth costs'!A2202&amp;"_"&amp;'O_Inputs_Final_Growth costs'!B2202&amp;"_"&amp;E2202&amp;"_"&amp;F2202&amp;"_"&amp;'O_Inputs_Final_Growth costs'!P2202,'O_Inputs_Growth costs Override'!$W$5:$W$94,0)),'O_Inputs_Growth costs'!R2202)</f>
        <v>2.9394874919999898</v>
      </c>
      <c r="S2202" s="11"/>
    </row>
    <row r="2203" spans="1:19" ht="13.5">
      <c r="A2203" s="65" t="s">
        <v>91</v>
      </c>
      <c r="B2203" s="65" t="s">
        <v>82</v>
      </c>
      <c r="C2203" s="65" t="s">
        <v>83</v>
      </c>
      <c r="D2203" s="67">
        <v>2.793760936</v>
      </c>
      <c r="E2203" s="65" t="s">
        <v>74</v>
      </c>
      <c r="F2203" s="65" t="s">
        <v>64</v>
      </c>
      <c r="G2203" s="65" t="s">
        <v>50</v>
      </c>
      <c r="H2203" s="65" t="s">
        <v>51</v>
      </c>
      <c r="I2203" s="65" t="s">
        <v>52</v>
      </c>
      <c r="J2203" s="65" t="s">
        <v>53</v>
      </c>
      <c r="K2203" s="65" t="s">
        <v>54</v>
      </c>
      <c r="L2203" s="66">
        <v>46155</v>
      </c>
      <c r="M2203" s="65" t="s">
        <v>55</v>
      </c>
      <c r="N2203" s="65" t="s">
        <v>48</v>
      </c>
      <c r="O2203" s="65" t="s">
        <v>92</v>
      </c>
      <c r="P2203" s="65" t="s">
        <v>64</v>
      </c>
      <c r="Q2203" s="65" t="s">
        <v>58</v>
      </c>
      <c r="R2203" s="73">
        <f>IF(AND(A2203="ANH",D2203&gt;0),INDEX('O_Inputs_Growth costs Override'!$V$5:$V$94,MATCH('O_Inputs_Final_Growth costs'!A2203&amp;"_"&amp;'O_Inputs_Final_Growth costs'!B2203&amp;"_"&amp;E2203&amp;"_"&amp;F2203&amp;"_"&amp;'O_Inputs_Final_Growth costs'!P2203,'O_Inputs_Growth costs Override'!$W$5:$W$94,0)),'O_Inputs_Growth costs'!R2203)</f>
        <v>2.9394874919999898</v>
      </c>
      <c r="S2203" s="11"/>
    </row>
    <row r="2204" spans="1:19" ht="13.5">
      <c r="A2204" s="65" t="s">
        <v>91</v>
      </c>
      <c r="B2204" s="65" t="s">
        <v>82</v>
      </c>
      <c r="C2204" s="65" t="s">
        <v>83</v>
      </c>
      <c r="D2204" s="67">
        <v>2.793760936</v>
      </c>
      <c r="E2204" s="65" t="s">
        <v>74</v>
      </c>
      <c r="F2204" s="65" t="s">
        <v>64</v>
      </c>
      <c r="G2204" s="65" t="s">
        <v>50</v>
      </c>
      <c r="H2204" s="65" t="s">
        <v>51</v>
      </c>
      <c r="I2204" s="65" t="s">
        <v>52</v>
      </c>
      <c r="J2204" s="65" t="s">
        <v>53</v>
      </c>
      <c r="K2204" s="65" t="s">
        <v>54</v>
      </c>
      <c r="L2204" s="66">
        <v>46155</v>
      </c>
      <c r="M2204" s="65" t="s">
        <v>55</v>
      </c>
      <c r="N2204" s="65" t="s">
        <v>48</v>
      </c>
      <c r="O2204" s="65" t="s">
        <v>92</v>
      </c>
      <c r="P2204" s="65" t="s">
        <v>63</v>
      </c>
      <c r="Q2204" s="65" t="s">
        <v>58</v>
      </c>
      <c r="R2204" s="73">
        <f>IF(AND(A2204="ANH",D2204&gt;0),INDEX('O_Inputs_Growth costs Override'!$V$5:$V$94,MATCH('O_Inputs_Final_Growth costs'!A2204&amp;"_"&amp;'O_Inputs_Final_Growth costs'!B2204&amp;"_"&amp;E2204&amp;"_"&amp;F2204&amp;"_"&amp;'O_Inputs_Final_Growth costs'!P2204,'O_Inputs_Growth costs Override'!$W$5:$W$94,0)),'O_Inputs_Growth costs'!R2204)</f>
        <v>2.9394874919999898</v>
      </c>
      <c r="S2204" s="11"/>
    </row>
    <row r="2205" spans="1:19" ht="13.5">
      <c r="A2205" s="65" t="s">
        <v>91</v>
      </c>
      <c r="B2205" s="65" t="s">
        <v>82</v>
      </c>
      <c r="C2205" s="65" t="s">
        <v>83</v>
      </c>
      <c r="D2205" s="67">
        <v>29.018950533979499</v>
      </c>
      <c r="E2205" s="65" t="s">
        <v>67</v>
      </c>
      <c r="F2205" s="65" t="s">
        <v>66</v>
      </c>
      <c r="G2205" s="65" t="s">
        <v>50</v>
      </c>
      <c r="H2205" s="65" t="s">
        <v>51</v>
      </c>
      <c r="I2205" s="65" t="s">
        <v>52</v>
      </c>
      <c r="J2205" s="65" t="s">
        <v>53</v>
      </c>
      <c r="K2205" s="65" t="s">
        <v>54</v>
      </c>
      <c r="L2205" s="66">
        <v>46155</v>
      </c>
      <c r="M2205" s="65" t="s">
        <v>55</v>
      </c>
      <c r="N2205" s="65" t="s">
        <v>48</v>
      </c>
      <c r="O2205" s="65" t="s">
        <v>92</v>
      </c>
      <c r="P2205" s="65" t="s">
        <v>64</v>
      </c>
      <c r="Q2205" s="65" t="s">
        <v>58</v>
      </c>
      <c r="R2205" s="73">
        <f>IF(AND(A2205="ANH",D2205&gt;0),INDEX('O_Inputs_Growth costs Override'!$V$5:$V$94,MATCH('O_Inputs_Final_Growth costs'!A2205&amp;"_"&amp;'O_Inputs_Final_Growth costs'!B2205&amp;"_"&amp;E2205&amp;"_"&amp;F2205&amp;"_"&amp;'O_Inputs_Final_Growth costs'!P2205,'O_Inputs_Growth costs Override'!$W$5:$W$94,0)),'O_Inputs_Growth costs'!R2205)</f>
        <v>29.018950533979499</v>
      </c>
      <c r="S2205" s="11"/>
    </row>
    <row r="2206" spans="1:19" ht="13.5">
      <c r="A2206" s="65" t="s">
        <v>91</v>
      </c>
      <c r="B2206" s="65" t="s">
        <v>82</v>
      </c>
      <c r="C2206" s="65" t="s">
        <v>83</v>
      </c>
      <c r="D2206" s="67">
        <v>29.018950533979499</v>
      </c>
      <c r="E2206" s="65" t="s">
        <v>67</v>
      </c>
      <c r="F2206" s="65" t="s">
        <v>66</v>
      </c>
      <c r="G2206" s="65" t="s">
        <v>50</v>
      </c>
      <c r="H2206" s="65" t="s">
        <v>51</v>
      </c>
      <c r="I2206" s="65" t="s">
        <v>52</v>
      </c>
      <c r="J2206" s="65" t="s">
        <v>53</v>
      </c>
      <c r="K2206" s="65" t="s">
        <v>54</v>
      </c>
      <c r="L2206" s="66">
        <v>46155</v>
      </c>
      <c r="M2206" s="65" t="s">
        <v>55</v>
      </c>
      <c r="N2206" s="65" t="s">
        <v>48</v>
      </c>
      <c r="O2206" s="65" t="s">
        <v>92</v>
      </c>
      <c r="P2206" s="65" t="s">
        <v>63</v>
      </c>
      <c r="Q2206" s="65" t="s">
        <v>58</v>
      </c>
      <c r="R2206" s="73">
        <f>IF(AND(A2206="ANH",D2206&gt;0),INDEX('O_Inputs_Growth costs Override'!$V$5:$V$94,MATCH('O_Inputs_Final_Growth costs'!A2206&amp;"_"&amp;'O_Inputs_Final_Growth costs'!B2206&amp;"_"&amp;E2206&amp;"_"&amp;F2206&amp;"_"&amp;'O_Inputs_Final_Growth costs'!P2206,'O_Inputs_Growth costs Override'!$W$5:$W$94,0)),'O_Inputs_Growth costs'!R2206)</f>
        <v>29.018950533979499</v>
      </c>
      <c r="S2206" s="11"/>
    </row>
    <row r="2207" spans="1:19" ht="13.5">
      <c r="A2207" s="65" t="s">
        <v>91</v>
      </c>
      <c r="B2207" s="65" t="s">
        <v>82</v>
      </c>
      <c r="C2207" s="65" t="s">
        <v>83</v>
      </c>
      <c r="D2207" s="67">
        <v>29.018950533979499</v>
      </c>
      <c r="E2207" s="65" t="s">
        <v>67</v>
      </c>
      <c r="F2207" s="65" t="s">
        <v>64</v>
      </c>
      <c r="G2207" s="65" t="s">
        <v>50</v>
      </c>
      <c r="H2207" s="65" t="s">
        <v>51</v>
      </c>
      <c r="I2207" s="65" t="s">
        <v>52</v>
      </c>
      <c r="J2207" s="65" t="s">
        <v>53</v>
      </c>
      <c r="K2207" s="65" t="s">
        <v>54</v>
      </c>
      <c r="L2207" s="66">
        <v>46155</v>
      </c>
      <c r="M2207" s="65" t="s">
        <v>55</v>
      </c>
      <c r="N2207" s="65" t="s">
        <v>48</v>
      </c>
      <c r="O2207" s="65" t="s">
        <v>92</v>
      </c>
      <c r="P2207" s="65" t="s">
        <v>64</v>
      </c>
      <c r="Q2207" s="65" t="s">
        <v>58</v>
      </c>
      <c r="R2207" s="73">
        <f>IF(AND(A2207="ANH",D2207&gt;0),INDEX('O_Inputs_Growth costs Override'!$V$5:$V$94,MATCH('O_Inputs_Final_Growth costs'!A2207&amp;"_"&amp;'O_Inputs_Final_Growth costs'!B2207&amp;"_"&amp;E2207&amp;"_"&amp;F2207&amp;"_"&amp;'O_Inputs_Final_Growth costs'!P2207,'O_Inputs_Growth costs Override'!$W$5:$W$94,0)),'O_Inputs_Growth costs'!R2207)</f>
        <v>29.018950533979499</v>
      </c>
      <c r="S2207" s="11"/>
    </row>
    <row r="2208" spans="1:19" ht="13.5">
      <c r="A2208" s="65" t="s">
        <v>91</v>
      </c>
      <c r="B2208" s="65" t="s">
        <v>82</v>
      </c>
      <c r="C2208" s="65" t="s">
        <v>83</v>
      </c>
      <c r="D2208" s="67">
        <v>29.018950533979499</v>
      </c>
      <c r="E2208" s="65" t="s">
        <v>67</v>
      </c>
      <c r="F2208" s="65" t="s">
        <v>64</v>
      </c>
      <c r="G2208" s="65" t="s">
        <v>50</v>
      </c>
      <c r="H2208" s="65" t="s">
        <v>51</v>
      </c>
      <c r="I2208" s="65" t="s">
        <v>52</v>
      </c>
      <c r="J2208" s="65" t="s">
        <v>53</v>
      </c>
      <c r="K2208" s="65" t="s">
        <v>54</v>
      </c>
      <c r="L2208" s="66">
        <v>46155</v>
      </c>
      <c r="M2208" s="65" t="s">
        <v>55</v>
      </c>
      <c r="N2208" s="65" t="s">
        <v>48</v>
      </c>
      <c r="O2208" s="65" t="s">
        <v>92</v>
      </c>
      <c r="P2208" s="65" t="s">
        <v>63</v>
      </c>
      <c r="Q2208" s="65" t="s">
        <v>58</v>
      </c>
      <c r="R2208" s="73">
        <f>IF(AND(A2208="ANH",D2208&gt;0),INDEX('O_Inputs_Growth costs Override'!$V$5:$V$94,MATCH('O_Inputs_Final_Growth costs'!A2208&amp;"_"&amp;'O_Inputs_Final_Growth costs'!B2208&amp;"_"&amp;E2208&amp;"_"&amp;F2208&amp;"_"&amp;'O_Inputs_Final_Growth costs'!P2208,'O_Inputs_Growth costs Override'!$W$5:$W$94,0)),'O_Inputs_Growth costs'!R2208)</f>
        <v>29.018950533979499</v>
      </c>
      <c r="S2208" s="11"/>
    </row>
    <row r="2209" spans="1:19" ht="13.5">
      <c r="A2209" s="65" t="s">
        <v>91</v>
      </c>
      <c r="B2209" s="65" t="s">
        <v>82</v>
      </c>
      <c r="C2209" s="65" t="s">
        <v>83</v>
      </c>
      <c r="D2209" s="67">
        <v>3.1036664039999899</v>
      </c>
      <c r="E2209" s="65" t="s">
        <v>75</v>
      </c>
      <c r="F2209" s="65" t="s">
        <v>64</v>
      </c>
      <c r="G2209" s="65" t="s">
        <v>50</v>
      </c>
      <c r="H2209" s="65" t="s">
        <v>51</v>
      </c>
      <c r="I2209" s="65" t="s">
        <v>52</v>
      </c>
      <c r="J2209" s="65" t="s">
        <v>53</v>
      </c>
      <c r="K2209" s="65" t="s">
        <v>54</v>
      </c>
      <c r="L2209" s="66">
        <v>46155</v>
      </c>
      <c r="M2209" s="65" t="s">
        <v>55</v>
      </c>
      <c r="N2209" s="65" t="s">
        <v>48</v>
      </c>
      <c r="O2209" s="65" t="s">
        <v>92</v>
      </c>
      <c r="P2209" s="65" t="s">
        <v>64</v>
      </c>
      <c r="Q2209" s="65" t="s">
        <v>58</v>
      </c>
      <c r="R2209" s="73">
        <f>IF(AND(A2209="ANH",D2209&gt;0),INDEX('O_Inputs_Growth costs Override'!$V$5:$V$94,MATCH('O_Inputs_Final_Growth costs'!A2209&amp;"_"&amp;'O_Inputs_Final_Growth costs'!B2209&amp;"_"&amp;E2209&amp;"_"&amp;F2209&amp;"_"&amp;'O_Inputs_Final_Growth costs'!P2209,'O_Inputs_Growth costs Override'!$W$5:$W$94,0)),'O_Inputs_Growth costs'!R2209)</f>
        <v>3.1036664039999899</v>
      </c>
      <c r="S2209" s="11"/>
    </row>
    <row r="2210" spans="1:19" ht="13.5">
      <c r="A2210" s="65" t="s">
        <v>91</v>
      </c>
      <c r="B2210" s="65" t="s">
        <v>82</v>
      </c>
      <c r="C2210" s="65" t="s">
        <v>83</v>
      </c>
      <c r="D2210" s="67">
        <v>3.1036664039999899</v>
      </c>
      <c r="E2210" s="65" t="s">
        <v>75</v>
      </c>
      <c r="F2210" s="65" t="s">
        <v>64</v>
      </c>
      <c r="G2210" s="65" t="s">
        <v>50</v>
      </c>
      <c r="H2210" s="65" t="s">
        <v>51</v>
      </c>
      <c r="I2210" s="65" t="s">
        <v>52</v>
      </c>
      <c r="J2210" s="65" t="s">
        <v>53</v>
      </c>
      <c r="K2210" s="65" t="s">
        <v>54</v>
      </c>
      <c r="L2210" s="66">
        <v>46155</v>
      </c>
      <c r="M2210" s="65" t="s">
        <v>55</v>
      </c>
      <c r="N2210" s="65" t="s">
        <v>48</v>
      </c>
      <c r="O2210" s="65" t="s">
        <v>92</v>
      </c>
      <c r="P2210" s="65" t="s">
        <v>63</v>
      </c>
      <c r="Q2210" s="65" t="s">
        <v>58</v>
      </c>
      <c r="R2210" s="73">
        <f>IF(AND(A2210="ANH",D2210&gt;0),INDEX('O_Inputs_Growth costs Override'!$V$5:$V$94,MATCH('O_Inputs_Final_Growth costs'!A2210&amp;"_"&amp;'O_Inputs_Final_Growth costs'!B2210&amp;"_"&amp;E2210&amp;"_"&amp;F2210&amp;"_"&amp;'O_Inputs_Final_Growth costs'!P2210,'O_Inputs_Growth costs Override'!$W$5:$W$94,0)),'O_Inputs_Growth costs'!R2210)</f>
        <v>3.1036664039999899</v>
      </c>
      <c r="S2210" s="11"/>
    </row>
    <row r="2211" spans="1:19" ht="13.5">
      <c r="A2211" s="65" t="s">
        <v>91</v>
      </c>
      <c r="B2211" s="65" t="s">
        <v>82</v>
      </c>
      <c r="C2211" s="65" t="s">
        <v>83</v>
      </c>
      <c r="D2211" s="67">
        <v>3.1036664039999899</v>
      </c>
      <c r="E2211" s="65" t="s">
        <v>76</v>
      </c>
      <c r="F2211" s="65" t="s">
        <v>64</v>
      </c>
      <c r="G2211" s="65" t="s">
        <v>50</v>
      </c>
      <c r="H2211" s="65" t="s">
        <v>51</v>
      </c>
      <c r="I2211" s="65" t="s">
        <v>52</v>
      </c>
      <c r="J2211" s="65" t="s">
        <v>53</v>
      </c>
      <c r="K2211" s="65" t="s">
        <v>54</v>
      </c>
      <c r="L2211" s="66">
        <v>46155</v>
      </c>
      <c r="M2211" s="65" t="s">
        <v>55</v>
      </c>
      <c r="N2211" s="65" t="s">
        <v>48</v>
      </c>
      <c r="O2211" s="65" t="s">
        <v>92</v>
      </c>
      <c r="P2211" s="65" t="s">
        <v>64</v>
      </c>
      <c r="Q2211" s="65" t="s">
        <v>58</v>
      </c>
      <c r="R2211" s="73">
        <f>IF(AND(A2211="ANH",D2211&gt;0),INDEX('O_Inputs_Growth costs Override'!$V$5:$V$94,MATCH('O_Inputs_Final_Growth costs'!A2211&amp;"_"&amp;'O_Inputs_Final_Growth costs'!B2211&amp;"_"&amp;E2211&amp;"_"&amp;F2211&amp;"_"&amp;'O_Inputs_Final_Growth costs'!P2211,'O_Inputs_Growth costs Override'!$W$5:$W$94,0)),'O_Inputs_Growth costs'!R2211)</f>
        <v>3.1036664039999899</v>
      </c>
      <c r="S2211" s="11"/>
    </row>
    <row r="2212" spans="1:19" ht="13.5">
      <c r="A2212" s="65" t="s">
        <v>91</v>
      </c>
      <c r="B2212" s="65" t="s">
        <v>82</v>
      </c>
      <c r="C2212" s="65" t="s">
        <v>83</v>
      </c>
      <c r="D2212" s="67">
        <v>3.1036664039999899</v>
      </c>
      <c r="E2212" s="65" t="s">
        <v>76</v>
      </c>
      <c r="F2212" s="65" t="s">
        <v>64</v>
      </c>
      <c r="G2212" s="65" t="s">
        <v>50</v>
      </c>
      <c r="H2212" s="65" t="s">
        <v>51</v>
      </c>
      <c r="I2212" s="65" t="s">
        <v>52</v>
      </c>
      <c r="J2212" s="65" t="s">
        <v>53</v>
      </c>
      <c r="K2212" s="65" t="s">
        <v>54</v>
      </c>
      <c r="L2212" s="66">
        <v>46155</v>
      </c>
      <c r="M2212" s="65" t="s">
        <v>55</v>
      </c>
      <c r="N2212" s="65" t="s">
        <v>48</v>
      </c>
      <c r="O2212" s="65" t="s">
        <v>92</v>
      </c>
      <c r="P2212" s="65" t="s">
        <v>63</v>
      </c>
      <c r="Q2212" s="65" t="s">
        <v>58</v>
      </c>
      <c r="R2212" s="73">
        <f>IF(AND(A2212="ANH",D2212&gt;0),INDEX('O_Inputs_Growth costs Override'!$V$5:$V$94,MATCH('O_Inputs_Final_Growth costs'!A2212&amp;"_"&amp;'O_Inputs_Final_Growth costs'!B2212&amp;"_"&amp;E2212&amp;"_"&amp;F2212&amp;"_"&amp;'O_Inputs_Final_Growth costs'!P2212,'O_Inputs_Growth costs Override'!$W$5:$W$94,0)),'O_Inputs_Growth costs'!R2212)</f>
        <v>3.1036664039999899</v>
      </c>
      <c r="S2212" s="11"/>
    </row>
    <row r="2213" spans="1:19" ht="13.5">
      <c r="A2213" s="65" t="s">
        <v>91</v>
      </c>
      <c r="B2213" s="65" t="s">
        <v>82</v>
      </c>
      <c r="C2213" s="65" t="s">
        <v>83</v>
      </c>
      <c r="D2213" s="67">
        <v>3.1036664039999899</v>
      </c>
      <c r="E2213" s="65" t="s">
        <v>77</v>
      </c>
      <c r="F2213" s="65" t="s">
        <v>64</v>
      </c>
      <c r="G2213" s="65" t="s">
        <v>50</v>
      </c>
      <c r="H2213" s="65" t="s">
        <v>51</v>
      </c>
      <c r="I2213" s="65" t="s">
        <v>52</v>
      </c>
      <c r="J2213" s="65" t="s">
        <v>53</v>
      </c>
      <c r="K2213" s="65" t="s">
        <v>54</v>
      </c>
      <c r="L2213" s="66">
        <v>46155</v>
      </c>
      <c r="M2213" s="65" t="s">
        <v>55</v>
      </c>
      <c r="N2213" s="65" t="s">
        <v>48</v>
      </c>
      <c r="O2213" s="65" t="s">
        <v>92</v>
      </c>
      <c r="P2213" s="65" t="s">
        <v>64</v>
      </c>
      <c r="Q2213" s="65" t="s">
        <v>58</v>
      </c>
      <c r="R2213" s="73">
        <f>IF(AND(A2213="ANH",D2213&gt;0),INDEX('O_Inputs_Growth costs Override'!$V$5:$V$94,MATCH('O_Inputs_Final_Growth costs'!A2213&amp;"_"&amp;'O_Inputs_Final_Growth costs'!B2213&amp;"_"&amp;E2213&amp;"_"&amp;F2213&amp;"_"&amp;'O_Inputs_Final_Growth costs'!P2213,'O_Inputs_Growth costs Override'!$W$5:$W$94,0)),'O_Inputs_Growth costs'!R2213)</f>
        <v>3.1036664039999899</v>
      </c>
      <c r="S2213" s="11"/>
    </row>
    <row r="2214" spans="1:19" ht="13.5">
      <c r="A2214" s="65" t="s">
        <v>91</v>
      </c>
      <c r="B2214" s="65" t="s">
        <v>82</v>
      </c>
      <c r="C2214" s="65" t="s">
        <v>83</v>
      </c>
      <c r="D2214" s="67">
        <v>3.1036664039999899</v>
      </c>
      <c r="E2214" s="65" t="s">
        <v>77</v>
      </c>
      <c r="F2214" s="65" t="s">
        <v>64</v>
      </c>
      <c r="G2214" s="65" t="s">
        <v>50</v>
      </c>
      <c r="H2214" s="65" t="s">
        <v>51</v>
      </c>
      <c r="I2214" s="65" t="s">
        <v>52</v>
      </c>
      <c r="J2214" s="65" t="s">
        <v>53</v>
      </c>
      <c r="K2214" s="65" t="s">
        <v>54</v>
      </c>
      <c r="L2214" s="66">
        <v>46155</v>
      </c>
      <c r="M2214" s="65" t="s">
        <v>55</v>
      </c>
      <c r="N2214" s="65" t="s">
        <v>48</v>
      </c>
      <c r="O2214" s="65" t="s">
        <v>92</v>
      </c>
      <c r="P2214" s="65" t="s">
        <v>63</v>
      </c>
      <c r="Q2214" s="65" t="s">
        <v>58</v>
      </c>
      <c r="R2214" s="73">
        <f>IF(AND(A2214="ANH",D2214&gt;0),INDEX('O_Inputs_Growth costs Override'!$V$5:$V$94,MATCH('O_Inputs_Final_Growth costs'!A2214&amp;"_"&amp;'O_Inputs_Final_Growth costs'!B2214&amp;"_"&amp;E2214&amp;"_"&amp;F2214&amp;"_"&amp;'O_Inputs_Final_Growth costs'!P2214,'O_Inputs_Growth costs Override'!$W$5:$W$94,0)),'O_Inputs_Growth costs'!R2214)</f>
        <v>3.1036664039999899</v>
      </c>
      <c r="S2214" s="11"/>
    </row>
    <row r="2215" spans="1:19" ht="13.5">
      <c r="A2215" s="65" t="s">
        <v>91</v>
      </c>
      <c r="B2215" s="65" t="s">
        <v>82</v>
      </c>
      <c r="C2215" s="65" t="s">
        <v>83</v>
      </c>
      <c r="D2215" s="67">
        <v>3.1036664039999899</v>
      </c>
      <c r="E2215" s="65" t="s">
        <v>78</v>
      </c>
      <c r="F2215" s="65" t="s">
        <v>64</v>
      </c>
      <c r="G2215" s="65" t="s">
        <v>50</v>
      </c>
      <c r="H2215" s="65" t="s">
        <v>51</v>
      </c>
      <c r="I2215" s="65" t="s">
        <v>52</v>
      </c>
      <c r="J2215" s="65" t="s">
        <v>53</v>
      </c>
      <c r="K2215" s="65" t="s">
        <v>54</v>
      </c>
      <c r="L2215" s="66">
        <v>46155</v>
      </c>
      <c r="M2215" s="65" t="s">
        <v>55</v>
      </c>
      <c r="N2215" s="65" t="s">
        <v>48</v>
      </c>
      <c r="O2215" s="65" t="s">
        <v>92</v>
      </c>
      <c r="P2215" s="65" t="s">
        <v>64</v>
      </c>
      <c r="Q2215" s="65" t="s">
        <v>58</v>
      </c>
      <c r="R2215" s="73">
        <f>IF(AND(A2215="ANH",D2215&gt;0),INDEX('O_Inputs_Growth costs Override'!$V$5:$V$94,MATCH('O_Inputs_Final_Growth costs'!A2215&amp;"_"&amp;'O_Inputs_Final_Growth costs'!B2215&amp;"_"&amp;E2215&amp;"_"&amp;F2215&amp;"_"&amp;'O_Inputs_Final_Growth costs'!P2215,'O_Inputs_Growth costs Override'!$W$5:$W$94,0)),'O_Inputs_Growth costs'!R2215)</f>
        <v>3.1036664039999899</v>
      </c>
      <c r="S2215" s="11"/>
    </row>
    <row r="2216" spans="1:19" ht="13.5">
      <c r="A2216" s="65" t="s">
        <v>91</v>
      </c>
      <c r="B2216" s="65" t="s">
        <v>82</v>
      </c>
      <c r="C2216" s="65" t="s">
        <v>83</v>
      </c>
      <c r="D2216" s="67">
        <v>3.1036664039999899</v>
      </c>
      <c r="E2216" s="65" t="s">
        <v>78</v>
      </c>
      <c r="F2216" s="65" t="s">
        <v>64</v>
      </c>
      <c r="G2216" s="65" t="s">
        <v>50</v>
      </c>
      <c r="H2216" s="65" t="s">
        <v>51</v>
      </c>
      <c r="I2216" s="65" t="s">
        <v>52</v>
      </c>
      <c r="J2216" s="65" t="s">
        <v>53</v>
      </c>
      <c r="K2216" s="65" t="s">
        <v>54</v>
      </c>
      <c r="L2216" s="66">
        <v>46155</v>
      </c>
      <c r="M2216" s="65" t="s">
        <v>55</v>
      </c>
      <c r="N2216" s="65" t="s">
        <v>48</v>
      </c>
      <c r="O2216" s="65" t="s">
        <v>92</v>
      </c>
      <c r="P2216" s="65" t="s">
        <v>63</v>
      </c>
      <c r="Q2216" s="65" t="s">
        <v>58</v>
      </c>
      <c r="R2216" s="73">
        <f>IF(AND(A2216="ANH",D2216&gt;0),INDEX('O_Inputs_Growth costs Override'!$V$5:$V$94,MATCH('O_Inputs_Final_Growth costs'!A2216&amp;"_"&amp;'O_Inputs_Final_Growth costs'!B2216&amp;"_"&amp;E2216&amp;"_"&amp;F2216&amp;"_"&amp;'O_Inputs_Final_Growth costs'!P2216,'O_Inputs_Growth costs Override'!$W$5:$W$94,0)),'O_Inputs_Growth costs'!R2216)</f>
        <v>3.1036664039999899</v>
      </c>
      <c r="S2216" s="11"/>
    </row>
    <row r="2217" spans="1:19" ht="13.5">
      <c r="A2217" s="65" t="s">
        <v>91</v>
      </c>
      <c r="B2217" s="65" t="s">
        <v>82</v>
      </c>
      <c r="C2217" s="65" t="s">
        <v>83</v>
      </c>
      <c r="D2217" s="67">
        <v>3.1036664039999899</v>
      </c>
      <c r="E2217" s="65" t="s">
        <v>79</v>
      </c>
      <c r="F2217" s="65" t="s">
        <v>64</v>
      </c>
      <c r="G2217" s="65" t="s">
        <v>50</v>
      </c>
      <c r="H2217" s="65" t="s">
        <v>51</v>
      </c>
      <c r="I2217" s="65" t="s">
        <v>52</v>
      </c>
      <c r="J2217" s="65" t="s">
        <v>53</v>
      </c>
      <c r="K2217" s="65" t="s">
        <v>54</v>
      </c>
      <c r="L2217" s="66">
        <v>46155</v>
      </c>
      <c r="M2217" s="65" t="s">
        <v>55</v>
      </c>
      <c r="N2217" s="65" t="s">
        <v>48</v>
      </c>
      <c r="O2217" s="65" t="s">
        <v>92</v>
      </c>
      <c r="P2217" s="65" t="s">
        <v>64</v>
      </c>
      <c r="Q2217" s="65" t="s">
        <v>58</v>
      </c>
      <c r="R2217" s="73">
        <f>IF(AND(A2217="ANH",D2217&gt;0),INDEX('O_Inputs_Growth costs Override'!$V$5:$V$94,MATCH('O_Inputs_Final_Growth costs'!A2217&amp;"_"&amp;'O_Inputs_Final_Growth costs'!B2217&amp;"_"&amp;E2217&amp;"_"&amp;F2217&amp;"_"&amp;'O_Inputs_Final_Growth costs'!P2217,'O_Inputs_Growth costs Override'!$W$5:$W$94,0)),'O_Inputs_Growth costs'!R2217)</f>
        <v>3.1036664039999899</v>
      </c>
      <c r="S2217" s="11"/>
    </row>
    <row r="2218" spans="1:19" ht="13.5">
      <c r="A2218" s="65" t="s">
        <v>91</v>
      </c>
      <c r="B2218" s="65" t="s">
        <v>82</v>
      </c>
      <c r="C2218" s="65" t="s">
        <v>83</v>
      </c>
      <c r="D2218" s="67">
        <v>3.1036664039999899</v>
      </c>
      <c r="E2218" s="65" t="s">
        <v>79</v>
      </c>
      <c r="F2218" s="65" t="s">
        <v>64</v>
      </c>
      <c r="G2218" s="65" t="s">
        <v>50</v>
      </c>
      <c r="H2218" s="65" t="s">
        <v>51</v>
      </c>
      <c r="I2218" s="65" t="s">
        <v>52</v>
      </c>
      <c r="J2218" s="65" t="s">
        <v>53</v>
      </c>
      <c r="K2218" s="65" t="s">
        <v>54</v>
      </c>
      <c r="L2218" s="66">
        <v>46155</v>
      </c>
      <c r="M2218" s="65" t="s">
        <v>55</v>
      </c>
      <c r="N2218" s="65" t="s">
        <v>48</v>
      </c>
      <c r="O2218" s="65" t="s">
        <v>92</v>
      </c>
      <c r="P2218" s="65" t="s">
        <v>63</v>
      </c>
      <c r="Q2218" s="65" t="s">
        <v>58</v>
      </c>
      <c r="R2218" s="73">
        <f>IF(AND(A2218="ANH",D2218&gt;0),INDEX('O_Inputs_Growth costs Override'!$V$5:$V$94,MATCH('O_Inputs_Final_Growth costs'!A2218&amp;"_"&amp;'O_Inputs_Final_Growth costs'!B2218&amp;"_"&amp;E2218&amp;"_"&amp;F2218&amp;"_"&amp;'O_Inputs_Final_Growth costs'!P2218,'O_Inputs_Growth costs Override'!$W$5:$W$94,0)),'O_Inputs_Growth costs'!R2218)</f>
        <v>3.1036664039999899</v>
      </c>
      <c r="S2218" s="11"/>
    </row>
    <row r="2219" spans="1:19" ht="13.5">
      <c r="A2219" s="65" t="s">
        <v>91</v>
      </c>
      <c r="B2219" s="65" t="s">
        <v>82</v>
      </c>
      <c r="C2219" s="65" t="s">
        <v>83</v>
      </c>
      <c r="D2219" s="67">
        <v>41.7619791312123</v>
      </c>
      <c r="E2219" s="65" t="s">
        <v>69</v>
      </c>
      <c r="F2219" s="65" t="s">
        <v>66</v>
      </c>
      <c r="G2219" s="65" t="s">
        <v>50</v>
      </c>
      <c r="H2219" s="65" t="s">
        <v>51</v>
      </c>
      <c r="I2219" s="65" t="s">
        <v>52</v>
      </c>
      <c r="J2219" s="65" t="s">
        <v>53</v>
      </c>
      <c r="K2219" s="65" t="s">
        <v>54</v>
      </c>
      <c r="L2219" s="66">
        <v>46155</v>
      </c>
      <c r="M2219" s="65" t="s">
        <v>55</v>
      </c>
      <c r="N2219" s="65" t="s">
        <v>48</v>
      </c>
      <c r="O2219" s="65" t="s">
        <v>92</v>
      </c>
      <c r="P2219" s="65" t="s">
        <v>64</v>
      </c>
      <c r="Q2219" s="65" t="s">
        <v>58</v>
      </c>
      <c r="R2219" s="73">
        <f>IF(AND(A2219="ANH",D2219&gt;0),INDEX('O_Inputs_Growth costs Override'!$V$5:$V$94,MATCH('O_Inputs_Final_Growth costs'!A2219&amp;"_"&amp;'O_Inputs_Final_Growth costs'!B2219&amp;"_"&amp;E2219&amp;"_"&amp;F2219&amp;"_"&amp;'O_Inputs_Final_Growth costs'!P2219,'O_Inputs_Growth costs Override'!$W$5:$W$94,0)),'O_Inputs_Growth costs'!R2219)</f>
        <v>42.4906119412123</v>
      </c>
      <c r="S2219" s="11"/>
    </row>
    <row r="2220" spans="1:19" ht="13.5">
      <c r="A2220" s="65" t="s">
        <v>91</v>
      </c>
      <c r="B2220" s="65" t="s">
        <v>82</v>
      </c>
      <c r="C2220" s="65" t="s">
        <v>83</v>
      </c>
      <c r="D2220" s="67">
        <v>41.7619791312123</v>
      </c>
      <c r="E2220" s="65" t="s">
        <v>69</v>
      </c>
      <c r="F2220" s="65" t="s">
        <v>66</v>
      </c>
      <c r="G2220" s="65" t="s">
        <v>50</v>
      </c>
      <c r="H2220" s="65" t="s">
        <v>51</v>
      </c>
      <c r="I2220" s="65" t="s">
        <v>52</v>
      </c>
      <c r="J2220" s="65" t="s">
        <v>53</v>
      </c>
      <c r="K2220" s="65" t="s">
        <v>54</v>
      </c>
      <c r="L2220" s="66">
        <v>46155</v>
      </c>
      <c r="M2220" s="65" t="s">
        <v>55</v>
      </c>
      <c r="N2220" s="65" t="s">
        <v>48</v>
      </c>
      <c r="O2220" s="65" t="s">
        <v>92</v>
      </c>
      <c r="P2220" s="65" t="s">
        <v>63</v>
      </c>
      <c r="Q2220" s="65" t="s">
        <v>58</v>
      </c>
      <c r="R2220" s="73">
        <f>IF(AND(A2220="ANH",D2220&gt;0),INDEX('O_Inputs_Growth costs Override'!$V$5:$V$94,MATCH('O_Inputs_Final_Growth costs'!A2220&amp;"_"&amp;'O_Inputs_Final_Growth costs'!B2220&amp;"_"&amp;E2220&amp;"_"&amp;F2220&amp;"_"&amp;'O_Inputs_Final_Growth costs'!P2220,'O_Inputs_Growth costs Override'!$W$5:$W$94,0)),'O_Inputs_Growth costs'!R2220)</f>
        <v>42.4906119412123</v>
      </c>
      <c r="S2220" s="11"/>
    </row>
    <row r="2221" spans="1:19" ht="13.5">
      <c r="A2221" s="65" t="s">
        <v>91</v>
      </c>
      <c r="B2221" s="65" t="s">
        <v>82</v>
      </c>
      <c r="C2221" s="65" t="s">
        <v>83</v>
      </c>
      <c r="D2221" s="67">
        <v>41.7619791312123</v>
      </c>
      <c r="E2221" s="65" t="s">
        <v>69</v>
      </c>
      <c r="F2221" s="65" t="s">
        <v>64</v>
      </c>
      <c r="G2221" s="65" t="s">
        <v>50</v>
      </c>
      <c r="H2221" s="65" t="s">
        <v>51</v>
      </c>
      <c r="I2221" s="65" t="s">
        <v>52</v>
      </c>
      <c r="J2221" s="65" t="s">
        <v>53</v>
      </c>
      <c r="K2221" s="65" t="s">
        <v>54</v>
      </c>
      <c r="L2221" s="66">
        <v>46155</v>
      </c>
      <c r="M2221" s="65" t="s">
        <v>55</v>
      </c>
      <c r="N2221" s="65" t="s">
        <v>48</v>
      </c>
      <c r="O2221" s="65" t="s">
        <v>92</v>
      </c>
      <c r="P2221" s="65" t="s">
        <v>64</v>
      </c>
      <c r="Q2221" s="65" t="s">
        <v>58</v>
      </c>
      <c r="R2221" s="73">
        <f>IF(AND(A2221="ANH",D2221&gt;0),INDEX('O_Inputs_Growth costs Override'!$V$5:$V$94,MATCH('O_Inputs_Final_Growth costs'!A2221&amp;"_"&amp;'O_Inputs_Final_Growth costs'!B2221&amp;"_"&amp;E2221&amp;"_"&amp;F2221&amp;"_"&amp;'O_Inputs_Final_Growth costs'!P2221,'O_Inputs_Growth costs Override'!$W$5:$W$94,0)),'O_Inputs_Growth costs'!R2221)</f>
        <v>42.4906119412123</v>
      </c>
      <c r="S2221" s="11"/>
    </row>
    <row r="2222" spans="1:19" ht="13.5">
      <c r="A2222" s="65" t="s">
        <v>91</v>
      </c>
      <c r="B2222" s="65" t="s">
        <v>82</v>
      </c>
      <c r="C2222" s="65" t="s">
        <v>83</v>
      </c>
      <c r="D2222" s="67">
        <v>41.7619791312123</v>
      </c>
      <c r="E2222" s="65" t="s">
        <v>69</v>
      </c>
      <c r="F2222" s="65" t="s">
        <v>64</v>
      </c>
      <c r="G2222" s="65" t="s">
        <v>50</v>
      </c>
      <c r="H2222" s="65" t="s">
        <v>51</v>
      </c>
      <c r="I2222" s="65" t="s">
        <v>52</v>
      </c>
      <c r="J2222" s="65" t="s">
        <v>53</v>
      </c>
      <c r="K2222" s="65" t="s">
        <v>54</v>
      </c>
      <c r="L2222" s="66">
        <v>46155</v>
      </c>
      <c r="M2222" s="65" t="s">
        <v>55</v>
      </c>
      <c r="N2222" s="65" t="s">
        <v>48</v>
      </c>
      <c r="O2222" s="65" t="s">
        <v>92</v>
      </c>
      <c r="P2222" s="65" t="s">
        <v>63</v>
      </c>
      <c r="Q2222" s="65" t="s">
        <v>58</v>
      </c>
      <c r="R2222" s="73">
        <f>IF(AND(A2222="ANH",D2222&gt;0),INDEX('O_Inputs_Growth costs Override'!$V$5:$V$94,MATCH('O_Inputs_Final_Growth costs'!A2222&amp;"_"&amp;'O_Inputs_Final_Growth costs'!B2222&amp;"_"&amp;E2222&amp;"_"&amp;F2222&amp;"_"&amp;'O_Inputs_Final_Growth costs'!P2222,'O_Inputs_Growth costs Override'!$W$5:$W$94,0)),'O_Inputs_Growth costs'!R2222)</f>
        <v>42.4906119412123</v>
      </c>
      <c r="S2222" s="11"/>
    </row>
    <row r="2223" spans="1:19" ht="13.5">
      <c r="A2223" s="65" t="s">
        <v>91</v>
      </c>
      <c r="B2223" s="65" t="s">
        <v>82</v>
      </c>
      <c r="C2223" s="65" t="s">
        <v>83</v>
      </c>
      <c r="D2223" s="67">
        <v>53.423012334808099</v>
      </c>
      <c r="E2223" s="65" t="s">
        <v>68</v>
      </c>
      <c r="F2223" s="65" t="s">
        <v>66</v>
      </c>
      <c r="G2223" s="65" t="s">
        <v>50</v>
      </c>
      <c r="H2223" s="65" t="s">
        <v>51</v>
      </c>
      <c r="I2223" s="65" t="s">
        <v>52</v>
      </c>
      <c r="J2223" s="65" t="s">
        <v>53</v>
      </c>
      <c r="K2223" s="65" t="s">
        <v>54</v>
      </c>
      <c r="L2223" s="66">
        <v>46155</v>
      </c>
      <c r="M2223" s="65" t="s">
        <v>55</v>
      </c>
      <c r="N2223" s="65" t="s">
        <v>48</v>
      </c>
      <c r="O2223" s="65" t="s">
        <v>92</v>
      </c>
      <c r="P2223" s="65" t="s">
        <v>64</v>
      </c>
      <c r="Q2223" s="65" t="s">
        <v>58</v>
      </c>
      <c r="R2223" s="73">
        <f>IF(AND(A2223="ANH",D2223&gt;0),INDEX('O_Inputs_Growth costs Override'!$V$5:$V$94,MATCH('O_Inputs_Final_Growth costs'!A2223&amp;"_"&amp;'O_Inputs_Final_Growth costs'!B2223&amp;"_"&amp;E2223&amp;"_"&amp;F2223&amp;"_"&amp;'O_Inputs_Final_Growth costs'!P2223,'O_Inputs_Growth costs Override'!$W$5:$W$94,0)),'O_Inputs_Growth costs'!R2223)</f>
        <v>53.423012334808099</v>
      </c>
      <c r="S2223" s="11"/>
    </row>
    <row r="2224" spans="1:19" ht="13.5">
      <c r="A2224" s="65" t="s">
        <v>91</v>
      </c>
      <c r="B2224" s="65" t="s">
        <v>82</v>
      </c>
      <c r="C2224" s="65" t="s">
        <v>83</v>
      </c>
      <c r="D2224" s="67">
        <v>53.423012334808099</v>
      </c>
      <c r="E2224" s="65" t="s">
        <v>68</v>
      </c>
      <c r="F2224" s="65" t="s">
        <v>66</v>
      </c>
      <c r="G2224" s="65" t="s">
        <v>50</v>
      </c>
      <c r="H2224" s="65" t="s">
        <v>51</v>
      </c>
      <c r="I2224" s="65" t="s">
        <v>52</v>
      </c>
      <c r="J2224" s="65" t="s">
        <v>53</v>
      </c>
      <c r="K2224" s="65" t="s">
        <v>54</v>
      </c>
      <c r="L2224" s="66">
        <v>46155</v>
      </c>
      <c r="M2224" s="65" t="s">
        <v>55</v>
      </c>
      <c r="N2224" s="65" t="s">
        <v>48</v>
      </c>
      <c r="O2224" s="65" t="s">
        <v>92</v>
      </c>
      <c r="P2224" s="65" t="s">
        <v>63</v>
      </c>
      <c r="Q2224" s="65" t="s">
        <v>58</v>
      </c>
      <c r="R2224" s="73">
        <f>IF(AND(A2224="ANH",D2224&gt;0),INDEX('O_Inputs_Growth costs Override'!$V$5:$V$94,MATCH('O_Inputs_Final_Growth costs'!A2224&amp;"_"&amp;'O_Inputs_Final_Growth costs'!B2224&amp;"_"&amp;E2224&amp;"_"&amp;F2224&amp;"_"&amp;'O_Inputs_Final_Growth costs'!P2224,'O_Inputs_Growth costs Override'!$W$5:$W$94,0)),'O_Inputs_Growth costs'!R2224)</f>
        <v>53.423012334808099</v>
      </c>
      <c r="S2224" s="11"/>
    </row>
    <row r="2225" spans="1:19" ht="13.5">
      <c r="A2225" s="65" t="s">
        <v>91</v>
      </c>
      <c r="B2225" s="65" t="s">
        <v>82</v>
      </c>
      <c r="C2225" s="65" t="s">
        <v>83</v>
      </c>
      <c r="D2225" s="67">
        <v>53.423012334808099</v>
      </c>
      <c r="E2225" s="65" t="s">
        <v>68</v>
      </c>
      <c r="F2225" s="65" t="s">
        <v>64</v>
      </c>
      <c r="G2225" s="65" t="s">
        <v>50</v>
      </c>
      <c r="H2225" s="65" t="s">
        <v>51</v>
      </c>
      <c r="I2225" s="65" t="s">
        <v>52</v>
      </c>
      <c r="J2225" s="65" t="s">
        <v>53</v>
      </c>
      <c r="K2225" s="65" t="s">
        <v>54</v>
      </c>
      <c r="L2225" s="66">
        <v>46155</v>
      </c>
      <c r="M2225" s="65" t="s">
        <v>55</v>
      </c>
      <c r="N2225" s="65" t="s">
        <v>48</v>
      </c>
      <c r="O2225" s="65" t="s">
        <v>92</v>
      </c>
      <c r="P2225" s="65" t="s">
        <v>64</v>
      </c>
      <c r="Q2225" s="65" t="s">
        <v>58</v>
      </c>
      <c r="R2225" s="73">
        <f>IF(AND(A2225="ANH",D2225&gt;0),INDEX('O_Inputs_Growth costs Override'!$V$5:$V$94,MATCH('O_Inputs_Final_Growth costs'!A2225&amp;"_"&amp;'O_Inputs_Final_Growth costs'!B2225&amp;"_"&amp;E2225&amp;"_"&amp;F2225&amp;"_"&amp;'O_Inputs_Final_Growth costs'!P2225,'O_Inputs_Growth costs Override'!$W$5:$W$94,0)),'O_Inputs_Growth costs'!R2225)</f>
        <v>53.423012334808099</v>
      </c>
      <c r="S2225" s="11"/>
    </row>
    <row r="2226" spans="1:19" ht="13.5">
      <c r="A2226" s="65" t="s">
        <v>91</v>
      </c>
      <c r="B2226" s="65" t="s">
        <v>82</v>
      </c>
      <c r="C2226" s="65" t="s">
        <v>83</v>
      </c>
      <c r="D2226" s="67">
        <v>53.423012334808099</v>
      </c>
      <c r="E2226" s="65" t="s">
        <v>68</v>
      </c>
      <c r="F2226" s="65" t="s">
        <v>64</v>
      </c>
      <c r="G2226" s="65" t="s">
        <v>50</v>
      </c>
      <c r="H2226" s="65" t="s">
        <v>51</v>
      </c>
      <c r="I2226" s="65" t="s">
        <v>52</v>
      </c>
      <c r="J2226" s="65" t="s">
        <v>53</v>
      </c>
      <c r="K2226" s="65" t="s">
        <v>54</v>
      </c>
      <c r="L2226" s="66">
        <v>46155</v>
      </c>
      <c r="M2226" s="65" t="s">
        <v>55</v>
      </c>
      <c r="N2226" s="65" t="s">
        <v>48</v>
      </c>
      <c r="O2226" s="65" t="s">
        <v>92</v>
      </c>
      <c r="P2226" s="65" t="s">
        <v>63</v>
      </c>
      <c r="Q2226" s="65" t="s">
        <v>58</v>
      </c>
      <c r="R2226" s="73">
        <f>IF(AND(A2226="ANH",D2226&gt;0),INDEX('O_Inputs_Growth costs Override'!$V$5:$V$94,MATCH('O_Inputs_Final_Growth costs'!A2226&amp;"_"&amp;'O_Inputs_Final_Growth costs'!B2226&amp;"_"&amp;E2226&amp;"_"&amp;F2226&amp;"_"&amp;'O_Inputs_Final_Growth costs'!P2226,'O_Inputs_Growth costs Override'!$W$5:$W$94,0)),'O_Inputs_Growth costs'!R2226)</f>
        <v>53.423012334808099</v>
      </c>
      <c r="S2226" s="11"/>
    </row>
    <row r="2227" spans="1:19" ht="13.5">
      <c r="A2227" s="65" t="s">
        <v>91</v>
      </c>
      <c r="B2227" s="65" t="s">
        <v>84</v>
      </c>
      <c r="C2227" s="65" t="s">
        <v>85</v>
      </c>
      <c r="D2227" s="67">
        <v>1950</v>
      </c>
      <c r="E2227" s="65" t="s">
        <v>48</v>
      </c>
      <c r="F2227" s="65" t="s">
        <v>49</v>
      </c>
      <c r="G2227" s="65" t="s">
        <v>50</v>
      </c>
      <c r="H2227" s="65" t="s">
        <v>51</v>
      </c>
      <c r="I2227" s="65" t="s">
        <v>86</v>
      </c>
      <c r="J2227" s="65" t="s">
        <v>53</v>
      </c>
      <c r="K2227" s="65" t="s">
        <v>54</v>
      </c>
      <c r="L2227" s="66">
        <v>46155</v>
      </c>
      <c r="M2227" s="65" t="s">
        <v>55</v>
      </c>
      <c r="N2227" s="65" t="s">
        <v>48</v>
      </c>
      <c r="O2227" s="65" t="s">
        <v>92</v>
      </c>
      <c r="P2227" s="65" t="s">
        <v>87</v>
      </c>
      <c r="Q2227" s="65" t="s">
        <v>58</v>
      </c>
      <c r="R2227" s="73">
        <f>IF(AND(A2227="ANH",D2227&gt;0),INDEX('O_Inputs_Growth costs Override'!$V$5:$V$94,MATCH('O_Inputs_Final_Growth costs'!A2227&amp;"_"&amp;'O_Inputs_Final_Growth costs'!B2227&amp;"_"&amp;E2227&amp;"_"&amp;F2227&amp;"_"&amp;'O_Inputs_Final_Growth costs'!P2227,'O_Inputs_Growth costs Override'!$W$5:$W$94,0)),'O_Inputs_Growth costs'!R2227)</f>
        <v>1950</v>
      </c>
      <c r="S2227" s="11"/>
    </row>
    <row r="2228" spans="1:19" ht="13.5">
      <c r="A2228" s="65" t="s">
        <v>91</v>
      </c>
      <c r="B2228" s="65" t="s">
        <v>88</v>
      </c>
      <c r="C2228" s="65" t="s">
        <v>89</v>
      </c>
      <c r="D2228" s="67">
        <v>124.203942</v>
      </c>
      <c r="E2228" s="65" t="s">
        <v>48</v>
      </c>
      <c r="F2228" s="65" t="s">
        <v>49</v>
      </c>
      <c r="G2228" s="65" t="s">
        <v>50</v>
      </c>
      <c r="H2228" s="65" t="s">
        <v>51</v>
      </c>
      <c r="I2228" s="65" t="s">
        <v>52</v>
      </c>
      <c r="J2228" s="65" t="s">
        <v>53</v>
      </c>
      <c r="K2228" s="65" t="s">
        <v>54</v>
      </c>
      <c r="L2228" s="66">
        <v>46155</v>
      </c>
      <c r="M2228" s="65" t="s">
        <v>55</v>
      </c>
      <c r="N2228" s="65" t="s">
        <v>48</v>
      </c>
      <c r="O2228" s="65" t="s">
        <v>92</v>
      </c>
      <c r="P2228" s="65" t="s">
        <v>87</v>
      </c>
      <c r="Q2228" s="65" t="s">
        <v>58</v>
      </c>
      <c r="R2228" s="73">
        <f>IF(AND(A2228="ANH",D2228&gt;0),INDEX('O_Inputs_Growth costs Override'!$V$5:$V$94,MATCH('O_Inputs_Final_Growth costs'!A2228&amp;"_"&amp;'O_Inputs_Final_Growth costs'!B2228&amp;"_"&amp;E2228&amp;"_"&amp;F2228&amp;"_"&amp;'O_Inputs_Final_Growth costs'!P2228,'O_Inputs_Growth costs Override'!$W$5:$W$94,0)),'O_Inputs_Growth costs'!R2228)</f>
        <v>124.93257481000001</v>
      </c>
      <c r="S2228" s="11"/>
    </row>
    <row r="2229" spans="1:19" ht="13.5">
      <c r="A2229" s="65" t="s">
        <v>93</v>
      </c>
      <c r="B2229" s="65" t="s">
        <v>45</v>
      </c>
      <c r="C2229" s="65" t="s">
        <v>46</v>
      </c>
      <c r="D2229" s="67" t="s">
        <v>47</v>
      </c>
      <c r="E2229" s="65" t="s">
        <v>48</v>
      </c>
      <c r="F2229" s="65" t="s">
        <v>49</v>
      </c>
      <c r="G2229" s="65" t="s">
        <v>50</v>
      </c>
      <c r="H2229" s="65" t="s">
        <v>51</v>
      </c>
      <c r="I2229" s="65" t="s">
        <v>52</v>
      </c>
      <c r="J2229" s="65" t="s">
        <v>53</v>
      </c>
      <c r="K2229" s="65" t="s">
        <v>54</v>
      </c>
      <c r="L2229" s="66">
        <v>46155</v>
      </c>
      <c r="M2229" s="65" t="s">
        <v>55</v>
      </c>
      <c r="N2229" s="65" t="s">
        <v>48</v>
      </c>
      <c r="O2229" s="65" t="s">
        <v>92</v>
      </c>
      <c r="P2229" s="65" t="s">
        <v>57</v>
      </c>
      <c r="Q2229" s="65" t="s">
        <v>58</v>
      </c>
      <c r="R2229" s="73" t="str">
        <f>IF(AND(A2229="ANH",D2229&gt;0),INDEX('O_Inputs_Growth costs Override'!$V$5:$V$94,MATCH('O_Inputs_Final_Growth costs'!A2229&amp;"_"&amp;'O_Inputs_Final_Growth costs'!B2229&amp;"_"&amp;E2229&amp;"_"&amp;F2229&amp;"_"&amp;'O_Inputs_Final_Growth costs'!P2229,'O_Inputs_Growth costs Override'!$W$5:$W$94,0)),'O_Inputs_Growth costs'!R2229)</f>
        <v/>
      </c>
      <c r="S2229" s="11"/>
    </row>
    <row r="2230" spans="1:19" ht="13.5">
      <c r="A2230" s="65" t="s">
        <v>93</v>
      </c>
      <c r="B2230" s="65" t="s">
        <v>45</v>
      </c>
      <c r="C2230" s="65" t="s">
        <v>46</v>
      </c>
      <c r="D2230" s="67" t="s">
        <v>47</v>
      </c>
      <c r="E2230" s="65" t="s">
        <v>48</v>
      </c>
      <c r="F2230" s="65" t="s">
        <v>49</v>
      </c>
      <c r="G2230" s="65" t="s">
        <v>50</v>
      </c>
      <c r="H2230" s="65" t="s">
        <v>51</v>
      </c>
      <c r="I2230" s="65" t="s">
        <v>52</v>
      </c>
      <c r="J2230" s="65" t="s">
        <v>53</v>
      </c>
      <c r="K2230" s="65" t="s">
        <v>54</v>
      </c>
      <c r="L2230" s="66">
        <v>46155</v>
      </c>
      <c r="M2230" s="65" t="s">
        <v>55</v>
      </c>
      <c r="N2230" s="65" t="s">
        <v>48</v>
      </c>
      <c r="O2230" s="65" t="s">
        <v>92</v>
      </c>
      <c r="P2230" s="65" t="s">
        <v>59</v>
      </c>
      <c r="Q2230" s="65" t="s">
        <v>58</v>
      </c>
      <c r="R2230" s="73" t="str">
        <f>IF(AND(A2230="ANH",D2230&gt;0),INDEX('O_Inputs_Growth costs Override'!$V$5:$V$94,MATCH('O_Inputs_Final_Growth costs'!A2230&amp;"_"&amp;'O_Inputs_Final_Growth costs'!B2230&amp;"_"&amp;E2230&amp;"_"&amp;F2230&amp;"_"&amp;'O_Inputs_Final_Growth costs'!P2230,'O_Inputs_Growth costs Override'!$W$5:$W$94,0)),'O_Inputs_Growth costs'!R2230)</f>
        <v/>
      </c>
      <c r="S2230" s="11"/>
    </row>
    <row r="2231" spans="1:19" ht="13.5">
      <c r="A2231" s="65" t="s">
        <v>93</v>
      </c>
      <c r="B2231" s="65" t="s">
        <v>45</v>
      </c>
      <c r="C2231" s="65" t="s">
        <v>46</v>
      </c>
      <c r="D2231" s="67" t="s">
        <v>47</v>
      </c>
      <c r="E2231" s="65" t="s">
        <v>48</v>
      </c>
      <c r="F2231" s="65" t="s">
        <v>49</v>
      </c>
      <c r="G2231" s="65" t="s">
        <v>50</v>
      </c>
      <c r="H2231" s="65" t="s">
        <v>51</v>
      </c>
      <c r="I2231" s="65" t="s">
        <v>52</v>
      </c>
      <c r="J2231" s="65" t="s">
        <v>53</v>
      </c>
      <c r="K2231" s="65" t="s">
        <v>54</v>
      </c>
      <c r="L2231" s="66">
        <v>46155</v>
      </c>
      <c r="M2231" s="65" t="s">
        <v>55</v>
      </c>
      <c r="N2231" s="65" t="s">
        <v>48</v>
      </c>
      <c r="O2231" s="65" t="s">
        <v>92</v>
      </c>
      <c r="P2231" s="65" t="s">
        <v>60</v>
      </c>
      <c r="Q2231" s="65" t="s">
        <v>58</v>
      </c>
      <c r="R2231" s="73" t="str">
        <f>IF(AND(A2231="ANH",D2231&gt;0),INDEX('O_Inputs_Growth costs Override'!$V$5:$V$94,MATCH('O_Inputs_Final_Growth costs'!A2231&amp;"_"&amp;'O_Inputs_Final_Growth costs'!B2231&amp;"_"&amp;E2231&amp;"_"&amp;F2231&amp;"_"&amp;'O_Inputs_Final_Growth costs'!P2231,'O_Inputs_Growth costs Override'!$W$5:$W$94,0)),'O_Inputs_Growth costs'!R2231)</f>
        <v/>
      </c>
      <c r="S2231" s="11"/>
    </row>
    <row r="2232" spans="1:19" ht="13.5">
      <c r="A2232" s="65" t="s">
        <v>93</v>
      </c>
      <c r="B2232" s="65" t="s">
        <v>45</v>
      </c>
      <c r="C2232" s="65" t="s">
        <v>46</v>
      </c>
      <c r="D2232" s="67" t="s">
        <v>47</v>
      </c>
      <c r="E2232" s="65" t="s">
        <v>48</v>
      </c>
      <c r="F2232" s="65" t="s">
        <v>49</v>
      </c>
      <c r="G2232" s="65" t="s">
        <v>50</v>
      </c>
      <c r="H2232" s="65" t="s">
        <v>51</v>
      </c>
      <c r="I2232" s="65" t="s">
        <v>52</v>
      </c>
      <c r="J2232" s="65" t="s">
        <v>53</v>
      </c>
      <c r="K2232" s="65" t="s">
        <v>54</v>
      </c>
      <c r="L2232" s="66">
        <v>46155</v>
      </c>
      <c r="M2232" s="65" t="s">
        <v>55</v>
      </c>
      <c r="N2232" s="65" t="s">
        <v>48</v>
      </c>
      <c r="O2232" s="65" t="s">
        <v>92</v>
      </c>
      <c r="P2232" s="65" t="s">
        <v>61</v>
      </c>
      <c r="Q2232" s="65" t="s">
        <v>58</v>
      </c>
      <c r="R2232" s="73" t="str">
        <f>IF(AND(A2232="ANH",D2232&gt;0),INDEX('O_Inputs_Growth costs Override'!$V$5:$V$94,MATCH('O_Inputs_Final_Growth costs'!A2232&amp;"_"&amp;'O_Inputs_Final_Growth costs'!B2232&amp;"_"&amp;E2232&amp;"_"&amp;F2232&amp;"_"&amp;'O_Inputs_Final_Growth costs'!P2232,'O_Inputs_Growth costs Override'!$W$5:$W$94,0)),'O_Inputs_Growth costs'!R2232)</f>
        <v/>
      </c>
      <c r="S2232" s="11"/>
    </row>
    <row r="2233" spans="1:19" ht="13.5">
      <c r="A2233" s="65" t="s">
        <v>93</v>
      </c>
      <c r="B2233" s="65" t="s">
        <v>45</v>
      </c>
      <c r="C2233" s="65" t="s">
        <v>46</v>
      </c>
      <c r="D2233" s="67" t="s">
        <v>47</v>
      </c>
      <c r="E2233" s="65" t="s">
        <v>48</v>
      </c>
      <c r="F2233" s="65" t="s">
        <v>49</v>
      </c>
      <c r="G2233" s="65" t="s">
        <v>50</v>
      </c>
      <c r="H2233" s="65" t="s">
        <v>51</v>
      </c>
      <c r="I2233" s="65" t="s">
        <v>52</v>
      </c>
      <c r="J2233" s="65" t="s">
        <v>53</v>
      </c>
      <c r="K2233" s="65" t="s">
        <v>54</v>
      </c>
      <c r="L2233" s="66">
        <v>46155</v>
      </c>
      <c r="M2233" s="65" t="s">
        <v>55</v>
      </c>
      <c r="N2233" s="65" t="s">
        <v>48</v>
      </c>
      <c r="O2233" s="65" t="s">
        <v>92</v>
      </c>
      <c r="P2233" s="65" t="s">
        <v>62</v>
      </c>
      <c r="Q2233" s="65" t="s">
        <v>58</v>
      </c>
      <c r="R2233" s="73" t="str">
        <f>IF(AND(A2233="ANH",D2233&gt;0),INDEX('O_Inputs_Growth costs Override'!$V$5:$V$94,MATCH('O_Inputs_Final_Growth costs'!A2233&amp;"_"&amp;'O_Inputs_Final_Growth costs'!B2233&amp;"_"&amp;E2233&amp;"_"&amp;F2233&amp;"_"&amp;'O_Inputs_Final_Growth costs'!P2233,'O_Inputs_Growth costs Override'!$W$5:$W$94,0)),'O_Inputs_Growth costs'!R2233)</f>
        <v/>
      </c>
      <c r="S2233" s="11"/>
    </row>
    <row r="2234" spans="1:19" ht="13.5">
      <c r="A2234" s="65" t="s">
        <v>93</v>
      </c>
      <c r="B2234" s="65" t="s">
        <v>45</v>
      </c>
      <c r="C2234" s="65" t="s">
        <v>46</v>
      </c>
      <c r="D2234" s="67" t="s">
        <v>47</v>
      </c>
      <c r="E2234" s="65" t="s">
        <v>48</v>
      </c>
      <c r="F2234" s="65" t="s">
        <v>49</v>
      </c>
      <c r="G2234" s="65" t="s">
        <v>50</v>
      </c>
      <c r="H2234" s="65" t="s">
        <v>51</v>
      </c>
      <c r="I2234" s="65" t="s">
        <v>52</v>
      </c>
      <c r="J2234" s="65" t="s">
        <v>53</v>
      </c>
      <c r="K2234" s="65" t="s">
        <v>54</v>
      </c>
      <c r="L2234" s="66">
        <v>46155</v>
      </c>
      <c r="M2234" s="65" t="s">
        <v>55</v>
      </c>
      <c r="N2234" s="65" t="s">
        <v>48</v>
      </c>
      <c r="O2234" s="65" t="s">
        <v>92</v>
      </c>
      <c r="P2234" s="65" t="s">
        <v>63</v>
      </c>
      <c r="Q2234" s="65" t="s">
        <v>58</v>
      </c>
      <c r="R2234" s="73" t="str">
        <f>IF(AND(A2234="ANH",D2234&gt;0),INDEX('O_Inputs_Growth costs Override'!$V$5:$V$94,MATCH('O_Inputs_Final_Growth costs'!A2234&amp;"_"&amp;'O_Inputs_Final_Growth costs'!B2234&amp;"_"&amp;E2234&amp;"_"&amp;F2234&amp;"_"&amp;'O_Inputs_Final_Growth costs'!P2234,'O_Inputs_Growth costs Override'!$W$5:$W$94,0)),'O_Inputs_Growth costs'!R2234)</f>
        <v/>
      </c>
      <c r="S2234" s="11"/>
    </row>
    <row r="2235" spans="1:19" ht="13.5">
      <c r="A2235" s="65" t="s">
        <v>93</v>
      </c>
      <c r="B2235" s="65" t="s">
        <v>45</v>
      </c>
      <c r="C2235" s="65" t="s">
        <v>46</v>
      </c>
      <c r="D2235" s="67" t="s">
        <v>47</v>
      </c>
      <c r="E2235" s="65" t="s">
        <v>48</v>
      </c>
      <c r="F2235" s="65" t="s">
        <v>64</v>
      </c>
      <c r="G2235" s="65" t="s">
        <v>50</v>
      </c>
      <c r="H2235" s="65" t="s">
        <v>51</v>
      </c>
      <c r="I2235" s="65" t="s">
        <v>52</v>
      </c>
      <c r="J2235" s="65" t="s">
        <v>53</v>
      </c>
      <c r="K2235" s="65" t="s">
        <v>54</v>
      </c>
      <c r="L2235" s="66">
        <v>46155</v>
      </c>
      <c r="M2235" s="65" t="s">
        <v>55</v>
      </c>
      <c r="N2235" s="65" t="s">
        <v>48</v>
      </c>
      <c r="O2235" s="65" t="s">
        <v>92</v>
      </c>
      <c r="P2235" s="65" t="s">
        <v>57</v>
      </c>
      <c r="Q2235" s="65" t="s">
        <v>58</v>
      </c>
      <c r="R2235" s="73" t="str">
        <f>IF(AND(A2235="ANH",D2235&gt;0),INDEX('O_Inputs_Growth costs Override'!$V$5:$V$94,MATCH('O_Inputs_Final_Growth costs'!A2235&amp;"_"&amp;'O_Inputs_Final_Growth costs'!B2235&amp;"_"&amp;E2235&amp;"_"&amp;F2235&amp;"_"&amp;'O_Inputs_Final_Growth costs'!P2235,'O_Inputs_Growth costs Override'!$W$5:$W$94,0)),'O_Inputs_Growth costs'!R2235)</f>
        <v/>
      </c>
      <c r="S2235" s="11"/>
    </row>
    <row r="2236" spans="1:19" ht="13.5">
      <c r="A2236" s="65" t="s">
        <v>93</v>
      </c>
      <c r="B2236" s="65" t="s">
        <v>45</v>
      </c>
      <c r="C2236" s="65" t="s">
        <v>46</v>
      </c>
      <c r="D2236" s="67" t="s">
        <v>47</v>
      </c>
      <c r="E2236" s="65" t="s">
        <v>48</v>
      </c>
      <c r="F2236" s="65" t="s">
        <v>64</v>
      </c>
      <c r="G2236" s="65" t="s">
        <v>50</v>
      </c>
      <c r="H2236" s="65" t="s">
        <v>51</v>
      </c>
      <c r="I2236" s="65" t="s">
        <v>52</v>
      </c>
      <c r="J2236" s="65" t="s">
        <v>53</v>
      </c>
      <c r="K2236" s="65" t="s">
        <v>54</v>
      </c>
      <c r="L2236" s="66">
        <v>46155</v>
      </c>
      <c r="M2236" s="65" t="s">
        <v>55</v>
      </c>
      <c r="N2236" s="65" t="s">
        <v>48</v>
      </c>
      <c r="O2236" s="65" t="s">
        <v>92</v>
      </c>
      <c r="P2236" s="65" t="s">
        <v>59</v>
      </c>
      <c r="Q2236" s="65" t="s">
        <v>58</v>
      </c>
      <c r="R2236" s="73" t="str">
        <f>IF(AND(A2236="ANH",D2236&gt;0),INDEX('O_Inputs_Growth costs Override'!$V$5:$V$94,MATCH('O_Inputs_Final_Growth costs'!A2236&amp;"_"&amp;'O_Inputs_Final_Growth costs'!B2236&amp;"_"&amp;E2236&amp;"_"&amp;F2236&amp;"_"&amp;'O_Inputs_Final_Growth costs'!P2236,'O_Inputs_Growth costs Override'!$W$5:$W$94,0)),'O_Inputs_Growth costs'!R2236)</f>
        <v/>
      </c>
      <c r="S2236" s="11"/>
    </row>
    <row r="2237" spans="1:19" ht="13.5">
      <c r="A2237" s="65" t="s">
        <v>93</v>
      </c>
      <c r="B2237" s="65" t="s">
        <v>45</v>
      </c>
      <c r="C2237" s="65" t="s">
        <v>46</v>
      </c>
      <c r="D2237" s="67" t="s">
        <v>47</v>
      </c>
      <c r="E2237" s="65" t="s">
        <v>48</v>
      </c>
      <c r="F2237" s="65" t="s">
        <v>64</v>
      </c>
      <c r="G2237" s="65" t="s">
        <v>50</v>
      </c>
      <c r="H2237" s="65" t="s">
        <v>51</v>
      </c>
      <c r="I2237" s="65" t="s">
        <v>52</v>
      </c>
      <c r="J2237" s="65" t="s">
        <v>53</v>
      </c>
      <c r="K2237" s="65" t="s">
        <v>54</v>
      </c>
      <c r="L2237" s="66">
        <v>46155</v>
      </c>
      <c r="M2237" s="65" t="s">
        <v>55</v>
      </c>
      <c r="N2237" s="65" t="s">
        <v>48</v>
      </c>
      <c r="O2237" s="65" t="s">
        <v>92</v>
      </c>
      <c r="P2237" s="65" t="s">
        <v>60</v>
      </c>
      <c r="Q2237" s="65" t="s">
        <v>58</v>
      </c>
      <c r="R2237" s="73" t="str">
        <f>IF(AND(A2237="ANH",D2237&gt;0),INDEX('O_Inputs_Growth costs Override'!$V$5:$V$94,MATCH('O_Inputs_Final_Growth costs'!A2237&amp;"_"&amp;'O_Inputs_Final_Growth costs'!B2237&amp;"_"&amp;E2237&amp;"_"&amp;F2237&amp;"_"&amp;'O_Inputs_Final_Growth costs'!P2237,'O_Inputs_Growth costs Override'!$W$5:$W$94,0)),'O_Inputs_Growth costs'!R2237)</f>
        <v/>
      </c>
      <c r="S2237" s="11"/>
    </row>
    <row r="2238" spans="1:19" ht="13.5">
      <c r="A2238" s="65" t="s">
        <v>93</v>
      </c>
      <c r="B2238" s="65" t="s">
        <v>45</v>
      </c>
      <c r="C2238" s="65" t="s">
        <v>46</v>
      </c>
      <c r="D2238" s="67" t="s">
        <v>47</v>
      </c>
      <c r="E2238" s="65" t="s">
        <v>48</v>
      </c>
      <c r="F2238" s="65" t="s">
        <v>64</v>
      </c>
      <c r="G2238" s="65" t="s">
        <v>50</v>
      </c>
      <c r="H2238" s="65" t="s">
        <v>51</v>
      </c>
      <c r="I2238" s="65" t="s">
        <v>52</v>
      </c>
      <c r="J2238" s="65" t="s">
        <v>53</v>
      </c>
      <c r="K2238" s="65" t="s">
        <v>54</v>
      </c>
      <c r="L2238" s="66">
        <v>46155</v>
      </c>
      <c r="M2238" s="65" t="s">
        <v>55</v>
      </c>
      <c r="N2238" s="65" t="s">
        <v>48</v>
      </c>
      <c r="O2238" s="65" t="s">
        <v>92</v>
      </c>
      <c r="P2238" s="65" t="s">
        <v>61</v>
      </c>
      <c r="Q2238" s="65" t="s">
        <v>58</v>
      </c>
      <c r="R2238" s="73" t="str">
        <f>IF(AND(A2238="ANH",D2238&gt;0),INDEX('O_Inputs_Growth costs Override'!$V$5:$V$94,MATCH('O_Inputs_Final_Growth costs'!A2238&amp;"_"&amp;'O_Inputs_Final_Growth costs'!B2238&amp;"_"&amp;E2238&amp;"_"&amp;F2238&amp;"_"&amp;'O_Inputs_Final_Growth costs'!P2238,'O_Inputs_Growth costs Override'!$W$5:$W$94,0)),'O_Inputs_Growth costs'!R2238)</f>
        <v/>
      </c>
      <c r="S2238" s="11"/>
    </row>
    <row r="2239" spans="1:19" ht="13.5">
      <c r="A2239" s="65" t="s">
        <v>93</v>
      </c>
      <c r="B2239" s="65" t="s">
        <v>45</v>
      </c>
      <c r="C2239" s="65" t="s">
        <v>46</v>
      </c>
      <c r="D2239" s="67" t="s">
        <v>47</v>
      </c>
      <c r="E2239" s="65" t="s">
        <v>48</v>
      </c>
      <c r="F2239" s="65" t="s">
        <v>64</v>
      </c>
      <c r="G2239" s="65" t="s">
        <v>50</v>
      </c>
      <c r="H2239" s="65" t="s">
        <v>51</v>
      </c>
      <c r="I2239" s="65" t="s">
        <v>52</v>
      </c>
      <c r="J2239" s="65" t="s">
        <v>53</v>
      </c>
      <c r="K2239" s="65" t="s">
        <v>54</v>
      </c>
      <c r="L2239" s="66">
        <v>46155</v>
      </c>
      <c r="M2239" s="65" t="s">
        <v>55</v>
      </c>
      <c r="N2239" s="65" t="s">
        <v>48</v>
      </c>
      <c r="O2239" s="65" t="s">
        <v>92</v>
      </c>
      <c r="P2239" s="65" t="s">
        <v>62</v>
      </c>
      <c r="Q2239" s="65" t="s">
        <v>58</v>
      </c>
      <c r="R2239" s="73" t="str">
        <f>IF(AND(A2239="ANH",D2239&gt;0),INDEX('O_Inputs_Growth costs Override'!$V$5:$V$94,MATCH('O_Inputs_Final_Growth costs'!A2239&amp;"_"&amp;'O_Inputs_Final_Growth costs'!B2239&amp;"_"&amp;E2239&amp;"_"&amp;F2239&amp;"_"&amp;'O_Inputs_Final_Growth costs'!P2239,'O_Inputs_Growth costs Override'!$W$5:$W$94,0)),'O_Inputs_Growth costs'!R2239)</f>
        <v/>
      </c>
      <c r="S2239" s="11"/>
    </row>
    <row r="2240" spans="1:19" ht="13.5">
      <c r="A2240" s="65" t="s">
        <v>93</v>
      </c>
      <c r="B2240" s="65" t="s">
        <v>45</v>
      </c>
      <c r="C2240" s="65" t="s">
        <v>46</v>
      </c>
      <c r="D2240" s="67" t="s">
        <v>47</v>
      </c>
      <c r="E2240" s="65" t="s">
        <v>65</v>
      </c>
      <c r="F2240" s="65" t="s">
        <v>66</v>
      </c>
      <c r="G2240" s="65" t="s">
        <v>50</v>
      </c>
      <c r="H2240" s="65" t="s">
        <v>51</v>
      </c>
      <c r="I2240" s="65" t="s">
        <v>52</v>
      </c>
      <c r="J2240" s="65" t="s">
        <v>53</v>
      </c>
      <c r="K2240" s="65" t="s">
        <v>54</v>
      </c>
      <c r="L2240" s="66">
        <v>46155</v>
      </c>
      <c r="M2240" s="65" t="s">
        <v>55</v>
      </c>
      <c r="N2240" s="65" t="s">
        <v>48</v>
      </c>
      <c r="O2240" s="65" t="s">
        <v>92</v>
      </c>
      <c r="P2240" s="65" t="s">
        <v>57</v>
      </c>
      <c r="Q2240" s="65" t="s">
        <v>58</v>
      </c>
      <c r="R2240" s="73" t="str">
        <f>IF(AND(A2240="ANH",D2240&gt;0),INDEX('O_Inputs_Growth costs Override'!$V$5:$V$94,MATCH('O_Inputs_Final_Growth costs'!A2240&amp;"_"&amp;'O_Inputs_Final_Growth costs'!B2240&amp;"_"&amp;E2240&amp;"_"&amp;F2240&amp;"_"&amp;'O_Inputs_Final_Growth costs'!P2240,'O_Inputs_Growth costs Override'!$W$5:$W$94,0)),'O_Inputs_Growth costs'!R2240)</f>
        <v/>
      </c>
      <c r="S2240" s="11"/>
    </row>
    <row r="2241" spans="1:19" ht="13.5">
      <c r="A2241" s="65" t="s">
        <v>93</v>
      </c>
      <c r="B2241" s="65" t="s">
        <v>45</v>
      </c>
      <c r="C2241" s="65" t="s">
        <v>46</v>
      </c>
      <c r="D2241" s="67" t="s">
        <v>47</v>
      </c>
      <c r="E2241" s="65" t="s">
        <v>65</v>
      </c>
      <c r="F2241" s="65" t="s">
        <v>66</v>
      </c>
      <c r="G2241" s="65" t="s">
        <v>50</v>
      </c>
      <c r="H2241" s="65" t="s">
        <v>51</v>
      </c>
      <c r="I2241" s="65" t="s">
        <v>52</v>
      </c>
      <c r="J2241" s="65" t="s">
        <v>53</v>
      </c>
      <c r="K2241" s="65" t="s">
        <v>54</v>
      </c>
      <c r="L2241" s="66">
        <v>46155</v>
      </c>
      <c r="M2241" s="65" t="s">
        <v>55</v>
      </c>
      <c r="N2241" s="65" t="s">
        <v>48</v>
      </c>
      <c r="O2241" s="65" t="s">
        <v>92</v>
      </c>
      <c r="P2241" s="65" t="s">
        <v>59</v>
      </c>
      <c r="Q2241" s="65" t="s">
        <v>58</v>
      </c>
      <c r="R2241" s="73" t="str">
        <f>IF(AND(A2241="ANH",D2241&gt;0),INDEX('O_Inputs_Growth costs Override'!$V$5:$V$94,MATCH('O_Inputs_Final_Growth costs'!A2241&amp;"_"&amp;'O_Inputs_Final_Growth costs'!B2241&amp;"_"&amp;E2241&amp;"_"&amp;F2241&amp;"_"&amp;'O_Inputs_Final_Growth costs'!P2241,'O_Inputs_Growth costs Override'!$W$5:$W$94,0)),'O_Inputs_Growth costs'!R2241)</f>
        <v/>
      </c>
      <c r="S2241" s="11"/>
    </row>
    <row r="2242" spans="1:19" ht="13.5">
      <c r="A2242" s="65" t="s">
        <v>93</v>
      </c>
      <c r="B2242" s="65" t="s">
        <v>45</v>
      </c>
      <c r="C2242" s="65" t="s">
        <v>46</v>
      </c>
      <c r="D2242" s="67" t="s">
        <v>47</v>
      </c>
      <c r="E2242" s="65" t="s">
        <v>65</v>
      </c>
      <c r="F2242" s="65" t="s">
        <v>66</v>
      </c>
      <c r="G2242" s="65" t="s">
        <v>50</v>
      </c>
      <c r="H2242" s="65" t="s">
        <v>51</v>
      </c>
      <c r="I2242" s="65" t="s">
        <v>52</v>
      </c>
      <c r="J2242" s="65" t="s">
        <v>53</v>
      </c>
      <c r="K2242" s="65" t="s">
        <v>54</v>
      </c>
      <c r="L2242" s="66">
        <v>46155</v>
      </c>
      <c r="M2242" s="65" t="s">
        <v>55</v>
      </c>
      <c r="N2242" s="65" t="s">
        <v>48</v>
      </c>
      <c r="O2242" s="65" t="s">
        <v>92</v>
      </c>
      <c r="P2242" s="65" t="s">
        <v>60</v>
      </c>
      <c r="Q2242" s="65" t="s">
        <v>58</v>
      </c>
      <c r="R2242" s="73" t="str">
        <f>IF(AND(A2242="ANH",D2242&gt;0),INDEX('O_Inputs_Growth costs Override'!$V$5:$V$94,MATCH('O_Inputs_Final_Growth costs'!A2242&amp;"_"&amp;'O_Inputs_Final_Growth costs'!B2242&amp;"_"&amp;E2242&amp;"_"&amp;F2242&amp;"_"&amp;'O_Inputs_Final_Growth costs'!P2242,'O_Inputs_Growth costs Override'!$W$5:$W$94,0)),'O_Inputs_Growth costs'!R2242)</f>
        <v/>
      </c>
      <c r="S2242" s="11"/>
    </row>
    <row r="2243" spans="1:19" ht="13.5">
      <c r="A2243" s="65" t="s">
        <v>93</v>
      </c>
      <c r="B2243" s="65" t="s">
        <v>45</v>
      </c>
      <c r="C2243" s="65" t="s">
        <v>46</v>
      </c>
      <c r="D2243" s="67" t="s">
        <v>47</v>
      </c>
      <c r="E2243" s="65" t="s">
        <v>65</v>
      </c>
      <c r="F2243" s="65" t="s">
        <v>66</v>
      </c>
      <c r="G2243" s="65" t="s">
        <v>50</v>
      </c>
      <c r="H2243" s="65" t="s">
        <v>51</v>
      </c>
      <c r="I2243" s="65" t="s">
        <v>52</v>
      </c>
      <c r="J2243" s="65" t="s">
        <v>53</v>
      </c>
      <c r="K2243" s="65" t="s">
        <v>54</v>
      </c>
      <c r="L2243" s="66">
        <v>46155</v>
      </c>
      <c r="M2243" s="65" t="s">
        <v>55</v>
      </c>
      <c r="N2243" s="65" t="s">
        <v>48</v>
      </c>
      <c r="O2243" s="65" t="s">
        <v>92</v>
      </c>
      <c r="P2243" s="65" t="s">
        <v>61</v>
      </c>
      <c r="Q2243" s="65" t="s">
        <v>58</v>
      </c>
      <c r="R2243" s="73" t="str">
        <f>IF(AND(A2243="ANH",D2243&gt;0),INDEX('O_Inputs_Growth costs Override'!$V$5:$V$94,MATCH('O_Inputs_Final_Growth costs'!A2243&amp;"_"&amp;'O_Inputs_Final_Growth costs'!B2243&amp;"_"&amp;E2243&amp;"_"&amp;F2243&amp;"_"&amp;'O_Inputs_Final_Growth costs'!P2243,'O_Inputs_Growth costs Override'!$W$5:$W$94,0)),'O_Inputs_Growth costs'!R2243)</f>
        <v/>
      </c>
      <c r="S2243" s="11"/>
    </row>
    <row r="2244" spans="1:19" ht="13.5">
      <c r="A2244" s="65" t="s">
        <v>93</v>
      </c>
      <c r="B2244" s="65" t="s">
        <v>45</v>
      </c>
      <c r="C2244" s="65" t="s">
        <v>46</v>
      </c>
      <c r="D2244" s="67" t="s">
        <v>47</v>
      </c>
      <c r="E2244" s="65" t="s">
        <v>65</v>
      </c>
      <c r="F2244" s="65" t="s">
        <v>66</v>
      </c>
      <c r="G2244" s="65" t="s">
        <v>50</v>
      </c>
      <c r="H2244" s="65" t="s">
        <v>51</v>
      </c>
      <c r="I2244" s="65" t="s">
        <v>52</v>
      </c>
      <c r="J2244" s="65" t="s">
        <v>53</v>
      </c>
      <c r="K2244" s="65" t="s">
        <v>54</v>
      </c>
      <c r="L2244" s="66">
        <v>46155</v>
      </c>
      <c r="M2244" s="65" t="s">
        <v>55</v>
      </c>
      <c r="N2244" s="65" t="s">
        <v>48</v>
      </c>
      <c r="O2244" s="65" t="s">
        <v>92</v>
      </c>
      <c r="P2244" s="65" t="s">
        <v>62</v>
      </c>
      <c r="Q2244" s="65" t="s">
        <v>58</v>
      </c>
      <c r="R2244" s="73" t="str">
        <f>IF(AND(A2244="ANH",D2244&gt;0),INDEX('O_Inputs_Growth costs Override'!$V$5:$V$94,MATCH('O_Inputs_Final_Growth costs'!A2244&amp;"_"&amp;'O_Inputs_Final_Growth costs'!B2244&amp;"_"&amp;E2244&amp;"_"&amp;F2244&amp;"_"&amp;'O_Inputs_Final_Growth costs'!P2244,'O_Inputs_Growth costs Override'!$W$5:$W$94,0)),'O_Inputs_Growth costs'!R2244)</f>
        <v/>
      </c>
      <c r="S2244" s="11"/>
    </row>
    <row r="2245" spans="1:19" ht="13.5">
      <c r="A2245" s="65" t="s">
        <v>93</v>
      </c>
      <c r="B2245" s="65" t="s">
        <v>45</v>
      </c>
      <c r="C2245" s="65" t="s">
        <v>46</v>
      </c>
      <c r="D2245" s="67" t="s">
        <v>47</v>
      </c>
      <c r="E2245" s="65" t="s">
        <v>65</v>
      </c>
      <c r="F2245" s="65" t="s">
        <v>64</v>
      </c>
      <c r="G2245" s="65" t="s">
        <v>50</v>
      </c>
      <c r="H2245" s="65" t="s">
        <v>51</v>
      </c>
      <c r="I2245" s="65" t="s">
        <v>52</v>
      </c>
      <c r="J2245" s="65" t="s">
        <v>53</v>
      </c>
      <c r="K2245" s="65" t="s">
        <v>54</v>
      </c>
      <c r="L2245" s="66">
        <v>46155</v>
      </c>
      <c r="M2245" s="65" t="s">
        <v>55</v>
      </c>
      <c r="N2245" s="65" t="s">
        <v>48</v>
      </c>
      <c r="O2245" s="65" t="s">
        <v>92</v>
      </c>
      <c r="P2245" s="65" t="s">
        <v>57</v>
      </c>
      <c r="Q2245" s="65" t="s">
        <v>58</v>
      </c>
      <c r="R2245" s="73" t="str">
        <f>IF(AND(A2245="ANH",D2245&gt;0),INDEX('O_Inputs_Growth costs Override'!$V$5:$V$94,MATCH('O_Inputs_Final_Growth costs'!A2245&amp;"_"&amp;'O_Inputs_Final_Growth costs'!B2245&amp;"_"&amp;E2245&amp;"_"&amp;F2245&amp;"_"&amp;'O_Inputs_Final_Growth costs'!P2245,'O_Inputs_Growth costs Override'!$W$5:$W$94,0)),'O_Inputs_Growth costs'!R2245)</f>
        <v/>
      </c>
      <c r="S2245" s="11"/>
    </row>
    <row r="2246" spans="1:19" ht="13.5">
      <c r="A2246" s="65" t="s">
        <v>93</v>
      </c>
      <c r="B2246" s="65" t="s">
        <v>45</v>
      </c>
      <c r="C2246" s="65" t="s">
        <v>46</v>
      </c>
      <c r="D2246" s="67" t="s">
        <v>47</v>
      </c>
      <c r="E2246" s="65" t="s">
        <v>65</v>
      </c>
      <c r="F2246" s="65" t="s">
        <v>64</v>
      </c>
      <c r="G2246" s="65" t="s">
        <v>50</v>
      </c>
      <c r="H2246" s="65" t="s">
        <v>51</v>
      </c>
      <c r="I2246" s="65" t="s">
        <v>52</v>
      </c>
      <c r="J2246" s="65" t="s">
        <v>53</v>
      </c>
      <c r="K2246" s="65" t="s">
        <v>54</v>
      </c>
      <c r="L2246" s="66">
        <v>46155</v>
      </c>
      <c r="M2246" s="65" t="s">
        <v>55</v>
      </c>
      <c r="N2246" s="65" t="s">
        <v>48</v>
      </c>
      <c r="O2246" s="65" t="s">
        <v>92</v>
      </c>
      <c r="P2246" s="65" t="s">
        <v>59</v>
      </c>
      <c r="Q2246" s="65" t="s">
        <v>58</v>
      </c>
      <c r="R2246" s="73" t="str">
        <f>IF(AND(A2246="ANH",D2246&gt;0),INDEX('O_Inputs_Growth costs Override'!$V$5:$V$94,MATCH('O_Inputs_Final_Growth costs'!A2246&amp;"_"&amp;'O_Inputs_Final_Growth costs'!B2246&amp;"_"&amp;E2246&amp;"_"&amp;F2246&amp;"_"&amp;'O_Inputs_Final_Growth costs'!P2246,'O_Inputs_Growth costs Override'!$W$5:$W$94,0)),'O_Inputs_Growth costs'!R2246)</f>
        <v/>
      </c>
      <c r="S2246" s="11"/>
    </row>
    <row r="2247" spans="1:19" ht="13.5">
      <c r="A2247" s="65" t="s">
        <v>93</v>
      </c>
      <c r="B2247" s="65" t="s">
        <v>45</v>
      </c>
      <c r="C2247" s="65" t="s">
        <v>46</v>
      </c>
      <c r="D2247" s="67" t="s">
        <v>47</v>
      </c>
      <c r="E2247" s="65" t="s">
        <v>65</v>
      </c>
      <c r="F2247" s="65" t="s">
        <v>64</v>
      </c>
      <c r="G2247" s="65" t="s">
        <v>50</v>
      </c>
      <c r="H2247" s="65" t="s">
        <v>51</v>
      </c>
      <c r="I2247" s="65" t="s">
        <v>52</v>
      </c>
      <c r="J2247" s="65" t="s">
        <v>53</v>
      </c>
      <c r="K2247" s="65" t="s">
        <v>54</v>
      </c>
      <c r="L2247" s="66">
        <v>46155</v>
      </c>
      <c r="M2247" s="65" t="s">
        <v>55</v>
      </c>
      <c r="N2247" s="65" t="s">
        <v>48</v>
      </c>
      <c r="O2247" s="65" t="s">
        <v>92</v>
      </c>
      <c r="P2247" s="65" t="s">
        <v>60</v>
      </c>
      <c r="Q2247" s="65" t="s">
        <v>58</v>
      </c>
      <c r="R2247" s="73" t="str">
        <f>IF(AND(A2247="ANH",D2247&gt;0),INDEX('O_Inputs_Growth costs Override'!$V$5:$V$94,MATCH('O_Inputs_Final_Growth costs'!A2247&amp;"_"&amp;'O_Inputs_Final_Growth costs'!B2247&amp;"_"&amp;E2247&amp;"_"&amp;F2247&amp;"_"&amp;'O_Inputs_Final_Growth costs'!P2247,'O_Inputs_Growth costs Override'!$W$5:$W$94,0)),'O_Inputs_Growth costs'!R2247)</f>
        <v/>
      </c>
      <c r="S2247" s="11"/>
    </row>
    <row r="2248" spans="1:19" ht="13.5">
      <c r="A2248" s="65" t="s">
        <v>93</v>
      </c>
      <c r="B2248" s="65" t="s">
        <v>45</v>
      </c>
      <c r="C2248" s="65" t="s">
        <v>46</v>
      </c>
      <c r="D2248" s="67" t="s">
        <v>47</v>
      </c>
      <c r="E2248" s="65" t="s">
        <v>65</v>
      </c>
      <c r="F2248" s="65" t="s">
        <v>64</v>
      </c>
      <c r="G2248" s="65" t="s">
        <v>50</v>
      </c>
      <c r="H2248" s="65" t="s">
        <v>51</v>
      </c>
      <c r="I2248" s="65" t="s">
        <v>52</v>
      </c>
      <c r="J2248" s="65" t="s">
        <v>53</v>
      </c>
      <c r="K2248" s="65" t="s">
        <v>54</v>
      </c>
      <c r="L2248" s="66">
        <v>46155</v>
      </c>
      <c r="M2248" s="65" t="s">
        <v>55</v>
      </c>
      <c r="N2248" s="65" t="s">
        <v>48</v>
      </c>
      <c r="O2248" s="65" t="s">
        <v>92</v>
      </c>
      <c r="P2248" s="65" t="s">
        <v>61</v>
      </c>
      <c r="Q2248" s="65" t="s">
        <v>58</v>
      </c>
      <c r="R2248" s="73" t="str">
        <f>IF(AND(A2248="ANH",D2248&gt;0),INDEX('O_Inputs_Growth costs Override'!$V$5:$V$94,MATCH('O_Inputs_Final_Growth costs'!A2248&amp;"_"&amp;'O_Inputs_Final_Growth costs'!B2248&amp;"_"&amp;E2248&amp;"_"&amp;F2248&amp;"_"&amp;'O_Inputs_Final_Growth costs'!P2248,'O_Inputs_Growth costs Override'!$W$5:$W$94,0)),'O_Inputs_Growth costs'!R2248)</f>
        <v/>
      </c>
      <c r="S2248" s="11"/>
    </row>
    <row r="2249" spans="1:19" ht="13.5">
      <c r="A2249" s="65" t="s">
        <v>93</v>
      </c>
      <c r="B2249" s="65" t="s">
        <v>45</v>
      </c>
      <c r="C2249" s="65" t="s">
        <v>46</v>
      </c>
      <c r="D2249" s="67" t="s">
        <v>47</v>
      </c>
      <c r="E2249" s="65" t="s">
        <v>65</v>
      </c>
      <c r="F2249" s="65" t="s">
        <v>64</v>
      </c>
      <c r="G2249" s="65" t="s">
        <v>50</v>
      </c>
      <c r="H2249" s="65" t="s">
        <v>51</v>
      </c>
      <c r="I2249" s="65" t="s">
        <v>52</v>
      </c>
      <c r="J2249" s="65" t="s">
        <v>53</v>
      </c>
      <c r="K2249" s="65" t="s">
        <v>54</v>
      </c>
      <c r="L2249" s="66">
        <v>46155</v>
      </c>
      <c r="M2249" s="65" t="s">
        <v>55</v>
      </c>
      <c r="N2249" s="65" t="s">
        <v>48</v>
      </c>
      <c r="O2249" s="65" t="s">
        <v>92</v>
      </c>
      <c r="P2249" s="65" t="s">
        <v>62</v>
      </c>
      <c r="Q2249" s="65" t="s">
        <v>58</v>
      </c>
      <c r="R2249" s="73" t="str">
        <f>IF(AND(A2249="ANH",D2249&gt;0),INDEX('O_Inputs_Growth costs Override'!$V$5:$V$94,MATCH('O_Inputs_Final_Growth costs'!A2249&amp;"_"&amp;'O_Inputs_Final_Growth costs'!B2249&amp;"_"&amp;E2249&amp;"_"&amp;F2249&amp;"_"&amp;'O_Inputs_Final_Growth costs'!P2249,'O_Inputs_Growth costs Override'!$W$5:$W$94,0)),'O_Inputs_Growth costs'!R2249)</f>
        <v/>
      </c>
      <c r="S2249" s="11"/>
    </row>
    <row r="2250" spans="1:19" ht="13.5">
      <c r="A2250" s="65" t="s">
        <v>93</v>
      </c>
      <c r="B2250" s="65" t="s">
        <v>45</v>
      </c>
      <c r="C2250" s="65" t="s">
        <v>46</v>
      </c>
      <c r="D2250" s="67" t="s">
        <v>47</v>
      </c>
      <c r="E2250" s="65" t="s">
        <v>67</v>
      </c>
      <c r="F2250" s="65" t="s">
        <v>66</v>
      </c>
      <c r="G2250" s="65" t="s">
        <v>50</v>
      </c>
      <c r="H2250" s="65" t="s">
        <v>51</v>
      </c>
      <c r="I2250" s="65" t="s">
        <v>52</v>
      </c>
      <c r="J2250" s="65" t="s">
        <v>53</v>
      </c>
      <c r="K2250" s="65" t="s">
        <v>54</v>
      </c>
      <c r="L2250" s="66">
        <v>46155</v>
      </c>
      <c r="M2250" s="65" t="s">
        <v>55</v>
      </c>
      <c r="N2250" s="65" t="s">
        <v>48</v>
      </c>
      <c r="O2250" s="65" t="s">
        <v>92</v>
      </c>
      <c r="P2250" s="65" t="s">
        <v>61</v>
      </c>
      <c r="Q2250" s="65" t="s">
        <v>58</v>
      </c>
      <c r="R2250" s="73" t="str">
        <f>IF(AND(A2250="ANH",D2250&gt;0),INDEX('O_Inputs_Growth costs Override'!$V$5:$V$94,MATCH('O_Inputs_Final_Growth costs'!A2250&amp;"_"&amp;'O_Inputs_Final_Growth costs'!B2250&amp;"_"&amp;E2250&amp;"_"&amp;F2250&amp;"_"&amp;'O_Inputs_Final_Growth costs'!P2250,'O_Inputs_Growth costs Override'!$W$5:$W$94,0)),'O_Inputs_Growth costs'!R2250)</f>
        <v/>
      </c>
      <c r="S2250" s="11"/>
    </row>
    <row r="2251" spans="1:19" ht="13.5">
      <c r="A2251" s="65" t="s">
        <v>93</v>
      </c>
      <c r="B2251" s="65" t="s">
        <v>45</v>
      </c>
      <c r="C2251" s="65" t="s">
        <v>46</v>
      </c>
      <c r="D2251" s="67" t="s">
        <v>47</v>
      </c>
      <c r="E2251" s="65" t="s">
        <v>67</v>
      </c>
      <c r="F2251" s="65" t="s">
        <v>66</v>
      </c>
      <c r="G2251" s="65" t="s">
        <v>50</v>
      </c>
      <c r="H2251" s="65" t="s">
        <v>51</v>
      </c>
      <c r="I2251" s="65" t="s">
        <v>52</v>
      </c>
      <c r="J2251" s="65" t="s">
        <v>53</v>
      </c>
      <c r="K2251" s="65" t="s">
        <v>54</v>
      </c>
      <c r="L2251" s="66">
        <v>46155</v>
      </c>
      <c r="M2251" s="65" t="s">
        <v>55</v>
      </c>
      <c r="N2251" s="65" t="s">
        <v>48</v>
      </c>
      <c r="O2251" s="65" t="s">
        <v>92</v>
      </c>
      <c r="P2251" s="65" t="s">
        <v>62</v>
      </c>
      <c r="Q2251" s="65" t="s">
        <v>58</v>
      </c>
      <c r="R2251" s="73" t="str">
        <f>IF(AND(A2251="ANH",D2251&gt;0),INDEX('O_Inputs_Growth costs Override'!$V$5:$V$94,MATCH('O_Inputs_Final_Growth costs'!A2251&amp;"_"&amp;'O_Inputs_Final_Growth costs'!B2251&amp;"_"&amp;E2251&amp;"_"&amp;F2251&amp;"_"&amp;'O_Inputs_Final_Growth costs'!P2251,'O_Inputs_Growth costs Override'!$W$5:$W$94,0)),'O_Inputs_Growth costs'!R2251)</f>
        <v/>
      </c>
      <c r="S2251" s="11"/>
    </row>
    <row r="2252" spans="1:19" ht="13.5">
      <c r="A2252" s="65" t="s">
        <v>93</v>
      </c>
      <c r="B2252" s="65" t="s">
        <v>45</v>
      </c>
      <c r="C2252" s="65" t="s">
        <v>46</v>
      </c>
      <c r="D2252" s="67" t="s">
        <v>47</v>
      </c>
      <c r="E2252" s="65" t="s">
        <v>67</v>
      </c>
      <c r="F2252" s="65" t="s">
        <v>64</v>
      </c>
      <c r="G2252" s="65" t="s">
        <v>50</v>
      </c>
      <c r="H2252" s="65" t="s">
        <v>51</v>
      </c>
      <c r="I2252" s="65" t="s">
        <v>52</v>
      </c>
      <c r="J2252" s="65" t="s">
        <v>53</v>
      </c>
      <c r="K2252" s="65" t="s">
        <v>54</v>
      </c>
      <c r="L2252" s="66">
        <v>46155</v>
      </c>
      <c r="M2252" s="65" t="s">
        <v>55</v>
      </c>
      <c r="N2252" s="65" t="s">
        <v>48</v>
      </c>
      <c r="O2252" s="65" t="s">
        <v>92</v>
      </c>
      <c r="P2252" s="65" t="s">
        <v>57</v>
      </c>
      <c r="Q2252" s="65" t="s">
        <v>58</v>
      </c>
      <c r="R2252" s="73" t="str">
        <f>IF(AND(A2252="ANH",D2252&gt;0),INDEX('O_Inputs_Growth costs Override'!$V$5:$V$94,MATCH('O_Inputs_Final_Growth costs'!A2252&amp;"_"&amp;'O_Inputs_Final_Growth costs'!B2252&amp;"_"&amp;E2252&amp;"_"&amp;F2252&amp;"_"&amp;'O_Inputs_Final_Growth costs'!P2252,'O_Inputs_Growth costs Override'!$W$5:$W$94,0)),'O_Inputs_Growth costs'!R2252)</f>
        <v/>
      </c>
      <c r="S2252" s="11"/>
    </row>
    <row r="2253" spans="1:19" ht="13.5">
      <c r="A2253" s="65" t="s">
        <v>93</v>
      </c>
      <c r="B2253" s="65" t="s">
        <v>45</v>
      </c>
      <c r="C2253" s="65" t="s">
        <v>46</v>
      </c>
      <c r="D2253" s="67" t="s">
        <v>47</v>
      </c>
      <c r="E2253" s="65" t="s">
        <v>67</v>
      </c>
      <c r="F2253" s="65" t="s">
        <v>64</v>
      </c>
      <c r="G2253" s="65" t="s">
        <v>50</v>
      </c>
      <c r="H2253" s="65" t="s">
        <v>51</v>
      </c>
      <c r="I2253" s="65" t="s">
        <v>52</v>
      </c>
      <c r="J2253" s="65" t="s">
        <v>53</v>
      </c>
      <c r="K2253" s="65" t="s">
        <v>54</v>
      </c>
      <c r="L2253" s="66">
        <v>46155</v>
      </c>
      <c r="M2253" s="65" t="s">
        <v>55</v>
      </c>
      <c r="N2253" s="65" t="s">
        <v>48</v>
      </c>
      <c r="O2253" s="65" t="s">
        <v>92</v>
      </c>
      <c r="P2253" s="65" t="s">
        <v>59</v>
      </c>
      <c r="Q2253" s="65" t="s">
        <v>58</v>
      </c>
      <c r="R2253" s="73" t="str">
        <f>IF(AND(A2253="ANH",D2253&gt;0),INDEX('O_Inputs_Growth costs Override'!$V$5:$V$94,MATCH('O_Inputs_Final_Growth costs'!A2253&amp;"_"&amp;'O_Inputs_Final_Growth costs'!B2253&amp;"_"&amp;E2253&amp;"_"&amp;F2253&amp;"_"&amp;'O_Inputs_Final_Growth costs'!P2253,'O_Inputs_Growth costs Override'!$W$5:$W$94,0)),'O_Inputs_Growth costs'!R2253)</f>
        <v/>
      </c>
      <c r="S2253" s="11"/>
    </row>
    <row r="2254" spans="1:19" ht="13.5">
      <c r="A2254" s="65" t="s">
        <v>93</v>
      </c>
      <c r="B2254" s="65" t="s">
        <v>45</v>
      </c>
      <c r="C2254" s="65" t="s">
        <v>46</v>
      </c>
      <c r="D2254" s="67" t="s">
        <v>47</v>
      </c>
      <c r="E2254" s="65" t="s">
        <v>67</v>
      </c>
      <c r="F2254" s="65" t="s">
        <v>64</v>
      </c>
      <c r="G2254" s="65" t="s">
        <v>50</v>
      </c>
      <c r="H2254" s="65" t="s">
        <v>51</v>
      </c>
      <c r="I2254" s="65" t="s">
        <v>52</v>
      </c>
      <c r="J2254" s="65" t="s">
        <v>53</v>
      </c>
      <c r="K2254" s="65" t="s">
        <v>54</v>
      </c>
      <c r="L2254" s="66">
        <v>46155</v>
      </c>
      <c r="M2254" s="65" t="s">
        <v>55</v>
      </c>
      <c r="N2254" s="65" t="s">
        <v>48</v>
      </c>
      <c r="O2254" s="65" t="s">
        <v>92</v>
      </c>
      <c r="P2254" s="65" t="s">
        <v>60</v>
      </c>
      <c r="Q2254" s="65" t="s">
        <v>58</v>
      </c>
      <c r="R2254" s="73" t="str">
        <f>IF(AND(A2254="ANH",D2254&gt;0),INDEX('O_Inputs_Growth costs Override'!$V$5:$V$94,MATCH('O_Inputs_Final_Growth costs'!A2254&amp;"_"&amp;'O_Inputs_Final_Growth costs'!B2254&amp;"_"&amp;E2254&amp;"_"&amp;F2254&amp;"_"&amp;'O_Inputs_Final_Growth costs'!P2254,'O_Inputs_Growth costs Override'!$W$5:$W$94,0)),'O_Inputs_Growth costs'!R2254)</f>
        <v/>
      </c>
      <c r="S2254" s="11"/>
    </row>
    <row r="2255" spans="1:19" ht="13.5">
      <c r="A2255" s="65" t="s">
        <v>93</v>
      </c>
      <c r="B2255" s="65" t="s">
        <v>45</v>
      </c>
      <c r="C2255" s="65" t="s">
        <v>46</v>
      </c>
      <c r="D2255" s="67" t="s">
        <v>47</v>
      </c>
      <c r="E2255" s="65" t="s">
        <v>67</v>
      </c>
      <c r="F2255" s="65" t="s">
        <v>64</v>
      </c>
      <c r="G2255" s="65" t="s">
        <v>50</v>
      </c>
      <c r="H2255" s="65" t="s">
        <v>51</v>
      </c>
      <c r="I2255" s="65" t="s">
        <v>52</v>
      </c>
      <c r="J2255" s="65" t="s">
        <v>53</v>
      </c>
      <c r="K2255" s="65" t="s">
        <v>54</v>
      </c>
      <c r="L2255" s="66">
        <v>46155</v>
      </c>
      <c r="M2255" s="65" t="s">
        <v>55</v>
      </c>
      <c r="N2255" s="65" t="s">
        <v>48</v>
      </c>
      <c r="O2255" s="65" t="s">
        <v>92</v>
      </c>
      <c r="P2255" s="65" t="s">
        <v>61</v>
      </c>
      <c r="Q2255" s="65" t="s">
        <v>58</v>
      </c>
      <c r="R2255" s="73" t="str">
        <f>IF(AND(A2255="ANH",D2255&gt;0),INDEX('O_Inputs_Growth costs Override'!$V$5:$V$94,MATCH('O_Inputs_Final_Growth costs'!A2255&amp;"_"&amp;'O_Inputs_Final_Growth costs'!B2255&amp;"_"&amp;E2255&amp;"_"&amp;F2255&amp;"_"&amp;'O_Inputs_Final_Growth costs'!P2255,'O_Inputs_Growth costs Override'!$W$5:$W$94,0)),'O_Inputs_Growth costs'!R2255)</f>
        <v/>
      </c>
      <c r="S2255" s="11"/>
    </row>
    <row r="2256" spans="1:19" ht="13.5">
      <c r="A2256" s="65" t="s">
        <v>93</v>
      </c>
      <c r="B2256" s="65" t="s">
        <v>45</v>
      </c>
      <c r="C2256" s="65" t="s">
        <v>46</v>
      </c>
      <c r="D2256" s="67" t="s">
        <v>47</v>
      </c>
      <c r="E2256" s="65" t="s">
        <v>67</v>
      </c>
      <c r="F2256" s="65" t="s">
        <v>64</v>
      </c>
      <c r="G2256" s="65" t="s">
        <v>50</v>
      </c>
      <c r="H2256" s="65" t="s">
        <v>51</v>
      </c>
      <c r="I2256" s="65" t="s">
        <v>52</v>
      </c>
      <c r="J2256" s="65" t="s">
        <v>53</v>
      </c>
      <c r="K2256" s="65" t="s">
        <v>54</v>
      </c>
      <c r="L2256" s="66">
        <v>46155</v>
      </c>
      <c r="M2256" s="65" t="s">
        <v>55</v>
      </c>
      <c r="N2256" s="65" t="s">
        <v>48</v>
      </c>
      <c r="O2256" s="65" t="s">
        <v>92</v>
      </c>
      <c r="P2256" s="65" t="s">
        <v>62</v>
      </c>
      <c r="Q2256" s="65" t="s">
        <v>58</v>
      </c>
      <c r="R2256" s="73" t="str">
        <f>IF(AND(A2256="ANH",D2256&gt;0),INDEX('O_Inputs_Growth costs Override'!$V$5:$V$94,MATCH('O_Inputs_Final_Growth costs'!A2256&amp;"_"&amp;'O_Inputs_Final_Growth costs'!B2256&amp;"_"&amp;E2256&amp;"_"&amp;F2256&amp;"_"&amp;'O_Inputs_Final_Growth costs'!P2256,'O_Inputs_Growth costs Override'!$W$5:$W$94,0)),'O_Inputs_Growth costs'!R2256)</f>
        <v/>
      </c>
      <c r="S2256" s="11"/>
    </row>
    <row r="2257" spans="1:19" ht="13.5">
      <c r="A2257" s="65" t="s">
        <v>93</v>
      </c>
      <c r="B2257" s="65" t="s">
        <v>45</v>
      </c>
      <c r="C2257" s="65" t="s">
        <v>46</v>
      </c>
      <c r="D2257" s="67" t="s">
        <v>47</v>
      </c>
      <c r="E2257" s="65" t="s">
        <v>68</v>
      </c>
      <c r="F2257" s="65" t="s">
        <v>66</v>
      </c>
      <c r="G2257" s="65" t="s">
        <v>50</v>
      </c>
      <c r="H2257" s="65" t="s">
        <v>51</v>
      </c>
      <c r="I2257" s="65" t="s">
        <v>52</v>
      </c>
      <c r="J2257" s="65" t="s">
        <v>53</v>
      </c>
      <c r="K2257" s="65" t="s">
        <v>54</v>
      </c>
      <c r="L2257" s="66">
        <v>46155</v>
      </c>
      <c r="M2257" s="65" t="s">
        <v>55</v>
      </c>
      <c r="N2257" s="65" t="s">
        <v>48</v>
      </c>
      <c r="O2257" s="65" t="s">
        <v>92</v>
      </c>
      <c r="P2257" s="65" t="s">
        <v>57</v>
      </c>
      <c r="Q2257" s="65" t="s">
        <v>58</v>
      </c>
      <c r="R2257" s="73" t="str">
        <f>IF(AND(A2257="ANH",D2257&gt;0),INDEX('O_Inputs_Growth costs Override'!$V$5:$V$94,MATCH('O_Inputs_Final_Growth costs'!A2257&amp;"_"&amp;'O_Inputs_Final_Growth costs'!B2257&amp;"_"&amp;E2257&amp;"_"&amp;F2257&amp;"_"&amp;'O_Inputs_Final_Growth costs'!P2257,'O_Inputs_Growth costs Override'!$W$5:$W$94,0)),'O_Inputs_Growth costs'!R2257)</f>
        <v/>
      </c>
      <c r="S2257" s="11"/>
    </row>
    <row r="2258" spans="1:19" ht="13.5">
      <c r="A2258" s="65" t="s">
        <v>93</v>
      </c>
      <c r="B2258" s="65" t="s">
        <v>45</v>
      </c>
      <c r="C2258" s="65" t="s">
        <v>46</v>
      </c>
      <c r="D2258" s="67" t="s">
        <v>47</v>
      </c>
      <c r="E2258" s="65" t="s">
        <v>68</v>
      </c>
      <c r="F2258" s="65" t="s">
        <v>66</v>
      </c>
      <c r="G2258" s="65" t="s">
        <v>50</v>
      </c>
      <c r="H2258" s="65" t="s">
        <v>51</v>
      </c>
      <c r="I2258" s="65" t="s">
        <v>52</v>
      </c>
      <c r="J2258" s="65" t="s">
        <v>53</v>
      </c>
      <c r="K2258" s="65" t="s">
        <v>54</v>
      </c>
      <c r="L2258" s="66">
        <v>46155</v>
      </c>
      <c r="M2258" s="65" t="s">
        <v>55</v>
      </c>
      <c r="N2258" s="65" t="s">
        <v>48</v>
      </c>
      <c r="O2258" s="65" t="s">
        <v>92</v>
      </c>
      <c r="P2258" s="65" t="s">
        <v>59</v>
      </c>
      <c r="Q2258" s="65" t="s">
        <v>58</v>
      </c>
      <c r="R2258" s="73" t="str">
        <f>IF(AND(A2258="ANH",D2258&gt;0),INDEX('O_Inputs_Growth costs Override'!$V$5:$V$94,MATCH('O_Inputs_Final_Growth costs'!A2258&amp;"_"&amp;'O_Inputs_Final_Growth costs'!B2258&amp;"_"&amp;E2258&amp;"_"&amp;F2258&amp;"_"&amp;'O_Inputs_Final_Growth costs'!P2258,'O_Inputs_Growth costs Override'!$W$5:$W$94,0)),'O_Inputs_Growth costs'!R2258)</f>
        <v/>
      </c>
      <c r="S2258" s="11"/>
    </row>
    <row r="2259" spans="1:19" ht="13.5">
      <c r="A2259" s="65" t="s">
        <v>93</v>
      </c>
      <c r="B2259" s="65" t="s">
        <v>45</v>
      </c>
      <c r="C2259" s="65" t="s">
        <v>46</v>
      </c>
      <c r="D2259" s="67" t="s">
        <v>47</v>
      </c>
      <c r="E2259" s="65" t="s">
        <v>68</v>
      </c>
      <c r="F2259" s="65" t="s">
        <v>66</v>
      </c>
      <c r="G2259" s="65" t="s">
        <v>50</v>
      </c>
      <c r="H2259" s="65" t="s">
        <v>51</v>
      </c>
      <c r="I2259" s="65" t="s">
        <v>52</v>
      </c>
      <c r="J2259" s="65" t="s">
        <v>53</v>
      </c>
      <c r="K2259" s="65" t="s">
        <v>54</v>
      </c>
      <c r="L2259" s="66">
        <v>46155</v>
      </c>
      <c r="M2259" s="65" t="s">
        <v>55</v>
      </c>
      <c r="N2259" s="65" t="s">
        <v>48</v>
      </c>
      <c r="O2259" s="65" t="s">
        <v>92</v>
      </c>
      <c r="P2259" s="65" t="s">
        <v>60</v>
      </c>
      <c r="Q2259" s="65" t="s">
        <v>58</v>
      </c>
      <c r="R2259" s="73" t="str">
        <f>IF(AND(A2259="ANH",D2259&gt;0),INDEX('O_Inputs_Growth costs Override'!$V$5:$V$94,MATCH('O_Inputs_Final_Growth costs'!A2259&amp;"_"&amp;'O_Inputs_Final_Growth costs'!B2259&amp;"_"&amp;E2259&amp;"_"&amp;F2259&amp;"_"&amp;'O_Inputs_Final_Growth costs'!P2259,'O_Inputs_Growth costs Override'!$W$5:$W$94,0)),'O_Inputs_Growth costs'!R2259)</f>
        <v/>
      </c>
      <c r="S2259" s="11"/>
    </row>
    <row r="2260" spans="1:19" ht="13.5">
      <c r="A2260" s="65" t="s">
        <v>93</v>
      </c>
      <c r="B2260" s="65" t="s">
        <v>45</v>
      </c>
      <c r="C2260" s="65" t="s">
        <v>46</v>
      </c>
      <c r="D2260" s="67" t="s">
        <v>47</v>
      </c>
      <c r="E2260" s="65" t="s">
        <v>68</v>
      </c>
      <c r="F2260" s="65" t="s">
        <v>66</v>
      </c>
      <c r="G2260" s="65" t="s">
        <v>50</v>
      </c>
      <c r="H2260" s="65" t="s">
        <v>51</v>
      </c>
      <c r="I2260" s="65" t="s">
        <v>52</v>
      </c>
      <c r="J2260" s="65" t="s">
        <v>53</v>
      </c>
      <c r="K2260" s="65" t="s">
        <v>54</v>
      </c>
      <c r="L2260" s="66">
        <v>46155</v>
      </c>
      <c r="M2260" s="65" t="s">
        <v>55</v>
      </c>
      <c r="N2260" s="65" t="s">
        <v>48</v>
      </c>
      <c r="O2260" s="65" t="s">
        <v>92</v>
      </c>
      <c r="P2260" s="65" t="s">
        <v>61</v>
      </c>
      <c r="Q2260" s="65" t="s">
        <v>58</v>
      </c>
      <c r="R2260" s="73" t="str">
        <f>IF(AND(A2260="ANH",D2260&gt;0),INDEX('O_Inputs_Growth costs Override'!$V$5:$V$94,MATCH('O_Inputs_Final_Growth costs'!A2260&amp;"_"&amp;'O_Inputs_Final_Growth costs'!B2260&amp;"_"&amp;E2260&amp;"_"&amp;F2260&amp;"_"&amp;'O_Inputs_Final_Growth costs'!P2260,'O_Inputs_Growth costs Override'!$W$5:$W$94,0)),'O_Inputs_Growth costs'!R2260)</f>
        <v/>
      </c>
      <c r="S2260" s="11"/>
    </row>
    <row r="2261" spans="1:19" ht="13.5">
      <c r="A2261" s="65" t="s">
        <v>93</v>
      </c>
      <c r="B2261" s="65" t="s">
        <v>45</v>
      </c>
      <c r="C2261" s="65" t="s">
        <v>46</v>
      </c>
      <c r="D2261" s="67" t="s">
        <v>47</v>
      </c>
      <c r="E2261" s="65" t="s">
        <v>68</v>
      </c>
      <c r="F2261" s="65" t="s">
        <v>66</v>
      </c>
      <c r="G2261" s="65" t="s">
        <v>50</v>
      </c>
      <c r="H2261" s="65" t="s">
        <v>51</v>
      </c>
      <c r="I2261" s="65" t="s">
        <v>52</v>
      </c>
      <c r="J2261" s="65" t="s">
        <v>53</v>
      </c>
      <c r="K2261" s="65" t="s">
        <v>54</v>
      </c>
      <c r="L2261" s="66">
        <v>46155</v>
      </c>
      <c r="M2261" s="65" t="s">
        <v>55</v>
      </c>
      <c r="N2261" s="65" t="s">
        <v>48</v>
      </c>
      <c r="O2261" s="65" t="s">
        <v>92</v>
      </c>
      <c r="P2261" s="65" t="s">
        <v>62</v>
      </c>
      <c r="Q2261" s="65" t="s">
        <v>58</v>
      </c>
      <c r="R2261" s="73" t="str">
        <f>IF(AND(A2261="ANH",D2261&gt;0),INDEX('O_Inputs_Growth costs Override'!$V$5:$V$94,MATCH('O_Inputs_Final_Growth costs'!A2261&amp;"_"&amp;'O_Inputs_Final_Growth costs'!B2261&amp;"_"&amp;E2261&amp;"_"&amp;F2261&amp;"_"&amp;'O_Inputs_Final_Growth costs'!P2261,'O_Inputs_Growth costs Override'!$W$5:$W$94,0)),'O_Inputs_Growth costs'!R2261)</f>
        <v/>
      </c>
      <c r="S2261" s="11"/>
    </row>
    <row r="2262" spans="1:19" ht="13.5">
      <c r="A2262" s="65" t="s">
        <v>93</v>
      </c>
      <c r="B2262" s="65" t="s">
        <v>45</v>
      </c>
      <c r="C2262" s="65" t="s">
        <v>46</v>
      </c>
      <c r="D2262" s="67" t="s">
        <v>47</v>
      </c>
      <c r="E2262" s="65" t="s">
        <v>68</v>
      </c>
      <c r="F2262" s="65" t="s">
        <v>64</v>
      </c>
      <c r="G2262" s="65" t="s">
        <v>50</v>
      </c>
      <c r="H2262" s="65" t="s">
        <v>51</v>
      </c>
      <c r="I2262" s="65" t="s">
        <v>52</v>
      </c>
      <c r="J2262" s="65" t="s">
        <v>53</v>
      </c>
      <c r="K2262" s="65" t="s">
        <v>54</v>
      </c>
      <c r="L2262" s="66">
        <v>46155</v>
      </c>
      <c r="M2262" s="65" t="s">
        <v>55</v>
      </c>
      <c r="N2262" s="65" t="s">
        <v>48</v>
      </c>
      <c r="O2262" s="65" t="s">
        <v>92</v>
      </c>
      <c r="P2262" s="65" t="s">
        <v>57</v>
      </c>
      <c r="Q2262" s="65" t="s">
        <v>58</v>
      </c>
      <c r="R2262" s="73" t="str">
        <f>IF(AND(A2262="ANH",D2262&gt;0),INDEX('O_Inputs_Growth costs Override'!$V$5:$V$94,MATCH('O_Inputs_Final_Growth costs'!A2262&amp;"_"&amp;'O_Inputs_Final_Growth costs'!B2262&amp;"_"&amp;E2262&amp;"_"&amp;F2262&amp;"_"&amp;'O_Inputs_Final_Growth costs'!P2262,'O_Inputs_Growth costs Override'!$W$5:$W$94,0)),'O_Inputs_Growth costs'!R2262)</f>
        <v/>
      </c>
      <c r="S2262" s="11"/>
    </row>
    <row r="2263" spans="1:19" ht="13.5">
      <c r="A2263" s="65" t="s">
        <v>93</v>
      </c>
      <c r="B2263" s="65" t="s">
        <v>45</v>
      </c>
      <c r="C2263" s="65" t="s">
        <v>46</v>
      </c>
      <c r="D2263" s="67" t="s">
        <v>47</v>
      </c>
      <c r="E2263" s="65" t="s">
        <v>68</v>
      </c>
      <c r="F2263" s="65" t="s">
        <v>64</v>
      </c>
      <c r="G2263" s="65" t="s">
        <v>50</v>
      </c>
      <c r="H2263" s="65" t="s">
        <v>51</v>
      </c>
      <c r="I2263" s="65" t="s">
        <v>52</v>
      </c>
      <c r="J2263" s="65" t="s">
        <v>53</v>
      </c>
      <c r="K2263" s="65" t="s">
        <v>54</v>
      </c>
      <c r="L2263" s="66">
        <v>46155</v>
      </c>
      <c r="M2263" s="65" t="s">
        <v>55</v>
      </c>
      <c r="N2263" s="65" t="s">
        <v>48</v>
      </c>
      <c r="O2263" s="65" t="s">
        <v>92</v>
      </c>
      <c r="P2263" s="65" t="s">
        <v>59</v>
      </c>
      <c r="Q2263" s="65" t="s">
        <v>58</v>
      </c>
      <c r="R2263" s="73" t="str">
        <f>IF(AND(A2263="ANH",D2263&gt;0),INDEX('O_Inputs_Growth costs Override'!$V$5:$V$94,MATCH('O_Inputs_Final_Growth costs'!A2263&amp;"_"&amp;'O_Inputs_Final_Growth costs'!B2263&amp;"_"&amp;E2263&amp;"_"&amp;F2263&amp;"_"&amp;'O_Inputs_Final_Growth costs'!P2263,'O_Inputs_Growth costs Override'!$W$5:$W$94,0)),'O_Inputs_Growth costs'!R2263)</f>
        <v/>
      </c>
      <c r="S2263" s="11"/>
    </row>
    <row r="2264" spans="1:19" ht="13.5">
      <c r="A2264" s="65" t="s">
        <v>93</v>
      </c>
      <c r="B2264" s="65" t="s">
        <v>45</v>
      </c>
      <c r="C2264" s="65" t="s">
        <v>46</v>
      </c>
      <c r="D2264" s="67" t="s">
        <v>47</v>
      </c>
      <c r="E2264" s="65" t="s">
        <v>68</v>
      </c>
      <c r="F2264" s="65" t="s">
        <v>64</v>
      </c>
      <c r="G2264" s="65" t="s">
        <v>50</v>
      </c>
      <c r="H2264" s="65" t="s">
        <v>51</v>
      </c>
      <c r="I2264" s="65" t="s">
        <v>52</v>
      </c>
      <c r="J2264" s="65" t="s">
        <v>53</v>
      </c>
      <c r="K2264" s="65" t="s">
        <v>54</v>
      </c>
      <c r="L2264" s="66">
        <v>46155</v>
      </c>
      <c r="M2264" s="65" t="s">
        <v>55</v>
      </c>
      <c r="N2264" s="65" t="s">
        <v>48</v>
      </c>
      <c r="O2264" s="65" t="s">
        <v>92</v>
      </c>
      <c r="P2264" s="65" t="s">
        <v>60</v>
      </c>
      <c r="Q2264" s="65" t="s">
        <v>58</v>
      </c>
      <c r="R2264" s="73" t="str">
        <f>IF(AND(A2264="ANH",D2264&gt;0),INDEX('O_Inputs_Growth costs Override'!$V$5:$V$94,MATCH('O_Inputs_Final_Growth costs'!A2264&amp;"_"&amp;'O_Inputs_Final_Growth costs'!B2264&amp;"_"&amp;E2264&amp;"_"&amp;F2264&amp;"_"&amp;'O_Inputs_Final_Growth costs'!P2264,'O_Inputs_Growth costs Override'!$W$5:$W$94,0)),'O_Inputs_Growth costs'!R2264)</f>
        <v/>
      </c>
      <c r="S2264" s="11"/>
    </row>
    <row r="2265" spans="1:19" ht="13.5">
      <c r="A2265" s="65" t="s">
        <v>93</v>
      </c>
      <c r="B2265" s="65" t="s">
        <v>45</v>
      </c>
      <c r="C2265" s="65" t="s">
        <v>46</v>
      </c>
      <c r="D2265" s="67" t="s">
        <v>47</v>
      </c>
      <c r="E2265" s="65" t="s">
        <v>68</v>
      </c>
      <c r="F2265" s="65" t="s">
        <v>64</v>
      </c>
      <c r="G2265" s="65" t="s">
        <v>50</v>
      </c>
      <c r="H2265" s="65" t="s">
        <v>51</v>
      </c>
      <c r="I2265" s="65" t="s">
        <v>52</v>
      </c>
      <c r="J2265" s="65" t="s">
        <v>53</v>
      </c>
      <c r="K2265" s="65" t="s">
        <v>54</v>
      </c>
      <c r="L2265" s="66">
        <v>46155</v>
      </c>
      <c r="M2265" s="65" t="s">
        <v>55</v>
      </c>
      <c r="N2265" s="65" t="s">
        <v>48</v>
      </c>
      <c r="O2265" s="65" t="s">
        <v>92</v>
      </c>
      <c r="P2265" s="65" t="s">
        <v>61</v>
      </c>
      <c r="Q2265" s="65" t="s">
        <v>58</v>
      </c>
      <c r="R2265" s="73" t="str">
        <f>IF(AND(A2265="ANH",D2265&gt;0),INDEX('O_Inputs_Growth costs Override'!$V$5:$V$94,MATCH('O_Inputs_Final_Growth costs'!A2265&amp;"_"&amp;'O_Inputs_Final_Growth costs'!B2265&amp;"_"&amp;E2265&amp;"_"&amp;F2265&amp;"_"&amp;'O_Inputs_Final_Growth costs'!P2265,'O_Inputs_Growth costs Override'!$W$5:$W$94,0)),'O_Inputs_Growth costs'!R2265)</f>
        <v/>
      </c>
      <c r="S2265" s="11"/>
    </row>
    <row r="2266" spans="1:19" ht="13.5">
      <c r="A2266" s="65" t="s">
        <v>93</v>
      </c>
      <c r="B2266" s="65" t="s">
        <v>45</v>
      </c>
      <c r="C2266" s="65" t="s">
        <v>46</v>
      </c>
      <c r="D2266" s="67" t="s">
        <v>47</v>
      </c>
      <c r="E2266" s="65" t="s">
        <v>68</v>
      </c>
      <c r="F2266" s="65" t="s">
        <v>64</v>
      </c>
      <c r="G2266" s="65" t="s">
        <v>50</v>
      </c>
      <c r="H2266" s="65" t="s">
        <v>51</v>
      </c>
      <c r="I2266" s="65" t="s">
        <v>52</v>
      </c>
      <c r="J2266" s="65" t="s">
        <v>53</v>
      </c>
      <c r="K2266" s="65" t="s">
        <v>54</v>
      </c>
      <c r="L2266" s="66">
        <v>46155</v>
      </c>
      <c r="M2266" s="65" t="s">
        <v>55</v>
      </c>
      <c r="N2266" s="65" t="s">
        <v>48</v>
      </c>
      <c r="O2266" s="65" t="s">
        <v>92</v>
      </c>
      <c r="P2266" s="65" t="s">
        <v>62</v>
      </c>
      <c r="Q2266" s="65" t="s">
        <v>58</v>
      </c>
      <c r="R2266" s="73" t="str">
        <f>IF(AND(A2266="ANH",D2266&gt;0),INDEX('O_Inputs_Growth costs Override'!$V$5:$V$94,MATCH('O_Inputs_Final_Growth costs'!A2266&amp;"_"&amp;'O_Inputs_Final_Growth costs'!B2266&amp;"_"&amp;E2266&amp;"_"&amp;F2266&amp;"_"&amp;'O_Inputs_Final_Growth costs'!P2266,'O_Inputs_Growth costs Override'!$W$5:$W$94,0)),'O_Inputs_Growth costs'!R2266)</f>
        <v/>
      </c>
      <c r="S2266" s="11"/>
    </row>
    <row r="2267" spans="1:19" ht="13.5">
      <c r="A2267" s="65" t="s">
        <v>93</v>
      </c>
      <c r="B2267" s="65" t="s">
        <v>45</v>
      </c>
      <c r="C2267" s="65" t="s">
        <v>46</v>
      </c>
      <c r="D2267" s="67" t="s">
        <v>47</v>
      </c>
      <c r="E2267" s="65" t="s">
        <v>69</v>
      </c>
      <c r="F2267" s="65" t="s">
        <v>66</v>
      </c>
      <c r="G2267" s="65" t="s">
        <v>50</v>
      </c>
      <c r="H2267" s="65" t="s">
        <v>51</v>
      </c>
      <c r="I2267" s="65" t="s">
        <v>52</v>
      </c>
      <c r="J2267" s="65" t="s">
        <v>53</v>
      </c>
      <c r="K2267" s="65" t="s">
        <v>54</v>
      </c>
      <c r="L2267" s="66">
        <v>46155</v>
      </c>
      <c r="M2267" s="65" t="s">
        <v>55</v>
      </c>
      <c r="N2267" s="65" t="s">
        <v>48</v>
      </c>
      <c r="O2267" s="65" t="s">
        <v>92</v>
      </c>
      <c r="P2267" s="65" t="s">
        <v>57</v>
      </c>
      <c r="Q2267" s="65" t="s">
        <v>58</v>
      </c>
      <c r="R2267" s="73" t="str">
        <f>IF(AND(A2267="ANH",D2267&gt;0),INDEX('O_Inputs_Growth costs Override'!$V$5:$V$94,MATCH('O_Inputs_Final_Growth costs'!A2267&amp;"_"&amp;'O_Inputs_Final_Growth costs'!B2267&amp;"_"&amp;E2267&amp;"_"&amp;F2267&amp;"_"&amp;'O_Inputs_Final_Growth costs'!P2267,'O_Inputs_Growth costs Override'!$W$5:$W$94,0)),'O_Inputs_Growth costs'!R2267)</f>
        <v/>
      </c>
      <c r="S2267" s="11"/>
    </row>
    <row r="2268" spans="1:19" ht="13.5">
      <c r="A2268" s="65" t="s">
        <v>93</v>
      </c>
      <c r="B2268" s="65" t="s">
        <v>45</v>
      </c>
      <c r="C2268" s="65" t="s">
        <v>46</v>
      </c>
      <c r="D2268" s="67" t="s">
        <v>47</v>
      </c>
      <c r="E2268" s="65" t="s">
        <v>69</v>
      </c>
      <c r="F2268" s="65" t="s">
        <v>66</v>
      </c>
      <c r="G2268" s="65" t="s">
        <v>50</v>
      </c>
      <c r="H2268" s="65" t="s">
        <v>51</v>
      </c>
      <c r="I2268" s="65" t="s">
        <v>52</v>
      </c>
      <c r="J2268" s="65" t="s">
        <v>53</v>
      </c>
      <c r="K2268" s="65" t="s">
        <v>54</v>
      </c>
      <c r="L2268" s="66">
        <v>46155</v>
      </c>
      <c r="M2268" s="65" t="s">
        <v>55</v>
      </c>
      <c r="N2268" s="65" t="s">
        <v>48</v>
      </c>
      <c r="O2268" s="65" t="s">
        <v>92</v>
      </c>
      <c r="P2268" s="65" t="s">
        <v>59</v>
      </c>
      <c r="Q2268" s="65" t="s">
        <v>58</v>
      </c>
      <c r="R2268" s="73" t="str">
        <f>IF(AND(A2268="ANH",D2268&gt;0),INDEX('O_Inputs_Growth costs Override'!$V$5:$V$94,MATCH('O_Inputs_Final_Growth costs'!A2268&amp;"_"&amp;'O_Inputs_Final_Growth costs'!B2268&amp;"_"&amp;E2268&amp;"_"&amp;F2268&amp;"_"&amp;'O_Inputs_Final_Growth costs'!P2268,'O_Inputs_Growth costs Override'!$W$5:$W$94,0)),'O_Inputs_Growth costs'!R2268)</f>
        <v/>
      </c>
      <c r="S2268" s="11"/>
    </row>
    <row r="2269" spans="1:19" ht="13.5">
      <c r="A2269" s="65" t="s">
        <v>93</v>
      </c>
      <c r="B2269" s="65" t="s">
        <v>45</v>
      </c>
      <c r="C2269" s="65" t="s">
        <v>46</v>
      </c>
      <c r="D2269" s="67" t="s">
        <v>47</v>
      </c>
      <c r="E2269" s="65" t="s">
        <v>69</v>
      </c>
      <c r="F2269" s="65" t="s">
        <v>66</v>
      </c>
      <c r="G2269" s="65" t="s">
        <v>50</v>
      </c>
      <c r="H2269" s="65" t="s">
        <v>51</v>
      </c>
      <c r="I2269" s="65" t="s">
        <v>52</v>
      </c>
      <c r="J2269" s="65" t="s">
        <v>53</v>
      </c>
      <c r="K2269" s="65" t="s">
        <v>54</v>
      </c>
      <c r="L2269" s="66">
        <v>46155</v>
      </c>
      <c r="M2269" s="65" t="s">
        <v>55</v>
      </c>
      <c r="N2269" s="65" t="s">
        <v>48</v>
      </c>
      <c r="O2269" s="65" t="s">
        <v>92</v>
      </c>
      <c r="P2269" s="65" t="s">
        <v>60</v>
      </c>
      <c r="Q2269" s="65" t="s">
        <v>58</v>
      </c>
      <c r="R2269" s="73" t="str">
        <f>IF(AND(A2269="ANH",D2269&gt;0),INDEX('O_Inputs_Growth costs Override'!$V$5:$V$94,MATCH('O_Inputs_Final_Growth costs'!A2269&amp;"_"&amp;'O_Inputs_Final_Growth costs'!B2269&amp;"_"&amp;E2269&amp;"_"&amp;F2269&amp;"_"&amp;'O_Inputs_Final_Growth costs'!P2269,'O_Inputs_Growth costs Override'!$W$5:$W$94,0)),'O_Inputs_Growth costs'!R2269)</f>
        <v/>
      </c>
      <c r="S2269" s="11"/>
    </row>
    <row r="2270" spans="1:19" ht="13.5">
      <c r="A2270" s="65" t="s">
        <v>93</v>
      </c>
      <c r="B2270" s="65" t="s">
        <v>45</v>
      </c>
      <c r="C2270" s="65" t="s">
        <v>46</v>
      </c>
      <c r="D2270" s="67" t="s">
        <v>47</v>
      </c>
      <c r="E2270" s="65" t="s">
        <v>69</v>
      </c>
      <c r="F2270" s="65" t="s">
        <v>66</v>
      </c>
      <c r="G2270" s="65" t="s">
        <v>50</v>
      </c>
      <c r="H2270" s="65" t="s">
        <v>51</v>
      </c>
      <c r="I2270" s="65" t="s">
        <v>52</v>
      </c>
      <c r="J2270" s="65" t="s">
        <v>53</v>
      </c>
      <c r="K2270" s="65" t="s">
        <v>54</v>
      </c>
      <c r="L2270" s="66">
        <v>46155</v>
      </c>
      <c r="M2270" s="65" t="s">
        <v>55</v>
      </c>
      <c r="N2270" s="65" t="s">
        <v>48</v>
      </c>
      <c r="O2270" s="65" t="s">
        <v>92</v>
      </c>
      <c r="P2270" s="65" t="s">
        <v>61</v>
      </c>
      <c r="Q2270" s="65" t="s">
        <v>58</v>
      </c>
      <c r="R2270" s="73" t="str">
        <f>IF(AND(A2270="ANH",D2270&gt;0),INDEX('O_Inputs_Growth costs Override'!$V$5:$V$94,MATCH('O_Inputs_Final_Growth costs'!A2270&amp;"_"&amp;'O_Inputs_Final_Growth costs'!B2270&amp;"_"&amp;E2270&amp;"_"&amp;F2270&amp;"_"&amp;'O_Inputs_Final_Growth costs'!P2270,'O_Inputs_Growth costs Override'!$W$5:$W$94,0)),'O_Inputs_Growth costs'!R2270)</f>
        <v/>
      </c>
      <c r="S2270" s="11"/>
    </row>
    <row r="2271" spans="1:19" ht="13.5">
      <c r="A2271" s="65" t="s">
        <v>93</v>
      </c>
      <c r="B2271" s="65" t="s">
        <v>45</v>
      </c>
      <c r="C2271" s="65" t="s">
        <v>46</v>
      </c>
      <c r="D2271" s="67" t="s">
        <v>47</v>
      </c>
      <c r="E2271" s="65" t="s">
        <v>69</v>
      </c>
      <c r="F2271" s="65" t="s">
        <v>66</v>
      </c>
      <c r="G2271" s="65" t="s">
        <v>50</v>
      </c>
      <c r="H2271" s="65" t="s">
        <v>51</v>
      </c>
      <c r="I2271" s="65" t="s">
        <v>52</v>
      </c>
      <c r="J2271" s="65" t="s">
        <v>53</v>
      </c>
      <c r="K2271" s="65" t="s">
        <v>54</v>
      </c>
      <c r="L2271" s="66">
        <v>46155</v>
      </c>
      <c r="M2271" s="65" t="s">
        <v>55</v>
      </c>
      <c r="N2271" s="65" t="s">
        <v>48</v>
      </c>
      <c r="O2271" s="65" t="s">
        <v>92</v>
      </c>
      <c r="P2271" s="65" t="s">
        <v>62</v>
      </c>
      <c r="Q2271" s="65" t="s">
        <v>58</v>
      </c>
      <c r="R2271" s="73" t="str">
        <f>IF(AND(A2271="ANH",D2271&gt;0),INDEX('O_Inputs_Growth costs Override'!$V$5:$V$94,MATCH('O_Inputs_Final_Growth costs'!A2271&amp;"_"&amp;'O_Inputs_Final_Growth costs'!B2271&amp;"_"&amp;E2271&amp;"_"&amp;F2271&amp;"_"&amp;'O_Inputs_Final_Growth costs'!P2271,'O_Inputs_Growth costs Override'!$W$5:$W$94,0)),'O_Inputs_Growth costs'!R2271)</f>
        <v/>
      </c>
      <c r="S2271" s="11"/>
    </row>
    <row r="2272" spans="1:19" ht="13.5">
      <c r="A2272" s="65" t="s">
        <v>93</v>
      </c>
      <c r="B2272" s="65" t="s">
        <v>45</v>
      </c>
      <c r="C2272" s="65" t="s">
        <v>46</v>
      </c>
      <c r="D2272" s="67" t="s">
        <v>47</v>
      </c>
      <c r="E2272" s="65" t="s">
        <v>69</v>
      </c>
      <c r="F2272" s="65" t="s">
        <v>64</v>
      </c>
      <c r="G2272" s="65" t="s">
        <v>50</v>
      </c>
      <c r="H2272" s="65" t="s">
        <v>51</v>
      </c>
      <c r="I2272" s="65" t="s">
        <v>52</v>
      </c>
      <c r="J2272" s="65" t="s">
        <v>53</v>
      </c>
      <c r="K2272" s="65" t="s">
        <v>54</v>
      </c>
      <c r="L2272" s="66">
        <v>46155</v>
      </c>
      <c r="M2272" s="65" t="s">
        <v>55</v>
      </c>
      <c r="N2272" s="65" t="s">
        <v>48</v>
      </c>
      <c r="O2272" s="65" t="s">
        <v>92</v>
      </c>
      <c r="P2272" s="65" t="s">
        <v>57</v>
      </c>
      <c r="Q2272" s="65" t="s">
        <v>58</v>
      </c>
      <c r="R2272" s="73" t="str">
        <f>IF(AND(A2272="ANH",D2272&gt;0),INDEX('O_Inputs_Growth costs Override'!$V$5:$V$94,MATCH('O_Inputs_Final_Growth costs'!A2272&amp;"_"&amp;'O_Inputs_Final_Growth costs'!B2272&amp;"_"&amp;E2272&amp;"_"&amp;F2272&amp;"_"&amp;'O_Inputs_Final_Growth costs'!P2272,'O_Inputs_Growth costs Override'!$W$5:$W$94,0)),'O_Inputs_Growth costs'!R2272)</f>
        <v/>
      </c>
      <c r="S2272" s="11"/>
    </row>
    <row r="2273" spans="1:19" ht="13.5">
      <c r="A2273" s="65" t="s">
        <v>93</v>
      </c>
      <c r="B2273" s="65" t="s">
        <v>45</v>
      </c>
      <c r="C2273" s="65" t="s">
        <v>46</v>
      </c>
      <c r="D2273" s="67" t="s">
        <v>47</v>
      </c>
      <c r="E2273" s="65" t="s">
        <v>69</v>
      </c>
      <c r="F2273" s="65" t="s">
        <v>64</v>
      </c>
      <c r="G2273" s="65" t="s">
        <v>50</v>
      </c>
      <c r="H2273" s="65" t="s">
        <v>51</v>
      </c>
      <c r="I2273" s="65" t="s">
        <v>52</v>
      </c>
      <c r="J2273" s="65" t="s">
        <v>53</v>
      </c>
      <c r="K2273" s="65" t="s">
        <v>54</v>
      </c>
      <c r="L2273" s="66">
        <v>46155</v>
      </c>
      <c r="M2273" s="65" t="s">
        <v>55</v>
      </c>
      <c r="N2273" s="65" t="s">
        <v>48</v>
      </c>
      <c r="O2273" s="65" t="s">
        <v>92</v>
      </c>
      <c r="P2273" s="65" t="s">
        <v>59</v>
      </c>
      <c r="Q2273" s="65" t="s">
        <v>58</v>
      </c>
      <c r="R2273" s="73" t="str">
        <f>IF(AND(A2273="ANH",D2273&gt;0),INDEX('O_Inputs_Growth costs Override'!$V$5:$V$94,MATCH('O_Inputs_Final_Growth costs'!A2273&amp;"_"&amp;'O_Inputs_Final_Growth costs'!B2273&amp;"_"&amp;E2273&amp;"_"&amp;F2273&amp;"_"&amp;'O_Inputs_Final_Growth costs'!P2273,'O_Inputs_Growth costs Override'!$W$5:$W$94,0)),'O_Inputs_Growth costs'!R2273)</f>
        <v/>
      </c>
      <c r="S2273" s="11"/>
    </row>
    <row r="2274" spans="1:19" ht="13.5">
      <c r="A2274" s="65" t="s">
        <v>93</v>
      </c>
      <c r="B2274" s="65" t="s">
        <v>45</v>
      </c>
      <c r="C2274" s="65" t="s">
        <v>46</v>
      </c>
      <c r="D2274" s="67" t="s">
        <v>47</v>
      </c>
      <c r="E2274" s="65" t="s">
        <v>69</v>
      </c>
      <c r="F2274" s="65" t="s">
        <v>64</v>
      </c>
      <c r="G2274" s="65" t="s">
        <v>50</v>
      </c>
      <c r="H2274" s="65" t="s">
        <v>51</v>
      </c>
      <c r="I2274" s="65" t="s">
        <v>52</v>
      </c>
      <c r="J2274" s="65" t="s">
        <v>53</v>
      </c>
      <c r="K2274" s="65" t="s">
        <v>54</v>
      </c>
      <c r="L2274" s="66">
        <v>46155</v>
      </c>
      <c r="M2274" s="65" t="s">
        <v>55</v>
      </c>
      <c r="N2274" s="65" t="s">
        <v>48</v>
      </c>
      <c r="O2274" s="65" t="s">
        <v>92</v>
      </c>
      <c r="P2274" s="65" t="s">
        <v>60</v>
      </c>
      <c r="Q2274" s="65" t="s">
        <v>58</v>
      </c>
      <c r="R2274" s="73" t="str">
        <f>IF(AND(A2274="ANH",D2274&gt;0),INDEX('O_Inputs_Growth costs Override'!$V$5:$V$94,MATCH('O_Inputs_Final_Growth costs'!A2274&amp;"_"&amp;'O_Inputs_Final_Growth costs'!B2274&amp;"_"&amp;E2274&amp;"_"&amp;F2274&amp;"_"&amp;'O_Inputs_Final_Growth costs'!P2274,'O_Inputs_Growth costs Override'!$W$5:$W$94,0)),'O_Inputs_Growth costs'!R2274)</f>
        <v/>
      </c>
      <c r="S2274" s="11"/>
    </row>
    <row r="2275" spans="1:19" ht="13.5">
      <c r="A2275" s="65" t="s">
        <v>93</v>
      </c>
      <c r="B2275" s="65" t="s">
        <v>45</v>
      </c>
      <c r="C2275" s="65" t="s">
        <v>46</v>
      </c>
      <c r="D2275" s="67" t="s">
        <v>47</v>
      </c>
      <c r="E2275" s="65" t="s">
        <v>69</v>
      </c>
      <c r="F2275" s="65" t="s">
        <v>64</v>
      </c>
      <c r="G2275" s="65" t="s">
        <v>50</v>
      </c>
      <c r="H2275" s="65" t="s">
        <v>51</v>
      </c>
      <c r="I2275" s="65" t="s">
        <v>52</v>
      </c>
      <c r="J2275" s="65" t="s">
        <v>53</v>
      </c>
      <c r="K2275" s="65" t="s">
        <v>54</v>
      </c>
      <c r="L2275" s="66">
        <v>46155</v>
      </c>
      <c r="M2275" s="65" t="s">
        <v>55</v>
      </c>
      <c r="N2275" s="65" t="s">
        <v>48</v>
      </c>
      <c r="O2275" s="65" t="s">
        <v>92</v>
      </c>
      <c r="P2275" s="65" t="s">
        <v>61</v>
      </c>
      <c r="Q2275" s="65" t="s">
        <v>58</v>
      </c>
      <c r="R2275" s="73" t="str">
        <f>IF(AND(A2275="ANH",D2275&gt;0),INDEX('O_Inputs_Growth costs Override'!$V$5:$V$94,MATCH('O_Inputs_Final_Growth costs'!A2275&amp;"_"&amp;'O_Inputs_Final_Growth costs'!B2275&amp;"_"&amp;E2275&amp;"_"&amp;F2275&amp;"_"&amp;'O_Inputs_Final_Growth costs'!P2275,'O_Inputs_Growth costs Override'!$W$5:$W$94,0)),'O_Inputs_Growth costs'!R2275)</f>
        <v/>
      </c>
      <c r="S2275" s="11"/>
    </row>
    <row r="2276" spans="1:19" ht="13.5">
      <c r="A2276" s="65" t="s">
        <v>93</v>
      </c>
      <c r="B2276" s="65" t="s">
        <v>45</v>
      </c>
      <c r="C2276" s="65" t="s">
        <v>46</v>
      </c>
      <c r="D2276" s="67" t="s">
        <v>47</v>
      </c>
      <c r="E2276" s="65" t="s">
        <v>69</v>
      </c>
      <c r="F2276" s="65" t="s">
        <v>64</v>
      </c>
      <c r="G2276" s="65" t="s">
        <v>50</v>
      </c>
      <c r="H2276" s="65" t="s">
        <v>51</v>
      </c>
      <c r="I2276" s="65" t="s">
        <v>52</v>
      </c>
      <c r="J2276" s="65" t="s">
        <v>53</v>
      </c>
      <c r="K2276" s="65" t="s">
        <v>54</v>
      </c>
      <c r="L2276" s="66">
        <v>46155</v>
      </c>
      <c r="M2276" s="65" t="s">
        <v>55</v>
      </c>
      <c r="N2276" s="65" t="s">
        <v>48</v>
      </c>
      <c r="O2276" s="65" t="s">
        <v>92</v>
      </c>
      <c r="P2276" s="65" t="s">
        <v>62</v>
      </c>
      <c r="Q2276" s="65" t="s">
        <v>58</v>
      </c>
      <c r="R2276" s="73" t="str">
        <f>IF(AND(A2276="ANH",D2276&gt;0),INDEX('O_Inputs_Growth costs Override'!$V$5:$V$94,MATCH('O_Inputs_Final_Growth costs'!A2276&amp;"_"&amp;'O_Inputs_Final_Growth costs'!B2276&amp;"_"&amp;E2276&amp;"_"&amp;F2276&amp;"_"&amp;'O_Inputs_Final_Growth costs'!P2276,'O_Inputs_Growth costs Override'!$W$5:$W$94,0)),'O_Inputs_Growth costs'!R2276)</f>
        <v/>
      </c>
      <c r="S2276" s="11"/>
    </row>
    <row r="2277" spans="1:19" ht="13.5">
      <c r="A2277" s="65" t="s">
        <v>93</v>
      </c>
      <c r="B2277" s="65" t="s">
        <v>45</v>
      </c>
      <c r="C2277" s="65" t="s">
        <v>46</v>
      </c>
      <c r="D2277" s="67" t="s">
        <v>47</v>
      </c>
      <c r="E2277" s="65" t="s">
        <v>70</v>
      </c>
      <c r="F2277" s="65" t="s">
        <v>64</v>
      </c>
      <c r="G2277" s="65" t="s">
        <v>50</v>
      </c>
      <c r="H2277" s="65" t="s">
        <v>51</v>
      </c>
      <c r="I2277" s="65" t="s">
        <v>52</v>
      </c>
      <c r="J2277" s="65" t="s">
        <v>53</v>
      </c>
      <c r="K2277" s="65" t="s">
        <v>54</v>
      </c>
      <c r="L2277" s="66">
        <v>46155</v>
      </c>
      <c r="M2277" s="65" t="s">
        <v>55</v>
      </c>
      <c r="N2277" s="65" t="s">
        <v>48</v>
      </c>
      <c r="O2277" s="65" t="s">
        <v>92</v>
      </c>
      <c r="P2277" s="65" t="s">
        <v>57</v>
      </c>
      <c r="Q2277" s="65" t="s">
        <v>58</v>
      </c>
      <c r="R2277" s="73" t="str">
        <f>IF(AND(A2277="ANH",D2277&gt;0),INDEX('O_Inputs_Growth costs Override'!$V$5:$V$94,MATCH('O_Inputs_Final_Growth costs'!A2277&amp;"_"&amp;'O_Inputs_Final_Growth costs'!B2277&amp;"_"&amp;E2277&amp;"_"&amp;F2277&amp;"_"&amp;'O_Inputs_Final_Growth costs'!P2277,'O_Inputs_Growth costs Override'!$W$5:$W$94,0)),'O_Inputs_Growth costs'!R2277)</f>
        <v/>
      </c>
      <c r="S2277" s="11"/>
    </row>
    <row r="2278" spans="1:19" ht="13.5">
      <c r="A2278" s="65" t="s">
        <v>93</v>
      </c>
      <c r="B2278" s="65" t="s">
        <v>45</v>
      </c>
      <c r="C2278" s="65" t="s">
        <v>46</v>
      </c>
      <c r="D2278" s="67" t="s">
        <v>47</v>
      </c>
      <c r="E2278" s="65" t="s">
        <v>70</v>
      </c>
      <c r="F2278" s="65" t="s">
        <v>64</v>
      </c>
      <c r="G2278" s="65" t="s">
        <v>50</v>
      </c>
      <c r="H2278" s="65" t="s">
        <v>51</v>
      </c>
      <c r="I2278" s="65" t="s">
        <v>52</v>
      </c>
      <c r="J2278" s="65" t="s">
        <v>53</v>
      </c>
      <c r="K2278" s="65" t="s">
        <v>54</v>
      </c>
      <c r="L2278" s="66">
        <v>46155</v>
      </c>
      <c r="M2278" s="65" t="s">
        <v>55</v>
      </c>
      <c r="N2278" s="65" t="s">
        <v>48</v>
      </c>
      <c r="O2278" s="65" t="s">
        <v>92</v>
      </c>
      <c r="P2278" s="65" t="s">
        <v>59</v>
      </c>
      <c r="Q2278" s="65" t="s">
        <v>58</v>
      </c>
      <c r="R2278" s="73" t="str">
        <f>IF(AND(A2278="ANH",D2278&gt;0),INDEX('O_Inputs_Growth costs Override'!$V$5:$V$94,MATCH('O_Inputs_Final_Growth costs'!A2278&amp;"_"&amp;'O_Inputs_Final_Growth costs'!B2278&amp;"_"&amp;E2278&amp;"_"&amp;F2278&amp;"_"&amp;'O_Inputs_Final_Growth costs'!P2278,'O_Inputs_Growth costs Override'!$W$5:$W$94,0)),'O_Inputs_Growth costs'!R2278)</f>
        <v/>
      </c>
      <c r="S2278" s="11"/>
    </row>
    <row r="2279" spans="1:19" ht="13.5">
      <c r="A2279" s="65" t="s">
        <v>93</v>
      </c>
      <c r="B2279" s="65" t="s">
        <v>45</v>
      </c>
      <c r="C2279" s="65" t="s">
        <v>46</v>
      </c>
      <c r="D2279" s="67" t="s">
        <v>47</v>
      </c>
      <c r="E2279" s="65" t="s">
        <v>70</v>
      </c>
      <c r="F2279" s="65" t="s">
        <v>64</v>
      </c>
      <c r="G2279" s="65" t="s">
        <v>50</v>
      </c>
      <c r="H2279" s="65" t="s">
        <v>51</v>
      </c>
      <c r="I2279" s="65" t="s">
        <v>52</v>
      </c>
      <c r="J2279" s="65" t="s">
        <v>53</v>
      </c>
      <c r="K2279" s="65" t="s">
        <v>54</v>
      </c>
      <c r="L2279" s="66">
        <v>46155</v>
      </c>
      <c r="M2279" s="65" t="s">
        <v>55</v>
      </c>
      <c r="N2279" s="65" t="s">
        <v>48</v>
      </c>
      <c r="O2279" s="65" t="s">
        <v>92</v>
      </c>
      <c r="P2279" s="65" t="s">
        <v>60</v>
      </c>
      <c r="Q2279" s="65" t="s">
        <v>58</v>
      </c>
      <c r="R2279" s="73" t="str">
        <f>IF(AND(A2279="ANH",D2279&gt;0),INDEX('O_Inputs_Growth costs Override'!$V$5:$V$94,MATCH('O_Inputs_Final_Growth costs'!A2279&amp;"_"&amp;'O_Inputs_Final_Growth costs'!B2279&amp;"_"&amp;E2279&amp;"_"&amp;F2279&amp;"_"&amp;'O_Inputs_Final_Growth costs'!P2279,'O_Inputs_Growth costs Override'!$W$5:$W$94,0)),'O_Inputs_Growth costs'!R2279)</f>
        <v/>
      </c>
      <c r="S2279" s="11"/>
    </row>
    <row r="2280" spans="1:19" ht="13.5">
      <c r="A2280" s="65" t="s">
        <v>93</v>
      </c>
      <c r="B2280" s="65" t="s">
        <v>45</v>
      </c>
      <c r="C2280" s="65" t="s">
        <v>46</v>
      </c>
      <c r="D2280" s="67" t="s">
        <v>47</v>
      </c>
      <c r="E2280" s="65" t="s">
        <v>70</v>
      </c>
      <c r="F2280" s="65" t="s">
        <v>64</v>
      </c>
      <c r="G2280" s="65" t="s">
        <v>50</v>
      </c>
      <c r="H2280" s="65" t="s">
        <v>51</v>
      </c>
      <c r="I2280" s="65" t="s">
        <v>52</v>
      </c>
      <c r="J2280" s="65" t="s">
        <v>53</v>
      </c>
      <c r="K2280" s="65" t="s">
        <v>54</v>
      </c>
      <c r="L2280" s="66">
        <v>46155</v>
      </c>
      <c r="M2280" s="65" t="s">
        <v>55</v>
      </c>
      <c r="N2280" s="65" t="s">
        <v>48</v>
      </c>
      <c r="O2280" s="65" t="s">
        <v>92</v>
      </c>
      <c r="P2280" s="65" t="s">
        <v>61</v>
      </c>
      <c r="Q2280" s="65" t="s">
        <v>58</v>
      </c>
      <c r="R2280" s="73" t="str">
        <f>IF(AND(A2280="ANH",D2280&gt;0),INDEX('O_Inputs_Growth costs Override'!$V$5:$V$94,MATCH('O_Inputs_Final_Growth costs'!A2280&amp;"_"&amp;'O_Inputs_Final_Growth costs'!B2280&amp;"_"&amp;E2280&amp;"_"&amp;F2280&amp;"_"&amp;'O_Inputs_Final_Growth costs'!P2280,'O_Inputs_Growth costs Override'!$W$5:$W$94,0)),'O_Inputs_Growth costs'!R2280)</f>
        <v/>
      </c>
      <c r="S2280" s="11"/>
    </row>
    <row r="2281" spans="1:19" ht="13.5">
      <c r="A2281" s="65" t="s">
        <v>93</v>
      </c>
      <c r="B2281" s="65" t="s">
        <v>45</v>
      </c>
      <c r="C2281" s="65" t="s">
        <v>46</v>
      </c>
      <c r="D2281" s="67" t="s">
        <v>47</v>
      </c>
      <c r="E2281" s="65" t="s">
        <v>70</v>
      </c>
      <c r="F2281" s="65" t="s">
        <v>64</v>
      </c>
      <c r="G2281" s="65" t="s">
        <v>50</v>
      </c>
      <c r="H2281" s="65" t="s">
        <v>51</v>
      </c>
      <c r="I2281" s="65" t="s">
        <v>52</v>
      </c>
      <c r="J2281" s="65" t="s">
        <v>53</v>
      </c>
      <c r="K2281" s="65" t="s">
        <v>54</v>
      </c>
      <c r="L2281" s="66">
        <v>46155</v>
      </c>
      <c r="M2281" s="65" t="s">
        <v>55</v>
      </c>
      <c r="N2281" s="65" t="s">
        <v>48</v>
      </c>
      <c r="O2281" s="65" t="s">
        <v>92</v>
      </c>
      <c r="P2281" s="65" t="s">
        <v>62</v>
      </c>
      <c r="Q2281" s="65" t="s">
        <v>58</v>
      </c>
      <c r="R2281" s="73" t="str">
        <f>IF(AND(A2281="ANH",D2281&gt;0),INDEX('O_Inputs_Growth costs Override'!$V$5:$V$94,MATCH('O_Inputs_Final_Growth costs'!A2281&amp;"_"&amp;'O_Inputs_Final_Growth costs'!B2281&amp;"_"&amp;E2281&amp;"_"&amp;F2281&amp;"_"&amp;'O_Inputs_Final_Growth costs'!P2281,'O_Inputs_Growth costs Override'!$W$5:$W$94,0)),'O_Inputs_Growth costs'!R2281)</f>
        <v/>
      </c>
      <c r="S2281" s="11"/>
    </row>
    <row r="2282" spans="1:19" ht="13.5">
      <c r="A2282" s="65" t="s">
        <v>93</v>
      </c>
      <c r="B2282" s="65" t="s">
        <v>45</v>
      </c>
      <c r="C2282" s="65" t="s">
        <v>46</v>
      </c>
      <c r="D2282" s="67" t="s">
        <v>47</v>
      </c>
      <c r="E2282" s="65" t="s">
        <v>71</v>
      </c>
      <c r="F2282" s="65" t="s">
        <v>64</v>
      </c>
      <c r="G2282" s="65" t="s">
        <v>50</v>
      </c>
      <c r="H2282" s="65" t="s">
        <v>51</v>
      </c>
      <c r="I2282" s="65" t="s">
        <v>52</v>
      </c>
      <c r="J2282" s="65" t="s">
        <v>53</v>
      </c>
      <c r="K2282" s="65" t="s">
        <v>54</v>
      </c>
      <c r="L2282" s="66">
        <v>46155</v>
      </c>
      <c r="M2282" s="65" t="s">
        <v>55</v>
      </c>
      <c r="N2282" s="65" t="s">
        <v>48</v>
      </c>
      <c r="O2282" s="65" t="s">
        <v>92</v>
      </c>
      <c r="P2282" s="65" t="s">
        <v>57</v>
      </c>
      <c r="Q2282" s="65" t="s">
        <v>58</v>
      </c>
      <c r="R2282" s="73" t="str">
        <f>IF(AND(A2282="ANH",D2282&gt;0),INDEX('O_Inputs_Growth costs Override'!$V$5:$V$94,MATCH('O_Inputs_Final_Growth costs'!A2282&amp;"_"&amp;'O_Inputs_Final_Growth costs'!B2282&amp;"_"&amp;E2282&amp;"_"&amp;F2282&amp;"_"&amp;'O_Inputs_Final_Growth costs'!P2282,'O_Inputs_Growth costs Override'!$W$5:$W$94,0)),'O_Inputs_Growth costs'!R2282)</f>
        <v/>
      </c>
      <c r="S2282" s="11"/>
    </row>
    <row r="2283" spans="1:19" ht="13.5">
      <c r="A2283" s="65" t="s">
        <v>93</v>
      </c>
      <c r="B2283" s="65" t="s">
        <v>45</v>
      </c>
      <c r="C2283" s="65" t="s">
        <v>46</v>
      </c>
      <c r="D2283" s="67" t="s">
        <v>47</v>
      </c>
      <c r="E2283" s="65" t="s">
        <v>71</v>
      </c>
      <c r="F2283" s="65" t="s">
        <v>64</v>
      </c>
      <c r="G2283" s="65" t="s">
        <v>50</v>
      </c>
      <c r="H2283" s="65" t="s">
        <v>51</v>
      </c>
      <c r="I2283" s="65" t="s">
        <v>52</v>
      </c>
      <c r="J2283" s="65" t="s">
        <v>53</v>
      </c>
      <c r="K2283" s="65" t="s">
        <v>54</v>
      </c>
      <c r="L2283" s="66">
        <v>46155</v>
      </c>
      <c r="M2283" s="65" t="s">
        <v>55</v>
      </c>
      <c r="N2283" s="65" t="s">
        <v>48</v>
      </c>
      <c r="O2283" s="65" t="s">
        <v>92</v>
      </c>
      <c r="P2283" s="65" t="s">
        <v>59</v>
      </c>
      <c r="Q2283" s="65" t="s">
        <v>58</v>
      </c>
      <c r="R2283" s="73" t="str">
        <f>IF(AND(A2283="ANH",D2283&gt;0),INDEX('O_Inputs_Growth costs Override'!$V$5:$V$94,MATCH('O_Inputs_Final_Growth costs'!A2283&amp;"_"&amp;'O_Inputs_Final_Growth costs'!B2283&amp;"_"&amp;E2283&amp;"_"&amp;F2283&amp;"_"&amp;'O_Inputs_Final_Growth costs'!P2283,'O_Inputs_Growth costs Override'!$W$5:$W$94,0)),'O_Inputs_Growth costs'!R2283)</f>
        <v/>
      </c>
      <c r="S2283" s="11"/>
    </row>
    <row r="2284" spans="1:19" ht="13.5">
      <c r="A2284" s="65" t="s">
        <v>93</v>
      </c>
      <c r="B2284" s="65" t="s">
        <v>45</v>
      </c>
      <c r="C2284" s="65" t="s">
        <v>46</v>
      </c>
      <c r="D2284" s="67" t="s">
        <v>47</v>
      </c>
      <c r="E2284" s="65" t="s">
        <v>71</v>
      </c>
      <c r="F2284" s="65" t="s">
        <v>64</v>
      </c>
      <c r="G2284" s="65" t="s">
        <v>50</v>
      </c>
      <c r="H2284" s="65" t="s">
        <v>51</v>
      </c>
      <c r="I2284" s="65" t="s">
        <v>52</v>
      </c>
      <c r="J2284" s="65" t="s">
        <v>53</v>
      </c>
      <c r="K2284" s="65" t="s">
        <v>54</v>
      </c>
      <c r="L2284" s="66">
        <v>46155</v>
      </c>
      <c r="M2284" s="65" t="s">
        <v>55</v>
      </c>
      <c r="N2284" s="65" t="s">
        <v>48</v>
      </c>
      <c r="O2284" s="65" t="s">
        <v>92</v>
      </c>
      <c r="P2284" s="65" t="s">
        <v>60</v>
      </c>
      <c r="Q2284" s="65" t="s">
        <v>58</v>
      </c>
      <c r="R2284" s="73" t="str">
        <f>IF(AND(A2284="ANH",D2284&gt;0),INDEX('O_Inputs_Growth costs Override'!$V$5:$V$94,MATCH('O_Inputs_Final_Growth costs'!A2284&amp;"_"&amp;'O_Inputs_Final_Growth costs'!B2284&amp;"_"&amp;E2284&amp;"_"&amp;F2284&amp;"_"&amp;'O_Inputs_Final_Growth costs'!P2284,'O_Inputs_Growth costs Override'!$W$5:$W$94,0)),'O_Inputs_Growth costs'!R2284)</f>
        <v/>
      </c>
      <c r="S2284" s="11"/>
    </row>
    <row r="2285" spans="1:19" ht="13.5">
      <c r="A2285" s="65" t="s">
        <v>93</v>
      </c>
      <c r="B2285" s="65" t="s">
        <v>45</v>
      </c>
      <c r="C2285" s="65" t="s">
        <v>46</v>
      </c>
      <c r="D2285" s="67" t="s">
        <v>47</v>
      </c>
      <c r="E2285" s="65" t="s">
        <v>71</v>
      </c>
      <c r="F2285" s="65" t="s">
        <v>64</v>
      </c>
      <c r="G2285" s="65" t="s">
        <v>50</v>
      </c>
      <c r="H2285" s="65" t="s">
        <v>51</v>
      </c>
      <c r="I2285" s="65" t="s">
        <v>52</v>
      </c>
      <c r="J2285" s="65" t="s">
        <v>53</v>
      </c>
      <c r="K2285" s="65" t="s">
        <v>54</v>
      </c>
      <c r="L2285" s="66">
        <v>46155</v>
      </c>
      <c r="M2285" s="65" t="s">
        <v>55</v>
      </c>
      <c r="N2285" s="65" t="s">
        <v>48</v>
      </c>
      <c r="O2285" s="65" t="s">
        <v>92</v>
      </c>
      <c r="P2285" s="65" t="s">
        <v>61</v>
      </c>
      <c r="Q2285" s="65" t="s">
        <v>58</v>
      </c>
      <c r="R2285" s="73" t="str">
        <f>IF(AND(A2285="ANH",D2285&gt;0),INDEX('O_Inputs_Growth costs Override'!$V$5:$V$94,MATCH('O_Inputs_Final_Growth costs'!A2285&amp;"_"&amp;'O_Inputs_Final_Growth costs'!B2285&amp;"_"&amp;E2285&amp;"_"&amp;F2285&amp;"_"&amp;'O_Inputs_Final_Growth costs'!P2285,'O_Inputs_Growth costs Override'!$W$5:$W$94,0)),'O_Inputs_Growth costs'!R2285)</f>
        <v/>
      </c>
      <c r="S2285" s="11"/>
    </row>
    <row r="2286" spans="1:19" ht="13.5">
      <c r="A2286" s="65" t="s">
        <v>93</v>
      </c>
      <c r="B2286" s="65" t="s">
        <v>45</v>
      </c>
      <c r="C2286" s="65" t="s">
        <v>46</v>
      </c>
      <c r="D2286" s="67" t="s">
        <v>47</v>
      </c>
      <c r="E2286" s="65" t="s">
        <v>71</v>
      </c>
      <c r="F2286" s="65" t="s">
        <v>64</v>
      </c>
      <c r="G2286" s="65" t="s">
        <v>50</v>
      </c>
      <c r="H2286" s="65" t="s">
        <v>51</v>
      </c>
      <c r="I2286" s="65" t="s">
        <v>52</v>
      </c>
      <c r="J2286" s="65" t="s">
        <v>53</v>
      </c>
      <c r="K2286" s="65" t="s">
        <v>54</v>
      </c>
      <c r="L2286" s="66">
        <v>46155</v>
      </c>
      <c r="M2286" s="65" t="s">
        <v>55</v>
      </c>
      <c r="N2286" s="65" t="s">
        <v>48</v>
      </c>
      <c r="O2286" s="65" t="s">
        <v>92</v>
      </c>
      <c r="P2286" s="65" t="s">
        <v>62</v>
      </c>
      <c r="Q2286" s="65" t="s">
        <v>58</v>
      </c>
      <c r="R2286" s="73" t="str">
        <f>IF(AND(A2286="ANH",D2286&gt;0),INDEX('O_Inputs_Growth costs Override'!$V$5:$V$94,MATCH('O_Inputs_Final_Growth costs'!A2286&amp;"_"&amp;'O_Inputs_Final_Growth costs'!B2286&amp;"_"&amp;E2286&amp;"_"&amp;F2286&amp;"_"&amp;'O_Inputs_Final_Growth costs'!P2286,'O_Inputs_Growth costs Override'!$W$5:$W$94,0)),'O_Inputs_Growth costs'!R2286)</f>
        <v/>
      </c>
      <c r="S2286" s="11"/>
    </row>
    <row r="2287" spans="1:19" ht="13.5">
      <c r="A2287" s="65" t="s">
        <v>93</v>
      </c>
      <c r="B2287" s="65" t="s">
        <v>45</v>
      </c>
      <c r="C2287" s="65" t="s">
        <v>46</v>
      </c>
      <c r="D2287" s="67" t="s">
        <v>47</v>
      </c>
      <c r="E2287" s="65" t="s">
        <v>72</v>
      </c>
      <c r="F2287" s="65" t="s">
        <v>64</v>
      </c>
      <c r="G2287" s="65" t="s">
        <v>50</v>
      </c>
      <c r="H2287" s="65" t="s">
        <v>51</v>
      </c>
      <c r="I2287" s="65" t="s">
        <v>52</v>
      </c>
      <c r="J2287" s="65" t="s">
        <v>53</v>
      </c>
      <c r="K2287" s="65" t="s">
        <v>54</v>
      </c>
      <c r="L2287" s="66">
        <v>46155</v>
      </c>
      <c r="M2287" s="65" t="s">
        <v>55</v>
      </c>
      <c r="N2287" s="65" t="s">
        <v>48</v>
      </c>
      <c r="O2287" s="65" t="s">
        <v>92</v>
      </c>
      <c r="P2287" s="65" t="s">
        <v>57</v>
      </c>
      <c r="Q2287" s="65" t="s">
        <v>58</v>
      </c>
      <c r="R2287" s="73" t="str">
        <f>IF(AND(A2287="ANH",D2287&gt;0),INDEX('O_Inputs_Growth costs Override'!$V$5:$V$94,MATCH('O_Inputs_Final_Growth costs'!A2287&amp;"_"&amp;'O_Inputs_Final_Growth costs'!B2287&amp;"_"&amp;E2287&amp;"_"&amp;F2287&amp;"_"&amp;'O_Inputs_Final_Growth costs'!P2287,'O_Inputs_Growth costs Override'!$W$5:$W$94,0)),'O_Inputs_Growth costs'!R2287)</f>
        <v/>
      </c>
      <c r="S2287" s="11"/>
    </row>
    <row r="2288" spans="1:19" ht="13.5">
      <c r="A2288" s="65" t="s">
        <v>93</v>
      </c>
      <c r="B2288" s="65" t="s">
        <v>45</v>
      </c>
      <c r="C2288" s="65" t="s">
        <v>46</v>
      </c>
      <c r="D2288" s="67" t="s">
        <v>47</v>
      </c>
      <c r="E2288" s="65" t="s">
        <v>72</v>
      </c>
      <c r="F2288" s="65" t="s">
        <v>64</v>
      </c>
      <c r="G2288" s="65" t="s">
        <v>50</v>
      </c>
      <c r="H2288" s="65" t="s">
        <v>51</v>
      </c>
      <c r="I2288" s="65" t="s">
        <v>52</v>
      </c>
      <c r="J2288" s="65" t="s">
        <v>53</v>
      </c>
      <c r="K2288" s="65" t="s">
        <v>54</v>
      </c>
      <c r="L2288" s="66">
        <v>46155</v>
      </c>
      <c r="M2288" s="65" t="s">
        <v>55</v>
      </c>
      <c r="N2288" s="65" t="s">
        <v>48</v>
      </c>
      <c r="O2288" s="65" t="s">
        <v>92</v>
      </c>
      <c r="P2288" s="65" t="s">
        <v>59</v>
      </c>
      <c r="Q2288" s="65" t="s">
        <v>58</v>
      </c>
      <c r="R2288" s="73" t="str">
        <f>IF(AND(A2288="ANH",D2288&gt;0),INDEX('O_Inputs_Growth costs Override'!$V$5:$V$94,MATCH('O_Inputs_Final_Growth costs'!A2288&amp;"_"&amp;'O_Inputs_Final_Growth costs'!B2288&amp;"_"&amp;E2288&amp;"_"&amp;F2288&amp;"_"&amp;'O_Inputs_Final_Growth costs'!P2288,'O_Inputs_Growth costs Override'!$W$5:$W$94,0)),'O_Inputs_Growth costs'!R2288)</f>
        <v/>
      </c>
      <c r="S2288" s="11"/>
    </row>
    <row r="2289" spans="1:19" ht="13.5">
      <c r="A2289" s="65" t="s">
        <v>93</v>
      </c>
      <c r="B2289" s="65" t="s">
        <v>45</v>
      </c>
      <c r="C2289" s="65" t="s">
        <v>46</v>
      </c>
      <c r="D2289" s="67" t="s">
        <v>47</v>
      </c>
      <c r="E2289" s="65" t="s">
        <v>72</v>
      </c>
      <c r="F2289" s="65" t="s">
        <v>64</v>
      </c>
      <c r="G2289" s="65" t="s">
        <v>50</v>
      </c>
      <c r="H2289" s="65" t="s">
        <v>51</v>
      </c>
      <c r="I2289" s="65" t="s">
        <v>52</v>
      </c>
      <c r="J2289" s="65" t="s">
        <v>53</v>
      </c>
      <c r="K2289" s="65" t="s">
        <v>54</v>
      </c>
      <c r="L2289" s="66">
        <v>46155</v>
      </c>
      <c r="M2289" s="65" t="s">
        <v>55</v>
      </c>
      <c r="N2289" s="65" t="s">
        <v>48</v>
      </c>
      <c r="O2289" s="65" t="s">
        <v>92</v>
      </c>
      <c r="P2289" s="65" t="s">
        <v>60</v>
      </c>
      <c r="Q2289" s="65" t="s">
        <v>58</v>
      </c>
      <c r="R2289" s="73" t="str">
        <f>IF(AND(A2289="ANH",D2289&gt;0),INDEX('O_Inputs_Growth costs Override'!$V$5:$V$94,MATCH('O_Inputs_Final_Growth costs'!A2289&amp;"_"&amp;'O_Inputs_Final_Growth costs'!B2289&amp;"_"&amp;E2289&amp;"_"&amp;F2289&amp;"_"&amp;'O_Inputs_Final_Growth costs'!P2289,'O_Inputs_Growth costs Override'!$W$5:$W$94,0)),'O_Inputs_Growth costs'!R2289)</f>
        <v/>
      </c>
      <c r="S2289" s="11"/>
    </row>
    <row r="2290" spans="1:19" ht="13.5">
      <c r="A2290" s="65" t="s">
        <v>93</v>
      </c>
      <c r="B2290" s="65" t="s">
        <v>45</v>
      </c>
      <c r="C2290" s="65" t="s">
        <v>46</v>
      </c>
      <c r="D2290" s="67" t="s">
        <v>47</v>
      </c>
      <c r="E2290" s="65" t="s">
        <v>72</v>
      </c>
      <c r="F2290" s="65" t="s">
        <v>64</v>
      </c>
      <c r="G2290" s="65" t="s">
        <v>50</v>
      </c>
      <c r="H2290" s="65" t="s">
        <v>51</v>
      </c>
      <c r="I2290" s="65" t="s">
        <v>52</v>
      </c>
      <c r="J2290" s="65" t="s">
        <v>53</v>
      </c>
      <c r="K2290" s="65" t="s">
        <v>54</v>
      </c>
      <c r="L2290" s="66">
        <v>46155</v>
      </c>
      <c r="M2290" s="65" t="s">
        <v>55</v>
      </c>
      <c r="N2290" s="65" t="s">
        <v>48</v>
      </c>
      <c r="O2290" s="65" t="s">
        <v>92</v>
      </c>
      <c r="P2290" s="65" t="s">
        <v>61</v>
      </c>
      <c r="Q2290" s="65" t="s">
        <v>58</v>
      </c>
      <c r="R2290" s="73" t="str">
        <f>IF(AND(A2290="ANH",D2290&gt;0),INDEX('O_Inputs_Growth costs Override'!$V$5:$V$94,MATCH('O_Inputs_Final_Growth costs'!A2290&amp;"_"&amp;'O_Inputs_Final_Growth costs'!B2290&amp;"_"&amp;E2290&amp;"_"&amp;F2290&amp;"_"&amp;'O_Inputs_Final_Growth costs'!P2290,'O_Inputs_Growth costs Override'!$W$5:$W$94,0)),'O_Inputs_Growth costs'!R2290)</f>
        <v/>
      </c>
      <c r="S2290" s="11"/>
    </row>
    <row r="2291" spans="1:19" ht="13.5">
      <c r="A2291" s="65" t="s">
        <v>93</v>
      </c>
      <c r="B2291" s="65" t="s">
        <v>45</v>
      </c>
      <c r="C2291" s="65" t="s">
        <v>46</v>
      </c>
      <c r="D2291" s="67" t="s">
        <v>47</v>
      </c>
      <c r="E2291" s="65" t="s">
        <v>72</v>
      </c>
      <c r="F2291" s="65" t="s">
        <v>64</v>
      </c>
      <c r="G2291" s="65" t="s">
        <v>50</v>
      </c>
      <c r="H2291" s="65" t="s">
        <v>51</v>
      </c>
      <c r="I2291" s="65" t="s">
        <v>52</v>
      </c>
      <c r="J2291" s="65" t="s">
        <v>53</v>
      </c>
      <c r="K2291" s="65" t="s">
        <v>54</v>
      </c>
      <c r="L2291" s="66">
        <v>46155</v>
      </c>
      <c r="M2291" s="65" t="s">
        <v>55</v>
      </c>
      <c r="N2291" s="65" t="s">
        <v>48</v>
      </c>
      <c r="O2291" s="65" t="s">
        <v>92</v>
      </c>
      <c r="P2291" s="65" t="s">
        <v>62</v>
      </c>
      <c r="Q2291" s="65" t="s">
        <v>58</v>
      </c>
      <c r="R2291" s="73" t="str">
        <f>IF(AND(A2291="ANH",D2291&gt;0),INDEX('O_Inputs_Growth costs Override'!$V$5:$V$94,MATCH('O_Inputs_Final_Growth costs'!A2291&amp;"_"&amp;'O_Inputs_Final_Growth costs'!B2291&amp;"_"&amp;E2291&amp;"_"&amp;F2291&amp;"_"&amp;'O_Inputs_Final_Growth costs'!P2291,'O_Inputs_Growth costs Override'!$W$5:$W$94,0)),'O_Inputs_Growth costs'!R2291)</f>
        <v/>
      </c>
      <c r="S2291" s="11"/>
    </row>
    <row r="2292" spans="1:19" ht="13.5">
      <c r="A2292" s="65" t="s">
        <v>93</v>
      </c>
      <c r="B2292" s="65" t="s">
        <v>45</v>
      </c>
      <c r="C2292" s="65" t="s">
        <v>46</v>
      </c>
      <c r="D2292" s="67" t="s">
        <v>47</v>
      </c>
      <c r="E2292" s="65" t="s">
        <v>73</v>
      </c>
      <c r="F2292" s="65" t="s">
        <v>64</v>
      </c>
      <c r="G2292" s="65" t="s">
        <v>50</v>
      </c>
      <c r="H2292" s="65" t="s">
        <v>51</v>
      </c>
      <c r="I2292" s="65" t="s">
        <v>52</v>
      </c>
      <c r="J2292" s="65" t="s">
        <v>53</v>
      </c>
      <c r="K2292" s="65" t="s">
        <v>54</v>
      </c>
      <c r="L2292" s="66">
        <v>46155</v>
      </c>
      <c r="M2292" s="65" t="s">
        <v>55</v>
      </c>
      <c r="N2292" s="65" t="s">
        <v>48</v>
      </c>
      <c r="O2292" s="65" t="s">
        <v>92</v>
      </c>
      <c r="P2292" s="65" t="s">
        <v>57</v>
      </c>
      <c r="Q2292" s="65" t="s">
        <v>58</v>
      </c>
      <c r="R2292" s="73" t="str">
        <f>IF(AND(A2292="ANH",D2292&gt;0),INDEX('O_Inputs_Growth costs Override'!$V$5:$V$94,MATCH('O_Inputs_Final_Growth costs'!A2292&amp;"_"&amp;'O_Inputs_Final_Growth costs'!B2292&amp;"_"&amp;E2292&amp;"_"&amp;F2292&amp;"_"&amp;'O_Inputs_Final_Growth costs'!P2292,'O_Inputs_Growth costs Override'!$W$5:$W$94,0)),'O_Inputs_Growth costs'!R2292)</f>
        <v/>
      </c>
      <c r="S2292" s="11"/>
    </row>
    <row r="2293" spans="1:19" ht="13.5">
      <c r="A2293" s="65" t="s">
        <v>93</v>
      </c>
      <c r="B2293" s="65" t="s">
        <v>45</v>
      </c>
      <c r="C2293" s="65" t="s">
        <v>46</v>
      </c>
      <c r="D2293" s="67" t="s">
        <v>47</v>
      </c>
      <c r="E2293" s="65" t="s">
        <v>73</v>
      </c>
      <c r="F2293" s="65" t="s">
        <v>64</v>
      </c>
      <c r="G2293" s="65" t="s">
        <v>50</v>
      </c>
      <c r="H2293" s="65" t="s">
        <v>51</v>
      </c>
      <c r="I2293" s="65" t="s">
        <v>52</v>
      </c>
      <c r="J2293" s="65" t="s">
        <v>53</v>
      </c>
      <c r="K2293" s="65" t="s">
        <v>54</v>
      </c>
      <c r="L2293" s="66">
        <v>46155</v>
      </c>
      <c r="M2293" s="65" t="s">
        <v>55</v>
      </c>
      <c r="N2293" s="65" t="s">
        <v>48</v>
      </c>
      <c r="O2293" s="65" t="s">
        <v>92</v>
      </c>
      <c r="P2293" s="65" t="s">
        <v>59</v>
      </c>
      <c r="Q2293" s="65" t="s">
        <v>58</v>
      </c>
      <c r="R2293" s="73" t="str">
        <f>IF(AND(A2293="ANH",D2293&gt;0),INDEX('O_Inputs_Growth costs Override'!$V$5:$V$94,MATCH('O_Inputs_Final_Growth costs'!A2293&amp;"_"&amp;'O_Inputs_Final_Growth costs'!B2293&amp;"_"&amp;E2293&amp;"_"&amp;F2293&amp;"_"&amp;'O_Inputs_Final_Growth costs'!P2293,'O_Inputs_Growth costs Override'!$W$5:$W$94,0)),'O_Inputs_Growth costs'!R2293)</f>
        <v/>
      </c>
      <c r="S2293" s="11"/>
    </row>
    <row r="2294" spans="1:19" ht="13.5">
      <c r="A2294" s="65" t="s">
        <v>93</v>
      </c>
      <c r="B2294" s="65" t="s">
        <v>45</v>
      </c>
      <c r="C2294" s="65" t="s">
        <v>46</v>
      </c>
      <c r="D2294" s="67" t="s">
        <v>47</v>
      </c>
      <c r="E2294" s="65" t="s">
        <v>73</v>
      </c>
      <c r="F2294" s="65" t="s">
        <v>64</v>
      </c>
      <c r="G2294" s="65" t="s">
        <v>50</v>
      </c>
      <c r="H2294" s="65" t="s">
        <v>51</v>
      </c>
      <c r="I2294" s="65" t="s">
        <v>52</v>
      </c>
      <c r="J2294" s="65" t="s">
        <v>53</v>
      </c>
      <c r="K2294" s="65" t="s">
        <v>54</v>
      </c>
      <c r="L2294" s="66">
        <v>46155</v>
      </c>
      <c r="M2294" s="65" t="s">
        <v>55</v>
      </c>
      <c r="N2294" s="65" t="s">
        <v>48</v>
      </c>
      <c r="O2294" s="65" t="s">
        <v>92</v>
      </c>
      <c r="P2294" s="65" t="s">
        <v>60</v>
      </c>
      <c r="Q2294" s="65" t="s">
        <v>58</v>
      </c>
      <c r="R2294" s="73" t="str">
        <f>IF(AND(A2294="ANH",D2294&gt;0),INDEX('O_Inputs_Growth costs Override'!$V$5:$V$94,MATCH('O_Inputs_Final_Growth costs'!A2294&amp;"_"&amp;'O_Inputs_Final_Growth costs'!B2294&amp;"_"&amp;E2294&amp;"_"&amp;F2294&amp;"_"&amp;'O_Inputs_Final_Growth costs'!P2294,'O_Inputs_Growth costs Override'!$W$5:$W$94,0)),'O_Inputs_Growth costs'!R2294)</f>
        <v/>
      </c>
      <c r="S2294" s="11"/>
    </row>
    <row r="2295" spans="1:19" ht="13.5">
      <c r="A2295" s="65" t="s">
        <v>93</v>
      </c>
      <c r="B2295" s="65" t="s">
        <v>45</v>
      </c>
      <c r="C2295" s="65" t="s">
        <v>46</v>
      </c>
      <c r="D2295" s="67" t="s">
        <v>47</v>
      </c>
      <c r="E2295" s="65" t="s">
        <v>73</v>
      </c>
      <c r="F2295" s="65" t="s">
        <v>64</v>
      </c>
      <c r="G2295" s="65" t="s">
        <v>50</v>
      </c>
      <c r="H2295" s="65" t="s">
        <v>51</v>
      </c>
      <c r="I2295" s="65" t="s">
        <v>52</v>
      </c>
      <c r="J2295" s="65" t="s">
        <v>53</v>
      </c>
      <c r="K2295" s="65" t="s">
        <v>54</v>
      </c>
      <c r="L2295" s="66">
        <v>46155</v>
      </c>
      <c r="M2295" s="65" t="s">
        <v>55</v>
      </c>
      <c r="N2295" s="65" t="s">
        <v>48</v>
      </c>
      <c r="O2295" s="65" t="s">
        <v>92</v>
      </c>
      <c r="P2295" s="65" t="s">
        <v>61</v>
      </c>
      <c r="Q2295" s="65" t="s">
        <v>58</v>
      </c>
      <c r="R2295" s="73" t="str">
        <f>IF(AND(A2295="ANH",D2295&gt;0),INDEX('O_Inputs_Growth costs Override'!$V$5:$V$94,MATCH('O_Inputs_Final_Growth costs'!A2295&amp;"_"&amp;'O_Inputs_Final_Growth costs'!B2295&amp;"_"&amp;E2295&amp;"_"&amp;F2295&amp;"_"&amp;'O_Inputs_Final_Growth costs'!P2295,'O_Inputs_Growth costs Override'!$W$5:$W$94,0)),'O_Inputs_Growth costs'!R2295)</f>
        <v/>
      </c>
      <c r="S2295" s="11"/>
    </row>
    <row r="2296" spans="1:19" ht="13.5">
      <c r="A2296" s="65" t="s">
        <v>93</v>
      </c>
      <c r="B2296" s="65" t="s">
        <v>45</v>
      </c>
      <c r="C2296" s="65" t="s">
        <v>46</v>
      </c>
      <c r="D2296" s="67" t="s">
        <v>47</v>
      </c>
      <c r="E2296" s="65" t="s">
        <v>73</v>
      </c>
      <c r="F2296" s="65" t="s">
        <v>64</v>
      </c>
      <c r="G2296" s="65" t="s">
        <v>50</v>
      </c>
      <c r="H2296" s="65" t="s">
        <v>51</v>
      </c>
      <c r="I2296" s="65" t="s">
        <v>52</v>
      </c>
      <c r="J2296" s="65" t="s">
        <v>53</v>
      </c>
      <c r="K2296" s="65" t="s">
        <v>54</v>
      </c>
      <c r="L2296" s="66">
        <v>46155</v>
      </c>
      <c r="M2296" s="65" t="s">
        <v>55</v>
      </c>
      <c r="N2296" s="65" t="s">
        <v>48</v>
      </c>
      <c r="O2296" s="65" t="s">
        <v>92</v>
      </c>
      <c r="P2296" s="65" t="s">
        <v>62</v>
      </c>
      <c r="Q2296" s="65" t="s">
        <v>58</v>
      </c>
      <c r="R2296" s="73" t="str">
        <f>IF(AND(A2296="ANH",D2296&gt;0),INDEX('O_Inputs_Growth costs Override'!$V$5:$V$94,MATCH('O_Inputs_Final_Growth costs'!A2296&amp;"_"&amp;'O_Inputs_Final_Growth costs'!B2296&amp;"_"&amp;E2296&amp;"_"&amp;F2296&amp;"_"&amp;'O_Inputs_Final_Growth costs'!P2296,'O_Inputs_Growth costs Override'!$W$5:$W$94,0)),'O_Inputs_Growth costs'!R2296)</f>
        <v/>
      </c>
      <c r="S2296" s="11"/>
    </row>
    <row r="2297" spans="1:19" ht="13.5">
      <c r="A2297" s="65" t="s">
        <v>93</v>
      </c>
      <c r="B2297" s="65" t="s">
        <v>45</v>
      </c>
      <c r="C2297" s="65" t="s">
        <v>46</v>
      </c>
      <c r="D2297" s="67" t="s">
        <v>47</v>
      </c>
      <c r="E2297" s="65" t="s">
        <v>74</v>
      </c>
      <c r="F2297" s="65" t="s">
        <v>64</v>
      </c>
      <c r="G2297" s="65" t="s">
        <v>50</v>
      </c>
      <c r="H2297" s="65" t="s">
        <v>51</v>
      </c>
      <c r="I2297" s="65" t="s">
        <v>52</v>
      </c>
      <c r="J2297" s="65" t="s">
        <v>53</v>
      </c>
      <c r="K2297" s="65" t="s">
        <v>54</v>
      </c>
      <c r="L2297" s="66">
        <v>46155</v>
      </c>
      <c r="M2297" s="65" t="s">
        <v>55</v>
      </c>
      <c r="N2297" s="65" t="s">
        <v>48</v>
      </c>
      <c r="O2297" s="65" t="s">
        <v>92</v>
      </c>
      <c r="P2297" s="65" t="s">
        <v>57</v>
      </c>
      <c r="Q2297" s="65" t="s">
        <v>58</v>
      </c>
      <c r="R2297" s="73" t="str">
        <f>IF(AND(A2297="ANH",D2297&gt;0),INDEX('O_Inputs_Growth costs Override'!$V$5:$V$94,MATCH('O_Inputs_Final_Growth costs'!A2297&amp;"_"&amp;'O_Inputs_Final_Growth costs'!B2297&amp;"_"&amp;E2297&amp;"_"&amp;F2297&amp;"_"&amp;'O_Inputs_Final_Growth costs'!P2297,'O_Inputs_Growth costs Override'!$W$5:$W$94,0)),'O_Inputs_Growth costs'!R2297)</f>
        <v/>
      </c>
      <c r="S2297" s="11"/>
    </row>
    <row r="2298" spans="1:19" ht="13.5">
      <c r="A2298" s="65" t="s">
        <v>93</v>
      </c>
      <c r="B2298" s="65" t="s">
        <v>45</v>
      </c>
      <c r="C2298" s="65" t="s">
        <v>46</v>
      </c>
      <c r="D2298" s="67" t="s">
        <v>47</v>
      </c>
      <c r="E2298" s="65" t="s">
        <v>74</v>
      </c>
      <c r="F2298" s="65" t="s">
        <v>64</v>
      </c>
      <c r="G2298" s="65" t="s">
        <v>50</v>
      </c>
      <c r="H2298" s="65" t="s">
        <v>51</v>
      </c>
      <c r="I2298" s="65" t="s">
        <v>52</v>
      </c>
      <c r="J2298" s="65" t="s">
        <v>53</v>
      </c>
      <c r="K2298" s="65" t="s">
        <v>54</v>
      </c>
      <c r="L2298" s="66">
        <v>46155</v>
      </c>
      <c r="M2298" s="65" t="s">
        <v>55</v>
      </c>
      <c r="N2298" s="65" t="s">
        <v>48</v>
      </c>
      <c r="O2298" s="65" t="s">
        <v>92</v>
      </c>
      <c r="P2298" s="65" t="s">
        <v>59</v>
      </c>
      <c r="Q2298" s="65" t="s">
        <v>58</v>
      </c>
      <c r="R2298" s="73" t="str">
        <f>IF(AND(A2298="ANH",D2298&gt;0),INDEX('O_Inputs_Growth costs Override'!$V$5:$V$94,MATCH('O_Inputs_Final_Growth costs'!A2298&amp;"_"&amp;'O_Inputs_Final_Growth costs'!B2298&amp;"_"&amp;E2298&amp;"_"&amp;F2298&amp;"_"&amp;'O_Inputs_Final_Growth costs'!P2298,'O_Inputs_Growth costs Override'!$W$5:$W$94,0)),'O_Inputs_Growth costs'!R2298)</f>
        <v/>
      </c>
      <c r="S2298" s="11"/>
    </row>
    <row r="2299" spans="1:19" ht="13.5">
      <c r="A2299" s="65" t="s">
        <v>93</v>
      </c>
      <c r="B2299" s="65" t="s">
        <v>45</v>
      </c>
      <c r="C2299" s="65" t="s">
        <v>46</v>
      </c>
      <c r="D2299" s="67" t="s">
        <v>47</v>
      </c>
      <c r="E2299" s="65" t="s">
        <v>74</v>
      </c>
      <c r="F2299" s="65" t="s">
        <v>64</v>
      </c>
      <c r="G2299" s="65" t="s">
        <v>50</v>
      </c>
      <c r="H2299" s="65" t="s">
        <v>51</v>
      </c>
      <c r="I2299" s="65" t="s">
        <v>52</v>
      </c>
      <c r="J2299" s="65" t="s">
        <v>53</v>
      </c>
      <c r="K2299" s="65" t="s">
        <v>54</v>
      </c>
      <c r="L2299" s="66">
        <v>46155</v>
      </c>
      <c r="M2299" s="65" t="s">
        <v>55</v>
      </c>
      <c r="N2299" s="65" t="s">
        <v>48</v>
      </c>
      <c r="O2299" s="65" t="s">
        <v>92</v>
      </c>
      <c r="P2299" s="65" t="s">
        <v>60</v>
      </c>
      <c r="Q2299" s="65" t="s">
        <v>58</v>
      </c>
      <c r="R2299" s="73" t="str">
        <f>IF(AND(A2299="ANH",D2299&gt;0),INDEX('O_Inputs_Growth costs Override'!$V$5:$V$94,MATCH('O_Inputs_Final_Growth costs'!A2299&amp;"_"&amp;'O_Inputs_Final_Growth costs'!B2299&amp;"_"&amp;E2299&amp;"_"&amp;F2299&amp;"_"&amp;'O_Inputs_Final_Growth costs'!P2299,'O_Inputs_Growth costs Override'!$W$5:$W$94,0)),'O_Inputs_Growth costs'!R2299)</f>
        <v/>
      </c>
      <c r="S2299" s="11"/>
    </row>
    <row r="2300" spans="1:19" ht="13.5">
      <c r="A2300" s="65" t="s">
        <v>93</v>
      </c>
      <c r="B2300" s="65" t="s">
        <v>45</v>
      </c>
      <c r="C2300" s="65" t="s">
        <v>46</v>
      </c>
      <c r="D2300" s="67" t="s">
        <v>47</v>
      </c>
      <c r="E2300" s="65" t="s">
        <v>74</v>
      </c>
      <c r="F2300" s="65" t="s">
        <v>64</v>
      </c>
      <c r="G2300" s="65" t="s">
        <v>50</v>
      </c>
      <c r="H2300" s="65" t="s">
        <v>51</v>
      </c>
      <c r="I2300" s="65" t="s">
        <v>52</v>
      </c>
      <c r="J2300" s="65" t="s">
        <v>53</v>
      </c>
      <c r="K2300" s="65" t="s">
        <v>54</v>
      </c>
      <c r="L2300" s="66">
        <v>46155</v>
      </c>
      <c r="M2300" s="65" t="s">
        <v>55</v>
      </c>
      <c r="N2300" s="65" t="s">
        <v>48</v>
      </c>
      <c r="O2300" s="65" t="s">
        <v>92</v>
      </c>
      <c r="P2300" s="65" t="s">
        <v>61</v>
      </c>
      <c r="Q2300" s="65" t="s">
        <v>58</v>
      </c>
      <c r="R2300" s="73" t="str">
        <f>IF(AND(A2300="ANH",D2300&gt;0),INDEX('O_Inputs_Growth costs Override'!$V$5:$V$94,MATCH('O_Inputs_Final_Growth costs'!A2300&amp;"_"&amp;'O_Inputs_Final_Growth costs'!B2300&amp;"_"&amp;E2300&amp;"_"&amp;F2300&amp;"_"&amp;'O_Inputs_Final_Growth costs'!P2300,'O_Inputs_Growth costs Override'!$W$5:$W$94,0)),'O_Inputs_Growth costs'!R2300)</f>
        <v/>
      </c>
      <c r="S2300" s="11"/>
    </row>
    <row r="2301" spans="1:19" ht="13.5">
      <c r="A2301" s="65" t="s">
        <v>93</v>
      </c>
      <c r="B2301" s="65" t="s">
        <v>45</v>
      </c>
      <c r="C2301" s="65" t="s">
        <v>46</v>
      </c>
      <c r="D2301" s="67" t="s">
        <v>47</v>
      </c>
      <c r="E2301" s="65" t="s">
        <v>74</v>
      </c>
      <c r="F2301" s="65" t="s">
        <v>64</v>
      </c>
      <c r="G2301" s="65" t="s">
        <v>50</v>
      </c>
      <c r="H2301" s="65" t="s">
        <v>51</v>
      </c>
      <c r="I2301" s="65" t="s">
        <v>52</v>
      </c>
      <c r="J2301" s="65" t="s">
        <v>53</v>
      </c>
      <c r="K2301" s="65" t="s">
        <v>54</v>
      </c>
      <c r="L2301" s="66">
        <v>46155</v>
      </c>
      <c r="M2301" s="65" t="s">
        <v>55</v>
      </c>
      <c r="N2301" s="65" t="s">
        <v>48</v>
      </c>
      <c r="O2301" s="65" t="s">
        <v>92</v>
      </c>
      <c r="P2301" s="65" t="s">
        <v>62</v>
      </c>
      <c r="Q2301" s="65" t="s">
        <v>58</v>
      </c>
      <c r="R2301" s="73" t="str">
        <f>IF(AND(A2301="ANH",D2301&gt;0),INDEX('O_Inputs_Growth costs Override'!$V$5:$V$94,MATCH('O_Inputs_Final_Growth costs'!A2301&amp;"_"&amp;'O_Inputs_Final_Growth costs'!B2301&amp;"_"&amp;E2301&amp;"_"&amp;F2301&amp;"_"&amp;'O_Inputs_Final_Growth costs'!P2301,'O_Inputs_Growth costs Override'!$W$5:$W$94,0)),'O_Inputs_Growth costs'!R2301)</f>
        <v/>
      </c>
      <c r="S2301" s="11"/>
    </row>
    <row r="2302" spans="1:19" ht="13.5">
      <c r="A2302" s="65" t="s">
        <v>93</v>
      </c>
      <c r="B2302" s="65" t="s">
        <v>45</v>
      </c>
      <c r="C2302" s="65" t="s">
        <v>46</v>
      </c>
      <c r="D2302" s="67" t="s">
        <v>47</v>
      </c>
      <c r="E2302" s="65" t="s">
        <v>75</v>
      </c>
      <c r="F2302" s="65" t="s">
        <v>64</v>
      </c>
      <c r="G2302" s="65" t="s">
        <v>50</v>
      </c>
      <c r="H2302" s="65" t="s">
        <v>51</v>
      </c>
      <c r="I2302" s="65" t="s">
        <v>52</v>
      </c>
      <c r="J2302" s="65" t="s">
        <v>53</v>
      </c>
      <c r="K2302" s="65" t="s">
        <v>54</v>
      </c>
      <c r="L2302" s="66">
        <v>46155</v>
      </c>
      <c r="M2302" s="65" t="s">
        <v>55</v>
      </c>
      <c r="N2302" s="65" t="s">
        <v>48</v>
      </c>
      <c r="O2302" s="65" t="s">
        <v>92</v>
      </c>
      <c r="P2302" s="65" t="s">
        <v>57</v>
      </c>
      <c r="Q2302" s="65" t="s">
        <v>58</v>
      </c>
      <c r="R2302" s="73" t="str">
        <f>IF(AND(A2302="ANH",D2302&gt;0),INDEX('O_Inputs_Growth costs Override'!$V$5:$V$94,MATCH('O_Inputs_Final_Growth costs'!A2302&amp;"_"&amp;'O_Inputs_Final_Growth costs'!B2302&amp;"_"&amp;E2302&amp;"_"&amp;F2302&amp;"_"&amp;'O_Inputs_Final_Growth costs'!P2302,'O_Inputs_Growth costs Override'!$W$5:$W$94,0)),'O_Inputs_Growth costs'!R2302)</f>
        <v/>
      </c>
      <c r="S2302" s="11"/>
    </row>
    <row r="2303" spans="1:19" ht="13.5">
      <c r="A2303" s="65" t="s">
        <v>93</v>
      </c>
      <c r="B2303" s="65" t="s">
        <v>45</v>
      </c>
      <c r="C2303" s="65" t="s">
        <v>46</v>
      </c>
      <c r="D2303" s="67" t="s">
        <v>47</v>
      </c>
      <c r="E2303" s="65" t="s">
        <v>75</v>
      </c>
      <c r="F2303" s="65" t="s">
        <v>64</v>
      </c>
      <c r="G2303" s="65" t="s">
        <v>50</v>
      </c>
      <c r="H2303" s="65" t="s">
        <v>51</v>
      </c>
      <c r="I2303" s="65" t="s">
        <v>52</v>
      </c>
      <c r="J2303" s="65" t="s">
        <v>53</v>
      </c>
      <c r="K2303" s="65" t="s">
        <v>54</v>
      </c>
      <c r="L2303" s="66">
        <v>46155</v>
      </c>
      <c r="M2303" s="65" t="s">
        <v>55</v>
      </c>
      <c r="N2303" s="65" t="s">
        <v>48</v>
      </c>
      <c r="O2303" s="65" t="s">
        <v>92</v>
      </c>
      <c r="P2303" s="65" t="s">
        <v>59</v>
      </c>
      <c r="Q2303" s="65" t="s">
        <v>58</v>
      </c>
      <c r="R2303" s="73" t="str">
        <f>IF(AND(A2303="ANH",D2303&gt;0),INDEX('O_Inputs_Growth costs Override'!$V$5:$V$94,MATCH('O_Inputs_Final_Growth costs'!A2303&amp;"_"&amp;'O_Inputs_Final_Growth costs'!B2303&amp;"_"&amp;E2303&amp;"_"&amp;F2303&amp;"_"&amp;'O_Inputs_Final_Growth costs'!P2303,'O_Inputs_Growth costs Override'!$W$5:$W$94,0)),'O_Inputs_Growth costs'!R2303)</f>
        <v/>
      </c>
      <c r="S2303" s="11"/>
    </row>
    <row r="2304" spans="1:19" ht="13.5">
      <c r="A2304" s="65" t="s">
        <v>93</v>
      </c>
      <c r="B2304" s="65" t="s">
        <v>45</v>
      </c>
      <c r="C2304" s="65" t="s">
        <v>46</v>
      </c>
      <c r="D2304" s="67" t="s">
        <v>47</v>
      </c>
      <c r="E2304" s="65" t="s">
        <v>75</v>
      </c>
      <c r="F2304" s="65" t="s">
        <v>64</v>
      </c>
      <c r="G2304" s="65" t="s">
        <v>50</v>
      </c>
      <c r="H2304" s="65" t="s">
        <v>51</v>
      </c>
      <c r="I2304" s="65" t="s">
        <v>52</v>
      </c>
      <c r="J2304" s="65" t="s">
        <v>53</v>
      </c>
      <c r="K2304" s="65" t="s">
        <v>54</v>
      </c>
      <c r="L2304" s="66">
        <v>46155</v>
      </c>
      <c r="M2304" s="65" t="s">
        <v>55</v>
      </c>
      <c r="N2304" s="65" t="s">
        <v>48</v>
      </c>
      <c r="O2304" s="65" t="s">
        <v>92</v>
      </c>
      <c r="P2304" s="65" t="s">
        <v>60</v>
      </c>
      <c r="Q2304" s="65" t="s">
        <v>58</v>
      </c>
      <c r="R2304" s="73" t="str">
        <f>IF(AND(A2304="ANH",D2304&gt;0),INDEX('O_Inputs_Growth costs Override'!$V$5:$V$94,MATCH('O_Inputs_Final_Growth costs'!A2304&amp;"_"&amp;'O_Inputs_Final_Growth costs'!B2304&amp;"_"&amp;E2304&amp;"_"&amp;F2304&amp;"_"&amp;'O_Inputs_Final_Growth costs'!P2304,'O_Inputs_Growth costs Override'!$W$5:$W$94,0)),'O_Inputs_Growth costs'!R2304)</f>
        <v/>
      </c>
      <c r="S2304" s="11"/>
    </row>
    <row r="2305" spans="1:19" ht="13.5">
      <c r="A2305" s="65" t="s">
        <v>93</v>
      </c>
      <c r="B2305" s="65" t="s">
        <v>45</v>
      </c>
      <c r="C2305" s="65" t="s">
        <v>46</v>
      </c>
      <c r="D2305" s="67" t="s">
        <v>47</v>
      </c>
      <c r="E2305" s="65" t="s">
        <v>75</v>
      </c>
      <c r="F2305" s="65" t="s">
        <v>64</v>
      </c>
      <c r="G2305" s="65" t="s">
        <v>50</v>
      </c>
      <c r="H2305" s="65" t="s">
        <v>51</v>
      </c>
      <c r="I2305" s="65" t="s">
        <v>52</v>
      </c>
      <c r="J2305" s="65" t="s">
        <v>53</v>
      </c>
      <c r="K2305" s="65" t="s">
        <v>54</v>
      </c>
      <c r="L2305" s="66">
        <v>46155</v>
      </c>
      <c r="M2305" s="65" t="s">
        <v>55</v>
      </c>
      <c r="N2305" s="65" t="s">
        <v>48</v>
      </c>
      <c r="O2305" s="65" t="s">
        <v>92</v>
      </c>
      <c r="P2305" s="65" t="s">
        <v>61</v>
      </c>
      <c r="Q2305" s="65" t="s">
        <v>58</v>
      </c>
      <c r="R2305" s="73" t="str">
        <f>IF(AND(A2305="ANH",D2305&gt;0),INDEX('O_Inputs_Growth costs Override'!$V$5:$V$94,MATCH('O_Inputs_Final_Growth costs'!A2305&amp;"_"&amp;'O_Inputs_Final_Growth costs'!B2305&amp;"_"&amp;E2305&amp;"_"&amp;F2305&amp;"_"&amp;'O_Inputs_Final_Growth costs'!P2305,'O_Inputs_Growth costs Override'!$W$5:$W$94,0)),'O_Inputs_Growth costs'!R2305)</f>
        <v/>
      </c>
      <c r="S2305" s="11"/>
    </row>
    <row r="2306" spans="1:19" ht="13.5">
      <c r="A2306" s="65" t="s">
        <v>93</v>
      </c>
      <c r="B2306" s="65" t="s">
        <v>45</v>
      </c>
      <c r="C2306" s="65" t="s">
        <v>46</v>
      </c>
      <c r="D2306" s="67" t="s">
        <v>47</v>
      </c>
      <c r="E2306" s="65" t="s">
        <v>75</v>
      </c>
      <c r="F2306" s="65" t="s">
        <v>64</v>
      </c>
      <c r="G2306" s="65" t="s">
        <v>50</v>
      </c>
      <c r="H2306" s="65" t="s">
        <v>51</v>
      </c>
      <c r="I2306" s="65" t="s">
        <v>52</v>
      </c>
      <c r="J2306" s="65" t="s">
        <v>53</v>
      </c>
      <c r="K2306" s="65" t="s">
        <v>54</v>
      </c>
      <c r="L2306" s="66">
        <v>46155</v>
      </c>
      <c r="M2306" s="65" t="s">
        <v>55</v>
      </c>
      <c r="N2306" s="65" t="s">
        <v>48</v>
      </c>
      <c r="O2306" s="65" t="s">
        <v>92</v>
      </c>
      <c r="P2306" s="65" t="s">
        <v>62</v>
      </c>
      <c r="Q2306" s="65" t="s">
        <v>58</v>
      </c>
      <c r="R2306" s="73" t="str">
        <f>IF(AND(A2306="ANH",D2306&gt;0),INDEX('O_Inputs_Growth costs Override'!$V$5:$V$94,MATCH('O_Inputs_Final_Growth costs'!A2306&amp;"_"&amp;'O_Inputs_Final_Growth costs'!B2306&amp;"_"&amp;E2306&amp;"_"&amp;F2306&amp;"_"&amp;'O_Inputs_Final_Growth costs'!P2306,'O_Inputs_Growth costs Override'!$W$5:$W$94,0)),'O_Inputs_Growth costs'!R2306)</f>
        <v/>
      </c>
      <c r="S2306" s="11"/>
    </row>
    <row r="2307" spans="1:19" ht="13.5">
      <c r="A2307" s="65" t="s">
        <v>93</v>
      </c>
      <c r="B2307" s="65" t="s">
        <v>45</v>
      </c>
      <c r="C2307" s="65" t="s">
        <v>46</v>
      </c>
      <c r="D2307" s="67" t="s">
        <v>47</v>
      </c>
      <c r="E2307" s="65" t="s">
        <v>76</v>
      </c>
      <c r="F2307" s="65" t="s">
        <v>64</v>
      </c>
      <c r="G2307" s="65" t="s">
        <v>50</v>
      </c>
      <c r="H2307" s="65" t="s">
        <v>51</v>
      </c>
      <c r="I2307" s="65" t="s">
        <v>52</v>
      </c>
      <c r="J2307" s="65" t="s">
        <v>53</v>
      </c>
      <c r="K2307" s="65" t="s">
        <v>54</v>
      </c>
      <c r="L2307" s="66">
        <v>46155</v>
      </c>
      <c r="M2307" s="65" t="s">
        <v>55</v>
      </c>
      <c r="N2307" s="65" t="s">
        <v>48</v>
      </c>
      <c r="O2307" s="65" t="s">
        <v>92</v>
      </c>
      <c r="P2307" s="65" t="s">
        <v>57</v>
      </c>
      <c r="Q2307" s="65" t="s">
        <v>58</v>
      </c>
      <c r="R2307" s="73" t="str">
        <f>IF(AND(A2307="ANH",D2307&gt;0),INDEX('O_Inputs_Growth costs Override'!$V$5:$V$94,MATCH('O_Inputs_Final_Growth costs'!A2307&amp;"_"&amp;'O_Inputs_Final_Growth costs'!B2307&amp;"_"&amp;E2307&amp;"_"&amp;F2307&amp;"_"&amp;'O_Inputs_Final_Growth costs'!P2307,'O_Inputs_Growth costs Override'!$W$5:$W$94,0)),'O_Inputs_Growth costs'!R2307)</f>
        <v/>
      </c>
      <c r="S2307" s="11"/>
    </row>
    <row r="2308" spans="1:19" ht="13.5">
      <c r="A2308" s="65" t="s">
        <v>93</v>
      </c>
      <c r="B2308" s="65" t="s">
        <v>45</v>
      </c>
      <c r="C2308" s="65" t="s">
        <v>46</v>
      </c>
      <c r="D2308" s="67" t="s">
        <v>47</v>
      </c>
      <c r="E2308" s="65" t="s">
        <v>76</v>
      </c>
      <c r="F2308" s="65" t="s">
        <v>64</v>
      </c>
      <c r="G2308" s="65" t="s">
        <v>50</v>
      </c>
      <c r="H2308" s="65" t="s">
        <v>51</v>
      </c>
      <c r="I2308" s="65" t="s">
        <v>52</v>
      </c>
      <c r="J2308" s="65" t="s">
        <v>53</v>
      </c>
      <c r="K2308" s="65" t="s">
        <v>54</v>
      </c>
      <c r="L2308" s="66">
        <v>46155</v>
      </c>
      <c r="M2308" s="65" t="s">
        <v>55</v>
      </c>
      <c r="N2308" s="65" t="s">
        <v>48</v>
      </c>
      <c r="O2308" s="65" t="s">
        <v>92</v>
      </c>
      <c r="P2308" s="65" t="s">
        <v>59</v>
      </c>
      <c r="Q2308" s="65" t="s">
        <v>58</v>
      </c>
      <c r="R2308" s="73" t="str">
        <f>IF(AND(A2308="ANH",D2308&gt;0),INDEX('O_Inputs_Growth costs Override'!$V$5:$V$94,MATCH('O_Inputs_Final_Growth costs'!A2308&amp;"_"&amp;'O_Inputs_Final_Growth costs'!B2308&amp;"_"&amp;E2308&amp;"_"&amp;F2308&amp;"_"&amp;'O_Inputs_Final_Growth costs'!P2308,'O_Inputs_Growth costs Override'!$W$5:$W$94,0)),'O_Inputs_Growth costs'!R2308)</f>
        <v/>
      </c>
      <c r="S2308" s="11"/>
    </row>
    <row r="2309" spans="1:19" ht="13.5">
      <c r="A2309" s="65" t="s">
        <v>93</v>
      </c>
      <c r="B2309" s="65" t="s">
        <v>45</v>
      </c>
      <c r="C2309" s="65" t="s">
        <v>46</v>
      </c>
      <c r="D2309" s="67" t="s">
        <v>47</v>
      </c>
      <c r="E2309" s="65" t="s">
        <v>76</v>
      </c>
      <c r="F2309" s="65" t="s">
        <v>64</v>
      </c>
      <c r="G2309" s="65" t="s">
        <v>50</v>
      </c>
      <c r="H2309" s="65" t="s">
        <v>51</v>
      </c>
      <c r="I2309" s="65" t="s">
        <v>52</v>
      </c>
      <c r="J2309" s="65" t="s">
        <v>53</v>
      </c>
      <c r="K2309" s="65" t="s">
        <v>54</v>
      </c>
      <c r="L2309" s="66">
        <v>46155</v>
      </c>
      <c r="M2309" s="65" t="s">
        <v>55</v>
      </c>
      <c r="N2309" s="65" t="s">
        <v>48</v>
      </c>
      <c r="O2309" s="65" t="s">
        <v>92</v>
      </c>
      <c r="P2309" s="65" t="s">
        <v>60</v>
      </c>
      <c r="Q2309" s="65" t="s">
        <v>58</v>
      </c>
      <c r="R2309" s="73" t="str">
        <f>IF(AND(A2309="ANH",D2309&gt;0),INDEX('O_Inputs_Growth costs Override'!$V$5:$V$94,MATCH('O_Inputs_Final_Growth costs'!A2309&amp;"_"&amp;'O_Inputs_Final_Growth costs'!B2309&amp;"_"&amp;E2309&amp;"_"&amp;F2309&amp;"_"&amp;'O_Inputs_Final_Growth costs'!P2309,'O_Inputs_Growth costs Override'!$W$5:$W$94,0)),'O_Inputs_Growth costs'!R2309)</f>
        <v/>
      </c>
      <c r="S2309" s="11"/>
    </row>
    <row r="2310" spans="1:19" ht="13.5">
      <c r="A2310" s="65" t="s">
        <v>93</v>
      </c>
      <c r="B2310" s="65" t="s">
        <v>45</v>
      </c>
      <c r="C2310" s="65" t="s">
        <v>46</v>
      </c>
      <c r="D2310" s="67" t="s">
        <v>47</v>
      </c>
      <c r="E2310" s="65" t="s">
        <v>76</v>
      </c>
      <c r="F2310" s="65" t="s">
        <v>64</v>
      </c>
      <c r="G2310" s="65" t="s">
        <v>50</v>
      </c>
      <c r="H2310" s="65" t="s">
        <v>51</v>
      </c>
      <c r="I2310" s="65" t="s">
        <v>52</v>
      </c>
      <c r="J2310" s="65" t="s">
        <v>53</v>
      </c>
      <c r="K2310" s="65" t="s">
        <v>54</v>
      </c>
      <c r="L2310" s="66">
        <v>46155</v>
      </c>
      <c r="M2310" s="65" t="s">
        <v>55</v>
      </c>
      <c r="N2310" s="65" t="s">
        <v>48</v>
      </c>
      <c r="O2310" s="65" t="s">
        <v>92</v>
      </c>
      <c r="P2310" s="65" t="s">
        <v>61</v>
      </c>
      <c r="Q2310" s="65" t="s">
        <v>58</v>
      </c>
      <c r="R2310" s="73" t="str">
        <f>IF(AND(A2310="ANH",D2310&gt;0),INDEX('O_Inputs_Growth costs Override'!$V$5:$V$94,MATCH('O_Inputs_Final_Growth costs'!A2310&amp;"_"&amp;'O_Inputs_Final_Growth costs'!B2310&amp;"_"&amp;E2310&amp;"_"&amp;F2310&amp;"_"&amp;'O_Inputs_Final_Growth costs'!P2310,'O_Inputs_Growth costs Override'!$W$5:$W$94,0)),'O_Inputs_Growth costs'!R2310)</f>
        <v/>
      </c>
      <c r="S2310" s="11"/>
    </row>
    <row r="2311" spans="1:19" ht="13.5">
      <c r="A2311" s="65" t="s">
        <v>93</v>
      </c>
      <c r="B2311" s="65" t="s">
        <v>45</v>
      </c>
      <c r="C2311" s="65" t="s">
        <v>46</v>
      </c>
      <c r="D2311" s="67" t="s">
        <v>47</v>
      </c>
      <c r="E2311" s="65" t="s">
        <v>76</v>
      </c>
      <c r="F2311" s="65" t="s">
        <v>64</v>
      </c>
      <c r="G2311" s="65" t="s">
        <v>50</v>
      </c>
      <c r="H2311" s="65" t="s">
        <v>51</v>
      </c>
      <c r="I2311" s="65" t="s">
        <v>52</v>
      </c>
      <c r="J2311" s="65" t="s">
        <v>53</v>
      </c>
      <c r="K2311" s="65" t="s">
        <v>54</v>
      </c>
      <c r="L2311" s="66">
        <v>46155</v>
      </c>
      <c r="M2311" s="65" t="s">
        <v>55</v>
      </c>
      <c r="N2311" s="65" t="s">
        <v>48</v>
      </c>
      <c r="O2311" s="65" t="s">
        <v>92</v>
      </c>
      <c r="P2311" s="65" t="s">
        <v>62</v>
      </c>
      <c r="Q2311" s="65" t="s">
        <v>58</v>
      </c>
      <c r="R2311" s="73" t="str">
        <f>IF(AND(A2311="ANH",D2311&gt;0),INDEX('O_Inputs_Growth costs Override'!$V$5:$V$94,MATCH('O_Inputs_Final_Growth costs'!A2311&amp;"_"&amp;'O_Inputs_Final_Growth costs'!B2311&amp;"_"&amp;E2311&amp;"_"&amp;F2311&amp;"_"&amp;'O_Inputs_Final_Growth costs'!P2311,'O_Inputs_Growth costs Override'!$W$5:$W$94,0)),'O_Inputs_Growth costs'!R2311)</f>
        <v/>
      </c>
      <c r="S2311" s="11"/>
    </row>
    <row r="2312" spans="1:19" ht="13.5">
      <c r="A2312" s="65" t="s">
        <v>93</v>
      </c>
      <c r="B2312" s="65" t="s">
        <v>45</v>
      </c>
      <c r="C2312" s="65" t="s">
        <v>46</v>
      </c>
      <c r="D2312" s="67" t="s">
        <v>47</v>
      </c>
      <c r="E2312" s="65" t="s">
        <v>77</v>
      </c>
      <c r="F2312" s="65" t="s">
        <v>64</v>
      </c>
      <c r="G2312" s="65" t="s">
        <v>50</v>
      </c>
      <c r="H2312" s="65" t="s">
        <v>51</v>
      </c>
      <c r="I2312" s="65" t="s">
        <v>52</v>
      </c>
      <c r="J2312" s="65" t="s">
        <v>53</v>
      </c>
      <c r="K2312" s="65" t="s">
        <v>54</v>
      </c>
      <c r="L2312" s="66">
        <v>46155</v>
      </c>
      <c r="M2312" s="65" t="s">
        <v>55</v>
      </c>
      <c r="N2312" s="65" t="s">
        <v>48</v>
      </c>
      <c r="O2312" s="65" t="s">
        <v>92</v>
      </c>
      <c r="P2312" s="65" t="s">
        <v>57</v>
      </c>
      <c r="Q2312" s="65" t="s">
        <v>58</v>
      </c>
      <c r="R2312" s="73" t="str">
        <f>IF(AND(A2312="ANH",D2312&gt;0),INDEX('O_Inputs_Growth costs Override'!$V$5:$V$94,MATCH('O_Inputs_Final_Growth costs'!A2312&amp;"_"&amp;'O_Inputs_Final_Growth costs'!B2312&amp;"_"&amp;E2312&amp;"_"&amp;F2312&amp;"_"&amp;'O_Inputs_Final_Growth costs'!P2312,'O_Inputs_Growth costs Override'!$W$5:$W$94,0)),'O_Inputs_Growth costs'!R2312)</f>
        <v/>
      </c>
      <c r="S2312" s="11"/>
    </row>
    <row r="2313" spans="1:19" ht="13.5">
      <c r="A2313" s="65" t="s">
        <v>93</v>
      </c>
      <c r="B2313" s="65" t="s">
        <v>45</v>
      </c>
      <c r="C2313" s="65" t="s">
        <v>46</v>
      </c>
      <c r="D2313" s="67" t="s">
        <v>47</v>
      </c>
      <c r="E2313" s="65" t="s">
        <v>77</v>
      </c>
      <c r="F2313" s="65" t="s">
        <v>64</v>
      </c>
      <c r="G2313" s="65" t="s">
        <v>50</v>
      </c>
      <c r="H2313" s="65" t="s">
        <v>51</v>
      </c>
      <c r="I2313" s="65" t="s">
        <v>52</v>
      </c>
      <c r="J2313" s="65" t="s">
        <v>53</v>
      </c>
      <c r="K2313" s="65" t="s">
        <v>54</v>
      </c>
      <c r="L2313" s="66">
        <v>46155</v>
      </c>
      <c r="M2313" s="65" t="s">
        <v>55</v>
      </c>
      <c r="N2313" s="65" t="s">
        <v>48</v>
      </c>
      <c r="O2313" s="65" t="s">
        <v>92</v>
      </c>
      <c r="P2313" s="65" t="s">
        <v>59</v>
      </c>
      <c r="Q2313" s="65" t="s">
        <v>58</v>
      </c>
      <c r="R2313" s="73" t="str">
        <f>IF(AND(A2313="ANH",D2313&gt;0),INDEX('O_Inputs_Growth costs Override'!$V$5:$V$94,MATCH('O_Inputs_Final_Growth costs'!A2313&amp;"_"&amp;'O_Inputs_Final_Growth costs'!B2313&amp;"_"&amp;E2313&amp;"_"&amp;F2313&amp;"_"&amp;'O_Inputs_Final_Growth costs'!P2313,'O_Inputs_Growth costs Override'!$W$5:$W$94,0)),'O_Inputs_Growth costs'!R2313)</f>
        <v/>
      </c>
      <c r="S2313" s="11"/>
    </row>
    <row r="2314" spans="1:19" ht="13.5">
      <c r="A2314" s="65" t="s">
        <v>93</v>
      </c>
      <c r="B2314" s="65" t="s">
        <v>45</v>
      </c>
      <c r="C2314" s="65" t="s">
        <v>46</v>
      </c>
      <c r="D2314" s="67" t="s">
        <v>47</v>
      </c>
      <c r="E2314" s="65" t="s">
        <v>77</v>
      </c>
      <c r="F2314" s="65" t="s">
        <v>64</v>
      </c>
      <c r="G2314" s="65" t="s">
        <v>50</v>
      </c>
      <c r="H2314" s="65" t="s">
        <v>51</v>
      </c>
      <c r="I2314" s="65" t="s">
        <v>52</v>
      </c>
      <c r="J2314" s="65" t="s">
        <v>53</v>
      </c>
      <c r="K2314" s="65" t="s">
        <v>54</v>
      </c>
      <c r="L2314" s="66">
        <v>46155</v>
      </c>
      <c r="M2314" s="65" t="s">
        <v>55</v>
      </c>
      <c r="N2314" s="65" t="s">
        <v>48</v>
      </c>
      <c r="O2314" s="65" t="s">
        <v>92</v>
      </c>
      <c r="P2314" s="65" t="s">
        <v>60</v>
      </c>
      <c r="Q2314" s="65" t="s">
        <v>58</v>
      </c>
      <c r="R2314" s="73" t="str">
        <f>IF(AND(A2314="ANH",D2314&gt;0),INDEX('O_Inputs_Growth costs Override'!$V$5:$V$94,MATCH('O_Inputs_Final_Growth costs'!A2314&amp;"_"&amp;'O_Inputs_Final_Growth costs'!B2314&amp;"_"&amp;E2314&amp;"_"&amp;F2314&amp;"_"&amp;'O_Inputs_Final_Growth costs'!P2314,'O_Inputs_Growth costs Override'!$W$5:$W$94,0)),'O_Inputs_Growth costs'!R2314)</f>
        <v/>
      </c>
      <c r="S2314" s="11"/>
    </row>
    <row r="2315" spans="1:19" ht="13.5">
      <c r="A2315" s="65" t="s">
        <v>93</v>
      </c>
      <c r="B2315" s="65" t="s">
        <v>45</v>
      </c>
      <c r="C2315" s="65" t="s">
        <v>46</v>
      </c>
      <c r="D2315" s="67" t="s">
        <v>47</v>
      </c>
      <c r="E2315" s="65" t="s">
        <v>77</v>
      </c>
      <c r="F2315" s="65" t="s">
        <v>64</v>
      </c>
      <c r="G2315" s="65" t="s">
        <v>50</v>
      </c>
      <c r="H2315" s="65" t="s">
        <v>51</v>
      </c>
      <c r="I2315" s="65" t="s">
        <v>52</v>
      </c>
      <c r="J2315" s="65" t="s">
        <v>53</v>
      </c>
      <c r="K2315" s="65" t="s">
        <v>54</v>
      </c>
      <c r="L2315" s="66">
        <v>46155</v>
      </c>
      <c r="M2315" s="65" t="s">
        <v>55</v>
      </c>
      <c r="N2315" s="65" t="s">
        <v>48</v>
      </c>
      <c r="O2315" s="65" t="s">
        <v>92</v>
      </c>
      <c r="P2315" s="65" t="s">
        <v>61</v>
      </c>
      <c r="Q2315" s="65" t="s">
        <v>58</v>
      </c>
      <c r="R2315" s="73" t="str">
        <f>IF(AND(A2315="ANH",D2315&gt;0),INDEX('O_Inputs_Growth costs Override'!$V$5:$V$94,MATCH('O_Inputs_Final_Growth costs'!A2315&amp;"_"&amp;'O_Inputs_Final_Growth costs'!B2315&amp;"_"&amp;E2315&amp;"_"&amp;F2315&amp;"_"&amp;'O_Inputs_Final_Growth costs'!P2315,'O_Inputs_Growth costs Override'!$W$5:$W$94,0)),'O_Inputs_Growth costs'!R2315)</f>
        <v/>
      </c>
      <c r="S2315" s="11"/>
    </row>
    <row r="2316" spans="1:19" ht="13.5">
      <c r="A2316" s="65" t="s">
        <v>93</v>
      </c>
      <c r="B2316" s="65" t="s">
        <v>45</v>
      </c>
      <c r="C2316" s="65" t="s">
        <v>46</v>
      </c>
      <c r="D2316" s="67" t="s">
        <v>47</v>
      </c>
      <c r="E2316" s="65" t="s">
        <v>77</v>
      </c>
      <c r="F2316" s="65" t="s">
        <v>64</v>
      </c>
      <c r="G2316" s="65" t="s">
        <v>50</v>
      </c>
      <c r="H2316" s="65" t="s">
        <v>51</v>
      </c>
      <c r="I2316" s="65" t="s">
        <v>52</v>
      </c>
      <c r="J2316" s="65" t="s">
        <v>53</v>
      </c>
      <c r="K2316" s="65" t="s">
        <v>54</v>
      </c>
      <c r="L2316" s="66">
        <v>46155</v>
      </c>
      <c r="M2316" s="65" t="s">
        <v>55</v>
      </c>
      <c r="N2316" s="65" t="s">
        <v>48</v>
      </c>
      <c r="O2316" s="65" t="s">
        <v>92</v>
      </c>
      <c r="P2316" s="65" t="s">
        <v>62</v>
      </c>
      <c r="Q2316" s="65" t="s">
        <v>58</v>
      </c>
      <c r="R2316" s="73" t="str">
        <f>IF(AND(A2316="ANH",D2316&gt;0),INDEX('O_Inputs_Growth costs Override'!$V$5:$V$94,MATCH('O_Inputs_Final_Growth costs'!A2316&amp;"_"&amp;'O_Inputs_Final_Growth costs'!B2316&amp;"_"&amp;E2316&amp;"_"&amp;F2316&amp;"_"&amp;'O_Inputs_Final_Growth costs'!P2316,'O_Inputs_Growth costs Override'!$W$5:$W$94,0)),'O_Inputs_Growth costs'!R2316)</f>
        <v/>
      </c>
      <c r="S2316" s="11"/>
    </row>
    <row r="2317" spans="1:19" ht="13.5">
      <c r="A2317" s="65" t="s">
        <v>93</v>
      </c>
      <c r="B2317" s="65" t="s">
        <v>45</v>
      </c>
      <c r="C2317" s="65" t="s">
        <v>46</v>
      </c>
      <c r="D2317" s="67" t="s">
        <v>47</v>
      </c>
      <c r="E2317" s="65" t="s">
        <v>78</v>
      </c>
      <c r="F2317" s="65" t="s">
        <v>64</v>
      </c>
      <c r="G2317" s="65" t="s">
        <v>50</v>
      </c>
      <c r="H2317" s="65" t="s">
        <v>51</v>
      </c>
      <c r="I2317" s="65" t="s">
        <v>52</v>
      </c>
      <c r="J2317" s="65" t="s">
        <v>53</v>
      </c>
      <c r="K2317" s="65" t="s">
        <v>54</v>
      </c>
      <c r="L2317" s="66">
        <v>46155</v>
      </c>
      <c r="M2317" s="65" t="s">
        <v>55</v>
      </c>
      <c r="N2317" s="65" t="s">
        <v>48</v>
      </c>
      <c r="O2317" s="65" t="s">
        <v>92</v>
      </c>
      <c r="P2317" s="65" t="s">
        <v>57</v>
      </c>
      <c r="Q2317" s="65" t="s">
        <v>58</v>
      </c>
      <c r="R2317" s="73" t="str">
        <f>IF(AND(A2317="ANH",D2317&gt;0),INDEX('O_Inputs_Growth costs Override'!$V$5:$V$94,MATCH('O_Inputs_Final_Growth costs'!A2317&amp;"_"&amp;'O_Inputs_Final_Growth costs'!B2317&amp;"_"&amp;E2317&amp;"_"&amp;F2317&amp;"_"&amp;'O_Inputs_Final_Growth costs'!P2317,'O_Inputs_Growth costs Override'!$W$5:$W$94,0)),'O_Inputs_Growth costs'!R2317)</f>
        <v/>
      </c>
      <c r="S2317" s="11"/>
    </row>
    <row r="2318" spans="1:19" ht="13.5">
      <c r="A2318" s="65" t="s">
        <v>93</v>
      </c>
      <c r="B2318" s="65" t="s">
        <v>45</v>
      </c>
      <c r="C2318" s="65" t="s">
        <v>46</v>
      </c>
      <c r="D2318" s="67" t="s">
        <v>47</v>
      </c>
      <c r="E2318" s="65" t="s">
        <v>78</v>
      </c>
      <c r="F2318" s="65" t="s">
        <v>64</v>
      </c>
      <c r="G2318" s="65" t="s">
        <v>50</v>
      </c>
      <c r="H2318" s="65" t="s">
        <v>51</v>
      </c>
      <c r="I2318" s="65" t="s">
        <v>52</v>
      </c>
      <c r="J2318" s="65" t="s">
        <v>53</v>
      </c>
      <c r="K2318" s="65" t="s">
        <v>54</v>
      </c>
      <c r="L2318" s="66">
        <v>46155</v>
      </c>
      <c r="M2318" s="65" t="s">
        <v>55</v>
      </c>
      <c r="N2318" s="65" t="s">
        <v>48</v>
      </c>
      <c r="O2318" s="65" t="s">
        <v>92</v>
      </c>
      <c r="P2318" s="65" t="s">
        <v>59</v>
      </c>
      <c r="Q2318" s="65" t="s">
        <v>58</v>
      </c>
      <c r="R2318" s="73" t="str">
        <f>IF(AND(A2318="ANH",D2318&gt;0),INDEX('O_Inputs_Growth costs Override'!$V$5:$V$94,MATCH('O_Inputs_Final_Growth costs'!A2318&amp;"_"&amp;'O_Inputs_Final_Growth costs'!B2318&amp;"_"&amp;E2318&amp;"_"&amp;F2318&amp;"_"&amp;'O_Inputs_Final_Growth costs'!P2318,'O_Inputs_Growth costs Override'!$W$5:$W$94,0)),'O_Inputs_Growth costs'!R2318)</f>
        <v/>
      </c>
      <c r="S2318" s="11"/>
    </row>
    <row r="2319" spans="1:19" ht="13.5">
      <c r="A2319" s="65" t="s">
        <v>93</v>
      </c>
      <c r="B2319" s="65" t="s">
        <v>45</v>
      </c>
      <c r="C2319" s="65" t="s">
        <v>46</v>
      </c>
      <c r="D2319" s="67" t="s">
        <v>47</v>
      </c>
      <c r="E2319" s="65" t="s">
        <v>78</v>
      </c>
      <c r="F2319" s="65" t="s">
        <v>64</v>
      </c>
      <c r="G2319" s="65" t="s">
        <v>50</v>
      </c>
      <c r="H2319" s="65" t="s">
        <v>51</v>
      </c>
      <c r="I2319" s="65" t="s">
        <v>52</v>
      </c>
      <c r="J2319" s="65" t="s">
        <v>53</v>
      </c>
      <c r="K2319" s="65" t="s">
        <v>54</v>
      </c>
      <c r="L2319" s="66">
        <v>46155</v>
      </c>
      <c r="M2319" s="65" t="s">
        <v>55</v>
      </c>
      <c r="N2319" s="65" t="s">
        <v>48</v>
      </c>
      <c r="O2319" s="65" t="s">
        <v>92</v>
      </c>
      <c r="P2319" s="65" t="s">
        <v>60</v>
      </c>
      <c r="Q2319" s="65" t="s">
        <v>58</v>
      </c>
      <c r="R2319" s="73" t="str">
        <f>IF(AND(A2319="ANH",D2319&gt;0),INDEX('O_Inputs_Growth costs Override'!$V$5:$V$94,MATCH('O_Inputs_Final_Growth costs'!A2319&amp;"_"&amp;'O_Inputs_Final_Growth costs'!B2319&amp;"_"&amp;E2319&amp;"_"&amp;F2319&amp;"_"&amp;'O_Inputs_Final_Growth costs'!P2319,'O_Inputs_Growth costs Override'!$W$5:$W$94,0)),'O_Inputs_Growth costs'!R2319)</f>
        <v/>
      </c>
      <c r="S2319" s="11"/>
    </row>
    <row r="2320" spans="1:19" ht="13.5">
      <c r="A2320" s="65" t="s">
        <v>93</v>
      </c>
      <c r="B2320" s="65" t="s">
        <v>45</v>
      </c>
      <c r="C2320" s="65" t="s">
        <v>46</v>
      </c>
      <c r="D2320" s="67" t="s">
        <v>47</v>
      </c>
      <c r="E2320" s="65" t="s">
        <v>78</v>
      </c>
      <c r="F2320" s="65" t="s">
        <v>64</v>
      </c>
      <c r="G2320" s="65" t="s">
        <v>50</v>
      </c>
      <c r="H2320" s="65" t="s">
        <v>51</v>
      </c>
      <c r="I2320" s="65" t="s">
        <v>52</v>
      </c>
      <c r="J2320" s="65" t="s">
        <v>53</v>
      </c>
      <c r="K2320" s="65" t="s">
        <v>54</v>
      </c>
      <c r="L2320" s="66">
        <v>46155</v>
      </c>
      <c r="M2320" s="65" t="s">
        <v>55</v>
      </c>
      <c r="N2320" s="65" t="s">
        <v>48</v>
      </c>
      <c r="O2320" s="65" t="s">
        <v>92</v>
      </c>
      <c r="P2320" s="65" t="s">
        <v>61</v>
      </c>
      <c r="Q2320" s="65" t="s">
        <v>58</v>
      </c>
      <c r="R2320" s="73" t="str">
        <f>IF(AND(A2320="ANH",D2320&gt;0),INDEX('O_Inputs_Growth costs Override'!$V$5:$V$94,MATCH('O_Inputs_Final_Growth costs'!A2320&amp;"_"&amp;'O_Inputs_Final_Growth costs'!B2320&amp;"_"&amp;E2320&amp;"_"&amp;F2320&amp;"_"&amp;'O_Inputs_Final_Growth costs'!P2320,'O_Inputs_Growth costs Override'!$W$5:$W$94,0)),'O_Inputs_Growth costs'!R2320)</f>
        <v/>
      </c>
      <c r="S2320" s="11"/>
    </row>
    <row r="2321" spans="1:19" ht="13.5">
      <c r="A2321" s="65" t="s">
        <v>93</v>
      </c>
      <c r="B2321" s="65" t="s">
        <v>45</v>
      </c>
      <c r="C2321" s="65" t="s">
        <v>46</v>
      </c>
      <c r="D2321" s="67" t="s">
        <v>47</v>
      </c>
      <c r="E2321" s="65" t="s">
        <v>78</v>
      </c>
      <c r="F2321" s="65" t="s">
        <v>64</v>
      </c>
      <c r="G2321" s="65" t="s">
        <v>50</v>
      </c>
      <c r="H2321" s="65" t="s">
        <v>51</v>
      </c>
      <c r="I2321" s="65" t="s">
        <v>52</v>
      </c>
      <c r="J2321" s="65" t="s">
        <v>53</v>
      </c>
      <c r="K2321" s="65" t="s">
        <v>54</v>
      </c>
      <c r="L2321" s="66">
        <v>46155</v>
      </c>
      <c r="M2321" s="65" t="s">
        <v>55</v>
      </c>
      <c r="N2321" s="65" t="s">
        <v>48</v>
      </c>
      <c r="O2321" s="65" t="s">
        <v>92</v>
      </c>
      <c r="P2321" s="65" t="s">
        <v>62</v>
      </c>
      <c r="Q2321" s="65" t="s">
        <v>58</v>
      </c>
      <c r="R2321" s="73" t="str">
        <f>IF(AND(A2321="ANH",D2321&gt;0),INDEX('O_Inputs_Growth costs Override'!$V$5:$V$94,MATCH('O_Inputs_Final_Growth costs'!A2321&amp;"_"&amp;'O_Inputs_Final_Growth costs'!B2321&amp;"_"&amp;E2321&amp;"_"&amp;F2321&amp;"_"&amp;'O_Inputs_Final_Growth costs'!P2321,'O_Inputs_Growth costs Override'!$W$5:$W$94,0)),'O_Inputs_Growth costs'!R2321)</f>
        <v/>
      </c>
      <c r="S2321" s="11"/>
    </row>
    <row r="2322" spans="1:19" ht="13.5">
      <c r="A2322" s="65" t="s">
        <v>93</v>
      </c>
      <c r="B2322" s="65" t="s">
        <v>45</v>
      </c>
      <c r="C2322" s="65" t="s">
        <v>46</v>
      </c>
      <c r="D2322" s="67" t="s">
        <v>47</v>
      </c>
      <c r="E2322" s="65" t="s">
        <v>79</v>
      </c>
      <c r="F2322" s="65" t="s">
        <v>64</v>
      </c>
      <c r="G2322" s="65" t="s">
        <v>50</v>
      </c>
      <c r="H2322" s="65" t="s">
        <v>51</v>
      </c>
      <c r="I2322" s="65" t="s">
        <v>52</v>
      </c>
      <c r="J2322" s="65" t="s">
        <v>53</v>
      </c>
      <c r="K2322" s="65" t="s">
        <v>54</v>
      </c>
      <c r="L2322" s="66">
        <v>46155</v>
      </c>
      <c r="M2322" s="65" t="s">
        <v>55</v>
      </c>
      <c r="N2322" s="65" t="s">
        <v>48</v>
      </c>
      <c r="O2322" s="65" t="s">
        <v>92</v>
      </c>
      <c r="P2322" s="65" t="s">
        <v>57</v>
      </c>
      <c r="Q2322" s="65" t="s">
        <v>58</v>
      </c>
      <c r="R2322" s="73" t="str">
        <f>IF(AND(A2322="ANH",D2322&gt;0),INDEX('O_Inputs_Growth costs Override'!$V$5:$V$94,MATCH('O_Inputs_Final_Growth costs'!A2322&amp;"_"&amp;'O_Inputs_Final_Growth costs'!B2322&amp;"_"&amp;E2322&amp;"_"&amp;F2322&amp;"_"&amp;'O_Inputs_Final_Growth costs'!P2322,'O_Inputs_Growth costs Override'!$W$5:$W$94,0)),'O_Inputs_Growth costs'!R2322)</f>
        <v/>
      </c>
      <c r="S2322" s="11"/>
    </row>
    <row r="2323" spans="1:19" ht="13.5">
      <c r="A2323" s="65" t="s">
        <v>93</v>
      </c>
      <c r="B2323" s="65" t="s">
        <v>45</v>
      </c>
      <c r="C2323" s="65" t="s">
        <v>46</v>
      </c>
      <c r="D2323" s="67" t="s">
        <v>47</v>
      </c>
      <c r="E2323" s="65" t="s">
        <v>79</v>
      </c>
      <c r="F2323" s="65" t="s">
        <v>64</v>
      </c>
      <c r="G2323" s="65" t="s">
        <v>50</v>
      </c>
      <c r="H2323" s="65" t="s">
        <v>51</v>
      </c>
      <c r="I2323" s="65" t="s">
        <v>52</v>
      </c>
      <c r="J2323" s="65" t="s">
        <v>53</v>
      </c>
      <c r="K2323" s="65" t="s">
        <v>54</v>
      </c>
      <c r="L2323" s="66">
        <v>46155</v>
      </c>
      <c r="M2323" s="65" t="s">
        <v>55</v>
      </c>
      <c r="N2323" s="65" t="s">
        <v>48</v>
      </c>
      <c r="O2323" s="65" t="s">
        <v>92</v>
      </c>
      <c r="P2323" s="65" t="s">
        <v>59</v>
      </c>
      <c r="Q2323" s="65" t="s">
        <v>58</v>
      </c>
      <c r="R2323" s="73" t="str">
        <f>IF(AND(A2323="ANH",D2323&gt;0),INDEX('O_Inputs_Growth costs Override'!$V$5:$V$94,MATCH('O_Inputs_Final_Growth costs'!A2323&amp;"_"&amp;'O_Inputs_Final_Growth costs'!B2323&amp;"_"&amp;E2323&amp;"_"&amp;F2323&amp;"_"&amp;'O_Inputs_Final_Growth costs'!P2323,'O_Inputs_Growth costs Override'!$W$5:$W$94,0)),'O_Inputs_Growth costs'!R2323)</f>
        <v/>
      </c>
      <c r="S2323" s="11"/>
    </row>
    <row r="2324" spans="1:19" ht="13.5">
      <c r="A2324" s="65" t="s">
        <v>93</v>
      </c>
      <c r="B2324" s="65" t="s">
        <v>45</v>
      </c>
      <c r="C2324" s="65" t="s">
        <v>46</v>
      </c>
      <c r="D2324" s="67" t="s">
        <v>47</v>
      </c>
      <c r="E2324" s="65" t="s">
        <v>79</v>
      </c>
      <c r="F2324" s="65" t="s">
        <v>64</v>
      </c>
      <c r="G2324" s="65" t="s">
        <v>50</v>
      </c>
      <c r="H2324" s="65" t="s">
        <v>51</v>
      </c>
      <c r="I2324" s="65" t="s">
        <v>52</v>
      </c>
      <c r="J2324" s="65" t="s">
        <v>53</v>
      </c>
      <c r="K2324" s="65" t="s">
        <v>54</v>
      </c>
      <c r="L2324" s="66">
        <v>46155</v>
      </c>
      <c r="M2324" s="65" t="s">
        <v>55</v>
      </c>
      <c r="N2324" s="65" t="s">
        <v>48</v>
      </c>
      <c r="O2324" s="65" t="s">
        <v>92</v>
      </c>
      <c r="P2324" s="65" t="s">
        <v>60</v>
      </c>
      <c r="Q2324" s="65" t="s">
        <v>58</v>
      </c>
      <c r="R2324" s="73" t="str">
        <f>IF(AND(A2324="ANH",D2324&gt;0),INDEX('O_Inputs_Growth costs Override'!$V$5:$V$94,MATCH('O_Inputs_Final_Growth costs'!A2324&amp;"_"&amp;'O_Inputs_Final_Growth costs'!B2324&amp;"_"&amp;E2324&amp;"_"&amp;F2324&amp;"_"&amp;'O_Inputs_Final_Growth costs'!P2324,'O_Inputs_Growth costs Override'!$W$5:$W$94,0)),'O_Inputs_Growth costs'!R2324)</f>
        <v/>
      </c>
      <c r="S2324" s="11"/>
    </row>
    <row r="2325" spans="1:19" ht="13.5">
      <c r="A2325" s="65" t="s">
        <v>93</v>
      </c>
      <c r="B2325" s="65" t="s">
        <v>45</v>
      </c>
      <c r="C2325" s="65" t="s">
        <v>46</v>
      </c>
      <c r="D2325" s="67" t="s">
        <v>47</v>
      </c>
      <c r="E2325" s="65" t="s">
        <v>79</v>
      </c>
      <c r="F2325" s="65" t="s">
        <v>64</v>
      </c>
      <c r="G2325" s="65" t="s">
        <v>50</v>
      </c>
      <c r="H2325" s="65" t="s">
        <v>51</v>
      </c>
      <c r="I2325" s="65" t="s">
        <v>52</v>
      </c>
      <c r="J2325" s="65" t="s">
        <v>53</v>
      </c>
      <c r="K2325" s="65" t="s">
        <v>54</v>
      </c>
      <c r="L2325" s="66">
        <v>46155</v>
      </c>
      <c r="M2325" s="65" t="s">
        <v>55</v>
      </c>
      <c r="N2325" s="65" t="s">
        <v>48</v>
      </c>
      <c r="O2325" s="65" t="s">
        <v>92</v>
      </c>
      <c r="P2325" s="65" t="s">
        <v>61</v>
      </c>
      <c r="Q2325" s="65" t="s">
        <v>58</v>
      </c>
      <c r="R2325" s="73" t="str">
        <f>IF(AND(A2325="ANH",D2325&gt;0),INDEX('O_Inputs_Growth costs Override'!$V$5:$V$94,MATCH('O_Inputs_Final_Growth costs'!A2325&amp;"_"&amp;'O_Inputs_Final_Growth costs'!B2325&amp;"_"&amp;E2325&amp;"_"&amp;F2325&amp;"_"&amp;'O_Inputs_Final_Growth costs'!P2325,'O_Inputs_Growth costs Override'!$W$5:$W$94,0)),'O_Inputs_Growth costs'!R2325)</f>
        <v/>
      </c>
      <c r="S2325" s="11"/>
    </row>
    <row r="2326" spans="1:19" ht="13.5">
      <c r="A2326" s="65" t="s">
        <v>93</v>
      </c>
      <c r="B2326" s="65" t="s">
        <v>45</v>
      </c>
      <c r="C2326" s="65" t="s">
        <v>46</v>
      </c>
      <c r="D2326" s="67" t="s">
        <v>47</v>
      </c>
      <c r="E2326" s="65" t="s">
        <v>79</v>
      </c>
      <c r="F2326" s="65" t="s">
        <v>64</v>
      </c>
      <c r="G2326" s="65" t="s">
        <v>50</v>
      </c>
      <c r="H2326" s="65" t="s">
        <v>51</v>
      </c>
      <c r="I2326" s="65" t="s">
        <v>52</v>
      </c>
      <c r="J2326" s="65" t="s">
        <v>53</v>
      </c>
      <c r="K2326" s="65" t="s">
        <v>54</v>
      </c>
      <c r="L2326" s="66">
        <v>46155</v>
      </c>
      <c r="M2326" s="65" t="s">
        <v>55</v>
      </c>
      <c r="N2326" s="65" t="s">
        <v>48</v>
      </c>
      <c r="O2326" s="65" t="s">
        <v>92</v>
      </c>
      <c r="P2326" s="65" t="s">
        <v>62</v>
      </c>
      <c r="Q2326" s="65" t="s">
        <v>58</v>
      </c>
      <c r="R2326" s="73" t="str">
        <f>IF(AND(A2326="ANH",D2326&gt;0),INDEX('O_Inputs_Growth costs Override'!$V$5:$V$94,MATCH('O_Inputs_Final_Growth costs'!A2326&amp;"_"&amp;'O_Inputs_Final_Growth costs'!B2326&amp;"_"&amp;E2326&amp;"_"&amp;F2326&amp;"_"&amp;'O_Inputs_Final_Growth costs'!P2326,'O_Inputs_Growth costs Override'!$W$5:$W$94,0)),'O_Inputs_Growth costs'!R2326)</f>
        <v/>
      </c>
      <c r="S2326" s="11"/>
    </row>
    <row r="2327" spans="1:19" ht="13.5">
      <c r="A2327" s="65" t="s">
        <v>93</v>
      </c>
      <c r="B2327" s="65" t="s">
        <v>45</v>
      </c>
      <c r="C2327" s="65" t="s">
        <v>46</v>
      </c>
      <c r="D2327" s="67">
        <v>0</v>
      </c>
      <c r="E2327" s="65" t="s">
        <v>48</v>
      </c>
      <c r="F2327" s="65" t="s">
        <v>49</v>
      </c>
      <c r="G2327" s="65" t="s">
        <v>50</v>
      </c>
      <c r="H2327" s="65" t="s">
        <v>51</v>
      </c>
      <c r="I2327" s="65" t="s">
        <v>52</v>
      </c>
      <c r="J2327" s="65" t="s">
        <v>53</v>
      </c>
      <c r="K2327" s="65" t="s">
        <v>54</v>
      </c>
      <c r="L2327" s="66">
        <v>46155</v>
      </c>
      <c r="M2327" s="65" t="s">
        <v>55</v>
      </c>
      <c r="N2327" s="65" t="s">
        <v>48</v>
      </c>
      <c r="O2327" s="65" t="s">
        <v>92</v>
      </c>
      <c r="P2327" s="65" t="s">
        <v>57</v>
      </c>
      <c r="Q2327" s="65" t="s">
        <v>58</v>
      </c>
      <c r="R2327" s="73">
        <f>IF(AND(A2327="ANH",D2327&gt;0),INDEX('O_Inputs_Growth costs Override'!$V$5:$V$94,MATCH('O_Inputs_Final_Growth costs'!A2327&amp;"_"&amp;'O_Inputs_Final_Growth costs'!B2327&amp;"_"&amp;E2327&amp;"_"&amp;F2327&amp;"_"&amp;'O_Inputs_Final_Growth costs'!P2327,'O_Inputs_Growth costs Override'!$W$5:$W$94,0)),'O_Inputs_Growth costs'!R2327)</f>
        <v>0</v>
      </c>
      <c r="S2327" s="11"/>
    </row>
    <row r="2328" spans="1:19" ht="13.5">
      <c r="A2328" s="65" t="s">
        <v>93</v>
      </c>
      <c r="B2328" s="65" t="s">
        <v>45</v>
      </c>
      <c r="C2328" s="65" t="s">
        <v>46</v>
      </c>
      <c r="D2328" s="67">
        <v>0</v>
      </c>
      <c r="E2328" s="65" t="s">
        <v>48</v>
      </c>
      <c r="F2328" s="65" t="s">
        <v>49</v>
      </c>
      <c r="G2328" s="65" t="s">
        <v>50</v>
      </c>
      <c r="H2328" s="65" t="s">
        <v>51</v>
      </c>
      <c r="I2328" s="65" t="s">
        <v>52</v>
      </c>
      <c r="J2328" s="65" t="s">
        <v>53</v>
      </c>
      <c r="K2328" s="65" t="s">
        <v>54</v>
      </c>
      <c r="L2328" s="66">
        <v>46155</v>
      </c>
      <c r="M2328" s="65" t="s">
        <v>55</v>
      </c>
      <c r="N2328" s="65" t="s">
        <v>48</v>
      </c>
      <c r="O2328" s="65" t="s">
        <v>92</v>
      </c>
      <c r="P2328" s="65" t="s">
        <v>64</v>
      </c>
      <c r="Q2328" s="65" t="s">
        <v>58</v>
      </c>
      <c r="R2328" s="73">
        <f>IF(AND(A2328="ANH",D2328&gt;0),INDEX('O_Inputs_Growth costs Override'!$V$5:$V$94,MATCH('O_Inputs_Final_Growth costs'!A2328&amp;"_"&amp;'O_Inputs_Final_Growth costs'!B2328&amp;"_"&amp;E2328&amp;"_"&amp;F2328&amp;"_"&amp;'O_Inputs_Final_Growth costs'!P2328,'O_Inputs_Growth costs Override'!$W$5:$W$94,0)),'O_Inputs_Growth costs'!R2328)</f>
        <v>0</v>
      </c>
      <c r="S2328" s="11"/>
    </row>
    <row r="2329" spans="1:19" ht="13.5">
      <c r="A2329" s="65" t="s">
        <v>93</v>
      </c>
      <c r="B2329" s="65" t="s">
        <v>45</v>
      </c>
      <c r="C2329" s="65" t="s">
        <v>46</v>
      </c>
      <c r="D2329" s="67">
        <v>0</v>
      </c>
      <c r="E2329" s="65" t="s">
        <v>48</v>
      </c>
      <c r="F2329" s="65" t="s">
        <v>49</v>
      </c>
      <c r="G2329" s="65" t="s">
        <v>50</v>
      </c>
      <c r="H2329" s="65" t="s">
        <v>51</v>
      </c>
      <c r="I2329" s="65" t="s">
        <v>52</v>
      </c>
      <c r="J2329" s="65" t="s">
        <v>53</v>
      </c>
      <c r="K2329" s="65" t="s">
        <v>54</v>
      </c>
      <c r="L2329" s="66">
        <v>46155</v>
      </c>
      <c r="M2329" s="65" t="s">
        <v>55</v>
      </c>
      <c r="N2329" s="65" t="s">
        <v>48</v>
      </c>
      <c r="O2329" s="65" t="s">
        <v>92</v>
      </c>
      <c r="P2329" s="65" t="s">
        <v>59</v>
      </c>
      <c r="Q2329" s="65" t="s">
        <v>58</v>
      </c>
      <c r="R2329" s="73">
        <f>IF(AND(A2329="ANH",D2329&gt;0),INDEX('O_Inputs_Growth costs Override'!$V$5:$V$94,MATCH('O_Inputs_Final_Growth costs'!A2329&amp;"_"&amp;'O_Inputs_Final_Growth costs'!B2329&amp;"_"&amp;E2329&amp;"_"&amp;F2329&amp;"_"&amp;'O_Inputs_Final_Growth costs'!P2329,'O_Inputs_Growth costs Override'!$W$5:$W$94,0)),'O_Inputs_Growth costs'!R2329)</f>
        <v>0</v>
      </c>
      <c r="S2329" s="11"/>
    </row>
    <row r="2330" spans="1:19" ht="13.5">
      <c r="A2330" s="65" t="s">
        <v>93</v>
      </c>
      <c r="B2330" s="65" t="s">
        <v>45</v>
      </c>
      <c r="C2330" s="65" t="s">
        <v>46</v>
      </c>
      <c r="D2330" s="67">
        <v>0</v>
      </c>
      <c r="E2330" s="65" t="s">
        <v>48</v>
      </c>
      <c r="F2330" s="65" t="s">
        <v>49</v>
      </c>
      <c r="G2330" s="65" t="s">
        <v>50</v>
      </c>
      <c r="H2330" s="65" t="s">
        <v>51</v>
      </c>
      <c r="I2330" s="65" t="s">
        <v>52</v>
      </c>
      <c r="J2330" s="65" t="s">
        <v>53</v>
      </c>
      <c r="K2330" s="65" t="s">
        <v>54</v>
      </c>
      <c r="L2330" s="66">
        <v>46155</v>
      </c>
      <c r="M2330" s="65" t="s">
        <v>55</v>
      </c>
      <c r="N2330" s="65" t="s">
        <v>48</v>
      </c>
      <c r="O2330" s="65" t="s">
        <v>92</v>
      </c>
      <c r="P2330" s="65" t="s">
        <v>60</v>
      </c>
      <c r="Q2330" s="65" t="s">
        <v>58</v>
      </c>
      <c r="R2330" s="73">
        <f>IF(AND(A2330="ANH",D2330&gt;0),INDEX('O_Inputs_Growth costs Override'!$V$5:$V$94,MATCH('O_Inputs_Final_Growth costs'!A2330&amp;"_"&amp;'O_Inputs_Final_Growth costs'!B2330&amp;"_"&amp;E2330&amp;"_"&amp;F2330&amp;"_"&amp;'O_Inputs_Final_Growth costs'!P2330,'O_Inputs_Growth costs Override'!$W$5:$W$94,0)),'O_Inputs_Growth costs'!R2330)</f>
        <v>0</v>
      </c>
      <c r="S2330" s="11"/>
    </row>
    <row r="2331" spans="1:19" ht="13.5">
      <c r="A2331" s="65" t="s">
        <v>93</v>
      </c>
      <c r="B2331" s="65" t="s">
        <v>45</v>
      </c>
      <c r="C2331" s="65" t="s">
        <v>46</v>
      </c>
      <c r="D2331" s="67">
        <v>0</v>
      </c>
      <c r="E2331" s="65" t="s">
        <v>48</v>
      </c>
      <c r="F2331" s="65" t="s">
        <v>49</v>
      </c>
      <c r="G2331" s="65" t="s">
        <v>50</v>
      </c>
      <c r="H2331" s="65" t="s">
        <v>51</v>
      </c>
      <c r="I2331" s="65" t="s">
        <v>52</v>
      </c>
      <c r="J2331" s="65" t="s">
        <v>53</v>
      </c>
      <c r="K2331" s="65" t="s">
        <v>54</v>
      </c>
      <c r="L2331" s="66">
        <v>46155</v>
      </c>
      <c r="M2331" s="65" t="s">
        <v>55</v>
      </c>
      <c r="N2331" s="65" t="s">
        <v>48</v>
      </c>
      <c r="O2331" s="65" t="s">
        <v>92</v>
      </c>
      <c r="P2331" s="65" t="s">
        <v>61</v>
      </c>
      <c r="Q2331" s="65" t="s">
        <v>58</v>
      </c>
      <c r="R2331" s="73">
        <f>IF(AND(A2331="ANH",D2331&gt;0),INDEX('O_Inputs_Growth costs Override'!$V$5:$V$94,MATCH('O_Inputs_Final_Growth costs'!A2331&amp;"_"&amp;'O_Inputs_Final_Growth costs'!B2331&amp;"_"&amp;E2331&amp;"_"&amp;F2331&amp;"_"&amp;'O_Inputs_Final_Growth costs'!P2331,'O_Inputs_Growth costs Override'!$W$5:$W$94,0)),'O_Inputs_Growth costs'!R2331)</f>
        <v>0</v>
      </c>
      <c r="S2331" s="11"/>
    </row>
    <row r="2332" spans="1:19" ht="13.5">
      <c r="A2332" s="65" t="s">
        <v>93</v>
      </c>
      <c r="B2332" s="65" t="s">
        <v>45</v>
      </c>
      <c r="C2332" s="65" t="s">
        <v>46</v>
      </c>
      <c r="D2332" s="67">
        <v>0</v>
      </c>
      <c r="E2332" s="65" t="s">
        <v>48</v>
      </c>
      <c r="F2332" s="65" t="s">
        <v>49</v>
      </c>
      <c r="G2332" s="65" t="s">
        <v>50</v>
      </c>
      <c r="H2332" s="65" t="s">
        <v>51</v>
      </c>
      <c r="I2332" s="65" t="s">
        <v>52</v>
      </c>
      <c r="J2332" s="65" t="s">
        <v>53</v>
      </c>
      <c r="K2332" s="65" t="s">
        <v>54</v>
      </c>
      <c r="L2332" s="66">
        <v>46155</v>
      </c>
      <c r="M2332" s="65" t="s">
        <v>55</v>
      </c>
      <c r="N2332" s="65" t="s">
        <v>48</v>
      </c>
      <c r="O2332" s="65" t="s">
        <v>92</v>
      </c>
      <c r="P2332" s="65" t="s">
        <v>62</v>
      </c>
      <c r="Q2332" s="65" t="s">
        <v>58</v>
      </c>
      <c r="R2332" s="73">
        <f>IF(AND(A2332="ANH",D2332&gt;0),INDEX('O_Inputs_Growth costs Override'!$V$5:$V$94,MATCH('O_Inputs_Final_Growth costs'!A2332&amp;"_"&amp;'O_Inputs_Final_Growth costs'!B2332&amp;"_"&amp;E2332&amp;"_"&amp;F2332&amp;"_"&amp;'O_Inputs_Final_Growth costs'!P2332,'O_Inputs_Growth costs Override'!$W$5:$W$94,0)),'O_Inputs_Growth costs'!R2332)</f>
        <v>0</v>
      </c>
      <c r="S2332" s="11"/>
    </row>
    <row r="2333" spans="1:19" ht="13.5">
      <c r="A2333" s="65" t="s">
        <v>93</v>
      </c>
      <c r="B2333" s="65" t="s">
        <v>45</v>
      </c>
      <c r="C2333" s="65" t="s">
        <v>46</v>
      </c>
      <c r="D2333" s="67">
        <v>0</v>
      </c>
      <c r="E2333" s="65" t="s">
        <v>48</v>
      </c>
      <c r="F2333" s="65" t="s">
        <v>49</v>
      </c>
      <c r="G2333" s="65" t="s">
        <v>50</v>
      </c>
      <c r="H2333" s="65" t="s">
        <v>51</v>
      </c>
      <c r="I2333" s="65" t="s">
        <v>52</v>
      </c>
      <c r="J2333" s="65" t="s">
        <v>53</v>
      </c>
      <c r="K2333" s="65" t="s">
        <v>54</v>
      </c>
      <c r="L2333" s="66">
        <v>46155</v>
      </c>
      <c r="M2333" s="65" t="s">
        <v>55</v>
      </c>
      <c r="N2333" s="65" t="s">
        <v>48</v>
      </c>
      <c r="O2333" s="65" t="s">
        <v>92</v>
      </c>
      <c r="P2333" s="65" t="s">
        <v>63</v>
      </c>
      <c r="Q2333" s="65" t="s">
        <v>58</v>
      </c>
      <c r="R2333" s="73">
        <f>IF(AND(A2333="ANH",D2333&gt;0),INDEX('O_Inputs_Growth costs Override'!$V$5:$V$94,MATCH('O_Inputs_Final_Growth costs'!A2333&amp;"_"&amp;'O_Inputs_Final_Growth costs'!B2333&amp;"_"&amp;E2333&amp;"_"&amp;F2333&amp;"_"&amp;'O_Inputs_Final_Growth costs'!P2333,'O_Inputs_Growth costs Override'!$W$5:$W$94,0)),'O_Inputs_Growth costs'!R2333)</f>
        <v>0</v>
      </c>
      <c r="S2333" s="11"/>
    </row>
    <row r="2334" spans="1:19" ht="13.5">
      <c r="A2334" s="65" t="s">
        <v>93</v>
      </c>
      <c r="B2334" s="65" t="s">
        <v>45</v>
      </c>
      <c r="C2334" s="65" t="s">
        <v>46</v>
      </c>
      <c r="D2334" s="67">
        <v>0</v>
      </c>
      <c r="E2334" s="65" t="s">
        <v>48</v>
      </c>
      <c r="F2334" s="65" t="s">
        <v>64</v>
      </c>
      <c r="G2334" s="65" t="s">
        <v>50</v>
      </c>
      <c r="H2334" s="65" t="s">
        <v>51</v>
      </c>
      <c r="I2334" s="65" t="s">
        <v>52</v>
      </c>
      <c r="J2334" s="65" t="s">
        <v>53</v>
      </c>
      <c r="K2334" s="65" t="s">
        <v>54</v>
      </c>
      <c r="L2334" s="66">
        <v>46155</v>
      </c>
      <c r="M2334" s="65" t="s">
        <v>55</v>
      </c>
      <c r="N2334" s="65" t="s">
        <v>48</v>
      </c>
      <c r="O2334" s="65" t="s">
        <v>92</v>
      </c>
      <c r="P2334" s="65" t="s">
        <v>57</v>
      </c>
      <c r="Q2334" s="65" t="s">
        <v>58</v>
      </c>
      <c r="R2334" s="73">
        <f>IF(AND(A2334="ANH",D2334&gt;0),INDEX('O_Inputs_Growth costs Override'!$V$5:$V$94,MATCH('O_Inputs_Final_Growth costs'!A2334&amp;"_"&amp;'O_Inputs_Final_Growth costs'!B2334&amp;"_"&amp;E2334&amp;"_"&amp;F2334&amp;"_"&amp;'O_Inputs_Final_Growth costs'!P2334,'O_Inputs_Growth costs Override'!$W$5:$W$94,0)),'O_Inputs_Growth costs'!R2334)</f>
        <v>0</v>
      </c>
      <c r="S2334" s="11"/>
    </row>
    <row r="2335" spans="1:19" ht="13.5">
      <c r="A2335" s="65" t="s">
        <v>93</v>
      </c>
      <c r="B2335" s="65" t="s">
        <v>45</v>
      </c>
      <c r="C2335" s="65" t="s">
        <v>46</v>
      </c>
      <c r="D2335" s="67">
        <v>0</v>
      </c>
      <c r="E2335" s="65" t="s">
        <v>48</v>
      </c>
      <c r="F2335" s="65" t="s">
        <v>64</v>
      </c>
      <c r="G2335" s="65" t="s">
        <v>50</v>
      </c>
      <c r="H2335" s="65" t="s">
        <v>51</v>
      </c>
      <c r="I2335" s="65" t="s">
        <v>52</v>
      </c>
      <c r="J2335" s="65" t="s">
        <v>53</v>
      </c>
      <c r="K2335" s="65" t="s">
        <v>54</v>
      </c>
      <c r="L2335" s="66">
        <v>46155</v>
      </c>
      <c r="M2335" s="65" t="s">
        <v>55</v>
      </c>
      <c r="N2335" s="65" t="s">
        <v>48</v>
      </c>
      <c r="O2335" s="65" t="s">
        <v>92</v>
      </c>
      <c r="P2335" s="65" t="s">
        <v>64</v>
      </c>
      <c r="Q2335" s="65" t="s">
        <v>58</v>
      </c>
      <c r="R2335" s="73">
        <f>IF(AND(A2335="ANH",D2335&gt;0),INDEX('O_Inputs_Growth costs Override'!$V$5:$V$94,MATCH('O_Inputs_Final_Growth costs'!A2335&amp;"_"&amp;'O_Inputs_Final_Growth costs'!B2335&amp;"_"&amp;E2335&amp;"_"&amp;F2335&amp;"_"&amp;'O_Inputs_Final_Growth costs'!P2335,'O_Inputs_Growth costs Override'!$W$5:$W$94,0)),'O_Inputs_Growth costs'!R2335)</f>
        <v>0</v>
      </c>
      <c r="S2335" s="11"/>
    </row>
    <row r="2336" spans="1:19" ht="13.5">
      <c r="A2336" s="65" t="s">
        <v>93</v>
      </c>
      <c r="B2336" s="65" t="s">
        <v>45</v>
      </c>
      <c r="C2336" s="65" t="s">
        <v>46</v>
      </c>
      <c r="D2336" s="67">
        <v>0</v>
      </c>
      <c r="E2336" s="65" t="s">
        <v>48</v>
      </c>
      <c r="F2336" s="65" t="s">
        <v>64</v>
      </c>
      <c r="G2336" s="65" t="s">
        <v>50</v>
      </c>
      <c r="H2336" s="65" t="s">
        <v>51</v>
      </c>
      <c r="I2336" s="65" t="s">
        <v>52</v>
      </c>
      <c r="J2336" s="65" t="s">
        <v>53</v>
      </c>
      <c r="K2336" s="65" t="s">
        <v>54</v>
      </c>
      <c r="L2336" s="66">
        <v>46155</v>
      </c>
      <c r="M2336" s="65" t="s">
        <v>55</v>
      </c>
      <c r="N2336" s="65" t="s">
        <v>48</v>
      </c>
      <c r="O2336" s="65" t="s">
        <v>92</v>
      </c>
      <c r="P2336" s="65" t="s">
        <v>59</v>
      </c>
      <c r="Q2336" s="65" t="s">
        <v>58</v>
      </c>
      <c r="R2336" s="73">
        <f>IF(AND(A2336="ANH",D2336&gt;0),INDEX('O_Inputs_Growth costs Override'!$V$5:$V$94,MATCH('O_Inputs_Final_Growth costs'!A2336&amp;"_"&amp;'O_Inputs_Final_Growth costs'!B2336&amp;"_"&amp;E2336&amp;"_"&amp;F2336&amp;"_"&amp;'O_Inputs_Final_Growth costs'!P2336,'O_Inputs_Growth costs Override'!$W$5:$W$94,0)),'O_Inputs_Growth costs'!R2336)</f>
        <v>0</v>
      </c>
      <c r="S2336" s="11"/>
    </row>
    <row r="2337" spans="1:19" ht="13.5">
      <c r="A2337" s="65" t="s">
        <v>93</v>
      </c>
      <c r="B2337" s="65" t="s">
        <v>45</v>
      </c>
      <c r="C2337" s="65" t="s">
        <v>46</v>
      </c>
      <c r="D2337" s="67">
        <v>0</v>
      </c>
      <c r="E2337" s="65" t="s">
        <v>48</v>
      </c>
      <c r="F2337" s="65" t="s">
        <v>64</v>
      </c>
      <c r="G2337" s="65" t="s">
        <v>50</v>
      </c>
      <c r="H2337" s="65" t="s">
        <v>51</v>
      </c>
      <c r="I2337" s="65" t="s">
        <v>52</v>
      </c>
      <c r="J2337" s="65" t="s">
        <v>53</v>
      </c>
      <c r="K2337" s="65" t="s">
        <v>54</v>
      </c>
      <c r="L2337" s="66">
        <v>46155</v>
      </c>
      <c r="M2337" s="65" t="s">
        <v>55</v>
      </c>
      <c r="N2337" s="65" t="s">
        <v>48</v>
      </c>
      <c r="O2337" s="65" t="s">
        <v>92</v>
      </c>
      <c r="P2337" s="65" t="s">
        <v>60</v>
      </c>
      <c r="Q2337" s="65" t="s">
        <v>58</v>
      </c>
      <c r="R2337" s="73">
        <f>IF(AND(A2337="ANH",D2337&gt;0),INDEX('O_Inputs_Growth costs Override'!$V$5:$V$94,MATCH('O_Inputs_Final_Growth costs'!A2337&amp;"_"&amp;'O_Inputs_Final_Growth costs'!B2337&amp;"_"&amp;E2337&amp;"_"&amp;F2337&amp;"_"&amp;'O_Inputs_Final_Growth costs'!P2337,'O_Inputs_Growth costs Override'!$W$5:$W$94,0)),'O_Inputs_Growth costs'!R2337)</f>
        <v>0</v>
      </c>
      <c r="S2337" s="11"/>
    </row>
    <row r="2338" spans="1:19" ht="13.5">
      <c r="A2338" s="65" t="s">
        <v>93</v>
      </c>
      <c r="B2338" s="65" t="s">
        <v>45</v>
      </c>
      <c r="C2338" s="65" t="s">
        <v>46</v>
      </c>
      <c r="D2338" s="67">
        <v>0</v>
      </c>
      <c r="E2338" s="65" t="s">
        <v>48</v>
      </c>
      <c r="F2338" s="65" t="s">
        <v>64</v>
      </c>
      <c r="G2338" s="65" t="s">
        <v>50</v>
      </c>
      <c r="H2338" s="65" t="s">
        <v>51</v>
      </c>
      <c r="I2338" s="65" t="s">
        <v>52</v>
      </c>
      <c r="J2338" s="65" t="s">
        <v>53</v>
      </c>
      <c r="K2338" s="65" t="s">
        <v>54</v>
      </c>
      <c r="L2338" s="66">
        <v>46155</v>
      </c>
      <c r="M2338" s="65" t="s">
        <v>55</v>
      </c>
      <c r="N2338" s="65" t="s">
        <v>48</v>
      </c>
      <c r="O2338" s="65" t="s">
        <v>92</v>
      </c>
      <c r="P2338" s="65" t="s">
        <v>61</v>
      </c>
      <c r="Q2338" s="65" t="s">
        <v>58</v>
      </c>
      <c r="R2338" s="73">
        <f>IF(AND(A2338="ANH",D2338&gt;0),INDEX('O_Inputs_Growth costs Override'!$V$5:$V$94,MATCH('O_Inputs_Final_Growth costs'!A2338&amp;"_"&amp;'O_Inputs_Final_Growth costs'!B2338&amp;"_"&amp;E2338&amp;"_"&amp;F2338&amp;"_"&amp;'O_Inputs_Final_Growth costs'!P2338,'O_Inputs_Growth costs Override'!$W$5:$W$94,0)),'O_Inputs_Growth costs'!R2338)</f>
        <v>0</v>
      </c>
      <c r="S2338" s="11"/>
    </row>
    <row r="2339" spans="1:19" ht="13.5">
      <c r="A2339" s="65" t="s">
        <v>93</v>
      </c>
      <c r="B2339" s="65" t="s">
        <v>45</v>
      </c>
      <c r="C2339" s="65" t="s">
        <v>46</v>
      </c>
      <c r="D2339" s="67">
        <v>0</v>
      </c>
      <c r="E2339" s="65" t="s">
        <v>48</v>
      </c>
      <c r="F2339" s="65" t="s">
        <v>64</v>
      </c>
      <c r="G2339" s="65" t="s">
        <v>50</v>
      </c>
      <c r="H2339" s="65" t="s">
        <v>51</v>
      </c>
      <c r="I2339" s="65" t="s">
        <v>52</v>
      </c>
      <c r="J2339" s="65" t="s">
        <v>53</v>
      </c>
      <c r="K2339" s="65" t="s">
        <v>54</v>
      </c>
      <c r="L2339" s="66">
        <v>46155</v>
      </c>
      <c r="M2339" s="65" t="s">
        <v>55</v>
      </c>
      <c r="N2339" s="65" t="s">
        <v>48</v>
      </c>
      <c r="O2339" s="65" t="s">
        <v>92</v>
      </c>
      <c r="P2339" s="65" t="s">
        <v>62</v>
      </c>
      <c r="Q2339" s="65" t="s">
        <v>58</v>
      </c>
      <c r="R2339" s="73">
        <f>IF(AND(A2339="ANH",D2339&gt;0),INDEX('O_Inputs_Growth costs Override'!$V$5:$V$94,MATCH('O_Inputs_Final_Growth costs'!A2339&amp;"_"&amp;'O_Inputs_Final_Growth costs'!B2339&amp;"_"&amp;E2339&amp;"_"&amp;F2339&amp;"_"&amp;'O_Inputs_Final_Growth costs'!P2339,'O_Inputs_Growth costs Override'!$W$5:$W$94,0)),'O_Inputs_Growth costs'!R2339)</f>
        <v>0</v>
      </c>
      <c r="S2339" s="11"/>
    </row>
    <row r="2340" spans="1:19" ht="13.5">
      <c r="A2340" s="65" t="s">
        <v>93</v>
      </c>
      <c r="B2340" s="65" t="s">
        <v>45</v>
      </c>
      <c r="C2340" s="65" t="s">
        <v>46</v>
      </c>
      <c r="D2340" s="67">
        <v>0</v>
      </c>
      <c r="E2340" s="65" t="s">
        <v>48</v>
      </c>
      <c r="F2340" s="65" t="s">
        <v>64</v>
      </c>
      <c r="G2340" s="65" t="s">
        <v>50</v>
      </c>
      <c r="H2340" s="65" t="s">
        <v>51</v>
      </c>
      <c r="I2340" s="65" t="s">
        <v>52</v>
      </c>
      <c r="J2340" s="65" t="s">
        <v>53</v>
      </c>
      <c r="K2340" s="65" t="s">
        <v>54</v>
      </c>
      <c r="L2340" s="66">
        <v>46155</v>
      </c>
      <c r="M2340" s="65" t="s">
        <v>55</v>
      </c>
      <c r="N2340" s="65" t="s">
        <v>48</v>
      </c>
      <c r="O2340" s="65" t="s">
        <v>92</v>
      </c>
      <c r="P2340" s="65" t="s">
        <v>63</v>
      </c>
      <c r="Q2340" s="65" t="s">
        <v>58</v>
      </c>
      <c r="R2340" s="73">
        <f>IF(AND(A2340="ANH",D2340&gt;0),INDEX('O_Inputs_Growth costs Override'!$V$5:$V$94,MATCH('O_Inputs_Final_Growth costs'!A2340&amp;"_"&amp;'O_Inputs_Final_Growth costs'!B2340&amp;"_"&amp;E2340&amp;"_"&amp;F2340&amp;"_"&amp;'O_Inputs_Final_Growth costs'!P2340,'O_Inputs_Growth costs Override'!$W$5:$W$94,0)),'O_Inputs_Growth costs'!R2340)</f>
        <v>0</v>
      </c>
      <c r="S2340" s="11"/>
    </row>
    <row r="2341" spans="1:19" ht="13.5">
      <c r="A2341" s="65" t="s">
        <v>93</v>
      </c>
      <c r="B2341" s="65" t="s">
        <v>45</v>
      </c>
      <c r="C2341" s="65" t="s">
        <v>46</v>
      </c>
      <c r="D2341" s="67">
        <v>0</v>
      </c>
      <c r="E2341" s="65" t="s">
        <v>65</v>
      </c>
      <c r="F2341" s="65" t="s">
        <v>66</v>
      </c>
      <c r="G2341" s="65" t="s">
        <v>50</v>
      </c>
      <c r="H2341" s="65" t="s">
        <v>51</v>
      </c>
      <c r="I2341" s="65" t="s">
        <v>52</v>
      </c>
      <c r="J2341" s="65" t="s">
        <v>53</v>
      </c>
      <c r="K2341" s="65" t="s">
        <v>54</v>
      </c>
      <c r="L2341" s="66">
        <v>46155</v>
      </c>
      <c r="M2341" s="65" t="s">
        <v>55</v>
      </c>
      <c r="N2341" s="65" t="s">
        <v>48</v>
      </c>
      <c r="O2341" s="65" t="s">
        <v>92</v>
      </c>
      <c r="P2341" s="65" t="s">
        <v>57</v>
      </c>
      <c r="Q2341" s="65" t="s">
        <v>58</v>
      </c>
      <c r="R2341" s="73">
        <f>IF(AND(A2341="ANH",D2341&gt;0),INDEX('O_Inputs_Growth costs Override'!$V$5:$V$94,MATCH('O_Inputs_Final_Growth costs'!A2341&amp;"_"&amp;'O_Inputs_Final_Growth costs'!B2341&amp;"_"&amp;E2341&amp;"_"&amp;F2341&amp;"_"&amp;'O_Inputs_Final_Growth costs'!P2341,'O_Inputs_Growth costs Override'!$W$5:$W$94,0)),'O_Inputs_Growth costs'!R2341)</f>
        <v>0</v>
      </c>
      <c r="S2341" s="11"/>
    </row>
    <row r="2342" spans="1:19" ht="13.5">
      <c r="A2342" s="65" t="s">
        <v>93</v>
      </c>
      <c r="B2342" s="65" t="s">
        <v>45</v>
      </c>
      <c r="C2342" s="65" t="s">
        <v>46</v>
      </c>
      <c r="D2342" s="67">
        <v>0</v>
      </c>
      <c r="E2342" s="65" t="s">
        <v>65</v>
      </c>
      <c r="F2342" s="65" t="s">
        <v>66</v>
      </c>
      <c r="G2342" s="65" t="s">
        <v>50</v>
      </c>
      <c r="H2342" s="65" t="s">
        <v>51</v>
      </c>
      <c r="I2342" s="65" t="s">
        <v>52</v>
      </c>
      <c r="J2342" s="65" t="s">
        <v>53</v>
      </c>
      <c r="K2342" s="65" t="s">
        <v>54</v>
      </c>
      <c r="L2342" s="66">
        <v>46155</v>
      </c>
      <c r="M2342" s="65" t="s">
        <v>55</v>
      </c>
      <c r="N2342" s="65" t="s">
        <v>48</v>
      </c>
      <c r="O2342" s="65" t="s">
        <v>92</v>
      </c>
      <c r="P2342" s="65" t="s">
        <v>59</v>
      </c>
      <c r="Q2342" s="65" t="s">
        <v>58</v>
      </c>
      <c r="R2342" s="73">
        <f>IF(AND(A2342="ANH",D2342&gt;0),INDEX('O_Inputs_Growth costs Override'!$V$5:$V$94,MATCH('O_Inputs_Final_Growth costs'!A2342&amp;"_"&amp;'O_Inputs_Final_Growth costs'!B2342&amp;"_"&amp;E2342&amp;"_"&amp;F2342&amp;"_"&amp;'O_Inputs_Final_Growth costs'!P2342,'O_Inputs_Growth costs Override'!$W$5:$W$94,0)),'O_Inputs_Growth costs'!R2342)</f>
        <v>0</v>
      </c>
      <c r="S2342" s="11"/>
    </row>
    <row r="2343" spans="1:19" ht="13.5">
      <c r="A2343" s="65" t="s">
        <v>93</v>
      </c>
      <c r="B2343" s="65" t="s">
        <v>45</v>
      </c>
      <c r="C2343" s="65" t="s">
        <v>46</v>
      </c>
      <c r="D2343" s="67">
        <v>0</v>
      </c>
      <c r="E2343" s="65" t="s">
        <v>65</v>
      </c>
      <c r="F2343" s="65" t="s">
        <v>66</v>
      </c>
      <c r="G2343" s="65" t="s">
        <v>50</v>
      </c>
      <c r="H2343" s="65" t="s">
        <v>51</v>
      </c>
      <c r="I2343" s="65" t="s">
        <v>52</v>
      </c>
      <c r="J2343" s="65" t="s">
        <v>53</v>
      </c>
      <c r="K2343" s="65" t="s">
        <v>54</v>
      </c>
      <c r="L2343" s="66">
        <v>46155</v>
      </c>
      <c r="M2343" s="65" t="s">
        <v>55</v>
      </c>
      <c r="N2343" s="65" t="s">
        <v>48</v>
      </c>
      <c r="O2343" s="65" t="s">
        <v>92</v>
      </c>
      <c r="P2343" s="65" t="s">
        <v>60</v>
      </c>
      <c r="Q2343" s="65" t="s">
        <v>58</v>
      </c>
      <c r="R2343" s="73">
        <f>IF(AND(A2343="ANH",D2343&gt;0),INDEX('O_Inputs_Growth costs Override'!$V$5:$V$94,MATCH('O_Inputs_Final_Growth costs'!A2343&amp;"_"&amp;'O_Inputs_Final_Growth costs'!B2343&amp;"_"&amp;E2343&amp;"_"&amp;F2343&amp;"_"&amp;'O_Inputs_Final_Growth costs'!P2343,'O_Inputs_Growth costs Override'!$W$5:$W$94,0)),'O_Inputs_Growth costs'!R2343)</f>
        <v>0</v>
      </c>
      <c r="S2343" s="11"/>
    </row>
    <row r="2344" spans="1:19" ht="13.5">
      <c r="A2344" s="65" t="s">
        <v>93</v>
      </c>
      <c r="B2344" s="65" t="s">
        <v>45</v>
      </c>
      <c r="C2344" s="65" t="s">
        <v>46</v>
      </c>
      <c r="D2344" s="67">
        <v>0</v>
      </c>
      <c r="E2344" s="65" t="s">
        <v>65</v>
      </c>
      <c r="F2344" s="65" t="s">
        <v>66</v>
      </c>
      <c r="G2344" s="65" t="s">
        <v>50</v>
      </c>
      <c r="H2344" s="65" t="s">
        <v>51</v>
      </c>
      <c r="I2344" s="65" t="s">
        <v>52</v>
      </c>
      <c r="J2344" s="65" t="s">
        <v>53</v>
      </c>
      <c r="K2344" s="65" t="s">
        <v>54</v>
      </c>
      <c r="L2344" s="66">
        <v>46155</v>
      </c>
      <c r="M2344" s="65" t="s">
        <v>55</v>
      </c>
      <c r="N2344" s="65" t="s">
        <v>48</v>
      </c>
      <c r="O2344" s="65" t="s">
        <v>92</v>
      </c>
      <c r="P2344" s="65" t="s">
        <v>61</v>
      </c>
      <c r="Q2344" s="65" t="s">
        <v>58</v>
      </c>
      <c r="R2344" s="73">
        <f>IF(AND(A2344="ANH",D2344&gt;0),INDEX('O_Inputs_Growth costs Override'!$V$5:$V$94,MATCH('O_Inputs_Final_Growth costs'!A2344&amp;"_"&amp;'O_Inputs_Final_Growth costs'!B2344&amp;"_"&amp;E2344&amp;"_"&amp;F2344&amp;"_"&amp;'O_Inputs_Final_Growth costs'!P2344,'O_Inputs_Growth costs Override'!$W$5:$W$94,0)),'O_Inputs_Growth costs'!R2344)</f>
        <v>0</v>
      </c>
      <c r="S2344" s="11"/>
    </row>
    <row r="2345" spans="1:19" ht="13.5">
      <c r="A2345" s="65" t="s">
        <v>93</v>
      </c>
      <c r="B2345" s="65" t="s">
        <v>45</v>
      </c>
      <c r="C2345" s="65" t="s">
        <v>46</v>
      </c>
      <c r="D2345" s="67">
        <v>0</v>
      </c>
      <c r="E2345" s="65" t="s">
        <v>65</v>
      </c>
      <c r="F2345" s="65" t="s">
        <v>66</v>
      </c>
      <c r="G2345" s="65" t="s">
        <v>50</v>
      </c>
      <c r="H2345" s="65" t="s">
        <v>51</v>
      </c>
      <c r="I2345" s="65" t="s">
        <v>52</v>
      </c>
      <c r="J2345" s="65" t="s">
        <v>53</v>
      </c>
      <c r="K2345" s="65" t="s">
        <v>54</v>
      </c>
      <c r="L2345" s="66">
        <v>46155</v>
      </c>
      <c r="M2345" s="65" t="s">
        <v>55</v>
      </c>
      <c r="N2345" s="65" t="s">
        <v>48</v>
      </c>
      <c r="O2345" s="65" t="s">
        <v>92</v>
      </c>
      <c r="P2345" s="65" t="s">
        <v>62</v>
      </c>
      <c r="Q2345" s="65" t="s">
        <v>58</v>
      </c>
      <c r="R2345" s="73">
        <f>IF(AND(A2345="ANH",D2345&gt;0),INDEX('O_Inputs_Growth costs Override'!$V$5:$V$94,MATCH('O_Inputs_Final_Growth costs'!A2345&amp;"_"&amp;'O_Inputs_Final_Growth costs'!B2345&amp;"_"&amp;E2345&amp;"_"&amp;F2345&amp;"_"&amp;'O_Inputs_Final_Growth costs'!P2345,'O_Inputs_Growth costs Override'!$W$5:$W$94,0)),'O_Inputs_Growth costs'!R2345)</f>
        <v>0</v>
      </c>
      <c r="S2345" s="11"/>
    </row>
    <row r="2346" spans="1:19" ht="13.5">
      <c r="A2346" s="65" t="s">
        <v>93</v>
      </c>
      <c r="B2346" s="65" t="s">
        <v>45</v>
      </c>
      <c r="C2346" s="65" t="s">
        <v>46</v>
      </c>
      <c r="D2346" s="67">
        <v>0</v>
      </c>
      <c r="E2346" s="65" t="s">
        <v>65</v>
      </c>
      <c r="F2346" s="65" t="s">
        <v>64</v>
      </c>
      <c r="G2346" s="65" t="s">
        <v>50</v>
      </c>
      <c r="H2346" s="65" t="s">
        <v>51</v>
      </c>
      <c r="I2346" s="65" t="s">
        <v>52</v>
      </c>
      <c r="J2346" s="65" t="s">
        <v>53</v>
      </c>
      <c r="K2346" s="65" t="s">
        <v>54</v>
      </c>
      <c r="L2346" s="66">
        <v>46155</v>
      </c>
      <c r="M2346" s="65" t="s">
        <v>55</v>
      </c>
      <c r="N2346" s="65" t="s">
        <v>48</v>
      </c>
      <c r="O2346" s="65" t="s">
        <v>92</v>
      </c>
      <c r="P2346" s="65" t="s">
        <v>57</v>
      </c>
      <c r="Q2346" s="65" t="s">
        <v>58</v>
      </c>
      <c r="R2346" s="73">
        <f>IF(AND(A2346="ANH",D2346&gt;0),INDEX('O_Inputs_Growth costs Override'!$V$5:$V$94,MATCH('O_Inputs_Final_Growth costs'!A2346&amp;"_"&amp;'O_Inputs_Final_Growth costs'!B2346&amp;"_"&amp;E2346&amp;"_"&amp;F2346&amp;"_"&amp;'O_Inputs_Final_Growth costs'!P2346,'O_Inputs_Growth costs Override'!$W$5:$W$94,0)),'O_Inputs_Growth costs'!R2346)</f>
        <v>0</v>
      </c>
      <c r="S2346" s="11"/>
    </row>
    <row r="2347" spans="1:19" ht="13.5">
      <c r="A2347" s="65" t="s">
        <v>93</v>
      </c>
      <c r="B2347" s="65" t="s">
        <v>45</v>
      </c>
      <c r="C2347" s="65" t="s">
        <v>46</v>
      </c>
      <c r="D2347" s="67">
        <v>0</v>
      </c>
      <c r="E2347" s="65" t="s">
        <v>65</v>
      </c>
      <c r="F2347" s="65" t="s">
        <v>64</v>
      </c>
      <c r="G2347" s="65" t="s">
        <v>50</v>
      </c>
      <c r="H2347" s="65" t="s">
        <v>51</v>
      </c>
      <c r="I2347" s="65" t="s">
        <v>52</v>
      </c>
      <c r="J2347" s="65" t="s">
        <v>53</v>
      </c>
      <c r="K2347" s="65" t="s">
        <v>54</v>
      </c>
      <c r="L2347" s="66">
        <v>46155</v>
      </c>
      <c r="M2347" s="65" t="s">
        <v>55</v>
      </c>
      <c r="N2347" s="65" t="s">
        <v>48</v>
      </c>
      <c r="O2347" s="65" t="s">
        <v>92</v>
      </c>
      <c r="P2347" s="65" t="s">
        <v>59</v>
      </c>
      <c r="Q2347" s="65" t="s">
        <v>58</v>
      </c>
      <c r="R2347" s="73">
        <f>IF(AND(A2347="ANH",D2347&gt;0),INDEX('O_Inputs_Growth costs Override'!$V$5:$V$94,MATCH('O_Inputs_Final_Growth costs'!A2347&amp;"_"&amp;'O_Inputs_Final_Growth costs'!B2347&amp;"_"&amp;E2347&amp;"_"&amp;F2347&amp;"_"&amp;'O_Inputs_Final_Growth costs'!P2347,'O_Inputs_Growth costs Override'!$W$5:$W$94,0)),'O_Inputs_Growth costs'!R2347)</f>
        <v>0</v>
      </c>
      <c r="S2347" s="11"/>
    </row>
    <row r="2348" spans="1:19" ht="13.5">
      <c r="A2348" s="65" t="s">
        <v>93</v>
      </c>
      <c r="B2348" s="65" t="s">
        <v>45</v>
      </c>
      <c r="C2348" s="65" t="s">
        <v>46</v>
      </c>
      <c r="D2348" s="67">
        <v>0</v>
      </c>
      <c r="E2348" s="65" t="s">
        <v>65</v>
      </c>
      <c r="F2348" s="65" t="s">
        <v>64</v>
      </c>
      <c r="G2348" s="65" t="s">
        <v>50</v>
      </c>
      <c r="H2348" s="65" t="s">
        <v>51</v>
      </c>
      <c r="I2348" s="65" t="s">
        <v>52</v>
      </c>
      <c r="J2348" s="65" t="s">
        <v>53</v>
      </c>
      <c r="K2348" s="65" t="s">
        <v>54</v>
      </c>
      <c r="L2348" s="66">
        <v>46155</v>
      </c>
      <c r="M2348" s="65" t="s">
        <v>55</v>
      </c>
      <c r="N2348" s="65" t="s">
        <v>48</v>
      </c>
      <c r="O2348" s="65" t="s">
        <v>92</v>
      </c>
      <c r="P2348" s="65" t="s">
        <v>60</v>
      </c>
      <c r="Q2348" s="65" t="s">
        <v>58</v>
      </c>
      <c r="R2348" s="73">
        <f>IF(AND(A2348="ANH",D2348&gt;0),INDEX('O_Inputs_Growth costs Override'!$V$5:$V$94,MATCH('O_Inputs_Final_Growth costs'!A2348&amp;"_"&amp;'O_Inputs_Final_Growth costs'!B2348&amp;"_"&amp;E2348&amp;"_"&amp;F2348&amp;"_"&amp;'O_Inputs_Final_Growth costs'!P2348,'O_Inputs_Growth costs Override'!$W$5:$W$94,0)),'O_Inputs_Growth costs'!R2348)</f>
        <v>0</v>
      </c>
      <c r="S2348" s="11"/>
    </row>
    <row r="2349" spans="1:19" ht="13.5">
      <c r="A2349" s="65" t="s">
        <v>93</v>
      </c>
      <c r="B2349" s="65" t="s">
        <v>45</v>
      </c>
      <c r="C2349" s="65" t="s">
        <v>46</v>
      </c>
      <c r="D2349" s="67">
        <v>0</v>
      </c>
      <c r="E2349" s="65" t="s">
        <v>65</v>
      </c>
      <c r="F2349" s="65" t="s">
        <v>64</v>
      </c>
      <c r="G2349" s="65" t="s">
        <v>50</v>
      </c>
      <c r="H2349" s="65" t="s">
        <v>51</v>
      </c>
      <c r="I2349" s="65" t="s">
        <v>52</v>
      </c>
      <c r="J2349" s="65" t="s">
        <v>53</v>
      </c>
      <c r="K2349" s="65" t="s">
        <v>54</v>
      </c>
      <c r="L2349" s="66">
        <v>46155</v>
      </c>
      <c r="M2349" s="65" t="s">
        <v>55</v>
      </c>
      <c r="N2349" s="65" t="s">
        <v>48</v>
      </c>
      <c r="O2349" s="65" t="s">
        <v>92</v>
      </c>
      <c r="P2349" s="65" t="s">
        <v>61</v>
      </c>
      <c r="Q2349" s="65" t="s">
        <v>58</v>
      </c>
      <c r="R2349" s="73">
        <f>IF(AND(A2349="ANH",D2349&gt;0),INDEX('O_Inputs_Growth costs Override'!$V$5:$V$94,MATCH('O_Inputs_Final_Growth costs'!A2349&amp;"_"&amp;'O_Inputs_Final_Growth costs'!B2349&amp;"_"&amp;E2349&amp;"_"&amp;F2349&amp;"_"&amp;'O_Inputs_Final_Growth costs'!P2349,'O_Inputs_Growth costs Override'!$W$5:$W$94,0)),'O_Inputs_Growth costs'!R2349)</f>
        <v>0</v>
      </c>
      <c r="S2349" s="11"/>
    </row>
    <row r="2350" spans="1:19" ht="13.5">
      <c r="A2350" s="65" t="s">
        <v>93</v>
      </c>
      <c r="B2350" s="65" t="s">
        <v>45</v>
      </c>
      <c r="C2350" s="65" t="s">
        <v>46</v>
      </c>
      <c r="D2350" s="67">
        <v>0</v>
      </c>
      <c r="E2350" s="65" t="s">
        <v>65</v>
      </c>
      <c r="F2350" s="65" t="s">
        <v>64</v>
      </c>
      <c r="G2350" s="65" t="s">
        <v>50</v>
      </c>
      <c r="H2350" s="65" t="s">
        <v>51</v>
      </c>
      <c r="I2350" s="65" t="s">
        <v>52</v>
      </c>
      <c r="J2350" s="65" t="s">
        <v>53</v>
      </c>
      <c r="K2350" s="65" t="s">
        <v>54</v>
      </c>
      <c r="L2350" s="66">
        <v>46155</v>
      </c>
      <c r="M2350" s="65" t="s">
        <v>55</v>
      </c>
      <c r="N2350" s="65" t="s">
        <v>48</v>
      </c>
      <c r="O2350" s="65" t="s">
        <v>92</v>
      </c>
      <c r="P2350" s="65" t="s">
        <v>62</v>
      </c>
      <c r="Q2350" s="65" t="s">
        <v>58</v>
      </c>
      <c r="R2350" s="73">
        <f>IF(AND(A2350="ANH",D2350&gt;0),INDEX('O_Inputs_Growth costs Override'!$V$5:$V$94,MATCH('O_Inputs_Final_Growth costs'!A2350&amp;"_"&amp;'O_Inputs_Final_Growth costs'!B2350&amp;"_"&amp;E2350&amp;"_"&amp;F2350&amp;"_"&amp;'O_Inputs_Final_Growth costs'!P2350,'O_Inputs_Growth costs Override'!$W$5:$W$94,0)),'O_Inputs_Growth costs'!R2350)</f>
        <v>0</v>
      </c>
      <c r="S2350" s="11"/>
    </row>
    <row r="2351" spans="1:19" ht="13.5">
      <c r="A2351" s="65" t="s">
        <v>93</v>
      </c>
      <c r="B2351" s="65" t="s">
        <v>45</v>
      </c>
      <c r="C2351" s="65" t="s">
        <v>46</v>
      </c>
      <c r="D2351" s="67">
        <v>0</v>
      </c>
      <c r="E2351" s="65" t="s">
        <v>67</v>
      </c>
      <c r="F2351" s="65" t="s">
        <v>66</v>
      </c>
      <c r="G2351" s="65" t="s">
        <v>50</v>
      </c>
      <c r="H2351" s="65" t="s">
        <v>51</v>
      </c>
      <c r="I2351" s="65" t="s">
        <v>52</v>
      </c>
      <c r="J2351" s="65" t="s">
        <v>53</v>
      </c>
      <c r="K2351" s="65" t="s">
        <v>54</v>
      </c>
      <c r="L2351" s="66">
        <v>46155</v>
      </c>
      <c r="M2351" s="65" t="s">
        <v>55</v>
      </c>
      <c r="N2351" s="65" t="s">
        <v>48</v>
      </c>
      <c r="O2351" s="65" t="s">
        <v>92</v>
      </c>
      <c r="P2351" s="65" t="s">
        <v>57</v>
      </c>
      <c r="Q2351" s="65" t="s">
        <v>58</v>
      </c>
      <c r="R2351" s="73">
        <f>IF(AND(A2351="ANH",D2351&gt;0),INDEX('O_Inputs_Growth costs Override'!$V$5:$V$94,MATCH('O_Inputs_Final_Growth costs'!A2351&amp;"_"&amp;'O_Inputs_Final_Growth costs'!B2351&amp;"_"&amp;E2351&amp;"_"&amp;F2351&amp;"_"&amp;'O_Inputs_Final_Growth costs'!P2351,'O_Inputs_Growth costs Override'!$W$5:$W$94,0)),'O_Inputs_Growth costs'!R2351)</f>
        <v>0</v>
      </c>
      <c r="S2351" s="11"/>
    </row>
    <row r="2352" spans="1:19" ht="13.5">
      <c r="A2352" s="65" t="s">
        <v>93</v>
      </c>
      <c r="B2352" s="65" t="s">
        <v>45</v>
      </c>
      <c r="C2352" s="65" t="s">
        <v>46</v>
      </c>
      <c r="D2352" s="67">
        <v>0</v>
      </c>
      <c r="E2352" s="65" t="s">
        <v>67</v>
      </c>
      <c r="F2352" s="65" t="s">
        <v>66</v>
      </c>
      <c r="G2352" s="65" t="s">
        <v>50</v>
      </c>
      <c r="H2352" s="65" t="s">
        <v>51</v>
      </c>
      <c r="I2352" s="65" t="s">
        <v>52</v>
      </c>
      <c r="J2352" s="65" t="s">
        <v>53</v>
      </c>
      <c r="K2352" s="65" t="s">
        <v>54</v>
      </c>
      <c r="L2352" s="66">
        <v>46155</v>
      </c>
      <c r="M2352" s="65" t="s">
        <v>55</v>
      </c>
      <c r="N2352" s="65" t="s">
        <v>48</v>
      </c>
      <c r="O2352" s="65" t="s">
        <v>92</v>
      </c>
      <c r="P2352" s="65" t="s">
        <v>59</v>
      </c>
      <c r="Q2352" s="65" t="s">
        <v>58</v>
      </c>
      <c r="R2352" s="73">
        <f>IF(AND(A2352="ANH",D2352&gt;0),INDEX('O_Inputs_Growth costs Override'!$V$5:$V$94,MATCH('O_Inputs_Final_Growth costs'!A2352&amp;"_"&amp;'O_Inputs_Final_Growth costs'!B2352&amp;"_"&amp;E2352&amp;"_"&amp;F2352&amp;"_"&amp;'O_Inputs_Final_Growth costs'!P2352,'O_Inputs_Growth costs Override'!$W$5:$W$94,0)),'O_Inputs_Growth costs'!R2352)</f>
        <v>0</v>
      </c>
      <c r="S2352" s="11"/>
    </row>
    <row r="2353" spans="1:19" ht="13.5">
      <c r="A2353" s="65" t="s">
        <v>93</v>
      </c>
      <c r="B2353" s="65" t="s">
        <v>45</v>
      </c>
      <c r="C2353" s="65" t="s">
        <v>46</v>
      </c>
      <c r="D2353" s="67">
        <v>0</v>
      </c>
      <c r="E2353" s="65" t="s">
        <v>67</v>
      </c>
      <c r="F2353" s="65" t="s">
        <v>66</v>
      </c>
      <c r="G2353" s="65" t="s">
        <v>50</v>
      </c>
      <c r="H2353" s="65" t="s">
        <v>51</v>
      </c>
      <c r="I2353" s="65" t="s">
        <v>52</v>
      </c>
      <c r="J2353" s="65" t="s">
        <v>53</v>
      </c>
      <c r="K2353" s="65" t="s">
        <v>54</v>
      </c>
      <c r="L2353" s="66">
        <v>46155</v>
      </c>
      <c r="M2353" s="65" t="s">
        <v>55</v>
      </c>
      <c r="N2353" s="65" t="s">
        <v>48</v>
      </c>
      <c r="O2353" s="65" t="s">
        <v>92</v>
      </c>
      <c r="P2353" s="65" t="s">
        <v>60</v>
      </c>
      <c r="Q2353" s="65" t="s">
        <v>58</v>
      </c>
      <c r="R2353" s="73">
        <f>IF(AND(A2353="ANH",D2353&gt;0),INDEX('O_Inputs_Growth costs Override'!$V$5:$V$94,MATCH('O_Inputs_Final_Growth costs'!A2353&amp;"_"&amp;'O_Inputs_Final_Growth costs'!B2353&amp;"_"&amp;E2353&amp;"_"&amp;F2353&amp;"_"&amp;'O_Inputs_Final_Growth costs'!P2353,'O_Inputs_Growth costs Override'!$W$5:$W$94,0)),'O_Inputs_Growth costs'!R2353)</f>
        <v>0</v>
      </c>
      <c r="S2353" s="11"/>
    </row>
    <row r="2354" spans="1:19" ht="13.5">
      <c r="A2354" s="65" t="s">
        <v>93</v>
      </c>
      <c r="B2354" s="65" t="s">
        <v>45</v>
      </c>
      <c r="C2354" s="65" t="s">
        <v>46</v>
      </c>
      <c r="D2354" s="67">
        <v>0</v>
      </c>
      <c r="E2354" s="65" t="s">
        <v>67</v>
      </c>
      <c r="F2354" s="65" t="s">
        <v>66</v>
      </c>
      <c r="G2354" s="65" t="s">
        <v>50</v>
      </c>
      <c r="H2354" s="65" t="s">
        <v>51</v>
      </c>
      <c r="I2354" s="65" t="s">
        <v>52</v>
      </c>
      <c r="J2354" s="65" t="s">
        <v>53</v>
      </c>
      <c r="K2354" s="65" t="s">
        <v>54</v>
      </c>
      <c r="L2354" s="66">
        <v>46155</v>
      </c>
      <c r="M2354" s="65" t="s">
        <v>55</v>
      </c>
      <c r="N2354" s="65" t="s">
        <v>48</v>
      </c>
      <c r="O2354" s="65" t="s">
        <v>92</v>
      </c>
      <c r="P2354" s="65" t="s">
        <v>61</v>
      </c>
      <c r="Q2354" s="65" t="s">
        <v>58</v>
      </c>
      <c r="R2354" s="73">
        <f>IF(AND(A2354="ANH",D2354&gt;0),INDEX('O_Inputs_Growth costs Override'!$V$5:$V$94,MATCH('O_Inputs_Final_Growth costs'!A2354&amp;"_"&amp;'O_Inputs_Final_Growth costs'!B2354&amp;"_"&amp;E2354&amp;"_"&amp;F2354&amp;"_"&amp;'O_Inputs_Final_Growth costs'!P2354,'O_Inputs_Growth costs Override'!$W$5:$W$94,0)),'O_Inputs_Growth costs'!R2354)</f>
        <v>0</v>
      </c>
      <c r="S2354" s="11"/>
    </row>
    <row r="2355" spans="1:19" ht="13.5">
      <c r="A2355" s="65" t="s">
        <v>93</v>
      </c>
      <c r="B2355" s="65" t="s">
        <v>45</v>
      </c>
      <c r="C2355" s="65" t="s">
        <v>46</v>
      </c>
      <c r="D2355" s="67">
        <v>0</v>
      </c>
      <c r="E2355" s="65" t="s">
        <v>67</v>
      </c>
      <c r="F2355" s="65" t="s">
        <v>66</v>
      </c>
      <c r="G2355" s="65" t="s">
        <v>50</v>
      </c>
      <c r="H2355" s="65" t="s">
        <v>51</v>
      </c>
      <c r="I2355" s="65" t="s">
        <v>52</v>
      </c>
      <c r="J2355" s="65" t="s">
        <v>53</v>
      </c>
      <c r="K2355" s="65" t="s">
        <v>54</v>
      </c>
      <c r="L2355" s="66">
        <v>46155</v>
      </c>
      <c r="M2355" s="65" t="s">
        <v>55</v>
      </c>
      <c r="N2355" s="65" t="s">
        <v>48</v>
      </c>
      <c r="O2355" s="65" t="s">
        <v>92</v>
      </c>
      <c r="P2355" s="65" t="s">
        <v>62</v>
      </c>
      <c r="Q2355" s="65" t="s">
        <v>58</v>
      </c>
      <c r="R2355" s="73">
        <f>IF(AND(A2355="ANH",D2355&gt;0),INDEX('O_Inputs_Growth costs Override'!$V$5:$V$94,MATCH('O_Inputs_Final_Growth costs'!A2355&amp;"_"&amp;'O_Inputs_Final_Growth costs'!B2355&amp;"_"&amp;E2355&amp;"_"&amp;F2355&amp;"_"&amp;'O_Inputs_Final_Growth costs'!P2355,'O_Inputs_Growth costs Override'!$W$5:$W$94,0)),'O_Inputs_Growth costs'!R2355)</f>
        <v>0</v>
      </c>
      <c r="S2355" s="11"/>
    </row>
    <row r="2356" spans="1:19" ht="13.5">
      <c r="A2356" s="65" t="s">
        <v>93</v>
      </c>
      <c r="B2356" s="65" t="s">
        <v>45</v>
      </c>
      <c r="C2356" s="65" t="s">
        <v>46</v>
      </c>
      <c r="D2356" s="67">
        <v>0</v>
      </c>
      <c r="E2356" s="65" t="s">
        <v>67</v>
      </c>
      <c r="F2356" s="65" t="s">
        <v>64</v>
      </c>
      <c r="G2356" s="65" t="s">
        <v>50</v>
      </c>
      <c r="H2356" s="65" t="s">
        <v>51</v>
      </c>
      <c r="I2356" s="65" t="s">
        <v>52</v>
      </c>
      <c r="J2356" s="65" t="s">
        <v>53</v>
      </c>
      <c r="K2356" s="65" t="s">
        <v>54</v>
      </c>
      <c r="L2356" s="66">
        <v>46155</v>
      </c>
      <c r="M2356" s="65" t="s">
        <v>55</v>
      </c>
      <c r="N2356" s="65" t="s">
        <v>48</v>
      </c>
      <c r="O2356" s="65" t="s">
        <v>92</v>
      </c>
      <c r="P2356" s="65" t="s">
        <v>57</v>
      </c>
      <c r="Q2356" s="65" t="s">
        <v>58</v>
      </c>
      <c r="R2356" s="73">
        <f>IF(AND(A2356="ANH",D2356&gt;0),INDEX('O_Inputs_Growth costs Override'!$V$5:$V$94,MATCH('O_Inputs_Final_Growth costs'!A2356&amp;"_"&amp;'O_Inputs_Final_Growth costs'!B2356&amp;"_"&amp;E2356&amp;"_"&amp;F2356&amp;"_"&amp;'O_Inputs_Final_Growth costs'!P2356,'O_Inputs_Growth costs Override'!$W$5:$W$94,0)),'O_Inputs_Growth costs'!R2356)</f>
        <v>0</v>
      </c>
      <c r="S2356" s="11"/>
    </row>
    <row r="2357" spans="1:19" ht="13.5">
      <c r="A2357" s="65" t="s">
        <v>93</v>
      </c>
      <c r="B2357" s="65" t="s">
        <v>45</v>
      </c>
      <c r="C2357" s="65" t="s">
        <v>46</v>
      </c>
      <c r="D2357" s="67">
        <v>0</v>
      </c>
      <c r="E2357" s="65" t="s">
        <v>67</v>
      </c>
      <c r="F2357" s="65" t="s">
        <v>64</v>
      </c>
      <c r="G2357" s="65" t="s">
        <v>50</v>
      </c>
      <c r="H2357" s="65" t="s">
        <v>51</v>
      </c>
      <c r="I2357" s="65" t="s">
        <v>52</v>
      </c>
      <c r="J2357" s="65" t="s">
        <v>53</v>
      </c>
      <c r="K2357" s="65" t="s">
        <v>54</v>
      </c>
      <c r="L2357" s="66">
        <v>46155</v>
      </c>
      <c r="M2357" s="65" t="s">
        <v>55</v>
      </c>
      <c r="N2357" s="65" t="s">
        <v>48</v>
      </c>
      <c r="O2357" s="65" t="s">
        <v>92</v>
      </c>
      <c r="P2357" s="65" t="s">
        <v>59</v>
      </c>
      <c r="Q2357" s="65" t="s">
        <v>58</v>
      </c>
      <c r="R2357" s="73">
        <f>IF(AND(A2357="ANH",D2357&gt;0),INDEX('O_Inputs_Growth costs Override'!$V$5:$V$94,MATCH('O_Inputs_Final_Growth costs'!A2357&amp;"_"&amp;'O_Inputs_Final_Growth costs'!B2357&amp;"_"&amp;E2357&amp;"_"&amp;F2357&amp;"_"&amp;'O_Inputs_Final_Growth costs'!P2357,'O_Inputs_Growth costs Override'!$W$5:$W$94,0)),'O_Inputs_Growth costs'!R2357)</f>
        <v>0</v>
      </c>
      <c r="S2357" s="11"/>
    </row>
    <row r="2358" spans="1:19" ht="13.5">
      <c r="A2358" s="65" t="s">
        <v>93</v>
      </c>
      <c r="B2358" s="65" t="s">
        <v>45</v>
      </c>
      <c r="C2358" s="65" t="s">
        <v>46</v>
      </c>
      <c r="D2358" s="67">
        <v>0</v>
      </c>
      <c r="E2358" s="65" t="s">
        <v>67</v>
      </c>
      <c r="F2358" s="65" t="s">
        <v>64</v>
      </c>
      <c r="G2358" s="65" t="s">
        <v>50</v>
      </c>
      <c r="H2358" s="65" t="s">
        <v>51</v>
      </c>
      <c r="I2358" s="65" t="s">
        <v>52</v>
      </c>
      <c r="J2358" s="65" t="s">
        <v>53</v>
      </c>
      <c r="K2358" s="65" t="s">
        <v>54</v>
      </c>
      <c r="L2358" s="66">
        <v>46155</v>
      </c>
      <c r="M2358" s="65" t="s">
        <v>55</v>
      </c>
      <c r="N2358" s="65" t="s">
        <v>48</v>
      </c>
      <c r="O2358" s="65" t="s">
        <v>92</v>
      </c>
      <c r="P2358" s="65" t="s">
        <v>60</v>
      </c>
      <c r="Q2358" s="65" t="s">
        <v>58</v>
      </c>
      <c r="R2358" s="73">
        <f>IF(AND(A2358="ANH",D2358&gt;0),INDEX('O_Inputs_Growth costs Override'!$V$5:$V$94,MATCH('O_Inputs_Final_Growth costs'!A2358&amp;"_"&amp;'O_Inputs_Final_Growth costs'!B2358&amp;"_"&amp;E2358&amp;"_"&amp;F2358&amp;"_"&amp;'O_Inputs_Final_Growth costs'!P2358,'O_Inputs_Growth costs Override'!$W$5:$W$94,0)),'O_Inputs_Growth costs'!R2358)</f>
        <v>0</v>
      </c>
      <c r="S2358" s="11"/>
    </row>
    <row r="2359" spans="1:19" ht="13.5">
      <c r="A2359" s="65" t="s">
        <v>93</v>
      </c>
      <c r="B2359" s="65" t="s">
        <v>45</v>
      </c>
      <c r="C2359" s="65" t="s">
        <v>46</v>
      </c>
      <c r="D2359" s="67">
        <v>0</v>
      </c>
      <c r="E2359" s="65" t="s">
        <v>67</v>
      </c>
      <c r="F2359" s="65" t="s">
        <v>64</v>
      </c>
      <c r="G2359" s="65" t="s">
        <v>50</v>
      </c>
      <c r="H2359" s="65" t="s">
        <v>51</v>
      </c>
      <c r="I2359" s="65" t="s">
        <v>52</v>
      </c>
      <c r="J2359" s="65" t="s">
        <v>53</v>
      </c>
      <c r="K2359" s="65" t="s">
        <v>54</v>
      </c>
      <c r="L2359" s="66">
        <v>46155</v>
      </c>
      <c r="M2359" s="65" t="s">
        <v>55</v>
      </c>
      <c r="N2359" s="65" t="s">
        <v>48</v>
      </c>
      <c r="O2359" s="65" t="s">
        <v>92</v>
      </c>
      <c r="P2359" s="65" t="s">
        <v>61</v>
      </c>
      <c r="Q2359" s="65" t="s">
        <v>58</v>
      </c>
      <c r="R2359" s="73">
        <f>IF(AND(A2359="ANH",D2359&gt;0),INDEX('O_Inputs_Growth costs Override'!$V$5:$V$94,MATCH('O_Inputs_Final_Growth costs'!A2359&amp;"_"&amp;'O_Inputs_Final_Growth costs'!B2359&amp;"_"&amp;E2359&amp;"_"&amp;F2359&amp;"_"&amp;'O_Inputs_Final_Growth costs'!P2359,'O_Inputs_Growth costs Override'!$W$5:$W$94,0)),'O_Inputs_Growth costs'!R2359)</f>
        <v>0</v>
      </c>
      <c r="S2359" s="11"/>
    </row>
    <row r="2360" spans="1:19" ht="13.5">
      <c r="A2360" s="65" t="s">
        <v>93</v>
      </c>
      <c r="B2360" s="65" t="s">
        <v>45</v>
      </c>
      <c r="C2360" s="65" t="s">
        <v>46</v>
      </c>
      <c r="D2360" s="67">
        <v>0</v>
      </c>
      <c r="E2360" s="65" t="s">
        <v>67</v>
      </c>
      <c r="F2360" s="65" t="s">
        <v>64</v>
      </c>
      <c r="G2360" s="65" t="s">
        <v>50</v>
      </c>
      <c r="H2360" s="65" t="s">
        <v>51</v>
      </c>
      <c r="I2360" s="65" t="s">
        <v>52</v>
      </c>
      <c r="J2360" s="65" t="s">
        <v>53</v>
      </c>
      <c r="K2360" s="65" t="s">
        <v>54</v>
      </c>
      <c r="L2360" s="66">
        <v>46155</v>
      </c>
      <c r="M2360" s="65" t="s">
        <v>55</v>
      </c>
      <c r="N2360" s="65" t="s">
        <v>48</v>
      </c>
      <c r="O2360" s="65" t="s">
        <v>92</v>
      </c>
      <c r="P2360" s="65" t="s">
        <v>62</v>
      </c>
      <c r="Q2360" s="65" t="s">
        <v>58</v>
      </c>
      <c r="R2360" s="73">
        <f>IF(AND(A2360="ANH",D2360&gt;0),INDEX('O_Inputs_Growth costs Override'!$V$5:$V$94,MATCH('O_Inputs_Final_Growth costs'!A2360&amp;"_"&amp;'O_Inputs_Final_Growth costs'!B2360&amp;"_"&amp;E2360&amp;"_"&amp;F2360&amp;"_"&amp;'O_Inputs_Final_Growth costs'!P2360,'O_Inputs_Growth costs Override'!$W$5:$W$94,0)),'O_Inputs_Growth costs'!R2360)</f>
        <v>0</v>
      </c>
      <c r="S2360" s="11"/>
    </row>
    <row r="2361" spans="1:19" ht="13.5">
      <c r="A2361" s="65" t="s">
        <v>93</v>
      </c>
      <c r="B2361" s="65" t="s">
        <v>45</v>
      </c>
      <c r="C2361" s="65" t="s">
        <v>46</v>
      </c>
      <c r="D2361" s="67">
        <v>0</v>
      </c>
      <c r="E2361" s="65" t="s">
        <v>68</v>
      </c>
      <c r="F2361" s="65" t="s">
        <v>66</v>
      </c>
      <c r="G2361" s="65" t="s">
        <v>50</v>
      </c>
      <c r="H2361" s="65" t="s">
        <v>51</v>
      </c>
      <c r="I2361" s="65" t="s">
        <v>52</v>
      </c>
      <c r="J2361" s="65" t="s">
        <v>53</v>
      </c>
      <c r="K2361" s="65" t="s">
        <v>54</v>
      </c>
      <c r="L2361" s="66">
        <v>46155</v>
      </c>
      <c r="M2361" s="65" t="s">
        <v>55</v>
      </c>
      <c r="N2361" s="65" t="s">
        <v>48</v>
      </c>
      <c r="O2361" s="65" t="s">
        <v>92</v>
      </c>
      <c r="P2361" s="65" t="s">
        <v>57</v>
      </c>
      <c r="Q2361" s="65" t="s">
        <v>58</v>
      </c>
      <c r="R2361" s="73">
        <f>IF(AND(A2361="ANH",D2361&gt;0),INDEX('O_Inputs_Growth costs Override'!$V$5:$V$94,MATCH('O_Inputs_Final_Growth costs'!A2361&amp;"_"&amp;'O_Inputs_Final_Growth costs'!B2361&amp;"_"&amp;E2361&amp;"_"&amp;F2361&amp;"_"&amp;'O_Inputs_Final_Growth costs'!P2361,'O_Inputs_Growth costs Override'!$W$5:$W$94,0)),'O_Inputs_Growth costs'!R2361)</f>
        <v>0</v>
      </c>
      <c r="S2361" s="11"/>
    </row>
    <row r="2362" spans="1:19" ht="13.5">
      <c r="A2362" s="65" t="s">
        <v>93</v>
      </c>
      <c r="B2362" s="65" t="s">
        <v>45</v>
      </c>
      <c r="C2362" s="65" t="s">
        <v>46</v>
      </c>
      <c r="D2362" s="67">
        <v>0</v>
      </c>
      <c r="E2362" s="65" t="s">
        <v>68</v>
      </c>
      <c r="F2362" s="65" t="s">
        <v>66</v>
      </c>
      <c r="G2362" s="65" t="s">
        <v>50</v>
      </c>
      <c r="H2362" s="65" t="s">
        <v>51</v>
      </c>
      <c r="I2362" s="65" t="s">
        <v>52</v>
      </c>
      <c r="J2362" s="65" t="s">
        <v>53</v>
      </c>
      <c r="K2362" s="65" t="s">
        <v>54</v>
      </c>
      <c r="L2362" s="66">
        <v>46155</v>
      </c>
      <c r="M2362" s="65" t="s">
        <v>55</v>
      </c>
      <c r="N2362" s="65" t="s">
        <v>48</v>
      </c>
      <c r="O2362" s="65" t="s">
        <v>92</v>
      </c>
      <c r="P2362" s="65" t="s">
        <v>59</v>
      </c>
      <c r="Q2362" s="65" t="s">
        <v>58</v>
      </c>
      <c r="R2362" s="73">
        <f>IF(AND(A2362="ANH",D2362&gt;0),INDEX('O_Inputs_Growth costs Override'!$V$5:$V$94,MATCH('O_Inputs_Final_Growth costs'!A2362&amp;"_"&amp;'O_Inputs_Final_Growth costs'!B2362&amp;"_"&amp;E2362&amp;"_"&amp;F2362&amp;"_"&amp;'O_Inputs_Final_Growth costs'!P2362,'O_Inputs_Growth costs Override'!$W$5:$W$94,0)),'O_Inputs_Growth costs'!R2362)</f>
        <v>0</v>
      </c>
      <c r="S2362" s="11"/>
    </row>
    <row r="2363" spans="1:19" ht="13.5">
      <c r="A2363" s="65" t="s">
        <v>93</v>
      </c>
      <c r="B2363" s="65" t="s">
        <v>45</v>
      </c>
      <c r="C2363" s="65" t="s">
        <v>46</v>
      </c>
      <c r="D2363" s="67">
        <v>0</v>
      </c>
      <c r="E2363" s="65" t="s">
        <v>68</v>
      </c>
      <c r="F2363" s="65" t="s">
        <v>66</v>
      </c>
      <c r="G2363" s="65" t="s">
        <v>50</v>
      </c>
      <c r="H2363" s="65" t="s">
        <v>51</v>
      </c>
      <c r="I2363" s="65" t="s">
        <v>52</v>
      </c>
      <c r="J2363" s="65" t="s">
        <v>53</v>
      </c>
      <c r="K2363" s="65" t="s">
        <v>54</v>
      </c>
      <c r="L2363" s="66">
        <v>46155</v>
      </c>
      <c r="M2363" s="65" t="s">
        <v>55</v>
      </c>
      <c r="N2363" s="65" t="s">
        <v>48</v>
      </c>
      <c r="O2363" s="65" t="s">
        <v>92</v>
      </c>
      <c r="P2363" s="65" t="s">
        <v>60</v>
      </c>
      <c r="Q2363" s="65" t="s">
        <v>58</v>
      </c>
      <c r="R2363" s="73">
        <f>IF(AND(A2363="ANH",D2363&gt;0),INDEX('O_Inputs_Growth costs Override'!$V$5:$V$94,MATCH('O_Inputs_Final_Growth costs'!A2363&amp;"_"&amp;'O_Inputs_Final_Growth costs'!B2363&amp;"_"&amp;E2363&amp;"_"&amp;F2363&amp;"_"&amp;'O_Inputs_Final_Growth costs'!P2363,'O_Inputs_Growth costs Override'!$W$5:$W$94,0)),'O_Inputs_Growth costs'!R2363)</f>
        <v>0</v>
      </c>
      <c r="S2363" s="11"/>
    </row>
    <row r="2364" spans="1:19" ht="13.5">
      <c r="A2364" s="65" t="s">
        <v>93</v>
      </c>
      <c r="B2364" s="65" t="s">
        <v>45</v>
      </c>
      <c r="C2364" s="65" t="s">
        <v>46</v>
      </c>
      <c r="D2364" s="67">
        <v>0</v>
      </c>
      <c r="E2364" s="65" t="s">
        <v>68</v>
      </c>
      <c r="F2364" s="65" t="s">
        <v>66</v>
      </c>
      <c r="G2364" s="65" t="s">
        <v>50</v>
      </c>
      <c r="H2364" s="65" t="s">
        <v>51</v>
      </c>
      <c r="I2364" s="65" t="s">
        <v>52</v>
      </c>
      <c r="J2364" s="65" t="s">
        <v>53</v>
      </c>
      <c r="K2364" s="65" t="s">
        <v>54</v>
      </c>
      <c r="L2364" s="66">
        <v>46155</v>
      </c>
      <c r="M2364" s="65" t="s">
        <v>55</v>
      </c>
      <c r="N2364" s="65" t="s">
        <v>48</v>
      </c>
      <c r="O2364" s="65" t="s">
        <v>92</v>
      </c>
      <c r="P2364" s="65" t="s">
        <v>61</v>
      </c>
      <c r="Q2364" s="65" t="s">
        <v>58</v>
      </c>
      <c r="R2364" s="73">
        <f>IF(AND(A2364="ANH",D2364&gt;0),INDEX('O_Inputs_Growth costs Override'!$V$5:$V$94,MATCH('O_Inputs_Final_Growth costs'!A2364&amp;"_"&amp;'O_Inputs_Final_Growth costs'!B2364&amp;"_"&amp;E2364&amp;"_"&amp;F2364&amp;"_"&amp;'O_Inputs_Final_Growth costs'!P2364,'O_Inputs_Growth costs Override'!$W$5:$W$94,0)),'O_Inputs_Growth costs'!R2364)</f>
        <v>0</v>
      </c>
      <c r="S2364" s="11"/>
    </row>
    <row r="2365" spans="1:19" ht="13.5">
      <c r="A2365" s="65" t="s">
        <v>93</v>
      </c>
      <c r="B2365" s="65" t="s">
        <v>45</v>
      </c>
      <c r="C2365" s="65" t="s">
        <v>46</v>
      </c>
      <c r="D2365" s="67">
        <v>0</v>
      </c>
      <c r="E2365" s="65" t="s">
        <v>68</v>
      </c>
      <c r="F2365" s="65" t="s">
        <v>66</v>
      </c>
      <c r="G2365" s="65" t="s">
        <v>50</v>
      </c>
      <c r="H2365" s="65" t="s">
        <v>51</v>
      </c>
      <c r="I2365" s="65" t="s">
        <v>52</v>
      </c>
      <c r="J2365" s="65" t="s">
        <v>53</v>
      </c>
      <c r="K2365" s="65" t="s">
        <v>54</v>
      </c>
      <c r="L2365" s="66">
        <v>46155</v>
      </c>
      <c r="M2365" s="65" t="s">
        <v>55</v>
      </c>
      <c r="N2365" s="65" t="s">
        <v>48</v>
      </c>
      <c r="O2365" s="65" t="s">
        <v>92</v>
      </c>
      <c r="P2365" s="65" t="s">
        <v>62</v>
      </c>
      <c r="Q2365" s="65" t="s">
        <v>58</v>
      </c>
      <c r="R2365" s="73">
        <f>IF(AND(A2365="ANH",D2365&gt;0),INDEX('O_Inputs_Growth costs Override'!$V$5:$V$94,MATCH('O_Inputs_Final_Growth costs'!A2365&amp;"_"&amp;'O_Inputs_Final_Growth costs'!B2365&amp;"_"&amp;E2365&amp;"_"&amp;F2365&amp;"_"&amp;'O_Inputs_Final_Growth costs'!P2365,'O_Inputs_Growth costs Override'!$W$5:$W$94,0)),'O_Inputs_Growth costs'!R2365)</f>
        <v>0</v>
      </c>
      <c r="S2365" s="11"/>
    </row>
    <row r="2366" spans="1:19" ht="13.5">
      <c r="A2366" s="65" t="s">
        <v>93</v>
      </c>
      <c r="B2366" s="65" t="s">
        <v>45</v>
      </c>
      <c r="C2366" s="65" t="s">
        <v>46</v>
      </c>
      <c r="D2366" s="67">
        <v>0</v>
      </c>
      <c r="E2366" s="65" t="s">
        <v>68</v>
      </c>
      <c r="F2366" s="65" t="s">
        <v>64</v>
      </c>
      <c r="G2366" s="65" t="s">
        <v>50</v>
      </c>
      <c r="H2366" s="65" t="s">
        <v>51</v>
      </c>
      <c r="I2366" s="65" t="s">
        <v>52</v>
      </c>
      <c r="J2366" s="65" t="s">
        <v>53</v>
      </c>
      <c r="K2366" s="65" t="s">
        <v>54</v>
      </c>
      <c r="L2366" s="66">
        <v>46155</v>
      </c>
      <c r="M2366" s="65" t="s">
        <v>55</v>
      </c>
      <c r="N2366" s="65" t="s">
        <v>48</v>
      </c>
      <c r="O2366" s="65" t="s">
        <v>92</v>
      </c>
      <c r="P2366" s="65" t="s">
        <v>57</v>
      </c>
      <c r="Q2366" s="65" t="s">
        <v>58</v>
      </c>
      <c r="R2366" s="73">
        <f>IF(AND(A2366="ANH",D2366&gt;0),INDEX('O_Inputs_Growth costs Override'!$V$5:$V$94,MATCH('O_Inputs_Final_Growth costs'!A2366&amp;"_"&amp;'O_Inputs_Final_Growth costs'!B2366&amp;"_"&amp;E2366&amp;"_"&amp;F2366&amp;"_"&amp;'O_Inputs_Final_Growth costs'!P2366,'O_Inputs_Growth costs Override'!$W$5:$W$94,0)),'O_Inputs_Growth costs'!R2366)</f>
        <v>0</v>
      </c>
      <c r="S2366" s="11"/>
    </row>
    <row r="2367" spans="1:19" ht="13.5">
      <c r="A2367" s="65" t="s">
        <v>93</v>
      </c>
      <c r="B2367" s="65" t="s">
        <v>45</v>
      </c>
      <c r="C2367" s="65" t="s">
        <v>46</v>
      </c>
      <c r="D2367" s="67">
        <v>0</v>
      </c>
      <c r="E2367" s="65" t="s">
        <v>68</v>
      </c>
      <c r="F2367" s="65" t="s">
        <v>64</v>
      </c>
      <c r="G2367" s="65" t="s">
        <v>50</v>
      </c>
      <c r="H2367" s="65" t="s">
        <v>51</v>
      </c>
      <c r="I2367" s="65" t="s">
        <v>52</v>
      </c>
      <c r="J2367" s="65" t="s">
        <v>53</v>
      </c>
      <c r="K2367" s="65" t="s">
        <v>54</v>
      </c>
      <c r="L2367" s="66">
        <v>46155</v>
      </c>
      <c r="M2367" s="65" t="s">
        <v>55</v>
      </c>
      <c r="N2367" s="65" t="s">
        <v>48</v>
      </c>
      <c r="O2367" s="65" t="s">
        <v>92</v>
      </c>
      <c r="P2367" s="65" t="s">
        <v>59</v>
      </c>
      <c r="Q2367" s="65" t="s">
        <v>58</v>
      </c>
      <c r="R2367" s="73">
        <f>IF(AND(A2367="ANH",D2367&gt;0),INDEX('O_Inputs_Growth costs Override'!$V$5:$V$94,MATCH('O_Inputs_Final_Growth costs'!A2367&amp;"_"&amp;'O_Inputs_Final_Growth costs'!B2367&amp;"_"&amp;E2367&amp;"_"&amp;F2367&amp;"_"&amp;'O_Inputs_Final_Growth costs'!P2367,'O_Inputs_Growth costs Override'!$W$5:$W$94,0)),'O_Inputs_Growth costs'!R2367)</f>
        <v>0</v>
      </c>
      <c r="S2367" s="11"/>
    </row>
    <row r="2368" spans="1:19" ht="13.5">
      <c r="A2368" s="65" t="s">
        <v>93</v>
      </c>
      <c r="B2368" s="65" t="s">
        <v>45</v>
      </c>
      <c r="C2368" s="65" t="s">
        <v>46</v>
      </c>
      <c r="D2368" s="67">
        <v>0</v>
      </c>
      <c r="E2368" s="65" t="s">
        <v>68</v>
      </c>
      <c r="F2368" s="65" t="s">
        <v>64</v>
      </c>
      <c r="G2368" s="65" t="s">
        <v>50</v>
      </c>
      <c r="H2368" s="65" t="s">
        <v>51</v>
      </c>
      <c r="I2368" s="65" t="s">
        <v>52</v>
      </c>
      <c r="J2368" s="65" t="s">
        <v>53</v>
      </c>
      <c r="K2368" s="65" t="s">
        <v>54</v>
      </c>
      <c r="L2368" s="66">
        <v>46155</v>
      </c>
      <c r="M2368" s="65" t="s">
        <v>55</v>
      </c>
      <c r="N2368" s="65" t="s">
        <v>48</v>
      </c>
      <c r="O2368" s="65" t="s">
        <v>92</v>
      </c>
      <c r="P2368" s="65" t="s">
        <v>60</v>
      </c>
      <c r="Q2368" s="65" t="s">
        <v>58</v>
      </c>
      <c r="R2368" s="73">
        <f>IF(AND(A2368="ANH",D2368&gt;0),INDEX('O_Inputs_Growth costs Override'!$V$5:$V$94,MATCH('O_Inputs_Final_Growth costs'!A2368&amp;"_"&amp;'O_Inputs_Final_Growth costs'!B2368&amp;"_"&amp;E2368&amp;"_"&amp;F2368&amp;"_"&amp;'O_Inputs_Final_Growth costs'!P2368,'O_Inputs_Growth costs Override'!$W$5:$W$94,0)),'O_Inputs_Growth costs'!R2368)</f>
        <v>0</v>
      </c>
      <c r="S2368" s="11"/>
    </row>
    <row r="2369" spans="1:19" ht="13.5">
      <c r="A2369" s="65" t="s">
        <v>93</v>
      </c>
      <c r="B2369" s="65" t="s">
        <v>45</v>
      </c>
      <c r="C2369" s="65" t="s">
        <v>46</v>
      </c>
      <c r="D2369" s="67">
        <v>0</v>
      </c>
      <c r="E2369" s="65" t="s">
        <v>68</v>
      </c>
      <c r="F2369" s="65" t="s">
        <v>64</v>
      </c>
      <c r="G2369" s="65" t="s">
        <v>50</v>
      </c>
      <c r="H2369" s="65" t="s">
        <v>51</v>
      </c>
      <c r="I2369" s="65" t="s">
        <v>52</v>
      </c>
      <c r="J2369" s="65" t="s">
        <v>53</v>
      </c>
      <c r="K2369" s="65" t="s">
        <v>54</v>
      </c>
      <c r="L2369" s="66">
        <v>46155</v>
      </c>
      <c r="M2369" s="65" t="s">
        <v>55</v>
      </c>
      <c r="N2369" s="65" t="s">
        <v>48</v>
      </c>
      <c r="O2369" s="65" t="s">
        <v>92</v>
      </c>
      <c r="P2369" s="65" t="s">
        <v>61</v>
      </c>
      <c r="Q2369" s="65" t="s">
        <v>58</v>
      </c>
      <c r="R2369" s="73">
        <f>IF(AND(A2369="ANH",D2369&gt;0),INDEX('O_Inputs_Growth costs Override'!$V$5:$V$94,MATCH('O_Inputs_Final_Growth costs'!A2369&amp;"_"&amp;'O_Inputs_Final_Growth costs'!B2369&amp;"_"&amp;E2369&amp;"_"&amp;F2369&amp;"_"&amp;'O_Inputs_Final_Growth costs'!P2369,'O_Inputs_Growth costs Override'!$W$5:$W$94,0)),'O_Inputs_Growth costs'!R2369)</f>
        <v>0</v>
      </c>
      <c r="S2369" s="11"/>
    </row>
    <row r="2370" spans="1:19" ht="13.5">
      <c r="A2370" s="65" t="s">
        <v>93</v>
      </c>
      <c r="B2370" s="65" t="s">
        <v>45</v>
      </c>
      <c r="C2370" s="65" t="s">
        <v>46</v>
      </c>
      <c r="D2370" s="67">
        <v>0</v>
      </c>
      <c r="E2370" s="65" t="s">
        <v>68</v>
      </c>
      <c r="F2370" s="65" t="s">
        <v>64</v>
      </c>
      <c r="G2370" s="65" t="s">
        <v>50</v>
      </c>
      <c r="H2370" s="65" t="s">
        <v>51</v>
      </c>
      <c r="I2370" s="65" t="s">
        <v>52</v>
      </c>
      <c r="J2370" s="65" t="s">
        <v>53</v>
      </c>
      <c r="K2370" s="65" t="s">
        <v>54</v>
      </c>
      <c r="L2370" s="66">
        <v>46155</v>
      </c>
      <c r="M2370" s="65" t="s">
        <v>55</v>
      </c>
      <c r="N2370" s="65" t="s">
        <v>48</v>
      </c>
      <c r="O2370" s="65" t="s">
        <v>92</v>
      </c>
      <c r="P2370" s="65" t="s">
        <v>62</v>
      </c>
      <c r="Q2370" s="65" t="s">
        <v>58</v>
      </c>
      <c r="R2370" s="73">
        <f>IF(AND(A2370="ANH",D2370&gt;0),INDEX('O_Inputs_Growth costs Override'!$V$5:$V$94,MATCH('O_Inputs_Final_Growth costs'!A2370&amp;"_"&amp;'O_Inputs_Final_Growth costs'!B2370&amp;"_"&amp;E2370&amp;"_"&amp;F2370&amp;"_"&amp;'O_Inputs_Final_Growth costs'!P2370,'O_Inputs_Growth costs Override'!$W$5:$W$94,0)),'O_Inputs_Growth costs'!R2370)</f>
        <v>0</v>
      </c>
      <c r="S2370" s="11"/>
    </row>
    <row r="2371" spans="1:19" ht="13.5">
      <c r="A2371" s="65" t="s">
        <v>93</v>
      </c>
      <c r="B2371" s="65" t="s">
        <v>45</v>
      </c>
      <c r="C2371" s="65" t="s">
        <v>46</v>
      </c>
      <c r="D2371" s="67">
        <v>0</v>
      </c>
      <c r="E2371" s="65" t="s">
        <v>69</v>
      </c>
      <c r="F2371" s="65" t="s">
        <v>66</v>
      </c>
      <c r="G2371" s="65" t="s">
        <v>50</v>
      </c>
      <c r="H2371" s="65" t="s">
        <v>51</v>
      </c>
      <c r="I2371" s="65" t="s">
        <v>52</v>
      </c>
      <c r="J2371" s="65" t="s">
        <v>53</v>
      </c>
      <c r="K2371" s="65" t="s">
        <v>54</v>
      </c>
      <c r="L2371" s="66">
        <v>46155</v>
      </c>
      <c r="M2371" s="65" t="s">
        <v>55</v>
      </c>
      <c r="N2371" s="65" t="s">
        <v>48</v>
      </c>
      <c r="O2371" s="65" t="s">
        <v>92</v>
      </c>
      <c r="P2371" s="65" t="s">
        <v>57</v>
      </c>
      <c r="Q2371" s="65" t="s">
        <v>58</v>
      </c>
      <c r="R2371" s="73">
        <f>IF(AND(A2371="ANH",D2371&gt;0),INDEX('O_Inputs_Growth costs Override'!$V$5:$V$94,MATCH('O_Inputs_Final_Growth costs'!A2371&amp;"_"&amp;'O_Inputs_Final_Growth costs'!B2371&amp;"_"&amp;E2371&amp;"_"&amp;F2371&amp;"_"&amp;'O_Inputs_Final_Growth costs'!P2371,'O_Inputs_Growth costs Override'!$W$5:$W$94,0)),'O_Inputs_Growth costs'!R2371)</f>
        <v>0</v>
      </c>
      <c r="S2371" s="11"/>
    </row>
    <row r="2372" spans="1:19" ht="13.5">
      <c r="A2372" s="65" t="s">
        <v>93</v>
      </c>
      <c r="B2372" s="65" t="s">
        <v>45</v>
      </c>
      <c r="C2372" s="65" t="s">
        <v>46</v>
      </c>
      <c r="D2372" s="67">
        <v>0</v>
      </c>
      <c r="E2372" s="65" t="s">
        <v>69</v>
      </c>
      <c r="F2372" s="65" t="s">
        <v>66</v>
      </c>
      <c r="G2372" s="65" t="s">
        <v>50</v>
      </c>
      <c r="H2372" s="65" t="s">
        <v>51</v>
      </c>
      <c r="I2372" s="65" t="s">
        <v>52</v>
      </c>
      <c r="J2372" s="65" t="s">
        <v>53</v>
      </c>
      <c r="K2372" s="65" t="s">
        <v>54</v>
      </c>
      <c r="L2372" s="66">
        <v>46155</v>
      </c>
      <c r="M2372" s="65" t="s">
        <v>55</v>
      </c>
      <c r="N2372" s="65" t="s">
        <v>48</v>
      </c>
      <c r="O2372" s="65" t="s">
        <v>92</v>
      </c>
      <c r="P2372" s="65" t="s">
        <v>59</v>
      </c>
      <c r="Q2372" s="65" t="s">
        <v>58</v>
      </c>
      <c r="R2372" s="73">
        <f>IF(AND(A2372="ANH",D2372&gt;0),INDEX('O_Inputs_Growth costs Override'!$V$5:$V$94,MATCH('O_Inputs_Final_Growth costs'!A2372&amp;"_"&amp;'O_Inputs_Final_Growth costs'!B2372&amp;"_"&amp;E2372&amp;"_"&amp;F2372&amp;"_"&amp;'O_Inputs_Final_Growth costs'!P2372,'O_Inputs_Growth costs Override'!$W$5:$W$94,0)),'O_Inputs_Growth costs'!R2372)</f>
        <v>0</v>
      </c>
      <c r="S2372" s="11"/>
    </row>
    <row r="2373" spans="1:19" ht="13.5">
      <c r="A2373" s="65" t="s">
        <v>93</v>
      </c>
      <c r="B2373" s="65" t="s">
        <v>45</v>
      </c>
      <c r="C2373" s="65" t="s">
        <v>46</v>
      </c>
      <c r="D2373" s="67">
        <v>0</v>
      </c>
      <c r="E2373" s="65" t="s">
        <v>69</v>
      </c>
      <c r="F2373" s="65" t="s">
        <v>66</v>
      </c>
      <c r="G2373" s="65" t="s">
        <v>50</v>
      </c>
      <c r="H2373" s="65" t="s">
        <v>51</v>
      </c>
      <c r="I2373" s="65" t="s">
        <v>52</v>
      </c>
      <c r="J2373" s="65" t="s">
        <v>53</v>
      </c>
      <c r="K2373" s="65" t="s">
        <v>54</v>
      </c>
      <c r="L2373" s="66">
        <v>46155</v>
      </c>
      <c r="M2373" s="65" t="s">
        <v>55</v>
      </c>
      <c r="N2373" s="65" t="s">
        <v>48</v>
      </c>
      <c r="O2373" s="65" t="s">
        <v>92</v>
      </c>
      <c r="P2373" s="65" t="s">
        <v>60</v>
      </c>
      <c r="Q2373" s="65" t="s">
        <v>58</v>
      </c>
      <c r="R2373" s="73">
        <f>IF(AND(A2373="ANH",D2373&gt;0),INDEX('O_Inputs_Growth costs Override'!$V$5:$V$94,MATCH('O_Inputs_Final_Growth costs'!A2373&amp;"_"&amp;'O_Inputs_Final_Growth costs'!B2373&amp;"_"&amp;E2373&amp;"_"&amp;F2373&amp;"_"&amp;'O_Inputs_Final_Growth costs'!P2373,'O_Inputs_Growth costs Override'!$W$5:$W$94,0)),'O_Inputs_Growth costs'!R2373)</f>
        <v>0</v>
      </c>
      <c r="S2373" s="11"/>
    </row>
    <row r="2374" spans="1:19" ht="13.5">
      <c r="A2374" s="65" t="s">
        <v>93</v>
      </c>
      <c r="B2374" s="65" t="s">
        <v>45</v>
      </c>
      <c r="C2374" s="65" t="s">
        <v>46</v>
      </c>
      <c r="D2374" s="67">
        <v>0</v>
      </c>
      <c r="E2374" s="65" t="s">
        <v>69</v>
      </c>
      <c r="F2374" s="65" t="s">
        <v>66</v>
      </c>
      <c r="G2374" s="65" t="s">
        <v>50</v>
      </c>
      <c r="H2374" s="65" t="s">
        <v>51</v>
      </c>
      <c r="I2374" s="65" t="s">
        <v>52</v>
      </c>
      <c r="J2374" s="65" t="s">
        <v>53</v>
      </c>
      <c r="K2374" s="65" t="s">
        <v>54</v>
      </c>
      <c r="L2374" s="66">
        <v>46155</v>
      </c>
      <c r="M2374" s="65" t="s">
        <v>55</v>
      </c>
      <c r="N2374" s="65" t="s">
        <v>48</v>
      </c>
      <c r="O2374" s="65" t="s">
        <v>92</v>
      </c>
      <c r="P2374" s="65" t="s">
        <v>61</v>
      </c>
      <c r="Q2374" s="65" t="s">
        <v>58</v>
      </c>
      <c r="R2374" s="73">
        <f>IF(AND(A2374="ANH",D2374&gt;0),INDEX('O_Inputs_Growth costs Override'!$V$5:$V$94,MATCH('O_Inputs_Final_Growth costs'!A2374&amp;"_"&amp;'O_Inputs_Final_Growth costs'!B2374&amp;"_"&amp;E2374&amp;"_"&amp;F2374&amp;"_"&amp;'O_Inputs_Final_Growth costs'!P2374,'O_Inputs_Growth costs Override'!$W$5:$W$94,0)),'O_Inputs_Growth costs'!R2374)</f>
        <v>0</v>
      </c>
      <c r="S2374" s="11"/>
    </row>
    <row r="2375" spans="1:19" ht="13.5">
      <c r="A2375" s="65" t="s">
        <v>93</v>
      </c>
      <c r="B2375" s="65" t="s">
        <v>45</v>
      </c>
      <c r="C2375" s="65" t="s">
        <v>46</v>
      </c>
      <c r="D2375" s="67">
        <v>0</v>
      </c>
      <c r="E2375" s="65" t="s">
        <v>69</v>
      </c>
      <c r="F2375" s="65" t="s">
        <v>66</v>
      </c>
      <c r="G2375" s="65" t="s">
        <v>50</v>
      </c>
      <c r="H2375" s="65" t="s">
        <v>51</v>
      </c>
      <c r="I2375" s="65" t="s">
        <v>52</v>
      </c>
      <c r="J2375" s="65" t="s">
        <v>53</v>
      </c>
      <c r="K2375" s="65" t="s">
        <v>54</v>
      </c>
      <c r="L2375" s="66">
        <v>46155</v>
      </c>
      <c r="M2375" s="65" t="s">
        <v>55</v>
      </c>
      <c r="N2375" s="65" t="s">
        <v>48</v>
      </c>
      <c r="O2375" s="65" t="s">
        <v>92</v>
      </c>
      <c r="P2375" s="65" t="s">
        <v>62</v>
      </c>
      <c r="Q2375" s="65" t="s">
        <v>58</v>
      </c>
      <c r="R2375" s="73">
        <f>IF(AND(A2375="ANH",D2375&gt;0),INDEX('O_Inputs_Growth costs Override'!$V$5:$V$94,MATCH('O_Inputs_Final_Growth costs'!A2375&amp;"_"&amp;'O_Inputs_Final_Growth costs'!B2375&amp;"_"&amp;E2375&amp;"_"&amp;F2375&amp;"_"&amp;'O_Inputs_Final_Growth costs'!P2375,'O_Inputs_Growth costs Override'!$W$5:$W$94,0)),'O_Inputs_Growth costs'!R2375)</f>
        <v>0</v>
      </c>
      <c r="S2375" s="11"/>
    </row>
    <row r="2376" spans="1:19" ht="13.5">
      <c r="A2376" s="65" t="s">
        <v>93</v>
      </c>
      <c r="B2376" s="65" t="s">
        <v>45</v>
      </c>
      <c r="C2376" s="65" t="s">
        <v>46</v>
      </c>
      <c r="D2376" s="67">
        <v>0</v>
      </c>
      <c r="E2376" s="65" t="s">
        <v>69</v>
      </c>
      <c r="F2376" s="65" t="s">
        <v>64</v>
      </c>
      <c r="G2376" s="65" t="s">
        <v>50</v>
      </c>
      <c r="H2376" s="65" t="s">
        <v>51</v>
      </c>
      <c r="I2376" s="65" t="s">
        <v>52</v>
      </c>
      <c r="J2376" s="65" t="s">
        <v>53</v>
      </c>
      <c r="K2376" s="65" t="s">
        <v>54</v>
      </c>
      <c r="L2376" s="66">
        <v>46155</v>
      </c>
      <c r="M2376" s="65" t="s">
        <v>55</v>
      </c>
      <c r="N2376" s="65" t="s">
        <v>48</v>
      </c>
      <c r="O2376" s="65" t="s">
        <v>92</v>
      </c>
      <c r="P2376" s="65" t="s">
        <v>57</v>
      </c>
      <c r="Q2376" s="65" t="s">
        <v>58</v>
      </c>
      <c r="R2376" s="73">
        <f>IF(AND(A2376="ANH",D2376&gt;0),INDEX('O_Inputs_Growth costs Override'!$V$5:$V$94,MATCH('O_Inputs_Final_Growth costs'!A2376&amp;"_"&amp;'O_Inputs_Final_Growth costs'!B2376&amp;"_"&amp;E2376&amp;"_"&amp;F2376&amp;"_"&amp;'O_Inputs_Final_Growth costs'!P2376,'O_Inputs_Growth costs Override'!$W$5:$W$94,0)),'O_Inputs_Growth costs'!R2376)</f>
        <v>0</v>
      </c>
      <c r="S2376" s="11"/>
    </row>
    <row r="2377" spans="1:19" ht="13.5">
      <c r="A2377" s="65" t="s">
        <v>93</v>
      </c>
      <c r="B2377" s="65" t="s">
        <v>45</v>
      </c>
      <c r="C2377" s="65" t="s">
        <v>46</v>
      </c>
      <c r="D2377" s="67">
        <v>0</v>
      </c>
      <c r="E2377" s="65" t="s">
        <v>69</v>
      </c>
      <c r="F2377" s="65" t="s">
        <v>64</v>
      </c>
      <c r="G2377" s="65" t="s">
        <v>50</v>
      </c>
      <c r="H2377" s="65" t="s">
        <v>51</v>
      </c>
      <c r="I2377" s="65" t="s">
        <v>52</v>
      </c>
      <c r="J2377" s="65" t="s">
        <v>53</v>
      </c>
      <c r="K2377" s="65" t="s">
        <v>54</v>
      </c>
      <c r="L2377" s="66">
        <v>46155</v>
      </c>
      <c r="M2377" s="65" t="s">
        <v>55</v>
      </c>
      <c r="N2377" s="65" t="s">
        <v>48</v>
      </c>
      <c r="O2377" s="65" t="s">
        <v>92</v>
      </c>
      <c r="P2377" s="65" t="s">
        <v>59</v>
      </c>
      <c r="Q2377" s="65" t="s">
        <v>58</v>
      </c>
      <c r="R2377" s="73">
        <f>IF(AND(A2377="ANH",D2377&gt;0),INDEX('O_Inputs_Growth costs Override'!$V$5:$V$94,MATCH('O_Inputs_Final_Growth costs'!A2377&amp;"_"&amp;'O_Inputs_Final_Growth costs'!B2377&amp;"_"&amp;E2377&amp;"_"&amp;F2377&amp;"_"&amp;'O_Inputs_Final_Growth costs'!P2377,'O_Inputs_Growth costs Override'!$W$5:$W$94,0)),'O_Inputs_Growth costs'!R2377)</f>
        <v>0</v>
      </c>
      <c r="S2377" s="11"/>
    </row>
    <row r="2378" spans="1:19" ht="13.5">
      <c r="A2378" s="65" t="s">
        <v>93</v>
      </c>
      <c r="B2378" s="65" t="s">
        <v>45</v>
      </c>
      <c r="C2378" s="65" t="s">
        <v>46</v>
      </c>
      <c r="D2378" s="67">
        <v>0</v>
      </c>
      <c r="E2378" s="65" t="s">
        <v>69</v>
      </c>
      <c r="F2378" s="65" t="s">
        <v>64</v>
      </c>
      <c r="G2378" s="65" t="s">
        <v>50</v>
      </c>
      <c r="H2378" s="65" t="s">
        <v>51</v>
      </c>
      <c r="I2378" s="65" t="s">
        <v>52</v>
      </c>
      <c r="J2378" s="65" t="s">
        <v>53</v>
      </c>
      <c r="K2378" s="65" t="s">
        <v>54</v>
      </c>
      <c r="L2378" s="66">
        <v>46155</v>
      </c>
      <c r="M2378" s="65" t="s">
        <v>55</v>
      </c>
      <c r="N2378" s="65" t="s">
        <v>48</v>
      </c>
      <c r="O2378" s="65" t="s">
        <v>92</v>
      </c>
      <c r="P2378" s="65" t="s">
        <v>60</v>
      </c>
      <c r="Q2378" s="65" t="s">
        <v>58</v>
      </c>
      <c r="R2378" s="73">
        <f>IF(AND(A2378="ANH",D2378&gt;0),INDEX('O_Inputs_Growth costs Override'!$V$5:$V$94,MATCH('O_Inputs_Final_Growth costs'!A2378&amp;"_"&amp;'O_Inputs_Final_Growth costs'!B2378&amp;"_"&amp;E2378&amp;"_"&amp;F2378&amp;"_"&amp;'O_Inputs_Final_Growth costs'!P2378,'O_Inputs_Growth costs Override'!$W$5:$W$94,0)),'O_Inputs_Growth costs'!R2378)</f>
        <v>0</v>
      </c>
      <c r="S2378" s="11"/>
    </row>
    <row r="2379" spans="1:19" ht="13.5">
      <c r="A2379" s="65" t="s">
        <v>93</v>
      </c>
      <c r="B2379" s="65" t="s">
        <v>45</v>
      </c>
      <c r="C2379" s="65" t="s">
        <v>46</v>
      </c>
      <c r="D2379" s="67">
        <v>0</v>
      </c>
      <c r="E2379" s="65" t="s">
        <v>69</v>
      </c>
      <c r="F2379" s="65" t="s">
        <v>64</v>
      </c>
      <c r="G2379" s="65" t="s">
        <v>50</v>
      </c>
      <c r="H2379" s="65" t="s">
        <v>51</v>
      </c>
      <c r="I2379" s="65" t="s">
        <v>52</v>
      </c>
      <c r="J2379" s="65" t="s">
        <v>53</v>
      </c>
      <c r="K2379" s="65" t="s">
        <v>54</v>
      </c>
      <c r="L2379" s="66">
        <v>46155</v>
      </c>
      <c r="M2379" s="65" t="s">
        <v>55</v>
      </c>
      <c r="N2379" s="65" t="s">
        <v>48</v>
      </c>
      <c r="O2379" s="65" t="s">
        <v>92</v>
      </c>
      <c r="P2379" s="65" t="s">
        <v>61</v>
      </c>
      <c r="Q2379" s="65" t="s">
        <v>58</v>
      </c>
      <c r="R2379" s="73">
        <f>IF(AND(A2379="ANH",D2379&gt;0),INDEX('O_Inputs_Growth costs Override'!$V$5:$V$94,MATCH('O_Inputs_Final_Growth costs'!A2379&amp;"_"&amp;'O_Inputs_Final_Growth costs'!B2379&amp;"_"&amp;E2379&amp;"_"&amp;F2379&amp;"_"&amp;'O_Inputs_Final_Growth costs'!P2379,'O_Inputs_Growth costs Override'!$W$5:$W$94,0)),'O_Inputs_Growth costs'!R2379)</f>
        <v>0</v>
      </c>
      <c r="S2379" s="11"/>
    </row>
    <row r="2380" spans="1:19" ht="13.5">
      <c r="A2380" s="65" t="s">
        <v>93</v>
      </c>
      <c r="B2380" s="65" t="s">
        <v>45</v>
      </c>
      <c r="C2380" s="65" t="s">
        <v>46</v>
      </c>
      <c r="D2380" s="67">
        <v>0</v>
      </c>
      <c r="E2380" s="65" t="s">
        <v>69</v>
      </c>
      <c r="F2380" s="65" t="s">
        <v>64</v>
      </c>
      <c r="G2380" s="65" t="s">
        <v>50</v>
      </c>
      <c r="H2380" s="65" t="s">
        <v>51</v>
      </c>
      <c r="I2380" s="65" t="s">
        <v>52</v>
      </c>
      <c r="J2380" s="65" t="s">
        <v>53</v>
      </c>
      <c r="K2380" s="65" t="s">
        <v>54</v>
      </c>
      <c r="L2380" s="66">
        <v>46155</v>
      </c>
      <c r="M2380" s="65" t="s">
        <v>55</v>
      </c>
      <c r="N2380" s="65" t="s">
        <v>48</v>
      </c>
      <c r="O2380" s="65" t="s">
        <v>92</v>
      </c>
      <c r="P2380" s="65" t="s">
        <v>62</v>
      </c>
      <c r="Q2380" s="65" t="s">
        <v>58</v>
      </c>
      <c r="R2380" s="73">
        <f>IF(AND(A2380="ANH",D2380&gt;0),INDEX('O_Inputs_Growth costs Override'!$V$5:$V$94,MATCH('O_Inputs_Final_Growth costs'!A2380&amp;"_"&amp;'O_Inputs_Final_Growth costs'!B2380&amp;"_"&amp;E2380&amp;"_"&amp;F2380&amp;"_"&amp;'O_Inputs_Final_Growth costs'!P2380,'O_Inputs_Growth costs Override'!$W$5:$W$94,0)),'O_Inputs_Growth costs'!R2380)</f>
        <v>0</v>
      </c>
      <c r="S2380" s="11"/>
    </row>
    <row r="2381" spans="1:19" ht="13.5">
      <c r="A2381" s="65" t="s">
        <v>93</v>
      </c>
      <c r="B2381" s="65" t="s">
        <v>45</v>
      </c>
      <c r="C2381" s="65" t="s">
        <v>46</v>
      </c>
      <c r="D2381" s="67">
        <v>0</v>
      </c>
      <c r="E2381" s="65" t="s">
        <v>70</v>
      </c>
      <c r="F2381" s="65" t="s">
        <v>64</v>
      </c>
      <c r="G2381" s="65" t="s">
        <v>50</v>
      </c>
      <c r="H2381" s="65" t="s">
        <v>51</v>
      </c>
      <c r="I2381" s="65" t="s">
        <v>52</v>
      </c>
      <c r="J2381" s="65" t="s">
        <v>53</v>
      </c>
      <c r="K2381" s="65" t="s">
        <v>54</v>
      </c>
      <c r="L2381" s="66">
        <v>46155</v>
      </c>
      <c r="M2381" s="65" t="s">
        <v>55</v>
      </c>
      <c r="N2381" s="65" t="s">
        <v>48</v>
      </c>
      <c r="O2381" s="65" t="s">
        <v>92</v>
      </c>
      <c r="P2381" s="65" t="s">
        <v>57</v>
      </c>
      <c r="Q2381" s="65" t="s">
        <v>58</v>
      </c>
      <c r="R2381" s="73">
        <f>IF(AND(A2381="ANH",D2381&gt;0),INDEX('O_Inputs_Growth costs Override'!$V$5:$V$94,MATCH('O_Inputs_Final_Growth costs'!A2381&amp;"_"&amp;'O_Inputs_Final_Growth costs'!B2381&amp;"_"&amp;E2381&amp;"_"&amp;F2381&amp;"_"&amp;'O_Inputs_Final_Growth costs'!P2381,'O_Inputs_Growth costs Override'!$W$5:$W$94,0)),'O_Inputs_Growth costs'!R2381)</f>
        <v>0</v>
      </c>
      <c r="S2381" s="11"/>
    </row>
    <row r="2382" spans="1:19" ht="13.5">
      <c r="A2382" s="65" t="s">
        <v>93</v>
      </c>
      <c r="B2382" s="65" t="s">
        <v>45</v>
      </c>
      <c r="C2382" s="65" t="s">
        <v>46</v>
      </c>
      <c r="D2382" s="67">
        <v>0</v>
      </c>
      <c r="E2382" s="65" t="s">
        <v>70</v>
      </c>
      <c r="F2382" s="65" t="s">
        <v>64</v>
      </c>
      <c r="G2382" s="65" t="s">
        <v>50</v>
      </c>
      <c r="H2382" s="65" t="s">
        <v>51</v>
      </c>
      <c r="I2382" s="65" t="s">
        <v>52</v>
      </c>
      <c r="J2382" s="65" t="s">
        <v>53</v>
      </c>
      <c r="K2382" s="65" t="s">
        <v>54</v>
      </c>
      <c r="L2382" s="66">
        <v>46155</v>
      </c>
      <c r="M2382" s="65" t="s">
        <v>55</v>
      </c>
      <c r="N2382" s="65" t="s">
        <v>48</v>
      </c>
      <c r="O2382" s="65" t="s">
        <v>92</v>
      </c>
      <c r="P2382" s="65" t="s">
        <v>59</v>
      </c>
      <c r="Q2382" s="65" t="s">
        <v>58</v>
      </c>
      <c r="R2382" s="73">
        <f>IF(AND(A2382="ANH",D2382&gt;0),INDEX('O_Inputs_Growth costs Override'!$V$5:$V$94,MATCH('O_Inputs_Final_Growth costs'!A2382&amp;"_"&amp;'O_Inputs_Final_Growth costs'!B2382&amp;"_"&amp;E2382&amp;"_"&amp;F2382&amp;"_"&amp;'O_Inputs_Final_Growth costs'!P2382,'O_Inputs_Growth costs Override'!$W$5:$W$94,0)),'O_Inputs_Growth costs'!R2382)</f>
        <v>0</v>
      </c>
      <c r="S2382" s="11"/>
    </row>
    <row r="2383" spans="1:19" ht="13.5">
      <c r="A2383" s="65" t="s">
        <v>93</v>
      </c>
      <c r="B2383" s="65" t="s">
        <v>45</v>
      </c>
      <c r="C2383" s="65" t="s">
        <v>46</v>
      </c>
      <c r="D2383" s="67">
        <v>0</v>
      </c>
      <c r="E2383" s="65" t="s">
        <v>70</v>
      </c>
      <c r="F2383" s="65" t="s">
        <v>64</v>
      </c>
      <c r="G2383" s="65" t="s">
        <v>50</v>
      </c>
      <c r="H2383" s="65" t="s">
        <v>51</v>
      </c>
      <c r="I2383" s="65" t="s">
        <v>52</v>
      </c>
      <c r="J2383" s="65" t="s">
        <v>53</v>
      </c>
      <c r="K2383" s="65" t="s">
        <v>54</v>
      </c>
      <c r="L2383" s="66">
        <v>46155</v>
      </c>
      <c r="M2383" s="65" t="s">
        <v>55</v>
      </c>
      <c r="N2383" s="65" t="s">
        <v>48</v>
      </c>
      <c r="O2383" s="65" t="s">
        <v>92</v>
      </c>
      <c r="P2383" s="65" t="s">
        <v>60</v>
      </c>
      <c r="Q2383" s="65" t="s">
        <v>58</v>
      </c>
      <c r="R2383" s="73">
        <f>IF(AND(A2383="ANH",D2383&gt;0),INDEX('O_Inputs_Growth costs Override'!$V$5:$V$94,MATCH('O_Inputs_Final_Growth costs'!A2383&amp;"_"&amp;'O_Inputs_Final_Growth costs'!B2383&amp;"_"&amp;E2383&amp;"_"&amp;F2383&amp;"_"&amp;'O_Inputs_Final_Growth costs'!P2383,'O_Inputs_Growth costs Override'!$W$5:$W$94,0)),'O_Inputs_Growth costs'!R2383)</f>
        <v>0</v>
      </c>
      <c r="S2383" s="11"/>
    </row>
    <row r="2384" spans="1:19" ht="13.5">
      <c r="A2384" s="65" t="s">
        <v>93</v>
      </c>
      <c r="B2384" s="65" t="s">
        <v>45</v>
      </c>
      <c r="C2384" s="65" t="s">
        <v>46</v>
      </c>
      <c r="D2384" s="67">
        <v>0</v>
      </c>
      <c r="E2384" s="65" t="s">
        <v>70</v>
      </c>
      <c r="F2384" s="65" t="s">
        <v>64</v>
      </c>
      <c r="G2384" s="65" t="s">
        <v>50</v>
      </c>
      <c r="H2384" s="65" t="s">
        <v>51</v>
      </c>
      <c r="I2384" s="65" t="s">
        <v>52</v>
      </c>
      <c r="J2384" s="65" t="s">
        <v>53</v>
      </c>
      <c r="K2384" s="65" t="s">
        <v>54</v>
      </c>
      <c r="L2384" s="66">
        <v>46155</v>
      </c>
      <c r="M2384" s="65" t="s">
        <v>55</v>
      </c>
      <c r="N2384" s="65" t="s">
        <v>48</v>
      </c>
      <c r="O2384" s="65" t="s">
        <v>92</v>
      </c>
      <c r="P2384" s="65" t="s">
        <v>61</v>
      </c>
      <c r="Q2384" s="65" t="s">
        <v>58</v>
      </c>
      <c r="R2384" s="73">
        <f>IF(AND(A2384="ANH",D2384&gt;0),INDEX('O_Inputs_Growth costs Override'!$V$5:$V$94,MATCH('O_Inputs_Final_Growth costs'!A2384&amp;"_"&amp;'O_Inputs_Final_Growth costs'!B2384&amp;"_"&amp;E2384&amp;"_"&amp;F2384&amp;"_"&amp;'O_Inputs_Final_Growth costs'!P2384,'O_Inputs_Growth costs Override'!$W$5:$W$94,0)),'O_Inputs_Growth costs'!R2384)</f>
        <v>0</v>
      </c>
      <c r="S2384" s="11"/>
    </row>
    <row r="2385" spans="1:19" ht="13.5">
      <c r="A2385" s="65" t="s">
        <v>93</v>
      </c>
      <c r="B2385" s="65" t="s">
        <v>45</v>
      </c>
      <c r="C2385" s="65" t="s">
        <v>46</v>
      </c>
      <c r="D2385" s="67">
        <v>0</v>
      </c>
      <c r="E2385" s="65" t="s">
        <v>70</v>
      </c>
      <c r="F2385" s="65" t="s">
        <v>64</v>
      </c>
      <c r="G2385" s="65" t="s">
        <v>50</v>
      </c>
      <c r="H2385" s="65" t="s">
        <v>51</v>
      </c>
      <c r="I2385" s="65" t="s">
        <v>52</v>
      </c>
      <c r="J2385" s="65" t="s">
        <v>53</v>
      </c>
      <c r="K2385" s="65" t="s">
        <v>54</v>
      </c>
      <c r="L2385" s="66">
        <v>46155</v>
      </c>
      <c r="M2385" s="65" t="s">
        <v>55</v>
      </c>
      <c r="N2385" s="65" t="s">
        <v>48</v>
      </c>
      <c r="O2385" s="65" t="s">
        <v>92</v>
      </c>
      <c r="P2385" s="65" t="s">
        <v>62</v>
      </c>
      <c r="Q2385" s="65" t="s">
        <v>58</v>
      </c>
      <c r="R2385" s="73">
        <f>IF(AND(A2385="ANH",D2385&gt;0),INDEX('O_Inputs_Growth costs Override'!$V$5:$V$94,MATCH('O_Inputs_Final_Growth costs'!A2385&amp;"_"&amp;'O_Inputs_Final_Growth costs'!B2385&amp;"_"&amp;E2385&amp;"_"&amp;F2385&amp;"_"&amp;'O_Inputs_Final_Growth costs'!P2385,'O_Inputs_Growth costs Override'!$W$5:$W$94,0)),'O_Inputs_Growth costs'!R2385)</f>
        <v>0</v>
      </c>
      <c r="S2385" s="11"/>
    </row>
    <row r="2386" spans="1:19" ht="13.5">
      <c r="A2386" s="65" t="s">
        <v>93</v>
      </c>
      <c r="B2386" s="65" t="s">
        <v>45</v>
      </c>
      <c r="C2386" s="65" t="s">
        <v>46</v>
      </c>
      <c r="D2386" s="67">
        <v>0</v>
      </c>
      <c r="E2386" s="65" t="s">
        <v>71</v>
      </c>
      <c r="F2386" s="65" t="s">
        <v>64</v>
      </c>
      <c r="G2386" s="65" t="s">
        <v>50</v>
      </c>
      <c r="H2386" s="65" t="s">
        <v>51</v>
      </c>
      <c r="I2386" s="65" t="s">
        <v>52</v>
      </c>
      <c r="J2386" s="65" t="s">
        <v>53</v>
      </c>
      <c r="K2386" s="65" t="s">
        <v>54</v>
      </c>
      <c r="L2386" s="66">
        <v>46155</v>
      </c>
      <c r="M2386" s="65" t="s">
        <v>55</v>
      </c>
      <c r="N2386" s="65" t="s">
        <v>48</v>
      </c>
      <c r="O2386" s="65" t="s">
        <v>92</v>
      </c>
      <c r="P2386" s="65" t="s">
        <v>57</v>
      </c>
      <c r="Q2386" s="65" t="s">
        <v>58</v>
      </c>
      <c r="R2386" s="73">
        <f>IF(AND(A2386="ANH",D2386&gt;0),INDEX('O_Inputs_Growth costs Override'!$V$5:$V$94,MATCH('O_Inputs_Final_Growth costs'!A2386&amp;"_"&amp;'O_Inputs_Final_Growth costs'!B2386&amp;"_"&amp;E2386&amp;"_"&amp;F2386&amp;"_"&amp;'O_Inputs_Final_Growth costs'!P2386,'O_Inputs_Growth costs Override'!$W$5:$W$94,0)),'O_Inputs_Growth costs'!R2386)</f>
        <v>0</v>
      </c>
      <c r="S2386" s="11"/>
    </row>
    <row r="2387" spans="1:19" ht="13.5">
      <c r="A2387" s="65" t="s">
        <v>93</v>
      </c>
      <c r="B2387" s="65" t="s">
        <v>45</v>
      </c>
      <c r="C2387" s="65" t="s">
        <v>46</v>
      </c>
      <c r="D2387" s="67">
        <v>0</v>
      </c>
      <c r="E2387" s="65" t="s">
        <v>71</v>
      </c>
      <c r="F2387" s="65" t="s">
        <v>64</v>
      </c>
      <c r="G2387" s="65" t="s">
        <v>50</v>
      </c>
      <c r="H2387" s="65" t="s">
        <v>51</v>
      </c>
      <c r="I2387" s="65" t="s">
        <v>52</v>
      </c>
      <c r="J2387" s="65" t="s">
        <v>53</v>
      </c>
      <c r="K2387" s="65" t="s">
        <v>54</v>
      </c>
      <c r="L2387" s="66">
        <v>46155</v>
      </c>
      <c r="M2387" s="65" t="s">
        <v>55</v>
      </c>
      <c r="N2387" s="65" t="s">
        <v>48</v>
      </c>
      <c r="O2387" s="65" t="s">
        <v>92</v>
      </c>
      <c r="P2387" s="65" t="s">
        <v>59</v>
      </c>
      <c r="Q2387" s="65" t="s">
        <v>58</v>
      </c>
      <c r="R2387" s="73">
        <f>IF(AND(A2387="ANH",D2387&gt;0),INDEX('O_Inputs_Growth costs Override'!$V$5:$V$94,MATCH('O_Inputs_Final_Growth costs'!A2387&amp;"_"&amp;'O_Inputs_Final_Growth costs'!B2387&amp;"_"&amp;E2387&amp;"_"&amp;F2387&amp;"_"&amp;'O_Inputs_Final_Growth costs'!P2387,'O_Inputs_Growth costs Override'!$W$5:$W$94,0)),'O_Inputs_Growth costs'!R2387)</f>
        <v>0</v>
      </c>
      <c r="S2387" s="11"/>
    </row>
    <row r="2388" spans="1:19" ht="13.5">
      <c r="A2388" s="65" t="s">
        <v>93</v>
      </c>
      <c r="B2388" s="65" t="s">
        <v>45</v>
      </c>
      <c r="C2388" s="65" t="s">
        <v>46</v>
      </c>
      <c r="D2388" s="67">
        <v>0</v>
      </c>
      <c r="E2388" s="65" t="s">
        <v>71</v>
      </c>
      <c r="F2388" s="65" t="s">
        <v>64</v>
      </c>
      <c r="G2388" s="65" t="s">
        <v>50</v>
      </c>
      <c r="H2388" s="65" t="s">
        <v>51</v>
      </c>
      <c r="I2388" s="65" t="s">
        <v>52</v>
      </c>
      <c r="J2388" s="65" t="s">
        <v>53</v>
      </c>
      <c r="K2388" s="65" t="s">
        <v>54</v>
      </c>
      <c r="L2388" s="66">
        <v>46155</v>
      </c>
      <c r="M2388" s="65" t="s">
        <v>55</v>
      </c>
      <c r="N2388" s="65" t="s">
        <v>48</v>
      </c>
      <c r="O2388" s="65" t="s">
        <v>92</v>
      </c>
      <c r="P2388" s="65" t="s">
        <v>60</v>
      </c>
      <c r="Q2388" s="65" t="s">
        <v>58</v>
      </c>
      <c r="R2388" s="73">
        <f>IF(AND(A2388="ANH",D2388&gt;0),INDEX('O_Inputs_Growth costs Override'!$V$5:$V$94,MATCH('O_Inputs_Final_Growth costs'!A2388&amp;"_"&amp;'O_Inputs_Final_Growth costs'!B2388&amp;"_"&amp;E2388&amp;"_"&amp;F2388&amp;"_"&amp;'O_Inputs_Final_Growth costs'!P2388,'O_Inputs_Growth costs Override'!$W$5:$W$94,0)),'O_Inputs_Growth costs'!R2388)</f>
        <v>0</v>
      </c>
      <c r="S2388" s="11"/>
    </row>
    <row r="2389" spans="1:19" ht="13.5">
      <c r="A2389" s="65" t="s">
        <v>93</v>
      </c>
      <c r="B2389" s="65" t="s">
        <v>45</v>
      </c>
      <c r="C2389" s="65" t="s">
        <v>46</v>
      </c>
      <c r="D2389" s="67">
        <v>0</v>
      </c>
      <c r="E2389" s="65" t="s">
        <v>71</v>
      </c>
      <c r="F2389" s="65" t="s">
        <v>64</v>
      </c>
      <c r="G2389" s="65" t="s">
        <v>50</v>
      </c>
      <c r="H2389" s="65" t="s">
        <v>51</v>
      </c>
      <c r="I2389" s="65" t="s">
        <v>52</v>
      </c>
      <c r="J2389" s="65" t="s">
        <v>53</v>
      </c>
      <c r="K2389" s="65" t="s">
        <v>54</v>
      </c>
      <c r="L2389" s="66">
        <v>46155</v>
      </c>
      <c r="M2389" s="65" t="s">
        <v>55</v>
      </c>
      <c r="N2389" s="65" t="s">
        <v>48</v>
      </c>
      <c r="O2389" s="65" t="s">
        <v>92</v>
      </c>
      <c r="P2389" s="65" t="s">
        <v>61</v>
      </c>
      <c r="Q2389" s="65" t="s">
        <v>58</v>
      </c>
      <c r="R2389" s="73">
        <f>IF(AND(A2389="ANH",D2389&gt;0),INDEX('O_Inputs_Growth costs Override'!$V$5:$V$94,MATCH('O_Inputs_Final_Growth costs'!A2389&amp;"_"&amp;'O_Inputs_Final_Growth costs'!B2389&amp;"_"&amp;E2389&amp;"_"&amp;F2389&amp;"_"&amp;'O_Inputs_Final_Growth costs'!P2389,'O_Inputs_Growth costs Override'!$W$5:$W$94,0)),'O_Inputs_Growth costs'!R2389)</f>
        <v>0</v>
      </c>
      <c r="S2389" s="11"/>
    </row>
    <row r="2390" spans="1:19" ht="13.5">
      <c r="A2390" s="65" t="s">
        <v>93</v>
      </c>
      <c r="B2390" s="65" t="s">
        <v>45</v>
      </c>
      <c r="C2390" s="65" t="s">
        <v>46</v>
      </c>
      <c r="D2390" s="67">
        <v>0</v>
      </c>
      <c r="E2390" s="65" t="s">
        <v>71</v>
      </c>
      <c r="F2390" s="65" t="s">
        <v>64</v>
      </c>
      <c r="G2390" s="65" t="s">
        <v>50</v>
      </c>
      <c r="H2390" s="65" t="s">
        <v>51</v>
      </c>
      <c r="I2390" s="65" t="s">
        <v>52</v>
      </c>
      <c r="J2390" s="65" t="s">
        <v>53</v>
      </c>
      <c r="K2390" s="65" t="s">
        <v>54</v>
      </c>
      <c r="L2390" s="66">
        <v>46155</v>
      </c>
      <c r="M2390" s="65" t="s">
        <v>55</v>
      </c>
      <c r="N2390" s="65" t="s">
        <v>48</v>
      </c>
      <c r="O2390" s="65" t="s">
        <v>92</v>
      </c>
      <c r="P2390" s="65" t="s">
        <v>62</v>
      </c>
      <c r="Q2390" s="65" t="s">
        <v>58</v>
      </c>
      <c r="R2390" s="73">
        <f>IF(AND(A2390="ANH",D2390&gt;0),INDEX('O_Inputs_Growth costs Override'!$V$5:$V$94,MATCH('O_Inputs_Final_Growth costs'!A2390&amp;"_"&amp;'O_Inputs_Final_Growth costs'!B2390&amp;"_"&amp;E2390&amp;"_"&amp;F2390&amp;"_"&amp;'O_Inputs_Final_Growth costs'!P2390,'O_Inputs_Growth costs Override'!$W$5:$W$94,0)),'O_Inputs_Growth costs'!R2390)</f>
        <v>0</v>
      </c>
      <c r="S2390" s="11"/>
    </row>
    <row r="2391" spans="1:19" ht="13.5">
      <c r="A2391" s="65" t="s">
        <v>93</v>
      </c>
      <c r="B2391" s="65" t="s">
        <v>45</v>
      </c>
      <c r="C2391" s="65" t="s">
        <v>46</v>
      </c>
      <c r="D2391" s="67">
        <v>0</v>
      </c>
      <c r="E2391" s="65" t="s">
        <v>72</v>
      </c>
      <c r="F2391" s="65" t="s">
        <v>64</v>
      </c>
      <c r="G2391" s="65" t="s">
        <v>50</v>
      </c>
      <c r="H2391" s="65" t="s">
        <v>51</v>
      </c>
      <c r="I2391" s="65" t="s">
        <v>52</v>
      </c>
      <c r="J2391" s="65" t="s">
        <v>53</v>
      </c>
      <c r="K2391" s="65" t="s">
        <v>54</v>
      </c>
      <c r="L2391" s="66">
        <v>46155</v>
      </c>
      <c r="M2391" s="65" t="s">
        <v>55</v>
      </c>
      <c r="N2391" s="65" t="s">
        <v>48</v>
      </c>
      <c r="O2391" s="65" t="s">
        <v>92</v>
      </c>
      <c r="P2391" s="65" t="s">
        <v>57</v>
      </c>
      <c r="Q2391" s="65" t="s">
        <v>58</v>
      </c>
      <c r="R2391" s="73">
        <f>IF(AND(A2391="ANH",D2391&gt;0),INDEX('O_Inputs_Growth costs Override'!$V$5:$V$94,MATCH('O_Inputs_Final_Growth costs'!A2391&amp;"_"&amp;'O_Inputs_Final_Growth costs'!B2391&amp;"_"&amp;E2391&amp;"_"&amp;F2391&amp;"_"&amp;'O_Inputs_Final_Growth costs'!P2391,'O_Inputs_Growth costs Override'!$W$5:$W$94,0)),'O_Inputs_Growth costs'!R2391)</f>
        <v>0</v>
      </c>
      <c r="S2391" s="11"/>
    </row>
    <row r="2392" spans="1:19" ht="13.5">
      <c r="A2392" s="65" t="s">
        <v>93</v>
      </c>
      <c r="B2392" s="65" t="s">
        <v>45</v>
      </c>
      <c r="C2392" s="65" t="s">
        <v>46</v>
      </c>
      <c r="D2392" s="67">
        <v>0</v>
      </c>
      <c r="E2392" s="65" t="s">
        <v>72</v>
      </c>
      <c r="F2392" s="65" t="s">
        <v>64</v>
      </c>
      <c r="G2392" s="65" t="s">
        <v>50</v>
      </c>
      <c r="H2392" s="65" t="s">
        <v>51</v>
      </c>
      <c r="I2392" s="65" t="s">
        <v>52</v>
      </c>
      <c r="J2392" s="65" t="s">
        <v>53</v>
      </c>
      <c r="K2392" s="65" t="s">
        <v>54</v>
      </c>
      <c r="L2392" s="66">
        <v>46155</v>
      </c>
      <c r="M2392" s="65" t="s">
        <v>55</v>
      </c>
      <c r="N2392" s="65" t="s">
        <v>48</v>
      </c>
      <c r="O2392" s="65" t="s">
        <v>92</v>
      </c>
      <c r="P2392" s="65" t="s">
        <v>59</v>
      </c>
      <c r="Q2392" s="65" t="s">
        <v>58</v>
      </c>
      <c r="R2392" s="73">
        <f>IF(AND(A2392="ANH",D2392&gt;0),INDEX('O_Inputs_Growth costs Override'!$V$5:$V$94,MATCH('O_Inputs_Final_Growth costs'!A2392&amp;"_"&amp;'O_Inputs_Final_Growth costs'!B2392&amp;"_"&amp;E2392&amp;"_"&amp;F2392&amp;"_"&amp;'O_Inputs_Final_Growth costs'!P2392,'O_Inputs_Growth costs Override'!$W$5:$W$94,0)),'O_Inputs_Growth costs'!R2392)</f>
        <v>0</v>
      </c>
      <c r="S2392" s="11"/>
    </row>
    <row r="2393" spans="1:19" ht="13.5">
      <c r="A2393" s="65" t="s">
        <v>93</v>
      </c>
      <c r="B2393" s="65" t="s">
        <v>45</v>
      </c>
      <c r="C2393" s="65" t="s">
        <v>46</v>
      </c>
      <c r="D2393" s="67">
        <v>0</v>
      </c>
      <c r="E2393" s="65" t="s">
        <v>72</v>
      </c>
      <c r="F2393" s="65" t="s">
        <v>64</v>
      </c>
      <c r="G2393" s="65" t="s">
        <v>50</v>
      </c>
      <c r="H2393" s="65" t="s">
        <v>51</v>
      </c>
      <c r="I2393" s="65" t="s">
        <v>52</v>
      </c>
      <c r="J2393" s="65" t="s">
        <v>53</v>
      </c>
      <c r="K2393" s="65" t="s">
        <v>54</v>
      </c>
      <c r="L2393" s="66">
        <v>46155</v>
      </c>
      <c r="M2393" s="65" t="s">
        <v>55</v>
      </c>
      <c r="N2393" s="65" t="s">
        <v>48</v>
      </c>
      <c r="O2393" s="65" t="s">
        <v>92</v>
      </c>
      <c r="P2393" s="65" t="s">
        <v>60</v>
      </c>
      <c r="Q2393" s="65" t="s">
        <v>58</v>
      </c>
      <c r="R2393" s="73">
        <f>IF(AND(A2393="ANH",D2393&gt;0),INDEX('O_Inputs_Growth costs Override'!$V$5:$V$94,MATCH('O_Inputs_Final_Growth costs'!A2393&amp;"_"&amp;'O_Inputs_Final_Growth costs'!B2393&amp;"_"&amp;E2393&amp;"_"&amp;F2393&amp;"_"&amp;'O_Inputs_Final_Growth costs'!P2393,'O_Inputs_Growth costs Override'!$W$5:$W$94,0)),'O_Inputs_Growth costs'!R2393)</f>
        <v>0</v>
      </c>
      <c r="S2393" s="11"/>
    </row>
    <row r="2394" spans="1:19" ht="13.5">
      <c r="A2394" s="65" t="s">
        <v>93</v>
      </c>
      <c r="B2394" s="65" t="s">
        <v>45</v>
      </c>
      <c r="C2394" s="65" t="s">
        <v>46</v>
      </c>
      <c r="D2394" s="67">
        <v>0</v>
      </c>
      <c r="E2394" s="65" t="s">
        <v>72</v>
      </c>
      <c r="F2394" s="65" t="s">
        <v>64</v>
      </c>
      <c r="G2394" s="65" t="s">
        <v>50</v>
      </c>
      <c r="H2394" s="65" t="s">
        <v>51</v>
      </c>
      <c r="I2394" s="65" t="s">
        <v>52</v>
      </c>
      <c r="J2394" s="65" t="s">
        <v>53</v>
      </c>
      <c r="K2394" s="65" t="s">
        <v>54</v>
      </c>
      <c r="L2394" s="66">
        <v>46155</v>
      </c>
      <c r="M2394" s="65" t="s">
        <v>55</v>
      </c>
      <c r="N2394" s="65" t="s">
        <v>48</v>
      </c>
      <c r="O2394" s="65" t="s">
        <v>92</v>
      </c>
      <c r="P2394" s="65" t="s">
        <v>61</v>
      </c>
      <c r="Q2394" s="65" t="s">
        <v>58</v>
      </c>
      <c r="R2394" s="73">
        <f>IF(AND(A2394="ANH",D2394&gt;0),INDEX('O_Inputs_Growth costs Override'!$V$5:$V$94,MATCH('O_Inputs_Final_Growth costs'!A2394&amp;"_"&amp;'O_Inputs_Final_Growth costs'!B2394&amp;"_"&amp;E2394&amp;"_"&amp;F2394&amp;"_"&amp;'O_Inputs_Final_Growth costs'!P2394,'O_Inputs_Growth costs Override'!$W$5:$W$94,0)),'O_Inputs_Growth costs'!R2394)</f>
        <v>0</v>
      </c>
      <c r="S2394" s="11"/>
    </row>
    <row r="2395" spans="1:19" ht="13.5">
      <c r="A2395" s="65" t="s">
        <v>93</v>
      </c>
      <c r="B2395" s="65" t="s">
        <v>45</v>
      </c>
      <c r="C2395" s="65" t="s">
        <v>46</v>
      </c>
      <c r="D2395" s="67">
        <v>0</v>
      </c>
      <c r="E2395" s="65" t="s">
        <v>72</v>
      </c>
      <c r="F2395" s="65" t="s">
        <v>64</v>
      </c>
      <c r="G2395" s="65" t="s">
        <v>50</v>
      </c>
      <c r="H2395" s="65" t="s">
        <v>51</v>
      </c>
      <c r="I2395" s="65" t="s">
        <v>52</v>
      </c>
      <c r="J2395" s="65" t="s">
        <v>53</v>
      </c>
      <c r="K2395" s="65" t="s">
        <v>54</v>
      </c>
      <c r="L2395" s="66">
        <v>46155</v>
      </c>
      <c r="M2395" s="65" t="s">
        <v>55</v>
      </c>
      <c r="N2395" s="65" t="s">
        <v>48</v>
      </c>
      <c r="O2395" s="65" t="s">
        <v>92</v>
      </c>
      <c r="P2395" s="65" t="s">
        <v>62</v>
      </c>
      <c r="Q2395" s="65" t="s">
        <v>58</v>
      </c>
      <c r="R2395" s="73">
        <f>IF(AND(A2395="ANH",D2395&gt;0),INDEX('O_Inputs_Growth costs Override'!$V$5:$V$94,MATCH('O_Inputs_Final_Growth costs'!A2395&amp;"_"&amp;'O_Inputs_Final_Growth costs'!B2395&amp;"_"&amp;E2395&amp;"_"&amp;F2395&amp;"_"&amp;'O_Inputs_Final_Growth costs'!P2395,'O_Inputs_Growth costs Override'!$W$5:$W$94,0)),'O_Inputs_Growth costs'!R2395)</f>
        <v>0</v>
      </c>
      <c r="S2395" s="11"/>
    </row>
    <row r="2396" spans="1:19" ht="13.5">
      <c r="A2396" s="65" t="s">
        <v>93</v>
      </c>
      <c r="B2396" s="65" t="s">
        <v>45</v>
      </c>
      <c r="C2396" s="65" t="s">
        <v>46</v>
      </c>
      <c r="D2396" s="67">
        <v>0</v>
      </c>
      <c r="E2396" s="65" t="s">
        <v>73</v>
      </c>
      <c r="F2396" s="65" t="s">
        <v>64</v>
      </c>
      <c r="G2396" s="65" t="s">
        <v>50</v>
      </c>
      <c r="H2396" s="65" t="s">
        <v>51</v>
      </c>
      <c r="I2396" s="65" t="s">
        <v>52</v>
      </c>
      <c r="J2396" s="65" t="s">
        <v>53</v>
      </c>
      <c r="K2396" s="65" t="s">
        <v>54</v>
      </c>
      <c r="L2396" s="66">
        <v>46155</v>
      </c>
      <c r="M2396" s="65" t="s">
        <v>55</v>
      </c>
      <c r="N2396" s="65" t="s">
        <v>48</v>
      </c>
      <c r="O2396" s="65" t="s">
        <v>92</v>
      </c>
      <c r="P2396" s="65" t="s">
        <v>57</v>
      </c>
      <c r="Q2396" s="65" t="s">
        <v>58</v>
      </c>
      <c r="R2396" s="73">
        <f>IF(AND(A2396="ANH",D2396&gt;0),INDEX('O_Inputs_Growth costs Override'!$V$5:$V$94,MATCH('O_Inputs_Final_Growth costs'!A2396&amp;"_"&amp;'O_Inputs_Final_Growth costs'!B2396&amp;"_"&amp;E2396&amp;"_"&amp;F2396&amp;"_"&amp;'O_Inputs_Final_Growth costs'!P2396,'O_Inputs_Growth costs Override'!$W$5:$W$94,0)),'O_Inputs_Growth costs'!R2396)</f>
        <v>0</v>
      </c>
      <c r="S2396" s="11"/>
    </row>
    <row r="2397" spans="1:19" ht="13.5">
      <c r="A2397" s="65" t="s">
        <v>93</v>
      </c>
      <c r="B2397" s="65" t="s">
        <v>45</v>
      </c>
      <c r="C2397" s="65" t="s">
        <v>46</v>
      </c>
      <c r="D2397" s="67">
        <v>0</v>
      </c>
      <c r="E2397" s="65" t="s">
        <v>73</v>
      </c>
      <c r="F2397" s="65" t="s">
        <v>64</v>
      </c>
      <c r="G2397" s="65" t="s">
        <v>50</v>
      </c>
      <c r="H2397" s="65" t="s">
        <v>51</v>
      </c>
      <c r="I2397" s="65" t="s">
        <v>52</v>
      </c>
      <c r="J2397" s="65" t="s">
        <v>53</v>
      </c>
      <c r="K2397" s="65" t="s">
        <v>54</v>
      </c>
      <c r="L2397" s="66">
        <v>46155</v>
      </c>
      <c r="M2397" s="65" t="s">
        <v>55</v>
      </c>
      <c r="N2397" s="65" t="s">
        <v>48</v>
      </c>
      <c r="O2397" s="65" t="s">
        <v>92</v>
      </c>
      <c r="P2397" s="65" t="s">
        <v>59</v>
      </c>
      <c r="Q2397" s="65" t="s">
        <v>58</v>
      </c>
      <c r="R2397" s="73">
        <f>IF(AND(A2397="ANH",D2397&gt;0),INDEX('O_Inputs_Growth costs Override'!$V$5:$V$94,MATCH('O_Inputs_Final_Growth costs'!A2397&amp;"_"&amp;'O_Inputs_Final_Growth costs'!B2397&amp;"_"&amp;E2397&amp;"_"&amp;F2397&amp;"_"&amp;'O_Inputs_Final_Growth costs'!P2397,'O_Inputs_Growth costs Override'!$W$5:$W$94,0)),'O_Inputs_Growth costs'!R2397)</f>
        <v>0</v>
      </c>
      <c r="S2397" s="11"/>
    </row>
    <row r="2398" spans="1:19" ht="13.5">
      <c r="A2398" s="65" t="s">
        <v>93</v>
      </c>
      <c r="B2398" s="65" t="s">
        <v>45</v>
      </c>
      <c r="C2398" s="65" t="s">
        <v>46</v>
      </c>
      <c r="D2398" s="67">
        <v>0</v>
      </c>
      <c r="E2398" s="65" t="s">
        <v>73</v>
      </c>
      <c r="F2398" s="65" t="s">
        <v>64</v>
      </c>
      <c r="G2398" s="65" t="s">
        <v>50</v>
      </c>
      <c r="H2398" s="65" t="s">
        <v>51</v>
      </c>
      <c r="I2398" s="65" t="s">
        <v>52</v>
      </c>
      <c r="J2398" s="65" t="s">
        <v>53</v>
      </c>
      <c r="K2398" s="65" t="s">
        <v>54</v>
      </c>
      <c r="L2398" s="66">
        <v>46155</v>
      </c>
      <c r="M2398" s="65" t="s">
        <v>55</v>
      </c>
      <c r="N2398" s="65" t="s">
        <v>48</v>
      </c>
      <c r="O2398" s="65" t="s">
        <v>92</v>
      </c>
      <c r="P2398" s="65" t="s">
        <v>60</v>
      </c>
      <c r="Q2398" s="65" t="s">
        <v>58</v>
      </c>
      <c r="R2398" s="73">
        <f>IF(AND(A2398="ANH",D2398&gt;0),INDEX('O_Inputs_Growth costs Override'!$V$5:$V$94,MATCH('O_Inputs_Final_Growth costs'!A2398&amp;"_"&amp;'O_Inputs_Final_Growth costs'!B2398&amp;"_"&amp;E2398&amp;"_"&amp;F2398&amp;"_"&amp;'O_Inputs_Final_Growth costs'!P2398,'O_Inputs_Growth costs Override'!$W$5:$W$94,0)),'O_Inputs_Growth costs'!R2398)</f>
        <v>0</v>
      </c>
      <c r="S2398" s="11"/>
    </row>
    <row r="2399" spans="1:19" ht="13.5">
      <c r="A2399" s="65" t="s">
        <v>93</v>
      </c>
      <c r="B2399" s="65" t="s">
        <v>45</v>
      </c>
      <c r="C2399" s="65" t="s">
        <v>46</v>
      </c>
      <c r="D2399" s="67">
        <v>0</v>
      </c>
      <c r="E2399" s="65" t="s">
        <v>73</v>
      </c>
      <c r="F2399" s="65" t="s">
        <v>64</v>
      </c>
      <c r="G2399" s="65" t="s">
        <v>50</v>
      </c>
      <c r="H2399" s="65" t="s">
        <v>51</v>
      </c>
      <c r="I2399" s="65" t="s">
        <v>52</v>
      </c>
      <c r="J2399" s="65" t="s">
        <v>53</v>
      </c>
      <c r="K2399" s="65" t="s">
        <v>54</v>
      </c>
      <c r="L2399" s="66">
        <v>46155</v>
      </c>
      <c r="M2399" s="65" t="s">
        <v>55</v>
      </c>
      <c r="N2399" s="65" t="s">
        <v>48</v>
      </c>
      <c r="O2399" s="65" t="s">
        <v>92</v>
      </c>
      <c r="P2399" s="65" t="s">
        <v>61</v>
      </c>
      <c r="Q2399" s="65" t="s">
        <v>58</v>
      </c>
      <c r="R2399" s="73">
        <f>IF(AND(A2399="ANH",D2399&gt;0),INDEX('O_Inputs_Growth costs Override'!$V$5:$V$94,MATCH('O_Inputs_Final_Growth costs'!A2399&amp;"_"&amp;'O_Inputs_Final_Growth costs'!B2399&amp;"_"&amp;E2399&amp;"_"&amp;F2399&amp;"_"&amp;'O_Inputs_Final_Growth costs'!P2399,'O_Inputs_Growth costs Override'!$W$5:$W$94,0)),'O_Inputs_Growth costs'!R2399)</f>
        <v>0</v>
      </c>
      <c r="S2399" s="11"/>
    </row>
    <row r="2400" spans="1:19" ht="13.5">
      <c r="A2400" s="65" t="s">
        <v>93</v>
      </c>
      <c r="B2400" s="65" t="s">
        <v>45</v>
      </c>
      <c r="C2400" s="65" t="s">
        <v>46</v>
      </c>
      <c r="D2400" s="67">
        <v>0</v>
      </c>
      <c r="E2400" s="65" t="s">
        <v>73</v>
      </c>
      <c r="F2400" s="65" t="s">
        <v>64</v>
      </c>
      <c r="G2400" s="65" t="s">
        <v>50</v>
      </c>
      <c r="H2400" s="65" t="s">
        <v>51</v>
      </c>
      <c r="I2400" s="65" t="s">
        <v>52</v>
      </c>
      <c r="J2400" s="65" t="s">
        <v>53</v>
      </c>
      <c r="K2400" s="65" t="s">
        <v>54</v>
      </c>
      <c r="L2400" s="66">
        <v>46155</v>
      </c>
      <c r="M2400" s="65" t="s">
        <v>55</v>
      </c>
      <c r="N2400" s="65" t="s">
        <v>48</v>
      </c>
      <c r="O2400" s="65" t="s">
        <v>92</v>
      </c>
      <c r="P2400" s="65" t="s">
        <v>62</v>
      </c>
      <c r="Q2400" s="65" t="s">
        <v>58</v>
      </c>
      <c r="R2400" s="73">
        <f>IF(AND(A2400="ANH",D2400&gt;0),INDEX('O_Inputs_Growth costs Override'!$V$5:$V$94,MATCH('O_Inputs_Final_Growth costs'!A2400&amp;"_"&amp;'O_Inputs_Final_Growth costs'!B2400&amp;"_"&amp;E2400&amp;"_"&amp;F2400&amp;"_"&amp;'O_Inputs_Final_Growth costs'!P2400,'O_Inputs_Growth costs Override'!$W$5:$W$94,0)),'O_Inputs_Growth costs'!R2400)</f>
        <v>0</v>
      </c>
      <c r="S2400" s="11"/>
    </row>
    <row r="2401" spans="1:19" ht="13.5">
      <c r="A2401" s="65" t="s">
        <v>93</v>
      </c>
      <c r="B2401" s="65" t="s">
        <v>45</v>
      </c>
      <c r="C2401" s="65" t="s">
        <v>46</v>
      </c>
      <c r="D2401" s="67">
        <v>0</v>
      </c>
      <c r="E2401" s="65" t="s">
        <v>74</v>
      </c>
      <c r="F2401" s="65" t="s">
        <v>64</v>
      </c>
      <c r="G2401" s="65" t="s">
        <v>50</v>
      </c>
      <c r="H2401" s="65" t="s">
        <v>51</v>
      </c>
      <c r="I2401" s="65" t="s">
        <v>52</v>
      </c>
      <c r="J2401" s="65" t="s">
        <v>53</v>
      </c>
      <c r="K2401" s="65" t="s">
        <v>54</v>
      </c>
      <c r="L2401" s="66">
        <v>46155</v>
      </c>
      <c r="M2401" s="65" t="s">
        <v>55</v>
      </c>
      <c r="N2401" s="65" t="s">
        <v>48</v>
      </c>
      <c r="O2401" s="65" t="s">
        <v>92</v>
      </c>
      <c r="P2401" s="65" t="s">
        <v>57</v>
      </c>
      <c r="Q2401" s="65" t="s">
        <v>58</v>
      </c>
      <c r="R2401" s="73">
        <f>IF(AND(A2401="ANH",D2401&gt;0),INDEX('O_Inputs_Growth costs Override'!$V$5:$V$94,MATCH('O_Inputs_Final_Growth costs'!A2401&amp;"_"&amp;'O_Inputs_Final_Growth costs'!B2401&amp;"_"&amp;E2401&amp;"_"&amp;F2401&amp;"_"&amp;'O_Inputs_Final_Growth costs'!P2401,'O_Inputs_Growth costs Override'!$W$5:$W$94,0)),'O_Inputs_Growth costs'!R2401)</f>
        <v>0</v>
      </c>
      <c r="S2401" s="11"/>
    </row>
    <row r="2402" spans="1:19" ht="13.5">
      <c r="A2402" s="65" t="s">
        <v>93</v>
      </c>
      <c r="B2402" s="65" t="s">
        <v>45</v>
      </c>
      <c r="C2402" s="65" t="s">
        <v>46</v>
      </c>
      <c r="D2402" s="67">
        <v>0</v>
      </c>
      <c r="E2402" s="65" t="s">
        <v>74</v>
      </c>
      <c r="F2402" s="65" t="s">
        <v>64</v>
      </c>
      <c r="G2402" s="65" t="s">
        <v>50</v>
      </c>
      <c r="H2402" s="65" t="s">
        <v>51</v>
      </c>
      <c r="I2402" s="65" t="s">
        <v>52</v>
      </c>
      <c r="J2402" s="65" t="s">
        <v>53</v>
      </c>
      <c r="K2402" s="65" t="s">
        <v>54</v>
      </c>
      <c r="L2402" s="66">
        <v>46155</v>
      </c>
      <c r="M2402" s="65" t="s">
        <v>55</v>
      </c>
      <c r="N2402" s="65" t="s">
        <v>48</v>
      </c>
      <c r="O2402" s="65" t="s">
        <v>92</v>
      </c>
      <c r="P2402" s="65" t="s">
        <v>59</v>
      </c>
      <c r="Q2402" s="65" t="s">
        <v>58</v>
      </c>
      <c r="R2402" s="73">
        <f>IF(AND(A2402="ANH",D2402&gt;0),INDEX('O_Inputs_Growth costs Override'!$V$5:$V$94,MATCH('O_Inputs_Final_Growth costs'!A2402&amp;"_"&amp;'O_Inputs_Final_Growth costs'!B2402&amp;"_"&amp;E2402&amp;"_"&amp;F2402&amp;"_"&amp;'O_Inputs_Final_Growth costs'!P2402,'O_Inputs_Growth costs Override'!$W$5:$W$94,0)),'O_Inputs_Growth costs'!R2402)</f>
        <v>0</v>
      </c>
      <c r="S2402" s="11"/>
    </row>
    <row r="2403" spans="1:19" ht="13.5">
      <c r="A2403" s="65" t="s">
        <v>93</v>
      </c>
      <c r="B2403" s="65" t="s">
        <v>45</v>
      </c>
      <c r="C2403" s="65" t="s">
        <v>46</v>
      </c>
      <c r="D2403" s="67">
        <v>0</v>
      </c>
      <c r="E2403" s="65" t="s">
        <v>74</v>
      </c>
      <c r="F2403" s="65" t="s">
        <v>64</v>
      </c>
      <c r="G2403" s="65" t="s">
        <v>50</v>
      </c>
      <c r="H2403" s="65" t="s">
        <v>51</v>
      </c>
      <c r="I2403" s="65" t="s">
        <v>52</v>
      </c>
      <c r="J2403" s="65" t="s">
        <v>53</v>
      </c>
      <c r="K2403" s="65" t="s">
        <v>54</v>
      </c>
      <c r="L2403" s="66">
        <v>46155</v>
      </c>
      <c r="M2403" s="65" t="s">
        <v>55</v>
      </c>
      <c r="N2403" s="65" t="s">
        <v>48</v>
      </c>
      <c r="O2403" s="65" t="s">
        <v>92</v>
      </c>
      <c r="P2403" s="65" t="s">
        <v>60</v>
      </c>
      <c r="Q2403" s="65" t="s">
        <v>58</v>
      </c>
      <c r="R2403" s="73">
        <f>IF(AND(A2403="ANH",D2403&gt;0),INDEX('O_Inputs_Growth costs Override'!$V$5:$V$94,MATCH('O_Inputs_Final_Growth costs'!A2403&amp;"_"&amp;'O_Inputs_Final_Growth costs'!B2403&amp;"_"&amp;E2403&amp;"_"&amp;F2403&amp;"_"&amp;'O_Inputs_Final_Growth costs'!P2403,'O_Inputs_Growth costs Override'!$W$5:$W$94,0)),'O_Inputs_Growth costs'!R2403)</f>
        <v>0</v>
      </c>
      <c r="S2403" s="11"/>
    </row>
    <row r="2404" spans="1:19" ht="13.5">
      <c r="A2404" s="65" t="s">
        <v>93</v>
      </c>
      <c r="B2404" s="65" t="s">
        <v>45</v>
      </c>
      <c r="C2404" s="65" t="s">
        <v>46</v>
      </c>
      <c r="D2404" s="67">
        <v>0</v>
      </c>
      <c r="E2404" s="65" t="s">
        <v>74</v>
      </c>
      <c r="F2404" s="65" t="s">
        <v>64</v>
      </c>
      <c r="G2404" s="65" t="s">
        <v>50</v>
      </c>
      <c r="H2404" s="65" t="s">
        <v>51</v>
      </c>
      <c r="I2404" s="65" t="s">
        <v>52</v>
      </c>
      <c r="J2404" s="65" t="s">
        <v>53</v>
      </c>
      <c r="K2404" s="65" t="s">
        <v>54</v>
      </c>
      <c r="L2404" s="66">
        <v>46155</v>
      </c>
      <c r="M2404" s="65" t="s">
        <v>55</v>
      </c>
      <c r="N2404" s="65" t="s">
        <v>48</v>
      </c>
      <c r="O2404" s="65" t="s">
        <v>92</v>
      </c>
      <c r="P2404" s="65" t="s">
        <v>61</v>
      </c>
      <c r="Q2404" s="65" t="s">
        <v>58</v>
      </c>
      <c r="R2404" s="73">
        <f>IF(AND(A2404="ANH",D2404&gt;0),INDEX('O_Inputs_Growth costs Override'!$V$5:$V$94,MATCH('O_Inputs_Final_Growth costs'!A2404&amp;"_"&amp;'O_Inputs_Final_Growth costs'!B2404&amp;"_"&amp;E2404&amp;"_"&amp;F2404&amp;"_"&amp;'O_Inputs_Final_Growth costs'!P2404,'O_Inputs_Growth costs Override'!$W$5:$W$94,0)),'O_Inputs_Growth costs'!R2404)</f>
        <v>0</v>
      </c>
      <c r="S2404" s="11"/>
    </row>
    <row r="2405" spans="1:19" ht="13.5">
      <c r="A2405" s="65" t="s">
        <v>93</v>
      </c>
      <c r="B2405" s="65" t="s">
        <v>45</v>
      </c>
      <c r="C2405" s="65" t="s">
        <v>46</v>
      </c>
      <c r="D2405" s="67">
        <v>0</v>
      </c>
      <c r="E2405" s="65" t="s">
        <v>74</v>
      </c>
      <c r="F2405" s="65" t="s">
        <v>64</v>
      </c>
      <c r="G2405" s="65" t="s">
        <v>50</v>
      </c>
      <c r="H2405" s="65" t="s">
        <v>51</v>
      </c>
      <c r="I2405" s="65" t="s">
        <v>52</v>
      </c>
      <c r="J2405" s="65" t="s">
        <v>53</v>
      </c>
      <c r="K2405" s="65" t="s">
        <v>54</v>
      </c>
      <c r="L2405" s="66">
        <v>46155</v>
      </c>
      <c r="M2405" s="65" t="s">
        <v>55</v>
      </c>
      <c r="N2405" s="65" t="s">
        <v>48</v>
      </c>
      <c r="O2405" s="65" t="s">
        <v>92</v>
      </c>
      <c r="P2405" s="65" t="s">
        <v>62</v>
      </c>
      <c r="Q2405" s="65" t="s">
        <v>58</v>
      </c>
      <c r="R2405" s="73">
        <f>IF(AND(A2405="ANH",D2405&gt;0),INDEX('O_Inputs_Growth costs Override'!$V$5:$V$94,MATCH('O_Inputs_Final_Growth costs'!A2405&amp;"_"&amp;'O_Inputs_Final_Growth costs'!B2405&amp;"_"&amp;E2405&amp;"_"&amp;F2405&amp;"_"&amp;'O_Inputs_Final_Growth costs'!P2405,'O_Inputs_Growth costs Override'!$W$5:$W$94,0)),'O_Inputs_Growth costs'!R2405)</f>
        <v>0</v>
      </c>
      <c r="S2405" s="11"/>
    </row>
    <row r="2406" spans="1:19" ht="13.5">
      <c r="A2406" s="65" t="s">
        <v>93</v>
      </c>
      <c r="B2406" s="65" t="s">
        <v>45</v>
      </c>
      <c r="C2406" s="65" t="s">
        <v>46</v>
      </c>
      <c r="D2406" s="67">
        <v>0</v>
      </c>
      <c r="E2406" s="65" t="s">
        <v>75</v>
      </c>
      <c r="F2406" s="65" t="s">
        <v>64</v>
      </c>
      <c r="G2406" s="65" t="s">
        <v>50</v>
      </c>
      <c r="H2406" s="65" t="s">
        <v>51</v>
      </c>
      <c r="I2406" s="65" t="s">
        <v>52</v>
      </c>
      <c r="J2406" s="65" t="s">
        <v>53</v>
      </c>
      <c r="K2406" s="65" t="s">
        <v>54</v>
      </c>
      <c r="L2406" s="66">
        <v>46155</v>
      </c>
      <c r="M2406" s="65" t="s">
        <v>55</v>
      </c>
      <c r="N2406" s="65" t="s">
        <v>48</v>
      </c>
      <c r="O2406" s="65" t="s">
        <v>92</v>
      </c>
      <c r="P2406" s="65" t="s">
        <v>57</v>
      </c>
      <c r="Q2406" s="65" t="s">
        <v>58</v>
      </c>
      <c r="R2406" s="73">
        <f>IF(AND(A2406="ANH",D2406&gt;0),INDEX('O_Inputs_Growth costs Override'!$V$5:$V$94,MATCH('O_Inputs_Final_Growth costs'!A2406&amp;"_"&amp;'O_Inputs_Final_Growth costs'!B2406&amp;"_"&amp;E2406&amp;"_"&amp;F2406&amp;"_"&amp;'O_Inputs_Final_Growth costs'!P2406,'O_Inputs_Growth costs Override'!$W$5:$W$94,0)),'O_Inputs_Growth costs'!R2406)</f>
        <v>0</v>
      </c>
      <c r="S2406" s="11"/>
    </row>
    <row r="2407" spans="1:19" ht="13.5">
      <c r="A2407" s="65" t="s">
        <v>93</v>
      </c>
      <c r="B2407" s="65" t="s">
        <v>45</v>
      </c>
      <c r="C2407" s="65" t="s">
        <v>46</v>
      </c>
      <c r="D2407" s="67">
        <v>0</v>
      </c>
      <c r="E2407" s="65" t="s">
        <v>75</v>
      </c>
      <c r="F2407" s="65" t="s">
        <v>64</v>
      </c>
      <c r="G2407" s="65" t="s">
        <v>50</v>
      </c>
      <c r="H2407" s="65" t="s">
        <v>51</v>
      </c>
      <c r="I2407" s="65" t="s">
        <v>52</v>
      </c>
      <c r="J2407" s="65" t="s">
        <v>53</v>
      </c>
      <c r="K2407" s="65" t="s">
        <v>54</v>
      </c>
      <c r="L2407" s="66">
        <v>46155</v>
      </c>
      <c r="M2407" s="65" t="s">
        <v>55</v>
      </c>
      <c r="N2407" s="65" t="s">
        <v>48</v>
      </c>
      <c r="O2407" s="65" t="s">
        <v>92</v>
      </c>
      <c r="P2407" s="65" t="s">
        <v>59</v>
      </c>
      <c r="Q2407" s="65" t="s">
        <v>58</v>
      </c>
      <c r="R2407" s="73">
        <f>IF(AND(A2407="ANH",D2407&gt;0),INDEX('O_Inputs_Growth costs Override'!$V$5:$V$94,MATCH('O_Inputs_Final_Growth costs'!A2407&amp;"_"&amp;'O_Inputs_Final_Growth costs'!B2407&amp;"_"&amp;E2407&amp;"_"&amp;F2407&amp;"_"&amp;'O_Inputs_Final_Growth costs'!P2407,'O_Inputs_Growth costs Override'!$W$5:$W$94,0)),'O_Inputs_Growth costs'!R2407)</f>
        <v>0</v>
      </c>
      <c r="S2407" s="11"/>
    </row>
    <row r="2408" spans="1:19" ht="13.5">
      <c r="A2408" s="65" t="s">
        <v>93</v>
      </c>
      <c r="B2408" s="65" t="s">
        <v>45</v>
      </c>
      <c r="C2408" s="65" t="s">
        <v>46</v>
      </c>
      <c r="D2408" s="67">
        <v>0</v>
      </c>
      <c r="E2408" s="65" t="s">
        <v>75</v>
      </c>
      <c r="F2408" s="65" t="s">
        <v>64</v>
      </c>
      <c r="G2408" s="65" t="s">
        <v>50</v>
      </c>
      <c r="H2408" s="65" t="s">
        <v>51</v>
      </c>
      <c r="I2408" s="65" t="s">
        <v>52</v>
      </c>
      <c r="J2408" s="65" t="s">
        <v>53</v>
      </c>
      <c r="K2408" s="65" t="s">
        <v>54</v>
      </c>
      <c r="L2408" s="66">
        <v>46155</v>
      </c>
      <c r="M2408" s="65" t="s">
        <v>55</v>
      </c>
      <c r="N2408" s="65" t="s">
        <v>48</v>
      </c>
      <c r="O2408" s="65" t="s">
        <v>92</v>
      </c>
      <c r="P2408" s="65" t="s">
        <v>60</v>
      </c>
      <c r="Q2408" s="65" t="s">
        <v>58</v>
      </c>
      <c r="R2408" s="73">
        <f>IF(AND(A2408="ANH",D2408&gt;0),INDEX('O_Inputs_Growth costs Override'!$V$5:$V$94,MATCH('O_Inputs_Final_Growth costs'!A2408&amp;"_"&amp;'O_Inputs_Final_Growth costs'!B2408&amp;"_"&amp;E2408&amp;"_"&amp;F2408&amp;"_"&amp;'O_Inputs_Final_Growth costs'!P2408,'O_Inputs_Growth costs Override'!$W$5:$W$94,0)),'O_Inputs_Growth costs'!R2408)</f>
        <v>0</v>
      </c>
      <c r="S2408" s="11"/>
    </row>
    <row r="2409" spans="1:19" ht="13.5">
      <c r="A2409" s="65" t="s">
        <v>93</v>
      </c>
      <c r="B2409" s="65" t="s">
        <v>45</v>
      </c>
      <c r="C2409" s="65" t="s">
        <v>46</v>
      </c>
      <c r="D2409" s="67">
        <v>0</v>
      </c>
      <c r="E2409" s="65" t="s">
        <v>75</v>
      </c>
      <c r="F2409" s="65" t="s">
        <v>64</v>
      </c>
      <c r="G2409" s="65" t="s">
        <v>50</v>
      </c>
      <c r="H2409" s="65" t="s">
        <v>51</v>
      </c>
      <c r="I2409" s="65" t="s">
        <v>52</v>
      </c>
      <c r="J2409" s="65" t="s">
        <v>53</v>
      </c>
      <c r="K2409" s="65" t="s">
        <v>54</v>
      </c>
      <c r="L2409" s="66">
        <v>46155</v>
      </c>
      <c r="M2409" s="65" t="s">
        <v>55</v>
      </c>
      <c r="N2409" s="65" t="s">
        <v>48</v>
      </c>
      <c r="O2409" s="65" t="s">
        <v>92</v>
      </c>
      <c r="P2409" s="65" t="s">
        <v>61</v>
      </c>
      <c r="Q2409" s="65" t="s">
        <v>58</v>
      </c>
      <c r="R2409" s="73">
        <f>IF(AND(A2409="ANH",D2409&gt;0),INDEX('O_Inputs_Growth costs Override'!$V$5:$V$94,MATCH('O_Inputs_Final_Growth costs'!A2409&amp;"_"&amp;'O_Inputs_Final_Growth costs'!B2409&amp;"_"&amp;E2409&amp;"_"&amp;F2409&amp;"_"&amp;'O_Inputs_Final_Growth costs'!P2409,'O_Inputs_Growth costs Override'!$W$5:$W$94,0)),'O_Inputs_Growth costs'!R2409)</f>
        <v>0</v>
      </c>
      <c r="S2409" s="11"/>
    </row>
    <row r="2410" spans="1:19" ht="13.5">
      <c r="A2410" s="65" t="s">
        <v>93</v>
      </c>
      <c r="B2410" s="65" t="s">
        <v>45</v>
      </c>
      <c r="C2410" s="65" t="s">
        <v>46</v>
      </c>
      <c r="D2410" s="67">
        <v>0</v>
      </c>
      <c r="E2410" s="65" t="s">
        <v>75</v>
      </c>
      <c r="F2410" s="65" t="s">
        <v>64</v>
      </c>
      <c r="G2410" s="65" t="s">
        <v>50</v>
      </c>
      <c r="H2410" s="65" t="s">
        <v>51</v>
      </c>
      <c r="I2410" s="65" t="s">
        <v>52</v>
      </c>
      <c r="J2410" s="65" t="s">
        <v>53</v>
      </c>
      <c r="K2410" s="65" t="s">
        <v>54</v>
      </c>
      <c r="L2410" s="66">
        <v>46155</v>
      </c>
      <c r="M2410" s="65" t="s">
        <v>55</v>
      </c>
      <c r="N2410" s="65" t="s">
        <v>48</v>
      </c>
      <c r="O2410" s="65" t="s">
        <v>92</v>
      </c>
      <c r="P2410" s="65" t="s">
        <v>62</v>
      </c>
      <c r="Q2410" s="65" t="s">
        <v>58</v>
      </c>
      <c r="R2410" s="73">
        <f>IF(AND(A2410="ANH",D2410&gt;0),INDEX('O_Inputs_Growth costs Override'!$V$5:$V$94,MATCH('O_Inputs_Final_Growth costs'!A2410&amp;"_"&amp;'O_Inputs_Final_Growth costs'!B2410&amp;"_"&amp;E2410&amp;"_"&amp;F2410&amp;"_"&amp;'O_Inputs_Final_Growth costs'!P2410,'O_Inputs_Growth costs Override'!$W$5:$W$94,0)),'O_Inputs_Growth costs'!R2410)</f>
        <v>0</v>
      </c>
      <c r="S2410" s="11"/>
    </row>
    <row r="2411" spans="1:19" ht="13.5">
      <c r="A2411" s="65" t="s">
        <v>93</v>
      </c>
      <c r="B2411" s="65" t="s">
        <v>45</v>
      </c>
      <c r="C2411" s="65" t="s">
        <v>46</v>
      </c>
      <c r="D2411" s="67">
        <v>0</v>
      </c>
      <c r="E2411" s="65" t="s">
        <v>76</v>
      </c>
      <c r="F2411" s="65" t="s">
        <v>64</v>
      </c>
      <c r="G2411" s="65" t="s">
        <v>50</v>
      </c>
      <c r="H2411" s="65" t="s">
        <v>51</v>
      </c>
      <c r="I2411" s="65" t="s">
        <v>52</v>
      </c>
      <c r="J2411" s="65" t="s">
        <v>53</v>
      </c>
      <c r="K2411" s="65" t="s">
        <v>54</v>
      </c>
      <c r="L2411" s="66">
        <v>46155</v>
      </c>
      <c r="M2411" s="65" t="s">
        <v>55</v>
      </c>
      <c r="N2411" s="65" t="s">
        <v>48</v>
      </c>
      <c r="O2411" s="65" t="s">
        <v>92</v>
      </c>
      <c r="P2411" s="65" t="s">
        <v>57</v>
      </c>
      <c r="Q2411" s="65" t="s">
        <v>58</v>
      </c>
      <c r="R2411" s="73">
        <f>IF(AND(A2411="ANH",D2411&gt;0),INDEX('O_Inputs_Growth costs Override'!$V$5:$V$94,MATCH('O_Inputs_Final_Growth costs'!A2411&amp;"_"&amp;'O_Inputs_Final_Growth costs'!B2411&amp;"_"&amp;E2411&amp;"_"&amp;F2411&amp;"_"&amp;'O_Inputs_Final_Growth costs'!P2411,'O_Inputs_Growth costs Override'!$W$5:$W$94,0)),'O_Inputs_Growth costs'!R2411)</f>
        <v>0</v>
      </c>
      <c r="S2411" s="11"/>
    </row>
    <row r="2412" spans="1:19" ht="13.5">
      <c r="A2412" s="65" t="s">
        <v>93</v>
      </c>
      <c r="B2412" s="65" t="s">
        <v>45</v>
      </c>
      <c r="C2412" s="65" t="s">
        <v>46</v>
      </c>
      <c r="D2412" s="67">
        <v>0</v>
      </c>
      <c r="E2412" s="65" t="s">
        <v>76</v>
      </c>
      <c r="F2412" s="65" t="s">
        <v>64</v>
      </c>
      <c r="G2412" s="65" t="s">
        <v>50</v>
      </c>
      <c r="H2412" s="65" t="s">
        <v>51</v>
      </c>
      <c r="I2412" s="65" t="s">
        <v>52</v>
      </c>
      <c r="J2412" s="65" t="s">
        <v>53</v>
      </c>
      <c r="K2412" s="65" t="s">
        <v>54</v>
      </c>
      <c r="L2412" s="66">
        <v>46155</v>
      </c>
      <c r="M2412" s="65" t="s">
        <v>55</v>
      </c>
      <c r="N2412" s="65" t="s">
        <v>48</v>
      </c>
      <c r="O2412" s="65" t="s">
        <v>92</v>
      </c>
      <c r="P2412" s="65" t="s">
        <v>59</v>
      </c>
      <c r="Q2412" s="65" t="s">
        <v>58</v>
      </c>
      <c r="R2412" s="73">
        <f>IF(AND(A2412="ANH",D2412&gt;0),INDEX('O_Inputs_Growth costs Override'!$V$5:$V$94,MATCH('O_Inputs_Final_Growth costs'!A2412&amp;"_"&amp;'O_Inputs_Final_Growth costs'!B2412&amp;"_"&amp;E2412&amp;"_"&amp;F2412&amp;"_"&amp;'O_Inputs_Final_Growth costs'!P2412,'O_Inputs_Growth costs Override'!$W$5:$W$94,0)),'O_Inputs_Growth costs'!R2412)</f>
        <v>0</v>
      </c>
      <c r="S2412" s="11"/>
    </row>
    <row r="2413" spans="1:19" ht="13.5">
      <c r="A2413" s="65" t="s">
        <v>93</v>
      </c>
      <c r="B2413" s="65" t="s">
        <v>45</v>
      </c>
      <c r="C2413" s="65" t="s">
        <v>46</v>
      </c>
      <c r="D2413" s="67">
        <v>0</v>
      </c>
      <c r="E2413" s="65" t="s">
        <v>76</v>
      </c>
      <c r="F2413" s="65" t="s">
        <v>64</v>
      </c>
      <c r="G2413" s="65" t="s">
        <v>50</v>
      </c>
      <c r="H2413" s="65" t="s">
        <v>51</v>
      </c>
      <c r="I2413" s="65" t="s">
        <v>52</v>
      </c>
      <c r="J2413" s="65" t="s">
        <v>53</v>
      </c>
      <c r="K2413" s="65" t="s">
        <v>54</v>
      </c>
      <c r="L2413" s="66">
        <v>46155</v>
      </c>
      <c r="M2413" s="65" t="s">
        <v>55</v>
      </c>
      <c r="N2413" s="65" t="s">
        <v>48</v>
      </c>
      <c r="O2413" s="65" t="s">
        <v>92</v>
      </c>
      <c r="P2413" s="65" t="s">
        <v>60</v>
      </c>
      <c r="Q2413" s="65" t="s">
        <v>58</v>
      </c>
      <c r="R2413" s="73">
        <f>IF(AND(A2413="ANH",D2413&gt;0),INDEX('O_Inputs_Growth costs Override'!$V$5:$V$94,MATCH('O_Inputs_Final_Growth costs'!A2413&amp;"_"&amp;'O_Inputs_Final_Growth costs'!B2413&amp;"_"&amp;E2413&amp;"_"&amp;F2413&amp;"_"&amp;'O_Inputs_Final_Growth costs'!P2413,'O_Inputs_Growth costs Override'!$W$5:$W$94,0)),'O_Inputs_Growth costs'!R2413)</f>
        <v>0</v>
      </c>
      <c r="S2413" s="11"/>
    </row>
    <row r="2414" spans="1:19" ht="13.5">
      <c r="A2414" s="65" t="s">
        <v>93</v>
      </c>
      <c r="B2414" s="65" t="s">
        <v>45</v>
      </c>
      <c r="C2414" s="65" t="s">
        <v>46</v>
      </c>
      <c r="D2414" s="67">
        <v>0</v>
      </c>
      <c r="E2414" s="65" t="s">
        <v>76</v>
      </c>
      <c r="F2414" s="65" t="s">
        <v>64</v>
      </c>
      <c r="G2414" s="65" t="s">
        <v>50</v>
      </c>
      <c r="H2414" s="65" t="s">
        <v>51</v>
      </c>
      <c r="I2414" s="65" t="s">
        <v>52</v>
      </c>
      <c r="J2414" s="65" t="s">
        <v>53</v>
      </c>
      <c r="K2414" s="65" t="s">
        <v>54</v>
      </c>
      <c r="L2414" s="66">
        <v>46155</v>
      </c>
      <c r="M2414" s="65" t="s">
        <v>55</v>
      </c>
      <c r="N2414" s="65" t="s">
        <v>48</v>
      </c>
      <c r="O2414" s="65" t="s">
        <v>92</v>
      </c>
      <c r="P2414" s="65" t="s">
        <v>61</v>
      </c>
      <c r="Q2414" s="65" t="s">
        <v>58</v>
      </c>
      <c r="R2414" s="73">
        <f>IF(AND(A2414="ANH",D2414&gt;0),INDEX('O_Inputs_Growth costs Override'!$V$5:$V$94,MATCH('O_Inputs_Final_Growth costs'!A2414&amp;"_"&amp;'O_Inputs_Final_Growth costs'!B2414&amp;"_"&amp;E2414&amp;"_"&amp;F2414&amp;"_"&amp;'O_Inputs_Final_Growth costs'!P2414,'O_Inputs_Growth costs Override'!$W$5:$W$94,0)),'O_Inputs_Growth costs'!R2414)</f>
        <v>0</v>
      </c>
      <c r="S2414" s="11"/>
    </row>
    <row r="2415" spans="1:19" ht="13.5">
      <c r="A2415" s="65" t="s">
        <v>93</v>
      </c>
      <c r="B2415" s="65" t="s">
        <v>45</v>
      </c>
      <c r="C2415" s="65" t="s">
        <v>46</v>
      </c>
      <c r="D2415" s="67">
        <v>0</v>
      </c>
      <c r="E2415" s="65" t="s">
        <v>76</v>
      </c>
      <c r="F2415" s="65" t="s">
        <v>64</v>
      </c>
      <c r="G2415" s="65" t="s">
        <v>50</v>
      </c>
      <c r="H2415" s="65" t="s">
        <v>51</v>
      </c>
      <c r="I2415" s="65" t="s">
        <v>52</v>
      </c>
      <c r="J2415" s="65" t="s">
        <v>53</v>
      </c>
      <c r="K2415" s="65" t="s">
        <v>54</v>
      </c>
      <c r="L2415" s="66">
        <v>46155</v>
      </c>
      <c r="M2415" s="65" t="s">
        <v>55</v>
      </c>
      <c r="N2415" s="65" t="s">
        <v>48</v>
      </c>
      <c r="O2415" s="65" t="s">
        <v>92</v>
      </c>
      <c r="P2415" s="65" t="s">
        <v>62</v>
      </c>
      <c r="Q2415" s="65" t="s">
        <v>58</v>
      </c>
      <c r="R2415" s="73">
        <f>IF(AND(A2415="ANH",D2415&gt;0),INDEX('O_Inputs_Growth costs Override'!$V$5:$V$94,MATCH('O_Inputs_Final_Growth costs'!A2415&amp;"_"&amp;'O_Inputs_Final_Growth costs'!B2415&amp;"_"&amp;E2415&amp;"_"&amp;F2415&amp;"_"&amp;'O_Inputs_Final_Growth costs'!P2415,'O_Inputs_Growth costs Override'!$W$5:$W$94,0)),'O_Inputs_Growth costs'!R2415)</f>
        <v>0</v>
      </c>
      <c r="S2415" s="11"/>
    </row>
    <row r="2416" spans="1:19" ht="13.5">
      <c r="A2416" s="65" t="s">
        <v>93</v>
      </c>
      <c r="B2416" s="65" t="s">
        <v>45</v>
      </c>
      <c r="C2416" s="65" t="s">
        <v>46</v>
      </c>
      <c r="D2416" s="67">
        <v>0</v>
      </c>
      <c r="E2416" s="65" t="s">
        <v>77</v>
      </c>
      <c r="F2416" s="65" t="s">
        <v>64</v>
      </c>
      <c r="G2416" s="65" t="s">
        <v>50</v>
      </c>
      <c r="H2416" s="65" t="s">
        <v>51</v>
      </c>
      <c r="I2416" s="65" t="s">
        <v>52</v>
      </c>
      <c r="J2416" s="65" t="s">
        <v>53</v>
      </c>
      <c r="K2416" s="65" t="s">
        <v>54</v>
      </c>
      <c r="L2416" s="66">
        <v>46155</v>
      </c>
      <c r="M2416" s="65" t="s">
        <v>55</v>
      </c>
      <c r="N2416" s="65" t="s">
        <v>48</v>
      </c>
      <c r="O2416" s="65" t="s">
        <v>92</v>
      </c>
      <c r="P2416" s="65" t="s">
        <v>57</v>
      </c>
      <c r="Q2416" s="65" t="s">
        <v>58</v>
      </c>
      <c r="R2416" s="73">
        <f>IF(AND(A2416="ANH",D2416&gt;0),INDEX('O_Inputs_Growth costs Override'!$V$5:$V$94,MATCH('O_Inputs_Final_Growth costs'!A2416&amp;"_"&amp;'O_Inputs_Final_Growth costs'!B2416&amp;"_"&amp;E2416&amp;"_"&amp;F2416&amp;"_"&amp;'O_Inputs_Final_Growth costs'!P2416,'O_Inputs_Growth costs Override'!$W$5:$W$94,0)),'O_Inputs_Growth costs'!R2416)</f>
        <v>0</v>
      </c>
      <c r="S2416" s="11"/>
    </row>
    <row r="2417" spans="1:19" ht="13.5">
      <c r="A2417" s="65" t="s">
        <v>93</v>
      </c>
      <c r="B2417" s="65" t="s">
        <v>45</v>
      </c>
      <c r="C2417" s="65" t="s">
        <v>46</v>
      </c>
      <c r="D2417" s="67">
        <v>0</v>
      </c>
      <c r="E2417" s="65" t="s">
        <v>77</v>
      </c>
      <c r="F2417" s="65" t="s">
        <v>64</v>
      </c>
      <c r="G2417" s="65" t="s">
        <v>50</v>
      </c>
      <c r="H2417" s="65" t="s">
        <v>51</v>
      </c>
      <c r="I2417" s="65" t="s">
        <v>52</v>
      </c>
      <c r="J2417" s="65" t="s">
        <v>53</v>
      </c>
      <c r="K2417" s="65" t="s">
        <v>54</v>
      </c>
      <c r="L2417" s="66">
        <v>46155</v>
      </c>
      <c r="M2417" s="65" t="s">
        <v>55</v>
      </c>
      <c r="N2417" s="65" t="s">
        <v>48</v>
      </c>
      <c r="O2417" s="65" t="s">
        <v>92</v>
      </c>
      <c r="P2417" s="65" t="s">
        <v>59</v>
      </c>
      <c r="Q2417" s="65" t="s">
        <v>58</v>
      </c>
      <c r="R2417" s="73">
        <f>IF(AND(A2417="ANH",D2417&gt;0),INDEX('O_Inputs_Growth costs Override'!$V$5:$V$94,MATCH('O_Inputs_Final_Growth costs'!A2417&amp;"_"&amp;'O_Inputs_Final_Growth costs'!B2417&amp;"_"&amp;E2417&amp;"_"&amp;F2417&amp;"_"&amp;'O_Inputs_Final_Growth costs'!P2417,'O_Inputs_Growth costs Override'!$W$5:$W$94,0)),'O_Inputs_Growth costs'!R2417)</f>
        <v>0</v>
      </c>
      <c r="S2417" s="11"/>
    </row>
    <row r="2418" spans="1:19" ht="13.5">
      <c r="A2418" s="65" t="s">
        <v>93</v>
      </c>
      <c r="B2418" s="65" t="s">
        <v>45</v>
      </c>
      <c r="C2418" s="65" t="s">
        <v>46</v>
      </c>
      <c r="D2418" s="67">
        <v>0</v>
      </c>
      <c r="E2418" s="65" t="s">
        <v>77</v>
      </c>
      <c r="F2418" s="65" t="s">
        <v>64</v>
      </c>
      <c r="G2418" s="65" t="s">
        <v>50</v>
      </c>
      <c r="H2418" s="65" t="s">
        <v>51</v>
      </c>
      <c r="I2418" s="65" t="s">
        <v>52</v>
      </c>
      <c r="J2418" s="65" t="s">
        <v>53</v>
      </c>
      <c r="K2418" s="65" t="s">
        <v>54</v>
      </c>
      <c r="L2418" s="66">
        <v>46155</v>
      </c>
      <c r="M2418" s="65" t="s">
        <v>55</v>
      </c>
      <c r="N2418" s="65" t="s">
        <v>48</v>
      </c>
      <c r="O2418" s="65" t="s">
        <v>92</v>
      </c>
      <c r="P2418" s="65" t="s">
        <v>60</v>
      </c>
      <c r="Q2418" s="65" t="s">
        <v>58</v>
      </c>
      <c r="R2418" s="73">
        <f>IF(AND(A2418="ANH",D2418&gt;0),INDEX('O_Inputs_Growth costs Override'!$V$5:$V$94,MATCH('O_Inputs_Final_Growth costs'!A2418&amp;"_"&amp;'O_Inputs_Final_Growth costs'!B2418&amp;"_"&amp;E2418&amp;"_"&amp;F2418&amp;"_"&amp;'O_Inputs_Final_Growth costs'!P2418,'O_Inputs_Growth costs Override'!$W$5:$W$94,0)),'O_Inputs_Growth costs'!R2418)</f>
        <v>0</v>
      </c>
      <c r="S2418" s="11"/>
    </row>
    <row r="2419" spans="1:19" ht="13.5">
      <c r="A2419" s="65" t="s">
        <v>93</v>
      </c>
      <c r="B2419" s="65" t="s">
        <v>45</v>
      </c>
      <c r="C2419" s="65" t="s">
        <v>46</v>
      </c>
      <c r="D2419" s="67">
        <v>0</v>
      </c>
      <c r="E2419" s="65" t="s">
        <v>77</v>
      </c>
      <c r="F2419" s="65" t="s">
        <v>64</v>
      </c>
      <c r="G2419" s="65" t="s">
        <v>50</v>
      </c>
      <c r="H2419" s="65" t="s">
        <v>51</v>
      </c>
      <c r="I2419" s="65" t="s">
        <v>52</v>
      </c>
      <c r="J2419" s="65" t="s">
        <v>53</v>
      </c>
      <c r="K2419" s="65" t="s">
        <v>54</v>
      </c>
      <c r="L2419" s="66">
        <v>46155</v>
      </c>
      <c r="M2419" s="65" t="s">
        <v>55</v>
      </c>
      <c r="N2419" s="65" t="s">
        <v>48</v>
      </c>
      <c r="O2419" s="65" t="s">
        <v>92</v>
      </c>
      <c r="P2419" s="65" t="s">
        <v>61</v>
      </c>
      <c r="Q2419" s="65" t="s">
        <v>58</v>
      </c>
      <c r="R2419" s="73">
        <f>IF(AND(A2419="ANH",D2419&gt;0),INDEX('O_Inputs_Growth costs Override'!$V$5:$V$94,MATCH('O_Inputs_Final_Growth costs'!A2419&amp;"_"&amp;'O_Inputs_Final_Growth costs'!B2419&amp;"_"&amp;E2419&amp;"_"&amp;F2419&amp;"_"&amp;'O_Inputs_Final_Growth costs'!P2419,'O_Inputs_Growth costs Override'!$W$5:$W$94,0)),'O_Inputs_Growth costs'!R2419)</f>
        <v>0</v>
      </c>
      <c r="S2419" s="11"/>
    </row>
    <row r="2420" spans="1:19" ht="13.5">
      <c r="A2420" s="65" t="s">
        <v>93</v>
      </c>
      <c r="B2420" s="65" t="s">
        <v>45</v>
      </c>
      <c r="C2420" s="65" t="s">
        <v>46</v>
      </c>
      <c r="D2420" s="67">
        <v>0</v>
      </c>
      <c r="E2420" s="65" t="s">
        <v>77</v>
      </c>
      <c r="F2420" s="65" t="s">
        <v>64</v>
      </c>
      <c r="G2420" s="65" t="s">
        <v>50</v>
      </c>
      <c r="H2420" s="65" t="s">
        <v>51</v>
      </c>
      <c r="I2420" s="65" t="s">
        <v>52</v>
      </c>
      <c r="J2420" s="65" t="s">
        <v>53</v>
      </c>
      <c r="K2420" s="65" t="s">
        <v>54</v>
      </c>
      <c r="L2420" s="66">
        <v>46155</v>
      </c>
      <c r="M2420" s="65" t="s">
        <v>55</v>
      </c>
      <c r="N2420" s="65" t="s">
        <v>48</v>
      </c>
      <c r="O2420" s="65" t="s">
        <v>92</v>
      </c>
      <c r="P2420" s="65" t="s">
        <v>62</v>
      </c>
      <c r="Q2420" s="65" t="s">
        <v>58</v>
      </c>
      <c r="R2420" s="73">
        <f>IF(AND(A2420="ANH",D2420&gt;0),INDEX('O_Inputs_Growth costs Override'!$V$5:$V$94,MATCH('O_Inputs_Final_Growth costs'!A2420&amp;"_"&amp;'O_Inputs_Final_Growth costs'!B2420&amp;"_"&amp;E2420&amp;"_"&amp;F2420&amp;"_"&amp;'O_Inputs_Final_Growth costs'!P2420,'O_Inputs_Growth costs Override'!$W$5:$W$94,0)),'O_Inputs_Growth costs'!R2420)</f>
        <v>0</v>
      </c>
      <c r="S2420" s="11"/>
    </row>
    <row r="2421" spans="1:19" ht="13.5">
      <c r="A2421" s="65" t="s">
        <v>93</v>
      </c>
      <c r="B2421" s="65" t="s">
        <v>45</v>
      </c>
      <c r="C2421" s="65" t="s">
        <v>46</v>
      </c>
      <c r="D2421" s="67">
        <v>0</v>
      </c>
      <c r="E2421" s="65" t="s">
        <v>78</v>
      </c>
      <c r="F2421" s="65" t="s">
        <v>64</v>
      </c>
      <c r="G2421" s="65" t="s">
        <v>50</v>
      </c>
      <c r="H2421" s="65" t="s">
        <v>51</v>
      </c>
      <c r="I2421" s="65" t="s">
        <v>52</v>
      </c>
      <c r="J2421" s="65" t="s">
        <v>53</v>
      </c>
      <c r="K2421" s="65" t="s">
        <v>54</v>
      </c>
      <c r="L2421" s="66">
        <v>46155</v>
      </c>
      <c r="M2421" s="65" t="s">
        <v>55</v>
      </c>
      <c r="N2421" s="65" t="s">
        <v>48</v>
      </c>
      <c r="O2421" s="65" t="s">
        <v>92</v>
      </c>
      <c r="P2421" s="65" t="s">
        <v>57</v>
      </c>
      <c r="Q2421" s="65" t="s">
        <v>58</v>
      </c>
      <c r="R2421" s="73">
        <f>IF(AND(A2421="ANH",D2421&gt;0),INDEX('O_Inputs_Growth costs Override'!$V$5:$V$94,MATCH('O_Inputs_Final_Growth costs'!A2421&amp;"_"&amp;'O_Inputs_Final_Growth costs'!B2421&amp;"_"&amp;E2421&amp;"_"&amp;F2421&amp;"_"&amp;'O_Inputs_Final_Growth costs'!P2421,'O_Inputs_Growth costs Override'!$W$5:$W$94,0)),'O_Inputs_Growth costs'!R2421)</f>
        <v>0</v>
      </c>
      <c r="S2421" s="11"/>
    </row>
    <row r="2422" spans="1:19" ht="13.5">
      <c r="A2422" s="65" t="s">
        <v>93</v>
      </c>
      <c r="B2422" s="65" t="s">
        <v>45</v>
      </c>
      <c r="C2422" s="65" t="s">
        <v>46</v>
      </c>
      <c r="D2422" s="67">
        <v>0</v>
      </c>
      <c r="E2422" s="65" t="s">
        <v>78</v>
      </c>
      <c r="F2422" s="65" t="s">
        <v>64</v>
      </c>
      <c r="G2422" s="65" t="s">
        <v>50</v>
      </c>
      <c r="H2422" s="65" t="s">
        <v>51</v>
      </c>
      <c r="I2422" s="65" t="s">
        <v>52</v>
      </c>
      <c r="J2422" s="65" t="s">
        <v>53</v>
      </c>
      <c r="K2422" s="65" t="s">
        <v>54</v>
      </c>
      <c r="L2422" s="66">
        <v>46155</v>
      </c>
      <c r="M2422" s="65" t="s">
        <v>55</v>
      </c>
      <c r="N2422" s="65" t="s">
        <v>48</v>
      </c>
      <c r="O2422" s="65" t="s">
        <v>92</v>
      </c>
      <c r="P2422" s="65" t="s">
        <v>59</v>
      </c>
      <c r="Q2422" s="65" t="s">
        <v>58</v>
      </c>
      <c r="R2422" s="73">
        <f>IF(AND(A2422="ANH",D2422&gt;0),INDEX('O_Inputs_Growth costs Override'!$V$5:$V$94,MATCH('O_Inputs_Final_Growth costs'!A2422&amp;"_"&amp;'O_Inputs_Final_Growth costs'!B2422&amp;"_"&amp;E2422&amp;"_"&amp;F2422&amp;"_"&amp;'O_Inputs_Final_Growth costs'!P2422,'O_Inputs_Growth costs Override'!$W$5:$W$94,0)),'O_Inputs_Growth costs'!R2422)</f>
        <v>0</v>
      </c>
      <c r="S2422" s="11"/>
    </row>
    <row r="2423" spans="1:19" ht="13.5">
      <c r="A2423" s="65" t="s">
        <v>93</v>
      </c>
      <c r="B2423" s="65" t="s">
        <v>45</v>
      </c>
      <c r="C2423" s="65" t="s">
        <v>46</v>
      </c>
      <c r="D2423" s="67">
        <v>0</v>
      </c>
      <c r="E2423" s="65" t="s">
        <v>78</v>
      </c>
      <c r="F2423" s="65" t="s">
        <v>64</v>
      </c>
      <c r="G2423" s="65" t="s">
        <v>50</v>
      </c>
      <c r="H2423" s="65" t="s">
        <v>51</v>
      </c>
      <c r="I2423" s="65" t="s">
        <v>52</v>
      </c>
      <c r="J2423" s="65" t="s">
        <v>53</v>
      </c>
      <c r="K2423" s="65" t="s">
        <v>54</v>
      </c>
      <c r="L2423" s="66">
        <v>46155</v>
      </c>
      <c r="M2423" s="65" t="s">
        <v>55</v>
      </c>
      <c r="N2423" s="65" t="s">
        <v>48</v>
      </c>
      <c r="O2423" s="65" t="s">
        <v>92</v>
      </c>
      <c r="P2423" s="65" t="s">
        <v>60</v>
      </c>
      <c r="Q2423" s="65" t="s">
        <v>58</v>
      </c>
      <c r="R2423" s="73">
        <f>IF(AND(A2423="ANH",D2423&gt;0),INDEX('O_Inputs_Growth costs Override'!$V$5:$V$94,MATCH('O_Inputs_Final_Growth costs'!A2423&amp;"_"&amp;'O_Inputs_Final_Growth costs'!B2423&amp;"_"&amp;E2423&amp;"_"&amp;F2423&amp;"_"&amp;'O_Inputs_Final_Growth costs'!P2423,'O_Inputs_Growth costs Override'!$W$5:$W$94,0)),'O_Inputs_Growth costs'!R2423)</f>
        <v>0</v>
      </c>
      <c r="S2423" s="11"/>
    </row>
    <row r="2424" spans="1:19" ht="13.5">
      <c r="A2424" s="65" t="s">
        <v>93</v>
      </c>
      <c r="B2424" s="65" t="s">
        <v>45</v>
      </c>
      <c r="C2424" s="65" t="s">
        <v>46</v>
      </c>
      <c r="D2424" s="67">
        <v>0</v>
      </c>
      <c r="E2424" s="65" t="s">
        <v>78</v>
      </c>
      <c r="F2424" s="65" t="s">
        <v>64</v>
      </c>
      <c r="G2424" s="65" t="s">
        <v>50</v>
      </c>
      <c r="H2424" s="65" t="s">
        <v>51</v>
      </c>
      <c r="I2424" s="65" t="s">
        <v>52</v>
      </c>
      <c r="J2424" s="65" t="s">
        <v>53</v>
      </c>
      <c r="K2424" s="65" t="s">
        <v>54</v>
      </c>
      <c r="L2424" s="66">
        <v>46155</v>
      </c>
      <c r="M2424" s="65" t="s">
        <v>55</v>
      </c>
      <c r="N2424" s="65" t="s">
        <v>48</v>
      </c>
      <c r="O2424" s="65" t="s">
        <v>92</v>
      </c>
      <c r="P2424" s="65" t="s">
        <v>61</v>
      </c>
      <c r="Q2424" s="65" t="s">
        <v>58</v>
      </c>
      <c r="R2424" s="73">
        <f>IF(AND(A2424="ANH",D2424&gt;0),INDEX('O_Inputs_Growth costs Override'!$V$5:$V$94,MATCH('O_Inputs_Final_Growth costs'!A2424&amp;"_"&amp;'O_Inputs_Final_Growth costs'!B2424&amp;"_"&amp;E2424&amp;"_"&amp;F2424&amp;"_"&amp;'O_Inputs_Final_Growth costs'!P2424,'O_Inputs_Growth costs Override'!$W$5:$W$94,0)),'O_Inputs_Growth costs'!R2424)</f>
        <v>0</v>
      </c>
      <c r="S2424" s="11"/>
    </row>
    <row r="2425" spans="1:19" ht="13.5">
      <c r="A2425" s="65" t="s">
        <v>93</v>
      </c>
      <c r="B2425" s="65" t="s">
        <v>45</v>
      </c>
      <c r="C2425" s="65" t="s">
        <v>46</v>
      </c>
      <c r="D2425" s="67">
        <v>0</v>
      </c>
      <c r="E2425" s="65" t="s">
        <v>78</v>
      </c>
      <c r="F2425" s="65" t="s">
        <v>64</v>
      </c>
      <c r="G2425" s="65" t="s">
        <v>50</v>
      </c>
      <c r="H2425" s="65" t="s">
        <v>51</v>
      </c>
      <c r="I2425" s="65" t="s">
        <v>52</v>
      </c>
      <c r="J2425" s="65" t="s">
        <v>53</v>
      </c>
      <c r="K2425" s="65" t="s">
        <v>54</v>
      </c>
      <c r="L2425" s="66">
        <v>46155</v>
      </c>
      <c r="M2425" s="65" t="s">
        <v>55</v>
      </c>
      <c r="N2425" s="65" t="s">
        <v>48</v>
      </c>
      <c r="O2425" s="65" t="s">
        <v>92</v>
      </c>
      <c r="P2425" s="65" t="s">
        <v>62</v>
      </c>
      <c r="Q2425" s="65" t="s">
        <v>58</v>
      </c>
      <c r="R2425" s="73">
        <f>IF(AND(A2425="ANH",D2425&gt;0),INDEX('O_Inputs_Growth costs Override'!$V$5:$V$94,MATCH('O_Inputs_Final_Growth costs'!A2425&amp;"_"&amp;'O_Inputs_Final_Growth costs'!B2425&amp;"_"&amp;E2425&amp;"_"&amp;F2425&amp;"_"&amp;'O_Inputs_Final_Growth costs'!P2425,'O_Inputs_Growth costs Override'!$W$5:$W$94,0)),'O_Inputs_Growth costs'!R2425)</f>
        <v>0</v>
      </c>
      <c r="S2425" s="11"/>
    </row>
    <row r="2426" spans="1:19" ht="13.5">
      <c r="A2426" s="65" t="s">
        <v>93</v>
      </c>
      <c r="B2426" s="65" t="s">
        <v>45</v>
      </c>
      <c r="C2426" s="65" t="s">
        <v>46</v>
      </c>
      <c r="D2426" s="67">
        <v>0</v>
      </c>
      <c r="E2426" s="65" t="s">
        <v>79</v>
      </c>
      <c r="F2426" s="65" t="s">
        <v>64</v>
      </c>
      <c r="G2426" s="65" t="s">
        <v>50</v>
      </c>
      <c r="H2426" s="65" t="s">
        <v>51</v>
      </c>
      <c r="I2426" s="65" t="s">
        <v>52</v>
      </c>
      <c r="J2426" s="65" t="s">
        <v>53</v>
      </c>
      <c r="K2426" s="65" t="s">
        <v>54</v>
      </c>
      <c r="L2426" s="66">
        <v>46155</v>
      </c>
      <c r="M2426" s="65" t="s">
        <v>55</v>
      </c>
      <c r="N2426" s="65" t="s">
        <v>48</v>
      </c>
      <c r="O2426" s="65" t="s">
        <v>92</v>
      </c>
      <c r="P2426" s="65" t="s">
        <v>57</v>
      </c>
      <c r="Q2426" s="65" t="s">
        <v>58</v>
      </c>
      <c r="R2426" s="73">
        <f>IF(AND(A2426="ANH",D2426&gt;0),INDEX('O_Inputs_Growth costs Override'!$V$5:$V$94,MATCH('O_Inputs_Final_Growth costs'!A2426&amp;"_"&amp;'O_Inputs_Final_Growth costs'!B2426&amp;"_"&amp;E2426&amp;"_"&amp;F2426&amp;"_"&amp;'O_Inputs_Final_Growth costs'!P2426,'O_Inputs_Growth costs Override'!$W$5:$W$94,0)),'O_Inputs_Growth costs'!R2426)</f>
        <v>0</v>
      </c>
      <c r="S2426" s="11"/>
    </row>
    <row r="2427" spans="1:19" ht="13.5">
      <c r="A2427" s="65" t="s">
        <v>93</v>
      </c>
      <c r="B2427" s="65" t="s">
        <v>45</v>
      </c>
      <c r="C2427" s="65" t="s">
        <v>46</v>
      </c>
      <c r="D2427" s="67">
        <v>0</v>
      </c>
      <c r="E2427" s="65" t="s">
        <v>79</v>
      </c>
      <c r="F2427" s="65" t="s">
        <v>64</v>
      </c>
      <c r="G2427" s="65" t="s">
        <v>50</v>
      </c>
      <c r="H2427" s="65" t="s">
        <v>51</v>
      </c>
      <c r="I2427" s="65" t="s">
        <v>52</v>
      </c>
      <c r="J2427" s="65" t="s">
        <v>53</v>
      </c>
      <c r="K2427" s="65" t="s">
        <v>54</v>
      </c>
      <c r="L2427" s="66">
        <v>46155</v>
      </c>
      <c r="M2427" s="65" t="s">
        <v>55</v>
      </c>
      <c r="N2427" s="65" t="s">
        <v>48</v>
      </c>
      <c r="O2427" s="65" t="s">
        <v>92</v>
      </c>
      <c r="P2427" s="65" t="s">
        <v>59</v>
      </c>
      <c r="Q2427" s="65" t="s">
        <v>58</v>
      </c>
      <c r="R2427" s="73">
        <f>IF(AND(A2427="ANH",D2427&gt;0),INDEX('O_Inputs_Growth costs Override'!$V$5:$V$94,MATCH('O_Inputs_Final_Growth costs'!A2427&amp;"_"&amp;'O_Inputs_Final_Growth costs'!B2427&amp;"_"&amp;E2427&amp;"_"&amp;F2427&amp;"_"&amp;'O_Inputs_Final_Growth costs'!P2427,'O_Inputs_Growth costs Override'!$W$5:$W$94,0)),'O_Inputs_Growth costs'!R2427)</f>
        <v>0</v>
      </c>
      <c r="S2427" s="11"/>
    </row>
    <row r="2428" spans="1:19" ht="13.5">
      <c r="A2428" s="65" t="s">
        <v>93</v>
      </c>
      <c r="B2428" s="65" t="s">
        <v>45</v>
      </c>
      <c r="C2428" s="65" t="s">
        <v>46</v>
      </c>
      <c r="D2428" s="67">
        <v>0</v>
      </c>
      <c r="E2428" s="65" t="s">
        <v>79</v>
      </c>
      <c r="F2428" s="65" t="s">
        <v>64</v>
      </c>
      <c r="G2428" s="65" t="s">
        <v>50</v>
      </c>
      <c r="H2428" s="65" t="s">
        <v>51</v>
      </c>
      <c r="I2428" s="65" t="s">
        <v>52</v>
      </c>
      <c r="J2428" s="65" t="s">
        <v>53</v>
      </c>
      <c r="K2428" s="65" t="s">
        <v>54</v>
      </c>
      <c r="L2428" s="66">
        <v>46155</v>
      </c>
      <c r="M2428" s="65" t="s">
        <v>55</v>
      </c>
      <c r="N2428" s="65" t="s">
        <v>48</v>
      </c>
      <c r="O2428" s="65" t="s">
        <v>92</v>
      </c>
      <c r="P2428" s="65" t="s">
        <v>60</v>
      </c>
      <c r="Q2428" s="65" t="s">
        <v>58</v>
      </c>
      <c r="R2428" s="73">
        <f>IF(AND(A2428="ANH",D2428&gt;0),INDEX('O_Inputs_Growth costs Override'!$V$5:$V$94,MATCH('O_Inputs_Final_Growth costs'!A2428&amp;"_"&amp;'O_Inputs_Final_Growth costs'!B2428&amp;"_"&amp;E2428&amp;"_"&amp;F2428&amp;"_"&amp;'O_Inputs_Final_Growth costs'!P2428,'O_Inputs_Growth costs Override'!$W$5:$W$94,0)),'O_Inputs_Growth costs'!R2428)</f>
        <v>0</v>
      </c>
      <c r="S2428" s="11"/>
    </row>
    <row r="2429" spans="1:19" ht="13.5">
      <c r="A2429" s="65" t="s">
        <v>93</v>
      </c>
      <c r="B2429" s="65" t="s">
        <v>45</v>
      </c>
      <c r="C2429" s="65" t="s">
        <v>46</v>
      </c>
      <c r="D2429" s="67">
        <v>0</v>
      </c>
      <c r="E2429" s="65" t="s">
        <v>79</v>
      </c>
      <c r="F2429" s="65" t="s">
        <v>64</v>
      </c>
      <c r="G2429" s="65" t="s">
        <v>50</v>
      </c>
      <c r="H2429" s="65" t="s">
        <v>51</v>
      </c>
      <c r="I2429" s="65" t="s">
        <v>52</v>
      </c>
      <c r="J2429" s="65" t="s">
        <v>53</v>
      </c>
      <c r="K2429" s="65" t="s">
        <v>54</v>
      </c>
      <c r="L2429" s="66">
        <v>46155</v>
      </c>
      <c r="M2429" s="65" t="s">
        <v>55</v>
      </c>
      <c r="N2429" s="65" t="s">
        <v>48</v>
      </c>
      <c r="O2429" s="65" t="s">
        <v>92</v>
      </c>
      <c r="P2429" s="65" t="s">
        <v>61</v>
      </c>
      <c r="Q2429" s="65" t="s">
        <v>58</v>
      </c>
      <c r="R2429" s="73">
        <f>IF(AND(A2429="ANH",D2429&gt;0),INDEX('O_Inputs_Growth costs Override'!$V$5:$V$94,MATCH('O_Inputs_Final_Growth costs'!A2429&amp;"_"&amp;'O_Inputs_Final_Growth costs'!B2429&amp;"_"&amp;E2429&amp;"_"&amp;F2429&amp;"_"&amp;'O_Inputs_Final_Growth costs'!P2429,'O_Inputs_Growth costs Override'!$W$5:$W$94,0)),'O_Inputs_Growth costs'!R2429)</f>
        <v>0</v>
      </c>
      <c r="S2429" s="11"/>
    </row>
    <row r="2430" spans="1:19" ht="13.5">
      <c r="A2430" s="65" t="s">
        <v>93</v>
      </c>
      <c r="B2430" s="65" t="s">
        <v>45</v>
      </c>
      <c r="C2430" s="65" t="s">
        <v>46</v>
      </c>
      <c r="D2430" s="67">
        <v>0</v>
      </c>
      <c r="E2430" s="65" t="s">
        <v>79</v>
      </c>
      <c r="F2430" s="65" t="s">
        <v>64</v>
      </c>
      <c r="G2430" s="65" t="s">
        <v>50</v>
      </c>
      <c r="H2430" s="65" t="s">
        <v>51</v>
      </c>
      <c r="I2430" s="65" t="s">
        <v>52</v>
      </c>
      <c r="J2430" s="65" t="s">
        <v>53</v>
      </c>
      <c r="K2430" s="65" t="s">
        <v>54</v>
      </c>
      <c r="L2430" s="66">
        <v>46155</v>
      </c>
      <c r="M2430" s="65" t="s">
        <v>55</v>
      </c>
      <c r="N2430" s="65" t="s">
        <v>48</v>
      </c>
      <c r="O2430" s="65" t="s">
        <v>92</v>
      </c>
      <c r="P2430" s="65" t="s">
        <v>62</v>
      </c>
      <c r="Q2430" s="65" t="s">
        <v>58</v>
      </c>
      <c r="R2430" s="73">
        <f>IF(AND(A2430="ANH",D2430&gt;0),INDEX('O_Inputs_Growth costs Override'!$V$5:$V$94,MATCH('O_Inputs_Final_Growth costs'!A2430&amp;"_"&amp;'O_Inputs_Final_Growth costs'!B2430&amp;"_"&amp;E2430&amp;"_"&amp;F2430&amp;"_"&amp;'O_Inputs_Final_Growth costs'!P2430,'O_Inputs_Growth costs Override'!$W$5:$W$94,0)),'O_Inputs_Growth costs'!R2430)</f>
        <v>0</v>
      </c>
      <c r="S2430" s="11"/>
    </row>
    <row r="2431" spans="1:19" ht="13.5">
      <c r="A2431" s="65" t="s">
        <v>93</v>
      </c>
      <c r="B2431" s="65" t="s">
        <v>45</v>
      </c>
      <c r="C2431" s="65" t="s">
        <v>46</v>
      </c>
      <c r="D2431" s="67">
        <v>0.39999000000000001</v>
      </c>
      <c r="E2431" s="65" t="s">
        <v>65</v>
      </c>
      <c r="F2431" s="65" t="s">
        <v>66</v>
      </c>
      <c r="G2431" s="65" t="s">
        <v>50</v>
      </c>
      <c r="H2431" s="65" t="s">
        <v>51</v>
      </c>
      <c r="I2431" s="65" t="s">
        <v>52</v>
      </c>
      <c r="J2431" s="65" t="s">
        <v>53</v>
      </c>
      <c r="K2431" s="65" t="s">
        <v>54</v>
      </c>
      <c r="L2431" s="66">
        <v>46155</v>
      </c>
      <c r="M2431" s="65" t="s">
        <v>55</v>
      </c>
      <c r="N2431" s="65" t="s">
        <v>48</v>
      </c>
      <c r="O2431" s="65" t="s">
        <v>92</v>
      </c>
      <c r="P2431" s="65" t="s">
        <v>64</v>
      </c>
      <c r="Q2431" s="65" t="s">
        <v>58</v>
      </c>
      <c r="R2431" s="73">
        <f>IF(AND(A2431="ANH",D2431&gt;0),INDEX('O_Inputs_Growth costs Override'!$V$5:$V$94,MATCH('O_Inputs_Final_Growth costs'!A2431&amp;"_"&amp;'O_Inputs_Final_Growth costs'!B2431&amp;"_"&amp;E2431&amp;"_"&amp;F2431&amp;"_"&amp;'O_Inputs_Final_Growth costs'!P2431,'O_Inputs_Growth costs Override'!$W$5:$W$94,0)),'O_Inputs_Growth costs'!R2431)</f>
        <v>0.39999000000000001</v>
      </c>
      <c r="S2431" s="11"/>
    </row>
    <row r="2432" spans="1:19" ht="13.5">
      <c r="A2432" s="65" t="s">
        <v>93</v>
      </c>
      <c r="B2432" s="65" t="s">
        <v>45</v>
      </c>
      <c r="C2432" s="65" t="s">
        <v>46</v>
      </c>
      <c r="D2432" s="67">
        <v>0.39999000000000001</v>
      </c>
      <c r="E2432" s="65" t="s">
        <v>65</v>
      </c>
      <c r="F2432" s="65" t="s">
        <v>66</v>
      </c>
      <c r="G2432" s="65" t="s">
        <v>50</v>
      </c>
      <c r="H2432" s="65" t="s">
        <v>51</v>
      </c>
      <c r="I2432" s="65" t="s">
        <v>52</v>
      </c>
      <c r="J2432" s="65" t="s">
        <v>53</v>
      </c>
      <c r="K2432" s="65" t="s">
        <v>54</v>
      </c>
      <c r="L2432" s="66">
        <v>46155</v>
      </c>
      <c r="M2432" s="65" t="s">
        <v>55</v>
      </c>
      <c r="N2432" s="65" t="s">
        <v>48</v>
      </c>
      <c r="O2432" s="65" t="s">
        <v>92</v>
      </c>
      <c r="P2432" s="65" t="s">
        <v>63</v>
      </c>
      <c r="Q2432" s="65" t="s">
        <v>58</v>
      </c>
      <c r="R2432" s="73">
        <f>IF(AND(A2432="ANH",D2432&gt;0),INDEX('O_Inputs_Growth costs Override'!$V$5:$V$94,MATCH('O_Inputs_Final_Growth costs'!A2432&amp;"_"&amp;'O_Inputs_Final_Growth costs'!B2432&amp;"_"&amp;E2432&amp;"_"&amp;F2432&amp;"_"&amp;'O_Inputs_Final_Growth costs'!P2432,'O_Inputs_Growth costs Override'!$W$5:$W$94,0)),'O_Inputs_Growth costs'!R2432)</f>
        <v>0.39999000000000001</v>
      </c>
      <c r="S2432" s="11"/>
    </row>
    <row r="2433" spans="1:19" ht="13.5">
      <c r="A2433" s="65" t="s">
        <v>93</v>
      </c>
      <c r="B2433" s="65" t="s">
        <v>45</v>
      </c>
      <c r="C2433" s="65" t="s">
        <v>46</v>
      </c>
      <c r="D2433" s="67">
        <v>0.39999000000000001</v>
      </c>
      <c r="E2433" s="65" t="s">
        <v>65</v>
      </c>
      <c r="F2433" s="65" t="s">
        <v>64</v>
      </c>
      <c r="G2433" s="65" t="s">
        <v>50</v>
      </c>
      <c r="H2433" s="65" t="s">
        <v>51</v>
      </c>
      <c r="I2433" s="65" t="s">
        <v>52</v>
      </c>
      <c r="J2433" s="65" t="s">
        <v>53</v>
      </c>
      <c r="K2433" s="65" t="s">
        <v>54</v>
      </c>
      <c r="L2433" s="66">
        <v>46155</v>
      </c>
      <c r="M2433" s="65" t="s">
        <v>55</v>
      </c>
      <c r="N2433" s="65" t="s">
        <v>48</v>
      </c>
      <c r="O2433" s="65" t="s">
        <v>92</v>
      </c>
      <c r="P2433" s="65" t="s">
        <v>64</v>
      </c>
      <c r="Q2433" s="65" t="s">
        <v>58</v>
      </c>
      <c r="R2433" s="73">
        <f>IF(AND(A2433="ANH",D2433&gt;0),INDEX('O_Inputs_Growth costs Override'!$V$5:$V$94,MATCH('O_Inputs_Final_Growth costs'!A2433&amp;"_"&amp;'O_Inputs_Final_Growth costs'!B2433&amp;"_"&amp;E2433&amp;"_"&amp;F2433&amp;"_"&amp;'O_Inputs_Final_Growth costs'!P2433,'O_Inputs_Growth costs Override'!$W$5:$W$94,0)),'O_Inputs_Growth costs'!R2433)</f>
        <v>0.39999000000000001</v>
      </c>
      <c r="S2433" s="11"/>
    </row>
    <row r="2434" spans="1:19" ht="13.5">
      <c r="A2434" s="65" t="s">
        <v>93</v>
      </c>
      <c r="B2434" s="65" t="s">
        <v>45</v>
      </c>
      <c r="C2434" s="65" t="s">
        <v>46</v>
      </c>
      <c r="D2434" s="67">
        <v>0.39999000000000001</v>
      </c>
      <c r="E2434" s="65" t="s">
        <v>65</v>
      </c>
      <c r="F2434" s="65" t="s">
        <v>64</v>
      </c>
      <c r="G2434" s="65" t="s">
        <v>50</v>
      </c>
      <c r="H2434" s="65" t="s">
        <v>51</v>
      </c>
      <c r="I2434" s="65" t="s">
        <v>52</v>
      </c>
      <c r="J2434" s="65" t="s">
        <v>53</v>
      </c>
      <c r="K2434" s="65" t="s">
        <v>54</v>
      </c>
      <c r="L2434" s="66">
        <v>46155</v>
      </c>
      <c r="M2434" s="65" t="s">
        <v>55</v>
      </c>
      <c r="N2434" s="65" t="s">
        <v>48</v>
      </c>
      <c r="O2434" s="65" t="s">
        <v>92</v>
      </c>
      <c r="P2434" s="65" t="s">
        <v>63</v>
      </c>
      <c r="Q2434" s="65" t="s">
        <v>58</v>
      </c>
      <c r="R2434" s="73">
        <f>IF(AND(A2434="ANH",D2434&gt;0),INDEX('O_Inputs_Growth costs Override'!$V$5:$V$94,MATCH('O_Inputs_Final_Growth costs'!A2434&amp;"_"&amp;'O_Inputs_Final_Growth costs'!B2434&amp;"_"&amp;E2434&amp;"_"&amp;F2434&amp;"_"&amp;'O_Inputs_Final_Growth costs'!P2434,'O_Inputs_Growth costs Override'!$W$5:$W$94,0)),'O_Inputs_Growth costs'!R2434)</f>
        <v>0.39999000000000001</v>
      </c>
      <c r="S2434" s="11"/>
    </row>
    <row r="2435" spans="1:19" ht="13.5">
      <c r="A2435" s="65" t="s">
        <v>93</v>
      </c>
      <c r="B2435" s="65" t="s">
        <v>45</v>
      </c>
      <c r="C2435" s="65" t="s">
        <v>46</v>
      </c>
      <c r="D2435" s="67">
        <v>1.0115559999999999</v>
      </c>
      <c r="E2435" s="65" t="s">
        <v>67</v>
      </c>
      <c r="F2435" s="65" t="s">
        <v>66</v>
      </c>
      <c r="G2435" s="65" t="s">
        <v>50</v>
      </c>
      <c r="H2435" s="65" t="s">
        <v>51</v>
      </c>
      <c r="I2435" s="65" t="s">
        <v>52</v>
      </c>
      <c r="J2435" s="65" t="s">
        <v>53</v>
      </c>
      <c r="K2435" s="65" t="s">
        <v>54</v>
      </c>
      <c r="L2435" s="66">
        <v>46155</v>
      </c>
      <c r="M2435" s="65" t="s">
        <v>55</v>
      </c>
      <c r="N2435" s="65" t="s">
        <v>48</v>
      </c>
      <c r="O2435" s="65" t="s">
        <v>92</v>
      </c>
      <c r="P2435" s="65" t="s">
        <v>64</v>
      </c>
      <c r="Q2435" s="65" t="s">
        <v>58</v>
      </c>
      <c r="R2435" s="73">
        <f>IF(AND(A2435="ANH",D2435&gt;0),INDEX('O_Inputs_Growth costs Override'!$V$5:$V$94,MATCH('O_Inputs_Final_Growth costs'!A2435&amp;"_"&amp;'O_Inputs_Final_Growth costs'!B2435&amp;"_"&amp;E2435&amp;"_"&amp;F2435&amp;"_"&amp;'O_Inputs_Final_Growth costs'!P2435,'O_Inputs_Growth costs Override'!$W$5:$W$94,0)),'O_Inputs_Growth costs'!R2435)</f>
        <v>1.0115559999999999</v>
      </c>
      <c r="S2435" s="11"/>
    </row>
    <row r="2436" spans="1:19" ht="13.5">
      <c r="A2436" s="65" t="s">
        <v>93</v>
      </c>
      <c r="B2436" s="65" t="s">
        <v>45</v>
      </c>
      <c r="C2436" s="65" t="s">
        <v>46</v>
      </c>
      <c r="D2436" s="67">
        <v>1.0115559999999999</v>
      </c>
      <c r="E2436" s="65" t="s">
        <v>67</v>
      </c>
      <c r="F2436" s="65" t="s">
        <v>66</v>
      </c>
      <c r="G2436" s="65" t="s">
        <v>50</v>
      </c>
      <c r="H2436" s="65" t="s">
        <v>51</v>
      </c>
      <c r="I2436" s="65" t="s">
        <v>52</v>
      </c>
      <c r="J2436" s="65" t="s">
        <v>53</v>
      </c>
      <c r="K2436" s="65" t="s">
        <v>54</v>
      </c>
      <c r="L2436" s="66">
        <v>46155</v>
      </c>
      <c r="M2436" s="65" t="s">
        <v>55</v>
      </c>
      <c r="N2436" s="65" t="s">
        <v>48</v>
      </c>
      <c r="O2436" s="65" t="s">
        <v>92</v>
      </c>
      <c r="P2436" s="65" t="s">
        <v>63</v>
      </c>
      <c r="Q2436" s="65" t="s">
        <v>58</v>
      </c>
      <c r="R2436" s="73">
        <f>IF(AND(A2436="ANH",D2436&gt;0),INDEX('O_Inputs_Growth costs Override'!$V$5:$V$94,MATCH('O_Inputs_Final_Growth costs'!A2436&amp;"_"&amp;'O_Inputs_Final_Growth costs'!B2436&amp;"_"&amp;E2436&amp;"_"&amp;F2436&amp;"_"&amp;'O_Inputs_Final_Growth costs'!P2436,'O_Inputs_Growth costs Override'!$W$5:$W$94,0)),'O_Inputs_Growth costs'!R2436)</f>
        <v>1.0115559999999999</v>
      </c>
      <c r="S2436" s="11"/>
    </row>
    <row r="2437" spans="1:19" ht="13.5">
      <c r="A2437" s="65" t="s">
        <v>93</v>
      </c>
      <c r="B2437" s="65" t="s">
        <v>45</v>
      </c>
      <c r="C2437" s="65" t="s">
        <v>46</v>
      </c>
      <c r="D2437" s="67">
        <v>1.0115559999999999</v>
      </c>
      <c r="E2437" s="65" t="s">
        <v>67</v>
      </c>
      <c r="F2437" s="65" t="s">
        <v>64</v>
      </c>
      <c r="G2437" s="65" t="s">
        <v>50</v>
      </c>
      <c r="H2437" s="65" t="s">
        <v>51</v>
      </c>
      <c r="I2437" s="65" t="s">
        <v>52</v>
      </c>
      <c r="J2437" s="65" t="s">
        <v>53</v>
      </c>
      <c r="K2437" s="65" t="s">
        <v>54</v>
      </c>
      <c r="L2437" s="66">
        <v>46155</v>
      </c>
      <c r="M2437" s="65" t="s">
        <v>55</v>
      </c>
      <c r="N2437" s="65" t="s">
        <v>48</v>
      </c>
      <c r="O2437" s="65" t="s">
        <v>92</v>
      </c>
      <c r="P2437" s="65" t="s">
        <v>64</v>
      </c>
      <c r="Q2437" s="65" t="s">
        <v>58</v>
      </c>
      <c r="R2437" s="73">
        <f>IF(AND(A2437="ANH",D2437&gt;0),INDEX('O_Inputs_Growth costs Override'!$V$5:$V$94,MATCH('O_Inputs_Final_Growth costs'!A2437&amp;"_"&amp;'O_Inputs_Final_Growth costs'!B2437&amp;"_"&amp;E2437&amp;"_"&amp;F2437&amp;"_"&amp;'O_Inputs_Final_Growth costs'!P2437,'O_Inputs_Growth costs Override'!$W$5:$W$94,0)),'O_Inputs_Growth costs'!R2437)</f>
        <v>1.0115559999999999</v>
      </c>
      <c r="S2437" s="11"/>
    </row>
    <row r="2438" spans="1:19" ht="13.5">
      <c r="A2438" s="65" t="s">
        <v>93</v>
      </c>
      <c r="B2438" s="65" t="s">
        <v>45</v>
      </c>
      <c r="C2438" s="65" t="s">
        <v>46</v>
      </c>
      <c r="D2438" s="67">
        <v>1.0115559999999999</v>
      </c>
      <c r="E2438" s="65" t="s">
        <v>67</v>
      </c>
      <c r="F2438" s="65" t="s">
        <v>64</v>
      </c>
      <c r="G2438" s="65" t="s">
        <v>50</v>
      </c>
      <c r="H2438" s="65" t="s">
        <v>51</v>
      </c>
      <c r="I2438" s="65" t="s">
        <v>52</v>
      </c>
      <c r="J2438" s="65" t="s">
        <v>53</v>
      </c>
      <c r="K2438" s="65" t="s">
        <v>54</v>
      </c>
      <c r="L2438" s="66">
        <v>46155</v>
      </c>
      <c r="M2438" s="65" t="s">
        <v>55</v>
      </c>
      <c r="N2438" s="65" t="s">
        <v>48</v>
      </c>
      <c r="O2438" s="65" t="s">
        <v>92</v>
      </c>
      <c r="P2438" s="65" t="s">
        <v>63</v>
      </c>
      <c r="Q2438" s="65" t="s">
        <v>58</v>
      </c>
      <c r="R2438" s="73">
        <f>IF(AND(A2438="ANH",D2438&gt;0),INDEX('O_Inputs_Growth costs Override'!$V$5:$V$94,MATCH('O_Inputs_Final_Growth costs'!A2438&amp;"_"&amp;'O_Inputs_Final_Growth costs'!B2438&amp;"_"&amp;E2438&amp;"_"&amp;F2438&amp;"_"&amp;'O_Inputs_Final_Growth costs'!P2438,'O_Inputs_Growth costs Override'!$W$5:$W$94,0)),'O_Inputs_Growth costs'!R2438)</f>
        <v>1.0115559999999999</v>
      </c>
      <c r="S2438" s="11"/>
    </row>
    <row r="2439" spans="1:19" ht="13.5">
      <c r="A2439" s="65" t="s">
        <v>93</v>
      </c>
      <c r="B2439" s="65" t="s">
        <v>45</v>
      </c>
      <c r="C2439" s="65" t="s">
        <v>46</v>
      </c>
      <c r="D2439" s="67">
        <v>1.0837669999999999</v>
      </c>
      <c r="E2439" s="65" t="s">
        <v>68</v>
      </c>
      <c r="F2439" s="65" t="s">
        <v>66</v>
      </c>
      <c r="G2439" s="65" t="s">
        <v>50</v>
      </c>
      <c r="H2439" s="65" t="s">
        <v>51</v>
      </c>
      <c r="I2439" s="65" t="s">
        <v>52</v>
      </c>
      <c r="J2439" s="65" t="s">
        <v>53</v>
      </c>
      <c r="K2439" s="65" t="s">
        <v>54</v>
      </c>
      <c r="L2439" s="66">
        <v>46155</v>
      </c>
      <c r="M2439" s="65" t="s">
        <v>55</v>
      </c>
      <c r="N2439" s="65" t="s">
        <v>48</v>
      </c>
      <c r="O2439" s="65" t="s">
        <v>92</v>
      </c>
      <c r="P2439" s="65" t="s">
        <v>64</v>
      </c>
      <c r="Q2439" s="65" t="s">
        <v>58</v>
      </c>
      <c r="R2439" s="73">
        <f>IF(AND(A2439="ANH",D2439&gt;0),INDEX('O_Inputs_Growth costs Override'!$V$5:$V$94,MATCH('O_Inputs_Final_Growth costs'!A2439&amp;"_"&amp;'O_Inputs_Final_Growth costs'!B2439&amp;"_"&amp;E2439&amp;"_"&amp;F2439&amp;"_"&amp;'O_Inputs_Final_Growth costs'!P2439,'O_Inputs_Growth costs Override'!$W$5:$W$94,0)),'O_Inputs_Growth costs'!R2439)</f>
        <v>1.0837669999999999</v>
      </c>
      <c r="S2439" s="11"/>
    </row>
    <row r="2440" spans="1:19" ht="13.5">
      <c r="A2440" s="65" t="s">
        <v>93</v>
      </c>
      <c r="B2440" s="65" t="s">
        <v>45</v>
      </c>
      <c r="C2440" s="65" t="s">
        <v>46</v>
      </c>
      <c r="D2440" s="67">
        <v>1.0837669999999999</v>
      </c>
      <c r="E2440" s="65" t="s">
        <v>68</v>
      </c>
      <c r="F2440" s="65" t="s">
        <v>66</v>
      </c>
      <c r="G2440" s="65" t="s">
        <v>50</v>
      </c>
      <c r="H2440" s="65" t="s">
        <v>51</v>
      </c>
      <c r="I2440" s="65" t="s">
        <v>52</v>
      </c>
      <c r="J2440" s="65" t="s">
        <v>53</v>
      </c>
      <c r="K2440" s="65" t="s">
        <v>54</v>
      </c>
      <c r="L2440" s="66">
        <v>46155</v>
      </c>
      <c r="M2440" s="65" t="s">
        <v>55</v>
      </c>
      <c r="N2440" s="65" t="s">
        <v>48</v>
      </c>
      <c r="O2440" s="65" t="s">
        <v>92</v>
      </c>
      <c r="P2440" s="65" t="s">
        <v>63</v>
      </c>
      <c r="Q2440" s="65" t="s">
        <v>58</v>
      </c>
      <c r="R2440" s="73">
        <f>IF(AND(A2440="ANH",D2440&gt;0),INDEX('O_Inputs_Growth costs Override'!$V$5:$V$94,MATCH('O_Inputs_Final_Growth costs'!A2440&amp;"_"&amp;'O_Inputs_Final_Growth costs'!B2440&amp;"_"&amp;E2440&amp;"_"&amp;F2440&amp;"_"&amp;'O_Inputs_Final_Growth costs'!P2440,'O_Inputs_Growth costs Override'!$W$5:$W$94,0)),'O_Inputs_Growth costs'!R2440)</f>
        <v>1.0837669999999999</v>
      </c>
      <c r="S2440" s="11"/>
    </row>
    <row r="2441" spans="1:19" ht="13.5">
      <c r="A2441" s="65" t="s">
        <v>93</v>
      </c>
      <c r="B2441" s="65" t="s">
        <v>45</v>
      </c>
      <c r="C2441" s="65" t="s">
        <v>46</v>
      </c>
      <c r="D2441" s="67">
        <v>1.0837669999999999</v>
      </c>
      <c r="E2441" s="65" t="s">
        <v>68</v>
      </c>
      <c r="F2441" s="65" t="s">
        <v>64</v>
      </c>
      <c r="G2441" s="65" t="s">
        <v>50</v>
      </c>
      <c r="H2441" s="65" t="s">
        <v>51</v>
      </c>
      <c r="I2441" s="65" t="s">
        <v>52</v>
      </c>
      <c r="J2441" s="65" t="s">
        <v>53</v>
      </c>
      <c r="K2441" s="65" t="s">
        <v>54</v>
      </c>
      <c r="L2441" s="66">
        <v>46155</v>
      </c>
      <c r="M2441" s="65" t="s">
        <v>55</v>
      </c>
      <c r="N2441" s="65" t="s">
        <v>48</v>
      </c>
      <c r="O2441" s="65" t="s">
        <v>92</v>
      </c>
      <c r="P2441" s="65" t="s">
        <v>64</v>
      </c>
      <c r="Q2441" s="65" t="s">
        <v>58</v>
      </c>
      <c r="R2441" s="73">
        <f>IF(AND(A2441="ANH",D2441&gt;0),INDEX('O_Inputs_Growth costs Override'!$V$5:$V$94,MATCH('O_Inputs_Final_Growth costs'!A2441&amp;"_"&amp;'O_Inputs_Final_Growth costs'!B2441&amp;"_"&amp;E2441&amp;"_"&amp;F2441&amp;"_"&amp;'O_Inputs_Final_Growth costs'!P2441,'O_Inputs_Growth costs Override'!$W$5:$W$94,0)),'O_Inputs_Growth costs'!R2441)</f>
        <v>1.0837669999999999</v>
      </c>
      <c r="S2441" s="11"/>
    </row>
    <row r="2442" spans="1:19" ht="13.5">
      <c r="A2442" s="65" t="s">
        <v>93</v>
      </c>
      <c r="B2442" s="65" t="s">
        <v>45</v>
      </c>
      <c r="C2442" s="65" t="s">
        <v>46</v>
      </c>
      <c r="D2442" s="67">
        <v>1.0837669999999999</v>
      </c>
      <c r="E2442" s="65" t="s">
        <v>68</v>
      </c>
      <c r="F2442" s="65" t="s">
        <v>64</v>
      </c>
      <c r="G2442" s="65" t="s">
        <v>50</v>
      </c>
      <c r="H2442" s="65" t="s">
        <v>51</v>
      </c>
      <c r="I2442" s="65" t="s">
        <v>52</v>
      </c>
      <c r="J2442" s="65" t="s">
        <v>53</v>
      </c>
      <c r="K2442" s="65" t="s">
        <v>54</v>
      </c>
      <c r="L2442" s="66">
        <v>46155</v>
      </c>
      <c r="M2442" s="65" t="s">
        <v>55</v>
      </c>
      <c r="N2442" s="65" t="s">
        <v>48</v>
      </c>
      <c r="O2442" s="65" t="s">
        <v>92</v>
      </c>
      <c r="P2442" s="65" t="s">
        <v>63</v>
      </c>
      <c r="Q2442" s="65" t="s">
        <v>58</v>
      </c>
      <c r="R2442" s="73">
        <f>IF(AND(A2442="ANH",D2442&gt;0),INDEX('O_Inputs_Growth costs Override'!$V$5:$V$94,MATCH('O_Inputs_Final_Growth costs'!A2442&amp;"_"&amp;'O_Inputs_Final_Growth costs'!B2442&amp;"_"&amp;E2442&amp;"_"&amp;F2442&amp;"_"&amp;'O_Inputs_Final_Growth costs'!P2442,'O_Inputs_Growth costs Override'!$W$5:$W$94,0)),'O_Inputs_Growth costs'!R2442)</f>
        <v>1.0837669999999999</v>
      </c>
      <c r="S2442" s="11"/>
    </row>
    <row r="2443" spans="1:19" ht="13.5">
      <c r="A2443" s="65" t="s">
        <v>93</v>
      </c>
      <c r="B2443" s="65" t="s">
        <v>45</v>
      </c>
      <c r="C2443" s="65" t="s">
        <v>46</v>
      </c>
      <c r="D2443" s="67">
        <v>1.0837669999999999</v>
      </c>
      <c r="E2443" s="65" t="s">
        <v>69</v>
      </c>
      <c r="F2443" s="65" t="s">
        <v>66</v>
      </c>
      <c r="G2443" s="65" t="s">
        <v>50</v>
      </c>
      <c r="H2443" s="65" t="s">
        <v>51</v>
      </c>
      <c r="I2443" s="65" t="s">
        <v>52</v>
      </c>
      <c r="J2443" s="65" t="s">
        <v>53</v>
      </c>
      <c r="K2443" s="65" t="s">
        <v>54</v>
      </c>
      <c r="L2443" s="66">
        <v>46155</v>
      </c>
      <c r="M2443" s="65" t="s">
        <v>55</v>
      </c>
      <c r="N2443" s="65" t="s">
        <v>48</v>
      </c>
      <c r="O2443" s="65" t="s">
        <v>92</v>
      </c>
      <c r="P2443" s="65" t="s">
        <v>64</v>
      </c>
      <c r="Q2443" s="65" t="s">
        <v>58</v>
      </c>
      <c r="R2443" s="73">
        <f>IF(AND(A2443="ANH",D2443&gt;0),INDEX('O_Inputs_Growth costs Override'!$V$5:$V$94,MATCH('O_Inputs_Final_Growth costs'!A2443&amp;"_"&amp;'O_Inputs_Final_Growth costs'!B2443&amp;"_"&amp;E2443&amp;"_"&amp;F2443&amp;"_"&amp;'O_Inputs_Final_Growth costs'!P2443,'O_Inputs_Growth costs Override'!$W$5:$W$94,0)),'O_Inputs_Growth costs'!R2443)</f>
        <v>1.0837669999999999</v>
      </c>
      <c r="S2443" s="11"/>
    </row>
    <row r="2444" spans="1:19" ht="13.5">
      <c r="A2444" s="65" t="s">
        <v>93</v>
      </c>
      <c r="B2444" s="65" t="s">
        <v>45</v>
      </c>
      <c r="C2444" s="65" t="s">
        <v>46</v>
      </c>
      <c r="D2444" s="67">
        <v>1.0837669999999999</v>
      </c>
      <c r="E2444" s="65" t="s">
        <v>69</v>
      </c>
      <c r="F2444" s="65" t="s">
        <v>66</v>
      </c>
      <c r="G2444" s="65" t="s">
        <v>50</v>
      </c>
      <c r="H2444" s="65" t="s">
        <v>51</v>
      </c>
      <c r="I2444" s="65" t="s">
        <v>52</v>
      </c>
      <c r="J2444" s="65" t="s">
        <v>53</v>
      </c>
      <c r="K2444" s="65" t="s">
        <v>54</v>
      </c>
      <c r="L2444" s="66">
        <v>46155</v>
      </c>
      <c r="M2444" s="65" t="s">
        <v>55</v>
      </c>
      <c r="N2444" s="65" t="s">
        <v>48</v>
      </c>
      <c r="O2444" s="65" t="s">
        <v>92</v>
      </c>
      <c r="P2444" s="65" t="s">
        <v>63</v>
      </c>
      <c r="Q2444" s="65" t="s">
        <v>58</v>
      </c>
      <c r="R2444" s="73">
        <f>IF(AND(A2444="ANH",D2444&gt;0),INDEX('O_Inputs_Growth costs Override'!$V$5:$V$94,MATCH('O_Inputs_Final_Growth costs'!A2444&amp;"_"&amp;'O_Inputs_Final_Growth costs'!B2444&amp;"_"&amp;E2444&amp;"_"&amp;F2444&amp;"_"&amp;'O_Inputs_Final_Growth costs'!P2444,'O_Inputs_Growth costs Override'!$W$5:$W$94,0)),'O_Inputs_Growth costs'!R2444)</f>
        <v>1.0837669999999999</v>
      </c>
      <c r="S2444" s="11"/>
    </row>
    <row r="2445" spans="1:19" ht="13.5">
      <c r="A2445" s="65" t="s">
        <v>93</v>
      </c>
      <c r="B2445" s="65" t="s">
        <v>45</v>
      </c>
      <c r="C2445" s="65" t="s">
        <v>46</v>
      </c>
      <c r="D2445" s="67">
        <v>1.0837669999999999</v>
      </c>
      <c r="E2445" s="65" t="s">
        <v>69</v>
      </c>
      <c r="F2445" s="65" t="s">
        <v>64</v>
      </c>
      <c r="G2445" s="65" t="s">
        <v>50</v>
      </c>
      <c r="H2445" s="65" t="s">
        <v>51</v>
      </c>
      <c r="I2445" s="65" t="s">
        <v>52</v>
      </c>
      <c r="J2445" s="65" t="s">
        <v>53</v>
      </c>
      <c r="K2445" s="65" t="s">
        <v>54</v>
      </c>
      <c r="L2445" s="66">
        <v>46155</v>
      </c>
      <c r="M2445" s="65" t="s">
        <v>55</v>
      </c>
      <c r="N2445" s="65" t="s">
        <v>48</v>
      </c>
      <c r="O2445" s="65" t="s">
        <v>92</v>
      </c>
      <c r="P2445" s="65" t="s">
        <v>64</v>
      </c>
      <c r="Q2445" s="65" t="s">
        <v>58</v>
      </c>
      <c r="R2445" s="73">
        <f>IF(AND(A2445="ANH",D2445&gt;0),INDEX('O_Inputs_Growth costs Override'!$V$5:$V$94,MATCH('O_Inputs_Final_Growth costs'!A2445&amp;"_"&amp;'O_Inputs_Final_Growth costs'!B2445&amp;"_"&amp;E2445&amp;"_"&amp;F2445&amp;"_"&amp;'O_Inputs_Final_Growth costs'!P2445,'O_Inputs_Growth costs Override'!$W$5:$W$94,0)),'O_Inputs_Growth costs'!R2445)</f>
        <v>1.0837669999999999</v>
      </c>
      <c r="S2445" s="11"/>
    </row>
    <row r="2446" spans="1:19" ht="13.5">
      <c r="A2446" s="65" t="s">
        <v>93</v>
      </c>
      <c r="B2446" s="65" t="s">
        <v>45</v>
      </c>
      <c r="C2446" s="65" t="s">
        <v>46</v>
      </c>
      <c r="D2446" s="67">
        <v>1.0837669999999999</v>
      </c>
      <c r="E2446" s="65" t="s">
        <v>69</v>
      </c>
      <c r="F2446" s="65" t="s">
        <v>64</v>
      </c>
      <c r="G2446" s="65" t="s">
        <v>50</v>
      </c>
      <c r="H2446" s="65" t="s">
        <v>51</v>
      </c>
      <c r="I2446" s="65" t="s">
        <v>52</v>
      </c>
      <c r="J2446" s="65" t="s">
        <v>53</v>
      </c>
      <c r="K2446" s="65" t="s">
        <v>54</v>
      </c>
      <c r="L2446" s="66">
        <v>46155</v>
      </c>
      <c r="M2446" s="65" t="s">
        <v>55</v>
      </c>
      <c r="N2446" s="65" t="s">
        <v>48</v>
      </c>
      <c r="O2446" s="65" t="s">
        <v>92</v>
      </c>
      <c r="P2446" s="65" t="s">
        <v>63</v>
      </c>
      <c r="Q2446" s="65" t="s">
        <v>58</v>
      </c>
      <c r="R2446" s="73">
        <f>IF(AND(A2446="ANH",D2446&gt;0),INDEX('O_Inputs_Growth costs Override'!$V$5:$V$94,MATCH('O_Inputs_Final_Growth costs'!A2446&amp;"_"&amp;'O_Inputs_Final_Growth costs'!B2446&amp;"_"&amp;E2446&amp;"_"&amp;F2446&amp;"_"&amp;'O_Inputs_Final_Growth costs'!P2446,'O_Inputs_Growth costs Override'!$W$5:$W$94,0)),'O_Inputs_Growth costs'!R2446)</f>
        <v>1.0837669999999999</v>
      </c>
      <c r="S2446" s="11"/>
    </row>
    <row r="2447" spans="1:19" ht="13.5">
      <c r="A2447" s="65" t="s">
        <v>93</v>
      </c>
      <c r="B2447" s="65" t="s">
        <v>45</v>
      </c>
      <c r="C2447" s="65" t="s">
        <v>46</v>
      </c>
      <c r="D2447" s="67">
        <v>1.0837669999999999</v>
      </c>
      <c r="E2447" s="65" t="s">
        <v>70</v>
      </c>
      <c r="F2447" s="65" t="s">
        <v>64</v>
      </c>
      <c r="G2447" s="65" t="s">
        <v>50</v>
      </c>
      <c r="H2447" s="65" t="s">
        <v>51</v>
      </c>
      <c r="I2447" s="65" t="s">
        <v>52</v>
      </c>
      <c r="J2447" s="65" t="s">
        <v>53</v>
      </c>
      <c r="K2447" s="65" t="s">
        <v>54</v>
      </c>
      <c r="L2447" s="66">
        <v>46155</v>
      </c>
      <c r="M2447" s="65" t="s">
        <v>55</v>
      </c>
      <c r="N2447" s="65" t="s">
        <v>48</v>
      </c>
      <c r="O2447" s="65" t="s">
        <v>92</v>
      </c>
      <c r="P2447" s="65" t="s">
        <v>64</v>
      </c>
      <c r="Q2447" s="65" t="s">
        <v>58</v>
      </c>
      <c r="R2447" s="73">
        <f>IF(AND(A2447="ANH",D2447&gt;0),INDEX('O_Inputs_Growth costs Override'!$V$5:$V$94,MATCH('O_Inputs_Final_Growth costs'!A2447&amp;"_"&amp;'O_Inputs_Final_Growth costs'!B2447&amp;"_"&amp;E2447&amp;"_"&amp;F2447&amp;"_"&amp;'O_Inputs_Final_Growth costs'!P2447,'O_Inputs_Growth costs Override'!$W$5:$W$94,0)),'O_Inputs_Growth costs'!R2447)</f>
        <v>1.0837669999999999</v>
      </c>
      <c r="S2447" s="11"/>
    </row>
    <row r="2448" spans="1:19" ht="13.5">
      <c r="A2448" s="65" t="s">
        <v>93</v>
      </c>
      <c r="B2448" s="65" t="s">
        <v>45</v>
      </c>
      <c r="C2448" s="65" t="s">
        <v>46</v>
      </c>
      <c r="D2448" s="67">
        <v>1.0837669999999999</v>
      </c>
      <c r="E2448" s="65" t="s">
        <v>70</v>
      </c>
      <c r="F2448" s="65" t="s">
        <v>64</v>
      </c>
      <c r="G2448" s="65" t="s">
        <v>50</v>
      </c>
      <c r="H2448" s="65" t="s">
        <v>51</v>
      </c>
      <c r="I2448" s="65" t="s">
        <v>52</v>
      </c>
      <c r="J2448" s="65" t="s">
        <v>53</v>
      </c>
      <c r="K2448" s="65" t="s">
        <v>54</v>
      </c>
      <c r="L2448" s="66">
        <v>46155</v>
      </c>
      <c r="M2448" s="65" t="s">
        <v>55</v>
      </c>
      <c r="N2448" s="65" t="s">
        <v>48</v>
      </c>
      <c r="O2448" s="65" t="s">
        <v>92</v>
      </c>
      <c r="P2448" s="65" t="s">
        <v>63</v>
      </c>
      <c r="Q2448" s="65" t="s">
        <v>58</v>
      </c>
      <c r="R2448" s="73">
        <f>IF(AND(A2448="ANH",D2448&gt;0),INDEX('O_Inputs_Growth costs Override'!$V$5:$V$94,MATCH('O_Inputs_Final_Growth costs'!A2448&amp;"_"&amp;'O_Inputs_Final_Growth costs'!B2448&amp;"_"&amp;E2448&amp;"_"&amp;F2448&amp;"_"&amp;'O_Inputs_Final_Growth costs'!P2448,'O_Inputs_Growth costs Override'!$W$5:$W$94,0)),'O_Inputs_Growth costs'!R2448)</f>
        <v>1.0837669999999999</v>
      </c>
      <c r="S2448" s="11"/>
    </row>
    <row r="2449" spans="1:19" ht="13.5">
      <c r="A2449" s="65" t="s">
        <v>93</v>
      </c>
      <c r="B2449" s="65" t="s">
        <v>45</v>
      </c>
      <c r="C2449" s="65" t="s">
        <v>46</v>
      </c>
      <c r="D2449" s="67">
        <v>1.0837669999999999</v>
      </c>
      <c r="E2449" s="65" t="s">
        <v>71</v>
      </c>
      <c r="F2449" s="65" t="s">
        <v>64</v>
      </c>
      <c r="G2449" s="65" t="s">
        <v>50</v>
      </c>
      <c r="H2449" s="65" t="s">
        <v>51</v>
      </c>
      <c r="I2449" s="65" t="s">
        <v>52</v>
      </c>
      <c r="J2449" s="65" t="s">
        <v>53</v>
      </c>
      <c r="K2449" s="65" t="s">
        <v>54</v>
      </c>
      <c r="L2449" s="66">
        <v>46155</v>
      </c>
      <c r="M2449" s="65" t="s">
        <v>55</v>
      </c>
      <c r="N2449" s="65" t="s">
        <v>48</v>
      </c>
      <c r="O2449" s="65" t="s">
        <v>92</v>
      </c>
      <c r="P2449" s="65" t="s">
        <v>64</v>
      </c>
      <c r="Q2449" s="65" t="s">
        <v>58</v>
      </c>
      <c r="R2449" s="73">
        <f>IF(AND(A2449="ANH",D2449&gt;0),INDEX('O_Inputs_Growth costs Override'!$V$5:$V$94,MATCH('O_Inputs_Final_Growth costs'!A2449&amp;"_"&amp;'O_Inputs_Final_Growth costs'!B2449&amp;"_"&amp;E2449&amp;"_"&amp;F2449&amp;"_"&amp;'O_Inputs_Final_Growth costs'!P2449,'O_Inputs_Growth costs Override'!$W$5:$W$94,0)),'O_Inputs_Growth costs'!R2449)</f>
        <v>1.0837669999999999</v>
      </c>
      <c r="S2449" s="11"/>
    </row>
    <row r="2450" spans="1:19" ht="13.5">
      <c r="A2450" s="65" t="s">
        <v>93</v>
      </c>
      <c r="B2450" s="65" t="s">
        <v>45</v>
      </c>
      <c r="C2450" s="65" t="s">
        <v>46</v>
      </c>
      <c r="D2450" s="67">
        <v>1.0837669999999999</v>
      </c>
      <c r="E2450" s="65" t="s">
        <v>71</v>
      </c>
      <c r="F2450" s="65" t="s">
        <v>64</v>
      </c>
      <c r="G2450" s="65" t="s">
        <v>50</v>
      </c>
      <c r="H2450" s="65" t="s">
        <v>51</v>
      </c>
      <c r="I2450" s="65" t="s">
        <v>52</v>
      </c>
      <c r="J2450" s="65" t="s">
        <v>53</v>
      </c>
      <c r="K2450" s="65" t="s">
        <v>54</v>
      </c>
      <c r="L2450" s="66">
        <v>46155</v>
      </c>
      <c r="M2450" s="65" t="s">
        <v>55</v>
      </c>
      <c r="N2450" s="65" t="s">
        <v>48</v>
      </c>
      <c r="O2450" s="65" t="s">
        <v>92</v>
      </c>
      <c r="P2450" s="65" t="s">
        <v>63</v>
      </c>
      <c r="Q2450" s="65" t="s">
        <v>58</v>
      </c>
      <c r="R2450" s="73">
        <f>IF(AND(A2450="ANH",D2450&gt;0),INDEX('O_Inputs_Growth costs Override'!$V$5:$V$94,MATCH('O_Inputs_Final_Growth costs'!A2450&amp;"_"&amp;'O_Inputs_Final_Growth costs'!B2450&amp;"_"&amp;E2450&amp;"_"&amp;F2450&amp;"_"&amp;'O_Inputs_Final_Growth costs'!P2450,'O_Inputs_Growth costs Override'!$W$5:$W$94,0)),'O_Inputs_Growth costs'!R2450)</f>
        <v>1.0837669999999999</v>
      </c>
      <c r="S2450" s="11"/>
    </row>
    <row r="2451" spans="1:19" ht="13.5">
      <c r="A2451" s="65" t="s">
        <v>93</v>
      </c>
      <c r="B2451" s="65" t="s">
        <v>45</v>
      </c>
      <c r="C2451" s="65" t="s">
        <v>46</v>
      </c>
      <c r="D2451" s="67">
        <v>1.0837669999999999</v>
      </c>
      <c r="E2451" s="65" t="s">
        <v>72</v>
      </c>
      <c r="F2451" s="65" t="s">
        <v>64</v>
      </c>
      <c r="G2451" s="65" t="s">
        <v>50</v>
      </c>
      <c r="H2451" s="65" t="s">
        <v>51</v>
      </c>
      <c r="I2451" s="65" t="s">
        <v>52</v>
      </c>
      <c r="J2451" s="65" t="s">
        <v>53</v>
      </c>
      <c r="K2451" s="65" t="s">
        <v>54</v>
      </c>
      <c r="L2451" s="66">
        <v>46155</v>
      </c>
      <c r="M2451" s="65" t="s">
        <v>55</v>
      </c>
      <c r="N2451" s="65" t="s">
        <v>48</v>
      </c>
      <c r="O2451" s="65" t="s">
        <v>92</v>
      </c>
      <c r="P2451" s="65" t="s">
        <v>64</v>
      </c>
      <c r="Q2451" s="65" t="s">
        <v>58</v>
      </c>
      <c r="R2451" s="73">
        <f>IF(AND(A2451="ANH",D2451&gt;0),INDEX('O_Inputs_Growth costs Override'!$V$5:$V$94,MATCH('O_Inputs_Final_Growth costs'!A2451&amp;"_"&amp;'O_Inputs_Final_Growth costs'!B2451&amp;"_"&amp;E2451&amp;"_"&amp;F2451&amp;"_"&amp;'O_Inputs_Final_Growth costs'!P2451,'O_Inputs_Growth costs Override'!$W$5:$W$94,0)),'O_Inputs_Growth costs'!R2451)</f>
        <v>1.0837669999999999</v>
      </c>
      <c r="S2451" s="11"/>
    </row>
    <row r="2452" spans="1:19" ht="13.5">
      <c r="A2452" s="65" t="s">
        <v>93</v>
      </c>
      <c r="B2452" s="65" t="s">
        <v>45</v>
      </c>
      <c r="C2452" s="65" t="s">
        <v>46</v>
      </c>
      <c r="D2452" s="67">
        <v>1.0837669999999999</v>
      </c>
      <c r="E2452" s="65" t="s">
        <v>72</v>
      </c>
      <c r="F2452" s="65" t="s">
        <v>64</v>
      </c>
      <c r="G2452" s="65" t="s">
        <v>50</v>
      </c>
      <c r="H2452" s="65" t="s">
        <v>51</v>
      </c>
      <c r="I2452" s="65" t="s">
        <v>52</v>
      </c>
      <c r="J2452" s="65" t="s">
        <v>53</v>
      </c>
      <c r="K2452" s="65" t="s">
        <v>54</v>
      </c>
      <c r="L2452" s="66">
        <v>46155</v>
      </c>
      <c r="M2452" s="65" t="s">
        <v>55</v>
      </c>
      <c r="N2452" s="65" t="s">
        <v>48</v>
      </c>
      <c r="O2452" s="65" t="s">
        <v>92</v>
      </c>
      <c r="P2452" s="65" t="s">
        <v>63</v>
      </c>
      <c r="Q2452" s="65" t="s">
        <v>58</v>
      </c>
      <c r="R2452" s="73">
        <f>IF(AND(A2452="ANH",D2452&gt;0),INDEX('O_Inputs_Growth costs Override'!$V$5:$V$94,MATCH('O_Inputs_Final_Growth costs'!A2452&amp;"_"&amp;'O_Inputs_Final_Growth costs'!B2452&amp;"_"&amp;E2452&amp;"_"&amp;F2452&amp;"_"&amp;'O_Inputs_Final_Growth costs'!P2452,'O_Inputs_Growth costs Override'!$W$5:$W$94,0)),'O_Inputs_Growth costs'!R2452)</f>
        <v>1.0837669999999999</v>
      </c>
      <c r="S2452" s="11"/>
    </row>
    <row r="2453" spans="1:19" ht="13.5">
      <c r="A2453" s="65" t="s">
        <v>93</v>
      </c>
      <c r="B2453" s="65" t="s">
        <v>45</v>
      </c>
      <c r="C2453" s="65" t="s">
        <v>46</v>
      </c>
      <c r="D2453" s="67">
        <v>1.0837669999999999</v>
      </c>
      <c r="E2453" s="65" t="s">
        <v>73</v>
      </c>
      <c r="F2453" s="65" t="s">
        <v>64</v>
      </c>
      <c r="G2453" s="65" t="s">
        <v>50</v>
      </c>
      <c r="H2453" s="65" t="s">
        <v>51</v>
      </c>
      <c r="I2453" s="65" t="s">
        <v>52</v>
      </c>
      <c r="J2453" s="65" t="s">
        <v>53</v>
      </c>
      <c r="K2453" s="65" t="s">
        <v>54</v>
      </c>
      <c r="L2453" s="66">
        <v>46155</v>
      </c>
      <c r="M2453" s="65" t="s">
        <v>55</v>
      </c>
      <c r="N2453" s="65" t="s">
        <v>48</v>
      </c>
      <c r="O2453" s="65" t="s">
        <v>92</v>
      </c>
      <c r="P2453" s="65" t="s">
        <v>64</v>
      </c>
      <c r="Q2453" s="65" t="s">
        <v>58</v>
      </c>
      <c r="R2453" s="73">
        <f>IF(AND(A2453="ANH",D2453&gt;0),INDEX('O_Inputs_Growth costs Override'!$V$5:$V$94,MATCH('O_Inputs_Final_Growth costs'!A2453&amp;"_"&amp;'O_Inputs_Final_Growth costs'!B2453&amp;"_"&amp;E2453&amp;"_"&amp;F2453&amp;"_"&amp;'O_Inputs_Final_Growth costs'!P2453,'O_Inputs_Growth costs Override'!$W$5:$W$94,0)),'O_Inputs_Growth costs'!R2453)</f>
        <v>1.0837669999999999</v>
      </c>
      <c r="S2453" s="11"/>
    </row>
    <row r="2454" spans="1:19" ht="13.5">
      <c r="A2454" s="65" t="s">
        <v>93</v>
      </c>
      <c r="B2454" s="65" t="s">
        <v>45</v>
      </c>
      <c r="C2454" s="65" t="s">
        <v>46</v>
      </c>
      <c r="D2454" s="67">
        <v>1.0837669999999999</v>
      </c>
      <c r="E2454" s="65" t="s">
        <v>73</v>
      </c>
      <c r="F2454" s="65" t="s">
        <v>64</v>
      </c>
      <c r="G2454" s="65" t="s">
        <v>50</v>
      </c>
      <c r="H2454" s="65" t="s">
        <v>51</v>
      </c>
      <c r="I2454" s="65" t="s">
        <v>52</v>
      </c>
      <c r="J2454" s="65" t="s">
        <v>53</v>
      </c>
      <c r="K2454" s="65" t="s">
        <v>54</v>
      </c>
      <c r="L2454" s="66">
        <v>46155</v>
      </c>
      <c r="M2454" s="65" t="s">
        <v>55</v>
      </c>
      <c r="N2454" s="65" t="s">
        <v>48</v>
      </c>
      <c r="O2454" s="65" t="s">
        <v>92</v>
      </c>
      <c r="P2454" s="65" t="s">
        <v>63</v>
      </c>
      <c r="Q2454" s="65" t="s">
        <v>58</v>
      </c>
      <c r="R2454" s="73">
        <f>IF(AND(A2454="ANH",D2454&gt;0),INDEX('O_Inputs_Growth costs Override'!$V$5:$V$94,MATCH('O_Inputs_Final_Growth costs'!A2454&amp;"_"&amp;'O_Inputs_Final_Growth costs'!B2454&amp;"_"&amp;E2454&amp;"_"&amp;F2454&amp;"_"&amp;'O_Inputs_Final_Growth costs'!P2454,'O_Inputs_Growth costs Override'!$W$5:$W$94,0)),'O_Inputs_Growth costs'!R2454)</f>
        <v>1.0837669999999999</v>
      </c>
      <c r="S2454" s="11"/>
    </row>
    <row r="2455" spans="1:19" ht="13.5">
      <c r="A2455" s="65" t="s">
        <v>93</v>
      </c>
      <c r="B2455" s="65" t="s">
        <v>45</v>
      </c>
      <c r="C2455" s="65" t="s">
        <v>46</v>
      </c>
      <c r="D2455" s="67">
        <v>1.0837669999999999</v>
      </c>
      <c r="E2455" s="65" t="s">
        <v>74</v>
      </c>
      <c r="F2455" s="65" t="s">
        <v>64</v>
      </c>
      <c r="G2455" s="65" t="s">
        <v>50</v>
      </c>
      <c r="H2455" s="65" t="s">
        <v>51</v>
      </c>
      <c r="I2455" s="65" t="s">
        <v>52</v>
      </c>
      <c r="J2455" s="65" t="s">
        <v>53</v>
      </c>
      <c r="K2455" s="65" t="s">
        <v>54</v>
      </c>
      <c r="L2455" s="66">
        <v>46155</v>
      </c>
      <c r="M2455" s="65" t="s">
        <v>55</v>
      </c>
      <c r="N2455" s="65" t="s">
        <v>48</v>
      </c>
      <c r="O2455" s="65" t="s">
        <v>92</v>
      </c>
      <c r="P2455" s="65" t="s">
        <v>64</v>
      </c>
      <c r="Q2455" s="65" t="s">
        <v>58</v>
      </c>
      <c r="R2455" s="73">
        <f>IF(AND(A2455="ANH",D2455&gt;0),INDEX('O_Inputs_Growth costs Override'!$V$5:$V$94,MATCH('O_Inputs_Final_Growth costs'!A2455&amp;"_"&amp;'O_Inputs_Final_Growth costs'!B2455&amp;"_"&amp;E2455&amp;"_"&amp;F2455&amp;"_"&amp;'O_Inputs_Final_Growth costs'!P2455,'O_Inputs_Growth costs Override'!$W$5:$W$94,0)),'O_Inputs_Growth costs'!R2455)</f>
        <v>1.0837669999999999</v>
      </c>
      <c r="S2455" s="11"/>
    </row>
    <row r="2456" spans="1:19" ht="13.5">
      <c r="A2456" s="65" t="s">
        <v>93</v>
      </c>
      <c r="B2456" s="65" t="s">
        <v>45</v>
      </c>
      <c r="C2456" s="65" t="s">
        <v>46</v>
      </c>
      <c r="D2456" s="67">
        <v>1.0837669999999999</v>
      </c>
      <c r="E2456" s="65" t="s">
        <v>74</v>
      </c>
      <c r="F2456" s="65" t="s">
        <v>64</v>
      </c>
      <c r="G2456" s="65" t="s">
        <v>50</v>
      </c>
      <c r="H2456" s="65" t="s">
        <v>51</v>
      </c>
      <c r="I2456" s="65" t="s">
        <v>52</v>
      </c>
      <c r="J2456" s="65" t="s">
        <v>53</v>
      </c>
      <c r="K2456" s="65" t="s">
        <v>54</v>
      </c>
      <c r="L2456" s="66">
        <v>46155</v>
      </c>
      <c r="M2456" s="65" t="s">
        <v>55</v>
      </c>
      <c r="N2456" s="65" t="s">
        <v>48</v>
      </c>
      <c r="O2456" s="65" t="s">
        <v>92</v>
      </c>
      <c r="P2456" s="65" t="s">
        <v>63</v>
      </c>
      <c r="Q2456" s="65" t="s">
        <v>58</v>
      </c>
      <c r="R2456" s="73">
        <f>IF(AND(A2456="ANH",D2456&gt;0),INDEX('O_Inputs_Growth costs Override'!$V$5:$V$94,MATCH('O_Inputs_Final_Growth costs'!A2456&amp;"_"&amp;'O_Inputs_Final_Growth costs'!B2456&amp;"_"&amp;E2456&amp;"_"&amp;F2456&amp;"_"&amp;'O_Inputs_Final_Growth costs'!P2456,'O_Inputs_Growth costs Override'!$W$5:$W$94,0)),'O_Inputs_Growth costs'!R2456)</f>
        <v>1.0837669999999999</v>
      </c>
      <c r="S2456" s="11"/>
    </row>
    <row r="2457" spans="1:19" ht="13.5">
      <c r="A2457" s="65" t="s">
        <v>93</v>
      </c>
      <c r="B2457" s="65" t="s">
        <v>45</v>
      </c>
      <c r="C2457" s="65" t="s">
        <v>46</v>
      </c>
      <c r="D2457" s="67">
        <v>1.0837669999999999</v>
      </c>
      <c r="E2457" s="65" t="s">
        <v>75</v>
      </c>
      <c r="F2457" s="65" t="s">
        <v>64</v>
      </c>
      <c r="G2457" s="65" t="s">
        <v>50</v>
      </c>
      <c r="H2457" s="65" t="s">
        <v>51</v>
      </c>
      <c r="I2457" s="65" t="s">
        <v>52</v>
      </c>
      <c r="J2457" s="65" t="s">
        <v>53</v>
      </c>
      <c r="K2457" s="65" t="s">
        <v>54</v>
      </c>
      <c r="L2457" s="66">
        <v>46155</v>
      </c>
      <c r="M2457" s="65" t="s">
        <v>55</v>
      </c>
      <c r="N2457" s="65" t="s">
        <v>48</v>
      </c>
      <c r="O2457" s="65" t="s">
        <v>92</v>
      </c>
      <c r="P2457" s="65" t="s">
        <v>64</v>
      </c>
      <c r="Q2457" s="65" t="s">
        <v>58</v>
      </c>
      <c r="R2457" s="73">
        <f>IF(AND(A2457="ANH",D2457&gt;0),INDEX('O_Inputs_Growth costs Override'!$V$5:$V$94,MATCH('O_Inputs_Final_Growth costs'!A2457&amp;"_"&amp;'O_Inputs_Final_Growth costs'!B2457&amp;"_"&amp;E2457&amp;"_"&amp;F2457&amp;"_"&amp;'O_Inputs_Final_Growth costs'!P2457,'O_Inputs_Growth costs Override'!$W$5:$W$94,0)),'O_Inputs_Growth costs'!R2457)</f>
        <v>1.0837669999999999</v>
      </c>
      <c r="S2457" s="11"/>
    </row>
    <row r="2458" spans="1:19" ht="13.5">
      <c r="A2458" s="65" t="s">
        <v>93</v>
      </c>
      <c r="B2458" s="65" t="s">
        <v>45</v>
      </c>
      <c r="C2458" s="65" t="s">
        <v>46</v>
      </c>
      <c r="D2458" s="67">
        <v>1.0837669999999999</v>
      </c>
      <c r="E2458" s="65" t="s">
        <v>75</v>
      </c>
      <c r="F2458" s="65" t="s">
        <v>64</v>
      </c>
      <c r="G2458" s="65" t="s">
        <v>50</v>
      </c>
      <c r="H2458" s="65" t="s">
        <v>51</v>
      </c>
      <c r="I2458" s="65" t="s">
        <v>52</v>
      </c>
      <c r="J2458" s="65" t="s">
        <v>53</v>
      </c>
      <c r="K2458" s="65" t="s">
        <v>54</v>
      </c>
      <c r="L2458" s="66">
        <v>46155</v>
      </c>
      <c r="M2458" s="65" t="s">
        <v>55</v>
      </c>
      <c r="N2458" s="65" t="s">
        <v>48</v>
      </c>
      <c r="O2458" s="65" t="s">
        <v>92</v>
      </c>
      <c r="P2458" s="65" t="s">
        <v>63</v>
      </c>
      <c r="Q2458" s="65" t="s">
        <v>58</v>
      </c>
      <c r="R2458" s="73">
        <f>IF(AND(A2458="ANH",D2458&gt;0),INDEX('O_Inputs_Growth costs Override'!$V$5:$V$94,MATCH('O_Inputs_Final_Growth costs'!A2458&amp;"_"&amp;'O_Inputs_Final_Growth costs'!B2458&amp;"_"&amp;E2458&amp;"_"&amp;F2458&amp;"_"&amp;'O_Inputs_Final_Growth costs'!P2458,'O_Inputs_Growth costs Override'!$W$5:$W$94,0)),'O_Inputs_Growth costs'!R2458)</f>
        <v>1.0837669999999999</v>
      </c>
      <c r="S2458" s="11"/>
    </row>
    <row r="2459" spans="1:19" ht="13.5">
      <c r="A2459" s="65" t="s">
        <v>93</v>
      </c>
      <c r="B2459" s="65" t="s">
        <v>45</v>
      </c>
      <c r="C2459" s="65" t="s">
        <v>46</v>
      </c>
      <c r="D2459" s="67">
        <v>1.0837669999999999</v>
      </c>
      <c r="E2459" s="65" t="s">
        <v>76</v>
      </c>
      <c r="F2459" s="65" t="s">
        <v>64</v>
      </c>
      <c r="G2459" s="65" t="s">
        <v>50</v>
      </c>
      <c r="H2459" s="65" t="s">
        <v>51</v>
      </c>
      <c r="I2459" s="65" t="s">
        <v>52</v>
      </c>
      <c r="J2459" s="65" t="s">
        <v>53</v>
      </c>
      <c r="K2459" s="65" t="s">
        <v>54</v>
      </c>
      <c r="L2459" s="66">
        <v>46155</v>
      </c>
      <c r="M2459" s="65" t="s">
        <v>55</v>
      </c>
      <c r="N2459" s="65" t="s">
        <v>48</v>
      </c>
      <c r="O2459" s="65" t="s">
        <v>92</v>
      </c>
      <c r="P2459" s="65" t="s">
        <v>64</v>
      </c>
      <c r="Q2459" s="65" t="s">
        <v>58</v>
      </c>
      <c r="R2459" s="73">
        <f>IF(AND(A2459="ANH",D2459&gt;0),INDEX('O_Inputs_Growth costs Override'!$V$5:$V$94,MATCH('O_Inputs_Final_Growth costs'!A2459&amp;"_"&amp;'O_Inputs_Final_Growth costs'!B2459&amp;"_"&amp;E2459&amp;"_"&amp;F2459&amp;"_"&amp;'O_Inputs_Final_Growth costs'!P2459,'O_Inputs_Growth costs Override'!$W$5:$W$94,0)),'O_Inputs_Growth costs'!R2459)</f>
        <v>1.0837669999999999</v>
      </c>
      <c r="S2459" s="11"/>
    </row>
    <row r="2460" spans="1:19" ht="13.5">
      <c r="A2460" s="65" t="s">
        <v>93</v>
      </c>
      <c r="B2460" s="65" t="s">
        <v>45</v>
      </c>
      <c r="C2460" s="65" t="s">
        <v>46</v>
      </c>
      <c r="D2460" s="67">
        <v>1.0837669999999999</v>
      </c>
      <c r="E2460" s="65" t="s">
        <v>76</v>
      </c>
      <c r="F2460" s="65" t="s">
        <v>64</v>
      </c>
      <c r="G2460" s="65" t="s">
        <v>50</v>
      </c>
      <c r="H2460" s="65" t="s">
        <v>51</v>
      </c>
      <c r="I2460" s="65" t="s">
        <v>52</v>
      </c>
      <c r="J2460" s="65" t="s">
        <v>53</v>
      </c>
      <c r="K2460" s="65" t="s">
        <v>54</v>
      </c>
      <c r="L2460" s="66">
        <v>46155</v>
      </c>
      <c r="M2460" s="65" t="s">
        <v>55</v>
      </c>
      <c r="N2460" s="65" t="s">
        <v>48</v>
      </c>
      <c r="O2460" s="65" t="s">
        <v>92</v>
      </c>
      <c r="P2460" s="65" t="s">
        <v>63</v>
      </c>
      <c r="Q2460" s="65" t="s">
        <v>58</v>
      </c>
      <c r="R2460" s="73">
        <f>IF(AND(A2460="ANH",D2460&gt;0),INDEX('O_Inputs_Growth costs Override'!$V$5:$V$94,MATCH('O_Inputs_Final_Growth costs'!A2460&amp;"_"&amp;'O_Inputs_Final_Growth costs'!B2460&amp;"_"&amp;E2460&amp;"_"&amp;F2460&amp;"_"&amp;'O_Inputs_Final_Growth costs'!P2460,'O_Inputs_Growth costs Override'!$W$5:$W$94,0)),'O_Inputs_Growth costs'!R2460)</f>
        <v>1.0837669999999999</v>
      </c>
      <c r="S2460" s="11"/>
    </row>
    <row r="2461" spans="1:19" ht="13.5">
      <c r="A2461" s="65" t="s">
        <v>93</v>
      </c>
      <c r="B2461" s="65" t="s">
        <v>45</v>
      </c>
      <c r="C2461" s="65" t="s">
        <v>46</v>
      </c>
      <c r="D2461" s="67">
        <v>1.0837669999999999</v>
      </c>
      <c r="E2461" s="65" t="s">
        <v>77</v>
      </c>
      <c r="F2461" s="65" t="s">
        <v>64</v>
      </c>
      <c r="G2461" s="65" t="s">
        <v>50</v>
      </c>
      <c r="H2461" s="65" t="s">
        <v>51</v>
      </c>
      <c r="I2461" s="65" t="s">
        <v>52</v>
      </c>
      <c r="J2461" s="65" t="s">
        <v>53</v>
      </c>
      <c r="K2461" s="65" t="s">
        <v>54</v>
      </c>
      <c r="L2461" s="66">
        <v>46155</v>
      </c>
      <c r="M2461" s="65" t="s">
        <v>55</v>
      </c>
      <c r="N2461" s="65" t="s">
        <v>48</v>
      </c>
      <c r="O2461" s="65" t="s">
        <v>92</v>
      </c>
      <c r="P2461" s="65" t="s">
        <v>64</v>
      </c>
      <c r="Q2461" s="65" t="s">
        <v>58</v>
      </c>
      <c r="R2461" s="73">
        <f>IF(AND(A2461="ANH",D2461&gt;0),INDEX('O_Inputs_Growth costs Override'!$V$5:$V$94,MATCH('O_Inputs_Final_Growth costs'!A2461&amp;"_"&amp;'O_Inputs_Final_Growth costs'!B2461&amp;"_"&amp;E2461&amp;"_"&amp;F2461&amp;"_"&amp;'O_Inputs_Final_Growth costs'!P2461,'O_Inputs_Growth costs Override'!$W$5:$W$94,0)),'O_Inputs_Growth costs'!R2461)</f>
        <v>1.0837669999999999</v>
      </c>
      <c r="S2461" s="11"/>
    </row>
    <row r="2462" spans="1:19" ht="13.5">
      <c r="A2462" s="65" t="s">
        <v>93</v>
      </c>
      <c r="B2462" s="65" t="s">
        <v>45</v>
      </c>
      <c r="C2462" s="65" t="s">
        <v>46</v>
      </c>
      <c r="D2462" s="67">
        <v>1.0837669999999999</v>
      </c>
      <c r="E2462" s="65" t="s">
        <v>77</v>
      </c>
      <c r="F2462" s="65" t="s">
        <v>64</v>
      </c>
      <c r="G2462" s="65" t="s">
        <v>50</v>
      </c>
      <c r="H2462" s="65" t="s">
        <v>51</v>
      </c>
      <c r="I2462" s="65" t="s">
        <v>52</v>
      </c>
      <c r="J2462" s="65" t="s">
        <v>53</v>
      </c>
      <c r="K2462" s="65" t="s">
        <v>54</v>
      </c>
      <c r="L2462" s="66">
        <v>46155</v>
      </c>
      <c r="M2462" s="65" t="s">
        <v>55</v>
      </c>
      <c r="N2462" s="65" t="s">
        <v>48</v>
      </c>
      <c r="O2462" s="65" t="s">
        <v>92</v>
      </c>
      <c r="P2462" s="65" t="s">
        <v>63</v>
      </c>
      <c r="Q2462" s="65" t="s">
        <v>58</v>
      </c>
      <c r="R2462" s="73">
        <f>IF(AND(A2462="ANH",D2462&gt;0),INDEX('O_Inputs_Growth costs Override'!$V$5:$V$94,MATCH('O_Inputs_Final_Growth costs'!A2462&amp;"_"&amp;'O_Inputs_Final_Growth costs'!B2462&amp;"_"&amp;E2462&amp;"_"&amp;F2462&amp;"_"&amp;'O_Inputs_Final_Growth costs'!P2462,'O_Inputs_Growth costs Override'!$W$5:$W$94,0)),'O_Inputs_Growth costs'!R2462)</f>
        <v>1.0837669999999999</v>
      </c>
      <c r="S2462" s="11"/>
    </row>
    <row r="2463" spans="1:19" ht="13.5">
      <c r="A2463" s="65" t="s">
        <v>93</v>
      </c>
      <c r="B2463" s="65" t="s">
        <v>45</v>
      </c>
      <c r="C2463" s="65" t="s">
        <v>46</v>
      </c>
      <c r="D2463" s="67">
        <v>1.0837669999999999</v>
      </c>
      <c r="E2463" s="65" t="s">
        <v>78</v>
      </c>
      <c r="F2463" s="65" t="s">
        <v>64</v>
      </c>
      <c r="G2463" s="65" t="s">
        <v>50</v>
      </c>
      <c r="H2463" s="65" t="s">
        <v>51</v>
      </c>
      <c r="I2463" s="65" t="s">
        <v>52</v>
      </c>
      <c r="J2463" s="65" t="s">
        <v>53</v>
      </c>
      <c r="K2463" s="65" t="s">
        <v>54</v>
      </c>
      <c r="L2463" s="66">
        <v>46155</v>
      </c>
      <c r="M2463" s="65" t="s">
        <v>55</v>
      </c>
      <c r="N2463" s="65" t="s">
        <v>48</v>
      </c>
      <c r="O2463" s="65" t="s">
        <v>92</v>
      </c>
      <c r="P2463" s="65" t="s">
        <v>64</v>
      </c>
      <c r="Q2463" s="65" t="s">
        <v>58</v>
      </c>
      <c r="R2463" s="73">
        <f>IF(AND(A2463="ANH",D2463&gt;0),INDEX('O_Inputs_Growth costs Override'!$V$5:$V$94,MATCH('O_Inputs_Final_Growth costs'!A2463&amp;"_"&amp;'O_Inputs_Final_Growth costs'!B2463&amp;"_"&amp;E2463&amp;"_"&amp;F2463&amp;"_"&amp;'O_Inputs_Final_Growth costs'!P2463,'O_Inputs_Growth costs Override'!$W$5:$W$94,0)),'O_Inputs_Growth costs'!R2463)</f>
        <v>1.0837669999999999</v>
      </c>
      <c r="S2463" s="11"/>
    </row>
    <row r="2464" spans="1:19" ht="13.5">
      <c r="A2464" s="65" t="s">
        <v>93</v>
      </c>
      <c r="B2464" s="65" t="s">
        <v>45</v>
      </c>
      <c r="C2464" s="65" t="s">
        <v>46</v>
      </c>
      <c r="D2464" s="67">
        <v>1.0837669999999999</v>
      </c>
      <c r="E2464" s="65" t="s">
        <v>78</v>
      </c>
      <c r="F2464" s="65" t="s">
        <v>64</v>
      </c>
      <c r="G2464" s="65" t="s">
        <v>50</v>
      </c>
      <c r="H2464" s="65" t="s">
        <v>51</v>
      </c>
      <c r="I2464" s="65" t="s">
        <v>52</v>
      </c>
      <c r="J2464" s="65" t="s">
        <v>53</v>
      </c>
      <c r="K2464" s="65" t="s">
        <v>54</v>
      </c>
      <c r="L2464" s="66">
        <v>46155</v>
      </c>
      <c r="M2464" s="65" t="s">
        <v>55</v>
      </c>
      <c r="N2464" s="65" t="s">
        <v>48</v>
      </c>
      <c r="O2464" s="65" t="s">
        <v>92</v>
      </c>
      <c r="P2464" s="65" t="s">
        <v>63</v>
      </c>
      <c r="Q2464" s="65" t="s">
        <v>58</v>
      </c>
      <c r="R2464" s="73">
        <f>IF(AND(A2464="ANH",D2464&gt;0),INDEX('O_Inputs_Growth costs Override'!$V$5:$V$94,MATCH('O_Inputs_Final_Growth costs'!A2464&amp;"_"&amp;'O_Inputs_Final_Growth costs'!B2464&amp;"_"&amp;E2464&amp;"_"&amp;F2464&amp;"_"&amp;'O_Inputs_Final_Growth costs'!P2464,'O_Inputs_Growth costs Override'!$W$5:$W$94,0)),'O_Inputs_Growth costs'!R2464)</f>
        <v>1.0837669999999999</v>
      </c>
      <c r="S2464" s="11"/>
    </row>
    <row r="2465" spans="1:19" ht="13.5">
      <c r="A2465" s="65" t="s">
        <v>93</v>
      </c>
      <c r="B2465" s="65" t="s">
        <v>45</v>
      </c>
      <c r="C2465" s="65" t="s">
        <v>46</v>
      </c>
      <c r="D2465" s="67">
        <v>1.0837669999999999</v>
      </c>
      <c r="E2465" s="65" t="s">
        <v>79</v>
      </c>
      <c r="F2465" s="65" t="s">
        <v>64</v>
      </c>
      <c r="G2465" s="65" t="s">
        <v>50</v>
      </c>
      <c r="H2465" s="65" t="s">
        <v>51</v>
      </c>
      <c r="I2465" s="65" t="s">
        <v>52</v>
      </c>
      <c r="J2465" s="65" t="s">
        <v>53</v>
      </c>
      <c r="K2465" s="65" t="s">
        <v>54</v>
      </c>
      <c r="L2465" s="66">
        <v>46155</v>
      </c>
      <c r="M2465" s="65" t="s">
        <v>55</v>
      </c>
      <c r="N2465" s="65" t="s">
        <v>48</v>
      </c>
      <c r="O2465" s="65" t="s">
        <v>92</v>
      </c>
      <c r="P2465" s="65" t="s">
        <v>64</v>
      </c>
      <c r="Q2465" s="65" t="s">
        <v>58</v>
      </c>
      <c r="R2465" s="73">
        <f>IF(AND(A2465="ANH",D2465&gt;0),INDEX('O_Inputs_Growth costs Override'!$V$5:$V$94,MATCH('O_Inputs_Final_Growth costs'!A2465&amp;"_"&amp;'O_Inputs_Final_Growth costs'!B2465&amp;"_"&amp;E2465&amp;"_"&amp;F2465&amp;"_"&amp;'O_Inputs_Final_Growth costs'!P2465,'O_Inputs_Growth costs Override'!$W$5:$W$94,0)),'O_Inputs_Growth costs'!R2465)</f>
        <v>1.0837669999999999</v>
      </c>
      <c r="S2465" s="11"/>
    </row>
    <row r="2466" spans="1:19" ht="13.5">
      <c r="A2466" s="65" t="s">
        <v>93</v>
      </c>
      <c r="B2466" s="65" t="s">
        <v>45</v>
      </c>
      <c r="C2466" s="65" t="s">
        <v>46</v>
      </c>
      <c r="D2466" s="67">
        <v>1.0837669999999999</v>
      </c>
      <c r="E2466" s="65" t="s">
        <v>79</v>
      </c>
      <c r="F2466" s="65" t="s">
        <v>64</v>
      </c>
      <c r="G2466" s="65" t="s">
        <v>50</v>
      </c>
      <c r="H2466" s="65" t="s">
        <v>51</v>
      </c>
      <c r="I2466" s="65" t="s">
        <v>52</v>
      </c>
      <c r="J2466" s="65" t="s">
        <v>53</v>
      </c>
      <c r="K2466" s="65" t="s">
        <v>54</v>
      </c>
      <c r="L2466" s="66">
        <v>46155</v>
      </c>
      <c r="M2466" s="65" t="s">
        <v>55</v>
      </c>
      <c r="N2466" s="65" t="s">
        <v>48</v>
      </c>
      <c r="O2466" s="65" t="s">
        <v>92</v>
      </c>
      <c r="P2466" s="65" t="s">
        <v>63</v>
      </c>
      <c r="Q2466" s="65" t="s">
        <v>58</v>
      </c>
      <c r="R2466" s="73">
        <f>IF(AND(A2466="ANH",D2466&gt;0),INDEX('O_Inputs_Growth costs Override'!$V$5:$V$94,MATCH('O_Inputs_Final_Growth costs'!A2466&amp;"_"&amp;'O_Inputs_Final_Growth costs'!B2466&amp;"_"&amp;E2466&amp;"_"&amp;F2466&amp;"_"&amp;'O_Inputs_Final_Growth costs'!P2466,'O_Inputs_Growth costs Override'!$W$5:$W$94,0)),'O_Inputs_Growth costs'!R2466)</f>
        <v>1.0837669999999999</v>
      </c>
      <c r="S2466" s="11"/>
    </row>
    <row r="2467" spans="1:19" ht="13.5">
      <c r="A2467" s="65" t="s">
        <v>93</v>
      </c>
      <c r="B2467" s="65" t="s">
        <v>80</v>
      </c>
      <c r="C2467" s="65" t="s">
        <v>81</v>
      </c>
      <c r="D2467" s="67" t="s">
        <v>47</v>
      </c>
      <c r="E2467" s="65" t="s">
        <v>48</v>
      </c>
      <c r="F2467" s="65" t="s">
        <v>49</v>
      </c>
      <c r="G2467" s="65" t="s">
        <v>50</v>
      </c>
      <c r="H2467" s="65" t="s">
        <v>51</v>
      </c>
      <c r="I2467" s="65" t="s">
        <v>52</v>
      </c>
      <c r="J2467" s="65" t="s">
        <v>53</v>
      </c>
      <c r="K2467" s="65" t="s">
        <v>54</v>
      </c>
      <c r="L2467" s="66">
        <v>46155</v>
      </c>
      <c r="M2467" s="65" t="s">
        <v>55</v>
      </c>
      <c r="N2467" s="65" t="s">
        <v>48</v>
      </c>
      <c r="O2467" s="65" t="s">
        <v>92</v>
      </c>
      <c r="P2467" s="65" t="s">
        <v>57</v>
      </c>
      <c r="Q2467" s="65" t="s">
        <v>58</v>
      </c>
      <c r="R2467" s="73" t="str">
        <f>IF(AND(A2467="ANH",D2467&gt;0),INDEX('O_Inputs_Growth costs Override'!$V$5:$V$94,MATCH('O_Inputs_Final_Growth costs'!A2467&amp;"_"&amp;'O_Inputs_Final_Growth costs'!B2467&amp;"_"&amp;E2467&amp;"_"&amp;F2467&amp;"_"&amp;'O_Inputs_Final_Growth costs'!P2467,'O_Inputs_Growth costs Override'!$W$5:$W$94,0)),'O_Inputs_Growth costs'!R2467)</f>
        <v/>
      </c>
      <c r="S2467" s="11"/>
    </row>
    <row r="2468" spans="1:19" ht="13.5">
      <c r="A2468" s="65" t="s">
        <v>93</v>
      </c>
      <c r="B2468" s="65" t="s">
        <v>80</v>
      </c>
      <c r="C2468" s="65" t="s">
        <v>81</v>
      </c>
      <c r="D2468" s="67" t="s">
        <v>47</v>
      </c>
      <c r="E2468" s="65" t="s">
        <v>48</v>
      </c>
      <c r="F2468" s="65" t="s">
        <v>49</v>
      </c>
      <c r="G2468" s="65" t="s">
        <v>50</v>
      </c>
      <c r="H2468" s="65" t="s">
        <v>51</v>
      </c>
      <c r="I2468" s="65" t="s">
        <v>52</v>
      </c>
      <c r="J2468" s="65" t="s">
        <v>53</v>
      </c>
      <c r="K2468" s="65" t="s">
        <v>54</v>
      </c>
      <c r="L2468" s="66">
        <v>46155</v>
      </c>
      <c r="M2468" s="65" t="s">
        <v>55</v>
      </c>
      <c r="N2468" s="65" t="s">
        <v>48</v>
      </c>
      <c r="O2468" s="65" t="s">
        <v>92</v>
      </c>
      <c r="P2468" s="65" t="s">
        <v>59</v>
      </c>
      <c r="Q2468" s="65" t="s">
        <v>58</v>
      </c>
      <c r="R2468" s="73" t="str">
        <f>IF(AND(A2468="ANH",D2468&gt;0),INDEX('O_Inputs_Growth costs Override'!$V$5:$V$94,MATCH('O_Inputs_Final_Growth costs'!A2468&amp;"_"&amp;'O_Inputs_Final_Growth costs'!B2468&amp;"_"&amp;E2468&amp;"_"&amp;F2468&amp;"_"&amp;'O_Inputs_Final_Growth costs'!P2468,'O_Inputs_Growth costs Override'!$W$5:$W$94,0)),'O_Inputs_Growth costs'!R2468)</f>
        <v/>
      </c>
      <c r="S2468" s="11"/>
    </row>
    <row r="2469" spans="1:19" ht="13.5">
      <c r="A2469" s="65" t="s">
        <v>93</v>
      </c>
      <c r="B2469" s="65" t="s">
        <v>80</v>
      </c>
      <c r="C2469" s="65" t="s">
        <v>81</v>
      </c>
      <c r="D2469" s="67" t="s">
        <v>47</v>
      </c>
      <c r="E2469" s="65" t="s">
        <v>48</v>
      </c>
      <c r="F2469" s="65" t="s">
        <v>49</v>
      </c>
      <c r="G2469" s="65" t="s">
        <v>50</v>
      </c>
      <c r="H2469" s="65" t="s">
        <v>51</v>
      </c>
      <c r="I2469" s="65" t="s">
        <v>52</v>
      </c>
      <c r="J2469" s="65" t="s">
        <v>53</v>
      </c>
      <c r="K2469" s="65" t="s">
        <v>54</v>
      </c>
      <c r="L2469" s="66">
        <v>46155</v>
      </c>
      <c r="M2469" s="65" t="s">
        <v>55</v>
      </c>
      <c r="N2469" s="65" t="s">
        <v>48</v>
      </c>
      <c r="O2469" s="65" t="s">
        <v>92</v>
      </c>
      <c r="P2469" s="65" t="s">
        <v>60</v>
      </c>
      <c r="Q2469" s="65" t="s">
        <v>58</v>
      </c>
      <c r="R2469" s="73" t="str">
        <f>IF(AND(A2469="ANH",D2469&gt;0),INDEX('O_Inputs_Growth costs Override'!$V$5:$V$94,MATCH('O_Inputs_Final_Growth costs'!A2469&amp;"_"&amp;'O_Inputs_Final_Growth costs'!B2469&amp;"_"&amp;E2469&amp;"_"&amp;F2469&amp;"_"&amp;'O_Inputs_Final_Growth costs'!P2469,'O_Inputs_Growth costs Override'!$W$5:$W$94,0)),'O_Inputs_Growth costs'!R2469)</f>
        <v/>
      </c>
      <c r="S2469" s="11"/>
    </row>
    <row r="2470" spans="1:19" ht="13.5">
      <c r="A2470" s="65" t="s">
        <v>93</v>
      </c>
      <c r="B2470" s="65" t="s">
        <v>80</v>
      </c>
      <c r="C2470" s="65" t="s">
        <v>81</v>
      </c>
      <c r="D2470" s="67" t="s">
        <v>47</v>
      </c>
      <c r="E2470" s="65" t="s">
        <v>48</v>
      </c>
      <c r="F2470" s="65" t="s">
        <v>49</v>
      </c>
      <c r="G2470" s="65" t="s">
        <v>50</v>
      </c>
      <c r="H2470" s="65" t="s">
        <v>51</v>
      </c>
      <c r="I2470" s="65" t="s">
        <v>52</v>
      </c>
      <c r="J2470" s="65" t="s">
        <v>53</v>
      </c>
      <c r="K2470" s="65" t="s">
        <v>54</v>
      </c>
      <c r="L2470" s="66">
        <v>46155</v>
      </c>
      <c r="M2470" s="65" t="s">
        <v>55</v>
      </c>
      <c r="N2470" s="65" t="s">
        <v>48</v>
      </c>
      <c r="O2470" s="65" t="s">
        <v>92</v>
      </c>
      <c r="P2470" s="65" t="s">
        <v>61</v>
      </c>
      <c r="Q2470" s="65" t="s">
        <v>58</v>
      </c>
      <c r="R2470" s="73" t="str">
        <f>IF(AND(A2470="ANH",D2470&gt;0),INDEX('O_Inputs_Growth costs Override'!$V$5:$V$94,MATCH('O_Inputs_Final_Growth costs'!A2470&amp;"_"&amp;'O_Inputs_Final_Growth costs'!B2470&amp;"_"&amp;E2470&amp;"_"&amp;F2470&amp;"_"&amp;'O_Inputs_Final_Growth costs'!P2470,'O_Inputs_Growth costs Override'!$W$5:$W$94,0)),'O_Inputs_Growth costs'!R2470)</f>
        <v/>
      </c>
      <c r="S2470" s="11"/>
    </row>
    <row r="2471" spans="1:19" ht="13.5">
      <c r="A2471" s="65" t="s">
        <v>93</v>
      </c>
      <c r="B2471" s="65" t="s">
        <v>80</v>
      </c>
      <c r="C2471" s="65" t="s">
        <v>81</v>
      </c>
      <c r="D2471" s="67" t="s">
        <v>47</v>
      </c>
      <c r="E2471" s="65" t="s">
        <v>48</v>
      </c>
      <c r="F2471" s="65" t="s">
        <v>49</v>
      </c>
      <c r="G2471" s="65" t="s">
        <v>50</v>
      </c>
      <c r="H2471" s="65" t="s">
        <v>51</v>
      </c>
      <c r="I2471" s="65" t="s">
        <v>52</v>
      </c>
      <c r="J2471" s="65" t="s">
        <v>53</v>
      </c>
      <c r="K2471" s="65" t="s">
        <v>54</v>
      </c>
      <c r="L2471" s="66">
        <v>46155</v>
      </c>
      <c r="M2471" s="65" t="s">
        <v>55</v>
      </c>
      <c r="N2471" s="65" t="s">
        <v>48</v>
      </c>
      <c r="O2471" s="65" t="s">
        <v>92</v>
      </c>
      <c r="P2471" s="65" t="s">
        <v>62</v>
      </c>
      <c r="Q2471" s="65" t="s">
        <v>58</v>
      </c>
      <c r="R2471" s="73" t="str">
        <f>IF(AND(A2471="ANH",D2471&gt;0),INDEX('O_Inputs_Growth costs Override'!$V$5:$V$94,MATCH('O_Inputs_Final_Growth costs'!A2471&amp;"_"&amp;'O_Inputs_Final_Growth costs'!B2471&amp;"_"&amp;E2471&amp;"_"&amp;F2471&amp;"_"&amp;'O_Inputs_Final_Growth costs'!P2471,'O_Inputs_Growth costs Override'!$W$5:$W$94,0)),'O_Inputs_Growth costs'!R2471)</f>
        <v/>
      </c>
      <c r="S2471" s="11"/>
    </row>
    <row r="2472" spans="1:19" ht="13.5">
      <c r="A2472" s="65" t="s">
        <v>93</v>
      </c>
      <c r="B2472" s="65" t="s">
        <v>80</v>
      </c>
      <c r="C2472" s="65" t="s">
        <v>81</v>
      </c>
      <c r="D2472" s="67" t="s">
        <v>47</v>
      </c>
      <c r="E2472" s="65" t="s">
        <v>48</v>
      </c>
      <c r="F2472" s="65" t="s">
        <v>64</v>
      </c>
      <c r="G2472" s="65" t="s">
        <v>50</v>
      </c>
      <c r="H2472" s="65" t="s">
        <v>51</v>
      </c>
      <c r="I2472" s="65" t="s">
        <v>52</v>
      </c>
      <c r="J2472" s="65" t="s">
        <v>53</v>
      </c>
      <c r="K2472" s="65" t="s">
        <v>54</v>
      </c>
      <c r="L2472" s="66">
        <v>46155</v>
      </c>
      <c r="M2472" s="65" t="s">
        <v>55</v>
      </c>
      <c r="N2472" s="65" t="s">
        <v>48</v>
      </c>
      <c r="O2472" s="65" t="s">
        <v>92</v>
      </c>
      <c r="P2472" s="65" t="s">
        <v>57</v>
      </c>
      <c r="Q2472" s="65" t="s">
        <v>58</v>
      </c>
      <c r="R2472" s="73" t="str">
        <f>IF(AND(A2472="ANH",D2472&gt;0),INDEX('O_Inputs_Growth costs Override'!$V$5:$V$94,MATCH('O_Inputs_Final_Growth costs'!A2472&amp;"_"&amp;'O_Inputs_Final_Growth costs'!B2472&amp;"_"&amp;E2472&amp;"_"&amp;F2472&amp;"_"&amp;'O_Inputs_Final_Growth costs'!P2472,'O_Inputs_Growth costs Override'!$W$5:$W$94,0)),'O_Inputs_Growth costs'!R2472)</f>
        <v/>
      </c>
      <c r="S2472" s="11"/>
    </row>
    <row r="2473" spans="1:19" ht="13.5">
      <c r="A2473" s="65" t="s">
        <v>93</v>
      </c>
      <c r="B2473" s="65" t="s">
        <v>80</v>
      </c>
      <c r="C2473" s="65" t="s">
        <v>81</v>
      </c>
      <c r="D2473" s="67" t="s">
        <v>47</v>
      </c>
      <c r="E2473" s="65" t="s">
        <v>48</v>
      </c>
      <c r="F2473" s="65" t="s">
        <v>64</v>
      </c>
      <c r="G2473" s="65" t="s">
        <v>50</v>
      </c>
      <c r="H2473" s="65" t="s">
        <v>51</v>
      </c>
      <c r="I2473" s="65" t="s">
        <v>52</v>
      </c>
      <c r="J2473" s="65" t="s">
        <v>53</v>
      </c>
      <c r="K2473" s="65" t="s">
        <v>54</v>
      </c>
      <c r="L2473" s="66">
        <v>46155</v>
      </c>
      <c r="M2473" s="65" t="s">
        <v>55</v>
      </c>
      <c r="N2473" s="65" t="s">
        <v>48</v>
      </c>
      <c r="O2473" s="65" t="s">
        <v>92</v>
      </c>
      <c r="P2473" s="65" t="s">
        <v>59</v>
      </c>
      <c r="Q2473" s="65" t="s">
        <v>58</v>
      </c>
      <c r="R2473" s="73" t="str">
        <f>IF(AND(A2473="ANH",D2473&gt;0),INDEX('O_Inputs_Growth costs Override'!$V$5:$V$94,MATCH('O_Inputs_Final_Growth costs'!A2473&amp;"_"&amp;'O_Inputs_Final_Growth costs'!B2473&amp;"_"&amp;E2473&amp;"_"&amp;F2473&amp;"_"&amp;'O_Inputs_Final_Growth costs'!P2473,'O_Inputs_Growth costs Override'!$W$5:$W$94,0)),'O_Inputs_Growth costs'!R2473)</f>
        <v/>
      </c>
      <c r="S2473" s="11"/>
    </row>
    <row r="2474" spans="1:19" ht="13.5">
      <c r="A2474" s="65" t="s">
        <v>93</v>
      </c>
      <c r="B2474" s="65" t="s">
        <v>80</v>
      </c>
      <c r="C2474" s="65" t="s">
        <v>81</v>
      </c>
      <c r="D2474" s="67" t="s">
        <v>47</v>
      </c>
      <c r="E2474" s="65" t="s">
        <v>48</v>
      </c>
      <c r="F2474" s="65" t="s">
        <v>64</v>
      </c>
      <c r="G2474" s="65" t="s">
        <v>50</v>
      </c>
      <c r="H2474" s="65" t="s">
        <v>51</v>
      </c>
      <c r="I2474" s="65" t="s">
        <v>52</v>
      </c>
      <c r="J2474" s="65" t="s">
        <v>53</v>
      </c>
      <c r="K2474" s="65" t="s">
        <v>54</v>
      </c>
      <c r="L2474" s="66">
        <v>46155</v>
      </c>
      <c r="M2474" s="65" t="s">
        <v>55</v>
      </c>
      <c r="N2474" s="65" t="s">
        <v>48</v>
      </c>
      <c r="O2474" s="65" t="s">
        <v>92</v>
      </c>
      <c r="P2474" s="65" t="s">
        <v>60</v>
      </c>
      <c r="Q2474" s="65" t="s">
        <v>58</v>
      </c>
      <c r="R2474" s="73" t="str">
        <f>IF(AND(A2474="ANH",D2474&gt;0),INDEX('O_Inputs_Growth costs Override'!$V$5:$V$94,MATCH('O_Inputs_Final_Growth costs'!A2474&amp;"_"&amp;'O_Inputs_Final_Growth costs'!B2474&amp;"_"&amp;E2474&amp;"_"&amp;F2474&amp;"_"&amp;'O_Inputs_Final_Growth costs'!P2474,'O_Inputs_Growth costs Override'!$W$5:$W$94,0)),'O_Inputs_Growth costs'!R2474)</f>
        <v/>
      </c>
      <c r="S2474" s="11"/>
    </row>
    <row r="2475" spans="1:19" ht="13.5">
      <c r="A2475" s="65" t="s">
        <v>93</v>
      </c>
      <c r="B2475" s="65" t="s">
        <v>80</v>
      </c>
      <c r="C2475" s="65" t="s">
        <v>81</v>
      </c>
      <c r="D2475" s="67" t="s">
        <v>47</v>
      </c>
      <c r="E2475" s="65" t="s">
        <v>48</v>
      </c>
      <c r="F2475" s="65" t="s">
        <v>64</v>
      </c>
      <c r="G2475" s="65" t="s">
        <v>50</v>
      </c>
      <c r="H2475" s="65" t="s">
        <v>51</v>
      </c>
      <c r="I2475" s="65" t="s">
        <v>52</v>
      </c>
      <c r="J2475" s="65" t="s">
        <v>53</v>
      </c>
      <c r="K2475" s="65" t="s">
        <v>54</v>
      </c>
      <c r="L2475" s="66">
        <v>46155</v>
      </c>
      <c r="M2475" s="65" t="s">
        <v>55</v>
      </c>
      <c r="N2475" s="65" t="s">
        <v>48</v>
      </c>
      <c r="O2475" s="65" t="s">
        <v>92</v>
      </c>
      <c r="P2475" s="65" t="s">
        <v>61</v>
      </c>
      <c r="Q2475" s="65" t="s">
        <v>58</v>
      </c>
      <c r="R2475" s="73" t="str">
        <f>IF(AND(A2475="ANH",D2475&gt;0),INDEX('O_Inputs_Growth costs Override'!$V$5:$V$94,MATCH('O_Inputs_Final_Growth costs'!A2475&amp;"_"&amp;'O_Inputs_Final_Growth costs'!B2475&amp;"_"&amp;E2475&amp;"_"&amp;F2475&amp;"_"&amp;'O_Inputs_Final_Growth costs'!P2475,'O_Inputs_Growth costs Override'!$W$5:$W$94,0)),'O_Inputs_Growth costs'!R2475)</f>
        <v/>
      </c>
      <c r="S2475" s="11"/>
    </row>
    <row r="2476" spans="1:19" ht="13.5">
      <c r="A2476" s="65" t="s">
        <v>93</v>
      </c>
      <c r="B2476" s="65" t="s">
        <v>80</v>
      </c>
      <c r="C2476" s="65" t="s">
        <v>81</v>
      </c>
      <c r="D2476" s="67" t="s">
        <v>47</v>
      </c>
      <c r="E2476" s="65" t="s">
        <v>48</v>
      </c>
      <c r="F2476" s="65" t="s">
        <v>64</v>
      </c>
      <c r="G2476" s="65" t="s">
        <v>50</v>
      </c>
      <c r="H2476" s="65" t="s">
        <v>51</v>
      </c>
      <c r="I2476" s="65" t="s">
        <v>52</v>
      </c>
      <c r="J2476" s="65" t="s">
        <v>53</v>
      </c>
      <c r="K2476" s="65" t="s">
        <v>54</v>
      </c>
      <c r="L2476" s="66">
        <v>46155</v>
      </c>
      <c r="M2476" s="65" t="s">
        <v>55</v>
      </c>
      <c r="N2476" s="65" t="s">
        <v>48</v>
      </c>
      <c r="O2476" s="65" t="s">
        <v>92</v>
      </c>
      <c r="P2476" s="65" t="s">
        <v>62</v>
      </c>
      <c r="Q2476" s="65" t="s">
        <v>58</v>
      </c>
      <c r="R2476" s="73" t="str">
        <f>IF(AND(A2476="ANH",D2476&gt;0),INDEX('O_Inputs_Growth costs Override'!$V$5:$V$94,MATCH('O_Inputs_Final_Growth costs'!A2476&amp;"_"&amp;'O_Inputs_Final_Growth costs'!B2476&amp;"_"&amp;E2476&amp;"_"&amp;F2476&amp;"_"&amp;'O_Inputs_Final_Growth costs'!P2476,'O_Inputs_Growth costs Override'!$W$5:$W$94,0)),'O_Inputs_Growth costs'!R2476)</f>
        <v/>
      </c>
      <c r="S2476" s="11"/>
    </row>
    <row r="2477" spans="1:19" ht="13.5">
      <c r="A2477" s="65" t="s">
        <v>93</v>
      </c>
      <c r="B2477" s="65" t="s">
        <v>80</v>
      </c>
      <c r="C2477" s="65" t="s">
        <v>81</v>
      </c>
      <c r="D2477" s="67" t="s">
        <v>47</v>
      </c>
      <c r="E2477" s="65" t="s">
        <v>65</v>
      </c>
      <c r="F2477" s="65" t="s">
        <v>66</v>
      </c>
      <c r="G2477" s="65" t="s">
        <v>50</v>
      </c>
      <c r="H2477" s="65" t="s">
        <v>51</v>
      </c>
      <c r="I2477" s="65" t="s">
        <v>52</v>
      </c>
      <c r="J2477" s="65" t="s">
        <v>53</v>
      </c>
      <c r="K2477" s="65" t="s">
        <v>54</v>
      </c>
      <c r="L2477" s="66">
        <v>46155</v>
      </c>
      <c r="M2477" s="65" t="s">
        <v>55</v>
      </c>
      <c r="N2477" s="65" t="s">
        <v>48</v>
      </c>
      <c r="O2477" s="65" t="s">
        <v>92</v>
      </c>
      <c r="P2477" s="65" t="s">
        <v>57</v>
      </c>
      <c r="Q2477" s="65" t="s">
        <v>58</v>
      </c>
      <c r="R2477" s="73" t="str">
        <f>IF(AND(A2477="ANH",D2477&gt;0),INDEX('O_Inputs_Growth costs Override'!$V$5:$V$94,MATCH('O_Inputs_Final_Growth costs'!A2477&amp;"_"&amp;'O_Inputs_Final_Growth costs'!B2477&amp;"_"&amp;E2477&amp;"_"&amp;F2477&amp;"_"&amp;'O_Inputs_Final_Growth costs'!P2477,'O_Inputs_Growth costs Override'!$W$5:$W$94,0)),'O_Inputs_Growth costs'!R2477)</f>
        <v/>
      </c>
      <c r="S2477" s="11"/>
    </row>
    <row r="2478" spans="1:19" ht="13.5">
      <c r="A2478" s="65" t="s">
        <v>93</v>
      </c>
      <c r="B2478" s="65" t="s">
        <v>80</v>
      </c>
      <c r="C2478" s="65" t="s">
        <v>81</v>
      </c>
      <c r="D2478" s="67" t="s">
        <v>47</v>
      </c>
      <c r="E2478" s="65" t="s">
        <v>65</v>
      </c>
      <c r="F2478" s="65" t="s">
        <v>66</v>
      </c>
      <c r="G2478" s="65" t="s">
        <v>50</v>
      </c>
      <c r="H2478" s="65" t="s">
        <v>51</v>
      </c>
      <c r="I2478" s="65" t="s">
        <v>52</v>
      </c>
      <c r="J2478" s="65" t="s">
        <v>53</v>
      </c>
      <c r="K2478" s="65" t="s">
        <v>54</v>
      </c>
      <c r="L2478" s="66">
        <v>46155</v>
      </c>
      <c r="M2478" s="65" t="s">
        <v>55</v>
      </c>
      <c r="N2478" s="65" t="s">
        <v>48</v>
      </c>
      <c r="O2478" s="65" t="s">
        <v>92</v>
      </c>
      <c r="P2478" s="65" t="s">
        <v>59</v>
      </c>
      <c r="Q2478" s="65" t="s">
        <v>58</v>
      </c>
      <c r="R2478" s="73" t="str">
        <f>IF(AND(A2478="ANH",D2478&gt;0),INDEX('O_Inputs_Growth costs Override'!$V$5:$V$94,MATCH('O_Inputs_Final_Growth costs'!A2478&amp;"_"&amp;'O_Inputs_Final_Growth costs'!B2478&amp;"_"&amp;E2478&amp;"_"&amp;F2478&amp;"_"&amp;'O_Inputs_Final_Growth costs'!P2478,'O_Inputs_Growth costs Override'!$W$5:$W$94,0)),'O_Inputs_Growth costs'!R2478)</f>
        <v/>
      </c>
      <c r="S2478" s="11"/>
    </row>
    <row r="2479" spans="1:19" ht="13.5">
      <c r="A2479" s="65" t="s">
        <v>93</v>
      </c>
      <c r="B2479" s="65" t="s">
        <v>80</v>
      </c>
      <c r="C2479" s="65" t="s">
        <v>81</v>
      </c>
      <c r="D2479" s="67" t="s">
        <v>47</v>
      </c>
      <c r="E2479" s="65" t="s">
        <v>65</v>
      </c>
      <c r="F2479" s="65" t="s">
        <v>66</v>
      </c>
      <c r="G2479" s="65" t="s">
        <v>50</v>
      </c>
      <c r="H2479" s="65" t="s">
        <v>51</v>
      </c>
      <c r="I2479" s="65" t="s">
        <v>52</v>
      </c>
      <c r="J2479" s="65" t="s">
        <v>53</v>
      </c>
      <c r="K2479" s="65" t="s">
        <v>54</v>
      </c>
      <c r="L2479" s="66">
        <v>46155</v>
      </c>
      <c r="M2479" s="65" t="s">
        <v>55</v>
      </c>
      <c r="N2479" s="65" t="s">
        <v>48</v>
      </c>
      <c r="O2479" s="65" t="s">
        <v>92</v>
      </c>
      <c r="P2479" s="65" t="s">
        <v>60</v>
      </c>
      <c r="Q2479" s="65" t="s">
        <v>58</v>
      </c>
      <c r="R2479" s="73" t="str">
        <f>IF(AND(A2479="ANH",D2479&gt;0),INDEX('O_Inputs_Growth costs Override'!$V$5:$V$94,MATCH('O_Inputs_Final_Growth costs'!A2479&amp;"_"&amp;'O_Inputs_Final_Growth costs'!B2479&amp;"_"&amp;E2479&amp;"_"&amp;F2479&amp;"_"&amp;'O_Inputs_Final_Growth costs'!P2479,'O_Inputs_Growth costs Override'!$W$5:$W$94,0)),'O_Inputs_Growth costs'!R2479)</f>
        <v/>
      </c>
      <c r="S2479" s="11"/>
    </row>
    <row r="2480" spans="1:19" ht="13.5">
      <c r="A2480" s="65" t="s">
        <v>93</v>
      </c>
      <c r="B2480" s="65" t="s">
        <v>80</v>
      </c>
      <c r="C2480" s="65" t="s">
        <v>81</v>
      </c>
      <c r="D2480" s="67" t="s">
        <v>47</v>
      </c>
      <c r="E2480" s="65" t="s">
        <v>65</v>
      </c>
      <c r="F2480" s="65" t="s">
        <v>66</v>
      </c>
      <c r="G2480" s="65" t="s">
        <v>50</v>
      </c>
      <c r="H2480" s="65" t="s">
        <v>51</v>
      </c>
      <c r="I2480" s="65" t="s">
        <v>52</v>
      </c>
      <c r="J2480" s="65" t="s">
        <v>53</v>
      </c>
      <c r="K2480" s="65" t="s">
        <v>54</v>
      </c>
      <c r="L2480" s="66">
        <v>46155</v>
      </c>
      <c r="M2480" s="65" t="s">
        <v>55</v>
      </c>
      <c r="N2480" s="65" t="s">
        <v>48</v>
      </c>
      <c r="O2480" s="65" t="s">
        <v>92</v>
      </c>
      <c r="P2480" s="65" t="s">
        <v>61</v>
      </c>
      <c r="Q2480" s="65" t="s">
        <v>58</v>
      </c>
      <c r="R2480" s="73" t="str">
        <f>IF(AND(A2480="ANH",D2480&gt;0),INDEX('O_Inputs_Growth costs Override'!$V$5:$V$94,MATCH('O_Inputs_Final_Growth costs'!A2480&amp;"_"&amp;'O_Inputs_Final_Growth costs'!B2480&amp;"_"&amp;E2480&amp;"_"&amp;F2480&amp;"_"&amp;'O_Inputs_Final_Growth costs'!P2480,'O_Inputs_Growth costs Override'!$W$5:$W$94,0)),'O_Inputs_Growth costs'!R2480)</f>
        <v/>
      </c>
      <c r="S2480" s="11"/>
    </row>
    <row r="2481" spans="1:19" ht="13.5">
      <c r="A2481" s="65" t="s">
        <v>93</v>
      </c>
      <c r="B2481" s="65" t="s">
        <v>80</v>
      </c>
      <c r="C2481" s="65" t="s">
        <v>81</v>
      </c>
      <c r="D2481" s="67" t="s">
        <v>47</v>
      </c>
      <c r="E2481" s="65" t="s">
        <v>65</v>
      </c>
      <c r="F2481" s="65" t="s">
        <v>66</v>
      </c>
      <c r="G2481" s="65" t="s">
        <v>50</v>
      </c>
      <c r="H2481" s="65" t="s">
        <v>51</v>
      </c>
      <c r="I2481" s="65" t="s">
        <v>52</v>
      </c>
      <c r="J2481" s="65" t="s">
        <v>53</v>
      </c>
      <c r="K2481" s="65" t="s">
        <v>54</v>
      </c>
      <c r="L2481" s="66">
        <v>46155</v>
      </c>
      <c r="M2481" s="65" t="s">
        <v>55</v>
      </c>
      <c r="N2481" s="65" t="s">
        <v>48</v>
      </c>
      <c r="O2481" s="65" t="s">
        <v>92</v>
      </c>
      <c r="P2481" s="65" t="s">
        <v>62</v>
      </c>
      <c r="Q2481" s="65" t="s">
        <v>58</v>
      </c>
      <c r="R2481" s="73" t="str">
        <f>IF(AND(A2481="ANH",D2481&gt;0),INDEX('O_Inputs_Growth costs Override'!$V$5:$V$94,MATCH('O_Inputs_Final_Growth costs'!A2481&amp;"_"&amp;'O_Inputs_Final_Growth costs'!B2481&amp;"_"&amp;E2481&amp;"_"&amp;F2481&amp;"_"&amp;'O_Inputs_Final_Growth costs'!P2481,'O_Inputs_Growth costs Override'!$W$5:$W$94,0)),'O_Inputs_Growth costs'!R2481)</f>
        <v/>
      </c>
      <c r="S2481" s="11"/>
    </row>
    <row r="2482" spans="1:19" ht="13.5">
      <c r="A2482" s="65" t="s">
        <v>93</v>
      </c>
      <c r="B2482" s="65" t="s">
        <v>80</v>
      </c>
      <c r="C2482" s="65" t="s">
        <v>81</v>
      </c>
      <c r="D2482" s="67" t="s">
        <v>47</v>
      </c>
      <c r="E2482" s="65" t="s">
        <v>65</v>
      </c>
      <c r="F2482" s="65" t="s">
        <v>64</v>
      </c>
      <c r="G2482" s="65" t="s">
        <v>50</v>
      </c>
      <c r="H2482" s="65" t="s">
        <v>51</v>
      </c>
      <c r="I2482" s="65" t="s">
        <v>52</v>
      </c>
      <c r="J2482" s="65" t="s">
        <v>53</v>
      </c>
      <c r="K2482" s="65" t="s">
        <v>54</v>
      </c>
      <c r="L2482" s="66">
        <v>46155</v>
      </c>
      <c r="M2482" s="65" t="s">
        <v>55</v>
      </c>
      <c r="N2482" s="65" t="s">
        <v>48</v>
      </c>
      <c r="O2482" s="65" t="s">
        <v>92</v>
      </c>
      <c r="P2482" s="65" t="s">
        <v>57</v>
      </c>
      <c r="Q2482" s="65" t="s">
        <v>58</v>
      </c>
      <c r="R2482" s="73" t="str">
        <f>IF(AND(A2482="ANH",D2482&gt;0),INDEX('O_Inputs_Growth costs Override'!$V$5:$V$94,MATCH('O_Inputs_Final_Growth costs'!A2482&amp;"_"&amp;'O_Inputs_Final_Growth costs'!B2482&amp;"_"&amp;E2482&amp;"_"&amp;F2482&amp;"_"&amp;'O_Inputs_Final_Growth costs'!P2482,'O_Inputs_Growth costs Override'!$W$5:$W$94,0)),'O_Inputs_Growth costs'!R2482)</f>
        <v/>
      </c>
      <c r="S2482" s="11"/>
    </row>
    <row r="2483" spans="1:19" ht="13.5">
      <c r="A2483" s="65" t="s">
        <v>93</v>
      </c>
      <c r="B2483" s="65" t="s">
        <v>80</v>
      </c>
      <c r="C2483" s="65" t="s">
        <v>81</v>
      </c>
      <c r="D2483" s="67" t="s">
        <v>47</v>
      </c>
      <c r="E2483" s="65" t="s">
        <v>65</v>
      </c>
      <c r="F2483" s="65" t="s">
        <v>64</v>
      </c>
      <c r="G2483" s="65" t="s">
        <v>50</v>
      </c>
      <c r="H2483" s="65" t="s">
        <v>51</v>
      </c>
      <c r="I2483" s="65" t="s">
        <v>52</v>
      </c>
      <c r="J2483" s="65" t="s">
        <v>53</v>
      </c>
      <c r="K2483" s="65" t="s">
        <v>54</v>
      </c>
      <c r="L2483" s="66">
        <v>46155</v>
      </c>
      <c r="M2483" s="65" t="s">
        <v>55</v>
      </c>
      <c r="N2483" s="65" t="s">
        <v>48</v>
      </c>
      <c r="O2483" s="65" t="s">
        <v>92</v>
      </c>
      <c r="P2483" s="65" t="s">
        <v>59</v>
      </c>
      <c r="Q2483" s="65" t="s">
        <v>58</v>
      </c>
      <c r="R2483" s="73" t="str">
        <f>IF(AND(A2483="ANH",D2483&gt;0),INDEX('O_Inputs_Growth costs Override'!$V$5:$V$94,MATCH('O_Inputs_Final_Growth costs'!A2483&amp;"_"&amp;'O_Inputs_Final_Growth costs'!B2483&amp;"_"&amp;E2483&amp;"_"&amp;F2483&amp;"_"&amp;'O_Inputs_Final_Growth costs'!P2483,'O_Inputs_Growth costs Override'!$W$5:$W$94,0)),'O_Inputs_Growth costs'!R2483)</f>
        <v/>
      </c>
      <c r="S2483" s="11"/>
    </row>
    <row r="2484" spans="1:19" ht="13.5">
      <c r="A2484" s="65" t="s">
        <v>93</v>
      </c>
      <c r="B2484" s="65" t="s">
        <v>80</v>
      </c>
      <c r="C2484" s="65" t="s">
        <v>81</v>
      </c>
      <c r="D2484" s="67" t="s">
        <v>47</v>
      </c>
      <c r="E2484" s="65" t="s">
        <v>65</v>
      </c>
      <c r="F2484" s="65" t="s">
        <v>64</v>
      </c>
      <c r="G2484" s="65" t="s">
        <v>50</v>
      </c>
      <c r="H2484" s="65" t="s">
        <v>51</v>
      </c>
      <c r="I2484" s="65" t="s">
        <v>52</v>
      </c>
      <c r="J2484" s="65" t="s">
        <v>53</v>
      </c>
      <c r="K2484" s="65" t="s">
        <v>54</v>
      </c>
      <c r="L2484" s="66">
        <v>46155</v>
      </c>
      <c r="M2484" s="65" t="s">
        <v>55</v>
      </c>
      <c r="N2484" s="65" t="s">
        <v>48</v>
      </c>
      <c r="O2484" s="65" t="s">
        <v>92</v>
      </c>
      <c r="P2484" s="65" t="s">
        <v>60</v>
      </c>
      <c r="Q2484" s="65" t="s">
        <v>58</v>
      </c>
      <c r="R2484" s="73" t="str">
        <f>IF(AND(A2484="ANH",D2484&gt;0),INDEX('O_Inputs_Growth costs Override'!$V$5:$V$94,MATCH('O_Inputs_Final_Growth costs'!A2484&amp;"_"&amp;'O_Inputs_Final_Growth costs'!B2484&amp;"_"&amp;E2484&amp;"_"&amp;F2484&amp;"_"&amp;'O_Inputs_Final_Growth costs'!P2484,'O_Inputs_Growth costs Override'!$W$5:$W$94,0)),'O_Inputs_Growth costs'!R2484)</f>
        <v/>
      </c>
      <c r="S2484" s="11"/>
    </row>
    <row r="2485" spans="1:19" ht="13.5">
      <c r="A2485" s="65" t="s">
        <v>93</v>
      </c>
      <c r="B2485" s="65" t="s">
        <v>80</v>
      </c>
      <c r="C2485" s="65" t="s">
        <v>81</v>
      </c>
      <c r="D2485" s="67" t="s">
        <v>47</v>
      </c>
      <c r="E2485" s="65" t="s">
        <v>65</v>
      </c>
      <c r="F2485" s="65" t="s">
        <v>64</v>
      </c>
      <c r="G2485" s="65" t="s">
        <v>50</v>
      </c>
      <c r="H2485" s="65" t="s">
        <v>51</v>
      </c>
      <c r="I2485" s="65" t="s">
        <v>52</v>
      </c>
      <c r="J2485" s="65" t="s">
        <v>53</v>
      </c>
      <c r="K2485" s="65" t="s">
        <v>54</v>
      </c>
      <c r="L2485" s="66">
        <v>46155</v>
      </c>
      <c r="M2485" s="65" t="s">
        <v>55</v>
      </c>
      <c r="N2485" s="65" t="s">
        <v>48</v>
      </c>
      <c r="O2485" s="65" t="s">
        <v>92</v>
      </c>
      <c r="P2485" s="65" t="s">
        <v>61</v>
      </c>
      <c r="Q2485" s="65" t="s">
        <v>58</v>
      </c>
      <c r="R2485" s="73" t="str">
        <f>IF(AND(A2485="ANH",D2485&gt;0),INDEX('O_Inputs_Growth costs Override'!$V$5:$V$94,MATCH('O_Inputs_Final_Growth costs'!A2485&amp;"_"&amp;'O_Inputs_Final_Growth costs'!B2485&amp;"_"&amp;E2485&amp;"_"&amp;F2485&amp;"_"&amp;'O_Inputs_Final_Growth costs'!P2485,'O_Inputs_Growth costs Override'!$W$5:$W$94,0)),'O_Inputs_Growth costs'!R2485)</f>
        <v/>
      </c>
      <c r="S2485" s="11"/>
    </row>
    <row r="2486" spans="1:19" ht="13.5">
      <c r="A2486" s="65" t="s">
        <v>93</v>
      </c>
      <c r="B2486" s="65" t="s">
        <v>80</v>
      </c>
      <c r="C2486" s="65" t="s">
        <v>81</v>
      </c>
      <c r="D2486" s="67" t="s">
        <v>47</v>
      </c>
      <c r="E2486" s="65" t="s">
        <v>65</v>
      </c>
      <c r="F2486" s="65" t="s">
        <v>64</v>
      </c>
      <c r="G2486" s="65" t="s">
        <v>50</v>
      </c>
      <c r="H2486" s="65" t="s">
        <v>51</v>
      </c>
      <c r="I2486" s="65" t="s">
        <v>52</v>
      </c>
      <c r="J2486" s="65" t="s">
        <v>53</v>
      </c>
      <c r="K2486" s="65" t="s">
        <v>54</v>
      </c>
      <c r="L2486" s="66">
        <v>46155</v>
      </c>
      <c r="M2486" s="65" t="s">
        <v>55</v>
      </c>
      <c r="N2486" s="65" t="s">
        <v>48</v>
      </c>
      <c r="O2486" s="65" t="s">
        <v>92</v>
      </c>
      <c r="P2486" s="65" t="s">
        <v>62</v>
      </c>
      <c r="Q2486" s="65" t="s">
        <v>58</v>
      </c>
      <c r="R2486" s="73" t="str">
        <f>IF(AND(A2486="ANH",D2486&gt;0),INDEX('O_Inputs_Growth costs Override'!$V$5:$V$94,MATCH('O_Inputs_Final_Growth costs'!A2486&amp;"_"&amp;'O_Inputs_Final_Growth costs'!B2486&amp;"_"&amp;E2486&amp;"_"&amp;F2486&amp;"_"&amp;'O_Inputs_Final_Growth costs'!P2486,'O_Inputs_Growth costs Override'!$W$5:$W$94,0)),'O_Inputs_Growth costs'!R2486)</f>
        <v/>
      </c>
      <c r="S2486" s="11"/>
    </row>
    <row r="2487" spans="1:19" ht="13.5">
      <c r="A2487" s="65" t="s">
        <v>93</v>
      </c>
      <c r="B2487" s="65" t="s">
        <v>80</v>
      </c>
      <c r="C2487" s="65" t="s">
        <v>81</v>
      </c>
      <c r="D2487" s="67" t="s">
        <v>47</v>
      </c>
      <c r="E2487" s="65" t="s">
        <v>67</v>
      </c>
      <c r="F2487" s="65" t="s">
        <v>66</v>
      </c>
      <c r="G2487" s="65" t="s">
        <v>50</v>
      </c>
      <c r="H2487" s="65" t="s">
        <v>51</v>
      </c>
      <c r="I2487" s="65" t="s">
        <v>52</v>
      </c>
      <c r="J2487" s="65" t="s">
        <v>53</v>
      </c>
      <c r="K2487" s="65" t="s">
        <v>54</v>
      </c>
      <c r="L2487" s="66">
        <v>46155</v>
      </c>
      <c r="M2487" s="65" t="s">
        <v>55</v>
      </c>
      <c r="N2487" s="65" t="s">
        <v>48</v>
      </c>
      <c r="O2487" s="65" t="s">
        <v>92</v>
      </c>
      <c r="P2487" s="65" t="s">
        <v>61</v>
      </c>
      <c r="Q2487" s="65" t="s">
        <v>58</v>
      </c>
      <c r="R2487" s="73" t="str">
        <f>IF(AND(A2487="ANH",D2487&gt;0),INDEX('O_Inputs_Growth costs Override'!$V$5:$V$94,MATCH('O_Inputs_Final_Growth costs'!A2487&amp;"_"&amp;'O_Inputs_Final_Growth costs'!B2487&amp;"_"&amp;E2487&amp;"_"&amp;F2487&amp;"_"&amp;'O_Inputs_Final_Growth costs'!P2487,'O_Inputs_Growth costs Override'!$W$5:$W$94,0)),'O_Inputs_Growth costs'!R2487)</f>
        <v/>
      </c>
      <c r="S2487" s="11"/>
    </row>
    <row r="2488" spans="1:19" ht="13.5">
      <c r="A2488" s="65" t="s">
        <v>93</v>
      </c>
      <c r="B2488" s="65" t="s">
        <v>80</v>
      </c>
      <c r="C2488" s="65" t="s">
        <v>81</v>
      </c>
      <c r="D2488" s="67" t="s">
        <v>47</v>
      </c>
      <c r="E2488" s="65" t="s">
        <v>67</v>
      </c>
      <c r="F2488" s="65" t="s">
        <v>66</v>
      </c>
      <c r="G2488" s="65" t="s">
        <v>50</v>
      </c>
      <c r="H2488" s="65" t="s">
        <v>51</v>
      </c>
      <c r="I2488" s="65" t="s">
        <v>52</v>
      </c>
      <c r="J2488" s="65" t="s">
        <v>53</v>
      </c>
      <c r="K2488" s="65" t="s">
        <v>54</v>
      </c>
      <c r="L2488" s="66">
        <v>46155</v>
      </c>
      <c r="M2488" s="65" t="s">
        <v>55</v>
      </c>
      <c r="N2488" s="65" t="s">
        <v>48</v>
      </c>
      <c r="O2488" s="65" t="s">
        <v>92</v>
      </c>
      <c r="P2488" s="65" t="s">
        <v>62</v>
      </c>
      <c r="Q2488" s="65" t="s">
        <v>58</v>
      </c>
      <c r="R2488" s="73" t="str">
        <f>IF(AND(A2488="ANH",D2488&gt;0),INDEX('O_Inputs_Growth costs Override'!$V$5:$V$94,MATCH('O_Inputs_Final_Growth costs'!A2488&amp;"_"&amp;'O_Inputs_Final_Growth costs'!B2488&amp;"_"&amp;E2488&amp;"_"&amp;F2488&amp;"_"&amp;'O_Inputs_Final_Growth costs'!P2488,'O_Inputs_Growth costs Override'!$W$5:$W$94,0)),'O_Inputs_Growth costs'!R2488)</f>
        <v/>
      </c>
      <c r="S2488" s="11"/>
    </row>
    <row r="2489" spans="1:19" ht="13.5">
      <c r="A2489" s="65" t="s">
        <v>93</v>
      </c>
      <c r="B2489" s="65" t="s">
        <v>80</v>
      </c>
      <c r="C2489" s="65" t="s">
        <v>81</v>
      </c>
      <c r="D2489" s="67" t="s">
        <v>47</v>
      </c>
      <c r="E2489" s="65" t="s">
        <v>67</v>
      </c>
      <c r="F2489" s="65" t="s">
        <v>64</v>
      </c>
      <c r="G2489" s="65" t="s">
        <v>50</v>
      </c>
      <c r="H2489" s="65" t="s">
        <v>51</v>
      </c>
      <c r="I2489" s="65" t="s">
        <v>52</v>
      </c>
      <c r="J2489" s="65" t="s">
        <v>53</v>
      </c>
      <c r="K2489" s="65" t="s">
        <v>54</v>
      </c>
      <c r="L2489" s="66">
        <v>46155</v>
      </c>
      <c r="M2489" s="65" t="s">
        <v>55</v>
      </c>
      <c r="N2489" s="65" t="s">
        <v>48</v>
      </c>
      <c r="O2489" s="65" t="s">
        <v>92</v>
      </c>
      <c r="P2489" s="65" t="s">
        <v>57</v>
      </c>
      <c r="Q2489" s="65" t="s">
        <v>58</v>
      </c>
      <c r="R2489" s="73" t="str">
        <f>IF(AND(A2489="ANH",D2489&gt;0),INDEX('O_Inputs_Growth costs Override'!$V$5:$V$94,MATCH('O_Inputs_Final_Growth costs'!A2489&amp;"_"&amp;'O_Inputs_Final_Growth costs'!B2489&amp;"_"&amp;E2489&amp;"_"&amp;F2489&amp;"_"&amp;'O_Inputs_Final_Growth costs'!P2489,'O_Inputs_Growth costs Override'!$W$5:$W$94,0)),'O_Inputs_Growth costs'!R2489)</f>
        <v/>
      </c>
      <c r="S2489" s="11"/>
    </row>
    <row r="2490" spans="1:19" ht="13.5">
      <c r="A2490" s="65" t="s">
        <v>93</v>
      </c>
      <c r="B2490" s="65" t="s">
        <v>80</v>
      </c>
      <c r="C2490" s="65" t="s">
        <v>81</v>
      </c>
      <c r="D2490" s="67" t="s">
        <v>47</v>
      </c>
      <c r="E2490" s="65" t="s">
        <v>67</v>
      </c>
      <c r="F2490" s="65" t="s">
        <v>64</v>
      </c>
      <c r="G2490" s="65" t="s">
        <v>50</v>
      </c>
      <c r="H2490" s="65" t="s">
        <v>51</v>
      </c>
      <c r="I2490" s="65" t="s">
        <v>52</v>
      </c>
      <c r="J2490" s="65" t="s">
        <v>53</v>
      </c>
      <c r="K2490" s="65" t="s">
        <v>54</v>
      </c>
      <c r="L2490" s="66">
        <v>46155</v>
      </c>
      <c r="M2490" s="65" t="s">
        <v>55</v>
      </c>
      <c r="N2490" s="65" t="s">
        <v>48</v>
      </c>
      <c r="O2490" s="65" t="s">
        <v>92</v>
      </c>
      <c r="P2490" s="65" t="s">
        <v>59</v>
      </c>
      <c r="Q2490" s="65" t="s">
        <v>58</v>
      </c>
      <c r="R2490" s="73" t="str">
        <f>IF(AND(A2490="ANH",D2490&gt;0),INDEX('O_Inputs_Growth costs Override'!$V$5:$V$94,MATCH('O_Inputs_Final_Growth costs'!A2490&amp;"_"&amp;'O_Inputs_Final_Growth costs'!B2490&amp;"_"&amp;E2490&amp;"_"&amp;F2490&amp;"_"&amp;'O_Inputs_Final_Growth costs'!P2490,'O_Inputs_Growth costs Override'!$W$5:$W$94,0)),'O_Inputs_Growth costs'!R2490)</f>
        <v/>
      </c>
      <c r="S2490" s="11"/>
    </row>
    <row r="2491" spans="1:19" ht="13.5">
      <c r="A2491" s="65" t="s">
        <v>93</v>
      </c>
      <c r="B2491" s="65" t="s">
        <v>80</v>
      </c>
      <c r="C2491" s="65" t="s">
        <v>81</v>
      </c>
      <c r="D2491" s="67" t="s">
        <v>47</v>
      </c>
      <c r="E2491" s="65" t="s">
        <v>67</v>
      </c>
      <c r="F2491" s="65" t="s">
        <v>64</v>
      </c>
      <c r="G2491" s="65" t="s">
        <v>50</v>
      </c>
      <c r="H2491" s="65" t="s">
        <v>51</v>
      </c>
      <c r="I2491" s="65" t="s">
        <v>52</v>
      </c>
      <c r="J2491" s="65" t="s">
        <v>53</v>
      </c>
      <c r="K2491" s="65" t="s">
        <v>54</v>
      </c>
      <c r="L2491" s="66">
        <v>46155</v>
      </c>
      <c r="M2491" s="65" t="s">
        <v>55</v>
      </c>
      <c r="N2491" s="65" t="s">
        <v>48</v>
      </c>
      <c r="O2491" s="65" t="s">
        <v>92</v>
      </c>
      <c r="P2491" s="65" t="s">
        <v>60</v>
      </c>
      <c r="Q2491" s="65" t="s">
        <v>58</v>
      </c>
      <c r="R2491" s="73" t="str">
        <f>IF(AND(A2491="ANH",D2491&gt;0),INDEX('O_Inputs_Growth costs Override'!$V$5:$V$94,MATCH('O_Inputs_Final_Growth costs'!A2491&amp;"_"&amp;'O_Inputs_Final_Growth costs'!B2491&amp;"_"&amp;E2491&amp;"_"&amp;F2491&amp;"_"&amp;'O_Inputs_Final_Growth costs'!P2491,'O_Inputs_Growth costs Override'!$W$5:$W$94,0)),'O_Inputs_Growth costs'!R2491)</f>
        <v/>
      </c>
      <c r="S2491" s="11"/>
    </row>
    <row r="2492" spans="1:19" ht="13.5">
      <c r="A2492" s="65" t="s">
        <v>93</v>
      </c>
      <c r="B2492" s="65" t="s">
        <v>80</v>
      </c>
      <c r="C2492" s="65" t="s">
        <v>81</v>
      </c>
      <c r="D2492" s="67" t="s">
        <v>47</v>
      </c>
      <c r="E2492" s="65" t="s">
        <v>67</v>
      </c>
      <c r="F2492" s="65" t="s">
        <v>64</v>
      </c>
      <c r="G2492" s="65" t="s">
        <v>50</v>
      </c>
      <c r="H2492" s="65" t="s">
        <v>51</v>
      </c>
      <c r="I2492" s="65" t="s">
        <v>52</v>
      </c>
      <c r="J2492" s="65" t="s">
        <v>53</v>
      </c>
      <c r="K2492" s="65" t="s">
        <v>54</v>
      </c>
      <c r="L2492" s="66">
        <v>46155</v>
      </c>
      <c r="M2492" s="65" t="s">
        <v>55</v>
      </c>
      <c r="N2492" s="65" t="s">
        <v>48</v>
      </c>
      <c r="O2492" s="65" t="s">
        <v>92</v>
      </c>
      <c r="P2492" s="65" t="s">
        <v>61</v>
      </c>
      <c r="Q2492" s="65" t="s">
        <v>58</v>
      </c>
      <c r="R2492" s="73" t="str">
        <f>IF(AND(A2492="ANH",D2492&gt;0),INDEX('O_Inputs_Growth costs Override'!$V$5:$V$94,MATCH('O_Inputs_Final_Growth costs'!A2492&amp;"_"&amp;'O_Inputs_Final_Growth costs'!B2492&amp;"_"&amp;E2492&amp;"_"&amp;F2492&amp;"_"&amp;'O_Inputs_Final_Growth costs'!P2492,'O_Inputs_Growth costs Override'!$W$5:$W$94,0)),'O_Inputs_Growth costs'!R2492)</f>
        <v/>
      </c>
      <c r="S2492" s="11"/>
    </row>
    <row r="2493" spans="1:19" ht="13.5">
      <c r="A2493" s="65" t="s">
        <v>93</v>
      </c>
      <c r="B2493" s="65" t="s">
        <v>80</v>
      </c>
      <c r="C2493" s="65" t="s">
        <v>81</v>
      </c>
      <c r="D2493" s="67" t="s">
        <v>47</v>
      </c>
      <c r="E2493" s="65" t="s">
        <v>67</v>
      </c>
      <c r="F2493" s="65" t="s">
        <v>64</v>
      </c>
      <c r="G2493" s="65" t="s">
        <v>50</v>
      </c>
      <c r="H2493" s="65" t="s">
        <v>51</v>
      </c>
      <c r="I2493" s="65" t="s">
        <v>52</v>
      </c>
      <c r="J2493" s="65" t="s">
        <v>53</v>
      </c>
      <c r="K2493" s="65" t="s">
        <v>54</v>
      </c>
      <c r="L2493" s="66">
        <v>46155</v>
      </c>
      <c r="M2493" s="65" t="s">
        <v>55</v>
      </c>
      <c r="N2493" s="65" t="s">
        <v>48</v>
      </c>
      <c r="O2493" s="65" t="s">
        <v>92</v>
      </c>
      <c r="P2493" s="65" t="s">
        <v>62</v>
      </c>
      <c r="Q2493" s="65" t="s">
        <v>58</v>
      </c>
      <c r="R2493" s="73" t="str">
        <f>IF(AND(A2493="ANH",D2493&gt;0),INDEX('O_Inputs_Growth costs Override'!$V$5:$V$94,MATCH('O_Inputs_Final_Growth costs'!A2493&amp;"_"&amp;'O_Inputs_Final_Growth costs'!B2493&amp;"_"&amp;E2493&amp;"_"&amp;F2493&amp;"_"&amp;'O_Inputs_Final_Growth costs'!P2493,'O_Inputs_Growth costs Override'!$W$5:$W$94,0)),'O_Inputs_Growth costs'!R2493)</f>
        <v/>
      </c>
      <c r="S2493" s="11"/>
    </row>
    <row r="2494" spans="1:19" ht="13.5">
      <c r="A2494" s="65" t="s">
        <v>93</v>
      </c>
      <c r="B2494" s="65" t="s">
        <v>80</v>
      </c>
      <c r="C2494" s="65" t="s">
        <v>81</v>
      </c>
      <c r="D2494" s="67" t="s">
        <v>47</v>
      </c>
      <c r="E2494" s="65" t="s">
        <v>68</v>
      </c>
      <c r="F2494" s="65" t="s">
        <v>66</v>
      </c>
      <c r="G2494" s="65" t="s">
        <v>50</v>
      </c>
      <c r="H2494" s="65" t="s">
        <v>51</v>
      </c>
      <c r="I2494" s="65" t="s">
        <v>52</v>
      </c>
      <c r="J2494" s="65" t="s">
        <v>53</v>
      </c>
      <c r="K2494" s="65" t="s">
        <v>54</v>
      </c>
      <c r="L2494" s="66">
        <v>46155</v>
      </c>
      <c r="M2494" s="65" t="s">
        <v>55</v>
      </c>
      <c r="N2494" s="65" t="s">
        <v>48</v>
      </c>
      <c r="O2494" s="65" t="s">
        <v>92</v>
      </c>
      <c r="P2494" s="65" t="s">
        <v>57</v>
      </c>
      <c r="Q2494" s="65" t="s">
        <v>58</v>
      </c>
      <c r="R2494" s="73" t="str">
        <f>IF(AND(A2494="ANH",D2494&gt;0),INDEX('O_Inputs_Growth costs Override'!$V$5:$V$94,MATCH('O_Inputs_Final_Growth costs'!A2494&amp;"_"&amp;'O_Inputs_Final_Growth costs'!B2494&amp;"_"&amp;E2494&amp;"_"&amp;F2494&amp;"_"&amp;'O_Inputs_Final_Growth costs'!P2494,'O_Inputs_Growth costs Override'!$W$5:$W$94,0)),'O_Inputs_Growth costs'!R2494)</f>
        <v/>
      </c>
      <c r="S2494" s="11"/>
    </row>
    <row r="2495" spans="1:19" ht="13.5">
      <c r="A2495" s="65" t="s">
        <v>93</v>
      </c>
      <c r="B2495" s="65" t="s">
        <v>80</v>
      </c>
      <c r="C2495" s="65" t="s">
        <v>81</v>
      </c>
      <c r="D2495" s="67" t="s">
        <v>47</v>
      </c>
      <c r="E2495" s="65" t="s">
        <v>68</v>
      </c>
      <c r="F2495" s="65" t="s">
        <v>66</v>
      </c>
      <c r="G2495" s="65" t="s">
        <v>50</v>
      </c>
      <c r="H2495" s="65" t="s">
        <v>51</v>
      </c>
      <c r="I2495" s="65" t="s">
        <v>52</v>
      </c>
      <c r="J2495" s="65" t="s">
        <v>53</v>
      </c>
      <c r="K2495" s="65" t="s">
        <v>54</v>
      </c>
      <c r="L2495" s="66">
        <v>46155</v>
      </c>
      <c r="M2495" s="65" t="s">
        <v>55</v>
      </c>
      <c r="N2495" s="65" t="s">
        <v>48</v>
      </c>
      <c r="O2495" s="65" t="s">
        <v>92</v>
      </c>
      <c r="P2495" s="65" t="s">
        <v>59</v>
      </c>
      <c r="Q2495" s="65" t="s">
        <v>58</v>
      </c>
      <c r="R2495" s="73" t="str">
        <f>IF(AND(A2495="ANH",D2495&gt;0),INDEX('O_Inputs_Growth costs Override'!$V$5:$V$94,MATCH('O_Inputs_Final_Growth costs'!A2495&amp;"_"&amp;'O_Inputs_Final_Growth costs'!B2495&amp;"_"&amp;E2495&amp;"_"&amp;F2495&amp;"_"&amp;'O_Inputs_Final_Growth costs'!P2495,'O_Inputs_Growth costs Override'!$W$5:$W$94,0)),'O_Inputs_Growth costs'!R2495)</f>
        <v/>
      </c>
      <c r="S2495" s="11"/>
    </row>
    <row r="2496" spans="1:19" ht="13.5">
      <c r="A2496" s="65" t="s">
        <v>93</v>
      </c>
      <c r="B2496" s="65" t="s">
        <v>80</v>
      </c>
      <c r="C2496" s="65" t="s">
        <v>81</v>
      </c>
      <c r="D2496" s="67" t="s">
        <v>47</v>
      </c>
      <c r="E2496" s="65" t="s">
        <v>68</v>
      </c>
      <c r="F2496" s="65" t="s">
        <v>66</v>
      </c>
      <c r="G2496" s="65" t="s">
        <v>50</v>
      </c>
      <c r="H2496" s="65" t="s">
        <v>51</v>
      </c>
      <c r="I2496" s="65" t="s">
        <v>52</v>
      </c>
      <c r="J2496" s="65" t="s">
        <v>53</v>
      </c>
      <c r="K2496" s="65" t="s">
        <v>54</v>
      </c>
      <c r="L2496" s="66">
        <v>46155</v>
      </c>
      <c r="M2496" s="65" t="s">
        <v>55</v>
      </c>
      <c r="N2496" s="65" t="s">
        <v>48</v>
      </c>
      <c r="O2496" s="65" t="s">
        <v>92</v>
      </c>
      <c r="P2496" s="65" t="s">
        <v>60</v>
      </c>
      <c r="Q2496" s="65" t="s">
        <v>58</v>
      </c>
      <c r="R2496" s="73" t="str">
        <f>IF(AND(A2496="ANH",D2496&gt;0),INDEX('O_Inputs_Growth costs Override'!$V$5:$V$94,MATCH('O_Inputs_Final_Growth costs'!A2496&amp;"_"&amp;'O_Inputs_Final_Growth costs'!B2496&amp;"_"&amp;E2496&amp;"_"&amp;F2496&amp;"_"&amp;'O_Inputs_Final_Growth costs'!P2496,'O_Inputs_Growth costs Override'!$W$5:$W$94,0)),'O_Inputs_Growth costs'!R2496)</f>
        <v/>
      </c>
      <c r="S2496" s="11"/>
    </row>
    <row r="2497" spans="1:19" ht="13.5">
      <c r="A2497" s="65" t="s">
        <v>93</v>
      </c>
      <c r="B2497" s="65" t="s">
        <v>80</v>
      </c>
      <c r="C2497" s="65" t="s">
        <v>81</v>
      </c>
      <c r="D2497" s="67" t="s">
        <v>47</v>
      </c>
      <c r="E2497" s="65" t="s">
        <v>68</v>
      </c>
      <c r="F2497" s="65" t="s">
        <v>66</v>
      </c>
      <c r="G2497" s="65" t="s">
        <v>50</v>
      </c>
      <c r="H2497" s="65" t="s">
        <v>51</v>
      </c>
      <c r="I2497" s="65" t="s">
        <v>52</v>
      </c>
      <c r="J2497" s="65" t="s">
        <v>53</v>
      </c>
      <c r="K2497" s="65" t="s">
        <v>54</v>
      </c>
      <c r="L2497" s="66">
        <v>46155</v>
      </c>
      <c r="M2497" s="65" t="s">
        <v>55</v>
      </c>
      <c r="N2497" s="65" t="s">
        <v>48</v>
      </c>
      <c r="O2497" s="65" t="s">
        <v>92</v>
      </c>
      <c r="P2497" s="65" t="s">
        <v>61</v>
      </c>
      <c r="Q2497" s="65" t="s">
        <v>58</v>
      </c>
      <c r="R2497" s="73" t="str">
        <f>IF(AND(A2497="ANH",D2497&gt;0),INDEX('O_Inputs_Growth costs Override'!$V$5:$V$94,MATCH('O_Inputs_Final_Growth costs'!A2497&amp;"_"&amp;'O_Inputs_Final_Growth costs'!B2497&amp;"_"&amp;E2497&amp;"_"&amp;F2497&amp;"_"&amp;'O_Inputs_Final_Growth costs'!P2497,'O_Inputs_Growth costs Override'!$W$5:$W$94,0)),'O_Inputs_Growth costs'!R2497)</f>
        <v/>
      </c>
      <c r="S2497" s="11"/>
    </row>
    <row r="2498" spans="1:19" ht="13.5">
      <c r="A2498" s="65" t="s">
        <v>93</v>
      </c>
      <c r="B2498" s="65" t="s">
        <v>80</v>
      </c>
      <c r="C2498" s="65" t="s">
        <v>81</v>
      </c>
      <c r="D2498" s="67" t="s">
        <v>47</v>
      </c>
      <c r="E2498" s="65" t="s">
        <v>68</v>
      </c>
      <c r="F2498" s="65" t="s">
        <v>66</v>
      </c>
      <c r="G2498" s="65" t="s">
        <v>50</v>
      </c>
      <c r="H2498" s="65" t="s">
        <v>51</v>
      </c>
      <c r="I2498" s="65" t="s">
        <v>52</v>
      </c>
      <c r="J2498" s="65" t="s">
        <v>53</v>
      </c>
      <c r="K2498" s="65" t="s">
        <v>54</v>
      </c>
      <c r="L2498" s="66">
        <v>46155</v>
      </c>
      <c r="M2498" s="65" t="s">
        <v>55</v>
      </c>
      <c r="N2498" s="65" t="s">
        <v>48</v>
      </c>
      <c r="O2498" s="65" t="s">
        <v>92</v>
      </c>
      <c r="P2498" s="65" t="s">
        <v>62</v>
      </c>
      <c r="Q2498" s="65" t="s">
        <v>58</v>
      </c>
      <c r="R2498" s="73" t="str">
        <f>IF(AND(A2498="ANH",D2498&gt;0),INDEX('O_Inputs_Growth costs Override'!$V$5:$V$94,MATCH('O_Inputs_Final_Growth costs'!A2498&amp;"_"&amp;'O_Inputs_Final_Growth costs'!B2498&amp;"_"&amp;E2498&amp;"_"&amp;F2498&amp;"_"&amp;'O_Inputs_Final_Growth costs'!P2498,'O_Inputs_Growth costs Override'!$W$5:$W$94,0)),'O_Inputs_Growth costs'!R2498)</f>
        <v/>
      </c>
      <c r="S2498" s="11"/>
    </row>
    <row r="2499" spans="1:19" ht="13.5">
      <c r="A2499" s="65" t="s">
        <v>93</v>
      </c>
      <c r="B2499" s="65" t="s">
        <v>80</v>
      </c>
      <c r="C2499" s="65" t="s">
        <v>81</v>
      </c>
      <c r="D2499" s="67" t="s">
        <v>47</v>
      </c>
      <c r="E2499" s="65" t="s">
        <v>68</v>
      </c>
      <c r="F2499" s="65" t="s">
        <v>64</v>
      </c>
      <c r="G2499" s="65" t="s">
        <v>50</v>
      </c>
      <c r="H2499" s="65" t="s">
        <v>51</v>
      </c>
      <c r="I2499" s="65" t="s">
        <v>52</v>
      </c>
      <c r="J2499" s="65" t="s">
        <v>53</v>
      </c>
      <c r="K2499" s="65" t="s">
        <v>54</v>
      </c>
      <c r="L2499" s="66">
        <v>46155</v>
      </c>
      <c r="M2499" s="65" t="s">
        <v>55</v>
      </c>
      <c r="N2499" s="65" t="s">
        <v>48</v>
      </c>
      <c r="O2499" s="65" t="s">
        <v>92</v>
      </c>
      <c r="P2499" s="65" t="s">
        <v>57</v>
      </c>
      <c r="Q2499" s="65" t="s">
        <v>58</v>
      </c>
      <c r="R2499" s="73" t="str">
        <f>IF(AND(A2499="ANH",D2499&gt;0),INDEX('O_Inputs_Growth costs Override'!$V$5:$V$94,MATCH('O_Inputs_Final_Growth costs'!A2499&amp;"_"&amp;'O_Inputs_Final_Growth costs'!B2499&amp;"_"&amp;E2499&amp;"_"&amp;F2499&amp;"_"&amp;'O_Inputs_Final_Growth costs'!P2499,'O_Inputs_Growth costs Override'!$W$5:$W$94,0)),'O_Inputs_Growth costs'!R2499)</f>
        <v/>
      </c>
      <c r="S2499" s="11"/>
    </row>
    <row r="2500" spans="1:19" ht="13.5">
      <c r="A2500" s="65" t="s">
        <v>93</v>
      </c>
      <c r="B2500" s="65" t="s">
        <v>80</v>
      </c>
      <c r="C2500" s="65" t="s">
        <v>81</v>
      </c>
      <c r="D2500" s="67" t="s">
        <v>47</v>
      </c>
      <c r="E2500" s="65" t="s">
        <v>68</v>
      </c>
      <c r="F2500" s="65" t="s">
        <v>64</v>
      </c>
      <c r="G2500" s="65" t="s">
        <v>50</v>
      </c>
      <c r="H2500" s="65" t="s">
        <v>51</v>
      </c>
      <c r="I2500" s="65" t="s">
        <v>52</v>
      </c>
      <c r="J2500" s="65" t="s">
        <v>53</v>
      </c>
      <c r="K2500" s="65" t="s">
        <v>54</v>
      </c>
      <c r="L2500" s="66">
        <v>46155</v>
      </c>
      <c r="M2500" s="65" t="s">
        <v>55</v>
      </c>
      <c r="N2500" s="65" t="s">
        <v>48</v>
      </c>
      <c r="O2500" s="65" t="s">
        <v>92</v>
      </c>
      <c r="P2500" s="65" t="s">
        <v>59</v>
      </c>
      <c r="Q2500" s="65" t="s">
        <v>58</v>
      </c>
      <c r="R2500" s="73" t="str">
        <f>IF(AND(A2500="ANH",D2500&gt;0),INDEX('O_Inputs_Growth costs Override'!$V$5:$V$94,MATCH('O_Inputs_Final_Growth costs'!A2500&amp;"_"&amp;'O_Inputs_Final_Growth costs'!B2500&amp;"_"&amp;E2500&amp;"_"&amp;F2500&amp;"_"&amp;'O_Inputs_Final_Growth costs'!P2500,'O_Inputs_Growth costs Override'!$W$5:$W$94,0)),'O_Inputs_Growth costs'!R2500)</f>
        <v/>
      </c>
      <c r="S2500" s="11"/>
    </row>
    <row r="2501" spans="1:19" ht="13.5">
      <c r="A2501" s="65" t="s">
        <v>93</v>
      </c>
      <c r="B2501" s="65" t="s">
        <v>80</v>
      </c>
      <c r="C2501" s="65" t="s">
        <v>81</v>
      </c>
      <c r="D2501" s="67" t="s">
        <v>47</v>
      </c>
      <c r="E2501" s="65" t="s">
        <v>68</v>
      </c>
      <c r="F2501" s="65" t="s">
        <v>64</v>
      </c>
      <c r="G2501" s="65" t="s">
        <v>50</v>
      </c>
      <c r="H2501" s="65" t="s">
        <v>51</v>
      </c>
      <c r="I2501" s="65" t="s">
        <v>52</v>
      </c>
      <c r="J2501" s="65" t="s">
        <v>53</v>
      </c>
      <c r="K2501" s="65" t="s">
        <v>54</v>
      </c>
      <c r="L2501" s="66">
        <v>46155</v>
      </c>
      <c r="M2501" s="65" t="s">
        <v>55</v>
      </c>
      <c r="N2501" s="65" t="s">
        <v>48</v>
      </c>
      <c r="O2501" s="65" t="s">
        <v>92</v>
      </c>
      <c r="P2501" s="65" t="s">
        <v>60</v>
      </c>
      <c r="Q2501" s="65" t="s">
        <v>58</v>
      </c>
      <c r="R2501" s="73" t="str">
        <f>IF(AND(A2501="ANH",D2501&gt;0),INDEX('O_Inputs_Growth costs Override'!$V$5:$V$94,MATCH('O_Inputs_Final_Growth costs'!A2501&amp;"_"&amp;'O_Inputs_Final_Growth costs'!B2501&amp;"_"&amp;E2501&amp;"_"&amp;F2501&amp;"_"&amp;'O_Inputs_Final_Growth costs'!P2501,'O_Inputs_Growth costs Override'!$W$5:$W$94,0)),'O_Inputs_Growth costs'!R2501)</f>
        <v/>
      </c>
      <c r="S2501" s="11"/>
    </row>
    <row r="2502" spans="1:19" ht="13.5">
      <c r="A2502" s="65" t="s">
        <v>93</v>
      </c>
      <c r="B2502" s="65" t="s">
        <v>80</v>
      </c>
      <c r="C2502" s="65" t="s">
        <v>81</v>
      </c>
      <c r="D2502" s="67" t="s">
        <v>47</v>
      </c>
      <c r="E2502" s="65" t="s">
        <v>68</v>
      </c>
      <c r="F2502" s="65" t="s">
        <v>64</v>
      </c>
      <c r="G2502" s="65" t="s">
        <v>50</v>
      </c>
      <c r="H2502" s="65" t="s">
        <v>51</v>
      </c>
      <c r="I2502" s="65" t="s">
        <v>52</v>
      </c>
      <c r="J2502" s="65" t="s">
        <v>53</v>
      </c>
      <c r="K2502" s="65" t="s">
        <v>54</v>
      </c>
      <c r="L2502" s="66">
        <v>46155</v>
      </c>
      <c r="M2502" s="65" t="s">
        <v>55</v>
      </c>
      <c r="N2502" s="65" t="s">
        <v>48</v>
      </c>
      <c r="O2502" s="65" t="s">
        <v>92</v>
      </c>
      <c r="P2502" s="65" t="s">
        <v>61</v>
      </c>
      <c r="Q2502" s="65" t="s">
        <v>58</v>
      </c>
      <c r="R2502" s="73" t="str">
        <f>IF(AND(A2502="ANH",D2502&gt;0),INDEX('O_Inputs_Growth costs Override'!$V$5:$V$94,MATCH('O_Inputs_Final_Growth costs'!A2502&amp;"_"&amp;'O_Inputs_Final_Growth costs'!B2502&amp;"_"&amp;E2502&amp;"_"&amp;F2502&amp;"_"&amp;'O_Inputs_Final_Growth costs'!P2502,'O_Inputs_Growth costs Override'!$W$5:$W$94,0)),'O_Inputs_Growth costs'!R2502)</f>
        <v/>
      </c>
      <c r="S2502" s="11"/>
    </row>
    <row r="2503" spans="1:19" ht="13.5">
      <c r="A2503" s="65" t="s">
        <v>93</v>
      </c>
      <c r="B2503" s="65" t="s">
        <v>80</v>
      </c>
      <c r="C2503" s="65" t="s">
        <v>81</v>
      </c>
      <c r="D2503" s="67" t="s">
        <v>47</v>
      </c>
      <c r="E2503" s="65" t="s">
        <v>68</v>
      </c>
      <c r="F2503" s="65" t="s">
        <v>64</v>
      </c>
      <c r="G2503" s="65" t="s">
        <v>50</v>
      </c>
      <c r="H2503" s="65" t="s">
        <v>51</v>
      </c>
      <c r="I2503" s="65" t="s">
        <v>52</v>
      </c>
      <c r="J2503" s="65" t="s">
        <v>53</v>
      </c>
      <c r="K2503" s="65" t="s">
        <v>54</v>
      </c>
      <c r="L2503" s="66">
        <v>46155</v>
      </c>
      <c r="M2503" s="65" t="s">
        <v>55</v>
      </c>
      <c r="N2503" s="65" t="s">
        <v>48</v>
      </c>
      <c r="O2503" s="65" t="s">
        <v>92</v>
      </c>
      <c r="P2503" s="65" t="s">
        <v>62</v>
      </c>
      <c r="Q2503" s="65" t="s">
        <v>58</v>
      </c>
      <c r="R2503" s="73" t="str">
        <f>IF(AND(A2503="ANH",D2503&gt;0),INDEX('O_Inputs_Growth costs Override'!$V$5:$V$94,MATCH('O_Inputs_Final_Growth costs'!A2503&amp;"_"&amp;'O_Inputs_Final_Growth costs'!B2503&amp;"_"&amp;E2503&amp;"_"&amp;F2503&amp;"_"&amp;'O_Inputs_Final_Growth costs'!P2503,'O_Inputs_Growth costs Override'!$W$5:$W$94,0)),'O_Inputs_Growth costs'!R2503)</f>
        <v/>
      </c>
      <c r="S2503" s="11"/>
    </row>
    <row r="2504" spans="1:19" ht="13.5">
      <c r="A2504" s="65" t="s">
        <v>93</v>
      </c>
      <c r="B2504" s="65" t="s">
        <v>80</v>
      </c>
      <c r="C2504" s="65" t="s">
        <v>81</v>
      </c>
      <c r="D2504" s="67" t="s">
        <v>47</v>
      </c>
      <c r="E2504" s="65" t="s">
        <v>69</v>
      </c>
      <c r="F2504" s="65" t="s">
        <v>66</v>
      </c>
      <c r="G2504" s="65" t="s">
        <v>50</v>
      </c>
      <c r="H2504" s="65" t="s">
        <v>51</v>
      </c>
      <c r="I2504" s="65" t="s">
        <v>52</v>
      </c>
      <c r="J2504" s="65" t="s">
        <v>53</v>
      </c>
      <c r="K2504" s="65" t="s">
        <v>54</v>
      </c>
      <c r="L2504" s="66">
        <v>46155</v>
      </c>
      <c r="M2504" s="65" t="s">
        <v>55</v>
      </c>
      <c r="N2504" s="65" t="s">
        <v>48</v>
      </c>
      <c r="O2504" s="65" t="s">
        <v>92</v>
      </c>
      <c r="P2504" s="65" t="s">
        <v>57</v>
      </c>
      <c r="Q2504" s="65" t="s">
        <v>58</v>
      </c>
      <c r="R2504" s="73" t="str">
        <f>IF(AND(A2504="ANH",D2504&gt;0),INDEX('O_Inputs_Growth costs Override'!$V$5:$V$94,MATCH('O_Inputs_Final_Growth costs'!A2504&amp;"_"&amp;'O_Inputs_Final_Growth costs'!B2504&amp;"_"&amp;E2504&amp;"_"&amp;F2504&amp;"_"&amp;'O_Inputs_Final_Growth costs'!P2504,'O_Inputs_Growth costs Override'!$W$5:$W$94,0)),'O_Inputs_Growth costs'!R2504)</f>
        <v/>
      </c>
      <c r="S2504" s="11"/>
    </row>
    <row r="2505" spans="1:19" ht="13.5">
      <c r="A2505" s="65" t="s">
        <v>93</v>
      </c>
      <c r="B2505" s="65" t="s">
        <v>80</v>
      </c>
      <c r="C2505" s="65" t="s">
        <v>81</v>
      </c>
      <c r="D2505" s="67" t="s">
        <v>47</v>
      </c>
      <c r="E2505" s="65" t="s">
        <v>69</v>
      </c>
      <c r="F2505" s="65" t="s">
        <v>66</v>
      </c>
      <c r="G2505" s="65" t="s">
        <v>50</v>
      </c>
      <c r="H2505" s="65" t="s">
        <v>51</v>
      </c>
      <c r="I2505" s="65" t="s">
        <v>52</v>
      </c>
      <c r="J2505" s="65" t="s">
        <v>53</v>
      </c>
      <c r="K2505" s="65" t="s">
        <v>54</v>
      </c>
      <c r="L2505" s="66">
        <v>46155</v>
      </c>
      <c r="M2505" s="65" t="s">
        <v>55</v>
      </c>
      <c r="N2505" s="65" t="s">
        <v>48</v>
      </c>
      <c r="O2505" s="65" t="s">
        <v>92</v>
      </c>
      <c r="P2505" s="65" t="s">
        <v>59</v>
      </c>
      <c r="Q2505" s="65" t="s">
        <v>58</v>
      </c>
      <c r="R2505" s="73" t="str">
        <f>IF(AND(A2505="ANH",D2505&gt;0),INDEX('O_Inputs_Growth costs Override'!$V$5:$V$94,MATCH('O_Inputs_Final_Growth costs'!A2505&amp;"_"&amp;'O_Inputs_Final_Growth costs'!B2505&amp;"_"&amp;E2505&amp;"_"&amp;F2505&amp;"_"&amp;'O_Inputs_Final_Growth costs'!P2505,'O_Inputs_Growth costs Override'!$W$5:$W$94,0)),'O_Inputs_Growth costs'!R2505)</f>
        <v/>
      </c>
      <c r="S2505" s="11"/>
    </row>
    <row r="2506" spans="1:19" ht="13.5">
      <c r="A2506" s="65" t="s">
        <v>93</v>
      </c>
      <c r="B2506" s="65" t="s">
        <v>80</v>
      </c>
      <c r="C2506" s="65" t="s">
        <v>81</v>
      </c>
      <c r="D2506" s="67" t="s">
        <v>47</v>
      </c>
      <c r="E2506" s="65" t="s">
        <v>69</v>
      </c>
      <c r="F2506" s="65" t="s">
        <v>66</v>
      </c>
      <c r="G2506" s="65" t="s">
        <v>50</v>
      </c>
      <c r="H2506" s="65" t="s">
        <v>51</v>
      </c>
      <c r="I2506" s="65" t="s">
        <v>52</v>
      </c>
      <c r="J2506" s="65" t="s">
        <v>53</v>
      </c>
      <c r="K2506" s="65" t="s">
        <v>54</v>
      </c>
      <c r="L2506" s="66">
        <v>46155</v>
      </c>
      <c r="M2506" s="65" t="s">
        <v>55</v>
      </c>
      <c r="N2506" s="65" t="s">
        <v>48</v>
      </c>
      <c r="O2506" s="65" t="s">
        <v>92</v>
      </c>
      <c r="P2506" s="65" t="s">
        <v>60</v>
      </c>
      <c r="Q2506" s="65" t="s">
        <v>58</v>
      </c>
      <c r="R2506" s="73" t="str">
        <f>IF(AND(A2506="ANH",D2506&gt;0),INDEX('O_Inputs_Growth costs Override'!$V$5:$V$94,MATCH('O_Inputs_Final_Growth costs'!A2506&amp;"_"&amp;'O_Inputs_Final_Growth costs'!B2506&amp;"_"&amp;E2506&amp;"_"&amp;F2506&amp;"_"&amp;'O_Inputs_Final_Growth costs'!P2506,'O_Inputs_Growth costs Override'!$W$5:$W$94,0)),'O_Inputs_Growth costs'!R2506)</f>
        <v/>
      </c>
      <c r="S2506" s="11"/>
    </row>
    <row r="2507" spans="1:19" ht="13.5">
      <c r="A2507" s="65" t="s">
        <v>93</v>
      </c>
      <c r="B2507" s="65" t="s">
        <v>80</v>
      </c>
      <c r="C2507" s="65" t="s">
        <v>81</v>
      </c>
      <c r="D2507" s="67" t="s">
        <v>47</v>
      </c>
      <c r="E2507" s="65" t="s">
        <v>69</v>
      </c>
      <c r="F2507" s="65" t="s">
        <v>66</v>
      </c>
      <c r="G2507" s="65" t="s">
        <v>50</v>
      </c>
      <c r="H2507" s="65" t="s">
        <v>51</v>
      </c>
      <c r="I2507" s="65" t="s">
        <v>52</v>
      </c>
      <c r="J2507" s="65" t="s">
        <v>53</v>
      </c>
      <c r="K2507" s="65" t="s">
        <v>54</v>
      </c>
      <c r="L2507" s="66">
        <v>46155</v>
      </c>
      <c r="M2507" s="65" t="s">
        <v>55</v>
      </c>
      <c r="N2507" s="65" t="s">
        <v>48</v>
      </c>
      <c r="O2507" s="65" t="s">
        <v>92</v>
      </c>
      <c r="P2507" s="65" t="s">
        <v>61</v>
      </c>
      <c r="Q2507" s="65" t="s">
        <v>58</v>
      </c>
      <c r="R2507" s="73" t="str">
        <f>IF(AND(A2507="ANH",D2507&gt;0),INDEX('O_Inputs_Growth costs Override'!$V$5:$V$94,MATCH('O_Inputs_Final_Growth costs'!A2507&amp;"_"&amp;'O_Inputs_Final_Growth costs'!B2507&amp;"_"&amp;E2507&amp;"_"&amp;F2507&amp;"_"&amp;'O_Inputs_Final_Growth costs'!P2507,'O_Inputs_Growth costs Override'!$W$5:$W$94,0)),'O_Inputs_Growth costs'!R2507)</f>
        <v/>
      </c>
      <c r="S2507" s="11"/>
    </row>
    <row r="2508" spans="1:19" ht="13.5">
      <c r="A2508" s="65" t="s">
        <v>93</v>
      </c>
      <c r="B2508" s="65" t="s">
        <v>80</v>
      </c>
      <c r="C2508" s="65" t="s">
        <v>81</v>
      </c>
      <c r="D2508" s="67" t="s">
        <v>47</v>
      </c>
      <c r="E2508" s="65" t="s">
        <v>69</v>
      </c>
      <c r="F2508" s="65" t="s">
        <v>66</v>
      </c>
      <c r="G2508" s="65" t="s">
        <v>50</v>
      </c>
      <c r="H2508" s="65" t="s">
        <v>51</v>
      </c>
      <c r="I2508" s="65" t="s">
        <v>52</v>
      </c>
      <c r="J2508" s="65" t="s">
        <v>53</v>
      </c>
      <c r="K2508" s="65" t="s">
        <v>54</v>
      </c>
      <c r="L2508" s="66">
        <v>46155</v>
      </c>
      <c r="M2508" s="65" t="s">
        <v>55</v>
      </c>
      <c r="N2508" s="65" t="s">
        <v>48</v>
      </c>
      <c r="O2508" s="65" t="s">
        <v>92</v>
      </c>
      <c r="P2508" s="65" t="s">
        <v>62</v>
      </c>
      <c r="Q2508" s="65" t="s">
        <v>58</v>
      </c>
      <c r="R2508" s="73" t="str">
        <f>IF(AND(A2508="ANH",D2508&gt;0),INDEX('O_Inputs_Growth costs Override'!$V$5:$V$94,MATCH('O_Inputs_Final_Growth costs'!A2508&amp;"_"&amp;'O_Inputs_Final_Growth costs'!B2508&amp;"_"&amp;E2508&amp;"_"&amp;F2508&amp;"_"&amp;'O_Inputs_Final_Growth costs'!P2508,'O_Inputs_Growth costs Override'!$W$5:$W$94,0)),'O_Inputs_Growth costs'!R2508)</f>
        <v/>
      </c>
      <c r="S2508" s="11"/>
    </row>
    <row r="2509" spans="1:19" ht="13.5">
      <c r="A2509" s="65" t="s">
        <v>93</v>
      </c>
      <c r="B2509" s="65" t="s">
        <v>80</v>
      </c>
      <c r="C2509" s="65" t="s">
        <v>81</v>
      </c>
      <c r="D2509" s="67" t="s">
        <v>47</v>
      </c>
      <c r="E2509" s="65" t="s">
        <v>69</v>
      </c>
      <c r="F2509" s="65" t="s">
        <v>64</v>
      </c>
      <c r="G2509" s="65" t="s">
        <v>50</v>
      </c>
      <c r="H2509" s="65" t="s">
        <v>51</v>
      </c>
      <c r="I2509" s="65" t="s">
        <v>52</v>
      </c>
      <c r="J2509" s="65" t="s">
        <v>53</v>
      </c>
      <c r="K2509" s="65" t="s">
        <v>54</v>
      </c>
      <c r="L2509" s="66">
        <v>46155</v>
      </c>
      <c r="M2509" s="65" t="s">
        <v>55</v>
      </c>
      <c r="N2509" s="65" t="s">
        <v>48</v>
      </c>
      <c r="O2509" s="65" t="s">
        <v>92</v>
      </c>
      <c r="P2509" s="65" t="s">
        <v>57</v>
      </c>
      <c r="Q2509" s="65" t="s">
        <v>58</v>
      </c>
      <c r="R2509" s="73" t="str">
        <f>IF(AND(A2509="ANH",D2509&gt;0),INDEX('O_Inputs_Growth costs Override'!$V$5:$V$94,MATCH('O_Inputs_Final_Growth costs'!A2509&amp;"_"&amp;'O_Inputs_Final_Growth costs'!B2509&amp;"_"&amp;E2509&amp;"_"&amp;F2509&amp;"_"&amp;'O_Inputs_Final_Growth costs'!P2509,'O_Inputs_Growth costs Override'!$W$5:$W$94,0)),'O_Inputs_Growth costs'!R2509)</f>
        <v/>
      </c>
      <c r="S2509" s="11"/>
    </row>
    <row r="2510" spans="1:19" ht="13.5">
      <c r="A2510" s="65" t="s">
        <v>93</v>
      </c>
      <c r="B2510" s="65" t="s">
        <v>80</v>
      </c>
      <c r="C2510" s="65" t="s">
        <v>81</v>
      </c>
      <c r="D2510" s="67" t="s">
        <v>47</v>
      </c>
      <c r="E2510" s="65" t="s">
        <v>69</v>
      </c>
      <c r="F2510" s="65" t="s">
        <v>64</v>
      </c>
      <c r="G2510" s="65" t="s">
        <v>50</v>
      </c>
      <c r="H2510" s="65" t="s">
        <v>51</v>
      </c>
      <c r="I2510" s="65" t="s">
        <v>52</v>
      </c>
      <c r="J2510" s="65" t="s">
        <v>53</v>
      </c>
      <c r="K2510" s="65" t="s">
        <v>54</v>
      </c>
      <c r="L2510" s="66">
        <v>46155</v>
      </c>
      <c r="M2510" s="65" t="s">
        <v>55</v>
      </c>
      <c r="N2510" s="65" t="s">
        <v>48</v>
      </c>
      <c r="O2510" s="65" t="s">
        <v>92</v>
      </c>
      <c r="P2510" s="65" t="s">
        <v>59</v>
      </c>
      <c r="Q2510" s="65" t="s">
        <v>58</v>
      </c>
      <c r="R2510" s="73" t="str">
        <f>IF(AND(A2510="ANH",D2510&gt;0),INDEX('O_Inputs_Growth costs Override'!$V$5:$V$94,MATCH('O_Inputs_Final_Growth costs'!A2510&amp;"_"&amp;'O_Inputs_Final_Growth costs'!B2510&amp;"_"&amp;E2510&amp;"_"&amp;F2510&amp;"_"&amp;'O_Inputs_Final_Growth costs'!P2510,'O_Inputs_Growth costs Override'!$W$5:$W$94,0)),'O_Inputs_Growth costs'!R2510)</f>
        <v/>
      </c>
      <c r="S2510" s="11"/>
    </row>
    <row r="2511" spans="1:19" ht="13.5">
      <c r="A2511" s="65" t="s">
        <v>93</v>
      </c>
      <c r="B2511" s="65" t="s">
        <v>80</v>
      </c>
      <c r="C2511" s="65" t="s">
        <v>81</v>
      </c>
      <c r="D2511" s="67" t="s">
        <v>47</v>
      </c>
      <c r="E2511" s="65" t="s">
        <v>69</v>
      </c>
      <c r="F2511" s="65" t="s">
        <v>64</v>
      </c>
      <c r="G2511" s="65" t="s">
        <v>50</v>
      </c>
      <c r="H2511" s="65" t="s">
        <v>51</v>
      </c>
      <c r="I2511" s="65" t="s">
        <v>52</v>
      </c>
      <c r="J2511" s="65" t="s">
        <v>53</v>
      </c>
      <c r="K2511" s="65" t="s">
        <v>54</v>
      </c>
      <c r="L2511" s="66">
        <v>46155</v>
      </c>
      <c r="M2511" s="65" t="s">
        <v>55</v>
      </c>
      <c r="N2511" s="65" t="s">
        <v>48</v>
      </c>
      <c r="O2511" s="65" t="s">
        <v>92</v>
      </c>
      <c r="P2511" s="65" t="s">
        <v>60</v>
      </c>
      <c r="Q2511" s="65" t="s">
        <v>58</v>
      </c>
      <c r="R2511" s="73" t="str">
        <f>IF(AND(A2511="ANH",D2511&gt;0),INDEX('O_Inputs_Growth costs Override'!$V$5:$V$94,MATCH('O_Inputs_Final_Growth costs'!A2511&amp;"_"&amp;'O_Inputs_Final_Growth costs'!B2511&amp;"_"&amp;E2511&amp;"_"&amp;F2511&amp;"_"&amp;'O_Inputs_Final_Growth costs'!P2511,'O_Inputs_Growth costs Override'!$W$5:$W$94,0)),'O_Inputs_Growth costs'!R2511)</f>
        <v/>
      </c>
      <c r="S2511" s="11"/>
    </row>
    <row r="2512" spans="1:19" ht="13.5">
      <c r="A2512" s="65" t="s">
        <v>93</v>
      </c>
      <c r="B2512" s="65" t="s">
        <v>80</v>
      </c>
      <c r="C2512" s="65" t="s">
        <v>81</v>
      </c>
      <c r="D2512" s="67" t="s">
        <v>47</v>
      </c>
      <c r="E2512" s="65" t="s">
        <v>69</v>
      </c>
      <c r="F2512" s="65" t="s">
        <v>64</v>
      </c>
      <c r="G2512" s="65" t="s">
        <v>50</v>
      </c>
      <c r="H2512" s="65" t="s">
        <v>51</v>
      </c>
      <c r="I2512" s="65" t="s">
        <v>52</v>
      </c>
      <c r="J2512" s="65" t="s">
        <v>53</v>
      </c>
      <c r="K2512" s="65" t="s">
        <v>54</v>
      </c>
      <c r="L2512" s="66">
        <v>46155</v>
      </c>
      <c r="M2512" s="65" t="s">
        <v>55</v>
      </c>
      <c r="N2512" s="65" t="s">
        <v>48</v>
      </c>
      <c r="O2512" s="65" t="s">
        <v>92</v>
      </c>
      <c r="P2512" s="65" t="s">
        <v>61</v>
      </c>
      <c r="Q2512" s="65" t="s">
        <v>58</v>
      </c>
      <c r="R2512" s="73" t="str">
        <f>IF(AND(A2512="ANH",D2512&gt;0),INDEX('O_Inputs_Growth costs Override'!$V$5:$V$94,MATCH('O_Inputs_Final_Growth costs'!A2512&amp;"_"&amp;'O_Inputs_Final_Growth costs'!B2512&amp;"_"&amp;E2512&amp;"_"&amp;F2512&amp;"_"&amp;'O_Inputs_Final_Growth costs'!P2512,'O_Inputs_Growth costs Override'!$W$5:$W$94,0)),'O_Inputs_Growth costs'!R2512)</f>
        <v/>
      </c>
      <c r="S2512" s="11"/>
    </row>
    <row r="2513" spans="1:19" ht="13.5">
      <c r="A2513" s="65" t="s">
        <v>93</v>
      </c>
      <c r="B2513" s="65" t="s">
        <v>80</v>
      </c>
      <c r="C2513" s="65" t="s">
        <v>81</v>
      </c>
      <c r="D2513" s="67" t="s">
        <v>47</v>
      </c>
      <c r="E2513" s="65" t="s">
        <v>69</v>
      </c>
      <c r="F2513" s="65" t="s">
        <v>64</v>
      </c>
      <c r="G2513" s="65" t="s">
        <v>50</v>
      </c>
      <c r="H2513" s="65" t="s">
        <v>51</v>
      </c>
      <c r="I2513" s="65" t="s">
        <v>52</v>
      </c>
      <c r="J2513" s="65" t="s">
        <v>53</v>
      </c>
      <c r="K2513" s="65" t="s">
        <v>54</v>
      </c>
      <c r="L2513" s="66">
        <v>46155</v>
      </c>
      <c r="M2513" s="65" t="s">
        <v>55</v>
      </c>
      <c r="N2513" s="65" t="s">
        <v>48</v>
      </c>
      <c r="O2513" s="65" t="s">
        <v>92</v>
      </c>
      <c r="P2513" s="65" t="s">
        <v>62</v>
      </c>
      <c r="Q2513" s="65" t="s">
        <v>58</v>
      </c>
      <c r="R2513" s="73" t="str">
        <f>IF(AND(A2513="ANH",D2513&gt;0),INDEX('O_Inputs_Growth costs Override'!$V$5:$V$94,MATCH('O_Inputs_Final_Growth costs'!A2513&amp;"_"&amp;'O_Inputs_Final_Growth costs'!B2513&amp;"_"&amp;E2513&amp;"_"&amp;F2513&amp;"_"&amp;'O_Inputs_Final_Growth costs'!P2513,'O_Inputs_Growth costs Override'!$W$5:$W$94,0)),'O_Inputs_Growth costs'!R2513)</f>
        <v/>
      </c>
      <c r="S2513" s="11"/>
    </row>
    <row r="2514" spans="1:19" ht="13.5">
      <c r="A2514" s="65" t="s">
        <v>93</v>
      </c>
      <c r="B2514" s="65" t="s">
        <v>80</v>
      </c>
      <c r="C2514" s="65" t="s">
        <v>81</v>
      </c>
      <c r="D2514" s="67" t="s">
        <v>47</v>
      </c>
      <c r="E2514" s="65" t="s">
        <v>70</v>
      </c>
      <c r="F2514" s="65" t="s">
        <v>64</v>
      </c>
      <c r="G2514" s="65" t="s">
        <v>50</v>
      </c>
      <c r="H2514" s="65" t="s">
        <v>51</v>
      </c>
      <c r="I2514" s="65" t="s">
        <v>52</v>
      </c>
      <c r="J2514" s="65" t="s">
        <v>53</v>
      </c>
      <c r="K2514" s="65" t="s">
        <v>54</v>
      </c>
      <c r="L2514" s="66">
        <v>46155</v>
      </c>
      <c r="M2514" s="65" t="s">
        <v>55</v>
      </c>
      <c r="N2514" s="65" t="s">
        <v>48</v>
      </c>
      <c r="O2514" s="65" t="s">
        <v>92</v>
      </c>
      <c r="P2514" s="65" t="s">
        <v>57</v>
      </c>
      <c r="Q2514" s="65" t="s">
        <v>58</v>
      </c>
      <c r="R2514" s="73" t="str">
        <f>IF(AND(A2514="ANH",D2514&gt;0),INDEX('O_Inputs_Growth costs Override'!$V$5:$V$94,MATCH('O_Inputs_Final_Growth costs'!A2514&amp;"_"&amp;'O_Inputs_Final_Growth costs'!B2514&amp;"_"&amp;E2514&amp;"_"&amp;F2514&amp;"_"&amp;'O_Inputs_Final_Growth costs'!P2514,'O_Inputs_Growth costs Override'!$W$5:$W$94,0)),'O_Inputs_Growth costs'!R2514)</f>
        <v/>
      </c>
      <c r="S2514" s="11"/>
    </row>
    <row r="2515" spans="1:19" ht="13.5">
      <c r="A2515" s="65" t="s">
        <v>93</v>
      </c>
      <c r="B2515" s="65" t="s">
        <v>80</v>
      </c>
      <c r="C2515" s="65" t="s">
        <v>81</v>
      </c>
      <c r="D2515" s="67" t="s">
        <v>47</v>
      </c>
      <c r="E2515" s="65" t="s">
        <v>70</v>
      </c>
      <c r="F2515" s="65" t="s">
        <v>64</v>
      </c>
      <c r="G2515" s="65" t="s">
        <v>50</v>
      </c>
      <c r="H2515" s="65" t="s">
        <v>51</v>
      </c>
      <c r="I2515" s="65" t="s">
        <v>52</v>
      </c>
      <c r="J2515" s="65" t="s">
        <v>53</v>
      </c>
      <c r="K2515" s="65" t="s">
        <v>54</v>
      </c>
      <c r="L2515" s="66">
        <v>46155</v>
      </c>
      <c r="M2515" s="65" t="s">
        <v>55</v>
      </c>
      <c r="N2515" s="65" t="s">
        <v>48</v>
      </c>
      <c r="O2515" s="65" t="s">
        <v>92</v>
      </c>
      <c r="P2515" s="65" t="s">
        <v>59</v>
      </c>
      <c r="Q2515" s="65" t="s">
        <v>58</v>
      </c>
      <c r="R2515" s="73" t="str">
        <f>IF(AND(A2515="ANH",D2515&gt;0),INDEX('O_Inputs_Growth costs Override'!$V$5:$V$94,MATCH('O_Inputs_Final_Growth costs'!A2515&amp;"_"&amp;'O_Inputs_Final_Growth costs'!B2515&amp;"_"&amp;E2515&amp;"_"&amp;F2515&amp;"_"&amp;'O_Inputs_Final_Growth costs'!P2515,'O_Inputs_Growth costs Override'!$W$5:$W$94,0)),'O_Inputs_Growth costs'!R2515)</f>
        <v/>
      </c>
      <c r="S2515" s="11"/>
    </row>
    <row r="2516" spans="1:19" ht="13.5">
      <c r="A2516" s="65" t="s">
        <v>93</v>
      </c>
      <c r="B2516" s="65" t="s">
        <v>80</v>
      </c>
      <c r="C2516" s="65" t="s">
        <v>81</v>
      </c>
      <c r="D2516" s="67" t="s">
        <v>47</v>
      </c>
      <c r="E2516" s="65" t="s">
        <v>70</v>
      </c>
      <c r="F2516" s="65" t="s">
        <v>64</v>
      </c>
      <c r="G2516" s="65" t="s">
        <v>50</v>
      </c>
      <c r="H2516" s="65" t="s">
        <v>51</v>
      </c>
      <c r="I2516" s="65" t="s">
        <v>52</v>
      </c>
      <c r="J2516" s="65" t="s">
        <v>53</v>
      </c>
      <c r="K2516" s="65" t="s">
        <v>54</v>
      </c>
      <c r="L2516" s="66">
        <v>46155</v>
      </c>
      <c r="M2516" s="65" t="s">
        <v>55</v>
      </c>
      <c r="N2516" s="65" t="s">
        <v>48</v>
      </c>
      <c r="O2516" s="65" t="s">
        <v>92</v>
      </c>
      <c r="P2516" s="65" t="s">
        <v>60</v>
      </c>
      <c r="Q2516" s="65" t="s">
        <v>58</v>
      </c>
      <c r="R2516" s="73" t="str">
        <f>IF(AND(A2516="ANH",D2516&gt;0),INDEX('O_Inputs_Growth costs Override'!$V$5:$V$94,MATCH('O_Inputs_Final_Growth costs'!A2516&amp;"_"&amp;'O_Inputs_Final_Growth costs'!B2516&amp;"_"&amp;E2516&amp;"_"&amp;F2516&amp;"_"&amp;'O_Inputs_Final_Growth costs'!P2516,'O_Inputs_Growth costs Override'!$W$5:$W$94,0)),'O_Inputs_Growth costs'!R2516)</f>
        <v/>
      </c>
      <c r="S2516" s="11"/>
    </row>
    <row r="2517" spans="1:19" ht="13.5">
      <c r="A2517" s="65" t="s">
        <v>93</v>
      </c>
      <c r="B2517" s="65" t="s">
        <v>80</v>
      </c>
      <c r="C2517" s="65" t="s">
        <v>81</v>
      </c>
      <c r="D2517" s="67" t="s">
        <v>47</v>
      </c>
      <c r="E2517" s="65" t="s">
        <v>70</v>
      </c>
      <c r="F2517" s="65" t="s">
        <v>64</v>
      </c>
      <c r="G2517" s="65" t="s">
        <v>50</v>
      </c>
      <c r="H2517" s="65" t="s">
        <v>51</v>
      </c>
      <c r="I2517" s="65" t="s">
        <v>52</v>
      </c>
      <c r="J2517" s="65" t="s">
        <v>53</v>
      </c>
      <c r="K2517" s="65" t="s">
        <v>54</v>
      </c>
      <c r="L2517" s="66">
        <v>46155</v>
      </c>
      <c r="M2517" s="65" t="s">
        <v>55</v>
      </c>
      <c r="N2517" s="65" t="s">
        <v>48</v>
      </c>
      <c r="O2517" s="65" t="s">
        <v>92</v>
      </c>
      <c r="P2517" s="65" t="s">
        <v>61</v>
      </c>
      <c r="Q2517" s="65" t="s">
        <v>58</v>
      </c>
      <c r="R2517" s="73" t="str">
        <f>IF(AND(A2517="ANH",D2517&gt;0),INDEX('O_Inputs_Growth costs Override'!$V$5:$V$94,MATCH('O_Inputs_Final_Growth costs'!A2517&amp;"_"&amp;'O_Inputs_Final_Growth costs'!B2517&amp;"_"&amp;E2517&amp;"_"&amp;F2517&amp;"_"&amp;'O_Inputs_Final_Growth costs'!P2517,'O_Inputs_Growth costs Override'!$W$5:$W$94,0)),'O_Inputs_Growth costs'!R2517)</f>
        <v/>
      </c>
      <c r="S2517" s="11"/>
    </row>
    <row r="2518" spans="1:19" ht="13.5">
      <c r="A2518" s="65" t="s">
        <v>93</v>
      </c>
      <c r="B2518" s="65" t="s">
        <v>80</v>
      </c>
      <c r="C2518" s="65" t="s">
        <v>81</v>
      </c>
      <c r="D2518" s="67" t="s">
        <v>47</v>
      </c>
      <c r="E2518" s="65" t="s">
        <v>70</v>
      </c>
      <c r="F2518" s="65" t="s">
        <v>64</v>
      </c>
      <c r="G2518" s="65" t="s">
        <v>50</v>
      </c>
      <c r="H2518" s="65" t="s">
        <v>51</v>
      </c>
      <c r="I2518" s="65" t="s">
        <v>52</v>
      </c>
      <c r="J2518" s="65" t="s">
        <v>53</v>
      </c>
      <c r="K2518" s="65" t="s">
        <v>54</v>
      </c>
      <c r="L2518" s="66">
        <v>46155</v>
      </c>
      <c r="M2518" s="65" t="s">
        <v>55</v>
      </c>
      <c r="N2518" s="65" t="s">
        <v>48</v>
      </c>
      <c r="O2518" s="65" t="s">
        <v>92</v>
      </c>
      <c r="P2518" s="65" t="s">
        <v>62</v>
      </c>
      <c r="Q2518" s="65" t="s">
        <v>58</v>
      </c>
      <c r="R2518" s="73" t="str">
        <f>IF(AND(A2518="ANH",D2518&gt;0),INDEX('O_Inputs_Growth costs Override'!$V$5:$V$94,MATCH('O_Inputs_Final_Growth costs'!A2518&amp;"_"&amp;'O_Inputs_Final_Growth costs'!B2518&amp;"_"&amp;E2518&amp;"_"&amp;F2518&amp;"_"&amp;'O_Inputs_Final_Growth costs'!P2518,'O_Inputs_Growth costs Override'!$W$5:$W$94,0)),'O_Inputs_Growth costs'!R2518)</f>
        <v/>
      </c>
      <c r="S2518" s="11"/>
    </row>
    <row r="2519" spans="1:19" ht="13.5">
      <c r="A2519" s="65" t="s">
        <v>93</v>
      </c>
      <c r="B2519" s="65" t="s">
        <v>80</v>
      </c>
      <c r="C2519" s="65" t="s">
        <v>81</v>
      </c>
      <c r="D2519" s="67" t="s">
        <v>47</v>
      </c>
      <c r="E2519" s="65" t="s">
        <v>71</v>
      </c>
      <c r="F2519" s="65" t="s">
        <v>64</v>
      </c>
      <c r="G2519" s="65" t="s">
        <v>50</v>
      </c>
      <c r="H2519" s="65" t="s">
        <v>51</v>
      </c>
      <c r="I2519" s="65" t="s">
        <v>52</v>
      </c>
      <c r="J2519" s="65" t="s">
        <v>53</v>
      </c>
      <c r="K2519" s="65" t="s">
        <v>54</v>
      </c>
      <c r="L2519" s="66">
        <v>46155</v>
      </c>
      <c r="M2519" s="65" t="s">
        <v>55</v>
      </c>
      <c r="N2519" s="65" t="s">
        <v>48</v>
      </c>
      <c r="O2519" s="65" t="s">
        <v>92</v>
      </c>
      <c r="P2519" s="65" t="s">
        <v>57</v>
      </c>
      <c r="Q2519" s="65" t="s">
        <v>58</v>
      </c>
      <c r="R2519" s="73" t="str">
        <f>IF(AND(A2519="ANH",D2519&gt;0),INDEX('O_Inputs_Growth costs Override'!$V$5:$V$94,MATCH('O_Inputs_Final_Growth costs'!A2519&amp;"_"&amp;'O_Inputs_Final_Growth costs'!B2519&amp;"_"&amp;E2519&amp;"_"&amp;F2519&amp;"_"&amp;'O_Inputs_Final_Growth costs'!P2519,'O_Inputs_Growth costs Override'!$W$5:$W$94,0)),'O_Inputs_Growth costs'!R2519)</f>
        <v/>
      </c>
      <c r="S2519" s="11"/>
    </row>
    <row r="2520" spans="1:19" ht="13.5">
      <c r="A2520" s="65" t="s">
        <v>93</v>
      </c>
      <c r="B2520" s="65" t="s">
        <v>80</v>
      </c>
      <c r="C2520" s="65" t="s">
        <v>81</v>
      </c>
      <c r="D2520" s="67" t="s">
        <v>47</v>
      </c>
      <c r="E2520" s="65" t="s">
        <v>71</v>
      </c>
      <c r="F2520" s="65" t="s">
        <v>64</v>
      </c>
      <c r="G2520" s="65" t="s">
        <v>50</v>
      </c>
      <c r="H2520" s="65" t="s">
        <v>51</v>
      </c>
      <c r="I2520" s="65" t="s">
        <v>52</v>
      </c>
      <c r="J2520" s="65" t="s">
        <v>53</v>
      </c>
      <c r="K2520" s="65" t="s">
        <v>54</v>
      </c>
      <c r="L2520" s="66">
        <v>46155</v>
      </c>
      <c r="M2520" s="65" t="s">
        <v>55</v>
      </c>
      <c r="N2520" s="65" t="s">
        <v>48</v>
      </c>
      <c r="O2520" s="65" t="s">
        <v>92</v>
      </c>
      <c r="P2520" s="65" t="s">
        <v>59</v>
      </c>
      <c r="Q2520" s="65" t="s">
        <v>58</v>
      </c>
      <c r="R2520" s="73" t="str">
        <f>IF(AND(A2520="ANH",D2520&gt;0),INDEX('O_Inputs_Growth costs Override'!$V$5:$V$94,MATCH('O_Inputs_Final_Growth costs'!A2520&amp;"_"&amp;'O_Inputs_Final_Growth costs'!B2520&amp;"_"&amp;E2520&amp;"_"&amp;F2520&amp;"_"&amp;'O_Inputs_Final_Growth costs'!P2520,'O_Inputs_Growth costs Override'!$W$5:$W$94,0)),'O_Inputs_Growth costs'!R2520)</f>
        <v/>
      </c>
      <c r="S2520" s="11"/>
    </row>
    <row r="2521" spans="1:19" ht="13.5">
      <c r="A2521" s="65" t="s">
        <v>93</v>
      </c>
      <c r="B2521" s="65" t="s">
        <v>80</v>
      </c>
      <c r="C2521" s="65" t="s">
        <v>81</v>
      </c>
      <c r="D2521" s="67" t="s">
        <v>47</v>
      </c>
      <c r="E2521" s="65" t="s">
        <v>71</v>
      </c>
      <c r="F2521" s="65" t="s">
        <v>64</v>
      </c>
      <c r="G2521" s="65" t="s">
        <v>50</v>
      </c>
      <c r="H2521" s="65" t="s">
        <v>51</v>
      </c>
      <c r="I2521" s="65" t="s">
        <v>52</v>
      </c>
      <c r="J2521" s="65" t="s">
        <v>53</v>
      </c>
      <c r="K2521" s="65" t="s">
        <v>54</v>
      </c>
      <c r="L2521" s="66">
        <v>46155</v>
      </c>
      <c r="M2521" s="65" t="s">
        <v>55</v>
      </c>
      <c r="N2521" s="65" t="s">
        <v>48</v>
      </c>
      <c r="O2521" s="65" t="s">
        <v>92</v>
      </c>
      <c r="P2521" s="65" t="s">
        <v>60</v>
      </c>
      <c r="Q2521" s="65" t="s">
        <v>58</v>
      </c>
      <c r="R2521" s="73" t="str">
        <f>IF(AND(A2521="ANH",D2521&gt;0),INDEX('O_Inputs_Growth costs Override'!$V$5:$V$94,MATCH('O_Inputs_Final_Growth costs'!A2521&amp;"_"&amp;'O_Inputs_Final_Growth costs'!B2521&amp;"_"&amp;E2521&amp;"_"&amp;F2521&amp;"_"&amp;'O_Inputs_Final_Growth costs'!P2521,'O_Inputs_Growth costs Override'!$W$5:$W$94,0)),'O_Inputs_Growth costs'!R2521)</f>
        <v/>
      </c>
      <c r="S2521" s="11"/>
    </row>
    <row r="2522" spans="1:19" ht="13.5">
      <c r="A2522" s="65" t="s">
        <v>93</v>
      </c>
      <c r="B2522" s="65" t="s">
        <v>80</v>
      </c>
      <c r="C2522" s="65" t="s">
        <v>81</v>
      </c>
      <c r="D2522" s="67" t="s">
        <v>47</v>
      </c>
      <c r="E2522" s="65" t="s">
        <v>71</v>
      </c>
      <c r="F2522" s="65" t="s">
        <v>64</v>
      </c>
      <c r="G2522" s="65" t="s">
        <v>50</v>
      </c>
      <c r="H2522" s="65" t="s">
        <v>51</v>
      </c>
      <c r="I2522" s="65" t="s">
        <v>52</v>
      </c>
      <c r="J2522" s="65" t="s">
        <v>53</v>
      </c>
      <c r="K2522" s="65" t="s">
        <v>54</v>
      </c>
      <c r="L2522" s="66">
        <v>46155</v>
      </c>
      <c r="M2522" s="65" t="s">
        <v>55</v>
      </c>
      <c r="N2522" s="65" t="s">
        <v>48</v>
      </c>
      <c r="O2522" s="65" t="s">
        <v>92</v>
      </c>
      <c r="P2522" s="65" t="s">
        <v>61</v>
      </c>
      <c r="Q2522" s="65" t="s">
        <v>58</v>
      </c>
      <c r="R2522" s="73" t="str">
        <f>IF(AND(A2522="ANH",D2522&gt;0),INDEX('O_Inputs_Growth costs Override'!$V$5:$V$94,MATCH('O_Inputs_Final_Growth costs'!A2522&amp;"_"&amp;'O_Inputs_Final_Growth costs'!B2522&amp;"_"&amp;E2522&amp;"_"&amp;F2522&amp;"_"&amp;'O_Inputs_Final_Growth costs'!P2522,'O_Inputs_Growth costs Override'!$W$5:$W$94,0)),'O_Inputs_Growth costs'!R2522)</f>
        <v/>
      </c>
      <c r="S2522" s="11"/>
    </row>
    <row r="2523" spans="1:19" ht="13.5">
      <c r="A2523" s="65" t="s">
        <v>93</v>
      </c>
      <c r="B2523" s="65" t="s">
        <v>80</v>
      </c>
      <c r="C2523" s="65" t="s">
        <v>81</v>
      </c>
      <c r="D2523" s="67" t="s">
        <v>47</v>
      </c>
      <c r="E2523" s="65" t="s">
        <v>71</v>
      </c>
      <c r="F2523" s="65" t="s">
        <v>64</v>
      </c>
      <c r="G2523" s="65" t="s">
        <v>50</v>
      </c>
      <c r="H2523" s="65" t="s">
        <v>51</v>
      </c>
      <c r="I2523" s="65" t="s">
        <v>52</v>
      </c>
      <c r="J2523" s="65" t="s">
        <v>53</v>
      </c>
      <c r="K2523" s="65" t="s">
        <v>54</v>
      </c>
      <c r="L2523" s="66">
        <v>46155</v>
      </c>
      <c r="M2523" s="65" t="s">
        <v>55</v>
      </c>
      <c r="N2523" s="65" t="s">
        <v>48</v>
      </c>
      <c r="O2523" s="65" t="s">
        <v>92</v>
      </c>
      <c r="P2523" s="65" t="s">
        <v>62</v>
      </c>
      <c r="Q2523" s="65" t="s">
        <v>58</v>
      </c>
      <c r="R2523" s="73" t="str">
        <f>IF(AND(A2523="ANH",D2523&gt;0),INDEX('O_Inputs_Growth costs Override'!$V$5:$V$94,MATCH('O_Inputs_Final_Growth costs'!A2523&amp;"_"&amp;'O_Inputs_Final_Growth costs'!B2523&amp;"_"&amp;E2523&amp;"_"&amp;F2523&amp;"_"&amp;'O_Inputs_Final_Growth costs'!P2523,'O_Inputs_Growth costs Override'!$W$5:$W$94,0)),'O_Inputs_Growth costs'!R2523)</f>
        <v/>
      </c>
      <c r="S2523" s="11"/>
    </row>
    <row r="2524" spans="1:19" ht="13.5">
      <c r="A2524" s="65" t="s">
        <v>93</v>
      </c>
      <c r="B2524" s="65" t="s">
        <v>80</v>
      </c>
      <c r="C2524" s="65" t="s">
        <v>81</v>
      </c>
      <c r="D2524" s="67" t="s">
        <v>47</v>
      </c>
      <c r="E2524" s="65" t="s">
        <v>72</v>
      </c>
      <c r="F2524" s="65" t="s">
        <v>64</v>
      </c>
      <c r="G2524" s="65" t="s">
        <v>50</v>
      </c>
      <c r="H2524" s="65" t="s">
        <v>51</v>
      </c>
      <c r="I2524" s="65" t="s">
        <v>52</v>
      </c>
      <c r="J2524" s="65" t="s">
        <v>53</v>
      </c>
      <c r="K2524" s="65" t="s">
        <v>54</v>
      </c>
      <c r="L2524" s="66">
        <v>46155</v>
      </c>
      <c r="M2524" s="65" t="s">
        <v>55</v>
      </c>
      <c r="N2524" s="65" t="s">
        <v>48</v>
      </c>
      <c r="O2524" s="65" t="s">
        <v>92</v>
      </c>
      <c r="P2524" s="65" t="s">
        <v>57</v>
      </c>
      <c r="Q2524" s="65" t="s">
        <v>58</v>
      </c>
      <c r="R2524" s="73" t="str">
        <f>IF(AND(A2524="ANH",D2524&gt;0),INDEX('O_Inputs_Growth costs Override'!$V$5:$V$94,MATCH('O_Inputs_Final_Growth costs'!A2524&amp;"_"&amp;'O_Inputs_Final_Growth costs'!B2524&amp;"_"&amp;E2524&amp;"_"&amp;F2524&amp;"_"&amp;'O_Inputs_Final_Growth costs'!P2524,'O_Inputs_Growth costs Override'!$W$5:$W$94,0)),'O_Inputs_Growth costs'!R2524)</f>
        <v/>
      </c>
      <c r="S2524" s="11"/>
    </row>
    <row r="2525" spans="1:19" ht="13.5">
      <c r="A2525" s="65" t="s">
        <v>93</v>
      </c>
      <c r="B2525" s="65" t="s">
        <v>80</v>
      </c>
      <c r="C2525" s="65" t="s">
        <v>81</v>
      </c>
      <c r="D2525" s="67" t="s">
        <v>47</v>
      </c>
      <c r="E2525" s="65" t="s">
        <v>72</v>
      </c>
      <c r="F2525" s="65" t="s">
        <v>64</v>
      </c>
      <c r="G2525" s="65" t="s">
        <v>50</v>
      </c>
      <c r="H2525" s="65" t="s">
        <v>51</v>
      </c>
      <c r="I2525" s="65" t="s">
        <v>52</v>
      </c>
      <c r="J2525" s="65" t="s">
        <v>53</v>
      </c>
      <c r="K2525" s="65" t="s">
        <v>54</v>
      </c>
      <c r="L2525" s="66">
        <v>46155</v>
      </c>
      <c r="M2525" s="65" t="s">
        <v>55</v>
      </c>
      <c r="N2525" s="65" t="s">
        <v>48</v>
      </c>
      <c r="O2525" s="65" t="s">
        <v>92</v>
      </c>
      <c r="P2525" s="65" t="s">
        <v>59</v>
      </c>
      <c r="Q2525" s="65" t="s">
        <v>58</v>
      </c>
      <c r="R2525" s="73" t="str">
        <f>IF(AND(A2525="ANH",D2525&gt;0),INDEX('O_Inputs_Growth costs Override'!$V$5:$V$94,MATCH('O_Inputs_Final_Growth costs'!A2525&amp;"_"&amp;'O_Inputs_Final_Growth costs'!B2525&amp;"_"&amp;E2525&amp;"_"&amp;F2525&amp;"_"&amp;'O_Inputs_Final_Growth costs'!P2525,'O_Inputs_Growth costs Override'!$W$5:$W$94,0)),'O_Inputs_Growth costs'!R2525)</f>
        <v/>
      </c>
      <c r="S2525" s="11"/>
    </row>
    <row r="2526" spans="1:19" ht="13.5">
      <c r="A2526" s="65" t="s">
        <v>93</v>
      </c>
      <c r="B2526" s="65" t="s">
        <v>80</v>
      </c>
      <c r="C2526" s="65" t="s">
        <v>81</v>
      </c>
      <c r="D2526" s="67" t="s">
        <v>47</v>
      </c>
      <c r="E2526" s="65" t="s">
        <v>72</v>
      </c>
      <c r="F2526" s="65" t="s">
        <v>64</v>
      </c>
      <c r="G2526" s="65" t="s">
        <v>50</v>
      </c>
      <c r="H2526" s="65" t="s">
        <v>51</v>
      </c>
      <c r="I2526" s="65" t="s">
        <v>52</v>
      </c>
      <c r="J2526" s="65" t="s">
        <v>53</v>
      </c>
      <c r="K2526" s="65" t="s">
        <v>54</v>
      </c>
      <c r="L2526" s="66">
        <v>46155</v>
      </c>
      <c r="M2526" s="65" t="s">
        <v>55</v>
      </c>
      <c r="N2526" s="65" t="s">
        <v>48</v>
      </c>
      <c r="O2526" s="65" t="s">
        <v>92</v>
      </c>
      <c r="P2526" s="65" t="s">
        <v>60</v>
      </c>
      <c r="Q2526" s="65" t="s">
        <v>58</v>
      </c>
      <c r="R2526" s="73" t="str">
        <f>IF(AND(A2526="ANH",D2526&gt;0),INDEX('O_Inputs_Growth costs Override'!$V$5:$V$94,MATCH('O_Inputs_Final_Growth costs'!A2526&amp;"_"&amp;'O_Inputs_Final_Growth costs'!B2526&amp;"_"&amp;E2526&amp;"_"&amp;F2526&amp;"_"&amp;'O_Inputs_Final_Growth costs'!P2526,'O_Inputs_Growth costs Override'!$W$5:$W$94,0)),'O_Inputs_Growth costs'!R2526)</f>
        <v/>
      </c>
      <c r="S2526" s="11"/>
    </row>
    <row r="2527" spans="1:19" ht="13.5">
      <c r="A2527" s="65" t="s">
        <v>93</v>
      </c>
      <c r="B2527" s="65" t="s">
        <v>80</v>
      </c>
      <c r="C2527" s="65" t="s">
        <v>81</v>
      </c>
      <c r="D2527" s="67" t="s">
        <v>47</v>
      </c>
      <c r="E2527" s="65" t="s">
        <v>72</v>
      </c>
      <c r="F2527" s="65" t="s">
        <v>64</v>
      </c>
      <c r="G2527" s="65" t="s">
        <v>50</v>
      </c>
      <c r="H2527" s="65" t="s">
        <v>51</v>
      </c>
      <c r="I2527" s="65" t="s">
        <v>52</v>
      </c>
      <c r="J2527" s="65" t="s">
        <v>53</v>
      </c>
      <c r="K2527" s="65" t="s">
        <v>54</v>
      </c>
      <c r="L2527" s="66">
        <v>46155</v>
      </c>
      <c r="M2527" s="65" t="s">
        <v>55</v>
      </c>
      <c r="N2527" s="65" t="s">
        <v>48</v>
      </c>
      <c r="O2527" s="65" t="s">
        <v>92</v>
      </c>
      <c r="P2527" s="65" t="s">
        <v>61</v>
      </c>
      <c r="Q2527" s="65" t="s">
        <v>58</v>
      </c>
      <c r="R2527" s="73" t="str">
        <f>IF(AND(A2527="ANH",D2527&gt;0),INDEX('O_Inputs_Growth costs Override'!$V$5:$V$94,MATCH('O_Inputs_Final_Growth costs'!A2527&amp;"_"&amp;'O_Inputs_Final_Growth costs'!B2527&amp;"_"&amp;E2527&amp;"_"&amp;F2527&amp;"_"&amp;'O_Inputs_Final_Growth costs'!P2527,'O_Inputs_Growth costs Override'!$W$5:$W$94,0)),'O_Inputs_Growth costs'!R2527)</f>
        <v/>
      </c>
      <c r="S2527" s="11"/>
    </row>
    <row r="2528" spans="1:19" ht="13.5">
      <c r="A2528" s="65" t="s">
        <v>93</v>
      </c>
      <c r="B2528" s="65" t="s">
        <v>80</v>
      </c>
      <c r="C2528" s="65" t="s">
        <v>81</v>
      </c>
      <c r="D2528" s="67" t="s">
        <v>47</v>
      </c>
      <c r="E2528" s="65" t="s">
        <v>72</v>
      </c>
      <c r="F2528" s="65" t="s">
        <v>64</v>
      </c>
      <c r="G2528" s="65" t="s">
        <v>50</v>
      </c>
      <c r="H2528" s="65" t="s">
        <v>51</v>
      </c>
      <c r="I2528" s="65" t="s">
        <v>52</v>
      </c>
      <c r="J2528" s="65" t="s">
        <v>53</v>
      </c>
      <c r="K2528" s="65" t="s">
        <v>54</v>
      </c>
      <c r="L2528" s="66">
        <v>46155</v>
      </c>
      <c r="M2528" s="65" t="s">
        <v>55</v>
      </c>
      <c r="N2528" s="65" t="s">
        <v>48</v>
      </c>
      <c r="O2528" s="65" t="s">
        <v>92</v>
      </c>
      <c r="P2528" s="65" t="s">
        <v>62</v>
      </c>
      <c r="Q2528" s="65" t="s">
        <v>58</v>
      </c>
      <c r="R2528" s="73" t="str">
        <f>IF(AND(A2528="ANH",D2528&gt;0),INDEX('O_Inputs_Growth costs Override'!$V$5:$V$94,MATCH('O_Inputs_Final_Growth costs'!A2528&amp;"_"&amp;'O_Inputs_Final_Growth costs'!B2528&amp;"_"&amp;E2528&amp;"_"&amp;F2528&amp;"_"&amp;'O_Inputs_Final_Growth costs'!P2528,'O_Inputs_Growth costs Override'!$W$5:$W$94,0)),'O_Inputs_Growth costs'!R2528)</f>
        <v/>
      </c>
      <c r="S2528" s="11"/>
    </row>
    <row r="2529" spans="1:19" ht="13.5">
      <c r="A2529" s="65" t="s">
        <v>93</v>
      </c>
      <c r="B2529" s="65" t="s">
        <v>80</v>
      </c>
      <c r="C2529" s="65" t="s">
        <v>81</v>
      </c>
      <c r="D2529" s="67" t="s">
        <v>47</v>
      </c>
      <c r="E2529" s="65" t="s">
        <v>73</v>
      </c>
      <c r="F2529" s="65" t="s">
        <v>64</v>
      </c>
      <c r="G2529" s="65" t="s">
        <v>50</v>
      </c>
      <c r="H2529" s="65" t="s">
        <v>51</v>
      </c>
      <c r="I2529" s="65" t="s">
        <v>52</v>
      </c>
      <c r="J2529" s="65" t="s">
        <v>53</v>
      </c>
      <c r="K2529" s="65" t="s">
        <v>54</v>
      </c>
      <c r="L2529" s="66">
        <v>46155</v>
      </c>
      <c r="M2529" s="65" t="s">
        <v>55</v>
      </c>
      <c r="N2529" s="65" t="s">
        <v>48</v>
      </c>
      <c r="O2529" s="65" t="s">
        <v>92</v>
      </c>
      <c r="P2529" s="65" t="s">
        <v>57</v>
      </c>
      <c r="Q2529" s="65" t="s">
        <v>58</v>
      </c>
      <c r="R2529" s="73" t="str">
        <f>IF(AND(A2529="ANH",D2529&gt;0),INDEX('O_Inputs_Growth costs Override'!$V$5:$V$94,MATCH('O_Inputs_Final_Growth costs'!A2529&amp;"_"&amp;'O_Inputs_Final_Growth costs'!B2529&amp;"_"&amp;E2529&amp;"_"&amp;F2529&amp;"_"&amp;'O_Inputs_Final_Growth costs'!P2529,'O_Inputs_Growth costs Override'!$W$5:$W$94,0)),'O_Inputs_Growth costs'!R2529)</f>
        <v/>
      </c>
      <c r="S2529" s="11"/>
    </row>
    <row r="2530" spans="1:19" ht="13.5">
      <c r="A2530" s="65" t="s">
        <v>93</v>
      </c>
      <c r="B2530" s="65" t="s">
        <v>80</v>
      </c>
      <c r="C2530" s="65" t="s">
        <v>81</v>
      </c>
      <c r="D2530" s="67" t="s">
        <v>47</v>
      </c>
      <c r="E2530" s="65" t="s">
        <v>73</v>
      </c>
      <c r="F2530" s="65" t="s">
        <v>64</v>
      </c>
      <c r="G2530" s="65" t="s">
        <v>50</v>
      </c>
      <c r="H2530" s="65" t="s">
        <v>51</v>
      </c>
      <c r="I2530" s="65" t="s">
        <v>52</v>
      </c>
      <c r="J2530" s="65" t="s">
        <v>53</v>
      </c>
      <c r="K2530" s="65" t="s">
        <v>54</v>
      </c>
      <c r="L2530" s="66">
        <v>46155</v>
      </c>
      <c r="M2530" s="65" t="s">
        <v>55</v>
      </c>
      <c r="N2530" s="65" t="s">
        <v>48</v>
      </c>
      <c r="O2530" s="65" t="s">
        <v>92</v>
      </c>
      <c r="P2530" s="65" t="s">
        <v>59</v>
      </c>
      <c r="Q2530" s="65" t="s">
        <v>58</v>
      </c>
      <c r="R2530" s="73" t="str">
        <f>IF(AND(A2530="ANH",D2530&gt;0),INDEX('O_Inputs_Growth costs Override'!$V$5:$V$94,MATCH('O_Inputs_Final_Growth costs'!A2530&amp;"_"&amp;'O_Inputs_Final_Growth costs'!B2530&amp;"_"&amp;E2530&amp;"_"&amp;F2530&amp;"_"&amp;'O_Inputs_Final_Growth costs'!P2530,'O_Inputs_Growth costs Override'!$W$5:$W$94,0)),'O_Inputs_Growth costs'!R2530)</f>
        <v/>
      </c>
      <c r="S2530" s="11"/>
    </row>
    <row r="2531" spans="1:19" ht="13.5">
      <c r="A2531" s="65" t="s">
        <v>93</v>
      </c>
      <c r="B2531" s="65" t="s">
        <v>80</v>
      </c>
      <c r="C2531" s="65" t="s">
        <v>81</v>
      </c>
      <c r="D2531" s="67" t="s">
        <v>47</v>
      </c>
      <c r="E2531" s="65" t="s">
        <v>73</v>
      </c>
      <c r="F2531" s="65" t="s">
        <v>64</v>
      </c>
      <c r="G2531" s="65" t="s">
        <v>50</v>
      </c>
      <c r="H2531" s="65" t="s">
        <v>51</v>
      </c>
      <c r="I2531" s="65" t="s">
        <v>52</v>
      </c>
      <c r="J2531" s="65" t="s">
        <v>53</v>
      </c>
      <c r="K2531" s="65" t="s">
        <v>54</v>
      </c>
      <c r="L2531" s="66">
        <v>46155</v>
      </c>
      <c r="M2531" s="65" t="s">
        <v>55</v>
      </c>
      <c r="N2531" s="65" t="s">
        <v>48</v>
      </c>
      <c r="O2531" s="65" t="s">
        <v>92</v>
      </c>
      <c r="P2531" s="65" t="s">
        <v>60</v>
      </c>
      <c r="Q2531" s="65" t="s">
        <v>58</v>
      </c>
      <c r="R2531" s="73" t="str">
        <f>IF(AND(A2531="ANH",D2531&gt;0),INDEX('O_Inputs_Growth costs Override'!$V$5:$V$94,MATCH('O_Inputs_Final_Growth costs'!A2531&amp;"_"&amp;'O_Inputs_Final_Growth costs'!B2531&amp;"_"&amp;E2531&amp;"_"&amp;F2531&amp;"_"&amp;'O_Inputs_Final_Growth costs'!P2531,'O_Inputs_Growth costs Override'!$W$5:$W$94,0)),'O_Inputs_Growth costs'!R2531)</f>
        <v/>
      </c>
      <c r="S2531" s="11"/>
    </row>
    <row r="2532" spans="1:19" ht="13.5">
      <c r="A2532" s="65" t="s">
        <v>93</v>
      </c>
      <c r="B2532" s="65" t="s">
        <v>80</v>
      </c>
      <c r="C2532" s="65" t="s">
        <v>81</v>
      </c>
      <c r="D2532" s="67" t="s">
        <v>47</v>
      </c>
      <c r="E2532" s="65" t="s">
        <v>73</v>
      </c>
      <c r="F2532" s="65" t="s">
        <v>64</v>
      </c>
      <c r="G2532" s="65" t="s">
        <v>50</v>
      </c>
      <c r="H2532" s="65" t="s">
        <v>51</v>
      </c>
      <c r="I2532" s="65" t="s">
        <v>52</v>
      </c>
      <c r="J2532" s="65" t="s">
        <v>53</v>
      </c>
      <c r="K2532" s="65" t="s">
        <v>54</v>
      </c>
      <c r="L2532" s="66">
        <v>46155</v>
      </c>
      <c r="M2532" s="65" t="s">
        <v>55</v>
      </c>
      <c r="N2532" s="65" t="s">
        <v>48</v>
      </c>
      <c r="O2532" s="65" t="s">
        <v>92</v>
      </c>
      <c r="P2532" s="65" t="s">
        <v>61</v>
      </c>
      <c r="Q2532" s="65" t="s">
        <v>58</v>
      </c>
      <c r="R2532" s="73" t="str">
        <f>IF(AND(A2532="ANH",D2532&gt;0),INDEX('O_Inputs_Growth costs Override'!$V$5:$V$94,MATCH('O_Inputs_Final_Growth costs'!A2532&amp;"_"&amp;'O_Inputs_Final_Growth costs'!B2532&amp;"_"&amp;E2532&amp;"_"&amp;F2532&amp;"_"&amp;'O_Inputs_Final_Growth costs'!P2532,'O_Inputs_Growth costs Override'!$W$5:$W$94,0)),'O_Inputs_Growth costs'!R2532)</f>
        <v/>
      </c>
      <c r="S2532" s="11"/>
    </row>
    <row r="2533" spans="1:19" ht="13.5">
      <c r="A2533" s="65" t="s">
        <v>93</v>
      </c>
      <c r="B2533" s="65" t="s">
        <v>80</v>
      </c>
      <c r="C2533" s="65" t="s">
        <v>81</v>
      </c>
      <c r="D2533" s="67" t="s">
        <v>47</v>
      </c>
      <c r="E2533" s="65" t="s">
        <v>73</v>
      </c>
      <c r="F2533" s="65" t="s">
        <v>64</v>
      </c>
      <c r="G2533" s="65" t="s">
        <v>50</v>
      </c>
      <c r="H2533" s="65" t="s">
        <v>51</v>
      </c>
      <c r="I2533" s="65" t="s">
        <v>52</v>
      </c>
      <c r="J2533" s="65" t="s">
        <v>53</v>
      </c>
      <c r="K2533" s="65" t="s">
        <v>54</v>
      </c>
      <c r="L2533" s="66">
        <v>46155</v>
      </c>
      <c r="M2533" s="65" t="s">
        <v>55</v>
      </c>
      <c r="N2533" s="65" t="s">
        <v>48</v>
      </c>
      <c r="O2533" s="65" t="s">
        <v>92</v>
      </c>
      <c r="P2533" s="65" t="s">
        <v>62</v>
      </c>
      <c r="Q2533" s="65" t="s">
        <v>58</v>
      </c>
      <c r="R2533" s="73" t="str">
        <f>IF(AND(A2533="ANH",D2533&gt;0),INDEX('O_Inputs_Growth costs Override'!$V$5:$V$94,MATCH('O_Inputs_Final_Growth costs'!A2533&amp;"_"&amp;'O_Inputs_Final_Growth costs'!B2533&amp;"_"&amp;E2533&amp;"_"&amp;F2533&amp;"_"&amp;'O_Inputs_Final_Growth costs'!P2533,'O_Inputs_Growth costs Override'!$W$5:$W$94,0)),'O_Inputs_Growth costs'!R2533)</f>
        <v/>
      </c>
      <c r="S2533" s="11"/>
    </row>
    <row r="2534" spans="1:19" ht="13.5">
      <c r="A2534" s="65" t="s">
        <v>93</v>
      </c>
      <c r="B2534" s="65" t="s">
        <v>80</v>
      </c>
      <c r="C2534" s="65" t="s">
        <v>81</v>
      </c>
      <c r="D2534" s="67" t="s">
        <v>47</v>
      </c>
      <c r="E2534" s="65" t="s">
        <v>74</v>
      </c>
      <c r="F2534" s="65" t="s">
        <v>64</v>
      </c>
      <c r="G2534" s="65" t="s">
        <v>50</v>
      </c>
      <c r="H2534" s="65" t="s">
        <v>51</v>
      </c>
      <c r="I2534" s="65" t="s">
        <v>52</v>
      </c>
      <c r="J2534" s="65" t="s">
        <v>53</v>
      </c>
      <c r="K2534" s="65" t="s">
        <v>54</v>
      </c>
      <c r="L2534" s="66">
        <v>46155</v>
      </c>
      <c r="M2534" s="65" t="s">
        <v>55</v>
      </c>
      <c r="N2534" s="65" t="s">
        <v>48</v>
      </c>
      <c r="O2534" s="65" t="s">
        <v>92</v>
      </c>
      <c r="P2534" s="65" t="s">
        <v>57</v>
      </c>
      <c r="Q2534" s="65" t="s">
        <v>58</v>
      </c>
      <c r="R2534" s="73" t="str">
        <f>IF(AND(A2534="ANH",D2534&gt;0),INDEX('O_Inputs_Growth costs Override'!$V$5:$V$94,MATCH('O_Inputs_Final_Growth costs'!A2534&amp;"_"&amp;'O_Inputs_Final_Growth costs'!B2534&amp;"_"&amp;E2534&amp;"_"&amp;F2534&amp;"_"&amp;'O_Inputs_Final_Growth costs'!P2534,'O_Inputs_Growth costs Override'!$W$5:$W$94,0)),'O_Inputs_Growth costs'!R2534)</f>
        <v/>
      </c>
      <c r="S2534" s="11"/>
    </row>
    <row r="2535" spans="1:19" ht="13.5">
      <c r="A2535" s="65" t="s">
        <v>93</v>
      </c>
      <c r="B2535" s="65" t="s">
        <v>80</v>
      </c>
      <c r="C2535" s="65" t="s">
        <v>81</v>
      </c>
      <c r="D2535" s="67" t="s">
        <v>47</v>
      </c>
      <c r="E2535" s="65" t="s">
        <v>74</v>
      </c>
      <c r="F2535" s="65" t="s">
        <v>64</v>
      </c>
      <c r="G2535" s="65" t="s">
        <v>50</v>
      </c>
      <c r="H2535" s="65" t="s">
        <v>51</v>
      </c>
      <c r="I2535" s="65" t="s">
        <v>52</v>
      </c>
      <c r="J2535" s="65" t="s">
        <v>53</v>
      </c>
      <c r="K2535" s="65" t="s">
        <v>54</v>
      </c>
      <c r="L2535" s="66">
        <v>46155</v>
      </c>
      <c r="M2535" s="65" t="s">
        <v>55</v>
      </c>
      <c r="N2535" s="65" t="s">
        <v>48</v>
      </c>
      <c r="O2535" s="65" t="s">
        <v>92</v>
      </c>
      <c r="P2535" s="65" t="s">
        <v>59</v>
      </c>
      <c r="Q2535" s="65" t="s">
        <v>58</v>
      </c>
      <c r="R2535" s="73" t="str">
        <f>IF(AND(A2535="ANH",D2535&gt;0),INDEX('O_Inputs_Growth costs Override'!$V$5:$V$94,MATCH('O_Inputs_Final_Growth costs'!A2535&amp;"_"&amp;'O_Inputs_Final_Growth costs'!B2535&amp;"_"&amp;E2535&amp;"_"&amp;F2535&amp;"_"&amp;'O_Inputs_Final_Growth costs'!P2535,'O_Inputs_Growth costs Override'!$W$5:$W$94,0)),'O_Inputs_Growth costs'!R2535)</f>
        <v/>
      </c>
      <c r="S2535" s="11"/>
    </row>
    <row r="2536" spans="1:19" ht="13.5">
      <c r="A2536" s="65" t="s">
        <v>93</v>
      </c>
      <c r="B2536" s="65" t="s">
        <v>80</v>
      </c>
      <c r="C2536" s="65" t="s">
        <v>81</v>
      </c>
      <c r="D2536" s="67" t="s">
        <v>47</v>
      </c>
      <c r="E2536" s="65" t="s">
        <v>74</v>
      </c>
      <c r="F2536" s="65" t="s">
        <v>64</v>
      </c>
      <c r="G2536" s="65" t="s">
        <v>50</v>
      </c>
      <c r="H2536" s="65" t="s">
        <v>51</v>
      </c>
      <c r="I2536" s="65" t="s">
        <v>52</v>
      </c>
      <c r="J2536" s="65" t="s">
        <v>53</v>
      </c>
      <c r="K2536" s="65" t="s">
        <v>54</v>
      </c>
      <c r="L2536" s="66">
        <v>46155</v>
      </c>
      <c r="M2536" s="65" t="s">
        <v>55</v>
      </c>
      <c r="N2536" s="65" t="s">
        <v>48</v>
      </c>
      <c r="O2536" s="65" t="s">
        <v>92</v>
      </c>
      <c r="P2536" s="65" t="s">
        <v>60</v>
      </c>
      <c r="Q2536" s="65" t="s">
        <v>58</v>
      </c>
      <c r="R2536" s="73" t="str">
        <f>IF(AND(A2536="ANH",D2536&gt;0),INDEX('O_Inputs_Growth costs Override'!$V$5:$V$94,MATCH('O_Inputs_Final_Growth costs'!A2536&amp;"_"&amp;'O_Inputs_Final_Growth costs'!B2536&amp;"_"&amp;E2536&amp;"_"&amp;F2536&amp;"_"&amp;'O_Inputs_Final_Growth costs'!P2536,'O_Inputs_Growth costs Override'!$W$5:$W$94,0)),'O_Inputs_Growth costs'!R2536)</f>
        <v/>
      </c>
      <c r="S2536" s="11"/>
    </row>
    <row r="2537" spans="1:19" ht="13.5">
      <c r="A2537" s="65" t="s">
        <v>93</v>
      </c>
      <c r="B2537" s="65" t="s">
        <v>80</v>
      </c>
      <c r="C2537" s="65" t="s">
        <v>81</v>
      </c>
      <c r="D2537" s="67" t="s">
        <v>47</v>
      </c>
      <c r="E2537" s="65" t="s">
        <v>74</v>
      </c>
      <c r="F2537" s="65" t="s">
        <v>64</v>
      </c>
      <c r="G2537" s="65" t="s">
        <v>50</v>
      </c>
      <c r="H2537" s="65" t="s">
        <v>51</v>
      </c>
      <c r="I2537" s="65" t="s">
        <v>52</v>
      </c>
      <c r="J2537" s="65" t="s">
        <v>53</v>
      </c>
      <c r="K2537" s="65" t="s">
        <v>54</v>
      </c>
      <c r="L2537" s="66">
        <v>46155</v>
      </c>
      <c r="M2537" s="65" t="s">
        <v>55</v>
      </c>
      <c r="N2537" s="65" t="s">
        <v>48</v>
      </c>
      <c r="O2537" s="65" t="s">
        <v>92</v>
      </c>
      <c r="P2537" s="65" t="s">
        <v>61</v>
      </c>
      <c r="Q2537" s="65" t="s">
        <v>58</v>
      </c>
      <c r="R2537" s="73" t="str">
        <f>IF(AND(A2537="ANH",D2537&gt;0),INDEX('O_Inputs_Growth costs Override'!$V$5:$V$94,MATCH('O_Inputs_Final_Growth costs'!A2537&amp;"_"&amp;'O_Inputs_Final_Growth costs'!B2537&amp;"_"&amp;E2537&amp;"_"&amp;F2537&amp;"_"&amp;'O_Inputs_Final_Growth costs'!P2537,'O_Inputs_Growth costs Override'!$W$5:$W$94,0)),'O_Inputs_Growth costs'!R2537)</f>
        <v/>
      </c>
      <c r="S2537" s="11"/>
    </row>
    <row r="2538" spans="1:19" ht="13.5">
      <c r="A2538" s="65" t="s">
        <v>93</v>
      </c>
      <c r="B2538" s="65" t="s">
        <v>80</v>
      </c>
      <c r="C2538" s="65" t="s">
        <v>81</v>
      </c>
      <c r="D2538" s="67" t="s">
        <v>47</v>
      </c>
      <c r="E2538" s="65" t="s">
        <v>74</v>
      </c>
      <c r="F2538" s="65" t="s">
        <v>64</v>
      </c>
      <c r="G2538" s="65" t="s">
        <v>50</v>
      </c>
      <c r="H2538" s="65" t="s">
        <v>51</v>
      </c>
      <c r="I2538" s="65" t="s">
        <v>52</v>
      </c>
      <c r="J2538" s="65" t="s">
        <v>53</v>
      </c>
      <c r="K2538" s="65" t="s">
        <v>54</v>
      </c>
      <c r="L2538" s="66">
        <v>46155</v>
      </c>
      <c r="M2538" s="65" t="s">
        <v>55</v>
      </c>
      <c r="N2538" s="65" t="s">
        <v>48</v>
      </c>
      <c r="O2538" s="65" t="s">
        <v>92</v>
      </c>
      <c r="P2538" s="65" t="s">
        <v>62</v>
      </c>
      <c r="Q2538" s="65" t="s">
        <v>58</v>
      </c>
      <c r="R2538" s="73" t="str">
        <f>IF(AND(A2538="ANH",D2538&gt;0),INDEX('O_Inputs_Growth costs Override'!$V$5:$V$94,MATCH('O_Inputs_Final_Growth costs'!A2538&amp;"_"&amp;'O_Inputs_Final_Growth costs'!B2538&amp;"_"&amp;E2538&amp;"_"&amp;F2538&amp;"_"&amp;'O_Inputs_Final_Growth costs'!P2538,'O_Inputs_Growth costs Override'!$W$5:$W$94,0)),'O_Inputs_Growth costs'!R2538)</f>
        <v/>
      </c>
      <c r="S2538" s="11"/>
    </row>
    <row r="2539" spans="1:19" ht="13.5">
      <c r="A2539" s="65" t="s">
        <v>93</v>
      </c>
      <c r="B2539" s="65" t="s">
        <v>80</v>
      </c>
      <c r="C2539" s="65" t="s">
        <v>81</v>
      </c>
      <c r="D2539" s="67" t="s">
        <v>47</v>
      </c>
      <c r="E2539" s="65" t="s">
        <v>75</v>
      </c>
      <c r="F2539" s="65" t="s">
        <v>64</v>
      </c>
      <c r="G2539" s="65" t="s">
        <v>50</v>
      </c>
      <c r="H2539" s="65" t="s">
        <v>51</v>
      </c>
      <c r="I2539" s="65" t="s">
        <v>52</v>
      </c>
      <c r="J2539" s="65" t="s">
        <v>53</v>
      </c>
      <c r="K2539" s="65" t="s">
        <v>54</v>
      </c>
      <c r="L2539" s="66">
        <v>46155</v>
      </c>
      <c r="M2539" s="65" t="s">
        <v>55</v>
      </c>
      <c r="N2539" s="65" t="s">
        <v>48</v>
      </c>
      <c r="O2539" s="65" t="s">
        <v>92</v>
      </c>
      <c r="P2539" s="65" t="s">
        <v>57</v>
      </c>
      <c r="Q2539" s="65" t="s">
        <v>58</v>
      </c>
      <c r="R2539" s="73" t="str">
        <f>IF(AND(A2539="ANH",D2539&gt;0),INDEX('O_Inputs_Growth costs Override'!$V$5:$V$94,MATCH('O_Inputs_Final_Growth costs'!A2539&amp;"_"&amp;'O_Inputs_Final_Growth costs'!B2539&amp;"_"&amp;E2539&amp;"_"&amp;F2539&amp;"_"&amp;'O_Inputs_Final_Growth costs'!P2539,'O_Inputs_Growth costs Override'!$W$5:$W$94,0)),'O_Inputs_Growth costs'!R2539)</f>
        <v/>
      </c>
      <c r="S2539" s="11"/>
    </row>
    <row r="2540" spans="1:19" ht="13.5">
      <c r="A2540" s="65" t="s">
        <v>93</v>
      </c>
      <c r="B2540" s="65" t="s">
        <v>80</v>
      </c>
      <c r="C2540" s="65" t="s">
        <v>81</v>
      </c>
      <c r="D2540" s="67" t="s">
        <v>47</v>
      </c>
      <c r="E2540" s="65" t="s">
        <v>75</v>
      </c>
      <c r="F2540" s="65" t="s">
        <v>64</v>
      </c>
      <c r="G2540" s="65" t="s">
        <v>50</v>
      </c>
      <c r="H2540" s="65" t="s">
        <v>51</v>
      </c>
      <c r="I2540" s="65" t="s">
        <v>52</v>
      </c>
      <c r="J2540" s="65" t="s">
        <v>53</v>
      </c>
      <c r="K2540" s="65" t="s">
        <v>54</v>
      </c>
      <c r="L2540" s="66">
        <v>46155</v>
      </c>
      <c r="M2540" s="65" t="s">
        <v>55</v>
      </c>
      <c r="N2540" s="65" t="s">
        <v>48</v>
      </c>
      <c r="O2540" s="65" t="s">
        <v>92</v>
      </c>
      <c r="P2540" s="65" t="s">
        <v>59</v>
      </c>
      <c r="Q2540" s="65" t="s">
        <v>58</v>
      </c>
      <c r="R2540" s="73" t="str">
        <f>IF(AND(A2540="ANH",D2540&gt;0),INDEX('O_Inputs_Growth costs Override'!$V$5:$V$94,MATCH('O_Inputs_Final_Growth costs'!A2540&amp;"_"&amp;'O_Inputs_Final_Growth costs'!B2540&amp;"_"&amp;E2540&amp;"_"&amp;F2540&amp;"_"&amp;'O_Inputs_Final_Growth costs'!P2540,'O_Inputs_Growth costs Override'!$W$5:$W$94,0)),'O_Inputs_Growth costs'!R2540)</f>
        <v/>
      </c>
      <c r="S2540" s="11"/>
    </row>
    <row r="2541" spans="1:19" ht="13.5">
      <c r="A2541" s="65" t="s">
        <v>93</v>
      </c>
      <c r="B2541" s="65" t="s">
        <v>80</v>
      </c>
      <c r="C2541" s="65" t="s">
        <v>81</v>
      </c>
      <c r="D2541" s="67" t="s">
        <v>47</v>
      </c>
      <c r="E2541" s="65" t="s">
        <v>75</v>
      </c>
      <c r="F2541" s="65" t="s">
        <v>64</v>
      </c>
      <c r="G2541" s="65" t="s">
        <v>50</v>
      </c>
      <c r="H2541" s="65" t="s">
        <v>51</v>
      </c>
      <c r="I2541" s="65" t="s">
        <v>52</v>
      </c>
      <c r="J2541" s="65" t="s">
        <v>53</v>
      </c>
      <c r="K2541" s="65" t="s">
        <v>54</v>
      </c>
      <c r="L2541" s="66">
        <v>46155</v>
      </c>
      <c r="M2541" s="65" t="s">
        <v>55</v>
      </c>
      <c r="N2541" s="65" t="s">
        <v>48</v>
      </c>
      <c r="O2541" s="65" t="s">
        <v>92</v>
      </c>
      <c r="P2541" s="65" t="s">
        <v>60</v>
      </c>
      <c r="Q2541" s="65" t="s">
        <v>58</v>
      </c>
      <c r="R2541" s="73" t="str">
        <f>IF(AND(A2541="ANH",D2541&gt;0),INDEX('O_Inputs_Growth costs Override'!$V$5:$V$94,MATCH('O_Inputs_Final_Growth costs'!A2541&amp;"_"&amp;'O_Inputs_Final_Growth costs'!B2541&amp;"_"&amp;E2541&amp;"_"&amp;F2541&amp;"_"&amp;'O_Inputs_Final_Growth costs'!P2541,'O_Inputs_Growth costs Override'!$W$5:$W$94,0)),'O_Inputs_Growth costs'!R2541)</f>
        <v/>
      </c>
      <c r="S2541" s="11"/>
    </row>
    <row r="2542" spans="1:19" ht="13.5">
      <c r="A2542" s="65" t="s">
        <v>93</v>
      </c>
      <c r="B2542" s="65" t="s">
        <v>80</v>
      </c>
      <c r="C2542" s="65" t="s">
        <v>81</v>
      </c>
      <c r="D2542" s="67" t="s">
        <v>47</v>
      </c>
      <c r="E2542" s="65" t="s">
        <v>75</v>
      </c>
      <c r="F2542" s="65" t="s">
        <v>64</v>
      </c>
      <c r="G2542" s="65" t="s">
        <v>50</v>
      </c>
      <c r="H2542" s="65" t="s">
        <v>51</v>
      </c>
      <c r="I2542" s="65" t="s">
        <v>52</v>
      </c>
      <c r="J2542" s="65" t="s">
        <v>53</v>
      </c>
      <c r="K2542" s="65" t="s">
        <v>54</v>
      </c>
      <c r="L2542" s="66">
        <v>46155</v>
      </c>
      <c r="M2542" s="65" t="s">
        <v>55</v>
      </c>
      <c r="N2542" s="65" t="s">
        <v>48</v>
      </c>
      <c r="O2542" s="65" t="s">
        <v>92</v>
      </c>
      <c r="P2542" s="65" t="s">
        <v>61</v>
      </c>
      <c r="Q2542" s="65" t="s">
        <v>58</v>
      </c>
      <c r="R2542" s="73" t="str">
        <f>IF(AND(A2542="ANH",D2542&gt;0),INDEX('O_Inputs_Growth costs Override'!$V$5:$V$94,MATCH('O_Inputs_Final_Growth costs'!A2542&amp;"_"&amp;'O_Inputs_Final_Growth costs'!B2542&amp;"_"&amp;E2542&amp;"_"&amp;F2542&amp;"_"&amp;'O_Inputs_Final_Growth costs'!P2542,'O_Inputs_Growth costs Override'!$W$5:$W$94,0)),'O_Inputs_Growth costs'!R2542)</f>
        <v/>
      </c>
      <c r="S2542" s="11"/>
    </row>
    <row r="2543" spans="1:19" ht="13.5">
      <c r="A2543" s="65" t="s">
        <v>93</v>
      </c>
      <c r="B2543" s="65" t="s">
        <v>80</v>
      </c>
      <c r="C2543" s="65" t="s">
        <v>81</v>
      </c>
      <c r="D2543" s="67" t="s">
        <v>47</v>
      </c>
      <c r="E2543" s="65" t="s">
        <v>75</v>
      </c>
      <c r="F2543" s="65" t="s">
        <v>64</v>
      </c>
      <c r="G2543" s="65" t="s">
        <v>50</v>
      </c>
      <c r="H2543" s="65" t="s">
        <v>51</v>
      </c>
      <c r="I2543" s="65" t="s">
        <v>52</v>
      </c>
      <c r="J2543" s="65" t="s">
        <v>53</v>
      </c>
      <c r="K2543" s="65" t="s">
        <v>54</v>
      </c>
      <c r="L2543" s="66">
        <v>46155</v>
      </c>
      <c r="M2543" s="65" t="s">
        <v>55</v>
      </c>
      <c r="N2543" s="65" t="s">
        <v>48</v>
      </c>
      <c r="O2543" s="65" t="s">
        <v>92</v>
      </c>
      <c r="P2543" s="65" t="s">
        <v>62</v>
      </c>
      <c r="Q2543" s="65" t="s">
        <v>58</v>
      </c>
      <c r="R2543" s="73" t="str">
        <f>IF(AND(A2543="ANH",D2543&gt;0),INDEX('O_Inputs_Growth costs Override'!$V$5:$V$94,MATCH('O_Inputs_Final_Growth costs'!A2543&amp;"_"&amp;'O_Inputs_Final_Growth costs'!B2543&amp;"_"&amp;E2543&amp;"_"&amp;F2543&amp;"_"&amp;'O_Inputs_Final_Growth costs'!P2543,'O_Inputs_Growth costs Override'!$W$5:$W$94,0)),'O_Inputs_Growth costs'!R2543)</f>
        <v/>
      </c>
      <c r="S2543" s="11"/>
    </row>
    <row r="2544" spans="1:19" ht="13.5">
      <c r="A2544" s="65" t="s">
        <v>93</v>
      </c>
      <c r="B2544" s="65" t="s">
        <v>80</v>
      </c>
      <c r="C2544" s="65" t="s">
        <v>81</v>
      </c>
      <c r="D2544" s="67" t="s">
        <v>47</v>
      </c>
      <c r="E2544" s="65" t="s">
        <v>76</v>
      </c>
      <c r="F2544" s="65" t="s">
        <v>64</v>
      </c>
      <c r="G2544" s="65" t="s">
        <v>50</v>
      </c>
      <c r="H2544" s="65" t="s">
        <v>51</v>
      </c>
      <c r="I2544" s="65" t="s">
        <v>52</v>
      </c>
      <c r="J2544" s="65" t="s">
        <v>53</v>
      </c>
      <c r="K2544" s="65" t="s">
        <v>54</v>
      </c>
      <c r="L2544" s="66">
        <v>46155</v>
      </c>
      <c r="M2544" s="65" t="s">
        <v>55</v>
      </c>
      <c r="N2544" s="65" t="s">
        <v>48</v>
      </c>
      <c r="O2544" s="65" t="s">
        <v>92</v>
      </c>
      <c r="P2544" s="65" t="s">
        <v>57</v>
      </c>
      <c r="Q2544" s="65" t="s">
        <v>58</v>
      </c>
      <c r="R2544" s="73" t="str">
        <f>IF(AND(A2544="ANH",D2544&gt;0),INDEX('O_Inputs_Growth costs Override'!$V$5:$V$94,MATCH('O_Inputs_Final_Growth costs'!A2544&amp;"_"&amp;'O_Inputs_Final_Growth costs'!B2544&amp;"_"&amp;E2544&amp;"_"&amp;F2544&amp;"_"&amp;'O_Inputs_Final_Growth costs'!P2544,'O_Inputs_Growth costs Override'!$W$5:$W$94,0)),'O_Inputs_Growth costs'!R2544)</f>
        <v/>
      </c>
      <c r="S2544" s="11"/>
    </row>
    <row r="2545" spans="1:19" ht="13.5">
      <c r="A2545" s="65" t="s">
        <v>93</v>
      </c>
      <c r="B2545" s="65" t="s">
        <v>80</v>
      </c>
      <c r="C2545" s="65" t="s">
        <v>81</v>
      </c>
      <c r="D2545" s="67" t="s">
        <v>47</v>
      </c>
      <c r="E2545" s="65" t="s">
        <v>76</v>
      </c>
      <c r="F2545" s="65" t="s">
        <v>64</v>
      </c>
      <c r="G2545" s="65" t="s">
        <v>50</v>
      </c>
      <c r="H2545" s="65" t="s">
        <v>51</v>
      </c>
      <c r="I2545" s="65" t="s">
        <v>52</v>
      </c>
      <c r="J2545" s="65" t="s">
        <v>53</v>
      </c>
      <c r="K2545" s="65" t="s">
        <v>54</v>
      </c>
      <c r="L2545" s="66">
        <v>46155</v>
      </c>
      <c r="M2545" s="65" t="s">
        <v>55</v>
      </c>
      <c r="N2545" s="65" t="s">
        <v>48</v>
      </c>
      <c r="O2545" s="65" t="s">
        <v>92</v>
      </c>
      <c r="P2545" s="65" t="s">
        <v>59</v>
      </c>
      <c r="Q2545" s="65" t="s">
        <v>58</v>
      </c>
      <c r="R2545" s="73" t="str">
        <f>IF(AND(A2545="ANH",D2545&gt;0),INDEX('O_Inputs_Growth costs Override'!$V$5:$V$94,MATCH('O_Inputs_Final_Growth costs'!A2545&amp;"_"&amp;'O_Inputs_Final_Growth costs'!B2545&amp;"_"&amp;E2545&amp;"_"&amp;F2545&amp;"_"&amp;'O_Inputs_Final_Growth costs'!P2545,'O_Inputs_Growth costs Override'!$W$5:$W$94,0)),'O_Inputs_Growth costs'!R2545)</f>
        <v/>
      </c>
      <c r="S2545" s="11"/>
    </row>
    <row r="2546" spans="1:19" ht="13.5">
      <c r="A2546" s="65" t="s">
        <v>93</v>
      </c>
      <c r="B2546" s="65" t="s">
        <v>80</v>
      </c>
      <c r="C2546" s="65" t="s">
        <v>81</v>
      </c>
      <c r="D2546" s="67" t="s">
        <v>47</v>
      </c>
      <c r="E2546" s="65" t="s">
        <v>76</v>
      </c>
      <c r="F2546" s="65" t="s">
        <v>64</v>
      </c>
      <c r="G2546" s="65" t="s">
        <v>50</v>
      </c>
      <c r="H2546" s="65" t="s">
        <v>51</v>
      </c>
      <c r="I2546" s="65" t="s">
        <v>52</v>
      </c>
      <c r="J2546" s="65" t="s">
        <v>53</v>
      </c>
      <c r="K2546" s="65" t="s">
        <v>54</v>
      </c>
      <c r="L2546" s="66">
        <v>46155</v>
      </c>
      <c r="M2546" s="65" t="s">
        <v>55</v>
      </c>
      <c r="N2546" s="65" t="s">
        <v>48</v>
      </c>
      <c r="O2546" s="65" t="s">
        <v>92</v>
      </c>
      <c r="P2546" s="65" t="s">
        <v>60</v>
      </c>
      <c r="Q2546" s="65" t="s">
        <v>58</v>
      </c>
      <c r="R2546" s="73" t="str">
        <f>IF(AND(A2546="ANH",D2546&gt;0),INDEX('O_Inputs_Growth costs Override'!$V$5:$V$94,MATCH('O_Inputs_Final_Growth costs'!A2546&amp;"_"&amp;'O_Inputs_Final_Growth costs'!B2546&amp;"_"&amp;E2546&amp;"_"&amp;F2546&amp;"_"&amp;'O_Inputs_Final_Growth costs'!P2546,'O_Inputs_Growth costs Override'!$W$5:$W$94,0)),'O_Inputs_Growth costs'!R2546)</f>
        <v/>
      </c>
      <c r="S2546" s="11"/>
    </row>
    <row r="2547" spans="1:19" ht="13.5">
      <c r="A2547" s="65" t="s">
        <v>93</v>
      </c>
      <c r="B2547" s="65" t="s">
        <v>80</v>
      </c>
      <c r="C2547" s="65" t="s">
        <v>81</v>
      </c>
      <c r="D2547" s="67" t="s">
        <v>47</v>
      </c>
      <c r="E2547" s="65" t="s">
        <v>76</v>
      </c>
      <c r="F2547" s="65" t="s">
        <v>64</v>
      </c>
      <c r="G2547" s="65" t="s">
        <v>50</v>
      </c>
      <c r="H2547" s="65" t="s">
        <v>51</v>
      </c>
      <c r="I2547" s="65" t="s">
        <v>52</v>
      </c>
      <c r="J2547" s="65" t="s">
        <v>53</v>
      </c>
      <c r="K2547" s="65" t="s">
        <v>54</v>
      </c>
      <c r="L2547" s="66">
        <v>46155</v>
      </c>
      <c r="M2547" s="65" t="s">
        <v>55</v>
      </c>
      <c r="N2547" s="65" t="s">
        <v>48</v>
      </c>
      <c r="O2547" s="65" t="s">
        <v>92</v>
      </c>
      <c r="P2547" s="65" t="s">
        <v>61</v>
      </c>
      <c r="Q2547" s="65" t="s">
        <v>58</v>
      </c>
      <c r="R2547" s="73" t="str">
        <f>IF(AND(A2547="ANH",D2547&gt;0),INDEX('O_Inputs_Growth costs Override'!$V$5:$V$94,MATCH('O_Inputs_Final_Growth costs'!A2547&amp;"_"&amp;'O_Inputs_Final_Growth costs'!B2547&amp;"_"&amp;E2547&amp;"_"&amp;F2547&amp;"_"&amp;'O_Inputs_Final_Growth costs'!P2547,'O_Inputs_Growth costs Override'!$W$5:$W$94,0)),'O_Inputs_Growth costs'!R2547)</f>
        <v/>
      </c>
      <c r="S2547" s="11"/>
    </row>
    <row r="2548" spans="1:19" ht="13.5">
      <c r="A2548" s="65" t="s">
        <v>93</v>
      </c>
      <c r="B2548" s="65" t="s">
        <v>80</v>
      </c>
      <c r="C2548" s="65" t="s">
        <v>81</v>
      </c>
      <c r="D2548" s="67" t="s">
        <v>47</v>
      </c>
      <c r="E2548" s="65" t="s">
        <v>76</v>
      </c>
      <c r="F2548" s="65" t="s">
        <v>64</v>
      </c>
      <c r="G2548" s="65" t="s">
        <v>50</v>
      </c>
      <c r="H2548" s="65" t="s">
        <v>51</v>
      </c>
      <c r="I2548" s="65" t="s">
        <v>52</v>
      </c>
      <c r="J2548" s="65" t="s">
        <v>53</v>
      </c>
      <c r="K2548" s="65" t="s">
        <v>54</v>
      </c>
      <c r="L2548" s="66">
        <v>46155</v>
      </c>
      <c r="M2548" s="65" t="s">
        <v>55</v>
      </c>
      <c r="N2548" s="65" t="s">
        <v>48</v>
      </c>
      <c r="O2548" s="65" t="s">
        <v>92</v>
      </c>
      <c r="P2548" s="65" t="s">
        <v>62</v>
      </c>
      <c r="Q2548" s="65" t="s">
        <v>58</v>
      </c>
      <c r="R2548" s="73" t="str">
        <f>IF(AND(A2548="ANH",D2548&gt;0),INDEX('O_Inputs_Growth costs Override'!$V$5:$V$94,MATCH('O_Inputs_Final_Growth costs'!A2548&amp;"_"&amp;'O_Inputs_Final_Growth costs'!B2548&amp;"_"&amp;E2548&amp;"_"&amp;F2548&amp;"_"&amp;'O_Inputs_Final_Growth costs'!P2548,'O_Inputs_Growth costs Override'!$W$5:$W$94,0)),'O_Inputs_Growth costs'!R2548)</f>
        <v/>
      </c>
      <c r="S2548" s="11"/>
    </row>
    <row r="2549" spans="1:19" ht="13.5">
      <c r="A2549" s="65" t="s">
        <v>93</v>
      </c>
      <c r="B2549" s="65" t="s">
        <v>80</v>
      </c>
      <c r="C2549" s="65" t="s">
        <v>81</v>
      </c>
      <c r="D2549" s="67" t="s">
        <v>47</v>
      </c>
      <c r="E2549" s="65" t="s">
        <v>77</v>
      </c>
      <c r="F2549" s="65" t="s">
        <v>64</v>
      </c>
      <c r="G2549" s="65" t="s">
        <v>50</v>
      </c>
      <c r="H2549" s="65" t="s">
        <v>51</v>
      </c>
      <c r="I2549" s="65" t="s">
        <v>52</v>
      </c>
      <c r="J2549" s="65" t="s">
        <v>53</v>
      </c>
      <c r="K2549" s="65" t="s">
        <v>54</v>
      </c>
      <c r="L2549" s="66">
        <v>46155</v>
      </c>
      <c r="M2549" s="65" t="s">
        <v>55</v>
      </c>
      <c r="N2549" s="65" t="s">
        <v>48</v>
      </c>
      <c r="O2549" s="65" t="s">
        <v>92</v>
      </c>
      <c r="P2549" s="65" t="s">
        <v>57</v>
      </c>
      <c r="Q2549" s="65" t="s">
        <v>58</v>
      </c>
      <c r="R2549" s="73" t="str">
        <f>IF(AND(A2549="ANH",D2549&gt;0),INDEX('O_Inputs_Growth costs Override'!$V$5:$V$94,MATCH('O_Inputs_Final_Growth costs'!A2549&amp;"_"&amp;'O_Inputs_Final_Growth costs'!B2549&amp;"_"&amp;E2549&amp;"_"&amp;F2549&amp;"_"&amp;'O_Inputs_Final_Growth costs'!P2549,'O_Inputs_Growth costs Override'!$W$5:$W$94,0)),'O_Inputs_Growth costs'!R2549)</f>
        <v/>
      </c>
      <c r="S2549" s="11"/>
    </row>
    <row r="2550" spans="1:19" ht="13.5">
      <c r="A2550" s="65" t="s">
        <v>93</v>
      </c>
      <c r="B2550" s="65" t="s">
        <v>80</v>
      </c>
      <c r="C2550" s="65" t="s">
        <v>81</v>
      </c>
      <c r="D2550" s="67" t="s">
        <v>47</v>
      </c>
      <c r="E2550" s="65" t="s">
        <v>77</v>
      </c>
      <c r="F2550" s="65" t="s">
        <v>64</v>
      </c>
      <c r="G2550" s="65" t="s">
        <v>50</v>
      </c>
      <c r="H2550" s="65" t="s">
        <v>51</v>
      </c>
      <c r="I2550" s="65" t="s">
        <v>52</v>
      </c>
      <c r="J2550" s="65" t="s">
        <v>53</v>
      </c>
      <c r="K2550" s="65" t="s">
        <v>54</v>
      </c>
      <c r="L2550" s="66">
        <v>46155</v>
      </c>
      <c r="M2550" s="65" t="s">
        <v>55</v>
      </c>
      <c r="N2550" s="65" t="s">
        <v>48</v>
      </c>
      <c r="O2550" s="65" t="s">
        <v>92</v>
      </c>
      <c r="P2550" s="65" t="s">
        <v>59</v>
      </c>
      <c r="Q2550" s="65" t="s">
        <v>58</v>
      </c>
      <c r="R2550" s="73" t="str">
        <f>IF(AND(A2550="ANH",D2550&gt;0),INDEX('O_Inputs_Growth costs Override'!$V$5:$V$94,MATCH('O_Inputs_Final_Growth costs'!A2550&amp;"_"&amp;'O_Inputs_Final_Growth costs'!B2550&amp;"_"&amp;E2550&amp;"_"&amp;F2550&amp;"_"&amp;'O_Inputs_Final_Growth costs'!P2550,'O_Inputs_Growth costs Override'!$W$5:$W$94,0)),'O_Inputs_Growth costs'!R2550)</f>
        <v/>
      </c>
      <c r="S2550" s="11"/>
    </row>
    <row r="2551" spans="1:19" ht="13.5">
      <c r="A2551" s="65" t="s">
        <v>93</v>
      </c>
      <c r="B2551" s="65" t="s">
        <v>80</v>
      </c>
      <c r="C2551" s="65" t="s">
        <v>81</v>
      </c>
      <c r="D2551" s="67" t="s">
        <v>47</v>
      </c>
      <c r="E2551" s="65" t="s">
        <v>77</v>
      </c>
      <c r="F2551" s="65" t="s">
        <v>64</v>
      </c>
      <c r="G2551" s="65" t="s">
        <v>50</v>
      </c>
      <c r="H2551" s="65" t="s">
        <v>51</v>
      </c>
      <c r="I2551" s="65" t="s">
        <v>52</v>
      </c>
      <c r="J2551" s="65" t="s">
        <v>53</v>
      </c>
      <c r="K2551" s="65" t="s">
        <v>54</v>
      </c>
      <c r="L2551" s="66">
        <v>46155</v>
      </c>
      <c r="M2551" s="65" t="s">
        <v>55</v>
      </c>
      <c r="N2551" s="65" t="s">
        <v>48</v>
      </c>
      <c r="O2551" s="65" t="s">
        <v>92</v>
      </c>
      <c r="P2551" s="65" t="s">
        <v>60</v>
      </c>
      <c r="Q2551" s="65" t="s">
        <v>58</v>
      </c>
      <c r="R2551" s="73" t="str">
        <f>IF(AND(A2551="ANH",D2551&gt;0),INDEX('O_Inputs_Growth costs Override'!$V$5:$V$94,MATCH('O_Inputs_Final_Growth costs'!A2551&amp;"_"&amp;'O_Inputs_Final_Growth costs'!B2551&amp;"_"&amp;E2551&amp;"_"&amp;F2551&amp;"_"&amp;'O_Inputs_Final_Growth costs'!P2551,'O_Inputs_Growth costs Override'!$W$5:$W$94,0)),'O_Inputs_Growth costs'!R2551)</f>
        <v/>
      </c>
      <c r="S2551" s="11"/>
    </row>
    <row r="2552" spans="1:19" ht="13.5">
      <c r="A2552" s="65" t="s">
        <v>93</v>
      </c>
      <c r="B2552" s="65" t="s">
        <v>80</v>
      </c>
      <c r="C2552" s="65" t="s">
        <v>81</v>
      </c>
      <c r="D2552" s="67" t="s">
        <v>47</v>
      </c>
      <c r="E2552" s="65" t="s">
        <v>77</v>
      </c>
      <c r="F2552" s="65" t="s">
        <v>64</v>
      </c>
      <c r="G2552" s="65" t="s">
        <v>50</v>
      </c>
      <c r="H2552" s="65" t="s">
        <v>51</v>
      </c>
      <c r="I2552" s="65" t="s">
        <v>52</v>
      </c>
      <c r="J2552" s="65" t="s">
        <v>53</v>
      </c>
      <c r="K2552" s="65" t="s">
        <v>54</v>
      </c>
      <c r="L2552" s="66">
        <v>46155</v>
      </c>
      <c r="M2552" s="65" t="s">
        <v>55</v>
      </c>
      <c r="N2552" s="65" t="s">
        <v>48</v>
      </c>
      <c r="O2552" s="65" t="s">
        <v>92</v>
      </c>
      <c r="P2552" s="65" t="s">
        <v>61</v>
      </c>
      <c r="Q2552" s="65" t="s">
        <v>58</v>
      </c>
      <c r="R2552" s="73" t="str">
        <f>IF(AND(A2552="ANH",D2552&gt;0),INDEX('O_Inputs_Growth costs Override'!$V$5:$V$94,MATCH('O_Inputs_Final_Growth costs'!A2552&amp;"_"&amp;'O_Inputs_Final_Growth costs'!B2552&amp;"_"&amp;E2552&amp;"_"&amp;F2552&amp;"_"&amp;'O_Inputs_Final_Growth costs'!P2552,'O_Inputs_Growth costs Override'!$W$5:$W$94,0)),'O_Inputs_Growth costs'!R2552)</f>
        <v/>
      </c>
      <c r="S2552" s="11"/>
    </row>
    <row r="2553" spans="1:19" ht="13.5">
      <c r="A2553" s="65" t="s">
        <v>93</v>
      </c>
      <c r="B2553" s="65" t="s">
        <v>80</v>
      </c>
      <c r="C2553" s="65" t="s">
        <v>81</v>
      </c>
      <c r="D2553" s="67" t="s">
        <v>47</v>
      </c>
      <c r="E2553" s="65" t="s">
        <v>77</v>
      </c>
      <c r="F2553" s="65" t="s">
        <v>64</v>
      </c>
      <c r="G2553" s="65" t="s">
        <v>50</v>
      </c>
      <c r="H2553" s="65" t="s">
        <v>51</v>
      </c>
      <c r="I2553" s="65" t="s">
        <v>52</v>
      </c>
      <c r="J2553" s="65" t="s">
        <v>53</v>
      </c>
      <c r="K2553" s="65" t="s">
        <v>54</v>
      </c>
      <c r="L2553" s="66">
        <v>46155</v>
      </c>
      <c r="M2553" s="65" t="s">
        <v>55</v>
      </c>
      <c r="N2553" s="65" t="s">
        <v>48</v>
      </c>
      <c r="O2553" s="65" t="s">
        <v>92</v>
      </c>
      <c r="P2553" s="65" t="s">
        <v>62</v>
      </c>
      <c r="Q2553" s="65" t="s">
        <v>58</v>
      </c>
      <c r="R2553" s="73" t="str">
        <f>IF(AND(A2553="ANH",D2553&gt;0),INDEX('O_Inputs_Growth costs Override'!$V$5:$V$94,MATCH('O_Inputs_Final_Growth costs'!A2553&amp;"_"&amp;'O_Inputs_Final_Growth costs'!B2553&amp;"_"&amp;E2553&amp;"_"&amp;F2553&amp;"_"&amp;'O_Inputs_Final_Growth costs'!P2553,'O_Inputs_Growth costs Override'!$W$5:$W$94,0)),'O_Inputs_Growth costs'!R2553)</f>
        <v/>
      </c>
      <c r="S2553" s="11"/>
    </row>
    <row r="2554" spans="1:19" ht="13.5">
      <c r="A2554" s="65" t="s">
        <v>93</v>
      </c>
      <c r="B2554" s="65" t="s">
        <v>80</v>
      </c>
      <c r="C2554" s="65" t="s">
        <v>81</v>
      </c>
      <c r="D2554" s="67" t="s">
        <v>47</v>
      </c>
      <c r="E2554" s="65" t="s">
        <v>78</v>
      </c>
      <c r="F2554" s="65" t="s">
        <v>64</v>
      </c>
      <c r="G2554" s="65" t="s">
        <v>50</v>
      </c>
      <c r="H2554" s="65" t="s">
        <v>51</v>
      </c>
      <c r="I2554" s="65" t="s">
        <v>52</v>
      </c>
      <c r="J2554" s="65" t="s">
        <v>53</v>
      </c>
      <c r="K2554" s="65" t="s">
        <v>54</v>
      </c>
      <c r="L2554" s="66">
        <v>46155</v>
      </c>
      <c r="M2554" s="65" t="s">
        <v>55</v>
      </c>
      <c r="N2554" s="65" t="s">
        <v>48</v>
      </c>
      <c r="O2554" s="65" t="s">
        <v>92</v>
      </c>
      <c r="P2554" s="65" t="s">
        <v>57</v>
      </c>
      <c r="Q2554" s="65" t="s">
        <v>58</v>
      </c>
      <c r="R2554" s="73" t="str">
        <f>IF(AND(A2554="ANH",D2554&gt;0),INDEX('O_Inputs_Growth costs Override'!$V$5:$V$94,MATCH('O_Inputs_Final_Growth costs'!A2554&amp;"_"&amp;'O_Inputs_Final_Growth costs'!B2554&amp;"_"&amp;E2554&amp;"_"&amp;F2554&amp;"_"&amp;'O_Inputs_Final_Growth costs'!P2554,'O_Inputs_Growth costs Override'!$W$5:$W$94,0)),'O_Inputs_Growth costs'!R2554)</f>
        <v/>
      </c>
      <c r="S2554" s="11"/>
    </row>
    <row r="2555" spans="1:19" ht="13.5">
      <c r="A2555" s="65" t="s">
        <v>93</v>
      </c>
      <c r="B2555" s="65" t="s">
        <v>80</v>
      </c>
      <c r="C2555" s="65" t="s">
        <v>81</v>
      </c>
      <c r="D2555" s="67" t="s">
        <v>47</v>
      </c>
      <c r="E2555" s="65" t="s">
        <v>78</v>
      </c>
      <c r="F2555" s="65" t="s">
        <v>64</v>
      </c>
      <c r="G2555" s="65" t="s">
        <v>50</v>
      </c>
      <c r="H2555" s="65" t="s">
        <v>51</v>
      </c>
      <c r="I2555" s="65" t="s">
        <v>52</v>
      </c>
      <c r="J2555" s="65" t="s">
        <v>53</v>
      </c>
      <c r="K2555" s="65" t="s">
        <v>54</v>
      </c>
      <c r="L2555" s="66">
        <v>46155</v>
      </c>
      <c r="M2555" s="65" t="s">
        <v>55</v>
      </c>
      <c r="N2555" s="65" t="s">
        <v>48</v>
      </c>
      <c r="O2555" s="65" t="s">
        <v>92</v>
      </c>
      <c r="P2555" s="65" t="s">
        <v>59</v>
      </c>
      <c r="Q2555" s="65" t="s">
        <v>58</v>
      </c>
      <c r="R2555" s="73" t="str">
        <f>IF(AND(A2555="ANH",D2555&gt;0),INDEX('O_Inputs_Growth costs Override'!$V$5:$V$94,MATCH('O_Inputs_Final_Growth costs'!A2555&amp;"_"&amp;'O_Inputs_Final_Growth costs'!B2555&amp;"_"&amp;E2555&amp;"_"&amp;F2555&amp;"_"&amp;'O_Inputs_Final_Growth costs'!P2555,'O_Inputs_Growth costs Override'!$W$5:$W$94,0)),'O_Inputs_Growth costs'!R2555)</f>
        <v/>
      </c>
      <c r="S2555" s="11"/>
    </row>
    <row r="2556" spans="1:19" ht="13.5">
      <c r="A2556" s="65" t="s">
        <v>93</v>
      </c>
      <c r="B2556" s="65" t="s">
        <v>80</v>
      </c>
      <c r="C2556" s="65" t="s">
        <v>81</v>
      </c>
      <c r="D2556" s="67" t="s">
        <v>47</v>
      </c>
      <c r="E2556" s="65" t="s">
        <v>78</v>
      </c>
      <c r="F2556" s="65" t="s">
        <v>64</v>
      </c>
      <c r="G2556" s="65" t="s">
        <v>50</v>
      </c>
      <c r="H2556" s="65" t="s">
        <v>51</v>
      </c>
      <c r="I2556" s="65" t="s">
        <v>52</v>
      </c>
      <c r="J2556" s="65" t="s">
        <v>53</v>
      </c>
      <c r="K2556" s="65" t="s">
        <v>54</v>
      </c>
      <c r="L2556" s="66">
        <v>46155</v>
      </c>
      <c r="M2556" s="65" t="s">
        <v>55</v>
      </c>
      <c r="N2556" s="65" t="s">
        <v>48</v>
      </c>
      <c r="O2556" s="65" t="s">
        <v>92</v>
      </c>
      <c r="P2556" s="65" t="s">
        <v>60</v>
      </c>
      <c r="Q2556" s="65" t="s">
        <v>58</v>
      </c>
      <c r="R2556" s="73" t="str">
        <f>IF(AND(A2556="ANH",D2556&gt;0),INDEX('O_Inputs_Growth costs Override'!$V$5:$V$94,MATCH('O_Inputs_Final_Growth costs'!A2556&amp;"_"&amp;'O_Inputs_Final_Growth costs'!B2556&amp;"_"&amp;E2556&amp;"_"&amp;F2556&amp;"_"&amp;'O_Inputs_Final_Growth costs'!P2556,'O_Inputs_Growth costs Override'!$W$5:$W$94,0)),'O_Inputs_Growth costs'!R2556)</f>
        <v/>
      </c>
      <c r="S2556" s="11"/>
    </row>
    <row r="2557" spans="1:19" ht="13.5">
      <c r="A2557" s="65" t="s">
        <v>93</v>
      </c>
      <c r="B2557" s="65" t="s">
        <v>80</v>
      </c>
      <c r="C2557" s="65" t="s">
        <v>81</v>
      </c>
      <c r="D2557" s="67" t="s">
        <v>47</v>
      </c>
      <c r="E2557" s="65" t="s">
        <v>78</v>
      </c>
      <c r="F2557" s="65" t="s">
        <v>64</v>
      </c>
      <c r="G2557" s="65" t="s">
        <v>50</v>
      </c>
      <c r="H2557" s="65" t="s">
        <v>51</v>
      </c>
      <c r="I2557" s="65" t="s">
        <v>52</v>
      </c>
      <c r="J2557" s="65" t="s">
        <v>53</v>
      </c>
      <c r="K2557" s="65" t="s">
        <v>54</v>
      </c>
      <c r="L2557" s="66">
        <v>46155</v>
      </c>
      <c r="M2557" s="65" t="s">
        <v>55</v>
      </c>
      <c r="N2557" s="65" t="s">
        <v>48</v>
      </c>
      <c r="O2557" s="65" t="s">
        <v>92</v>
      </c>
      <c r="P2557" s="65" t="s">
        <v>61</v>
      </c>
      <c r="Q2557" s="65" t="s">
        <v>58</v>
      </c>
      <c r="R2557" s="73" t="str">
        <f>IF(AND(A2557="ANH",D2557&gt;0),INDEX('O_Inputs_Growth costs Override'!$V$5:$V$94,MATCH('O_Inputs_Final_Growth costs'!A2557&amp;"_"&amp;'O_Inputs_Final_Growth costs'!B2557&amp;"_"&amp;E2557&amp;"_"&amp;F2557&amp;"_"&amp;'O_Inputs_Final_Growth costs'!P2557,'O_Inputs_Growth costs Override'!$W$5:$W$94,0)),'O_Inputs_Growth costs'!R2557)</f>
        <v/>
      </c>
      <c r="S2557" s="11"/>
    </row>
    <row r="2558" spans="1:19" ht="13.5">
      <c r="A2558" s="65" t="s">
        <v>93</v>
      </c>
      <c r="B2558" s="65" t="s">
        <v>80</v>
      </c>
      <c r="C2558" s="65" t="s">
        <v>81</v>
      </c>
      <c r="D2558" s="67" t="s">
        <v>47</v>
      </c>
      <c r="E2558" s="65" t="s">
        <v>78</v>
      </c>
      <c r="F2558" s="65" t="s">
        <v>64</v>
      </c>
      <c r="G2558" s="65" t="s">
        <v>50</v>
      </c>
      <c r="H2558" s="65" t="s">
        <v>51</v>
      </c>
      <c r="I2558" s="65" t="s">
        <v>52</v>
      </c>
      <c r="J2558" s="65" t="s">
        <v>53</v>
      </c>
      <c r="K2558" s="65" t="s">
        <v>54</v>
      </c>
      <c r="L2558" s="66">
        <v>46155</v>
      </c>
      <c r="M2558" s="65" t="s">
        <v>55</v>
      </c>
      <c r="N2558" s="65" t="s">
        <v>48</v>
      </c>
      <c r="O2558" s="65" t="s">
        <v>92</v>
      </c>
      <c r="P2558" s="65" t="s">
        <v>62</v>
      </c>
      <c r="Q2558" s="65" t="s">
        <v>58</v>
      </c>
      <c r="R2558" s="73" t="str">
        <f>IF(AND(A2558="ANH",D2558&gt;0),INDEX('O_Inputs_Growth costs Override'!$V$5:$V$94,MATCH('O_Inputs_Final_Growth costs'!A2558&amp;"_"&amp;'O_Inputs_Final_Growth costs'!B2558&amp;"_"&amp;E2558&amp;"_"&amp;F2558&amp;"_"&amp;'O_Inputs_Final_Growth costs'!P2558,'O_Inputs_Growth costs Override'!$W$5:$W$94,0)),'O_Inputs_Growth costs'!R2558)</f>
        <v/>
      </c>
      <c r="S2558" s="11"/>
    </row>
    <row r="2559" spans="1:19" ht="13.5">
      <c r="A2559" s="65" t="s">
        <v>93</v>
      </c>
      <c r="B2559" s="65" t="s">
        <v>80</v>
      </c>
      <c r="C2559" s="65" t="s">
        <v>81</v>
      </c>
      <c r="D2559" s="67" t="s">
        <v>47</v>
      </c>
      <c r="E2559" s="65" t="s">
        <v>79</v>
      </c>
      <c r="F2559" s="65" t="s">
        <v>64</v>
      </c>
      <c r="G2559" s="65" t="s">
        <v>50</v>
      </c>
      <c r="H2559" s="65" t="s">
        <v>51</v>
      </c>
      <c r="I2559" s="65" t="s">
        <v>52</v>
      </c>
      <c r="J2559" s="65" t="s">
        <v>53</v>
      </c>
      <c r="K2559" s="65" t="s">
        <v>54</v>
      </c>
      <c r="L2559" s="66">
        <v>46155</v>
      </c>
      <c r="M2559" s="65" t="s">
        <v>55</v>
      </c>
      <c r="N2559" s="65" t="s">
        <v>48</v>
      </c>
      <c r="O2559" s="65" t="s">
        <v>92</v>
      </c>
      <c r="P2559" s="65" t="s">
        <v>57</v>
      </c>
      <c r="Q2559" s="65" t="s">
        <v>58</v>
      </c>
      <c r="R2559" s="73" t="str">
        <f>IF(AND(A2559="ANH",D2559&gt;0),INDEX('O_Inputs_Growth costs Override'!$V$5:$V$94,MATCH('O_Inputs_Final_Growth costs'!A2559&amp;"_"&amp;'O_Inputs_Final_Growth costs'!B2559&amp;"_"&amp;E2559&amp;"_"&amp;F2559&amp;"_"&amp;'O_Inputs_Final_Growth costs'!P2559,'O_Inputs_Growth costs Override'!$W$5:$W$94,0)),'O_Inputs_Growth costs'!R2559)</f>
        <v/>
      </c>
      <c r="S2559" s="11"/>
    </row>
    <row r="2560" spans="1:19" ht="13.5">
      <c r="A2560" s="65" t="s">
        <v>93</v>
      </c>
      <c r="B2560" s="65" t="s">
        <v>80</v>
      </c>
      <c r="C2560" s="65" t="s">
        <v>81</v>
      </c>
      <c r="D2560" s="67" t="s">
        <v>47</v>
      </c>
      <c r="E2560" s="65" t="s">
        <v>79</v>
      </c>
      <c r="F2560" s="65" t="s">
        <v>64</v>
      </c>
      <c r="G2560" s="65" t="s">
        <v>50</v>
      </c>
      <c r="H2560" s="65" t="s">
        <v>51</v>
      </c>
      <c r="I2560" s="65" t="s">
        <v>52</v>
      </c>
      <c r="J2560" s="65" t="s">
        <v>53</v>
      </c>
      <c r="K2560" s="65" t="s">
        <v>54</v>
      </c>
      <c r="L2560" s="66">
        <v>46155</v>
      </c>
      <c r="M2560" s="65" t="s">
        <v>55</v>
      </c>
      <c r="N2560" s="65" t="s">
        <v>48</v>
      </c>
      <c r="O2560" s="65" t="s">
        <v>92</v>
      </c>
      <c r="P2560" s="65" t="s">
        <v>59</v>
      </c>
      <c r="Q2560" s="65" t="s">
        <v>58</v>
      </c>
      <c r="R2560" s="73" t="str">
        <f>IF(AND(A2560="ANH",D2560&gt;0),INDEX('O_Inputs_Growth costs Override'!$V$5:$V$94,MATCH('O_Inputs_Final_Growth costs'!A2560&amp;"_"&amp;'O_Inputs_Final_Growth costs'!B2560&amp;"_"&amp;E2560&amp;"_"&amp;F2560&amp;"_"&amp;'O_Inputs_Final_Growth costs'!P2560,'O_Inputs_Growth costs Override'!$W$5:$W$94,0)),'O_Inputs_Growth costs'!R2560)</f>
        <v/>
      </c>
      <c r="S2560" s="11"/>
    </row>
    <row r="2561" spans="1:19" ht="13.5">
      <c r="A2561" s="65" t="s">
        <v>93</v>
      </c>
      <c r="B2561" s="65" t="s">
        <v>80</v>
      </c>
      <c r="C2561" s="65" t="s">
        <v>81</v>
      </c>
      <c r="D2561" s="67" t="s">
        <v>47</v>
      </c>
      <c r="E2561" s="65" t="s">
        <v>79</v>
      </c>
      <c r="F2561" s="65" t="s">
        <v>64</v>
      </c>
      <c r="G2561" s="65" t="s">
        <v>50</v>
      </c>
      <c r="H2561" s="65" t="s">
        <v>51</v>
      </c>
      <c r="I2561" s="65" t="s">
        <v>52</v>
      </c>
      <c r="J2561" s="65" t="s">
        <v>53</v>
      </c>
      <c r="K2561" s="65" t="s">
        <v>54</v>
      </c>
      <c r="L2561" s="66">
        <v>46155</v>
      </c>
      <c r="M2561" s="65" t="s">
        <v>55</v>
      </c>
      <c r="N2561" s="65" t="s">
        <v>48</v>
      </c>
      <c r="O2561" s="65" t="s">
        <v>92</v>
      </c>
      <c r="P2561" s="65" t="s">
        <v>60</v>
      </c>
      <c r="Q2561" s="65" t="s">
        <v>58</v>
      </c>
      <c r="R2561" s="73" t="str">
        <f>IF(AND(A2561="ANH",D2561&gt;0),INDEX('O_Inputs_Growth costs Override'!$V$5:$V$94,MATCH('O_Inputs_Final_Growth costs'!A2561&amp;"_"&amp;'O_Inputs_Final_Growth costs'!B2561&amp;"_"&amp;E2561&amp;"_"&amp;F2561&amp;"_"&amp;'O_Inputs_Final_Growth costs'!P2561,'O_Inputs_Growth costs Override'!$W$5:$W$94,0)),'O_Inputs_Growth costs'!R2561)</f>
        <v/>
      </c>
      <c r="S2561" s="11"/>
    </row>
    <row r="2562" spans="1:19" ht="13.5">
      <c r="A2562" s="65" t="s">
        <v>93</v>
      </c>
      <c r="B2562" s="65" t="s">
        <v>80</v>
      </c>
      <c r="C2562" s="65" t="s">
        <v>81</v>
      </c>
      <c r="D2562" s="67" t="s">
        <v>47</v>
      </c>
      <c r="E2562" s="65" t="s">
        <v>79</v>
      </c>
      <c r="F2562" s="65" t="s">
        <v>64</v>
      </c>
      <c r="G2562" s="65" t="s">
        <v>50</v>
      </c>
      <c r="H2562" s="65" t="s">
        <v>51</v>
      </c>
      <c r="I2562" s="65" t="s">
        <v>52</v>
      </c>
      <c r="J2562" s="65" t="s">
        <v>53</v>
      </c>
      <c r="K2562" s="65" t="s">
        <v>54</v>
      </c>
      <c r="L2562" s="66">
        <v>46155</v>
      </c>
      <c r="M2562" s="65" t="s">
        <v>55</v>
      </c>
      <c r="N2562" s="65" t="s">
        <v>48</v>
      </c>
      <c r="O2562" s="65" t="s">
        <v>92</v>
      </c>
      <c r="P2562" s="65" t="s">
        <v>61</v>
      </c>
      <c r="Q2562" s="65" t="s">
        <v>58</v>
      </c>
      <c r="R2562" s="73" t="str">
        <f>IF(AND(A2562="ANH",D2562&gt;0),INDEX('O_Inputs_Growth costs Override'!$V$5:$V$94,MATCH('O_Inputs_Final_Growth costs'!A2562&amp;"_"&amp;'O_Inputs_Final_Growth costs'!B2562&amp;"_"&amp;E2562&amp;"_"&amp;F2562&amp;"_"&amp;'O_Inputs_Final_Growth costs'!P2562,'O_Inputs_Growth costs Override'!$W$5:$W$94,0)),'O_Inputs_Growth costs'!R2562)</f>
        <v/>
      </c>
      <c r="S2562" s="11"/>
    </row>
    <row r="2563" spans="1:19" ht="13.5">
      <c r="A2563" s="65" t="s">
        <v>93</v>
      </c>
      <c r="B2563" s="65" t="s">
        <v>80</v>
      </c>
      <c r="C2563" s="65" t="s">
        <v>81</v>
      </c>
      <c r="D2563" s="67" t="s">
        <v>47</v>
      </c>
      <c r="E2563" s="65" t="s">
        <v>79</v>
      </c>
      <c r="F2563" s="65" t="s">
        <v>64</v>
      </c>
      <c r="G2563" s="65" t="s">
        <v>50</v>
      </c>
      <c r="H2563" s="65" t="s">
        <v>51</v>
      </c>
      <c r="I2563" s="65" t="s">
        <v>52</v>
      </c>
      <c r="J2563" s="65" t="s">
        <v>53</v>
      </c>
      <c r="K2563" s="65" t="s">
        <v>54</v>
      </c>
      <c r="L2563" s="66">
        <v>46155</v>
      </c>
      <c r="M2563" s="65" t="s">
        <v>55</v>
      </c>
      <c r="N2563" s="65" t="s">
        <v>48</v>
      </c>
      <c r="O2563" s="65" t="s">
        <v>92</v>
      </c>
      <c r="P2563" s="65" t="s">
        <v>62</v>
      </c>
      <c r="Q2563" s="65" t="s">
        <v>58</v>
      </c>
      <c r="R2563" s="73" t="str">
        <f>IF(AND(A2563="ANH",D2563&gt;0),INDEX('O_Inputs_Growth costs Override'!$V$5:$V$94,MATCH('O_Inputs_Final_Growth costs'!A2563&amp;"_"&amp;'O_Inputs_Final_Growth costs'!B2563&amp;"_"&amp;E2563&amp;"_"&amp;F2563&amp;"_"&amp;'O_Inputs_Final_Growth costs'!P2563,'O_Inputs_Growth costs Override'!$W$5:$W$94,0)),'O_Inputs_Growth costs'!R2563)</f>
        <v/>
      </c>
      <c r="S2563" s="11"/>
    </row>
    <row r="2564" spans="1:19" ht="13.5">
      <c r="A2564" s="65" t="s">
        <v>93</v>
      </c>
      <c r="B2564" s="65" t="s">
        <v>80</v>
      </c>
      <c r="C2564" s="65" t="s">
        <v>81</v>
      </c>
      <c r="D2564" s="67">
        <v>0</v>
      </c>
      <c r="E2564" s="65" t="s">
        <v>48</v>
      </c>
      <c r="F2564" s="65" t="s">
        <v>49</v>
      </c>
      <c r="G2564" s="65" t="s">
        <v>50</v>
      </c>
      <c r="H2564" s="65" t="s">
        <v>51</v>
      </c>
      <c r="I2564" s="65" t="s">
        <v>52</v>
      </c>
      <c r="J2564" s="65" t="s">
        <v>53</v>
      </c>
      <c r="K2564" s="65" t="s">
        <v>54</v>
      </c>
      <c r="L2564" s="66">
        <v>46155</v>
      </c>
      <c r="M2564" s="65" t="s">
        <v>55</v>
      </c>
      <c r="N2564" s="65" t="s">
        <v>48</v>
      </c>
      <c r="O2564" s="65" t="s">
        <v>92</v>
      </c>
      <c r="P2564" s="65" t="s">
        <v>57</v>
      </c>
      <c r="Q2564" s="65" t="s">
        <v>58</v>
      </c>
      <c r="R2564" s="73">
        <f>IF(AND(A2564="ANH",D2564&gt;0),INDEX('O_Inputs_Growth costs Override'!$V$5:$V$94,MATCH('O_Inputs_Final_Growth costs'!A2564&amp;"_"&amp;'O_Inputs_Final_Growth costs'!B2564&amp;"_"&amp;E2564&amp;"_"&amp;F2564&amp;"_"&amp;'O_Inputs_Final_Growth costs'!P2564,'O_Inputs_Growth costs Override'!$W$5:$W$94,0)),'O_Inputs_Growth costs'!R2564)</f>
        <v>0</v>
      </c>
      <c r="S2564" s="11"/>
    </row>
    <row r="2565" spans="1:19" ht="13.5">
      <c r="A2565" s="65" t="s">
        <v>93</v>
      </c>
      <c r="B2565" s="65" t="s">
        <v>80</v>
      </c>
      <c r="C2565" s="65" t="s">
        <v>81</v>
      </c>
      <c r="D2565" s="67">
        <v>0</v>
      </c>
      <c r="E2565" s="65" t="s">
        <v>48</v>
      </c>
      <c r="F2565" s="65" t="s">
        <v>49</v>
      </c>
      <c r="G2565" s="65" t="s">
        <v>50</v>
      </c>
      <c r="H2565" s="65" t="s">
        <v>51</v>
      </c>
      <c r="I2565" s="65" t="s">
        <v>52</v>
      </c>
      <c r="J2565" s="65" t="s">
        <v>53</v>
      </c>
      <c r="K2565" s="65" t="s">
        <v>54</v>
      </c>
      <c r="L2565" s="66">
        <v>46155</v>
      </c>
      <c r="M2565" s="65" t="s">
        <v>55</v>
      </c>
      <c r="N2565" s="65" t="s">
        <v>48</v>
      </c>
      <c r="O2565" s="65" t="s">
        <v>92</v>
      </c>
      <c r="P2565" s="65" t="s">
        <v>59</v>
      </c>
      <c r="Q2565" s="65" t="s">
        <v>58</v>
      </c>
      <c r="R2565" s="73">
        <f>IF(AND(A2565="ANH",D2565&gt;0),INDEX('O_Inputs_Growth costs Override'!$V$5:$V$94,MATCH('O_Inputs_Final_Growth costs'!A2565&amp;"_"&amp;'O_Inputs_Final_Growth costs'!B2565&amp;"_"&amp;E2565&amp;"_"&amp;F2565&amp;"_"&amp;'O_Inputs_Final_Growth costs'!P2565,'O_Inputs_Growth costs Override'!$W$5:$W$94,0)),'O_Inputs_Growth costs'!R2565)</f>
        <v>0</v>
      </c>
      <c r="S2565" s="11"/>
    </row>
    <row r="2566" spans="1:19" ht="13.5">
      <c r="A2566" s="65" t="s">
        <v>93</v>
      </c>
      <c r="B2566" s="65" t="s">
        <v>80</v>
      </c>
      <c r="C2566" s="65" t="s">
        <v>81</v>
      </c>
      <c r="D2566" s="67">
        <v>0</v>
      </c>
      <c r="E2566" s="65" t="s">
        <v>48</v>
      </c>
      <c r="F2566" s="65" t="s">
        <v>49</v>
      </c>
      <c r="G2566" s="65" t="s">
        <v>50</v>
      </c>
      <c r="H2566" s="65" t="s">
        <v>51</v>
      </c>
      <c r="I2566" s="65" t="s">
        <v>52</v>
      </c>
      <c r="J2566" s="65" t="s">
        <v>53</v>
      </c>
      <c r="K2566" s="65" t="s">
        <v>54</v>
      </c>
      <c r="L2566" s="66">
        <v>46155</v>
      </c>
      <c r="M2566" s="65" t="s">
        <v>55</v>
      </c>
      <c r="N2566" s="65" t="s">
        <v>48</v>
      </c>
      <c r="O2566" s="65" t="s">
        <v>92</v>
      </c>
      <c r="P2566" s="65" t="s">
        <v>60</v>
      </c>
      <c r="Q2566" s="65" t="s">
        <v>58</v>
      </c>
      <c r="R2566" s="73">
        <f>IF(AND(A2566="ANH",D2566&gt;0),INDEX('O_Inputs_Growth costs Override'!$V$5:$V$94,MATCH('O_Inputs_Final_Growth costs'!A2566&amp;"_"&amp;'O_Inputs_Final_Growth costs'!B2566&amp;"_"&amp;E2566&amp;"_"&amp;F2566&amp;"_"&amp;'O_Inputs_Final_Growth costs'!P2566,'O_Inputs_Growth costs Override'!$W$5:$W$94,0)),'O_Inputs_Growth costs'!R2566)</f>
        <v>0</v>
      </c>
      <c r="S2566" s="11"/>
    </row>
    <row r="2567" spans="1:19" ht="13.5">
      <c r="A2567" s="65" t="s">
        <v>93</v>
      </c>
      <c r="B2567" s="65" t="s">
        <v>80</v>
      </c>
      <c r="C2567" s="65" t="s">
        <v>81</v>
      </c>
      <c r="D2567" s="67">
        <v>0</v>
      </c>
      <c r="E2567" s="65" t="s">
        <v>48</v>
      </c>
      <c r="F2567" s="65" t="s">
        <v>49</v>
      </c>
      <c r="G2567" s="65" t="s">
        <v>50</v>
      </c>
      <c r="H2567" s="65" t="s">
        <v>51</v>
      </c>
      <c r="I2567" s="65" t="s">
        <v>52</v>
      </c>
      <c r="J2567" s="65" t="s">
        <v>53</v>
      </c>
      <c r="K2567" s="65" t="s">
        <v>54</v>
      </c>
      <c r="L2567" s="66">
        <v>46155</v>
      </c>
      <c r="M2567" s="65" t="s">
        <v>55</v>
      </c>
      <c r="N2567" s="65" t="s">
        <v>48</v>
      </c>
      <c r="O2567" s="65" t="s">
        <v>92</v>
      </c>
      <c r="P2567" s="65" t="s">
        <v>61</v>
      </c>
      <c r="Q2567" s="65" t="s">
        <v>58</v>
      </c>
      <c r="R2567" s="73">
        <f>IF(AND(A2567="ANH",D2567&gt;0),INDEX('O_Inputs_Growth costs Override'!$V$5:$V$94,MATCH('O_Inputs_Final_Growth costs'!A2567&amp;"_"&amp;'O_Inputs_Final_Growth costs'!B2567&amp;"_"&amp;E2567&amp;"_"&amp;F2567&amp;"_"&amp;'O_Inputs_Final_Growth costs'!P2567,'O_Inputs_Growth costs Override'!$W$5:$W$94,0)),'O_Inputs_Growth costs'!R2567)</f>
        <v>0</v>
      </c>
      <c r="S2567" s="11"/>
    </row>
    <row r="2568" spans="1:19" ht="13.5">
      <c r="A2568" s="65" t="s">
        <v>93</v>
      </c>
      <c r="B2568" s="65" t="s">
        <v>80</v>
      </c>
      <c r="C2568" s="65" t="s">
        <v>81</v>
      </c>
      <c r="D2568" s="67">
        <v>0</v>
      </c>
      <c r="E2568" s="65" t="s">
        <v>48</v>
      </c>
      <c r="F2568" s="65" t="s">
        <v>49</v>
      </c>
      <c r="G2568" s="65" t="s">
        <v>50</v>
      </c>
      <c r="H2568" s="65" t="s">
        <v>51</v>
      </c>
      <c r="I2568" s="65" t="s">
        <v>52</v>
      </c>
      <c r="J2568" s="65" t="s">
        <v>53</v>
      </c>
      <c r="K2568" s="65" t="s">
        <v>54</v>
      </c>
      <c r="L2568" s="66">
        <v>46155</v>
      </c>
      <c r="M2568" s="65" t="s">
        <v>55</v>
      </c>
      <c r="N2568" s="65" t="s">
        <v>48</v>
      </c>
      <c r="O2568" s="65" t="s">
        <v>92</v>
      </c>
      <c r="P2568" s="65" t="s">
        <v>62</v>
      </c>
      <c r="Q2568" s="65" t="s">
        <v>58</v>
      </c>
      <c r="R2568" s="73">
        <f>IF(AND(A2568="ANH",D2568&gt;0),INDEX('O_Inputs_Growth costs Override'!$V$5:$V$94,MATCH('O_Inputs_Final_Growth costs'!A2568&amp;"_"&amp;'O_Inputs_Final_Growth costs'!B2568&amp;"_"&amp;E2568&amp;"_"&amp;F2568&amp;"_"&amp;'O_Inputs_Final_Growth costs'!P2568,'O_Inputs_Growth costs Override'!$W$5:$W$94,0)),'O_Inputs_Growth costs'!R2568)</f>
        <v>0</v>
      </c>
      <c r="S2568" s="11"/>
    </row>
    <row r="2569" spans="1:19" ht="13.5">
      <c r="A2569" s="65" t="s">
        <v>93</v>
      </c>
      <c r="B2569" s="65" t="s">
        <v>80</v>
      </c>
      <c r="C2569" s="65" t="s">
        <v>81</v>
      </c>
      <c r="D2569" s="67">
        <v>0</v>
      </c>
      <c r="E2569" s="65" t="s">
        <v>48</v>
      </c>
      <c r="F2569" s="65" t="s">
        <v>64</v>
      </c>
      <c r="G2569" s="65" t="s">
        <v>50</v>
      </c>
      <c r="H2569" s="65" t="s">
        <v>51</v>
      </c>
      <c r="I2569" s="65" t="s">
        <v>52</v>
      </c>
      <c r="J2569" s="65" t="s">
        <v>53</v>
      </c>
      <c r="K2569" s="65" t="s">
        <v>54</v>
      </c>
      <c r="L2569" s="66">
        <v>46155</v>
      </c>
      <c r="M2569" s="65" t="s">
        <v>55</v>
      </c>
      <c r="N2569" s="65" t="s">
        <v>48</v>
      </c>
      <c r="O2569" s="65" t="s">
        <v>92</v>
      </c>
      <c r="P2569" s="65" t="s">
        <v>57</v>
      </c>
      <c r="Q2569" s="65" t="s">
        <v>58</v>
      </c>
      <c r="R2569" s="73">
        <f>IF(AND(A2569="ANH",D2569&gt;0),INDEX('O_Inputs_Growth costs Override'!$V$5:$V$94,MATCH('O_Inputs_Final_Growth costs'!A2569&amp;"_"&amp;'O_Inputs_Final_Growth costs'!B2569&amp;"_"&amp;E2569&amp;"_"&amp;F2569&amp;"_"&amp;'O_Inputs_Final_Growth costs'!P2569,'O_Inputs_Growth costs Override'!$W$5:$W$94,0)),'O_Inputs_Growth costs'!R2569)</f>
        <v>0</v>
      </c>
      <c r="S2569" s="11"/>
    </row>
    <row r="2570" spans="1:19" ht="13.5">
      <c r="A2570" s="65" t="s">
        <v>93</v>
      </c>
      <c r="B2570" s="65" t="s">
        <v>80</v>
      </c>
      <c r="C2570" s="65" t="s">
        <v>81</v>
      </c>
      <c r="D2570" s="67">
        <v>0</v>
      </c>
      <c r="E2570" s="65" t="s">
        <v>48</v>
      </c>
      <c r="F2570" s="65" t="s">
        <v>64</v>
      </c>
      <c r="G2570" s="65" t="s">
        <v>50</v>
      </c>
      <c r="H2570" s="65" t="s">
        <v>51</v>
      </c>
      <c r="I2570" s="65" t="s">
        <v>52</v>
      </c>
      <c r="J2570" s="65" t="s">
        <v>53</v>
      </c>
      <c r="K2570" s="65" t="s">
        <v>54</v>
      </c>
      <c r="L2570" s="66">
        <v>46155</v>
      </c>
      <c r="M2570" s="65" t="s">
        <v>55</v>
      </c>
      <c r="N2570" s="65" t="s">
        <v>48</v>
      </c>
      <c r="O2570" s="65" t="s">
        <v>92</v>
      </c>
      <c r="P2570" s="65" t="s">
        <v>59</v>
      </c>
      <c r="Q2570" s="65" t="s">
        <v>58</v>
      </c>
      <c r="R2570" s="73">
        <f>IF(AND(A2570="ANH",D2570&gt;0),INDEX('O_Inputs_Growth costs Override'!$V$5:$V$94,MATCH('O_Inputs_Final_Growth costs'!A2570&amp;"_"&amp;'O_Inputs_Final_Growth costs'!B2570&amp;"_"&amp;E2570&amp;"_"&amp;F2570&amp;"_"&amp;'O_Inputs_Final_Growth costs'!P2570,'O_Inputs_Growth costs Override'!$W$5:$W$94,0)),'O_Inputs_Growth costs'!R2570)</f>
        <v>0</v>
      </c>
      <c r="S2570" s="11"/>
    </row>
    <row r="2571" spans="1:19" ht="13.5">
      <c r="A2571" s="65" t="s">
        <v>93</v>
      </c>
      <c r="B2571" s="65" t="s">
        <v>80</v>
      </c>
      <c r="C2571" s="65" t="s">
        <v>81</v>
      </c>
      <c r="D2571" s="67">
        <v>0</v>
      </c>
      <c r="E2571" s="65" t="s">
        <v>48</v>
      </c>
      <c r="F2571" s="65" t="s">
        <v>64</v>
      </c>
      <c r="G2571" s="65" t="s">
        <v>50</v>
      </c>
      <c r="H2571" s="65" t="s">
        <v>51</v>
      </c>
      <c r="I2571" s="65" t="s">
        <v>52</v>
      </c>
      <c r="J2571" s="65" t="s">
        <v>53</v>
      </c>
      <c r="K2571" s="65" t="s">
        <v>54</v>
      </c>
      <c r="L2571" s="66">
        <v>46155</v>
      </c>
      <c r="M2571" s="65" t="s">
        <v>55</v>
      </c>
      <c r="N2571" s="65" t="s">
        <v>48</v>
      </c>
      <c r="O2571" s="65" t="s">
        <v>92</v>
      </c>
      <c r="P2571" s="65" t="s">
        <v>60</v>
      </c>
      <c r="Q2571" s="65" t="s">
        <v>58</v>
      </c>
      <c r="R2571" s="73">
        <f>IF(AND(A2571="ANH",D2571&gt;0),INDEX('O_Inputs_Growth costs Override'!$V$5:$V$94,MATCH('O_Inputs_Final_Growth costs'!A2571&amp;"_"&amp;'O_Inputs_Final_Growth costs'!B2571&amp;"_"&amp;E2571&amp;"_"&amp;F2571&amp;"_"&amp;'O_Inputs_Final_Growth costs'!P2571,'O_Inputs_Growth costs Override'!$W$5:$W$94,0)),'O_Inputs_Growth costs'!R2571)</f>
        <v>0</v>
      </c>
      <c r="S2571" s="11"/>
    </row>
    <row r="2572" spans="1:19" ht="13.5">
      <c r="A2572" s="65" t="s">
        <v>93</v>
      </c>
      <c r="B2572" s="65" t="s">
        <v>80</v>
      </c>
      <c r="C2572" s="65" t="s">
        <v>81</v>
      </c>
      <c r="D2572" s="67">
        <v>0</v>
      </c>
      <c r="E2572" s="65" t="s">
        <v>48</v>
      </c>
      <c r="F2572" s="65" t="s">
        <v>64</v>
      </c>
      <c r="G2572" s="65" t="s">
        <v>50</v>
      </c>
      <c r="H2572" s="65" t="s">
        <v>51</v>
      </c>
      <c r="I2572" s="65" t="s">
        <v>52</v>
      </c>
      <c r="J2572" s="65" t="s">
        <v>53</v>
      </c>
      <c r="K2572" s="65" t="s">
        <v>54</v>
      </c>
      <c r="L2572" s="66">
        <v>46155</v>
      </c>
      <c r="M2572" s="65" t="s">
        <v>55</v>
      </c>
      <c r="N2572" s="65" t="s">
        <v>48</v>
      </c>
      <c r="O2572" s="65" t="s">
        <v>92</v>
      </c>
      <c r="P2572" s="65" t="s">
        <v>61</v>
      </c>
      <c r="Q2572" s="65" t="s">
        <v>58</v>
      </c>
      <c r="R2572" s="73">
        <f>IF(AND(A2572="ANH",D2572&gt;0),INDEX('O_Inputs_Growth costs Override'!$V$5:$V$94,MATCH('O_Inputs_Final_Growth costs'!A2572&amp;"_"&amp;'O_Inputs_Final_Growth costs'!B2572&amp;"_"&amp;E2572&amp;"_"&amp;F2572&amp;"_"&amp;'O_Inputs_Final_Growth costs'!P2572,'O_Inputs_Growth costs Override'!$W$5:$W$94,0)),'O_Inputs_Growth costs'!R2572)</f>
        <v>0</v>
      </c>
      <c r="S2572" s="11"/>
    </row>
    <row r="2573" spans="1:19" ht="13.5">
      <c r="A2573" s="65" t="s">
        <v>93</v>
      </c>
      <c r="B2573" s="65" t="s">
        <v>80</v>
      </c>
      <c r="C2573" s="65" t="s">
        <v>81</v>
      </c>
      <c r="D2573" s="67">
        <v>0</v>
      </c>
      <c r="E2573" s="65" t="s">
        <v>48</v>
      </c>
      <c r="F2573" s="65" t="s">
        <v>64</v>
      </c>
      <c r="G2573" s="65" t="s">
        <v>50</v>
      </c>
      <c r="H2573" s="65" t="s">
        <v>51</v>
      </c>
      <c r="I2573" s="65" t="s">
        <v>52</v>
      </c>
      <c r="J2573" s="65" t="s">
        <v>53</v>
      </c>
      <c r="K2573" s="65" t="s">
        <v>54</v>
      </c>
      <c r="L2573" s="66">
        <v>46155</v>
      </c>
      <c r="M2573" s="65" t="s">
        <v>55</v>
      </c>
      <c r="N2573" s="65" t="s">
        <v>48</v>
      </c>
      <c r="O2573" s="65" t="s">
        <v>92</v>
      </c>
      <c r="P2573" s="65" t="s">
        <v>62</v>
      </c>
      <c r="Q2573" s="65" t="s">
        <v>58</v>
      </c>
      <c r="R2573" s="73">
        <f>IF(AND(A2573="ANH",D2573&gt;0),INDEX('O_Inputs_Growth costs Override'!$V$5:$V$94,MATCH('O_Inputs_Final_Growth costs'!A2573&amp;"_"&amp;'O_Inputs_Final_Growth costs'!B2573&amp;"_"&amp;E2573&amp;"_"&amp;F2573&amp;"_"&amp;'O_Inputs_Final_Growth costs'!P2573,'O_Inputs_Growth costs Override'!$W$5:$W$94,0)),'O_Inputs_Growth costs'!R2573)</f>
        <v>0</v>
      </c>
      <c r="S2573" s="11"/>
    </row>
    <row r="2574" spans="1:19" ht="13.5">
      <c r="A2574" s="65" t="s">
        <v>93</v>
      </c>
      <c r="B2574" s="65" t="s">
        <v>80</v>
      </c>
      <c r="C2574" s="65" t="s">
        <v>81</v>
      </c>
      <c r="D2574" s="67">
        <v>0</v>
      </c>
      <c r="E2574" s="65" t="s">
        <v>65</v>
      </c>
      <c r="F2574" s="65" t="s">
        <v>66</v>
      </c>
      <c r="G2574" s="65" t="s">
        <v>50</v>
      </c>
      <c r="H2574" s="65" t="s">
        <v>51</v>
      </c>
      <c r="I2574" s="65" t="s">
        <v>52</v>
      </c>
      <c r="J2574" s="65" t="s">
        <v>53</v>
      </c>
      <c r="K2574" s="65" t="s">
        <v>54</v>
      </c>
      <c r="L2574" s="66">
        <v>46155</v>
      </c>
      <c r="M2574" s="65" t="s">
        <v>55</v>
      </c>
      <c r="N2574" s="65" t="s">
        <v>48</v>
      </c>
      <c r="O2574" s="65" t="s">
        <v>92</v>
      </c>
      <c r="P2574" s="65" t="s">
        <v>57</v>
      </c>
      <c r="Q2574" s="65" t="s">
        <v>58</v>
      </c>
      <c r="R2574" s="73">
        <f>IF(AND(A2574="ANH",D2574&gt;0),INDEX('O_Inputs_Growth costs Override'!$V$5:$V$94,MATCH('O_Inputs_Final_Growth costs'!A2574&amp;"_"&amp;'O_Inputs_Final_Growth costs'!B2574&amp;"_"&amp;E2574&amp;"_"&amp;F2574&amp;"_"&amp;'O_Inputs_Final_Growth costs'!P2574,'O_Inputs_Growth costs Override'!$W$5:$W$94,0)),'O_Inputs_Growth costs'!R2574)</f>
        <v>0</v>
      </c>
      <c r="S2574" s="11"/>
    </row>
    <row r="2575" spans="1:19" ht="13.5">
      <c r="A2575" s="65" t="s">
        <v>93</v>
      </c>
      <c r="B2575" s="65" t="s">
        <v>80</v>
      </c>
      <c r="C2575" s="65" t="s">
        <v>81</v>
      </c>
      <c r="D2575" s="67">
        <v>0</v>
      </c>
      <c r="E2575" s="65" t="s">
        <v>65</v>
      </c>
      <c r="F2575" s="65" t="s">
        <v>66</v>
      </c>
      <c r="G2575" s="65" t="s">
        <v>50</v>
      </c>
      <c r="H2575" s="65" t="s">
        <v>51</v>
      </c>
      <c r="I2575" s="65" t="s">
        <v>52</v>
      </c>
      <c r="J2575" s="65" t="s">
        <v>53</v>
      </c>
      <c r="K2575" s="65" t="s">
        <v>54</v>
      </c>
      <c r="L2575" s="66">
        <v>46155</v>
      </c>
      <c r="M2575" s="65" t="s">
        <v>55</v>
      </c>
      <c r="N2575" s="65" t="s">
        <v>48</v>
      </c>
      <c r="O2575" s="65" t="s">
        <v>92</v>
      </c>
      <c r="P2575" s="65" t="s">
        <v>59</v>
      </c>
      <c r="Q2575" s="65" t="s">
        <v>58</v>
      </c>
      <c r="R2575" s="73">
        <f>IF(AND(A2575="ANH",D2575&gt;0),INDEX('O_Inputs_Growth costs Override'!$V$5:$V$94,MATCH('O_Inputs_Final_Growth costs'!A2575&amp;"_"&amp;'O_Inputs_Final_Growth costs'!B2575&amp;"_"&amp;E2575&amp;"_"&amp;F2575&amp;"_"&amp;'O_Inputs_Final_Growth costs'!P2575,'O_Inputs_Growth costs Override'!$W$5:$W$94,0)),'O_Inputs_Growth costs'!R2575)</f>
        <v>0</v>
      </c>
      <c r="S2575" s="11"/>
    </row>
    <row r="2576" spans="1:19" ht="13.5">
      <c r="A2576" s="65" t="s">
        <v>93</v>
      </c>
      <c r="B2576" s="65" t="s">
        <v>80</v>
      </c>
      <c r="C2576" s="65" t="s">
        <v>81</v>
      </c>
      <c r="D2576" s="67">
        <v>0</v>
      </c>
      <c r="E2576" s="65" t="s">
        <v>65</v>
      </c>
      <c r="F2576" s="65" t="s">
        <v>66</v>
      </c>
      <c r="G2576" s="65" t="s">
        <v>50</v>
      </c>
      <c r="H2576" s="65" t="s">
        <v>51</v>
      </c>
      <c r="I2576" s="65" t="s">
        <v>52</v>
      </c>
      <c r="J2576" s="65" t="s">
        <v>53</v>
      </c>
      <c r="K2576" s="65" t="s">
        <v>54</v>
      </c>
      <c r="L2576" s="66">
        <v>46155</v>
      </c>
      <c r="M2576" s="65" t="s">
        <v>55</v>
      </c>
      <c r="N2576" s="65" t="s">
        <v>48</v>
      </c>
      <c r="O2576" s="65" t="s">
        <v>92</v>
      </c>
      <c r="P2576" s="65" t="s">
        <v>60</v>
      </c>
      <c r="Q2576" s="65" t="s">
        <v>58</v>
      </c>
      <c r="R2576" s="73">
        <f>IF(AND(A2576="ANH",D2576&gt;0),INDEX('O_Inputs_Growth costs Override'!$V$5:$V$94,MATCH('O_Inputs_Final_Growth costs'!A2576&amp;"_"&amp;'O_Inputs_Final_Growth costs'!B2576&amp;"_"&amp;E2576&amp;"_"&amp;F2576&amp;"_"&amp;'O_Inputs_Final_Growth costs'!P2576,'O_Inputs_Growth costs Override'!$W$5:$W$94,0)),'O_Inputs_Growth costs'!R2576)</f>
        <v>0</v>
      </c>
      <c r="S2576" s="11"/>
    </row>
    <row r="2577" spans="1:19" ht="13.5">
      <c r="A2577" s="65" t="s">
        <v>93</v>
      </c>
      <c r="B2577" s="65" t="s">
        <v>80</v>
      </c>
      <c r="C2577" s="65" t="s">
        <v>81</v>
      </c>
      <c r="D2577" s="67">
        <v>0</v>
      </c>
      <c r="E2577" s="65" t="s">
        <v>65</v>
      </c>
      <c r="F2577" s="65" t="s">
        <v>66</v>
      </c>
      <c r="G2577" s="65" t="s">
        <v>50</v>
      </c>
      <c r="H2577" s="65" t="s">
        <v>51</v>
      </c>
      <c r="I2577" s="65" t="s">
        <v>52</v>
      </c>
      <c r="J2577" s="65" t="s">
        <v>53</v>
      </c>
      <c r="K2577" s="65" t="s">
        <v>54</v>
      </c>
      <c r="L2577" s="66">
        <v>46155</v>
      </c>
      <c r="M2577" s="65" t="s">
        <v>55</v>
      </c>
      <c r="N2577" s="65" t="s">
        <v>48</v>
      </c>
      <c r="O2577" s="65" t="s">
        <v>92</v>
      </c>
      <c r="P2577" s="65" t="s">
        <v>61</v>
      </c>
      <c r="Q2577" s="65" t="s">
        <v>58</v>
      </c>
      <c r="R2577" s="73">
        <f>IF(AND(A2577="ANH",D2577&gt;0),INDEX('O_Inputs_Growth costs Override'!$V$5:$V$94,MATCH('O_Inputs_Final_Growth costs'!A2577&amp;"_"&amp;'O_Inputs_Final_Growth costs'!B2577&amp;"_"&amp;E2577&amp;"_"&amp;F2577&amp;"_"&amp;'O_Inputs_Final_Growth costs'!P2577,'O_Inputs_Growth costs Override'!$W$5:$W$94,0)),'O_Inputs_Growth costs'!R2577)</f>
        <v>0</v>
      </c>
      <c r="S2577" s="11"/>
    </row>
    <row r="2578" spans="1:19" ht="13.5">
      <c r="A2578" s="65" t="s">
        <v>93</v>
      </c>
      <c r="B2578" s="65" t="s">
        <v>80</v>
      </c>
      <c r="C2578" s="65" t="s">
        <v>81</v>
      </c>
      <c r="D2578" s="67">
        <v>0</v>
      </c>
      <c r="E2578" s="65" t="s">
        <v>65</v>
      </c>
      <c r="F2578" s="65" t="s">
        <v>66</v>
      </c>
      <c r="G2578" s="65" t="s">
        <v>50</v>
      </c>
      <c r="H2578" s="65" t="s">
        <v>51</v>
      </c>
      <c r="I2578" s="65" t="s">
        <v>52</v>
      </c>
      <c r="J2578" s="65" t="s">
        <v>53</v>
      </c>
      <c r="K2578" s="65" t="s">
        <v>54</v>
      </c>
      <c r="L2578" s="66">
        <v>46155</v>
      </c>
      <c r="M2578" s="65" t="s">
        <v>55</v>
      </c>
      <c r="N2578" s="65" t="s">
        <v>48</v>
      </c>
      <c r="O2578" s="65" t="s">
        <v>92</v>
      </c>
      <c r="P2578" s="65" t="s">
        <v>62</v>
      </c>
      <c r="Q2578" s="65" t="s">
        <v>58</v>
      </c>
      <c r="R2578" s="73">
        <f>IF(AND(A2578="ANH",D2578&gt;0),INDEX('O_Inputs_Growth costs Override'!$V$5:$V$94,MATCH('O_Inputs_Final_Growth costs'!A2578&amp;"_"&amp;'O_Inputs_Final_Growth costs'!B2578&amp;"_"&amp;E2578&amp;"_"&amp;F2578&amp;"_"&amp;'O_Inputs_Final_Growth costs'!P2578,'O_Inputs_Growth costs Override'!$W$5:$W$94,0)),'O_Inputs_Growth costs'!R2578)</f>
        <v>0</v>
      </c>
      <c r="S2578" s="11"/>
    </row>
    <row r="2579" spans="1:19" ht="13.5">
      <c r="A2579" s="65" t="s">
        <v>93</v>
      </c>
      <c r="B2579" s="65" t="s">
        <v>80</v>
      </c>
      <c r="C2579" s="65" t="s">
        <v>81</v>
      </c>
      <c r="D2579" s="67">
        <v>0</v>
      </c>
      <c r="E2579" s="65" t="s">
        <v>65</v>
      </c>
      <c r="F2579" s="65" t="s">
        <v>64</v>
      </c>
      <c r="G2579" s="65" t="s">
        <v>50</v>
      </c>
      <c r="H2579" s="65" t="s">
        <v>51</v>
      </c>
      <c r="I2579" s="65" t="s">
        <v>52</v>
      </c>
      <c r="J2579" s="65" t="s">
        <v>53</v>
      </c>
      <c r="K2579" s="65" t="s">
        <v>54</v>
      </c>
      <c r="L2579" s="66">
        <v>46155</v>
      </c>
      <c r="M2579" s="65" t="s">
        <v>55</v>
      </c>
      <c r="N2579" s="65" t="s">
        <v>48</v>
      </c>
      <c r="O2579" s="65" t="s">
        <v>92</v>
      </c>
      <c r="P2579" s="65" t="s">
        <v>57</v>
      </c>
      <c r="Q2579" s="65" t="s">
        <v>58</v>
      </c>
      <c r="R2579" s="73">
        <f>IF(AND(A2579="ANH",D2579&gt;0),INDEX('O_Inputs_Growth costs Override'!$V$5:$V$94,MATCH('O_Inputs_Final_Growth costs'!A2579&amp;"_"&amp;'O_Inputs_Final_Growth costs'!B2579&amp;"_"&amp;E2579&amp;"_"&amp;F2579&amp;"_"&amp;'O_Inputs_Final_Growth costs'!P2579,'O_Inputs_Growth costs Override'!$W$5:$W$94,0)),'O_Inputs_Growth costs'!R2579)</f>
        <v>0</v>
      </c>
      <c r="S2579" s="11"/>
    </row>
    <row r="2580" spans="1:19" ht="13.5">
      <c r="A2580" s="65" t="s">
        <v>93</v>
      </c>
      <c r="B2580" s="65" t="s">
        <v>80</v>
      </c>
      <c r="C2580" s="65" t="s">
        <v>81</v>
      </c>
      <c r="D2580" s="67">
        <v>0</v>
      </c>
      <c r="E2580" s="65" t="s">
        <v>65</v>
      </c>
      <c r="F2580" s="65" t="s">
        <v>64</v>
      </c>
      <c r="G2580" s="65" t="s">
        <v>50</v>
      </c>
      <c r="H2580" s="65" t="s">
        <v>51</v>
      </c>
      <c r="I2580" s="65" t="s">
        <v>52</v>
      </c>
      <c r="J2580" s="65" t="s">
        <v>53</v>
      </c>
      <c r="K2580" s="65" t="s">
        <v>54</v>
      </c>
      <c r="L2580" s="66">
        <v>46155</v>
      </c>
      <c r="M2580" s="65" t="s">
        <v>55</v>
      </c>
      <c r="N2580" s="65" t="s">
        <v>48</v>
      </c>
      <c r="O2580" s="65" t="s">
        <v>92</v>
      </c>
      <c r="P2580" s="65" t="s">
        <v>59</v>
      </c>
      <c r="Q2580" s="65" t="s">
        <v>58</v>
      </c>
      <c r="R2580" s="73">
        <f>IF(AND(A2580="ANH",D2580&gt;0),INDEX('O_Inputs_Growth costs Override'!$V$5:$V$94,MATCH('O_Inputs_Final_Growth costs'!A2580&amp;"_"&amp;'O_Inputs_Final_Growth costs'!B2580&amp;"_"&amp;E2580&amp;"_"&amp;F2580&amp;"_"&amp;'O_Inputs_Final_Growth costs'!P2580,'O_Inputs_Growth costs Override'!$W$5:$W$94,0)),'O_Inputs_Growth costs'!R2580)</f>
        <v>0</v>
      </c>
      <c r="S2580" s="11"/>
    </row>
    <row r="2581" spans="1:19" ht="13.5">
      <c r="A2581" s="65" t="s">
        <v>93</v>
      </c>
      <c r="B2581" s="65" t="s">
        <v>80</v>
      </c>
      <c r="C2581" s="65" t="s">
        <v>81</v>
      </c>
      <c r="D2581" s="67">
        <v>0</v>
      </c>
      <c r="E2581" s="65" t="s">
        <v>65</v>
      </c>
      <c r="F2581" s="65" t="s">
        <v>64</v>
      </c>
      <c r="G2581" s="65" t="s">
        <v>50</v>
      </c>
      <c r="H2581" s="65" t="s">
        <v>51</v>
      </c>
      <c r="I2581" s="65" t="s">
        <v>52</v>
      </c>
      <c r="J2581" s="65" t="s">
        <v>53</v>
      </c>
      <c r="K2581" s="65" t="s">
        <v>54</v>
      </c>
      <c r="L2581" s="66">
        <v>46155</v>
      </c>
      <c r="M2581" s="65" t="s">
        <v>55</v>
      </c>
      <c r="N2581" s="65" t="s">
        <v>48</v>
      </c>
      <c r="O2581" s="65" t="s">
        <v>92</v>
      </c>
      <c r="P2581" s="65" t="s">
        <v>60</v>
      </c>
      <c r="Q2581" s="65" t="s">
        <v>58</v>
      </c>
      <c r="R2581" s="73">
        <f>IF(AND(A2581="ANH",D2581&gt;0),INDEX('O_Inputs_Growth costs Override'!$V$5:$V$94,MATCH('O_Inputs_Final_Growth costs'!A2581&amp;"_"&amp;'O_Inputs_Final_Growth costs'!B2581&amp;"_"&amp;E2581&amp;"_"&amp;F2581&amp;"_"&amp;'O_Inputs_Final_Growth costs'!P2581,'O_Inputs_Growth costs Override'!$W$5:$W$94,0)),'O_Inputs_Growth costs'!R2581)</f>
        <v>0</v>
      </c>
      <c r="S2581" s="11"/>
    </row>
    <row r="2582" spans="1:19" ht="13.5">
      <c r="A2582" s="65" t="s">
        <v>93</v>
      </c>
      <c r="B2582" s="65" t="s">
        <v>80</v>
      </c>
      <c r="C2582" s="65" t="s">
        <v>81</v>
      </c>
      <c r="D2582" s="67">
        <v>0</v>
      </c>
      <c r="E2582" s="65" t="s">
        <v>65</v>
      </c>
      <c r="F2582" s="65" t="s">
        <v>64</v>
      </c>
      <c r="G2582" s="65" t="s">
        <v>50</v>
      </c>
      <c r="H2582" s="65" t="s">
        <v>51</v>
      </c>
      <c r="I2582" s="65" t="s">
        <v>52</v>
      </c>
      <c r="J2582" s="65" t="s">
        <v>53</v>
      </c>
      <c r="K2582" s="65" t="s">
        <v>54</v>
      </c>
      <c r="L2582" s="66">
        <v>46155</v>
      </c>
      <c r="M2582" s="65" t="s">
        <v>55</v>
      </c>
      <c r="N2582" s="65" t="s">
        <v>48</v>
      </c>
      <c r="O2582" s="65" t="s">
        <v>92</v>
      </c>
      <c r="P2582" s="65" t="s">
        <v>61</v>
      </c>
      <c r="Q2582" s="65" t="s">
        <v>58</v>
      </c>
      <c r="R2582" s="73">
        <f>IF(AND(A2582="ANH",D2582&gt;0),INDEX('O_Inputs_Growth costs Override'!$V$5:$V$94,MATCH('O_Inputs_Final_Growth costs'!A2582&amp;"_"&amp;'O_Inputs_Final_Growth costs'!B2582&amp;"_"&amp;E2582&amp;"_"&amp;F2582&amp;"_"&amp;'O_Inputs_Final_Growth costs'!P2582,'O_Inputs_Growth costs Override'!$W$5:$W$94,0)),'O_Inputs_Growth costs'!R2582)</f>
        <v>0</v>
      </c>
      <c r="S2582" s="11"/>
    </row>
    <row r="2583" spans="1:19" ht="13.5">
      <c r="A2583" s="65" t="s">
        <v>93</v>
      </c>
      <c r="B2583" s="65" t="s">
        <v>80</v>
      </c>
      <c r="C2583" s="65" t="s">
        <v>81</v>
      </c>
      <c r="D2583" s="67">
        <v>0</v>
      </c>
      <c r="E2583" s="65" t="s">
        <v>65</v>
      </c>
      <c r="F2583" s="65" t="s">
        <v>64</v>
      </c>
      <c r="G2583" s="65" t="s">
        <v>50</v>
      </c>
      <c r="H2583" s="65" t="s">
        <v>51</v>
      </c>
      <c r="I2583" s="65" t="s">
        <v>52</v>
      </c>
      <c r="J2583" s="65" t="s">
        <v>53</v>
      </c>
      <c r="K2583" s="65" t="s">
        <v>54</v>
      </c>
      <c r="L2583" s="66">
        <v>46155</v>
      </c>
      <c r="M2583" s="65" t="s">
        <v>55</v>
      </c>
      <c r="N2583" s="65" t="s">
        <v>48</v>
      </c>
      <c r="O2583" s="65" t="s">
        <v>92</v>
      </c>
      <c r="P2583" s="65" t="s">
        <v>62</v>
      </c>
      <c r="Q2583" s="65" t="s">
        <v>58</v>
      </c>
      <c r="R2583" s="73">
        <f>IF(AND(A2583="ANH",D2583&gt;0),INDEX('O_Inputs_Growth costs Override'!$V$5:$V$94,MATCH('O_Inputs_Final_Growth costs'!A2583&amp;"_"&amp;'O_Inputs_Final_Growth costs'!B2583&amp;"_"&amp;E2583&amp;"_"&amp;F2583&amp;"_"&amp;'O_Inputs_Final_Growth costs'!P2583,'O_Inputs_Growth costs Override'!$W$5:$W$94,0)),'O_Inputs_Growth costs'!R2583)</f>
        <v>0</v>
      </c>
      <c r="S2583" s="11"/>
    </row>
    <row r="2584" spans="1:19" ht="13.5">
      <c r="A2584" s="65" t="s">
        <v>93</v>
      </c>
      <c r="B2584" s="65" t="s">
        <v>80</v>
      </c>
      <c r="C2584" s="65" t="s">
        <v>81</v>
      </c>
      <c r="D2584" s="67">
        <v>0</v>
      </c>
      <c r="E2584" s="65" t="s">
        <v>67</v>
      </c>
      <c r="F2584" s="65" t="s">
        <v>66</v>
      </c>
      <c r="G2584" s="65" t="s">
        <v>50</v>
      </c>
      <c r="H2584" s="65" t="s">
        <v>51</v>
      </c>
      <c r="I2584" s="65" t="s">
        <v>52</v>
      </c>
      <c r="J2584" s="65" t="s">
        <v>53</v>
      </c>
      <c r="K2584" s="65" t="s">
        <v>54</v>
      </c>
      <c r="L2584" s="66">
        <v>46155</v>
      </c>
      <c r="M2584" s="65" t="s">
        <v>55</v>
      </c>
      <c r="N2584" s="65" t="s">
        <v>48</v>
      </c>
      <c r="O2584" s="65" t="s">
        <v>92</v>
      </c>
      <c r="P2584" s="65" t="s">
        <v>57</v>
      </c>
      <c r="Q2584" s="65" t="s">
        <v>58</v>
      </c>
      <c r="R2584" s="73">
        <f>IF(AND(A2584="ANH",D2584&gt;0),INDEX('O_Inputs_Growth costs Override'!$V$5:$V$94,MATCH('O_Inputs_Final_Growth costs'!A2584&amp;"_"&amp;'O_Inputs_Final_Growth costs'!B2584&amp;"_"&amp;E2584&amp;"_"&amp;F2584&amp;"_"&amp;'O_Inputs_Final_Growth costs'!P2584,'O_Inputs_Growth costs Override'!$W$5:$W$94,0)),'O_Inputs_Growth costs'!R2584)</f>
        <v>0</v>
      </c>
      <c r="S2584" s="11"/>
    </row>
    <row r="2585" spans="1:19" ht="13.5">
      <c r="A2585" s="65" t="s">
        <v>93</v>
      </c>
      <c r="B2585" s="65" t="s">
        <v>80</v>
      </c>
      <c r="C2585" s="65" t="s">
        <v>81</v>
      </c>
      <c r="D2585" s="67">
        <v>0</v>
      </c>
      <c r="E2585" s="65" t="s">
        <v>67</v>
      </c>
      <c r="F2585" s="65" t="s">
        <v>66</v>
      </c>
      <c r="G2585" s="65" t="s">
        <v>50</v>
      </c>
      <c r="H2585" s="65" t="s">
        <v>51</v>
      </c>
      <c r="I2585" s="65" t="s">
        <v>52</v>
      </c>
      <c r="J2585" s="65" t="s">
        <v>53</v>
      </c>
      <c r="K2585" s="65" t="s">
        <v>54</v>
      </c>
      <c r="L2585" s="66">
        <v>46155</v>
      </c>
      <c r="M2585" s="65" t="s">
        <v>55</v>
      </c>
      <c r="N2585" s="65" t="s">
        <v>48</v>
      </c>
      <c r="O2585" s="65" t="s">
        <v>92</v>
      </c>
      <c r="P2585" s="65" t="s">
        <v>59</v>
      </c>
      <c r="Q2585" s="65" t="s">
        <v>58</v>
      </c>
      <c r="R2585" s="73">
        <f>IF(AND(A2585="ANH",D2585&gt;0),INDEX('O_Inputs_Growth costs Override'!$V$5:$V$94,MATCH('O_Inputs_Final_Growth costs'!A2585&amp;"_"&amp;'O_Inputs_Final_Growth costs'!B2585&amp;"_"&amp;E2585&amp;"_"&amp;F2585&amp;"_"&amp;'O_Inputs_Final_Growth costs'!P2585,'O_Inputs_Growth costs Override'!$W$5:$W$94,0)),'O_Inputs_Growth costs'!R2585)</f>
        <v>0</v>
      </c>
      <c r="S2585" s="11"/>
    </row>
    <row r="2586" spans="1:19" ht="13.5">
      <c r="A2586" s="65" t="s">
        <v>93</v>
      </c>
      <c r="B2586" s="65" t="s">
        <v>80</v>
      </c>
      <c r="C2586" s="65" t="s">
        <v>81</v>
      </c>
      <c r="D2586" s="67">
        <v>0</v>
      </c>
      <c r="E2586" s="65" t="s">
        <v>67</v>
      </c>
      <c r="F2586" s="65" t="s">
        <v>66</v>
      </c>
      <c r="G2586" s="65" t="s">
        <v>50</v>
      </c>
      <c r="H2586" s="65" t="s">
        <v>51</v>
      </c>
      <c r="I2586" s="65" t="s">
        <v>52</v>
      </c>
      <c r="J2586" s="65" t="s">
        <v>53</v>
      </c>
      <c r="K2586" s="65" t="s">
        <v>54</v>
      </c>
      <c r="L2586" s="66">
        <v>46155</v>
      </c>
      <c r="M2586" s="65" t="s">
        <v>55</v>
      </c>
      <c r="N2586" s="65" t="s">
        <v>48</v>
      </c>
      <c r="O2586" s="65" t="s">
        <v>92</v>
      </c>
      <c r="P2586" s="65" t="s">
        <v>60</v>
      </c>
      <c r="Q2586" s="65" t="s">
        <v>58</v>
      </c>
      <c r="R2586" s="73">
        <f>IF(AND(A2586="ANH",D2586&gt;0),INDEX('O_Inputs_Growth costs Override'!$V$5:$V$94,MATCH('O_Inputs_Final_Growth costs'!A2586&amp;"_"&amp;'O_Inputs_Final_Growth costs'!B2586&amp;"_"&amp;E2586&amp;"_"&amp;F2586&amp;"_"&amp;'O_Inputs_Final_Growth costs'!P2586,'O_Inputs_Growth costs Override'!$W$5:$W$94,0)),'O_Inputs_Growth costs'!R2586)</f>
        <v>0</v>
      </c>
      <c r="S2586" s="11"/>
    </row>
    <row r="2587" spans="1:19" ht="13.5">
      <c r="A2587" s="65" t="s">
        <v>93</v>
      </c>
      <c r="B2587" s="65" t="s">
        <v>80</v>
      </c>
      <c r="C2587" s="65" t="s">
        <v>81</v>
      </c>
      <c r="D2587" s="67">
        <v>0</v>
      </c>
      <c r="E2587" s="65" t="s">
        <v>67</v>
      </c>
      <c r="F2587" s="65" t="s">
        <v>66</v>
      </c>
      <c r="G2587" s="65" t="s">
        <v>50</v>
      </c>
      <c r="H2587" s="65" t="s">
        <v>51</v>
      </c>
      <c r="I2587" s="65" t="s">
        <v>52</v>
      </c>
      <c r="J2587" s="65" t="s">
        <v>53</v>
      </c>
      <c r="K2587" s="65" t="s">
        <v>54</v>
      </c>
      <c r="L2587" s="66">
        <v>46155</v>
      </c>
      <c r="M2587" s="65" t="s">
        <v>55</v>
      </c>
      <c r="N2587" s="65" t="s">
        <v>48</v>
      </c>
      <c r="O2587" s="65" t="s">
        <v>92</v>
      </c>
      <c r="P2587" s="65" t="s">
        <v>61</v>
      </c>
      <c r="Q2587" s="65" t="s">
        <v>58</v>
      </c>
      <c r="R2587" s="73">
        <f>IF(AND(A2587="ANH",D2587&gt;0),INDEX('O_Inputs_Growth costs Override'!$V$5:$V$94,MATCH('O_Inputs_Final_Growth costs'!A2587&amp;"_"&amp;'O_Inputs_Final_Growth costs'!B2587&amp;"_"&amp;E2587&amp;"_"&amp;F2587&amp;"_"&amp;'O_Inputs_Final_Growth costs'!P2587,'O_Inputs_Growth costs Override'!$W$5:$W$94,0)),'O_Inputs_Growth costs'!R2587)</f>
        <v>0</v>
      </c>
      <c r="S2587" s="11"/>
    </row>
    <row r="2588" spans="1:19" ht="13.5">
      <c r="A2588" s="65" t="s">
        <v>93</v>
      </c>
      <c r="B2588" s="65" t="s">
        <v>80</v>
      </c>
      <c r="C2588" s="65" t="s">
        <v>81</v>
      </c>
      <c r="D2588" s="67">
        <v>0</v>
      </c>
      <c r="E2588" s="65" t="s">
        <v>67</v>
      </c>
      <c r="F2588" s="65" t="s">
        <v>66</v>
      </c>
      <c r="G2588" s="65" t="s">
        <v>50</v>
      </c>
      <c r="H2588" s="65" t="s">
        <v>51</v>
      </c>
      <c r="I2588" s="65" t="s">
        <v>52</v>
      </c>
      <c r="J2588" s="65" t="s">
        <v>53</v>
      </c>
      <c r="K2588" s="65" t="s">
        <v>54</v>
      </c>
      <c r="L2588" s="66">
        <v>46155</v>
      </c>
      <c r="M2588" s="65" t="s">
        <v>55</v>
      </c>
      <c r="N2588" s="65" t="s">
        <v>48</v>
      </c>
      <c r="O2588" s="65" t="s">
        <v>92</v>
      </c>
      <c r="P2588" s="65" t="s">
        <v>62</v>
      </c>
      <c r="Q2588" s="65" t="s">
        <v>58</v>
      </c>
      <c r="R2588" s="73">
        <f>IF(AND(A2588="ANH",D2588&gt;0),INDEX('O_Inputs_Growth costs Override'!$V$5:$V$94,MATCH('O_Inputs_Final_Growth costs'!A2588&amp;"_"&amp;'O_Inputs_Final_Growth costs'!B2588&amp;"_"&amp;E2588&amp;"_"&amp;F2588&amp;"_"&amp;'O_Inputs_Final_Growth costs'!P2588,'O_Inputs_Growth costs Override'!$W$5:$W$94,0)),'O_Inputs_Growth costs'!R2588)</f>
        <v>0</v>
      </c>
      <c r="S2588" s="11"/>
    </row>
    <row r="2589" spans="1:19" ht="13.5">
      <c r="A2589" s="65" t="s">
        <v>93</v>
      </c>
      <c r="B2589" s="65" t="s">
        <v>80</v>
      </c>
      <c r="C2589" s="65" t="s">
        <v>81</v>
      </c>
      <c r="D2589" s="67">
        <v>0</v>
      </c>
      <c r="E2589" s="65" t="s">
        <v>67</v>
      </c>
      <c r="F2589" s="65" t="s">
        <v>64</v>
      </c>
      <c r="G2589" s="65" t="s">
        <v>50</v>
      </c>
      <c r="H2589" s="65" t="s">
        <v>51</v>
      </c>
      <c r="I2589" s="65" t="s">
        <v>52</v>
      </c>
      <c r="J2589" s="65" t="s">
        <v>53</v>
      </c>
      <c r="K2589" s="65" t="s">
        <v>54</v>
      </c>
      <c r="L2589" s="66">
        <v>46155</v>
      </c>
      <c r="M2589" s="65" t="s">
        <v>55</v>
      </c>
      <c r="N2589" s="65" t="s">
        <v>48</v>
      </c>
      <c r="O2589" s="65" t="s">
        <v>92</v>
      </c>
      <c r="P2589" s="65" t="s">
        <v>57</v>
      </c>
      <c r="Q2589" s="65" t="s">
        <v>58</v>
      </c>
      <c r="R2589" s="73">
        <f>IF(AND(A2589="ANH",D2589&gt;0),INDEX('O_Inputs_Growth costs Override'!$V$5:$V$94,MATCH('O_Inputs_Final_Growth costs'!A2589&amp;"_"&amp;'O_Inputs_Final_Growth costs'!B2589&amp;"_"&amp;E2589&amp;"_"&amp;F2589&amp;"_"&amp;'O_Inputs_Final_Growth costs'!P2589,'O_Inputs_Growth costs Override'!$W$5:$W$94,0)),'O_Inputs_Growth costs'!R2589)</f>
        <v>0</v>
      </c>
      <c r="S2589" s="11"/>
    </row>
    <row r="2590" spans="1:19" ht="13.5">
      <c r="A2590" s="65" t="s">
        <v>93</v>
      </c>
      <c r="B2590" s="65" t="s">
        <v>80</v>
      </c>
      <c r="C2590" s="65" t="s">
        <v>81</v>
      </c>
      <c r="D2590" s="67">
        <v>0</v>
      </c>
      <c r="E2590" s="65" t="s">
        <v>67</v>
      </c>
      <c r="F2590" s="65" t="s">
        <v>64</v>
      </c>
      <c r="G2590" s="65" t="s">
        <v>50</v>
      </c>
      <c r="H2590" s="65" t="s">
        <v>51</v>
      </c>
      <c r="I2590" s="65" t="s">
        <v>52</v>
      </c>
      <c r="J2590" s="65" t="s">
        <v>53</v>
      </c>
      <c r="K2590" s="65" t="s">
        <v>54</v>
      </c>
      <c r="L2590" s="66">
        <v>46155</v>
      </c>
      <c r="M2590" s="65" t="s">
        <v>55</v>
      </c>
      <c r="N2590" s="65" t="s">
        <v>48</v>
      </c>
      <c r="O2590" s="65" t="s">
        <v>92</v>
      </c>
      <c r="P2590" s="65" t="s">
        <v>59</v>
      </c>
      <c r="Q2590" s="65" t="s">
        <v>58</v>
      </c>
      <c r="R2590" s="73">
        <f>IF(AND(A2590="ANH",D2590&gt;0),INDEX('O_Inputs_Growth costs Override'!$V$5:$V$94,MATCH('O_Inputs_Final_Growth costs'!A2590&amp;"_"&amp;'O_Inputs_Final_Growth costs'!B2590&amp;"_"&amp;E2590&amp;"_"&amp;F2590&amp;"_"&amp;'O_Inputs_Final_Growth costs'!P2590,'O_Inputs_Growth costs Override'!$W$5:$W$94,0)),'O_Inputs_Growth costs'!R2590)</f>
        <v>0</v>
      </c>
      <c r="S2590" s="11"/>
    </row>
    <row r="2591" spans="1:19" ht="13.5">
      <c r="A2591" s="65" t="s">
        <v>93</v>
      </c>
      <c r="B2591" s="65" t="s">
        <v>80</v>
      </c>
      <c r="C2591" s="65" t="s">
        <v>81</v>
      </c>
      <c r="D2591" s="67">
        <v>0</v>
      </c>
      <c r="E2591" s="65" t="s">
        <v>67</v>
      </c>
      <c r="F2591" s="65" t="s">
        <v>64</v>
      </c>
      <c r="G2591" s="65" t="s">
        <v>50</v>
      </c>
      <c r="H2591" s="65" t="s">
        <v>51</v>
      </c>
      <c r="I2591" s="65" t="s">
        <v>52</v>
      </c>
      <c r="J2591" s="65" t="s">
        <v>53</v>
      </c>
      <c r="K2591" s="65" t="s">
        <v>54</v>
      </c>
      <c r="L2591" s="66">
        <v>46155</v>
      </c>
      <c r="M2591" s="65" t="s">
        <v>55</v>
      </c>
      <c r="N2591" s="65" t="s">
        <v>48</v>
      </c>
      <c r="O2591" s="65" t="s">
        <v>92</v>
      </c>
      <c r="P2591" s="65" t="s">
        <v>60</v>
      </c>
      <c r="Q2591" s="65" t="s">
        <v>58</v>
      </c>
      <c r="R2591" s="73">
        <f>IF(AND(A2591="ANH",D2591&gt;0),INDEX('O_Inputs_Growth costs Override'!$V$5:$V$94,MATCH('O_Inputs_Final_Growth costs'!A2591&amp;"_"&amp;'O_Inputs_Final_Growth costs'!B2591&amp;"_"&amp;E2591&amp;"_"&amp;F2591&amp;"_"&amp;'O_Inputs_Final_Growth costs'!P2591,'O_Inputs_Growth costs Override'!$W$5:$W$94,0)),'O_Inputs_Growth costs'!R2591)</f>
        <v>0</v>
      </c>
      <c r="S2591" s="11"/>
    </row>
    <row r="2592" spans="1:19" ht="13.5">
      <c r="A2592" s="65" t="s">
        <v>93</v>
      </c>
      <c r="B2592" s="65" t="s">
        <v>80</v>
      </c>
      <c r="C2592" s="65" t="s">
        <v>81</v>
      </c>
      <c r="D2592" s="67">
        <v>0</v>
      </c>
      <c r="E2592" s="65" t="s">
        <v>67</v>
      </c>
      <c r="F2592" s="65" t="s">
        <v>64</v>
      </c>
      <c r="G2592" s="65" t="s">
        <v>50</v>
      </c>
      <c r="H2592" s="65" t="s">
        <v>51</v>
      </c>
      <c r="I2592" s="65" t="s">
        <v>52</v>
      </c>
      <c r="J2592" s="65" t="s">
        <v>53</v>
      </c>
      <c r="K2592" s="65" t="s">
        <v>54</v>
      </c>
      <c r="L2592" s="66">
        <v>46155</v>
      </c>
      <c r="M2592" s="65" t="s">
        <v>55</v>
      </c>
      <c r="N2592" s="65" t="s">
        <v>48</v>
      </c>
      <c r="O2592" s="65" t="s">
        <v>92</v>
      </c>
      <c r="P2592" s="65" t="s">
        <v>61</v>
      </c>
      <c r="Q2592" s="65" t="s">
        <v>58</v>
      </c>
      <c r="R2592" s="73">
        <f>IF(AND(A2592="ANH",D2592&gt;0),INDEX('O_Inputs_Growth costs Override'!$V$5:$V$94,MATCH('O_Inputs_Final_Growth costs'!A2592&amp;"_"&amp;'O_Inputs_Final_Growth costs'!B2592&amp;"_"&amp;E2592&amp;"_"&amp;F2592&amp;"_"&amp;'O_Inputs_Final_Growth costs'!P2592,'O_Inputs_Growth costs Override'!$W$5:$W$94,0)),'O_Inputs_Growth costs'!R2592)</f>
        <v>0</v>
      </c>
      <c r="S2592" s="11"/>
    </row>
    <row r="2593" spans="1:19" ht="13.5">
      <c r="A2593" s="65" t="s">
        <v>93</v>
      </c>
      <c r="B2593" s="65" t="s">
        <v>80</v>
      </c>
      <c r="C2593" s="65" t="s">
        <v>81</v>
      </c>
      <c r="D2593" s="67">
        <v>0</v>
      </c>
      <c r="E2593" s="65" t="s">
        <v>67</v>
      </c>
      <c r="F2593" s="65" t="s">
        <v>64</v>
      </c>
      <c r="G2593" s="65" t="s">
        <v>50</v>
      </c>
      <c r="H2593" s="65" t="s">
        <v>51</v>
      </c>
      <c r="I2593" s="65" t="s">
        <v>52</v>
      </c>
      <c r="J2593" s="65" t="s">
        <v>53</v>
      </c>
      <c r="K2593" s="65" t="s">
        <v>54</v>
      </c>
      <c r="L2593" s="66">
        <v>46155</v>
      </c>
      <c r="M2593" s="65" t="s">
        <v>55</v>
      </c>
      <c r="N2593" s="65" t="s">
        <v>48</v>
      </c>
      <c r="O2593" s="65" t="s">
        <v>92</v>
      </c>
      <c r="P2593" s="65" t="s">
        <v>62</v>
      </c>
      <c r="Q2593" s="65" t="s">
        <v>58</v>
      </c>
      <c r="R2593" s="73">
        <f>IF(AND(A2593="ANH",D2593&gt;0),INDEX('O_Inputs_Growth costs Override'!$V$5:$V$94,MATCH('O_Inputs_Final_Growth costs'!A2593&amp;"_"&amp;'O_Inputs_Final_Growth costs'!B2593&amp;"_"&amp;E2593&amp;"_"&amp;F2593&amp;"_"&amp;'O_Inputs_Final_Growth costs'!P2593,'O_Inputs_Growth costs Override'!$W$5:$W$94,0)),'O_Inputs_Growth costs'!R2593)</f>
        <v>0</v>
      </c>
      <c r="S2593" s="11"/>
    </row>
    <row r="2594" spans="1:19" ht="13.5">
      <c r="A2594" s="65" t="s">
        <v>93</v>
      </c>
      <c r="B2594" s="65" t="s">
        <v>80</v>
      </c>
      <c r="C2594" s="65" t="s">
        <v>81</v>
      </c>
      <c r="D2594" s="67">
        <v>0</v>
      </c>
      <c r="E2594" s="65" t="s">
        <v>68</v>
      </c>
      <c r="F2594" s="65" t="s">
        <v>66</v>
      </c>
      <c r="G2594" s="65" t="s">
        <v>50</v>
      </c>
      <c r="H2594" s="65" t="s">
        <v>51</v>
      </c>
      <c r="I2594" s="65" t="s">
        <v>52</v>
      </c>
      <c r="J2594" s="65" t="s">
        <v>53</v>
      </c>
      <c r="K2594" s="65" t="s">
        <v>54</v>
      </c>
      <c r="L2594" s="66">
        <v>46155</v>
      </c>
      <c r="M2594" s="65" t="s">
        <v>55</v>
      </c>
      <c r="N2594" s="65" t="s">
        <v>48</v>
      </c>
      <c r="O2594" s="65" t="s">
        <v>92</v>
      </c>
      <c r="P2594" s="65" t="s">
        <v>57</v>
      </c>
      <c r="Q2594" s="65" t="s">
        <v>58</v>
      </c>
      <c r="R2594" s="73">
        <f>IF(AND(A2594="ANH",D2594&gt;0),INDEX('O_Inputs_Growth costs Override'!$V$5:$V$94,MATCH('O_Inputs_Final_Growth costs'!A2594&amp;"_"&amp;'O_Inputs_Final_Growth costs'!B2594&amp;"_"&amp;E2594&amp;"_"&amp;F2594&amp;"_"&amp;'O_Inputs_Final_Growth costs'!P2594,'O_Inputs_Growth costs Override'!$W$5:$W$94,0)),'O_Inputs_Growth costs'!R2594)</f>
        <v>0</v>
      </c>
      <c r="S2594" s="11"/>
    </row>
    <row r="2595" spans="1:19" ht="13.5">
      <c r="A2595" s="65" t="s">
        <v>93</v>
      </c>
      <c r="B2595" s="65" t="s">
        <v>80</v>
      </c>
      <c r="C2595" s="65" t="s">
        <v>81</v>
      </c>
      <c r="D2595" s="67">
        <v>0</v>
      </c>
      <c r="E2595" s="65" t="s">
        <v>68</v>
      </c>
      <c r="F2595" s="65" t="s">
        <v>66</v>
      </c>
      <c r="G2595" s="65" t="s">
        <v>50</v>
      </c>
      <c r="H2595" s="65" t="s">
        <v>51</v>
      </c>
      <c r="I2595" s="65" t="s">
        <v>52</v>
      </c>
      <c r="J2595" s="65" t="s">
        <v>53</v>
      </c>
      <c r="K2595" s="65" t="s">
        <v>54</v>
      </c>
      <c r="L2595" s="66">
        <v>46155</v>
      </c>
      <c r="M2595" s="65" t="s">
        <v>55</v>
      </c>
      <c r="N2595" s="65" t="s">
        <v>48</v>
      </c>
      <c r="O2595" s="65" t="s">
        <v>92</v>
      </c>
      <c r="P2595" s="65" t="s">
        <v>59</v>
      </c>
      <c r="Q2595" s="65" t="s">
        <v>58</v>
      </c>
      <c r="R2595" s="73">
        <f>IF(AND(A2595="ANH",D2595&gt;0),INDEX('O_Inputs_Growth costs Override'!$V$5:$V$94,MATCH('O_Inputs_Final_Growth costs'!A2595&amp;"_"&amp;'O_Inputs_Final_Growth costs'!B2595&amp;"_"&amp;E2595&amp;"_"&amp;F2595&amp;"_"&amp;'O_Inputs_Final_Growth costs'!P2595,'O_Inputs_Growth costs Override'!$W$5:$W$94,0)),'O_Inputs_Growth costs'!R2595)</f>
        <v>0</v>
      </c>
      <c r="S2595" s="11"/>
    </row>
    <row r="2596" spans="1:19" ht="13.5">
      <c r="A2596" s="65" t="s">
        <v>93</v>
      </c>
      <c r="B2596" s="65" t="s">
        <v>80</v>
      </c>
      <c r="C2596" s="65" t="s">
        <v>81</v>
      </c>
      <c r="D2596" s="67">
        <v>0</v>
      </c>
      <c r="E2596" s="65" t="s">
        <v>68</v>
      </c>
      <c r="F2596" s="65" t="s">
        <v>66</v>
      </c>
      <c r="G2596" s="65" t="s">
        <v>50</v>
      </c>
      <c r="H2596" s="65" t="s">
        <v>51</v>
      </c>
      <c r="I2596" s="65" t="s">
        <v>52</v>
      </c>
      <c r="J2596" s="65" t="s">
        <v>53</v>
      </c>
      <c r="K2596" s="65" t="s">
        <v>54</v>
      </c>
      <c r="L2596" s="66">
        <v>46155</v>
      </c>
      <c r="M2596" s="65" t="s">
        <v>55</v>
      </c>
      <c r="N2596" s="65" t="s">
        <v>48</v>
      </c>
      <c r="O2596" s="65" t="s">
        <v>92</v>
      </c>
      <c r="P2596" s="65" t="s">
        <v>60</v>
      </c>
      <c r="Q2596" s="65" t="s">
        <v>58</v>
      </c>
      <c r="R2596" s="73">
        <f>IF(AND(A2596="ANH",D2596&gt;0),INDEX('O_Inputs_Growth costs Override'!$V$5:$V$94,MATCH('O_Inputs_Final_Growth costs'!A2596&amp;"_"&amp;'O_Inputs_Final_Growth costs'!B2596&amp;"_"&amp;E2596&amp;"_"&amp;F2596&amp;"_"&amp;'O_Inputs_Final_Growth costs'!P2596,'O_Inputs_Growth costs Override'!$W$5:$W$94,0)),'O_Inputs_Growth costs'!R2596)</f>
        <v>0</v>
      </c>
      <c r="S2596" s="11"/>
    </row>
    <row r="2597" spans="1:19" ht="13.5">
      <c r="A2597" s="65" t="s">
        <v>93</v>
      </c>
      <c r="B2597" s="65" t="s">
        <v>80</v>
      </c>
      <c r="C2597" s="65" t="s">
        <v>81</v>
      </c>
      <c r="D2597" s="67">
        <v>0</v>
      </c>
      <c r="E2597" s="65" t="s">
        <v>68</v>
      </c>
      <c r="F2597" s="65" t="s">
        <v>66</v>
      </c>
      <c r="G2597" s="65" t="s">
        <v>50</v>
      </c>
      <c r="H2597" s="65" t="s">
        <v>51</v>
      </c>
      <c r="I2597" s="65" t="s">
        <v>52</v>
      </c>
      <c r="J2597" s="65" t="s">
        <v>53</v>
      </c>
      <c r="K2597" s="65" t="s">
        <v>54</v>
      </c>
      <c r="L2597" s="66">
        <v>46155</v>
      </c>
      <c r="M2597" s="65" t="s">
        <v>55</v>
      </c>
      <c r="N2597" s="65" t="s">
        <v>48</v>
      </c>
      <c r="O2597" s="65" t="s">
        <v>92</v>
      </c>
      <c r="P2597" s="65" t="s">
        <v>61</v>
      </c>
      <c r="Q2597" s="65" t="s">
        <v>58</v>
      </c>
      <c r="R2597" s="73">
        <f>IF(AND(A2597="ANH",D2597&gt;0),INDEX('O_Inputs_Growth costs Override'!$V$5:$V$94,MATCH('O_Inputs_Final_Growth costs'!A2597&amp;"_"&amp;'O_Inputs_Final_Growth costs'!B2597&amp;"_"&amp;E2597&amp;"_"&amp;F2597&amp;"_"&amp;'O_Inputs_Final_Growth costs'!P2597,'O_Inputs_Growth costs Override'!$W$5:$W$94,0)),'O_Inputs_Growth costs'!R2597)</f>
        <v>0</v>
      </c>
      <c r="S2597" s="11"/>
    </row>
    <row r="2598" spans="1:19" ht="13.5">
      <c r="A2598" s="65" t="s">
        <v>93</v>
      </c>
      <c r="B2598" s="65" t="s">
        <v>80</v>
      </c>
      <c r="C2598" s="65" t="s">
        <v>81</v>
      </c>
      <c r="D2598" s="67">
        <v>0</v>
      </c>
      <c r="E2598" s="65" t="s">
        <v>68</v>
      </c>
      <c r="F2598" s="65" t="s">
        <v>66</v>
      </c>
      <c r="G2598" s="65" t="s">
        <v>50</v>
      </c>
      <c r="H2598" s="65" t="s">
        <v>51</v>
      </c>
      <c r="I2598" s="65" t="s">
        <v>52</v>
      </c>
      <c r="J2598" s="65" t="s">
        <v>53</v>
      </c>
      <c r="K2598" s="65" t="s">
        <v>54</v>
      </c>
      <c r="L2598" s="66">
        <v>46155</v>
      </c>
      <c r="M2598" s="65" t="s">
        <v>55</v>
      </c>
      <c r="N2598" s="65" t="s">
        <v>48</v>
      </c>
      <c r="O2598" s="65" t="s">
        <v>92</v>
      </c>
      <c r="P2598" s="65" t="s">
        <v>62</v>
      </c>
      <c r="Q2598" s="65" t="s">
        <v>58</v>
      </c>
      <c r="R2598" s="73">
        <f>IF(AND(A2598="ANH",D2598&gt;0),INDEX('O_Inputs_Growth costs Override'!$V$5:$V$94,MATCH('O_Inputs_Final_Growth costs'!A2598&amp;"_"&amp;'O_Inputs_Final_Growth costs'!B2598&amp;"_"&amp;E2598&amp;"_"&amp;F2598&amp;"_"&amp;'O_Inputs_Final_Growth costs'!P2598,'O_Inputs_Growth costs Override'!$W$5:$W$94,0)),'O_Inputs_Growth costs'!R2598)</f>
        <v>0</v>
      </c>
      <c r="S2598" s="11"/>
    </row>
    <row r="2599" spans="1:19" ht="13.5">
      <c r="A2599" s="65" t="s">
        <v>93</v>
      </c>
      <c r="B2599" s="65" t="s">
        <v>80</v>
      </c>
      <c r="C2599" s="65" t="s">
        <v>81</v>
      </c>
      <c r="D2599" s="67">
        <v>0</v>
      </c>
      <c r="E2599" s="65" t="s">
        <v>68</v>
      </c>
      <c r="F2599" s="65" t="s">
        <v>64</v>
      </c>
      <c r="G2599" s="65" t="s">
        <v>50</v>
      </c>
      <c r="H2599" s="65" t="s">
        <v>51</v>
      </c>
      <c r="I2599" s="65" t="s">
        <v>52</v>
      </c>
      <c r="J2599" s="65" t="s">
        <v>53</v>
      </c>
      <c r="K2599" s="65" t="s">
        <v>54</v>
      </c>
      <c r="L2599" s="66">
        <v>46155</v>
      </c>
      <c r="M2599" s="65" t="s">
        <v>55</v>
      </c>
      <c r="N2599" s="65" t="s">
        <v>48</v>
      </c>
      <c r="O2599" s="65" t="s">
        <v>92</v>
      </c>
      <c r="P2599" s="65" t="s">
        <v>57</v>
      </c>
      <c r="Q2599" s="65" t="s">
        <v>58</v>
      </c>
      <c r="R2599" s="73">
        <f>IF(AND(A2599="ANH",D2599&gt;0),INDEX('O_Inputs_Growth costs Override'!$V$5:$V$94,MATCH('O_Inputs_Final_Growth costs'!A2599&amp;"_"&amp;'O_Inputs_Final_Growth costs'!B2599&amp;"_"&amp;E2599&amp;"_"&amp;F2599&amp;"_"&amp;'O_Inputs_Final_Growth costs'!P2599,'O_Inputs_Growth costs Override'!$W$5:$W$94,0)),'O_Inputs_Growth costs'!R2599)</f>
        <v>0</v>
      </c>
      <c r="S2599" s="11"/>
    </row>
    <row r="2600" spans="1:19" ht="13.5">
      <c r="A2600" s="65" t="s">
        <v>93</v>
      </c>
      <c r="B2600" s="65" t="s">
        <v>80</v>
      </c>
      <c r="C2600" s="65" t="s">
        <v>81</v>
      </c>
      <c r="D2600" s="67">
        <v>0</v>
      </c>
      <c r="E2600" s="65" t="s">
        <v>68</v>
      </c>
      <c r="F2600" s="65" t="s">
        <v>64</v>
      </c>
      <c r="G2600" s="65" t="s">
        <v>50</v>
      </c>
      <c r="H2600" s="65" t="s">
        <v>51</v>
      </c>
      <c r="I2600" s="65" t="s">
        <v>52</v>
      </c>
      <c r="J2600" s="65" t="s">
        <v>53</v>
      </c>
      <c r="K2600" s="65" t="s">
        <v>54</v>
      </c>
      <c r="L2600" s="66">
        <v>46155</v>
      </c>
      <c r="M2600" s="65" t="s">
        <v>55</v>
      </c>
      <c r="N2600" s="65" t="s">
        <v>48</v>
      </c>
      <c r="O2600" s="65" t="s">
        <v>92</v>
      </c>
      <c r="P2600" s="65" t="s">
        <v>59</v>
      </c>
      <c r="Q2600" s="65" t="s">
        <v>58</v>
      </c>
      <c r="R2600" s="73">
        <f>IF(AND(A2600="ANH",D2600&gt;0),INDEX('O_Inputs_Growth costs Override'!$V$5:$V$94,MATCH('O_Inputs_Final_Growth costs'!A2600&amp;"_"&amp;'O_Inputs_Final_Growth costs'!B2600&amp;"_"&amp;E2600&amp;"_"&amp;F2600&amp;"_"&amp;'O_Inputs_Final_Growth costs'!P2600,'O_Inputs_Growth costs Override'!$W$5:$W$94,0)),'O_Inputs_Growth costs'!R2600)</f>
        <v>0</v>
      </c>
      <c r="S2600" s="11"/>
    </row>
    <row r="2601" spans="1:19" ht="13.5">
      <c r="A2601" s="65" t="s">
        <v>93</v>
      </c>
      <c r="B2601" s="65" t="s">
        <v>80</v>
      </c>
      <c r="C2601" s="65" t="s">
        <v>81</v>
      </c>
      <c r="D2601" s="67">
        <v>0</v>
      </c>
      <c r="E2601" s="65" t="s">
        <v>68</v>
      </c>
      <c r="F2601" s="65" t="s">
        <v>64</v>
      </c>
      <c r="G2601" s="65" t="s">
        <v>50</v>
      </c>
      <c r="H2601" s="65" t="s">
        <v>51</v>
      </c>
      <c r="I2601" s="65" t="s">
        <v>52</v>
      </c>
      <c r="J2601" s="65" t="s">
        <v>53</v>
      </c>
      <c r="K2601" s="65" t="s">
        <v>54</v>
      </c>
      <c r="L2601" s="66">
        <v>46155</v>
      </c>
      <c r="M2601" s="65" t="s">
        <v>55</v>
      </c>
      <c r="N2601" s="65" t="s">
        <v>48</v>
      </c>
      <c r="O2601" s="65" t="s">
        <v>92</v>
      </c>
      <c r="P2601" s="65" t="s">
        <v>60</v>
      </c>
      <c r="Q2601" s="65" t="s">
        <v>58</v>
      </c>
      <c r="R2601" s="73">
        <f>IF(AND(A2601="ANH",D2601&gt;0),INDEX('O_Inputs_Growth costs Override'!$V$5:$V$94,MATCH('O_Inputs_Final_Growth costs'!A2601&amp;"_"&amp;'O_Inputs_Final_Growth costs'!B2601&amp;"_"&amp;E2601&amp;"_"&amp;F2601&amp;"_"&amp;'O_Inputs_Final_Growth costs'!P2601,'O_Inputs_Growth costs Override'!$W$5:$W$94,0)),'O_Inputs_Growth costs'!R2601)</f>
        <v>0</v>
      </c>
      <c r="S2601" s="11"/>
    </row>
    <row r="2602" spans="1:19" ht="13.5">
      <c r="A2602" s="65" t="s">
        <v>93</v>
      </c>
      <c r="B2602" s="65" t="s">
        <v>80</v>
      </c>
      <c r="C2602" s="65" t="s">
        <v>81</v>
      </c>
      <c r="D2602" s="67">
        <v>0</v>
      </c>
      <c r="E2602" s="65" t="s">
        <v>68</v>
      </c>
      <c r="F2602" s="65" t="s">
        <v>64</v>
      </c>
      <c r="G2602" s="65" t="s">
        <v>50</v>
      </c>
      <c r="H2602" s="65" t="s">
        <v>51</v>
      </c>
      <c r="I2602" s="65" t="s">
        <v>52</v>
      </c>
      <c r="J2602" s="65" t="s">
        <v>53</v>
      </c>
      <c r="K2602" s="65" t="s">
        <v>54</v>
      </c>
      <c r="L2602" s="66">
        <v>46155</v>
      </c>
      <c r="M2602" s="65" t="s">
        <v>55</v>
      </c>
      <c r="N2602" s="65" t="s">
        <v>48</v>
      </c>
      <c r="O2602" s="65" t="s">
        <v>92</v>
      </c>
      <c r="P2602" s="65" t="s">
        <v>61</v>
      </c>
      <c r="Q2602" s="65" t="s">
        <v>58</v>
      </c>
      <c r="R2602" s="73">
        <f>IF(AND(A2602="ANH",D2602&gt;0),INDEX('O_Inputs_Growth costs Override'!$V$5:$V$94,MATCH('O_Inputs_Final_Growth costs'!A2602&amp;"_"&amp;'O_Inputs_Final_Growth costs'!B2602&amp;"_"&amp;E2602&amp;"_"&amp;F2602&amp;"_"&amp;'O_Inputs_Final_Growth costs'!P2602,'O_Inputs_Growth costs Override'!$W$5:$W$94,0)),'O_Inputs_Growth costs'!R2602)</f>
        <v>0</v>
      </c>
      <c r="S2602" s="11"/>
    </row>
    <row r="2603" spans="1:19" ht="13.5">
      <c r="A2603" s="65" t="s">
        <v>93</v>
      </c>
      <c r="B2603" s="65" t="s">
        <v>80</v>
      </c>
      <c r="C2603" s="65" t="s">
        <v>81</v>
      </c>
      <c r="D2603" s="67">
        <v>0</v>
      </c>
      <c r="E2603" s="65" t="s">
        <v>68</v>
      </c>
      <c r="F2603" s="65" t="s">
        <v>64</v>
      </c>
      <c r="G2603" s="65" t="s">
        <v>50</v>
      </c>
      <c r="H2603" s="65" t="s">
        <v>51</v>
      </c>
      <c r="I2603" s="65" t="s">
        <v>52</v>
      </c>
      <c r="J2603" s="65" t="s">
        <v>53</v>
      </c>
      <c r="K2603" s="65" t="s">
        <v>54</v>
      </c>
      <c r="L2603" s="66">
        <v>46155</v>
      </c>
      <c r="M2603" s="65" t="s">
        <v>55</v>
      </c>
      <c r="N2603" s="65" t="s">
        <v>48</v>
      </c>
      <c r="O2603" s="65" t="s">
        <v>92</v>
      </c>
      <c r="P2603" s="65" t="s">
        <v>62</v>
      </c>
      <c r="Q2603" s="65" t="s">
        <v>58</v>
      </c>
      <c r="R2603" s="73">
        <f>IF(AND(A2603="ANH",D2603&gt;0),INDEX('O_Inputs_Growth costs Override'!$V$5:$V$94,MATCH('O_Inputs_Final_Growth costs'!A2603&amp;"_"&amp;'O_Inputs_Final_Growth costs'!B2603&amp;"_"&amp;E2603&amp;"_"&amp;F2603&amp;"_"&amp;'O_Inputs_Final_Growth costs'!P2603,'O_Inputs_Growth costs Override'!$W$5:$W$94,0)),'O_Inputs_Growth costs'!R2603)</f>
        <v>0</v>
      </c>
      <c r="S2603" s="11"/>
    </row>
    <row r="2604" spans="1:19" ht="13.5">
      <c r="A2604" s="65" t="s">
        <v>93</v>
      </c>
      <c r="B2604" s="65" t="s">
        <v>80</v>
      </c>
      <c r="C2604" s="65" t="s">
        <v>81</v>
      </c>
      <c r="D2604" s="67">
        <v>0</v>
      </c>
      <c r="E2604" s="65" t="s">
        <v>69</v>
      </c>
      <c r="F2604" s="65" t="s">
        <v>66</v>
      </c>
      <c r="G2604" s="65" t="s">
        <v>50</v>
      </c>
      <c r="H2604" s="65" t="s">
        <v>51</v>
      </c>
      <c r="I2604" s="65" t="s">
        <v>52</v>
      </c>
      <c r="J2604" s="65" t="s">
        <v>53</v>
      </c>
      <c r="K2604" s="65" t="s">
        <v>54</v>
      </c>
      <c r="L2604" s="66">
        <v>46155</v>
      </c>
      <c r="M2604" s="65" t="s">
        <v>55</v>
      </c>
      <c r="N2604" s="65" t="s">
        <v>48</v>
      </c>
      <c r="O2604" s="65" t="s">
        <v>92</v>
      </c>
      <c r="P2604" s="65" t="s">
        <v>57</v>
      </c>
      <c r="Q2604" s="65" t="s">
        <v>58</v>
      </c>
      <c r="R2604" s="73">
        <f>IF(AND(A2604="ANH",D2604&gt;0),INDEX('O_Inputs_Growth costs Override'!$V$5:$V$94,MATCH('O_Inputs_Final_Growth costs'!A2604&amp;"_"&amp;'O_Inputs_Final_Growth costs'!B2604&amp;"_"&amp;E2604&amp;"_"&amp;F2604&amp;"_"&amp;'O_Inputs_Final_Growth costs'!P2604,'O_Inputs_Growth costs Override'!$W$5:$W$94,0)),'O_Inputs_Growth costs'!R2604)</f>
        <v>0</v>
      </c>
      <c r="S2604" s="11"/>
    </row>
    <row r="2605" spans="1:19" ht="13.5">
      <c r="A2605" s="65" t="s">
        <v>93</v>
      </c>
      <c r="B2605" s="65" t="s">
        <v>80</v>
      </c>
      <c r="C2605" s="65" t="s">
        <v>81</v>
      </c>
      <c r="D2605" s="67">
        <v>0</v>
      </c>
      <c r="E2605" s="65" t="s">
        <v>69</v>
      </c>
      <c r="F2605" s="65" t="s">
        <v>66</v>
      </c>
      <c r="G2605" s="65" t="s">
        <v>50</v>
      </c>
      <c r="H2605" s="65" t="s">
        <v>51</v>
      </c>
      <c r="I2605" s="65" t="s">
        <v>52</v>
      </c>
      <c r="J2605" s="65" t="s">
        <v>53</v>
      </c>
      <c r="K2605" s="65" t="s">
        <v>54</v>
      </c>
      <c r="L2605" s="66">
        <v>46155</v>
      </c>
      <c r="M2605" s="65" t="s">
        <v>55</v>
      </c>
      <c r="N2605" s="65" t="s">
        <v>48</v>
      </c>
      <c r="O2605" s="65" t="s">
        <v>92</v>
      </c>
      <c r="P2605" s="65" t="s">
        <v>64</v>
      </c>
      <c r="Q2605" s="65" t="s">
        <v>58</v>
      </c>
      <c r="R2605" s="73">
        <f>IF(AND(A2605="ANH",D2605&gt;0),INDEX('O_Inputs_Growth costs Override'!$V$5:$V$94,MATCH('O_Inputs_Final_Growth costs'!A2605&amp;"_"&amp;'O_Inputs_Final_Growth costs'!B2605&amp;"_"&amp;E2605&amp;"_"&amp;F2605&amp;"_"&amp;'O_Inputs_Final_Growth costs'!P2605,'O_Inputs_Growth costs Override'!$W$5:$W$94,0)),'O_Inputs_Growth costs'!R2605)</f>
        <v>0</v>
      </c>
      <c r="S2605" s="11"/>
    </row>
    <row r="2606" spans="1:19" ht="13.5">
      <c r="A2606" s="65" t="s">
        <v>93</v>
      </c>
      <c r="B2606" s="65" t="s">
        <v>80</v>
      </c>
      <c r="C2606" s="65" t="s">
        <v>81</v>
      </c>
      <c r="D2606" s="67">
        <v>0</v>
      </c>
      <c r="E2606" s="65" t="s">
        <v>69</v>
      </c>
      <c r="F2606" s="65" t="s">
        <v>66</v>
      </c>
      <c r="G2606" s="65" t="s">
        <v>50</v>
      </c>
      <c r="H2606" s="65" t="s">
        <v>51</v>
      </c>
      <c r="I2606" s="65" t="s">
        <v>52</v>
      </c>
      <c r="J2606" s="65" t="s">
        <v>53</v>
      </c>
      <c r="K2606" s="65" t="s">
        <v>54</v>
      </c>
      <c r="L2606" s="66">
        <v>46155</v>
      </c>
      <c r="M2606" s="65" t="s">
        <v>55</v>
      </c>
      <c r="N2606" s="65" t="s">
        <v>48</v>
      </c>
      <c r="O2606" s="65" t="s">
        <v>92</v>
      </c>
      <c r="P2606" s="65" t="s">
        <v>59</v>
      </c>
      <c r="Q2606" s="65" t="s">
        <v>58</v>
      </c>
      <c r="R2606" s="73">
        <f>IF(AND(A2606="ANH",D2606&gt;0),INDEX('O_Inputs_Growth costs Override'!$V$5:$V$94,MATCH('O_Inputs_Final_Growth costs'!A2606&amp;"_"&amp;'O_Inputs_Final_Growth costs'!B2606&amp;"_"&amp;E2606&amp;"_"&amp;F2606&amp;"_"&amp;'O_Inputs_Final_Growth costs'!P2606,'O_Inputs_Growth costs Override'!$W$5:$W$94,0)),'O_Inputs_Growth costs'!R2606)</f>
        <v>0</v>
      </c>
      <c r="S2606" s="11"/>
    </row>
    <row r="2607" spans="1:19" ht="13.5">
      <c r="A2607" s="65" t="s">
        <v>93</v>
      </c>
      <c r="B2607" s="65" t="s">
        <v>80</v>
      </c>
      <c r="C2607" s="65" t="s">
        <v>81</v>
      </c>
      <c r="D2607" s="67">
        <v>0</v>
      </c>
      <c r="E2607" s="65" t="s">
        <v>69</v>
      </c>
      <c r="F2607" s="65" t="s">
        <v>66</v>
      </c>
      <c r="G2607" s="65" t="s">
        <v>50</v>
      </c>
      <c r="H2607" s="65" t="s">
        <v>51</v>
      </c>
      <c r="I2607" s="65" t="s">
        <v>52</v>
      </c>
      <c r="J2607" s="65" t="s">
        <v>53</v>
      </c>
      <c r="K2607" s="65" t="s">
        <v>54</v>
      </c>
      <c r="L2607" s="66">
        <v>46155</v>
      </c>
      <c r="M2607" s="65" t="s">
        <v>55</v>
      </c>
      <c r="N2607" s="65" t="s">
        <v>48</v>
      </c>
      <c r="O2607" s="65" t="s">
        <v>92</v>
      </c>
      <c r="P2607" s="65" t="s">
        <v>60</v>
      </c>
      <c r="Q2607" s="65" t="s">
        <v>58</v>
      </c>
      <c r="R2607" s="73">
        <f>IF(AND(A2607="ANH",D2607&gt;0),INDEX('O_Inputs_Growth costs Override'!$V$5:$V$94,MATCH('O_Inputs_Final_Growth costs'!A2607&amp;"_"&amp;'O_Inputs_Final_Growth costs'!B2607&amp;"_"&amp;E2607&amp;"_"&amp;F2607&amp;"_"&amp;'O_Inputs_Final_Growth costs'!P2607,'O_Inputs_Growth costs Override'!$W$5:$W$94,0)),'O_Inputs_Growth costs'!R2607)</f>
        <v>0</v>
      </c>
      <c r="S2607" s="11"/>
    </row>
    <row r="2608" spans="1:19" ht="13.5">
      <c r="A2608" s="65" t="s">
        <v>93</v>
      </c>
      <c r="B2608" s="65" t="s">
        <v>80</v>
      </c>
      <c r="C2608" s="65" t="s">
        <v>81</v>
      </c>
      <c r="D2608" s="67">
        <v>0</v>
      </c>
      <c r="E2608" s="65" t="s">
        <v>69</v>
      </c>
      <c r="F2608" s="65" t="s">
        <v>66</v>
      </c>
      <c r="G2608" s="65" t="s">
        <v>50</v>
      </c>
      <c r="H2608" s="65" t="s">
        <v>51</v>
      </c>
      <c r="I2608" s="65" t="s">
        <v>52</v>
      </c>
      <c r="J2608" s="65" t="s">
        <v>53</v>
      </c>
      <c r="K2608" s="65" t="s">
        <v>54</v>
      </c>
      <c r="L2608" s="66">
        <v>46155</v>
      </c>
      <c r="M2608" s="65" t="s">
        <v>55</v>
      </c>
      <c r="N2608" s="65" t="s">
        <v>48</v>
      </c>
      <c r="O2608" s="65" t="s">
        <v>92</v>
      </c>
      <c r="P2608" s="65" t="s">
        <v>61</v>
      </c>
      <c r="Q2608" s="65" t="s">
        <v>58</v>
      </c>
      <c r="R2608" s="73">
        <f>IF(AND(A2608="ANH",D2608&gt;0),INDEX('O_Inputs_Growth costs Override'!$V$5:$V$94,MATCH('O_Inputs_Final_Growth costs'!A2608&amp;"_"&amp;'O_Inputs_Final_Growth costs'!B2608&amp;"_"&amp;E2608&amp;"_"&amp;F2608&amp;"_"&amp;'O_Inputs_Final_Growth costs'!P2608,'O_Inputs_Growth costs Override'!$W$5:$W$94,0)),'O_Inputs_Growth costs'!R2608)</f>
        <v>0</v>
      </c>
      <c r="S2608" s="11"/>
    </row>
    <row r="2609" spans="1:19" ht="13.5">
      <c r="A2609" s="65" t="s">
        <v>93</v>
      </c>
      <c r="B2609" s="65" t="s">
        <v>80</v>
      </c>
      <c r="C2609" s="65" t="s">
        <v>81</v>
      </c>
      <c r="D2609" s="67">
        <v>0</v>
      </c>
      <c r="E2609" s="65" t="s">
        <v>69</v>
      </c>
      <c r="F2609" s="65" t="s">
        <v>66</v>
      </c>
      <c r="G2609" s="65" t="s">
        <v>50</v>
      </c>
      <c r="H2609" s="65" t="s">
        <v>51</v>
      </c>
      <c r="I2609" s="65" t="s">
        <v>52</v>
      </c>
      <c r="J2609" s="65" t="s">
        <v>53</v>
      </c>
      <c r="K2609" s="65" t="s">
        <v>54</v>
      </c>
      <c r="L2609" s="66">
        <v>46155</v>
      </c>
      <c r="M2609" s="65" t="s">
        <v>55</v>
      </c>
      <c r="N2609" s="65" t="s">
        <v>48</v>
      </c>
      <c r="O2609" s="65" t="s">
        <v>92</v>
      </c>
      <c r="P2609" s="65" t="s">
        <v>62</v>
      </c>
      <c r="Q2609" s="65" t="s">
        <v>58</v>
      </c>
      <c r="R2609" s="73">
        <f>IF(AND(A2609="ANH",D2609&gt;0),INDEX('O_Inputs_Growth costs Override'!$V$5:$V$94,MATCH('O_Inputs_Final_Growth costs'!A2609&amp;"_"&amp;'O_Inputs_Final_Growth costs'!B2609&amp;"_"&amp;E2609&amp;"_"&amp;F2609&amp;"_"&amp;'O_Inputs_Final_Growth costs'!P2609,'O_Inputs_Growth costs Override'!$W$5:$W$94,0)),'O_Inputs_Growth costs'!R2609)</f>
        <v>0</v>
      </c>
      <c r="S2609" s="11"/>
    </row>
    <row r="2610" spans="1:19" ht="13.5">
      <c r="A2610" s="65" t="s">
        <v>93</v>
      </c>
      <c r="B2610" s="65" t="s">
        <v>80</v>
      </c>
      <c r="C2610" s="65" t="s">
        <v>81</v>
      </c>
      <c r="D2610" s="67">
        <v>0</v>
      </c>
      <c r="E2610" s="65" t="s">
        <v>69</v>
      </c>
      <c r="F2610" s="65" t="s">
        <v>66</v>
      </c>
      <c r="G2610" s="65" t="s">
        <v>50</v>
      </c>
      <c r="H2610" s="65" t="s">
        <v>51</v>
      </c>
      <c r="I2610" s="65" t="s">
        <v>52</v>
      </c>
      <c r="J2610" s="65" t="s">
        <v>53</v>
      </c>
      <c r="K2610" s="65" t="s">
        <v>54</v>
      </c>
      <c r="L2610" s="66">
        <v>46155</v>
      </c>
      <c r="M2610" s="65" t="s">
        <v>55</v>
      </c>
      <c r="N2610" s="65" t="s">
        <v>48</v>
      </c>
      <c r="O2610" s="65" t="s">
        <v>92</v>
      </c>
      <c r="P2610" s="65" t="s">
        <v>63</v>
      </c>
      <c r="Q2610" s="65" t="s">
        <v>58</v>
      </c>
      <c r="R2610" s="73">
        <f>IF(AND(A2610="ANH",D2610&gt;0),INDEX('O_Inputs_Growth costs Override'!$V$5:$V$94,MATCH('O_Inputs_Final_Growth costs'!A2610&amp;"_"&amp;'O_Inputs_Final_Growth costs'!B2610&amp;"_"&amp;E2610&amp;"_"&amp;F2610&amp;"_"&amp;'O_Inputs_Final_Growth costs'!P2610,'O_Inputs_Growth costs Override'!$W$5:$W$94,0)),'O_Inputs_Growth costs'!R2610)</f>
        <v>0</v>
      </c>
      <c r="S2610" s="11"/>
    </row>
    <row r="2611" spans="1:19" ht="13.5">
      <c r="A2611" s="65" t="s">
        <v>93</v>
      </c>
      <c r="B2611" s="65" t="s">
        <v>80</v>
      </c>
      <c r="C2611" s="65" t="s">
        <v>81</v>
      </c>
      <c r="D2611" s="67">
        <v>0</v>
      </c>
      <c r="E2611" s="65" t="s">
        <v>69</v>
      </c>
      <c r="F2611" s="65" t="s">
        <v>64</v>
      </c>
      <c r="G2611" s="65" t="s">
        <v>50</v>
      </c>
      <c r="H2611" s="65" t="s">
        <v>51</v>
      </c>
      <c r="I2611" s="65" t="s">
        <v>52</v>
      </c>
      <c r="J2611" s="65" t="s">
        <v>53</v>
      </c>
      <c r="K2611" s="65" t="s">
        <v>54</v>
      </c>
      <c r="L2611" s="66">
        <v>46155</v>
      </c>
      <c r="M2611" s="65" t="s">
        <v>55</v>
      </c>
      <c r="N2611" s="65" t="s">
        <v>48</v>
      </c>
      <c r="O2611" s="65" t="s">
        <v>92</v>
      </c>
      <c r="P2611" s="65" t="s">
        <v>57</v>
      </c>
      <c r="Q2611" s="65" t="s">
        <v>58</v>
      </c>
      <c r="R2611" s="73">
        <f>IF(AND(A2611="ANH",D2611&gt;0),INDEX('O_Inputs_Growth costs Override'!$V$5:$V$94,MATCH('O_Inputs_Final_Growth costs'!A2611&amp;"_"&amp;'O_Inputs_Final_Growth costs'!B2611&amp;"_"&amp;E2611&amp;"_"&amp;F2611&amp;"_"&amp;'O_Inputs_Final_Growth costs'!P2611,'O_Inputs_Growth costs Override'!$W$5:$W$94,0)),'O_Inputs_Growth costs'!R2611)</f>
        <v>0</v>
      </c>
      <c r="S2611" s="11"/>
    </row>
    <row r="2612" spans="1:19" ht="13.5">
      <c r="A2612" s="65" t="s">
        <v>93</v>
      </c>
      <c r="B2612" s="65" t="s">
        <v>80</v>
      </c>
      <c r="C2612" s="65" t="s">
        <v>81</v>
      </c>
      <c r="D2612" s="67">
        <v>0</v>
      </c>
      <c r="E2612" s="65" t="s">
        <v>69</v>
      </c>
      <c r="F2612" s="65" t="s">
        <v>64</v>
      </c>
      <c r="G2612" s="65" t="s">
        <v>50</v>
      </c>
      <c r="H2612" s="65" t="s">
        <v>51</v>
      </c>
      <c r="I2612" s="65" t="s">
        <v>52</v>
      </c>
      <c r="J2612" s="65" t="s">
        <v>53</v>
      </c>
      <c r="K2612" s="65" t="s">
        <v>54</v>
      </c>
      <c r="L2612" s="66">
        <v>46155</v>
      </c>
      <c r="M2612" s="65" t="s">
        <v>55</v>
      </c>
      <c r="N2612" s="65" t="s">
        <v>48</v>
      </c>
      <c r="O2612" s="65" t="s">
        <v>92</v>
      </c>
      <c r="P2612" s="65" t="s">
        <v>64</v>
      </c>
      <c r="Q2612" s="65" t="s">
        <v>58</v>
      </c>
      <c r="R2612" s="73">
        <f>IF(AND(A2612="ANH",D2612&gt;0),INDEX('O_Inputs_Growth costs Override'!$V$5:$V$94,MATCH('O_Inputs_Final_Growth costs'!A2612&amp;"_"&amp;'O_Inputs_Final_Growth costs'!B2612&amp;"_"&amp;E2612&amp;"_"&amp;F2612&amp;"_"&amp;'O_Inputs_Final_Growth costs'!P2612,'O_Inputs_Growth costs Override'!$W$5:$W$94,0)),'O_Inputs_Growth costs'!R2612)</f>
        <v>0</v>
      </c>
      <c r="S2612" s="11"/>
    </row>
    <row r="2613" spans="1:19" ht="13.5">
      <c r="A2613" s="65" t="s">
        <v>93</v>
      </c>
      <c r="B2613" s="65" t="s">
        <v>80</v>
      </c>
      <c r="C2613" s="65" t="s">
        <v>81</v>
      </c>
      <c r="D2613" s="67">
        <v>0</v>
      </c>
      <c r="E2613" s="65" t="s">
        <v>69</v>
      </c>
      <c r="F2613" s="65" t="s">
        <v>64</v>
      </c>
      <c r="G2613" s="65" t="s">
        <v>50</v>
      </c>
      <c r="H2613" s="65" t="s">
        <v>51</v>
      </c>
      <c r="I2613" s="65" t="s">
        <v>52</v>
      </c>
      <c r="J2613" s="65" t="s">
        <v>53</v>
      </c>
      <c r="K2613" s="65" t="s">
        <v>54</v>
      </c>
      <c r="L2613" s="66">
        <v>46155</v>
      </c>
      <c r="M2613" s="65" t="s">
        <v>55</v>
      </c>
      <c r="N2613" s="65" t="s">
        <v>48</v>
      </c>
      <c r="O2613" s="65" t="s">
        <v>92</v>
      </c>
      <c r="P2613" s="65" t="s">
        <v>59</v>
      </c>
      <c r="Q2613" s="65" t="s">
        <v>58</v>
      </c>
      <c r="R2613" s="73">
        <f>IF(AND(A2613="ANH",D2613&gt;0),INDEX('O_Inputs_Growth costs Override'!$V$5:$V$94,MATCH('O_Inputs_Final_Growth costs'!A2613&amp;"_"&amp;'O_Inputs_Final_Growth costs'!B2613&amp;"_"&amp;E2613&amp;"_"&amp;F2613&amp;"_"&amp;'O_Inputs_Final_Growth costs'!P2613,'O_Inputs_Growth costs Override'!$W$5:$W$94,0)),'O_Inputs_Growth costs'!R2613)</f>
        <v>0</v>
      </c>
      <c r="S2613" s="11"/>
    </row>
    <row r="2614" spans="1:19" ht="13.5">
      <c r="A2614" s="65" t="s">
        <v>93</v>
      </c>
      <c r="B2614" s="65" t="s">
        <v>80</v>
      </c>
      <c r="C2614" s="65" t="s">
        <v>81</v>
      </c>
      <c r="D2614" s="67">
        <v>0</v>
      </c>
      <c r="E2614" s="65" t="s">
        <v>69</v>
      </c>
      <c r="F2614" s="65" t="s">
        <v>64</v>
      </c>
      <c r="G2614" s="65" t="s">
        <v>50</v>
      </c>
      <c r="H2614" s="65" t="s">
        <v>51</v>
      </c>
      <c r="I2614" s="65" t="s">
        <v>52</v>
      </c>
      <c r="J2614" s="65" t="s">
        <v>53</v>
      </c>
      <c r="K2614" s="65" t="s">
        <v>54</v>
      </c>
      <c r="L2614" s="66">
        <v>46155</v>
      </c>
      <c r="M2614" s="65" t="s">
        <v>55</v>
      </c>
      <c r="N2614" s="65" t="s">
        <v>48</v>
      </c>
      <c r="O2614" s="65" t="s">
        <v>92</v>
      </c>
      <c r="P2614" s="65" t="s">
        <v>60</v>
      </c>
      <c r="Q2614" s="65" t="s">
        <v>58</v>
      </c>
      <c r="R2614" s="73">
        <f>IF(AND(A2614="ANH",D2614&gt;0),INDEX('O_Inputs_Growth costs Override'!$V$5:$V$94,MATCH('O_Inputs_Final_Growth costs'!A2614&amp;"_"&amp;'O_Inputs_Final_Growth costs'!B2614&amp;"_"&amp;E2614&amp;"_"&amp;F2614&amp;"_"&amp;'O_Inputs_Final_Growth costs'!P2614,'O_Inputs_Growth costs Override'!$W$5:$W$94,0)),'O_Inputs_Growth costs'!R2614)</f>
        <v>0</v>
      </c>
      <c r="S2614" s="11"/>
    </row>
    <row r="2615" spans="1:19" ht="13.5">
      <c r="A2615" s="65" t="s">
        <v>93</v>
      </c>
      <c r="B2615" s="65" t="s">
        <v>80</v>
      </c>
      <c r="C2615" s="65" t="s">
        <v>81</v>
      </c>
      <c r="D2615" s="67">
        <v>0</v>
      </c>
      <c r="E2615" s="65" t="s">
        <v>69</v>
      </c>
      <c r="F2615" s="65" t="s">
        <v>64</v>
      </c>
      <c r="G2615" s="65" t="s">
        <v>50</v>
      </c>
      <c r="H2615" s="65" t="s">
        <v>51</v>
      </c>
      <c r="I2615" s="65" t="s">
        <v>52</v>
      </c>
      <c r="J2615" s="65" t="s">
        <v>53</v>
      </c>
      <c r="K2615" s="65" t="s">
        <v>54</v>
      </c>
      <c r="L2615" s="66">
        <v>46155</v>
      </c>
      <c r="M2615" s="65" t="s">
        <v>55</v>
      </c>
      <c r="N2615" s="65" t="s">
        <v>48</v>
      </c>
      <c r="O2615" s="65" t="s">
        <v>92</v>
      </c>
      <c r="P2615" s="65" t="s">
        <v>61</v>
      </c>
      <c r="Q2615" s="65" t="s">
        <v>58</v>
      </c>
      <c r="R2615" s="73">
        <f>IF(AND(A2615="ANH",D2615&gt;0),INDEX('O_Inputs_Growth costs Override'!$V$5:$V$94,MATCH('O_Inputs_Final_Growth costs'!A2615&amp;"_"&amp;'O_Inputs_Final_Growth costs'!B2615&amp;"_"&amp;E2615&amp;"_"&amp;F2615&amp;"_"&amp;'O_Inputs_Final_Growth costs'!P2615,'O_Inputs_Growth costs Override'!$W$5:$W$94,0)),'O_Inputs_Growth costs'!R2615)</f>
        <v>0</v>
      </c>
      <c r="S2615" s="11"/>
    </row>
    <row r="2616" spans="1:19" ht="13.5">
      <c r="A2616" s="65" t="s">
        <v>93</v>
      </c>
      <c r="B2616" s="65" t="s">
        <v>80</v>
      </c>
      <c r="C2616" s="65" t="s">
        <v>81</v>
      </c>
      <c r="D2616" s="67">
        <v>0</v>
      </c>
      <c r="E2616" s="65" t="s">
        <v>69</v>
      </c>
      <c r="F2616" s="65" t="s">
        <v>64</v>
      </c>
      <c r="G2616" s="65" t="s">
        <v>50</v>
      </c>
      <c r="H2616" s="65" t="s">
        <v>51</v>
      </c>
      <c r="I2616" s="65" t="s">
        <v>52</v>
      </c>
      <c r="J2616" s="65" t="s">
        <v>53</v>
      </c>
      <c r="K2616" s="65" t="s">
        <v>54</v>
      </c>
      <c r="L2616" s="66">
        <v>46155</v>
      </c>
      <c r="M2616" s="65" t="s">
        <v>55</v>
      </c>
      <c r="N2616" s="65" t="s">
        <v>48</v>
      </c>
      <c r="O2616" s="65" t="s">
        <v>92</v>
      </c>
      <c r="P2616" s="65" t="s">
        <v>62</v>
      </c>
      <c r="Q2616" s="65" t="s">
        <v>58</v>
      </c>
      <c r="R2616" s="73">
        <f>IF(AND(A2616="ANH",D2616&gt;0),INDEX('O_Inputs_Growth costs Override'!$V$5:$V$94,MATCH('O_Inputs_Final_Growth costs'!A2616&amp;"_"&amp;'O_Inputs_Final_Growth costs'!B2616&amp;"_"&amp;E2616&amp;"_"&amp;F2616&amp;"_"&amp;'O_Inputs_Final_Growth costs'!P2616,'O_Inputs_Growth costs Override'!$W$5:$W$94,0)),'O_Inputs_Growth costs'!R2616)</f>
        <v>0</v>
      </c>
      <c r="S2616" s="11"/>
    </row>
    <row r="2617" spans="1:19" ht="13.5">
      <c r="A2617" s="65" t="s">
        <v>93</v>
      </c>
      <c r="B2617" s="65" t="s">
        <v>80</v>
      </c>
      <c r="C2617" s="65" t="s">
        <v>81</v>
      </c>
      <c r="D2617" s="67">
        <v>0</v>
      </c>
      <c r="E2617" s="65" t="s">
        <v>69</v>
      </c>
      <c r="F2617" s="65" t="s">
        <v>64</v>
      </c>
      <c r="G2617" s="65" t="s">
        <v>50</v>
      </c>
      <c r="H2617" s="65" t="s">
        <v>51</v>
      </c>
      <c r="I2617" s="65" t="s">
        <v>52</v>
      </c>
      <c r="J2617" s="65" t="s">
        <v>53</v>
      </c>
      <c r="K2617" s="65" t="s">
        <v>54</v>
      </c>
      <c r="L2617" s="66">
        <v>46155</v>
      </c>
      <c r="M2617" s="65" t="s">
        <v>55</v>
      </c>
      <c r="N2617" s="65" t="s">
        <v>48</v>
      </c>
      <c r="O2617" s="65" t="s">
        <v>92</v>
      </c>
      <c r="P2617" s="65" t="s">
        <v>63</v>
      </c>
      <c r="Q2617" s="65" t="s">
        <v>58</v>
      </c>
      <c r="R2617" s="73">
        <f>IF(AND(A2617="ANH",D2617&gt;0),INDEX('O_Inputs_Growth costs Override'!$V$5:$V$94,MATCH('O_Inputs_Final_Growth costs'!A2617&amp;"_"&amp;'O_Inputs_Final_Growth costs'!B2617&amp;"_"&amp;E2617&amp;"_"&amp;F2617&amp;"_"&amp;'O_Inputs_Final_Growth costs'!P2617,'O_Inputs_Growth costs Override'!$W$5:$W$94,0)),'O_Inputs_Growth costs'!R2617)</f>
        <v>0</v>
      </c>
      <c r="S2617" s="11"/>
    </row>
    <row r="2618" spans="1:19" ht="13.5">
      <c r="A2618" s="65" t="s">
        <v>93</v>
      </c>
      <c r="B2618" s="65" t="s">
        <v>80</v>
      </c>
      <c r="C2618" s="65" t="s">
        <v>81</v>
      </c>
      <c r="D2618" s="67">
        <v>0</v>
      </c>
      <c r="E2618" s="65" t="s">
        <v>70</v>
      </c>
      <c r="F2618" s="65" t="s">
        <v>64</v>
      </c>
      <c r="G2618" s="65" t="s">
        <v>50</v>
      </c>
      <c r="H2618" s="65" t="s">
        <v>51</v>
      </c>
      <c r="I2618" s="65" t="s">
        <v>52</v>
      </c>
      <c r="J2618" s="65" t="s">
        <v>53</v>
      </c>
      <c r="K2618" s="65" t="s">
        <v>54</v>
      </c>
      <c r="L2618" s="66">
        <v>46155</v>
      </c>
      <c r="M2618" s="65" t="s">
        <v>55</v>
      </c>
      <c r="N2618" s="65" t="s">
        <v>48</v>
      </c>
      <c r="O2618" s="65" t="s">
        <v>92</v>
      </c>
      <c r="P2618" s="65" t="s">
        <v>57</v>
      </c>
      <c r="Q2618" s="65" t="s">
        <v>58</v>
      </c>
      <c r="R2618" s="73">
        <f>IF(AND(A2618="ANH",D2618&gt;0),INDEX('O_Inputs_Growth costs Override'!$V$5:$V$94,MATCH('O_Inputs_Final_Growth costs'!A2618&amp;"_"&amp;'O_Inputs_Final_Growth costs'!B2618&amp;"_"&amp;E2618&amp;"_"&amp;F2618&amp;"_"&amp;'O_Inputs_Final_Growth costs'!P2618,'O_Inputs_Growth costs Override'!$W$5:$W$94,0)),'O_Inputs_Growth costs'!R2618)</f>
        <v>0</v>
      </c>
      <c r="S2618" s="11"/>
    </row>
    <row r="2619" spans="1:19" ht="13.5">
      <c r="A2619" s="65" t="s">
        <v>93</v>
      </c>
      <c r="B2619" s="65" t="s">
        <v>80</v>
      </c>
      <c r="C2619" s="65" t="s">
        <v>81</v>
      </c>
      <c r="D2619" s="67">
        <v>0</v>
      </c>
      <c r="E2619" s="65" t="s">
        <v>70</v>
      </c>
      <c r="F2619" s="65" t="s">
        <v>64</v>
      </c>
      <c r="G2619" s="65" t="s">
        <v>50</v>
      </c>
      <c r="H2619" s="65" t="s">
        <v>51</v>
      </c>
      <c r="I2619" s="65" t="s">
        <v>52</v>
      </c>
      <c r="J2619" s="65" t="s">
        <v>53</v>
      </c>
      <c r="K2619" s="65" t="s">
        <v>54</v>
      </c>
      <c r="L2619" s="66">
        <v>46155</v>
      </c>
      <c r="M2619" s="65" t="s">
        <v>55</v>
      </c>
      <c r="N2619" s="65" t="s">
        <v>48</v>
      </c>
      <c r="O2619" s="65" t="s">
        <v>92</v>
      </c>
      <c r="P2619" s="65" t="s">
        <v>64</v>
      </c>
      <c r="Q2619" s="65" t="s">
        <v>58</v>
      </c>
      <c r="R2619" s="73">
        <f>IF(AND(A2619="ANH",D2619&gt;0),INDEX('O_Inputs_Growth costs Override'!$V$5:$V$94,MATCH('O_Inputs_Final_Growth costs'!A2619&amp;"_"&amp;'O_Inputs_Final_Growth costs'!B2619&amp;"_"&amp;E2619&amp;"_"&amp;F2619&amp;"_"&amp;'O_Inputs_Final_Growth costs'!P2619,'O_Inputs_Growth costs Override'!$W$5:$W$94,0)),'O_Inputs_Growth costs'!R2619)</f>
        <v>0</v>
      </c>
      <c r="S2619" s="11"/>
    </row>
    <row r="2620" spans="1:19" ht="13.5">
      <c r="A2620" s="65" t="s">
        <v>93</v>
      </c>
      <c r="B2620" s="65" t="s">
        <v>80</v>
      </c>
      <c r="C2620" s="65" t="s">
        <v>81</v>
      </c>
      <c r="D2620" s="67">
        <v>0</v>
      </c>
      <c r="E2620" s="65" t="s">
        <v>70</v>
      </c>
      <c r="F2620" s="65" t="s">
        <v>64</v>
      </c>
      <c r="G2620" s="65" t="s">
        <v>50</v>
      </c>
      <c r="H2620" s="65" t="s">
        <v>51</v>
      </c>
      <c r="I2620" s="65" t="s">
        <v>52</v>
      </c>
      <c r="J2620" s="65" t="s">
        <v>53</v>
      </c>
      <c r="K2620" s="65" t="s">
        <v>54</v>
      </c>
      <c r="L2620" s="66">
        <v>46155</v>
      </c>
      <c r="M2620" s="65" t="s">
        <v>55</v>
      </c>
      <c r="N2620" s="65" t="s">
        <v>48</v>
      </c>
      <c r="O2620" s="65" t="s">
        <v>92</v>
      </c>
      <c r="P2620" s="65" t="s">
        <v>59</v>
      </c>
      <c r="Q2620" s="65" t="s">
        <v>58</v>
      </c>
      <c r="R2620" s="73">
        <f>IF(AND(A2620="ANH",D2620&gt;0),INDEX('O_Inputs_Growth costs Override'!$V$5:$V$94,MATCH('O_Inputs_Final_Growth costs'!A2620&amp;"_"&amp;'O_Inputs_Final_Growth costs'!B2620&amp;"_"&amp;E2620&amp;"_"&amp;F2620&amp;"_"&amp;'O_Inputs_Final_Growth costs'!P2620,'O_Inputs_Growth costs Override'!$W$5:$W$94,0)),'O_Inputs_Growth costs'!R2620)</f>
        <v>0</v>
      </c>
      <c r="S2620" s="11"/>
    </row>
    <row r="2621" spans="1:19" ht="13.5">
      <c r="A2621" s="65" t="s">
        <v>93</v>
      </c>
      <c r="B2621" s="65" t="s">
        <v>80</v>
      </c>
      <c r="C2621" s="65" t="s">
        <v>81</v>
      </c>
      <c r="D2621" s="67">
        <v>0</v>
      </c>
      <c r="E2621" s="65" t="s">
        <v>70</v>
      </c>
      <c r="F2621" s="65" t="s">
        <v>64</v>
      </c>
      <c r="G2621" s="65" t="s">
        <v>50</v>
      </c>
      <c r="H2621" s="65" t="s">
        <v>51</v>
      </c>
      <c r="I2621" s="65" t="s">
        <v>52</v>
      </c>
      <c r="J2621" s="65" t="s">
        <v>53</v>
      </c>
      <c r="K2621" s="65" t="s">
        <v>54</v>
      </c>
      <c r="L2621" s="66">
        <v>46155</v>
      </c>
      <c r="M2621" s="65" t="s">
        <v>55</v>
      </c>
      <c r="N2621" s="65" t="s">
        <v>48</v>
      </c>
      <c r="O2621" s="65" t="s">
        <v>92</v>
      </c>
      <c r="P2621" s="65" t="s">
        <v>60</v>
      </c>
      <c r="Q2621" s="65" t="s">
        <v>58</v>
      </c>
      <c r="R2621" s="73">
        <f>IF(AND(A2621="ANH",D2621&gt;0),INDEX('O_Inputs_Growth costs Override'!$V$5:$V$94,MATCH('O_Inputs_Final_Growth costs'!A2621&amp;"_"&amp;'O_Inputs_Final_Growth costs'!B2621&amp;"_"&amp;E2621&amp;"_"&amp;F2621&amp;"_"&amp;'O_Inputs_Final_Growth costs'!P2621,'O_Inputs_Growth costs Override'!$W$5:$W$94,0)),'O_Inputs_Growth costs'!R2621)</f>
        <v>0</v>
      </c>
      <c r="S2621" s="11"/>
    </row>
    <row r="2622" spans="1:19" ht="13.5">
      <c r="A2622" s="65" t="s">
        <v>93</v>
      </c>
      <c r="B2622" s="65" t="s">
        <v>80</v>
      </c>
      <c r="C2622" s="65" t="s">
        <v>81</v>
      </c>
      <c r="D2622" s="67">
        <v>0</v>
      </c>
      <c r="E2622" s="65" t="s">
        <v>70</v>
      </c>
      <c r="F2622" s="65" t="s">
        <v>64</v>
      </c>
      <c r="G2622" s="65" t="s">
        <v>50</v>
      </c>
      <c r="H2622" s="65" t="s">
        <v>51</v>
      </c>
      <c r="I2622" s="65" t="s">
        <v>52</v>
      </c>
      <c r="J2622" s="65" t="s">
        <v>53</v>
      </c>
      <c r="K2622" s="65" t="s">
        <v>54</v>
      </c>
      <c r="L2622" s="66">
        <v>46155</v>
      </c>
      <c r="M2622" s="65" t="s">
        <v>55</v>
      </c>
      <c r="N2622" s="65" t="s">
        <v>48</v>
      </c>
      <c r="O2622" s="65" t="s">
        <v>92</v>
      </c>
      <c r="P2622" s="65" t="s">
        <v>61</v>
      </c>
      <c r="Q2622" s="65" t="s">
        <v>58</v>
      </c>
      <c r="R2622" s="73">
        <f>IF(AND(A2622="ANH",D2622&gt;0),INDEX('O_Inputs_Growth costs Override'!$V$5:$V$94,MATCH('O_Inputs_Final_Growth costs'!A2622&amp;"_"&amp;'O_Inputs_Final_Growth costs'!B2622&amp;"_"&amp;E2622&amp;"_"&amp;F2622&amp;"_"&amp;'O_Inputs_Final_Growth costs'!P2622,'O_Inputs_Growth costs Override'!$W$5:$W$94,0)),'O_Inputs_Growth costs'!R2622)</f>
        <v>0</v>
      </c>
      <c r="S2622" s="11"/>
    </row>
    <row r="2623" spans="1:19" ht="13.5">
      <c r="A2623" s="65" t="s">
        <v>93</v>
      </c>
      <c r="B2623" s="65" t="s">
        <v>80</v>
      </c>
      <c r="C2623" s="65" t="s">
        <v>81</v>
      </c>
      <c r="D2623" s="67">
        <v>0</v>
      </c>
      <c r="E2623" s="65" t="s">
        <v>70</v>
      </c>
      <c r="F2623" s="65" t="s">
        <v>64</v>
      </c>
      <c r="G2623" s="65" t="s">
        <v>50</v>
      </c>
      <c r="H2623" s="65" t="s">
        <v>51</v>
      </c>
      <c r="I2623" s="65" t="s">
        <v>52</v>
      </c>
      <c r="J2623" s="65" t="s">
        <v>53</v>
      </c>
      <c r="K2623" s="65" t="s">
        <v>54</v>
      </c>
      <c r="L2623" s="66">
        <v>46155</v>
      </c>
      <c r="M2623" s="65" t="s">
        <v>55</v>
      </c>
      <c r="N2623" s="65" t="s">
        <v>48</v>
      </c>
      <c r="O2623" s="65" t="s">
        <v>92</v>
      </c>
      <c r="P2623" s="65" t="s">
        <v>62</v>
      </c>
      <c r="Q2623" s="65" t="s">
        <v>58</v>
      </c>
      <c r="R2623" s="73">
        <f>IF(AND(A2623="ANH",D2623&gt;0),INDEX('O_Inputs_Growth costs Override'!$V$5:$V$94,MATCH('O_Inputs_Final_Growth costs'!A2623&amp;"_"&amp;'O_Inputs_Final_Growth costs'!B2623&amp;"_"&amp;E2623&amp;"_"&amp;F2623&amp;"_"&amp;'O_Inputs_Final_Growth costs'!P2623,'O_Inputs_Growth costs Override'!$W$5:$W$94,0)),'O_Inputs_Growth costs'!R2623)</f>
        <v>0</v>
      </c>
      <c r="S2623" s="11"/>
    </row>
    <row r="2624" spans="1:19" ht="13.5">
      <c r="A2624" s="65" t="s">
        <v>93</v>
      </c>
      <c r="B2624" s="65" t="s">
        <v>80</v>
      </c>
      <c r="C2624" s="65" t="s">
        <v>81</v>
      </c>
      <c r="D2624" s="67">
        <v>0</v>
      </c>
      <c r="E2624" s="65" t="s">
        <v>70</v>
      </c>
      <c r="F2624" s="65" t="s">
        <v>64</v>
      </c>
      <c r="G2624" s="65" t="s">
        <v>50</v>
      </c>
      <c r="H2624" s="65" t="s">
        <v>51</v>
      </c>
      <c r="I2624" s="65" t="s">
        <v>52</v>
      </c>
      <c r="J2624" s="65" t="s">
        <v>53</v>
      </c>
      <c r="K2624" s="65" t="s">
        <v>54</v>
      </c>
      <c r="L2624" s="66">
        <v>46155</v>
      </c>
      <c r="M2624" s="65" t="s">
        <v>55</v>
      </c>
      <c r="N2624" s="65" t="s">
        <v>48</v>
      </c>
      <c r="O2624" s="65" t="s">
        <v>92</v>
      </c>
      <c r="P2624" s="65" t="s">
        <v>63</v>
      </c>
      <c r="Q2624" s="65" t="s">
        <v>58</v>
      </c>
      <c r="R2624" s="73">
        <f>IF(AND(A2624="ANH",D2624&gt;0),INDEX('O_Inputs_Growth costs Override'!$V$5:$V$94,MATCH('O_Inputs_Final_Growth costs'!A2624&amp;"_"&amp;'O_Inputs_Final_Growth costs'!B2624&amp;"_"&amp;E2624&amp;"_"&amp;F2624&amp;"_"&amp;'O_Inputs_Final_Growth costs'!P2624,'O_Inputs_Growth costs Override'!$W$5:$W$94,0)),'O_Inputs_Growth costs'!R2624)</f>
        <v>0</v>
      </c>
      <c r="S2624" s="11"/>
    </row>
    <row r="2625" spans="1:19" ht="13.5">
      <c r="A2625" s="65" t="s">
        <v>93</v>
      </c>
      <c r="B2625" s="65" t="s">
        <v>80</v>
      </c>
      <c r="C2625" s="65" t="s">
        <v>81</v>
      </c>
      <c r="D2625" s="67">
        <v>0</v>
      </c>
      <c r="E2625" s="65" t="s">
        <v>71</v>
      </c>
      <c r="F2625" s="65" t="s">
        <v>64</v>
      </c>
      <c r="G2625" s="65" t="s">
        <v>50</v>
      </c>
      <c r="H2625" s="65" t="s">
        <v>51</v>
      </c>
      <c r="I2625" s="65" t="s">
        <v>52</v>
      </c>
      <c r="J2625" s="65" t="s">
        <v>53</v>
      </c>
      <c r="K2625" s="65" t="s">
        <v>54</v>
      </c>
      <c r="L2625" s="66">
        <v>46155</v>
      </c>
      <c r="M2625" s="65" t="s">
        <v>55</v>
      </c>
      <c r="N2625" s="65" t="s">
        <v>48</v>
      </c>
      <c r="O2625" s="65" t="s">
        <v>92</v>
      </c>
      <c r="P2625" s="65" t="s">
        <v>57</v>
      </c>
      <c r="Q2625" s="65" t="s">
        <v>58</v>
      </c>
      <c r="R2625" s="73">
        <f>IF(AND(A2625="ANH",D2625&gt;0),INDEX('O_Inputs_Growth costs Override'!$V$5:$V$94,MATCH('O_Inputs_Final_Growth costs'!A2625&amp;"_"&amp;'O_Inputs_Final_Growth costs'!B2625&amp;"_"&amp;E2625&amp;"_"&amp;F2625&amp;"_"&amp;'O_Inputs_Final_Growth costs'!P2625,'O_Inputs_Growth costs Override'!$W$5:$W$94,0)),'O_Inputs_Growth costs'!R2625)</f>
        <v>0</v>
      </c>
      <c r="S2625" s="11"/>
    </row>
    <row r="2626" spans="1:19" ht="13.5">
      <c r="A2626" s="65" t="s">
        <v>93</v>
      </c>
      <c r="B2626" s="65" t="s">
        <v>80</v>
      </c>
      <c r="C2626" s="65" t="s">
        <v>81</v>
      </c>
      <c r="D2626" s="67">
        <v>0</v>
      </c>
      <c r="E2626" s="65" t="s">
        <v>71</v>
      </c>
      <c r="F2626" s="65" t="s">
        <v>64</v>
      </c>
      <c r="G2626" s="65" t="s">
        <v>50</v>
      </c>
      <c r="H2626" s="65" t="s">
        <v>51</v>
      </c>
      <c r="I2626" s="65" t="s">
        <v>52</v>
      </c>
      <c r="J2626" s="65" t="s">
        <v>53</v>
      </c>
      <c r="K2626" s="65" t="s">
        <v>54</v>
      </c>
      <c r="L2626" s="66">
        <v>46155</v>
      </c>
      <c r="M2626" s="65" t="s">
        <v>55</v>
      </c>
      <c r="N2626" s="65" t="s">
        <v>48</v>
      </c>
      <c r="O2626" s="65" t="s">
        <v>92</v>
      </c>
      <c r="P2626" s="65" t="s">
        <v>64</v>
      </c>
      <c r="Q2626" s="65" t="s">
        <v>58</v>
      </c>
      <c r="R2626" s="73">
        <f>IF(AND(A2626="ANH",D2626&gt;0),INDEX('O_Inputs_Growth costs Override'!$V$5:$V$94,MATCH('O_Inputs_Final_Growth costs'!A2626&amp;"_"&amp;'O_Inputs_Final_Growth costs'!B2626&amp;"_"&amp;E2626&amp;"_"&amp;F2626&amp;"_"&amp;'O_Inputs_Final_Growth costs'!P2626,'O_Inputs_Growth costs Override'!$W$5:$W$94,0)),'O_Inputs_Growth costs'!R2626)</f>
        <v>0</v>
      </c>
      <c r="S2626" s="11"/>
    </row>
    <row r="2627" spans="1:19" ht="13.5">
      <c r="A2627" s="65" t="s">
        <v>93</v>
      </c>
      <c r="B2627" s="65" t="s">
        <v>80</v>
      </c>
      <c r="C2627" s="65" t="s">
        <v>81</v>
      </c>
      <c r="D2627" s="67">
        <v>0</v>
      </c>
      <c r="E2627" s="65" t="s">
        <v>71</v>
      </c>
      <c r="F2627" s="65" t="s">
        <v>64</v>
      </c>
      <c r="G2627" s="65" t="s">
        <v>50</v>
      </c>
      <c r="H2627" s="65" t="s">
        <v>51</v>
      </c>
      <c r="I2627" s="65" t="s">
        <v>52</v>
      </c>
      <c r="J2627" s="65" t="s">
        <v>53</v>
      </c>
      <c r="K2627" s="65" t="s">
        <v>54</v>
      </c>
      <c r="L2627" s="66">
        <v>46155</v>
      </c>
      <c r="M2627" s="65" t="s">
        <v>55</v>
      </c>
      <c r="N2627" s="65" t="s">
        <v>48</v>
      </c>
      <c r="O2627" s="65" t="s">
        <v>92</v>
      </c>
      <c r="P2627" s="65" t="s">
        <v>59</v>
      </c>
      <c r="Q2627" s="65" t="s">
        <v>58</v>
      </c>
      <c r="R2627" s="73">
        <f>IF(AND(A2627="ANH",D2627&gt;0),INDEX('O_Inputs_Growth costs Override'!$V$5:$V$94,MATCH('O_Inputs_Final_Growth costs'!A2627&amp;"_"&amp;'O_Inputs_Final_Growth costs'!B2627&amp;"_"&amp;E2627&amp;"_"&amp;F2627&amp;"_"&amp;'O_Inputs_Final_Growth costs'!P2627,'O_Inputs_Growth costs Override'!$W$5:$W$94,0)),'O_Inputs_Growth costs'!R2627)</f>
        <v>0</v>
      </c>
      <c r="S2627" s="11"/>
    </row>
    <row r="2628" spans="1:19" ht="13.5">
      <c r="A2628" s="65" t="s">
        <v>93</v>
      </c>
      <c r="B2628" s="65" t="s">
        <v>80</v>
      </c>
      <c r="C2628" s="65" t="s">
        <v>81</v>
      </c>
      <c r="D2628" s="67">
        <v>0</v>
      </c>
      <c r="E2628" s="65" t="s">
        <v>71</v>
      </c>
      <c r="F2628" s="65" t="s">
        <v>64</v>
      </c>
      <c r="G2628" s="65" t="s">
        <v>50</v>
      </c>
      <c r="H2628" s="65" t="s">
        <v>51</v>
      </c>
      <c r="I2628" s="65" t="s">
        <v>52</v>
      </c>
      <c r="J2628" s="65" t="s">
        <v>53</v>
      </c>
      <c r="K2628" s="65" t="s">
        <v>54</v>
      </c>
      <c r="L2628" s="66">
        <v>46155</v>
      </c>
      <c r="M2628" s="65" t="s">
        <v>55</v>
      </c>
      <c r="N2628" s="65" t="s">
        <v>48</v>
      </c>
      <c r="O2628" s="65" t="s">
        <v>92</v>
      </c>
      <c r="P2628" s="65" t="s">
        <v>60</v>
      </c>
      <c r="Q2628" s="65" t="s">
        <v>58</v>
      </c>
      <c r="R2628" s="73">
        <f>IF(AND(A2628="ANH",D2628&gt;0),INDEX('O_Inputs_Growth costs Override'!$V$5:$V$94,MATCH('O_Inputs_Final_Growth costs'!A2628&amp;"_"&amp;'O_Inputs_Final_Growth costs'!B2628&amp;"_"&amp;E2628&amp;"_"&amp;F2628&amp;"_"&amp;'O_Inputs_Final_Growth costs'!P2628,'O_Inputs_Growth costs Override'!$W$5:$W$94,0)),'O_Inputs_Growth costs'!R2628)</f>
        <v>0</v>
      </c>
      <c r="S2628" s="11"/>
    </row>
    <row r="2629" spans="1:19" ht="13.5">
      <c r="A2629" s="65" t="s">
        <v>93</v>
      </c>
      <c r="B2629" s="65" t="s">
        <v>80</v>
      </c>
      <c r="C2629" s="65" t="s">
        <v>81</v>
      </c>
      <c r="D2629" s="67">
        <v>0</v>
      </c>
      <c r="E2629" s="65" t="s">
        <v>71</v>
      </c>
      <c r="F2629" s="65" t="s">
        <v>64</v>
      </c>
      <c r="G2629" s="65" t="s">
        <v>50</v>
      </c>
      <c r="H2629" s="65" t="s">
        <v>51</v>
      </c>
      <c r="I2629" s="65" t="s">
        <v>52</v>
      </c>
      <c r="J2629" s="65" t="s">
        <v>53</v>
      </c>
      <c r="K2629" s="65" t="s">
        <v>54</v>
      </c>
      <c r="L2629" s="66">
        <v>46155</v>
      </c>
      <c r="M2629" s="65" t="s">
        <v>55</v>
      </c>
      <c r="N2629" s="65" t="s">
        <v>48</v>
      </c>
      <c r="O2629" s="65" t="s">
        <v>92</v>
      </c>
      <c r="P2629" s="65" t="s">
        <v>61</v>
      </c>
      <c r="Q2629" s="65" t="s">
        <v>58</v>
      </c>
      <c r="R2629" s="73">
        <f>IF(AND(A2629="ANH",D2629&gt;0),INDEX('O_Inputs_Growth costs Override'!$V$5:$V$94,MATCH('O_Inputs_Final_Growth costs'!A2629&amp;"_"&amp;'O_Inputs_Final_Growth costs'!B2629&amp;"_"&amp;E2629&amp;"_"&amp;F2629&amp;"_"&amp;'O_Inputs_Final_Growth costs'!P2629,'O_Inputs_Growth costs Override'!$W$5:$W$94,0)),'O_Inputs_Growth costs'!R2629)</f>
        <v>0</v>
      </c>
      <c r="S2629" s="11"/>
    </row>
    <row r="2630" spans="1:19" ht="13.5">
      <c r="A2630" s="65" t="s">
        <v>93</v>
      </c>
      <c r="B2630" s="65" t="s">
        <v>80</v>
      </c>
      <c r="C2630" s="65" t="s">
        <v>81</v>
      </c>
      <c r="D2630" s="67">
        <v>0</v>
      </c>
      <c r="E2630" s="65" t="s">
        <v>71</v>
      </c>
      <c r="F2630" s="65" t="s">
        <v>64</v>
      </c>
      <c r="G2630" s="65" t="s">
        <v>50</v>
      </c>
      <c r="H2630" s="65" t="s">
        <v>51</v>
      </c>
      <c r="I2630" s="65" t="s">
        <v>52</v>
      </c>
      <c r="J2630" s="65" t="s">
        <v>53</v>
      </c>
      <c r="K2630" s="65" t="s">
        <v>54</v>
      </c>
      <c r="L2630" s="66">
        <v>46155</v>
      </c>
      <c r="M2630" s="65" t="s">
        <v>55</v>
      </c>
      <c r="N2630" s="65" t="s">
        <v>48</v>
      </c>
      <c r="O2630" s="65" t="s">
        <v>92</v>
      </c>
      <c r="P2630" s="65" t="s">
        <v>62</v>
      </c>
      <c r="Q2630" s="65" t="s">
        <v>58</v>
      </c>
      <c r="R2630" s="73">
        <f>IF(AND(A2630="ANH",D2630&gt;0),INDEX('O_Inputs_Growth costs Override'!$V$5:$V$94,MATCH('O_Inputs_Final_Growth costs'!A2630&amp;"_"&amp;'O_Inputs_Final_Growth costs'!B2630&amp;"_"&amp;E2630&amp;"_"&amp;F2630&amp;"_"&amp;'O_Inputs_Final_Growth costs'!P2630,'O_Inputs_Growth costs Override'!$W$5:$W$94,0)),'O_Inputs_Growth costs'!R2630)</f>
        <v>0</v>
      </c>
      <c r="S2630" s="11"/>
    </row>
    <row r="2631" spans="1:19" ht="13.5">
      <c r="A2631" s="65" t="s">
        <v>93</v>
      </c>
      <c r="B2631" s="65" t="s">
        <v>80</v>
      </c>
      <c r="C2631" s="65" t="s">
        <v>81</v>
      </c>
      <c r="D2631" s="67">
        <v>0</v>
      </c>
      <c r="E2631" s="65" t="s">
        <v>71</v>
      </c>
      <c r="F2631" s="65" t="s">
        <v>64</v>
      </c>
      <c r="G2631" s="65" t="s">
        <v>50</v>
      </c>
      <c r="H2631" s="65" t="s">
        <v>51</v>
      </c>
      <c r="I2631" s="65" t="s">
        <v>52</v>
      </c>
      <c r="J2631" s="65" t="s">
        <v>53</v>
      </c>
      <c r="K2631" s="65" t="s">
        <v>54</v>
      </c>
      <c r="L2631" s="66">
        <v>46155</v>
      </c>
      <c r="M2631" s="65" t="s">
        <v>55</v>
      </c>
      <c r="N2631" s="65" t="s">
        <v>48</v>
      </c>
      <c r="O2631" s="65" t="s">
        <v>92</v>
      </c>
      <c r="P2631" s="65" t="s">
        <v>63</v>
      </c>
      <c r="Q2631" s="65" t="s">
        <v>58</v>
      </c>
      <c r="R2631" s="73">
        <f>IF(AND(A2631="ANH",D2631&gt;0),INDEX('O_Inputs_Growth costs Override'!$V$5:$V$94,MATCH('O_Inputs_Final_Growth costs'!A2631&amp;"_"&amp;'O_Inputs_Final_Growth costs'!B2631&amp;"_"&amp;E2631&amp;"_"&amp;F2631&amp;"_"&amp;'O_Inputs_Final_Growth costs'!P2631,'O_Inputs_Growth costs Override'!$W$5:$W$94,0)),'O_Inputs_Growth costs'!R2631)</f>
        <v>0</v>
      </c>
      <c r="S2631" s="11"/>
    </row>
    <row r="2632" spans="1:19" ht="13.5">
      <c r="A2632" s="65" t="s">
        <v>93</v>
      </c>
      <c r="B2632" s="65" t="s">
        <v>80</v>
      </c>
      <c r="C2632" s="65" t="s">
        <v>81</v>
      </c>
      <c r="D2632" s="67">
        <v>0</v>
      </c>
      <c r="E2632" s="65" t="s">
        <v>72</v>
      </c>
      <c r="F2632" s="65" t="s">
        <v>64</v>
      </c>
      <c r="G2632" s="65" t="s">
        <v>50</v>
      </c>
      <c r="H2632" s="65" t="s">
        <v>51</v>
      </c>
      <c r="I2632" s="65" t="s">
        <v>52</v>
      </c>
      <c r="J2632" s="65" t="s">
        <v>53</v>
      </c>
      <c r="K2632" s="65" t="s">
        <v>54</v>
      </c>
      <c r="L2632" s="66">
        <v>46155</v>
      </c>
      <c r="M2632" s="65" t="s">
        <v>55</v>
      </c>
      <c r="N2632" s="65" t="s">
        <v>48</v>
      </c>
      <c r="O2632" s="65" t="s">
        <v>92</v>
      </c>
      <c r="P2632" s="65" t="s">
        <v>57</v>
      </c>
      <c r="Q2632" s="65" t="s">
        <v>58</v>
      </c>
      <c r="R2632" s="73">
        <f>IF(AND(A2632="ANH",D2632&gt;0),INDEX('O_Inputs_Growth costs Override'!$V$5:$V$94,MATCH('O_Inputs_Final_Growth costs'!A2632&amp;"_"&amp;'O_Inputs_Final_Growth costs'!B2632&amp;"_"&amp;E2632&amp;"_"&amp;F2632&amp;"_"&amp;'O_Inputs_Final_Growth costs'!P2632,'O_Inputs_Growth costs Override'!$W$5:$W$94,0)),'O_Inputs_Growth costs'!R2632)</f>
        <v>0</v>
      </c>
      <c r="S2632" s="11"/>
    </row>
    <row r="2633" spans="1:19" ht="13.5">
      <c r="A2633" s="65" t="s">
        <v>93</v>
      </c>
      <c r="B2633" s="65" t="s">
        <v>80</v>
      </c>
      <c r="C2633" s="65" t="s">
        <v>81</v>
      </c>
      <c r="D2633" s="67">
        <v>0</v>
      </c>
      <c r="E2633" s="65" t="s">
        <v>72</v>
      </c>
      <c r="F2633" s="65" t="s">
        <v>64</v>
      </c>
      <c r="G2633" s="65" t="s">
        <v>50</v>
      </c>
      <c r="H2633" s="65" t="s">
        <v>51</v>
      </c>
      <c r="I2633" s="65" t="s">
        <v>52</v>
      </c>
      <c r="J2633" s="65" t="s">
        <v>53</v>
      </c>
      <c r="K2633" s="65" t="s">
        <v>54</v>
      </c>
      <c r="L2633" s="66">
        <v>46155</v>
      </c>
      <c r="M2633" s="65" t="s">
        <v>55</v>
      </c>
      <c r="N2633" s="65" t="s">
        <v>48</v>
      </c>
      <c r="O2633" s="65" t="s">
        <v>92</v>
      </c>
      <c r="P2633" s="65" t="s">
        <v>64</v>
      </c>
      <c r="Q2633" s="65" t="s">
        <v>58</v>
      </c>
      <c r="R2633" s="73">
        <f>IF(AND(A2633="ANH",D2633&gt;0),INDEX('O_Inputs_Growth costs Override'!$V$5:$V$94,MATCH('O_Inputs_Final_Growth costs'!A2633&amp;"_"&amp;'O_Inputs_Final_Growth costs'!B2633&amp;"_"&amp;E2633&amp;"_"&amp;F2633&amp;"_"&amp;'O_Inputs_Final_Growth costs'!P2633,'O_Inputs_Growth costs Override'!$W$5:$W$94,0)),'O_Inputs_Growth costs'!R2633)</f>
        <v>0</v>
      </c>
      <c r="S2633" s="11"/>
    </row>
    <row r="2634" spans="1:19" ht="13.5">
      <c r="A2634" s="65" t="s">
        <v>93</v>
      </c>
      <c r="B2634" s="65" t="s">
        <v>80</v>
      </c>
      <c r="C2634" s="65" t="s">
        <v>81</v>
      </c>
      <c r="D2634" s="67">
        <v>0</v>
      </c>
      <c r="E2634" s="65" t="s">
        <v>72</v>
      </c>
      <c r="F2634" s="65" t="s">
        <v>64</v>
      </c>
      <c r="G2634" s="65" t="s">
        <v>50</v>
      </c>
      <c r="H2634" s="65" t="s">
        <v>51</v>
      </c>
      <c r="I2634" s="65" t="s">
        <v>52</v>
      </c>
      <c r="J2634" s="65" t="s">
        <v>53</v>
      </c>
      <c r="K2634" s="65" t="s">
        <v>54</v>
      </c>
      <c r="L2634" s="66">
        <v>46155</v>
      </c>
      <c r="M2634" s="65" t="s">
        <v>55</v>
      </c>
      <c r="N2634" s="65" t="s">
        <v>48</v>
      </c>
      <c r="O2634" s="65" t="s">
        <v>92</v>
      </c>
      <c r="P2634" s="65" t="s">
        <v>59</v>
      </c>
      <c r="Q2634" s="65" t="s">
        <v>58</v>
      </c>
      <c r="R2634" s="73">
        <f>IF(AND(A2634="ANH",D2634&gt;0),INDEX('O_Inputs_Growth costs Override'!$V$5:$V$94,MATCH('O_Inputs_Final_Growth costs'!A2634&amp;"_"&amp;'O_Inputs_Final_Growth costs'!B2634&amp;"_"&amp;E2634&amp;"_"&amp;F2634&amp;"_"&amp;'O_Inputs_Final_Growth costs'!P2634,'O_Inputs_Growth costs Override'!$W$5:$W$94,0)),'O_Inputs_Growth costs'!R2634)</f>
        <v>0</v>
      </c>
      <c r="S2634" s="11"/>
    </row>
    <row r="2635" spans="1:19" ht="13.5">
      <c r="A2635" s="65" t="s">
        <v>93</v>
      </c>
      <c r="B2635" s="65" t="s">
        <v>80</v>
      </c>
      <c r="C2635" s="65" t="s">
        <v>81</v>
      </c>
      <c r="D2635" s="67">
        <v>0</v>
      </c>
      <c r="E2635" s="65" t="s">
        <v>72</v>
      </c>
      <c r="F2635" s="65" t="s">
        <v>64</v>
      </c>
      <c r="G2635" s="65" t="s">
        <v>50</v>
      </c>
      <c r="H2635" s="65" t="s">
        <v>51</v>
      </c>
      <c r="I2635" s="65" t="s">
        <v>52</v>
      </c>
      <c r="J2635" s="65" t="s">
        <v>53</v>
      </c>
      <c r="K2635" s="65" t="s">
        <v>54</v>
      </c>
      <c r="L2635" s="66">
        <v>46155</v>
      </c>
      <c r="M2635" s="65" t="s">
        <v>55</v>
      </c>
      <c r="N2635" s="65" t="s">
        <v>48</v>
      </c>
      <c r="O2635" s="65" t="s">
        <v>92</v>
      </c>
      <c r="P2635" s="65" t="s">
        <v>60</v>
      </c>
      <c r="Q2635" s="65" t="s">
        <v>58</v>
      </c>
      <c r="R2635" s="73">
        <f>IF(AND(A2635="ANH",D2635&gt;0),INDEX('O_Inputs_Growth costs Override'!$V$5:$V$94,MATCH('O_Inputs_Final_Growth costs'!A2635&amp;"_"&amp;'O_Inputs_Final_Growth costs'!B2635&amp;"_"&amp;E2635&amp;"_"&amp;F2635&amp;"_"&amp;'O_Inputs_Final_Growth costs'!P2635,'O_Inputs_Growth costs Override'!$W$5:$W$94,0)),'O_Inputs_Growth costs'!R2635)</f>
        <v>0</v>
      </c>
      <c r="S2635" s="11"/>
    </row>
    <row r="2636" spans="1:19" ht="13.5">
      <c r="A2636" s="65" t="s">
        <v>93</v>
      </c>
      <c r="B2636" s="65" t="s">
        <v>80</v>
      </c>
      <c r="C2636" s="65" t="s">
        <v>81</v>
      </c>
      <c r="D2636" s="67">
        <v>0</v>
      </c>
      <c r="E2636" s="65" t="s">
        <v>72</v>
      </c>
      <c r="F2636" s="65" t="s">
        <v>64</v>
      </c>
      <c r="G2636" s="65" t="s">
        <v>50</v>
      </c>
      <c r="H2636" s="65" t="s">
        <v>51</v>
      </c>
      <c r="I2636" s="65" t="s">
        <v>52</v>
      </c>
      <c r="J2636" s="65" t="s">
        <v>53</v>
      </c>
      <c r="K2636" s="65" t="s">
        <v>54</v>
      </c>
      <c r="L2636" s="66">
        <v>46155</v>
      </c>
      <c r="M2636" s="65" t="s">
        <v>55</v>
      </c>
      <c r="N2636" s="65" t="s">
        <v>48</v>
      </c>
      <c r="O2636" s="65" t="s">
        <v>92</v>
      </c>
      <c r="P2636" s="65" t="s">
        <v>61</v>
      </c>
      <c r="Q2636" s="65" t="s">
        <v>58</v>
      </c>
      <c r="R2636" s="73">
        <f>IF(AND(A2636="ANH",D2636&gt;0),INDEX('O_Inputs_Growth costs Override'!$V$5:$V$94,MATCH('O_Inputs_Final_Growth costs'!A2636&amp;"_"&amp;'O_Inputs_Final_Growth costs'!B2636&amp;"_"&amp;E2636&amp;"_"&amp;F2636&amp;"_"&amp;'O_Inputs_Final_Growth costs'!P2636,'O_Inputs_Growth costs Override'!$W$5:$W$94,0)),'O_Inputs_Growth costs'!R2636)</f>
        <v>0</v>
      </c>
      <c r="S2636" s="11"/>
    </row>
    <row r="2637" spans="1:19" ht="13.5">
      <c r="A2637" s="65" t="s">
        <v>93</v>
      </c>
      <c r="B2637" s="65" t="s">
        <v>80</v>
      </c>
      <c r="C2637" s="65" t="s">
        <v>81</v>
      </c>
      <c r="D2637" s="67">
        <v>0</v>
      </c>
      <c r="E2637" s="65" t="s">
        <v>72</v>
      </c>
      <c r="F2637" s="65" t="s">
        <v>64</v>
      </c>
      <c r="G2637" s="65" t="s">
        <v>50</v>
      </c>
      <c r="H2637" s="65" t="s">
        <v>51</v>
      </c>
      <c r="I2637" s="65" t="s">
        <v>52</v>
      </c>
      <c r="J2637" s="65" t="s">
        <v>53</v>
      </c>
      <c r="K2637" s="65" t="s">
        <v>54</v>
      </c>
      <c r="L2637" s="66">
        <v>46155</v>
      </c>
      <c r="M2637" s="65" t="s">
        <v>55</v>
      </c>
      <c r="N2637" s="65" t="s">
        <v>48</v>
      </c>
      <c r="O2637" s="65" t="s">
        <v>92</v>
      </c>
      <c r="P2637" s="65" t="s">
        <v>62</v>
      </c>
      <c r="Q2637" s="65" t="s">
        <v>58</v>
      </c>
      <c r="R2637" s="73">
        <f>IF(AND(A2637="ANH",D2637&gt;0),INDEX('O_Inputs_Growth costs Override'!$V$5:$V$94,MATCH('O_Inputs_Final_Growth costs'!A2637&amp;"_"&amp;'O_Inputs_Final_Growth costs'!B2637&amp;"_"&amp;E2637&amp;"_"&amp;F2637&amp;"_"&amp;'O_Inputs_Final_Growth costs'!P2637,'O_Inputs_Growth costs Override'!$W$5:$W$94,0)),'O_Inputs_Growth costs'!R2637)</f>
        <v>0</v>
      </c>
      <c r="S2637" s="11"/>
    </row>
    <row r="2638" spans="1:19" ht="13.5">
      <c r="A2638" s="65" t="s">
        <v>93</v>
      </c>
      <c r="B2638" s="65" t="s">
        <v>80</v>
      </c>
      <c r="C2638" s="65" t="s">
        <v>81</v>
      </c>
      <c r="D2638" s="67">
        <v>0</v>
      </c>
      <c r="E2638" s="65" t="s">
        <v>72</v>
      </c>
      <c r="F2638" s="65" t="s">
        <v>64</v>
      </c>
      <c r="G2638" s="65" t="s">
        <v>50</v>
      </c>
      <c r="H2638" s="65" t="s">
        <v>51</v>
      </c>
      <c r="I2638" s="65" t="s">
        <v>52</v>
      </c>
      <c r="J2638" s="65" t="s">
        <v>53</v>
      </c>
      <c r="K2638" s="65" t="s">
        <v>54</v>
      </c>
      <c r="L2638" s="66">
        <v>46155</v>
      </c>
      <c r="M2638" s="65" t="s">
        <v>55</v>
      </c>
      <c r="N2638" s="65" t="s">
        <v>48</v>
      </c>
      <c r="O2638" s="65" t="s">
        <v>92</v>
      </c>
      <c r="P2638" s="65" t="s">
        <v>63</v>
      </c>
      <c r="Q2638" s="65" t="s">
        <v>58</v>
      </c>
      <c r="R2638" s="73">
        <f>IF(AND(A2638="ANH",D2638&gt;0),INDEX('O_Inputs_Growth costs Override'!$V$5:$V$94,MATCH('O_Inputs_Final_Growth costs'!A2638&amp;"_"&amp;'O_Inputs_Final_Growth costs'!B2638&amp;"_"&amp;E2638&amp;"_"&amp;F2638&amp;"_"&amp;'O_Inputs_Final_Growth costs'!P2638,'O_Inputs_Growth costs Override'!$W$5:$W$94,0)),'O_Inputs_Growth costs'!R2638)</f>
        <v>0</v>
      </c>
      <c r="S2638" s="11"/>
    </row>
    <row r="2639" spans="1:19" ht="13.5">
      <c r="A2639" s="65" t="s">
        <v>93</v>
      </c>
      <c r="B2639" s="65" t="s">
        <v>80</v>
      </c>
      <c r="C2639" s="65" t="s">
        <v>81</v>
      </c>
      <c r="D2639" s="67">
        <v>0</v>
      </c>
      <c r="E2639" s="65" t="s">
        <v>73</v>
      </c>
      <c r="F2639" s="65" t="s">
        <v>64</v>
      </c>
      <c r="G2639" s="65" t="s">
        <v>50</v>
      </c>
      <c r="H2639" s="65" t="s">
        <v>51</v>
      </c>
      <c r="I2639" s="65" t="s">
        <v>52</v>
      </c>
      <c r="J2639" s="65" t="s">
        <v>53</v>
      </c>
      <c r="K2639" s="65" t="s">
        <v>54</v>
      </c>
      <c r="L2639" s="66">
        <v>46155</v>
      </c>
      <c r="M2639" s="65" t="s">
        <v>55</v>
      </c>
      <c r="N2639" s="65" t="s">
        <v>48</v>
      </c>
      <c r="O2639" s="65" t="s">
        <v>92</v>
      </c>
      <c r="P2639" s="65" t="s">
        <v>57</v>
      </c>
      <c r="Q2639" s="65" t="s">
        <v>58</v>
      </c>
      <c r="R2639" s="73">
        <f>IF(AND(A2639="ANH",D2639&gt;0),INDEX('O_Inputs_Growth costs Override'!$V$5:$V$94,MATCH('O_Inputs_Final_Growth costs'!A2639&amp;"_"&amp;'O_Inputs_Final_Growth costs'!B2639&amp;"_"&amp;E2639&amp;"_"&amp;F2639&amp;"_"&amp;'O_Inputs_Final_Growth costs'!P2639,'O_Inputs_Growth costs Override'!$W$5:$W$94,0)),'O_Inputs_Growth costs'!R2639)</f>
        <v>0</v>
      </c>
      <c r="S2639" s="11"/>
    </row>
    <row r="2640" spans="1:19" ht="13.5">
      <c r="A2640" s="65" t="s">
        <v>93</v>
      </c>
      <c r="B2640" s="65" t="s">
        <v>80</v>
      </c>
      <c r="C2640" s="65" t="s">
        <v>81</v>
      </c>
      <c r="D2640" s="67">
        <v>0</v>
      </c>
      <c r="E2640" s="65" t="s">
        <v>73</v>
      </c>
      <c r="F2640" s="65" t="s">
        <v>64</v>
      </c>
      <c r="G2640" s="65" t="s">
        <v>50</v>
      </c>
      <c r="H2640" s="65" t="s">
        <v>51</v>
      </c>
      <c r="I2640" s="65" t="s">
        <v>52</v>
      </c>
      <c r="J2640" s="65" t="s">
        <v>53</v>
      </c>
      <c r="K2640" s="65" t="s">
        <v>54</v>
      </c>
      <c r="L2640" s="66">
        <v>46155</v>
      </c>
      <c r="M2640" s="65" t="s">
        <v>55</v>
      </c>
      <c r="N2640" s="65" t="s">
        <v>48</v>
      </c>
      <c r="O2640" s="65" t="s">
        <v>92</v>
      </c>
      <c r="P2640" s="65" t="s">
        <v>64</v>
      </c>
      <c r="Q2640" s="65" t="s">
        <v>58</v>
      </c>
      <c r="R2640" s="73">
        <f>IF(AND(A2640="ANH",D2640&gt;0),INDEX('O_Inputs_Growth costs Override'!$V$5:$V$94,MATCH('O_Inputs_Final_Growth costs'!A2640&amp;"_"&amp;'O_Inputs_Final_Growth costs'!B2640&amp;"_"&amp;E2640&amp;"_"&amp;F2640&amp;"_"&amp;'O_Inputs_Final_Growth costs'!P2640,'O_Inputs_Growth costs Override'!$W$5:$W$94,0)),'O_Inputs_Growth costs'!R2640)</f>
        <v>0</v>
      </c>
      <c r="S2640" s="11"/>
    </row>
    <row r="2641" spans="1:19" ht="13.5">
      <c r="A2641" s="65" t="s">
        <v>93</v>
      </c>
      <c r="B2641" s="65" t="s">
        <v>80</v>
      </c>
      <c r="C2641" s="65" t="s">
        <v>81</v>
      </c>
      <c r="D2641" s="67">
        <v>0</v>
      </c>
      <c r="E2641" s="65" t="s">
        <v>73</v>
      </c>
      <c r="F2641" s="65" t="s">
        <v>64</v>
      </c>
      <c r="G2641" s="65" t="s">
        <v>50</v>
      </c>
      <c r="H2641" s="65" t="s">
        <v>51</v>
      </c>
      <c r="I2641" s="65" t="s">
        <v>52</v>
      </c>
      <c r="J2641" s="65" t="s">
        <v>53</v>
      </c>
      <c r="K2641" s="65" t="s">
        <v>54</v>
      </c>
      <c r="L2641" s="66">
        <v>46155</v>
      </c>
      <c r="M2641" s="65" t="s">
        <v>55</v>
      </c>
      <c r="N2641" s="65" t="s">
        <v>48</v>
      </c>
      <c r="O2641" s="65" t="s">
        <v>92</v>
      </c>
      <c r="P2641" s="65" t="s">
        <v>59</v>
      </c>
      <c r="Q2641" s="65" t="s">
        <v>58</v>
      </c>
      <c r="R2641" s="73">
        <f>IF(AND(A2641="ANH",D2641&gt;0),INDEX('O_Inputs_Growth costs Override'!$V$5:$V$94,MATCH('O_Inputs_Final_Growth costs'!A2641&amp;"_"&amp;'O_Inputs_Final_Growth costs'!B2641&amp;"_"&amp;E2641&amp;"_"&amp;F2641&amp;"_"&amp;'O_Inputs_Final_Growth costs'!P2641,'O_Inputs_Growth costs Override'!$W$5:$W$94,0)),'O_Inputs_Growth costs'!R2641)</f>
        <v>0</v>
      </c>
      <c r="S2641" s="11"/>
    </row>
    <row r="2642" spans="1:19" ht="13.5">
      <c r="A2642" s="65" t="s">
        <v>93</v>
      </c>
      <c r="B2642" s="65" t="s">
        <v>80</v>
      </c>
      <c r="C2642" s="65" t="s">
        <v>81</v>
      </c>
      <c r="D2642" s="67">
        <v>0</v>
      </c>
      <c r="E2642" s="65" t="s">
        <v>73</v>
      </c>
      <c r="F2642" s="65" t="s">
        <v>64</v>
      </c>
      <c r="G2642" s="65" t="s">
        <v>50</v>
      </c>
      <c r="H2642" s="65" t="s">
        <v>51</v>
      </c>
      <c r="I2642" s="65" t="s">
        <v>52</v>
      </c>
      <c r="J2642" s="65" t="s">
        <v>53</v>
      </c>
      <c r="K2642" s="65" t="s">
        <v>54</v>
      </c>
      <c r="L2642" s="66">
        <v>46155</v>
      </c>
      <c r="M2642" s="65" t="s">
        <v>55</v>
      </c>
      <c r="N2642" s="65" t="s">
        <v>48</v>
      </c>
      <c r="O2642" s="65" t="s">
        <v>92</v>
      </c>
      <c r="P2642" s="65" t="s">
        <v>60</v>
      </c>
      <c r="Q2642" s="65" t="s">
        <v>58</v>
      </c>
      <c r="R2642" s="73">
        <f>IF(AND(A2642="ANH",D2642&gt;0),INDEX('O_Inputs_Growth costs Override'!$V$5:$V$94,MATCH('O_Inputs_Final_Growth costs'!A2642&amp;"_"&amp;'O_Inputs_Final_Growth costs'!B2642&amp;"_"&amp;E2642&amp;"_"&amp;F2642&amp;"_"&amp;'O_Inputs_Final_Growth costs'!P2642,'O_Inputs_Growth costs Override'!$W$5:$W$94,0)),'O_Inputs_Growth costs'!R2642)</f>
        <v>0</v>
      </c>
      <c r="S2642" s="11"/>
    </row>
    <row r="2643" spans="1:19" ht="13.5">
      <c r="A2643" s="65" t="s">
        <v>93</v>
      </c>
      <c r="B2643" s="65" t="s">
        <v>80</v>
      </c>
      <c r="C2643" s="65" t="s">
        <v>81</v>
      </c>
      <c r="D2643" s="67">
        <v>0</v>
      </c>
      <c r="E2643" s="65" t="s">
        <v>73</v>
      </c>
      <c r="F2643" s="65" t="s">
        <v>64</v>
      </c>
      <c r="G2643" s="65" t="s">
        <v>50</v>
      </c>
      <c r="H2643" s="65" t="s">
        <v>51</v>
      </c>
      <c r="I2643" s="65" t="s">
        <v>52</v>
      </c>
      <c r="J2643" s="65" t="s">
        <v>53</v>
      </c>
      <c r="K2643" s="65" t="s">
        <v>54</v>
      </c>
      <c r="L2643" s="66">
        <v>46155</v>
      </c>
      <c r="M2643" s="65" t="s">
        <v>55</v>
      </c>
      <c r="N2643" s="65" t="s">
        <v>48</v>
      </c>
      <c r="O2643" s="65" t="s">
        <v>92</v>
      </c>
      <c r="P2643" s="65" t="s">
        <v>61</v>
      </c>
      <c r="Q2643" s="65" t="s">
        <v>58</v>
      </c>
      <c r="R2643" s="73">
        <f>IF(AND(A2643="ANH",D2643&gt;0),INDEX('O_Inputs_Growth costs Override'!$V$5:$V$94,MATCH('O_Inputs_Final_Growth costs'!A2643&amp;"_"&amp;'O_Inputs_Final_Growth costs'!B2643&amp;"_"&amp;E2643&amp;"_"&amp;F2643&amp;"_"&amp;'O_Inputs_Final_Growth costs'!P2643,'O_Inputs_Growth costs Override'!$W$5:$W$94,0)),'O_Inputs_Growth costs'!R2643)</f>
        <v>0</v>
      </c>
      <c r="S2643" s="11"/>
    </row>
    <row r="2644" spans="1:19" ht="13.5">
      <c r="A2644" s="65" t="s">
        <v>93</v>
      </c>
      <c r="B2644" s="65" t="s">
        <v>80</v>
      </c>
      <c r="C2644" s="65" t="s">
        <v>81</v>
      </c>
      <c r="D2644" s="67">
        <v>0</v>
      </c>
      <c r="E2644" s="65" t="s">
        <v>73</v>
      </c>
      <c r="F2644" s="65" t="s">
        <v>64</v>
      </c>
      <c r="G2644" s="65" t="s">
        <v>50</v>
      </c>
      <c r="H2644" s="65" t="s">
        <v>51</v>
      </c>
      <c r="I2644" s="65" t="s">
        <v>52</v>
      </c>
      <c r="J2644" s="65" t="s">
        <v>53</v>
      </c>
      <c r="K2644" s="65" t="s">
        <v>54</v>
      </c>
      <c r="L2644" s="66">
        <v>46155</v>
      </c>
      <c r="M2644" s="65" t="s">
        <v>55</v>
      </c>
      <c r="N2644" s="65" t="s">
        <v>48</v>
      </c>
      <c r="O2644" s="65" t="s">
        <v>92</v>
      </c>
      <c r="P2644" s="65" t="s">
        <v>62</v>
      </c>
      <c r="Q2644" s="65" t="s">
        <v>58</v>
      </c>
      <c r="R2644" s="73">
        <f>IF(AND(A2644="ANH",D2644&gt;0),INDEX('O_Inputs_Growth costs Override'!$V$5:$V$94,MATCH('O_Inputs_Final_Growth costs'!A2644&amp;"_"&amp;'O_Inputs_Final_Growth costs'!B2644&amp;"_"&amp;E2644&amp;"_"&amp;F2644&amp;"_"&amp;'O_Inputs_Final_Growth costs'!P2644,'O_Inputs_Growth costs Override'!$W$5:$W$94,0)),'O_Inputs_Growth costs'!R2644)</f>
        <v>0</v>
      </c>
      <c r="S2644" s="11"/>
    </row>
    <row r="2645" spans="1:19" ht="13.5">
      <c r="A2645" s="65" t="s">
        <v>93</v>
      </c>
      <c r="B2645" s="65" t="s">
        <v>80</v>
      </c>
      <c r="C2645" s="65" t="s">
        <v>81</v>
      </c>
      <c r="D2645" s="67">
        <v>0</v>
      </c>
      <c r="E2645" s="65" t="s">
        <v>73</v>
      </c>
      <c r="F2645" s="65" t="s">
        <v>64</v>
      </c>
      <c r="G2645" s="65" t="s">
        <v>50</v>
      </c>
      <c r="H2645" s="65" t="s">
        <v>51</v>
      </c>
      <c r="I2645" s="65" t="s">
        <v>52</v>
      </c>
      <c r="J2645" s="65" t="s">
        <v>53</v>
      </c>
      <c r="K2645" s="65" t="s">
        <v>54</v>
      </c>
      <c r="L2645" s="66">
        <v>46155</v>
      </c>
      <c r="M2645" s="65" t="s">
        <v>55</v>
      </c>
      <c r="N2645" s="65" t="s">
        <v>48</v>
      </c>
      <c r="O2645" s="65" t="s">
        <v>92</v>
      </c>
      <c r="P2645" s="65" t="s">
        <v>63</v>
      </c>
      <c r="Q2645" s="65" t="s">
        <v>58</v>
      </c>
      <c r="R2645" s="73">
        <f>IF(AND(A2645="ANH",D2645&gt;0),INDEX('O_Inputs_Growth costs Override'!$V$5:$V$94,MATCH('O_Inputs_Final_Growth costs'!A2645&amp;"_"&amp;'O_Inputs_Final_Growth costs'!B2645&amp;"_"&amp;E2645&amp;"_"&amp;F2645&amp;"_"&amp;'O_Inputs_Final_Growth costs'!P2645,'O_Inputs_Growth costs Override'!$W$5:$W$94,0)),'O_Inputs_Growth costs'!R2645)</f>
        <v>0</v>
      </c>
      <c r="S2645" s="11"/>
    </row>
    <row r="2646" spans="1:19" ht="13.5">
      <c r="A2646" s="65" t="s">
        <v>93</v>
      </c>
      <c r="B2646" s="65" t="s">
        <v>80</v>
      </c>
      <c r="C2646" s="65" t="s">
        <v>81</v>
      </c>
      <c r="D2646" s="67">
        <v>0</v>
      </c>
      <c r="E2646" s="65" t="s">
        <v>74</v>
      </c>
      <c r="F2646" s="65" t="s">
        <v>64</v>
      </c>
      <c r="G2646" s="65" t="s">
        <v>50</v>
      </c>
      <c r="H2646" s="65" t="s">
        <v>51</v>
      </c>
      <c r="I2646" s="65" t="s">
        <v>52</v>
      </c>
      <c r="J2646" s="65" t="s">
        <v>53</v>
      </c>
      <c r="K2646" s="65" t="s">
        <v>54</v>
      </c>
      <c r="L2646" s="66">
        <v>46155</v>
      </c>
      <c r="M2646" s="65" t="s">
        <v>55</v>
      </c>
      <c r="N2646" s="65" t="s">
        <v>48</v>
      </c>
      <c r="O2646" s="65" t="s">
        <v>92</v>
      </c>
      <c r="P2646" s="65" t="s">
        <v>57</v>
      </c>
      <c r="Q2646" s="65" t="s">
        <v>58</v>
      </c>
      <c r="R2646" s="73">
        <f>IF(AND(A2646="ANH",D2646&gt;0),INDEX('O_Inputs_Growth costs Override'!$V$5:$V$94,MATCH('O_Inputs_Final_Growth costs'!A2646&amp;"_"&amp;'O_Inputs_Final_Growth costs'!B2646&amp;"_"&amp;E2646&amp;"_"&amp;F2646&amp;"_"&amp;'O_Inputs_Final_Growth costs'!P2646,'O_Inputs_Growth costs Override'!$W$5:$W$94,0)),'O_Inputs_Growth costs'!R2646)</f>
        <v>0</v>
      </c>
      <c r="S2646" s="11"/>
    </row>
    <row r="2647" spans="1:19" ht="13.5">
      <c r="A2647" s="65" t="s">
        <v>93</v>
      </c>
      <c r="B2647" s="65" t="s">
        <v>80</v>
      </c>
      <c r="C2647" s="65" t="s">
        <v>81</v>
      </c>
      <c r="D2647" s="67">
        <v>0</v>
      </c>
      <c r="E2647" s="65" t="s">
        <v>74</v>
      </c>
      <c r="F2647" s="65" t="s">
        <v>64</v>
      </c>
      <c r="G2647" s="65" t="s">
        <v>50</v>
      </c>
      <c r="H2647" s="65" t="s">
        <v>51</v>
      </c>
      <c r="I2647" s="65" t="s">
        <v>52</v>
      </c>
      <c r="J2647" s="65" t="s">
        <v>53</v>
      </c>
      <c r="K2647" s="65" t="s">
        <v>54</v>
      </c>
      <c r="L2647" s="66">
        <v>46155</v>
      </c>
      <c r="M2647" s="65" t="s">
        <v>55</v>
      </c>
      <c r="N2647" s="65" t="s">
        <v>48</v>
      </c>
      <c r="O2647" s="65" t="s">
        <v>92</v>
      </c>
      <c r="P2647" s="65" t="s">
        <v>64</v>
      </c>
      <c r="Q2647" s="65" t="s">
        <v>58</v>
      </c>
      <c r="R2647" s="73">
        <f>IF(AND(A2647="ANH",D2647&gt;0),INDEX('O_Inputs_Growth costs Override'!$V$5:$V$94,MATCH('O_Inputs_Final_Growth costs'!A2647&amp;"_"&amp;'O_Inputs_Final_Growth costs'!B2647&amp;"_"&amp;E2647&amp;"_"&amp;F2647&amp;"_"&amp;'O_Inputs_Final_Growth costs'!P2647,'O_Inputs_Growth costs Override'!$W$5:$W$94,0)),'O_Inputs_Growth costs'!R2647)</f>
        <v>0</v>
      </c>
      <c r="S2647" s="11"/>
    </row>
    <row r="2648" spans="1:19" ht="13.5">
      <c r="A2648" s="65" t="s">
        <v>93</v>
      </c>
      <c r="B2648" s="65" t="s">
        <v>80</v>
      </c>
      <c r="C2648" s="65" t="s">
        <v>81</v>
      </c>
      <c r="D2648" s="67">
        <v>0</v>
      </c>
      <c r="E2648" s="65" t="s">
        <v>74</v>
      </c>
      <c r="F2648" s="65" t="s">
        <v>64</v>
      </c>
      <c r="G2648" s="65" t="s">
        <v>50</v>
      </c>
      <c r="H2648" s="65" t="s">
        <v>51</v>
      </c>
      <c r="I2648" s="65" t="s">
        <v>52</v>
      </c>
      <c r="J2648" s="65" t="s">
        <v>53</v>
      </c>
      <c r="K2648" s="65" t="s">
        <v>54</v>
      </c>
      <c r="L2648" s="66">
        <v>46155</v>
      </c>
      <c r="M2648" s="65" t="s">
        <v>55</v>
      </c>
      <c r="N2648" s="65" t="s">
        <v>48</v>
      </c>
      <c r="O2648" s="65" t="s">
        <v>92</v>
      </c>
      <c r="P2648" s="65" t="s">
        <v>59</v>
      </c>
      <c r="Q2648" s="65" t="s">
        <v>58</v>
      </c>
      <c r="R2648" s="73">
        <f>IF(AND(A2648="ANH",D2648&gt;0),INDEX('O_Inputs_Growth costs Override'!$V$5:$V$94,MATCH('O_Inputs_Final_Growth costs'!A2648&amp;"_"&amp;'O_Inputs_Final_Growth costs'!B2648&amp;"_"&amp;E2648&amp;"_"&amp;F2648&amp;"_"&amp;'O_Inputs_Final_Growth costs'!P2648,'O_Inputs_Growth costs Override'!$W$5:$W$94,0)),'O_Inputs_Growth costs'!R2648)</f>
        <v>0</v>
      </c>
      <c r="S2648" s="11"/>
    </row>
    <row r="2649" spans="1:19" ht="13.5">
      <c r="A2649" s="65" t="s">
        <v>93</v>
      </c>
      <c r="B2649" s="65" t="s">
        <v>80</v>
      </c>
      <c r="C2649" s="65" t="s">
        <v>81</v>
      </c>
      <c r="D2649" s="67">
        <v>0</v>
      </c>
      <c r="E2649" s="65" t="s">
        <v>74</v>
      </c>
      <c r="F2649" s="65" t="s">
        <v>64</v>
      </c>
      <c r="G2649" s="65" t="s">
        <v>50</v>
      </c>
      <c r="H2649" s="65" t="s">
        <v>51</v>
      </c>
      <c r="I2649" s="65" t="s">
        <v>52</v>
      </c>
      <c r="J2649" s="65" t="s">
        <v>53</v>
      </c>
      <c r="K2649" s="65" t="s">
        <v>54</v>
      </c>
      <c r="L2649" s="66">
        <v>46155</v>
      </c>
      <c r="M2649" s="65" t="s">
        <v>55</v>
      </c>
      <c r="N2649" s="65" t="s">
        <v>48</v>
      </c>
      <c r="O2649" s="65" t="s">
        <v>92</v>
      </c>
      <c r="P2649" s="65" t="s">
        <v>60</v>
      </c>
      <c r="Q2649" s="65" t="s">
        <v>58</v>
      </c>
      <c r="R2649" s="73">
        <f>IF(AND(A2649="ANH",D2649&gt;0),INDEX('O_Inputs_Growth costs Override'!$V$5:$V$94,MATCH('O_Inputs_Final_Growth costs'!A2649&amp;"_"&amp;'O_Inputs_Final_Growth costs'!B2649&amp;"_"&amp;E2649&amp;"_"&amp;F2649&amp;"_"&amp;'O_Inputs_Final_Growth costs'!P2649,'O_Inputs_Growth costs Override'!$W$5:$W$94,0)),'O_Inputs_Growth costs'!R2649)</f>
        <v>0</v>
      </c>
      <c r="S2649" s="11"/>
    </row>
    <row r="2650" spans="1:19" ht="13.5">
      <c r="A2650" s="65" t="s">
        <v>93</v>
      </c>
      <c r="B2650" s="65" t="s">
        <v>80</v>
      </c>
      <c r="C2650" s="65" t="s">
        <v>81</v>
      </c>
      <c r="D2650" s="67">
        <v>0</v>
      </c>
      <c r="E2650" s="65" t="s">
        <v>74</v>
      </c>
      <c r="F2650" s="65" t="s">
        <v>64</v>
      </c>
      <c r="G2650" s="65" t="s">
        <v>50</v>
      </c>
      <c r="H2650" s="65" t="s">
        <v>51</v>
      </c>
      <c r="I2650" s="65" t="s">
        <v>52</v>
      </c>
      <c r="J2650" s="65" t="s">
        <v>53</v>
      </c>
      <c r="K2650" s="65" t="s">
        <v>54</v>
      </c>
      <c r="L2650" s="66">
        <v>46155</v>
      </c>
      <c r="M2650" s="65" t="s">
        <v>55</v>
      </c>
      <c r="N2650" s="65" t="s">
        <v>48</v>
      </c>
      <c r="O2650" s="65" t="s">
        <v>92</v>
      </c>
      <c r="P2650" s="65" t="s">
        <v>61</v>
      </c>
      <c r="Q2650" s="65" t="s">
        <v>58</v>
      </c>
      <c r="R2650" s="73">
        <f>IF(AND(A2650="ANH",D2650&gt;0),INDEX('O_Inputs_Growth costs Override'!$V$5:$V$94,MATCH('O_Inputs_Final_Growth costs'!A2650&amp;"_"&amp;'O_Inputs_Final_Growth costs'!B2650&amp;"_"&amp;E2650&amp;"_"&amp;F2650&amp;"_"&amp;'O_Inputs_Final_Growth costs'!P2650,'O_Inputs_Growth costs Override'!$W$5:$W$94,0)),'O_Inputs_Growth costs'!R2650)</f>
        <v>0</v>
      </c>
      <c r="S2650" s="11"/>
    </row>
    <row r="2651" spans="1:19" ht="13.5">
      <c r="A2651" s="65" t="s">
        <v>93</v>
      </c>
      <c r="B2651" s="65" t="s">
        <v>80</v>
      </c>
      <c r="C2651" s="65" t="s">
        <v>81</v>
      </c>
      <c r="D2651" s="67">
        <v>0</v>
      </c>
      <c r="E2651" s="65" t="s">
        <v>74</v>
      </c>
      <c r="F2651" s="65" t="s">
        <v>64</v>
      </c>
      <c r="G2651" s="65" t="s">
        <v>50</v>
      </c>
      <c r="H2651" s="65" t="s">
        <v>51</v>
      </c>
      <c r="I2651" s="65" t="s">
        <v>52</v>
      </c>
      <c r="J2651" s="65" t="s">
        <v>53</v>
      </c>
      <c r="K2651" s="65" t="s">
        <v>54</v>
      </c>
      <c r="L2651" s="66">
        <v>46155</v>
      </c>
      <c r="M2651" s="65" t="s">
        <v>55</v>
      </c>
      <c r="N2651" s="65" t="s">
        <v>48</v>
      </c>
      <c r="O2651" s="65" t="s">
        <v>92</v>
      </c>
      <c r="P2651" s="65" t="s">
        <v>62</v>
      </c>
      <c r="Q2651" s="65" t="s">
        <v>58</v>
      </c>
      <c r="R2651" s="73">
        <f>IF(AND(A2651="ANH",D2651&gt;0),INDEX('O_Inputs_Growth costs Override'!$V$5:$V$94,MATCH('O_Inputs_Final_Growth costs'!A2651&amp;"_"&amp;'O_Inputs_Final_Growth costs'!B2651&amp;"_"&amp;E2651&amp;"_"&amp;F2651&amp;"_"&amp;'O_Inputs_Final_Growth costs'!P2651,'O_Inputs_Growth costs Override'!$W$5:$W$94,0)),'O_Inputs_Growth costs'!R2651)</f>
        <v>0</v>
      </c>
      <c r="S2651" s="11"/>
    </row>
    <row r="2652" spans="1:19" ht="13.5">
      <c r="A2652" s="65" t="s">
        <v>93</v>
      </c>
      <c r="B2652" s="65" t="s">
        <v>80</v>
      </c>
      <c r="C2652" s="65" t="s">
        <v>81</v>
      </c>
      <c r="D2652" s="67">
        <v>0</v>
      </c>
      <c r="E2652" s="65" t="s">
        <v>74</v>
      </c>
      <c r="F2652" s="65" t="s">
        <v>64</v>
      </c>
      <c r="G2652" s="65" t="s">
        <v>50</v>
      </c>
      <c r="H2652" s="65" t="s">
        <v>51</v>
      </c>
      <c r="I2652" s="65" t="s">
        <v>52</v>
      </c>
      <c r="J2652" s="65" t="s">
        <v>53</v>
      </c>
      <c r="K2652" s="65" t="s">
        <v>54</v>
      </c>
      <c r="L2652" s="66">
        <v>46155</v>
      </c>
      <c r="M2652" s="65" t="s">
        <v>55</v>
      </c>
      <c r="N2652" s="65" t="s">
        <v>48</v>
      </c>
      <c r="O2652" s="65" t="s">
        <v>92</v>
      </c>
      <c r="P2652" s="65" t="s">
        <v>63</v>
      </c>
      <c r="Q2652" s="65" t="s">
        <v>58</v>
      </c>
      <c r="R2652" s="73">
        <f>IF(AND(A2652="ANH",D2652&gt;0),INDEX('O_Inputs_Growth costs Override'!$V$5:$V$94,MATCH('O_Inputs_Final_Growth costs'!A2652&amp;"_"&amp;'O_Inputs_Final_Growth costs'!B2652&amp;"_"&amp;E2652&amp;"_"&amp;F2652&amp;"_"&amp;'O_Inputs_Final_Growth costs'!P2652,'O_Inputs_Growth costs Override'!$W$5:$W$94,0)),'O_Inputs_Growth costs'!R2652)</f>
        <v>0</v>
      </c>
      <c r="S2652" s="11"/>
    </row>
    <row r="2653" spans="1:19" ht="13.5">
      <c r="A2653" s="65" t="s">
        <v>93</v>
      </c>
      <c r="B2653" s="65" t="s">
        <v>80</v>
      </c>
      <c r="C2653" s="65" t="s">
        <v>81</v>
      </c>
      <c r="D2653" s="67">
        <v>0</v>
      </c>
      <c r="E2653" s="65" t="s">
        <v>75</v>
      </c>
      <c r="F2653" s="65" t="s">
        <v>64</v>
      </c>
      <c r="G2653" s="65" t="s">
        <v>50</v>
      </c>
      <c r="H2653" s="65" t="s">
        <v>51</v>
      </c>
      <c r="I2653" s="65" t="s">
        <v>52</v>
      </c>
      <c r="J2653" s="65" t="s">
        <v>53</v>
      </c>
      <c r="K2653" s="65" t="s">
        <v>54</v>
      </c>
      <c r="L2653" s="66">
        <v>46155</v>
      </c>
      <c r="M2653" s="65" t="s">
        <v>55</v>
      </c>
      <c r="N2653" s="65" t="s">
        <v>48</v>
      </c>
      <c r="O2653" s="65" t="s">
        <v>92</v>
      </c>
      <c r="P2653" s="65" t="s">
        <v>57</v>
      </c>
      <c r="Q2653" s="65" t="s">
        <v>58</v>
      </c>
      <c r="R2653" s="73">
        <f>IF(AND(A2653="ANH",D2653&gt;0),INDEX('O_Inputs_Growth costs Override'!$V$5:$V$94,MATCH('O_Inputs_Final_Growth costs'!A2653&amp;"_"&amp;'O_Inputs_Final_Growth costs'!B2653&amp;"_"&amp;E2653&amp;"_"&amp;F2653&amp;"_"&amp;'O_Inputs_Final_Growth costs'!P2653,'O_Inputs_Growth costs Override'!$W$5:$W$94,0)),'O_Inputs_Growth costs'!R2653)</f>
        <v>0</v>
      </c>
      <c r="S2653" s="11"/>
    </row>
    <row r="2654" spans="1:19" ht="13.5">
      <c r="A2654" s="65" t="s">
        <v>93</v>
      </c>
      <c r="B2654" s="65" t="s">
        <v>80</v>
      </c>
      <c r="C2654" s="65" t="s">
        <v>81</v>
      </c>
      <c r="D2654" s="67">
        <v>0</v>
      </c>
      <c r="E2654" s="65" t="s">
        <v>75</v>
      </c>
      <c r="F2654" s="65" t="s">
        <v>64</v>
      </c>
      <c r="G2654" s="65" t="s">
        <v>50</v>
      </c>
      <c r="H2654" s="65" t="s">
        <v>51</v>
      </c>
      <c r="I2654" s="65" t="s">
        <v>52</v>
      </c>
      <c r="J2654" s="65" t="s">
        <v>53</v>
      </c>
      <c r="K2654" s="65" t="s">
        <v>54</v>
      </c>
      <c r="L2654" s="66">
        <v>46155</v>
      </c>
      <c r="M2654" s="65" t="s">
        <v>55</v>
      </c>
      <c r="N2654" s="65" t="s">
        <v>48</v>
      </c>
      <c r="O2654" s="65" t="s">
        <v>92</v>
      </c>
      <c r="P2654" s="65" t="s">
        <v>64</v>
      </c>
      <c r="Q2654" s="65" t="s">
        <v>58</v>
      </c>
      <c r="R2654" s="73">
        <f>IF(AND(A2654="ANH",D2654&gt;0),INDEX('O_Inputs_Growth costs Override'!$V$5:$V$94,MATCH('O_Inputs_Final_Growth costs'!A2654&amp;"_"&amp;'O_Inputs_Final_Growth costs'!B2654&amp;"_"&amp;E2654&amp;"_"&amp;F2654&amp;"_"&amp;'O_Inputs_Final_Growth costs'!P2654,'O_Inputs_Growth costs Override'!$W$5:$W$94,0)),'O_Inputs_Growth costs'!R2654)</f>
        <v>0</v>
      </c>
      <c r="S2654" s="11"/>
    </row>
    <row r="2655" spans="1:19" ht="13.5">
      <c r="A2655" s="65" t="s">
        <v>93</v>
      </c>
      <c r="B2655" s="65" t="s">
        <v>80</v>
      </c>
      <c r="C2655" s="65" t="s">
        <v>81</v>
      </c>
      <c r="D2655" s="67">
        <v>0</v>
      </c>
      <c r="E2655" s="65" t="s">
        <v>75</v>
      </c>
      <c r="F2655" s="65" t="s">
        <v>64</v>
      </c>
      <c r="G2655" s="65" t="s">
        <v>50</v>
      </c>
      <c r="H2655" s="65" t="s">
        <v>51</v>
      </c>
      <c r="I2655" s="65" t="s">
        <v>52</v>
      </c>
      <c r="J2655" s="65" t="s">
        <v>53</v>
      </c>
      <c r="K2655" s="65" t="s">
        <v>54</v>
      </c>
      <c r="L2655" s="66">
        <v>46155</v>
      </c>
      <c r="M2655" s="65" t="s">
        <v>55</v>
      </c>
      <c r="N2655" s="65" t="s">
        <v>48</v>
      </c>
      <c r="O2655" s="65" t="s">
        <v>92</v>
      </c>
      <c r="P2655" s="65" t="s">
        <v>59</v>
      </c>
      <c r="Q2655" s="65" t="s">
        <v>58</v>
      </c>
      <c r="R2655" s="73">
        <f>IF(AND(A2655="ANH",D2655&gt;0),INDEX('O_Inputs_Growth costs Override'!$V$5:$V$94,MATCH('O_Inputs_Final_Growth costs'!A2655&amp;"_"&amp;'O_Inputs_Final_Growth costs'!B2655&amp;"_"&amp;E2655&amp;"_"&amp;F2655&amp;"_"&amp;'O_Inputs_Final_Growth costs'!P2655,'O_Inputs_Growth costs Override'!$W$5:$W$94,0)),'O_Inputs_Growth costs'!R2655)</f>
        <v>0</v>
      </c>
      <c r="S2655" s="11"/>
    </row>
    <row r="2656" spans="1:19" ht="13.5">
      <c r="A2656" s="65" t="s">
        <v>93</v>
      </c>
      <c r="B2656" s="65" t="s">
        <v>80</v>
      </c>
      <c r="C2656" s="65" t="s">
        <v>81</v>
      </c>
      <c r="D2656" s="67">
        <v>0</v>
      </c>
      <c r="E2656" s="65" t="s">
        <v>75</v>
      </c>
      <c r="F2656" s="65" t="s">
        <v>64</v>
      </c>
      <c r="G2656" s="65" t="s">
        <v>50</v>
      </c>
      <c r="H2656" s="65" t="s">
        <v>51</v>
      </c>
      <c r="I2656" s="65" t="s">
        <v>52</v>
      </c>
      <c r="J2656" s="65" t="s">
        <v>53</v>
      </c>
      <c r="K2656" s="65" t="s">
        <v>54</v>
      </c>
      <c r="L2656" s="66">
        <v>46155</v>
      </c>
      <c r="M2656" s="65" t="s">
        <v>55</v>
      </c>
      <c r="N2656" s="65" t="s">
        <v>48</v>
      </c>
      <c r="O2656" s="65" t="s">
        <v>92</v>
      </c>
      <c r="P2656" s="65" t="s">
        <v>60</v>
      </c>
      <c r="Q2656" s="65" t="s">
        <v>58</v>
      </c>
      <c r="R2656" s="73">
        <f>IF(AND(A2656="ANH",D2656&gt;0),INDEX('O_Inputs_Growth costs Override'!$V$5:$V$94,MATCH('O_Inputs_Final_Growth costs'!A2656&amp;"_"&amp;'O_Inputs_Final_Growth costs'!B2656&amp;"_"&amp;E2656&amp;"_"&amp;F2656&amp;"_"&amp;'O_Inputs_Final_Growth costs'!P2656,'O_Inputs_Growth costs Override'!$W$5:$W$94,0)),'O_Inputs_Growth costs'!R2656)</f>
        <v>0</v>
      </c>
      <c r="S2656" s="11"/>
    </row>
    <row r="2657" spans="1:19" ht="13.5">
      <c r="A2657" s="65" t="s">
        <v>93</v>
      </c>
      <c r="B2657" s="65" t="s">
        <v>80</v>
      </c>
      <c r="C2657" s="65" t="s">
        <v>81</v>
      </c>
      <c r="D2657" s="67">
        <v>0</v>
      </c>
      <c r="E2657" s="65" t="s">
        <v>75</v>
      </c>
      <c r="F2657" s="65" t="s">
        <v>64</v>
      </c>
      <c r="G2657" s="65" t="s">
        <v>50</v>
      </c>
      <c r="H2657" s="65" t="s">
        <v>51</v>
      </c>
      <c r="I2657" s="65" t="s">
        <v>52</v>
      </c>
      <c r="J2657" s="65" t="s">
        <v>53</v>
      </c>
      <c r="K2657" s="65" t="s">
        <v>54</v>
      </c>
      <c r="L2657" s="66">
        <v>46155</v>
      </c>
      <c r="M2657" s="65" t="s">
        <v>55</v>
      </c>
      <c r="N2657" s="65" t="s">
        <v>48</v>
      </c>
      <c r="O2657" s="65" t="s">
        <v>92</v>
      </c>
      <c r="P2657" s="65" t="s">
        <v>61</v>
      </c>
      <c r="Q2657" s="65" t="s">
        <v>58</v>
      </c>
      <c r="R2657" s="73">
        <f>IF(AND(A2657="ANH",D2657&gt;0),INDEX('O_Inputs_Growth costs Override'!$V$5:$V$94,MATCH('O_Inputs_Final_Growth costs'!A2657&amp;"_"&amp;'O_Inputs_Final_Growth costs'!B2657&amp;"_"&amp;E2657&amp;"_"&amp;F2657&amp;"_"&amp;'O_Inputs_Final_Growth costs'!P2657,'O_Inputs_Growth costs Override'!$W$5:$W$94,0)),'O_Inputs_Growth costs'!R2657)</f>
        <v>0</v>
      </c>
      <c r="S2657" s="11"/>
    </row>
    <row r="2658" spans="1:19" ht="13.5">
      <c r="A2658" s="65" t="s">
        <v>93</v>
      </c>
      <c r="B2658" s="65" t="s">
        <v>80</v>
      </c>
      <c r="C2658" s="65" t="s">
        <v>81</v>
      </c>
      <c r="D2658" s="67">
        <v>0</v>
      </c>
      <c r="E2658" s="65" t="s">
        <v>75</v>
      </c>
      <c r="F2658" s="65" t="s">
        <v>64</v>
      </c>
      <c r="G2658" s="65" t="s">
        <v>50</v>
      </c>
      <c r="H2658" s="65" t="s">
        <v>51</v>
      </c>
      <c r="I2658" s="65" t="s">
        <v>52</v>
      </c>
      <c r="J2658" s="65" t="s">
        <v>53</v>
      </c>
      <c r="K2658" s="65" t="s">
        <v>54</v>
      </c>
      <c r="L2658" s="66">
        <v>46155</v>
      </c>
      <c r="M2658" s="65" t="s">
        <v>55</v>
      </c>
      <c r="N2658" s="65" t="s">
        <v>48</v>
      </c>
      <c r="O2658" s="65" t="s">
        <v>92</v>
      </c>
      <c r="P2658" s="65" t="s">
        <v>62</v>
      </c>
      <c r="Q2658" s="65" t="s">
        <v>58</v>
      </c>
      <c r="R2658" s="73">
        <f>IF(AND(A2658="ANH",D2658&gt;0),INDEX('O_Inputs_Growth costs Override'!$V$5:$V$94,MATCH('O_Inputs_Final_Growth costs'!A2658&amp;"_"&amp;'O_Inputs_Final_Growth costs'!B2658&amp;"_"&amp;E2658&amp;"_"&amp;F2658&amp;"_"&amp;'O_Inputs_Final_Growth costs'!P2658,'O_Inputs_Growth costs Override'!$W$5:$W$94,0)),'O_Inputs_Growth costs'!R2658)</f>
        <v>0</v>
      </c>
      <c r="S2658" s="11"/>
    </row>
    <row r="2659" spans="1:19" ht="13.5">
      <c r="A2659" s="65" t="s">
        <v>93</v>
      </c>
      <c r="B2659" s="65" t="s">
        <v>80</v>
      </c>
      <c r="C2659" s="65" t="s">
        <v>81</v>
      </c>
      <c r="D2659" s="67">
        <v>0</v>
      </c>
      <c r="E2659" s="65" t="s">
        <v>75</v>
      </c>
      <c r="F2659" s="65" t="s">
        <v>64</v>
      </c>
      <c r="G2659" s="65" t="s">
        <v>50</v>
      </c>
      <c r="H2659" s="65" t="s">
        <v>51</v>
      </c>
      <c r="I2659" s="65" t="s">
        <v>52</v>
      </c>
      <c r="J2659" s="65" t="s">
        <v>53</v>
      </c>
      <c r="K2659" s="65" t="s">
        <v>54</v>
      </c>
      <c r="L2659" s="66">
        <v>46155</v>
      </c>
      <c r="M2659" s="65" t="s">
        <v>55</v>
      </c>
      <c r="N2659" s="65" t="s">
        <v>48</v>
      </c>
      <c r="O2659" s="65" t="s">
        <v>92</v>
      </c>
      <c r="P2659" s="65" t="s">
        <v>63</v>
      </c>
      <c r="Q2659" s="65" t="s">
        <v>58</v>
      </c>
      <c r="R2659" s="73">
        <f>IF(AND(A2659="ANH",D2659&gt;0),INDEX('O_Inputs_Growth costs Override'!$V$5:$V$94,MATCH('O_Inputs_Final_Growth costs'!A2659&amp;"_"&amp;'O_Inputs_Final_Growth costs'!B2659&amp;"_"&amp;E2659&amp;"_"&amp;F2659&amp;"_"&amp;'O_Inputs_Final_Growth costs'!P2659,'O_Inputs_Growth costs Override'!$W$5:$W$94,0)),'O_Inputs_Growth costs'!R2659)</f>
        <v>0</v>
      </c>
      <c r="S2659" s="11"/>
    </row>
    <row r="2660" spans="1:19" ht="13.5">
      <c r="A2660" s="65" t="s">
        <v>93</v>
      </c>
      <c r="B2660" s="65" t="s">
        <v>80</v>
      </c>
      <c r="C2660" s="65" t="s">
        <v>81</v>
      </c>
      <c r="D2660" s="67">
        <v>0</v>
      </c>
      <c r="E2660" s="65" t="s">
        <v>76</v>
      </c>
      <c r="F2660" s="65" t="s">
        <v>64</v>
      </c>
      <c r="G2660" s="65" t="s">
        <v>50</v>
      </c>
      <c r="H2660" s="65" t="s">
        <v>51</v>
      </c>
      <c r="I2660" s="65" t="s">
        <v>52</v>
      </c>
      <c r="J2660" s="65" t="s">
        <v>53</v>
      </c>
      <c r="K2660" s="65" t="s">
        <v>54</v>
      </c>
      <c r="L2660" s="66">
        <v>46155</v>
      </c>
      <c r="M2660" s="65" t="s">
        <v>55</v>
      </c>
      <c r="N2660" s="65" t="s">
        <v>48</v>
      </c>
      <c r="O2660" s="65" t="s">
        <v>92</v>
      </c>
      <c r="P2660" s="65" t="s">
        <v>57</v>
      </c>
      <c r="Q2660" s="65" t="s">
        <v>58</v>
      </c>
      <c r="R2660" s="73">
        <f>IF(AND(A2660="ANH",D2660&gt;0),INDEX('O_Inputs_Growth costs Override'!$V$5:$V$94,MATCH('O_Inputs_Final_Growth costs'!A2660&amp;"_"&amp;'O_Inputs_Final_Growth costs'!B2660&amp;"_"&amp;E2660&amp;"_"&amp;F2660&amp;"_"&amp;'O_Inputs_Final_Growth costs'!P2660,'O_Inputs_Growth costs Override'!$W$5:$W$94,0)),'O_Inputs_Growth costs'!R2660)</f>
        <v>0</v>
      </c>
      <c r="S2660" s="11"/>
    </row>
    <row r="2661" spans="1:19" ht="13.5">
      <c r="A2661" s="65" t="s">
        <v>93</v>
      </c>
      <c r="B2661" s="65" t="s">
        <v>80</v>
      </c>
      <c r="C2661" s="65" t="s">
        <v>81</v>
      </c>
      <c r="D2661" s="67">
        <v>0</v>
      </c>
      <c r="E2661" s="65" t="s">
        <v>76</v>
      </c>
      <c r="F2661" s="65" t="s">
        <v>64</v>
      </c>
      <c r="G2661" s="65" t="s">
        <v>50</v>
      </c>
      <c r="H2661" s="65" t="s">
        <v>51</v>
      </c>
      <c r="I2661" s="65" t="s">
        <v>52</v>
      </c>
      <c r="J2661" s="65" t="s">
        <v>53</v>
      </c>
      <c r="K2661" s="65" t="s">
        <v>54</v>
      </c>
      <c r="L2661" s="66">
        <v>46155</v>
      </c>
      <c r="M2661" s="65" t="s">
        <v>55</v>
      </c>
      <c r="N2661" s="65" t="s">
        <v>48</v>
      </c>
      <c r="O2661" s="65" t="s">
        <v>92</v>
      </c>
      <c r="P2661" s="65" t="s">
        <v>64</v>
      </c>
      <c r="Q2661" s="65" t="s">
        <v>58</v>
      </c>
      <c r="R2661" s="73">
        <f>IF(AND(A2661="ANH",D2661&gt;0),INDEX('O_Inputs_Growth costs Override'!$V$5:$V$94,MATCH('O_Inputs_Final_Growth costs'!A2661&amp;"_"&amp;'O_Inputs_Final_Growth costs'!B2661&amp;"_"&amp;E2661&amp;"_"&amp;F2661&amp;"_"&amp;'O_Inputs_Final_Growth costs'!P2661,'O_Inputs_Growth costs Override'!$W$5:$W$94,0)),'O_Inputs_Growth costs'!R2661)</f>
        <v>0</v>
      </c>
      <c r="S2661" s="11"/>
    </row>
    <row r="2662" spans="1:19" ht="13.5">
      <c r="A2662" s="65" t="s">
        <v>93</v>
      </c>
      <c r="B2662" s="65" t="s">
        <v>80</v>
      </c>
      <c r="C2662" s="65" t="s">
        <v>81</v>
      </c>
      <c r="D2662" s="67">
        <v>0</v>
      </c>
      <c r="E2662" s="65" t="s">
        <v>76</v>
      </c>
      <c r="F2662" s="65" t="s">
        <v>64</v>
      </c>
      <c r="G2662" s="65" t="s">
        <v>50</v>
      </c>
      <c r="H2662" s="65" t="s">
        <v>51</v>
      </c>
      <c r="I2662" s="65" t="s">
        <v>52</v>
      </c>
      <c r="J2662" s="65" t="s">
        <v>53</v>
      </c>
      <c r="K2662" s="65" t="s">
        <v>54</v>
      </c>
      <c r="L2662" s="66">
        <v>46155</v>
      </c>
      <c r="M2662" s="65" t="s">
        <v>55</v>
      </c>
      <c r="N2662" s="65" t="s">
        <v>48</v>
      </c>
      <c r="O2662" s="65" t="s">
        <v>92</v>
      </c>
      <c r="P2662" s="65" t="s">
        <v>59</v>
      </c>
      <c r="Q2662" s="65" t="s">
        <v>58</v>
      </c>
      <c r="R2662" s="73">
        <f>IF(AND(A2662="ANH",D2662&gt;0),INDEX('O_Inputs_Growth costs Override'!$V$5:$V$94,MATCH('O_Inputs_Final_Growth costs'!A2662&amp;"_"&amp;'O_Inputs_Final_Growth costs'!B2662&amp;"_"&amp;E2662&amp;"_"&amp;F2662&amp;"_"&amp;'O_Inputs_Final_Growth costs'!P2662,'O_Inputs_Growth costs Override'!$W$5:$W$94,0)),'O_Inputs_Growth costs'!R2662)</f>
        <v>0</v>
      </c>
      <c r="S2662" s="11"/>
    </row>
    <row r="2663" spans="1:19" ht="13.5">
      <c r="A2663" s="65" t="s">
        <v>93</v>
      </c>
      <c r="B2663" s="65" t="s">
        <v>80</v>
      </c>
      <c r="C2663" s="65" t="s">
        <v>81</v>
      </c>
      <c r="D2663" s="67">
        <v>0</v>
      </c>
      <c r="E2663" s="65" t="s">
        <v>76</v>
      </c>
      <c r="F2663" s="65" t="s">
        <v>64</v>
      </c>
      <c r="G2663" s="65" t="s">
        <v>50</v>
      </c>
      <c r="H2663" s="65" t="s">
        <v>51</v>
      </c>
      <c r="I2663" s="65" t="s">
        <v>52</v>
      </c>
      <c r="J2663" s="65" t="s">
        <v>53</v>
      </c>
      <c r="K2663" s="65" t="s">
        <v>54</v>
      </c>
      <c r="L2663" s="66">
        <v>46155</v>
      </c>
      <c r="M2663" s="65" t="s">
        <v>55</v>
      </c>
      <c r="N2663" s="65" t="s">
        <v>48</v>
      </c>
      <c r="O2663" s="65" t="s">
        <v>92</v>
      </c>
      <c r="P2663" s="65" t="s">
        <v>60</v>
      </c>
      <c r="Q2663" s="65" t="s">
        <v>58</v>
      </c>
      <c r="R2663" s="73">
        <f>IF(AND(A2663="ANH",D2663&gt;0),INDEX('O_Inputs_Growth costs Override'!$V$5:$V$94,MATCH('O_Inputs_Final_Growth costs'!A2663&amp;"_"&amp;'O_Inputs_Final_Growth costs'!B2663&amp;"_"&amp;E2663&amp;"_"&amp;F2663&amp;"_"&amp;'O_Inputs_Final_Growth costs'!P2663,'O_Inputs_Growth costs Override'!$W$5:$W$94,0)),'O_Inputs_Growth costs'!R2663)</f>
        <v>0</v>
      </c>
      <c r="S2663" s="11"/>
    </row>
    <row r="2664" spans="1:19" ht="13.5">
      <c r="A2664" s="65" t="s">
        <v>93</v>
      </c>
      <c r="B2664" s="65" t="s">
        <v>80</v>
      </c>
      <c r="C2664" s="65" t="s">
        <v>81</v>
      </c>
      <c r="D2664" s="67">
        <v>0</v>
      </c>
      <c r="E2664" s="65" t="s">
        <v>76</v>
      </c>
      <c r="F2664" s="65" t="s">
        <v>64</v>
      </c>
      <c r="G2664" s="65" t="s">
        <v>50</v>
      </c>
      <c r="H2664" s="65" t="s">
        <v>51</v>
      </c>
      <c r="I2664" s="65" t="s">
        <v>52</v>
      </c>
      <c r="J2664" s="65" t="s">
        <v>53</v>
      </c>
      <c r="K2664" s="65" t="s">
        <v>54</v>
      </c>
      <c r="L2664" s="66">
        <v>46155</v>
      </c>
      <c r="M2664" s="65" t="s">
        <v>55</v>
      </c>
      <c r="N2664" s="65" t="s">
        <v>48</v>
      </c>
      <c r="O2664" s="65" t="s">
        <v>92</v>
      </c>
      <c r="P2664" s="65" t="s">
        <v>61</v>
      </c>
      <c r="Q2664" s="65" t="s">
        <v>58</v>
      </c>
      <c r="R2664" s="73">
        <f>IF(AND(A2664="ANH",D2664&gt;0),INDEX('O_Inputs_Growth costs Override'!$V$5:$V$94,MATCH('O_Inputs_Final_Growth costs'!A2664&amp;"_"&amp;'O_Inputs_Final_Growth costs'!B2664&amp;"_"&amp;E2664&amp;"_"&amp;F2664&amp;"_"&amp;'O_Inputs_Final_Growth costs'!P2664,'O_Inputs_Growth costs Override'!$W$5:$W$94,0)),'O_Inputs_Growth costs'!R2664)</f>
        <v>0</v>
      </c>
      <c r="S2664" s="11"/>
    </row>
    <row r="2665" spans="1:19" ht="13.5">
      <c r="A2665" s="65" t="s">
        <v>93</v>
      </c>
      <c r="B2665" s="65" t="s">
        <v>80</v>
      </c>
      <c r="C2665" s="65" t="s">
        <v>81</v>
      </c>
      <c r="D2665" s="67">
        <v>0</v>
      </c>
      <c r="E2665" s="65" t="s">
        <v>76</v>
      </c>
      <c r="F2665" s="65" t="s">
        <v>64</v>
      </c>
      <c r="G2665" s="65" t="s">
        <v>50</v>
      </c>
      <c r="H2665" s="65" t="s">
        <v>51</v>
      </c>
      <c r="I2665" s="65" t="s">
        <v>52</v>
      </c>
      <c r="J2665" s="65" t="s">
        <v>53</v>
      </c>
      <c r="K2665" s="65" t="s">
        <v>54</v>
      </c>
      <c r="L2665" s="66">
        <v>46155</v>
      </c>
      <c r="M2665" s="65" t="s">
        <v>55</v>
      </c>
      <c r="N2665" s="65" t="s">
        <v>48</v>
      </c>
      <c r="O2665" s="65" t="s">
        <v>92</v>
      </c>
      <c r="P2665" s="65" t="s">
        <v>62</v>
      </c>
      <c r="Q2665" s="65" t="s">
        <v>58</v>
      </c>
      <c r="R2665" s="73">
        <f>IF(AND(A2665="ANH",D2665&gt;0),INDEX('O_Inputs_Growth costs Override'!$V$5:$V$94,MATCH('O_Inputs_Final_Growth costs'!A2665&amp;"_"&amp;'O_Inputs_Final_Growth costs'!B2665&amp;"_"&amp;E2665&amp;"_"&amp;F2665&amp;"_"&amp;'O_Inputs_Final_Growth costs'!P2665,'O_Inputs_Growth costs Override'!$W$5:$W$94,0)),'O_Inputs_Growth costs'!R2665)</f>
        <v>0</v>
      </c>
      <c r="S2665" s="11"/>
    </row>
    <row r="2666" spans="1:19" ht="13.5">
      <c r="A2666" s="65" t="s">
        <v>93</v>
      </c>
      <c r="B2666" s="65" t="s">
        <v>80</v>
      </c>
      <c r="C2666" s="65" t="s">
        <v>81</v>
      </c>
      <c r="D2666" s="67">
        <v>0</v>
      </c>
      <c r="E2666" s="65" t="s">
        <v>76</v>
      </c>
      <c r="F2666" s="65" t="s">
        <v>64</v>
      </c>
      <c r="G2666" s="65" t="s">
        <v>50</v>
      </c>
      <c r="H2666" s="65" t="s">
        <v>51</v>
      </c>
      <c r="I2666" s="65" t="s">
        <v>52</v>
      </c>
      <c r="J2666" s="65" t="s">
        <v>53</v>
      </c>
      <c r="K2666" s="65" t="s">
        <v>54</v>
      </c>
      <c r="L2666" s="66">
        <v>46155</v>
      </c>
      <c r="M2666" s="65" t="s">
        <v>55</v>
      </c>
      <c r="N2666" s="65" t="s">
        <v>48</v>
      </c>
      <c r="O2666" s="65" t="s">
        <v>92</v>
      </c>
      <c r="P2666" s="65" t="s">
        <v>63</v>
      </c>
      <c r="Q2666" s="65" t="s">
        <v>58</v>
      </c>
      <c r="R2666" s="73">
        <f>IF(AND(A2666="ANH",D2666&gt;0),INDEX('O_Inputs_Growth costs Override'!$V$5:$V$94,MATCH('O_Inputs_Final_Growth costs'!A2666&amp;"_"&amp;'O_Inputs_Final_Growth costs'!B2666&amp;"_"&amp;E2666&amp;"_"&amp;F2666&amp;"_"&amp;'O_Inputs_Final_Growth costs'!P2666,'O_Inputs_Growth costs Override'!$W$5:$W$94,0)),'O_Inputs_Growth costs'!R2666)</f>
        <v>0</v>
      </c>
      <c r="S2666" s="11"/>
    </row>
    <row r="2667" spans="1:19" ht="13.5">
      <c r="A2667" s="65" t="s">
        <v>93</v>
      </c>
      <c r="B2667" s="65" t="s">
        <v>80</v>
      </c>
      <c r="C2667" s="65" t="s">
        <v>81</v>
      </c>
      <c r="D2667" s="67">
        <v>0</v>
      </c>
      <c r="E2667" s="65" t="s">
        <v>77</v>
      </c>
      <c r="F2667" s="65" t="s">
        <v>64</v>
      </c>
      <c r="G2667" s="65" t="s">
        <v>50</v>
      </c>
      <c r="H2667" s="65" t="s">
        <v>51</v>
      </c>
      <c r="I2667" s="65" t="s">
        <v>52</v>
      </c>
      <c r="J2667" s="65" t="s">
        <v>53</v>
      </c>
      <c r="K2667" s="65" t="s">
        <v>54</v>
      </c>
      <c r="L2667" s="66">
        <v>46155</v>
      </c>
      <c r="M2667" s="65" t="s">
        <v>55</v>
      </c>
      <c r="N2667" s="65" t="s">
        <v>48</v>
      </c>
      <c r="O2667" s="65" t="s">
        <v>92</v>
      </c>
      <c r="P2667" s="65" t="s">
        <v>57</v>
      </c>
      <c r="Q2667" s="65" t="s">
        <v>58</v>
      </c>
      <c r="R2667" s="73">
        <f>IF(AND(A2667="ANH",D2667&gt;0),INDEX('O_Inputs_Growth costs Override'!$V$5:$V$94,MATCH('O_Inputs_Final_Growth costs'!A2667&amp;"_"&amp;'O_Inputs_Final_Growth costs'!B2667&amp;"_"&amp;E2667&amp;"_"&amp;F2667&amp;"_"&amp;'O_Inputs_Final_Growth costs'!P2667,'O_Inputs_Growth costs Override'!$W$5:$W$94,0)),'O_Inputs_Growth costs'!R2667)</f>
        <v>0</v>
      </c>
      <c r="S2667" s="11"/>
    </row>
    <row r="2668" spans="1:19" ht="13.5">
      <c r="A2668" s="65" t="s">
        <v>93</v>
      </c>
      <c r="B2668" s="65" t="s">
        <v>80</v>
      </c>
      <c r="C2668" s="65" t="s">
        <v>81</v>
      </c>
      <c r="D2668" s="67">
        <v>0</v>
      </c>
      <c r="E2668" s="65" t="s">
        <v>77</v>
      </c>
      <c r="F2668" s="65" t="s">
        <v>64</v>
      </c>
      <c r="G2668" s="65" t="s">
        <v>50</v>
      </c>
      <c r="H2668" s="65" t="s">
        <v>51</v>
      </c>
      <c r="I2668" s="65" t="s">
        <v>52</v>
      </c>
      <c r="J2668" s="65" t="s">
        <v>53</v>
      </c>
      <c r="K2668" s="65" t="s">
        <v>54</v>
      </c>
      <c r="L2668" s="66">
        <v>46155</v>
      </c>
      <c r="M2668" s="65" t="s">
        <v>55</v>
      </c>
      <c r="N2668" s="65" t="s">
        <v>48</v>
      </c>
      <c r="O2668" s="65" t="s">
        <v>92</v>
      </c>
      <c r="P2668" s="65" t="s">
        <v>64</v>
      </c>
      <c r="Q2668" s="65" t="s">
        <v>58</v>
      </c>
      <c r="R2668" s="73">
        <f>IF(AND(A2668="ANH",D2668&gt;0),INDEX('O_Inputs_Growth costs Override'!$V$5:$V$94,MATCH('O_Inputs_Final_Growth costs'!A2668&amp;"_"&amp;'O_Inputs_Final_Growth costs'!B2668&amp;"_"&amp;E2668&amp;"_"&amp;F2668&amp;"_"&amp;'O_Inputs_Final_Growth costs'!P2668,'O_Inputs_Growth costs Override'!$W$5:$W$94,0)),'O_Inputs_Growth costs'!R2668)</f>
        <v>0</v>
      </c>
      <c r="S2668" s="11"/>
    </row>
    <row r="2669" spans="1:19" ht="13.5">
      <c r="A2669" s="65" t="s">
        <v>93</v>
      </c>
      <c r="B2669" s="65" t="s">
        <v>80</v>
      </c>
      <c r="C2669" s="65" t="s">
        <v>81</v>
      </c>
      <c r="D2669" s="67">
        <v>0</v>
      </c>
      <c r="E2669" s="65" t="s">
        <v>77</v>
      </c>
      <c r="F2669" s="65" t="s">
        <v>64</v>
      </c>
      <c r="G2669" s="65" t="s">
        <v>50</v>
      </c>
      <c r="H2669" s="65" t="s">
        <v>51</v>
      </c>
      <c r="I2669" s="65" t="s">
        <v>52</v>
      </c>
      <c r="J2669" s="65" t="s">
        <v>53</v>
      </c>
      <c r="K2669" s="65" t="s">
        <v>54</v>
      </c>
      <c r="L2669" s="66">
        <v>46155</v>
      </c>
      <c r="M2669" s="65" t="s">
        <v>55</v>
      </c>
      <c r="N2669" s="65" t="s">
        <v>48</v>
      </c>
      <c r="O2669" s="65" t="s">
        <v>92</v>
      </c>
      <c r="P2669" s="65" t="s">
        <v>59</v>
      </c>
      <c r="Q2669" s="65" t="s">
        <v>58</v>
      </c>
      <c r="R2669" s="73">
        <f>IF(AND(A2669="ANH",D2669&gt;0),INDEX('O_Inputs_Growth costs Override'!$V$5:$V$94,MATCH('O_Inputs_Final_Growth costs'!A2669&amp;"_"&amp;'O_Inputs_Final_Growth costs'!B2669&amp;"_"&amp;E2669&amp;"_"&amp;F2669&amp;"_"&amp;'O_Inputs_Final_Growth costs'!P2669,'O_Inputs_Growth costs Override'!$W$5:$W$94,0)),'O_Inputs_Growth costs'!R2669)</f>
        <v>0</v>
      </c>
      <c r="S2669" s="11"/>
    </row>
    <row r="2670" spans="1:19" ht="13.5">
      <c r="A2670" s="65" t="s">
        <v>93</v>
      </c>
      <c r="B2670" s="65" t="s">
        <v>80</v>
      </c>
      <c r="C2670" s="65" t="s">
        <v>81</v>
      </c>
      <c r="D2670" s="67">
        <v>0</v>
      </c>
      <c r="E2670" s="65" t="s">
        <v>77</v>
      </c>
      <c r="F2670" s="65" t="s">
        <v>64</v>
      </c>
      <c r="G2670" s="65" t="s">
        <v>50</v>
      </c>
      <c r="H2670" s="65" t="s">
        <v>51</v>
      </c>
      <c r="I2670" s="65" t="s">
        <v>52</v>
      </c>
      <c r="J2670" s="65" t="s">
        <v>53</v>
      </c>
      <c r="K2670" s="65" t="s">
        <v>54</v>
      </c>
      <c r="L2670" s="66">
        <v>46155</v>
      </c>
      <c r="M2670" s="65" t="s">
        <v>55</v>
      </c>
      <c r="N2670" s="65" t="s">
        <v>48</v>
      </c>
      <c r="O2670" s="65" t="s">
        <v>92</v>
      </c>
      <c r="P2670" s="65" t="s">
        <v>60</v>
      </c>
      <c r="Q2670" s="65" t="s">
        <v>58</v>
      </c>
      <c r="R2670" s="73">
        <f>IF(AND(A2670="ANH",D2670&gt;0),INDEX('O_Inputs_Growth costs Override'!$V$5:$V$94,MATCH('O_Inputs_Final_Growth costs'!A2670&amp;"_"&amp;'O_Inputs_Final_Growth costs'!B2670&amp;"_"&amp;E2670&amp;"_"&amp;F2670&amp;"_"&amp;'O_Inputs_Final_Growth costs'!P2670,'O_Inputs_Growth costs Override'!$W$5:$W$94,0)),'O_Inputs_Growth costs'!R2670)</f>
        <v>0</v>
      </c>
      <c r="S2670" s="11"/>
    </row>
    <row r="2671" spans="1:19" ht="13.5">
      <c r="A2671" s="65" t="s">
        <v>93</v>
      </c>
      <c r="B2671" s="65" t="s">
        <v>80</v>
      </c>
      <c r="C2671" s="65" t="s">
        <v>81</v>
      </c>
      <c r="D2671" s="67">
        <v>0</v>
      </c>
      <c r="E2671" s="65" t="s">
        <v>77</v>
      </c>
      <c r="F2671" s="65" t="s">
        <v>64</v>
      </c>
      <c r="G2671" s="65" t="s">
        <v>50</v>
      </c>
      <c r="H2671" s="65" t="s">
        <v>51</v>
      </c>
      <c r="I2671" s="65" t="s">
        <v>52</v>
      </c>
      <c r="J2671" s="65" t="s">
        <v>53</v>
      </c>
      <c r="K2671" s="65" t="s">
        <v>54</v>
      </c>
      <c r="L2671" s="66">
        <v>46155</v>
      </c>
      <c r="M2671" s="65" t="s">
        <v>55</v>
      </c>
      <c r="N2671" s="65" t="s">
        <v>48</v>
      </c>
      <c r="O2671" s="65" t="s">
        <v>92</v>
      </c>
      <c r="P2671" s="65" t="s">
        <v>61</v>
      </c>
      <c r="Q2671" s="65" t="s">
        <v>58</v>
      </c>
      <c r="R2671" s="73">
        <f>IF(AND(A2671="ANH",D2671&gt;0),INDEX('O_Inputs_Growth costs Override'!$V$5:$V$94,MATCH('O_Inputs_Final_Growth costs'!A2671&amp;"_"&amp;'O_Inputs_Final_Growth costs'!B2671&amp;"_"&amp;E2671&amp;"_"&amp;F2671&amp;"_"&amp;'O_Inputs_Final_Growth costs'!P2671,'O_Inputs_Growth costs Override'!$W$5:$W$94,0)),'O_Inputs_Growth costs'!R2671)</f>
        <v>0</v>
      </c>
      <c r="S2671" s="11"/>
    </row>
    <row r="2672" spans="1:19" ht="13.5">
      <c r="A2672" s="65" t="s">
        <v>93</v>
      </c>
      <c r="B2672" s="65" t="s">
        <v>80</v>
      </c>
      <c r="C2672" s="65" t="s">
        <v>81</v>
      </c>
      <c r="D2672" s="67">
        <v>0</v>
      </c>
      <c r="E2672" s="65" t="s">
        <v>77</v>
      </c>
      <c r="F2672" s="65" t="s">
        <v>64</v>
      </c>
      <c r="G2672" s="65" t="s">
        <v>50</v>
      </c>
      <c r="H2672" s="65" t="s">
        <v>51</v>
      </c>
      <c r="I2672" s="65" t="s">
        <v>52</v>
      </c>
      <c r="J2672" s="65" t="s">
        <v>53</v>
      </c>
      <c r="K2672" s="65" t="s">
        <v>54</v>
      </c>
      <c r="L2672" s="66">
        <v>46155</v>
      </c>
      <c r="M2672" s="65" t="s">
        <v>55</v>
      </c>
      <c r="N2672" s="65" t="s">
        <v>48</v>
      </c>
      <c r="O2672" s="65" t="s">
        <v>92</v>
      </c>
      <c r="P2672" s="65" t="s">
        <v>62</v>
      </c>
      <c r="Q2672" s="65" t="s">
        <v>58</v>
      </c>
      <c r="R2672" s="73">
        <f>IF(AND(A2672="ANH",D2672&gt;0),INDEX('O_Inputs_Growth costs Override'!$V$5:$V$94,MATCH('O_Inputs_Final_Growth costs'!A2672&amp;"_"&amp;'O_Inputs_Final_Growth costs'!B2672&amp;"_"&amp;E2672&amp;"_"&amp;F2672&amp;"_"&amp;'O_Inputs_Final_Growth costs'!P2672,'O_Inputs_Growth costs Override'!$W$5:$W$94,0)),'O_Inputs_Growth costs'!R2672)</f>
        <v>0</v>
      </c>
      <c r="S2672" s="11"/>
    </row>
    <row r="2673" spans="1:19" ht="13.5">
      <c r="A2673" s="65" t="s">
        <v>93</v>
      </c>
      <c r="B2673" s="65" t="s">
        <v>80</v>
      </c>
      <c r="C2673" s="65" t="s">
        <v>81</v>
      </c>
      <c r="D2673" s="67">
        <v>0</v>
      </c>
      <c r="E2673" s="65" t="s">
        <v>77</v>
      </c>
      <c r="F2673" s="65" t="s">
        <v>64</v>
      </c>
      <c r="G2673" s="65" t="s">
        <v>50</v>
      </c>
      <c r="H2673" s="65" t="s">
        <v>51</v>
      </c>
      <c r="I2673" s="65" t="s">
        <v>52</v>
      </c>
      <c r="J2673" s="65" t="s">
        <v>53</v>
      </c>
      <c r="K2673" s="65" t="s">
        <v>54</v>
      </c>
      <c r="L2673" s="66">
        <v>46155</v>
      </c>
      <c r="M2673" s="65" t="s">
        <v>55</v>
      </c>
      <c r="N2673" s="65" t="s">
        <v>48</v>
      </c>
      <c r="O2673" s="65" t="s">
        <v>92</v>
      </c>
      <c r="P2673" s="65" t="s">
        <v>63</v>
      </c>
      <c r="Q2673" s="65" t="s">
        <v>58</v>
      </c>
      <c r="R2673" s="73">
        <f>IF(AND(A2673="ANH",D2673&gt;0),INDEX('O_Inputs_Growth costs Override'!$V$5:$V$94,MATCH('O_Inputs_Final_Growth costs'!A2673&amp;"_"&amp;'O_Inputs_Final_Growth costs'!B2673&amp;"_"&amp;E2673&amp;"_"&amp;F2673&amp;"_"&amp;'O_Inputs_Final_Growth costs'!P2673,'O_Inputs_Growth costs Override'!$W$5:$W$94,0)),'O_Inputs_Growth costs'!R2673)</f>
        <v>0</v>
      </c>
      <c r="S2673" s="11"/>
    </row>
    <row r="2674" spans="1:19" ht="13.5">
      <c r="A2674" s="65" t="s">
        <v>93</v>
      </c>
      <c r="B2674" s="65" t="s">
        <v>80</v>
      </c>
      <c r="C2674" s="65" t="s">
        <v>81</v>
      </c>
      <c r="D2674" s="67">
        <v>0</v>
      </c>
      <c r="E2674" s="65" t="s">
        <v>78</v>
      </c>
      <c r="F2674" s="65" t="s">
        <v>64</v>
      </c>
      <c r="G2674" s="65" t="s">
        <v>50</v>
      </c>
      <c r="H2674" s="65" t="s">
        <v>51</v>
      </c>
      <c r="I2674" s="65" t="s">
        <v>52</v>
      </c>
      <c r="J2674" s="65" t="s">
        <v>53</v>
      </c>
      <c r="K2674" s="65" t="s">
        <v>54</v>
      </c>
      <c r="L2674" s="66">
        <v>46155</v>
      </c>
      <c r="M2674" s="65" t="s">
        <v>55</v>
      </c>
      <c r="N2674" s="65" t="s">
        <v>48</v>
      </c>
      <c r="O2674" s="65" t="s">
        <v>92</v>
      </c>
      <c r="P2674" s="65" t="s">
        <v>57</v>
      </c>
      <c r="Q2674" s="65" t="s">
        <v>58</v>
      </c>
      <c r="R2674" s="73">
        <f>IF(AND(A2674="ANH",D2674&gt;0),INDEX('O_Inputs_Growth costs Override'!$V$5:$V$94,MATCH('O_Inputs_Final_Growth costs'!A2674&amp;"_"&amp;'O_Inputs_Final_Growth costs'!B2674&amp;"_"&amp;E2674&amp;"_"&amp;F2674&amp;"_"&amp;'O_Inputs_Final_Growth costs'!P2674,'O_Inputs_Growth costs Override'!$W$5:$W$94,0)),'O_Inputs_Growth costs'!R2674)</f>
        <v>0</v>
      </c>
      <c r="S2674" s="11"/>
    </row>
    <row r="2675" spans="1:19" ht="13.5">
      <c r="A2675" s="65" t="s">
        <v>93</v>
      </c>
      <c r="B2675" s="65" t="s">
        <v>80</v>
      </c>
      <c r="C2675" s="65" t="s">
        <v>81</v>
      </c>
      <c r="D2675" s="67">
        <v>0</v>
      </c>
      <c r="E2675" s="65" t="s">
        <v>78</v>
      </c>
      <c r="F2675" s="65" t="s">
        <v>64</v>
      </c>
      <c r="G2675" s="65" t="s">
        <v>50</v>
      </c>
      <c r="H2675" s="65" t="s">
        <v>51</v>
      </c>
      <c r="I2675" s="65" t="s">
        <v>52</v>
      </c>
      <c r="J2675" s="65" t="s">
        <v>53</v>
      </c>
      <c r="K2675" s="65" t="s">
        <v>54</v>
      </c>
      <c r="L2675" s="66">
        <v>46155</v>
      </c>
      <c r="M2675" s="65" t="s">
        <v>55</v>
      </c>
      <c r="N2675" s="65" t="s">
        <v>48</v>
      </c>
      <c r="O2675" s="65" t="s">
        <v>92</v>
      </c>
      <c r="P2675" s="65" t="s">
        <v>64</v>
      </c>
      <c r="Q2675" s="65" t="s">
        <v>58</v>
      </c>
      <c r="R2675" s="73">
        <f>IF(AND(A2675="ANH",D2675&gt;0),INDEX('O_Inputs_Growth costs Override'!$V$5:$V$94,MATCH('O_Inputs_Final_Growth costs'!A2675&amp;"_"&amp;'O_Inputs_Final_Growth costs'!B2675&amp;"_"&amp;E2675&amp;"_"&amp;F2675&amp;"_"&amp;'O_Inputs_Final_Growth costs'!P2675,'O_Inputs_Growth costs Override'!$W$5:$W$94,0)),'O_Inputs_Growth costs'!R2675)</f>
        <v>0</v>
      </c>
      <c r="S2675" s="11"/>
    </row>
    <row r="2676" spans="1:19" ht="13.5">
      <c r="A2676" s="65" t="s">
        <v>93</v>
      </c>
      <c r="B2676" s="65" t="s">
        <v>80</v>
      </c>
      <c r="C2676" s="65" t="s">
        <v>81</v>
      </c>
      <c r="D2676" s="67">
        <v>0</v>
      </c>
      <c r="E2676" s="65" t="s">
        <v>78</v>
      </c>
      <c r="F2676" s="65" t="s">
        <v>64</v>
      </c>
      <c r="G2676" s="65" t="s">
        <v>50</v>
      </c>
      <c r="H2676" s="65" t="s">
        <v>51</v>
      </c>
      <c r="I2676" s="65" t="s">
        <v>52</v>
      </c>
      <c r="J2676" s="65" t="s">
        <v>53</v>
      </c>
      <c r="K2676" s="65" t="s">
        <v>54</v>
      </c>
      <c r="L2676" s="66">
        <v>46155</v>
      </c>
      <c r="M2676" s="65" t="s">
        <v>55</v>
      </c>
      <c r="N2676" s="65" t="s">
        <v>48</v>
      </c>
      <c r="O2676" s="65" t="s">
        <v>92</v>
      </c>
      <c r="P2676" s="65" t="s">
        <v>59</v>
      </c>
      <c r="Q2676" s="65" t="s">
        <v>58</v>
      </c>
      <c r="R2676" s="73">
        <f>IF(AND(A2676="ANH",D2676&gt;0),INDEX('O_Inputs_Growth costs Override'!$V$5:$V$94,MATCH('O_Inputs_Final_Growth costs'!A2676&amp;"_"&amp;'O_Inputs_Final_Growth costs'!B2676&amp;"_"&amp;E2676&amp;"_"&amp;F2676&amp;"_"&amp;'O_Inputs_Final_Growth costs'!P2676,'O_Inputs_Growth costs Override'!$W$5:$W$94,0)),'O_Inputs_Growth costs'!R2676)</f>
        <v>0</v>
      </c>
      <c r="S2676" s="11"/>
    </row>
    <row r="2677" spans="1:19" ht="13.5">
      <c r="A2677" s="65" t="s">
        <v>93</v>
      </c>
      <c r="B2677" s="65" t="s">
        <v>80</v>
      </c>
      <c r="C2677" s="65" t="s">
        <v>81</v>
      </c>
      <c r="D2677" s="67">
        <v>0</v>
      </c>
      <c r="E2677" s="65" t="s">
        <v>78</v>
      </c>
      <c r="F2677" s="65" t="s">
        <v>64</v>
      </c>
      <c r="G2677" s="65" t="s">
        <v>50</v>
      </c>
      <c r="H2677" s="65" t="s">
        <v>51</v>
      </c>
      <c r="I2677" s="65" t="s">
        <v>52</v>
      </c>
      <c r="J2677" s="65" t="s">
        <v>53</v>
      </c>
      <c r="K2677" s="65" t="s">
        <v>54</v>
      </c>
      <c r="L2677" s="66">
        <v>46155</v>
      </c>
      <c r="M2677" s="65" t="s">
        <v>55</v>
      </c>
      <c r="N2677" s="65" t="s">
        <v>48</v>
      </c>
      <c r="O2677" s="65" t="s">
        <v>92</v>
      </c>
      <c r="P2677" s="65" t="s">
        <v>60</v>
      </c>
      <c r="Q2677" s="65" t="s">
        <v>58</v>
      </c>
      <c r="R2677" s="73">
        <f>IF(AND(A2677="ANH",D2677&gt;0),INDEX('O_Inputs_Growth costs Override'!$V$5:$V$94,MATCH('O_Inputs_Final_Growth costs'!A2677&amp;"_"&amp;'O_Inputs_Final_Growth costs'!B2677&amp;"_"&amp;E2677&amp;"_"&amp;F2677&amp;"_"&amp;'O_Inputs_Final_Growth costs'!P2677,'O_Inputs_Growth costs Override'!$W$5:$W$94,0)),'O_Inputs_Growth costs'!R2677)</f>
        <v>0</v>
      </c>
      <c r="S2677" s="11"/>
    </row>
    <row r="2678" spans="1:19" ht="13.5">
      <c r="A2678" s="65" t="s">
        <v>93</v>
      </c>
      <c r="B2678" s="65" t="s">
        <v>80</v>
      </c>
      <c r="C2678" s="65" t="s">
        <v>81</v>
      </c>
      <c r="D2678" s="67">
        <v>0</v>
      </c>
      <c r="E2678" s="65" t="s">
        <v>78</v>
      </c>
      <c r="F2678" s="65" t="s">
        <v>64</v>
      </c>
      <c r="G2678" s="65" t="s">
        <v>50</v>
      </c>
      <c r="H2678" s="65" t="s">
        <v>51</v>
      </c>
      <c r="I2678" s="65" t="s">
        <v>52</v>
      </c>
      <c r="J2678" s="65" t="s">
        <v>53</v>
      </c>
      <c r="K2678" s="65" t="s">
        <v>54</v>
      </c>
      <c r="L2678" s="66">
        <v>46155</v>
      </c>
      <c r="M2678" s="65" t="s">
        <v>55</v>
      </c>
      <c r="N2678" s="65" t="s">
        <v>48</v>
      </c>
      <c r="O2678" s="65" t="s">
        <v>92</v>
      </c>
      <c r="P2678" s="65" t="s">
        <v>61</v>
      </c>
      <c r="Q2678" s="65" t="s">
        <v>58</v>
      </c>
      <c r="R2678" s="73">
        <f>IF(AND(A2678="ANH",D2678&gt;0),INDEX('O_Inputs_Growth costs Override'!$V$5:$V$94,MATCH('O_Inputs_Final_Growth costs'!A2678&amp;"_"&amp;'O_Inputs_Final_Growth costs'!B2678&amp;"_"&amp;E2678&amp;"_"&amp;F2678&amp;"_"&amp;'O_Inputs_Final_Growth costs'!P2678,'O_Inputs_Growth costs Override'!$W$5:$W$94,0)),'O_Inputs_Growth costs'!R2678)</f>
        <v>0</v>
      </c>
      <c r="S2678" s="11"/>
    </row>
    <row r="2679" spans="1:19" ht="13.5">
      <c r="A2679" s="65" t="s">
        <v>93</v>
      </c>
      <c r="B2679" s="65" t="s">
        <v>80</v>
      </c>
      <c r="C2679" s="65" t="s">
        <v>81</v>
      </c>
      <c r="D2679" s="67">
        <v>0</v>
      </c>
      <c r="E2679" s="65" t="s">
        <v>78</v>
      </c>
      <c r="F2679" s="65" t="s">
        <v>64</v>
      </c>
      <c r="G2679" s="65" t="s">
        <v>50</v>
      </c>
      <c r="H2679" s="65" t="s">
        <v>51</v>
      </c>
      <c r="I2679" s="65" t="s">
        <v>52</v>
      </c>
      <c r="J2679" s="65" t="s">
        <v>53</v>
      </c>
      <c r="K2679" s="65" t="s">
        <v>54</v>
      </c>
      <c r="L2679" s="66">
        <v>46155</v>
      </c>
      <c r="M2679" s="65" t="s">
        <v>55</v>
      </c>
      <c r="N2679" s="65" t="s">
        <v>48</v>
      </c>
      <c r="O2679" s="65" t="s">
        <v>92</v>
      </c>
      <c r="P2679" s="65" t="s">
        <v>62</v>
      </c>
      <c r="Q2679" s="65" t="s">
        <v>58</v>
      </c>
      <c r="R2679" s="73">
        <f>IF(AND(A2679="ANH",D2679&gt;0),INDEX('O_Inputs_Growth costs Override'!$V$5:$V$94,MATCH('O_Inputs_Final_Growth costs'!A2679&amp;"_"&amp;'O_Inputs_Final_Growth costs'!B2679&amp;"_"&amp;E2679&amp;"_"&amp;F2679&amp;"_"&amp;'O_Inputs_Final_Growth costs'!P2679,'O_Inputs_Growth costs Override'!$W$5:$W$94,0)),'O_Inputs_Growth costs'!R2679)</f>
        <v>0</v>
      </c>
      <c r="S2679" s="11"/>
    </row>
    <row r="2680" spans="1:19" ht="13.5">
      <c r="A2680" s="65" t="s">
        <v>93</v>
      </c>
      <c r="B2680" s="65" t="s">
        <v>80</v>
      </c>
      <c r="C2680" s="65" t="s">
        <v>81</v>
      </c>
      <c r="D2680" s="67">
        <v>0</v>
      </c>
      <c r="E2680" s="65" t="s">
        <v>78</v>
      </c>
      <c r="F2680" s="65" t="s">
        <v>64</v>
      </c>
      <c r="G2680" s="65" t="s">
        <v>50</v>
      </c>
      <c r="H2680" s="65" t="s">
        <v>51</v>
      </c>
      <c r="I2680" s="65" t="s">
        <v>52</v>
      </c>
      <c r="J2680" s="65" t="s">
        <v>53</v>
      </c>
      <c r="K2680" s="65" t="s">
        <v>54</v>
      </c>
      <c r="L2680" s="66">
        <v>46155</v>
      </c>
      <c r="M2680" s="65" t="s">
        <v>55</v>
      </c>
      <c r="N2680" s="65" t="s">
        <v>48</v>
      </c>
      <c r="O2680" s="65" t="s">
        <v>92</v>
      </c>
      <c r="P2680" s="65" t="s">
        <v>63</v>
      </c>
      <c r="Q2680" s="65" t="s">
        <v>58</v>
      </c>
      <c r="R2680" s="73">
        <f>IF(AND(A2680="ANH",D2680&gt;0),INDEX('O_Inputs_Growth costs Override'!$V$5:$V$94,MATCH('O_Inputs_Final_Growth costs'!A2680&amp;"_"&amp;'O_Inputs_Final_Growth costs'!B2680&amp;"_"&amp;E2680&amp;"_"&amp;F2680&amp;"_"&amp;'O_Inputs_Final_Growth costs'!P2680,'O_Inputs_Growth costs Override'!$W$5:$W$94,0)),'O_Inputs_Growth costs'!R2680)</f>
        <v>0</v>
      </c>
      <c r="S2680" s="11"/>
    </row>
    <row r="2681" spans="1:19" ht="13.5">
      <c r="A2681" s="65" t="s">
        <v>93</v>
      </c>
      <c r="B2681" s="65" t="s">
        <v>80</v>
      </c>
      <c r="C2681" s="65" t="s">
        <v>81</v>
      </c>
      <c r="D2681" s="67">
        <v>0</v>
      </c>
      <c r="E2681" s="65" t="s">
        <v>79</v>
      </c>
      <c r="F2681" s="65" t="s">
        <v>64</v>
      </c>
      <c r="G2681" s="65" t="s">
        <v>50</v>
      </c>
      <c r="H2681" s="65" t="s">
        <v>51</v>
      </c>
      <c r="I2681" s="65" t="s">
        <v>52</v>
      </c>
      <c r="J2681" s="65" t="s">
        <v>53</v>
      </c>
      <c r="K2681" s="65" t="s">
        <v>54</v>
      </c>
      <c r="L2681" s="66">
        <v>46155</v>
      </c>
      <c r="M2681" s="65" t="s">
        <v>55</v>
      </c>
      <c r="N2681" s="65" t="s">
        <v>48</v>
      </c>
      <c r="O2681" s="65" t="s">
        <v>92</v>
      </c>
      <c r="P2681" s="65" t="s">
        <v>57</v>
      </c>
      <c r="Q2681" s="65" t="s">
        <v>58</v>
      </c>
      <c r="R2681" s="73">
        <f>IF(AND(A2681="ANH",D2681&gt;0),INDEX('O_Inputs_Growth costs Override'!$V$5:$V$94,MATCH('O_Inputs_Final_Growth costs'!A2681&amp;"_"&amp;'O_Inputs_Final_Growth costs'!B2681&amp;"_"&amp;E2681&amp;"_"&amp;F2681&amp;"_"&amp;'O_Inputs_Final_Growth costs'!P2681,'O_Inputs_Growth costs Override'!$W$5:$W$94,0)),'O_Inputs_Growth costs'!R2681)</f>
        <v>0</v>
      </c>
      <c r="S2681" s="11"/>
    </row>
    <row r="2682" spans="1:19" ht="13.5">
      <c r="A2682" s="65" t="s">
        <v>93</v>
      </c>
      <c r="B2682" s="65" t="s">
        <v>80</v>
      </c>
      <c r="C2682" s="65" t="s">
        <v>81</v>
      </c>
      <c r="D2682" s="67">
        <v>0</v>
      </c>
      <c r="E2682" s="65" t="s">
        <v>79</v>
      </c>
      <c r="F2682" s="65" t="s">
        <v>64</v>
      </c>
      <c r="G2682" s="65" t="s">
        <v>50</v>
      </c>
      <c r="H2682" s="65" t="s">
        <v>51</v>
      </c>
      <c r="I2682" s="65" t="s">
        <v>52</v>
      </c>
      <c r="J2682" s="65" t="s">
        <v>53</v>
      </c>
      <c r="K2682" s="65" t="s">
        <v>54</v>
      </c>
      <c r="L2682" s="66">
        <v>46155</v>
      </c>
      <c r="M2682" s="65" t="s">
        <v>55</v>
      </c>
      <c r="N2682" s="65" t="s">
        <v>48</v>
      </c>
      <c r="O2682" s="65" t="s">
        <v>92</v>
      </c>
      <c r="P2682" s="65" t="s">
        <v>64</v>
      </c>
      <c r="Q2682" s="65" t="s">
        <v>58</v>
      </c>
      <c r="R2682" s="73">
        <f>IF(AND(A2682="ANH",D2682&gt;0),INDEX('O_Inputs_Growth costs Override'!$V$5:$V$94,MATCH('O_Inputs_Final_Growth costs'!A2682&amp;"_"&amp;'O_Inputs_Final_Growth costs'!B2682&amp;"_"&amp;E2682&amp;"_"&amp;F2682&amp;"_"&amp;'O_Inputs_Final_Growth costs'!P2682,'O_Inputs_Growth costs Override'!$W$5:$W$94,0)),'O_Inputs_Growth costs'!R2682)</f>
        <v>0</v>
      </c>
      <c r="S2682" s="11"/>
    </row>
    <row r="2683" spans="1:19" ht="13.5">
      <c r="A2683" s="65" t="s">
        <v>93</v>
      </c>
      <c r="B2683" s="65" t="s">
        <v>80</v>
      </c>
      <c r="C2683" s="65" t="s">
        <v>81</v>
      </c>
      <c r="D2683" s="67">
        <v>0</v>
      </c>
      <c r="E2683" s="65" t="s">
        <v>79</v>
      </c>
      <c r="F2683" s="65" t="s">
        <v>64</v>
      </c>
      <c r="G2683" s="65" t="s">
        <v>50</v>
      </c>
      <c r="H2683" s="65" t="s">
        <v>51</v>
      </c>
      <c r="I2683" s="65" t="s">
        <v>52</v>
      </c>
      <c r="J2683" s="65" t="s">
        <v>53</v>
      </c>
      <c r="K2683" s="65" t="s">
        <v>54</v>
      </c>
      <c r="L2683" s="66">
        <v>46155</v>
      </c>
      <c r="M2683" s="65" t="s">
        <v>55</v>
      </c>
      <c r="N2683" s="65" t="s">
        <v>48</v>
      </c>
      <c r="O2683" s="65" t="s">
        <v>92</v>
      </c>
      <c r="P2683" s="65" t="s">
        <v>59</v>
      </c>
      <c r="Q2683" s="65" t="s">
        <v>58</v>
      </c>
      <c r="R2683" s="73">
        <f>IF(AND(A2683="ANH",D2683&gt;0),INDEX('O_Inputs_Growth costs Override'!$V$5:$V$94,MATCH('O_Inputs_Final_Growth costs'!A2683&amp;"_"&amp;'O_Inputs_Final_Growth costs'!B2683&amp;"_"&amp;E2683&amp;"_"&amp;F2683&amp;"_"&amp;'O_Inputs_Final_Growth costs'!P2683,'O_Inputs_Growth costs Override'!$W$5:$W$94,0)),'O_Inputs_Growth costs'!R2683)</f>
        <v>0</v>
      </c>
      <c r="S2683" s="11"/>
    </row>
    <row r="2684" spans="1:19" ht="13.5">
      <c r="A2684" s="65" t="s">
        <v>93</v>
      </c>
      <c r="B2684" s="65" t="s">
        <v>80</v>
      </c>
      <c r="C2684" s="65" t="s">
        <v>81</v>
      </c>
      <c r="D2684" s="67">
        <v>0</v>
      </c>
      <c r="E2684" s="65" t="s">
        <v>79</v>
      </c>
      <c r="F2684" s="65" t="s">
        <v>64</v>
      </c>
      <c r="G2684" s="65" t="s">
        <v>50</v>
      </c>
      <c r="H2684" s="65" t="s">
        <v>51</v>
      </c>
      <c r="I2684" s="65" t="s">
        <v>52</v>
      </c>
      <c r="J2684" s="65" t="s">
        <v>53</v>
      </c>
      <c r="K2684" s="65" t="s">
        <v>54</v>
      </c>
      <c r="L2684" s="66">
        <v>46155</v>
      </c>
      <c r="M2684" s="65" t="s">
        <v>55</v>
      </c>
      <c r="N2684" s="65" t="s">
        <v>48</v>
      </c>
      <c r="O2684" s="65" t="s">
        <v>92</v>
      </c>
      <c r="P2684" s="65" t="s">
        <v>60</v>
      </c>
      <c r="Q2684" s="65" t="s">
        <v>58</v>
      </c>
      <c r="R2684" s="73">
        <f>IF(AND(A2684="ANH",D2684&gt;0),INDEX('O_Inputs_Growth costs Override'!$V$5:$V$94,MATCH('O_Inputs_Final_Growth costs'!A2684&amp;"_"&amp;'O_Inputs_Final_Growth costs'!B2684&amp;"_"&amp;E2684&amp;"_"&amp;F2684&amp;"_"&amp;'O_Inputs_Final_Growth costs'!P2684,'O_Inputs_Growth costs Override'!$W$5:$W$94,0)),'O_Inputs_Growth costs'!R2684)</f>
        <v>0</v>
      </c>
      <c r="S2684" s="11"/>
    </row>
    <row r="2685" spans="1:19" ht="13.5">
      <c r="A2685" s="65" t="s">
        <v>93</v>
      </c>
      <c r="B2685" s="65" t="s">
        <v>80</v>
      </c>
      <c r="C2685" s="65" t="s">
        <v>81</v>
      </c>
      <c r="D2685" s="67">
        <v>0</v>
      </c>
      <c r="E2685" s="65" t="s">
        <v>79</v>
      </c>
      <c r="F2685" s="65" t="s">
        <v>64</v>
      </c>
      <c r="G2685" s="65" t="s">
        <v>50</v>
      </c>
      <c r="H2685" s="65" t="s">
        <v>51</v>
      </c>
      <c r="I2685" s="65" t="s">
        <v>52</v>
      </c>
      <c r="J2685" s="65" t="s">
        <v>53</v>
      </c>
      <c r="K2685" s="65" t="s">
        <v>54</v>
      </c>
      <c r="L2685" s="66">
        <v>46155</v>
      </c>
      <c r="M2685" s="65" t="s">
        <v>55</v>
      </c>
      <c r="N2685" s="65" t="s">
        <v>48</v>
      </c>
      <c r="O2685" s="65" t="s">
        <v>92</v>
      </c>
      <c r="P2685" s="65" t="s">
        <v>61</v>
      </c>
      <c r="Q2685" s="65" t="s">
        <v>58</v>
      </c>
      <c r="R2685" s="73">
        <f>IF(AND(A2685="ANH",D2685&gt;0),INDEX('O_Inputs_Growth costs Override'!$V$5:$V$94,MATCH('O_Inputs_Final_Growth costs'!A2685&amp;"_"&amp;'O_Inputs_Final_Growth costs'!B2685&amp;"_"&amp;E2685&amp;"_"&amp;F2685&amp;"_"&amp;'O_Inputs_Final_Growth costs'!P2685,'O_Inputs_Growth costs Override'!$W$5:$W$94,0)),'O_Inputs_Growth costs'!R2685)</f>
        <v>0</v>
      </c>
      <c r="S2685" s="11"/>
    </row>
    <row r="2686" spans="1:19" ht="13.5">
      <c r="A2686" s="65" t="s">
        <v>93</v>
      </c>
      <c r="B2686" s="65" t="s">
        <v>80</v>
      </c>
      <c r="C2686" s="65" t="s">
        <v>81</v>
      </c>
      <c r="D2686" s="67">
        <v>0</v>
      </c>
      <c r="E2686" s="65" t="s">
        <v>79</v>
      </c>
      <c r="F2686" s="65" t="s">
        <v>64</v>
      </c>
      <c r="G2686" s="65" t="s">
        <v>50</v>
      </c>
      <c r="H2686" s="65" t="s">
        <v>51</v>
      </c>
      <c r="I2686" s="65" t="s">
        <v>52</v>
      </c>
      <c r="J2686" s="65" t="s">
        <v>53</v>
      </c>
      <c r="K2686" s="65" t="s">
        <v>54</v>
      </c>
      <c r="L2686" s="66">
        <v>46155</v>
      </c>
      <c r="M2686" s="65" t="s">
        <v>55</v>
      </c>
      <c r="N2686" s="65" t="s">
        <v>48</v>
      </c>
      <c r="O2686" s="65" t="s">
        <v>92</v>
      </c>
      <c r="P2686" s="65" t="s">
        <v>62</v>
      </c>
      <c r="Q2686" s="65" t="s">
        <v>58</v>
      </c>
      <c r="R2686" s="73">
        <f>IF(AND(A2686="ANH",D2686&gt;0),INDEX('O_Inputs_Growth costs Override'!$V$5:$V$94,MATCH('O_Inputs_Final_Growth costs'!A2686&amp;"_"&amp;'O_Inputs_Final_Growth costs'!B2686&amp;"_"&amp;E2686&amp;"_"&amp;F2686&amp;"_"&amp;'O_Inputs_Final_Growth costs'!P2686,'O_Inputs_Growth costs Override'!$W$5:$W$94,0)),'O_Inputs_Growth costs'!R2686)</f>
        <v>0</v>
      </c>
      <c r="S2686" s="11"/>
    </row>
    <row r="2687" spans="1:19" ht="13.5">
      <c r="A2687" s="65" t="s">
        <v>93</v>
      </c>
      <c r="B2687" s="65" t="s">
        <v>80</v>
      </c>
      <c r="C2687" s="65" t="s">
        <v>81</v>
      </c>
      <c r="D2687" s="67">
        <v>0</v>
      </c>
      <c r="E2687" s="65" t="s">
        <v>79</v>
      </c>
      <c r="F2687" s="65" t="s">
        <v>64</v>
      </c>
      <c r="G2687" s="65" t="s">
        <v>50</v>
      </c>
      <c r="H2687" s="65" t="s">
        <v>51</v>
      </c>
      <c r="I2687" s="65" t="s">
        <v>52</v>
      </c>
      <c r="J2687" s="65" t="s">
        <v>53</v>
      </c>
      <c r="K2687" s="65" t="s">
        <v>54</v>
      </c>
      <c r="L2687" s="66">
        <v>46155</v>
      </c>
      <c r="M2687" s="65" t="s">
        <v>55</v>
      </c>
      <c r="N2687" s="65" t="s">
        <v>48</v>
      </c>
      <c r="O2687" s="65" t="s">
        <v>92</v>
      </c>
      <c r="P2687" s="65" t="s">
        <v>63</v>
      </c>
      <c r="Q2687" s="65" t="s">
        <v>58</v>
      </c>
      <c r="R2687" s="73">
        <f>IF(AND(A2687="ANH",D2687&gt;0),INDEX('O_Inputs_Growth costs Override'!$V$5:$V$94,MATCH('O_Inputs_Final_Growth costs'!A2687&amp;"_"&amp;'O_Inputs_Final_Growth costs'!B2687&amp;"_"&amp;E2687&amp;"_"&amp;F2687&amp;"_"&amp;'O_Inputs_Final_Growth costs'!P2687,'O_Inputs_Growth costs Override'!$W$5:$W$94,0)),'O_Inputs_Growth costs'!R2687)</f>
        <v>0</v>
      </c>
      <c r="S2687" s="11"/>
    </row>
    <row r="2688" spans="1:19" ht="13.5">
      <c r="A2688" s="65" t="s">
        <v>93</v>
      </c>
      <c r="B2688" s="65" t="s">
        <v>80</v>
      </c>
      <c r="C2688" s="65" t="s">
        <v>81</v>
      </c>
      <c r="D2688" s="67">
        <v>0.203126292304289</v>
      </c>
      <c r="E2688" s="65" t="s">
        <v>68</v>
      </c>
      <c r="F2688" s="65" t="s">
        <v>66</v>
      </c>
      <c r="G2688" s="65" t="s">
        <v>50</v>
      </c>
      <c r="H2688" s="65" t="s">
        <v>51</v>
      </c>
      <c r="I2688" s="65" t="s">
        <v>52</v>
      </c>
      <c r="J2688" s="65" t="s">
        <v>53</v>
      </c>
      <c r="K2688" s="65" t="s">
        <v>54</v>
      </c>
      <c r="L2688" s="66">
        <v>46155</v>
      </c>
      <c r="M2688" s="65" t="s">
        <v>55</v>
      </c>
      <c r="N2688" s="65" t="s">
        <v>48</v>
      </c>
      <c r="O2688" s="65" t="s">
        <v>92</v>
      </c>
      <c r="P2688" s="65" t="s">
        <v>64</v>
      </c>
      <c r="Q2688" s="65" t="s">
        <v>58</v>
      </c>
      <c r="R2688" s="73">
        <f>IF(AND(A2688="ANH",D2688&gt;0),INDEX('O_Inputs_Growth costs Override'!$V$5:$V$94,MATCH('O_Inputs_Final_Growth costs'!A2688&amp;"_"&amp;'O_Inputs_Final_Growth costs'!B2688&amp;"_"&amp;E2688&amp;"_"&amp;F2688&amp;"_"&amp;'O_Inputs_Final_Growth costs'!P2688,'O_Inputs_Growth costs Override'!$W$5:$W$94,0)),'O_Inputs_Growth costs'!R2688)</f>
        <v>0.203126292304289</v>
      </c>
      <c r="S2688" s="11"/>
    </row>
    <row r="2689" spans="1:19" ht="13.5">
      <c r="A2689" s="65" t="s">
        <v>93</v>
      </c>
      <c r="B2689" s="65" t="s">
        <v>80</v>
      </c>
      <c r="C2689" s="65" t="s">
        <v>81</v>
      </c>
      <c r="D2689" s="67">
        <v>0.203126292304289</v>
      </c>
      <c r="E2689" s="65" t="s">
        <v>68</v>
      </c>
      <c r="F2689" s="65" t="s">
        <v>66</v>
      </c>
      <c r="G2689" s="65" t="s">
        <v>50</v>
      </c>
      <c r="H2689" s="65" t="s">
        <v>51</v>
      </c>
      <c r="I2689" s="65" t="s">
        <v>52</v>
      </c>
      <c r="J2689" s="65" t="s">
        <v>53</v>
      </c>
      <c r="K2689" s="65" t="s">
        <v>54</v>
      </c>
      <c r="L2689" s="66">
        <v>46155</v>
      </c>
      <c r="M2689" s="65" t="s">
        <v>55</v>
      </c>
      <c r="N2689" s="65" t="s">
        <v>48</v>
      </c>
      <c r="O2689" s="65" t="s">
        <v>92</v>
      </c>
      <c r="P2689" s="65" t="s">
        <v>63</v>
      </c>
      <c r="Q2689" s="65" t="s">
        <v>58</v>
      </c>
      <c r="R2689" s="73">
        <f>IF(AND(A2689="ANH",D2689&gt;0),INDEX('O_Inputs_Growth costs Override'!$V$5:$V$94,MATCH('O_Inputs_Final_Growth costs'!A2689&amp;"_"&amp;'O_Inputs_Final_Growth costs'!B2689&amp;"_"&amp;E2689&amp;"_"&amp;F2689&amp;"_"&amp;'O_Inputs_Final_Growth costs'!P2689,'O_Inputs_Growth costs Override'!$W$5:$W$94,0)),'O_Inputs_Growth costs'!R2689)</f>
        <v>0.203126292304289</v>
      </c>
      <c r="S2689" s="11"/>
    </row>
    <row r="2690" spans="1:19" ht="13.5">
      <c r="A2690" s="65" t="s">
        <v>93</v>
      </c>
      <c r="B2690" s="65" t="s">
        <v>80</v>
      </c>
      <c r="C2690" s="65" t="s">
        <v>81</v>
      </c>
      <c r="D2690" s="67">
        <v>0.203126292304289</v>
      </c>
      <c r="E2690" s="65" t="s">
        <v>68</v>
      </c>
      <c r="F2690" s="65" t="s">
        <v>64</v>
      </c>
      <c r="G2690" s="65" t="s">
        <v>50</v>
      </c>
      <c r="H2690" s="65" t="s">
        <v>51</v>
      </c>
      <c r="I2690" s="65" t="s">
        <v>52</v>
      </c>
      <c r="J2690" s="65" t="s">
        <v>53</v>
      </c>
      <c r="K2690" s="65" t="s">
        <v>54</v>
      </c>
      <c r="L2690" s="66">
        <v>46155</v>
      </c>
      <c r="M2690" s="65" t="s">
        <v>55</v>
      </c>
      <c r="N2690" s="65" t="s">
        <v>48</v>
      </c>
      <c r="O2690" s="65" t="s">
        <v>92</v>
      </c>
      <c r="P2690" s="65" t="s">
        <v>64</v>
      </c>
      <c r="Q2690" s="65" t="s">
        <v>58</v>
      </c>
      <c r="R2690" s="73">
        <f>IF(AND(A2690="ANH",D2690&gt;0),INDEX('O_Inputs_Growth costs Override'!$V$5:$V$94,MATCH('O_Inputs_Final_Growth costs'!A2690&amp;"_"&amp;'O_Inputs_Final_Growth costs'!B2690&amp;"_"&amp;E2690&amp;"_"&amp;F2690&amp;"_"&amp;'O_Inputs_Final_Growth costs'!P2690,'O_Inputs_Growth costs Override'!$W$5:$W$94,0)),'O_Inputs_Growth costs'!R2690)</f>
        <v>0.203126292304289</v>
      </c>
      <c r="S2690" s="11"/>
    </row>
    <row r="2691" spans="1:19" ht="13.5">
      <c r="A2691" s="65" t="s">
        <v>93</v>
      </c>
      <c r="B2691" s="65" t="s">
        <v>80</v>
      </c>
      <c r="C2691" s="65" t="s">
        <v>81</v>
      </c>
      <c r="D2691" s="67">
        <v>0.203126292304289</v>
      </c>
      <c r="E2691" s="65" t="s">
        <v>68</v>
      </c>
      <c r="F2691" s="65" t="s">
        <v>64</v>
      </c>
      <c r="G2691" s="65" t="s">
        <v>50</v>
      </c>
      <c r="H2691" s="65" t="s">
        <v>51</v>
      </c>
      <c r="I2691" s="65" t="s">
        <v>52</v>
      </c>
      <c r="J2691" s="65" t="s">
        <v>53</v>
      </c>
      <c r="K2691" s="65" t="s">
        <v>54</v>
      </c>
      <c r="L2691" s="66">
        <v>46155</v>
      </c>
      <c r="M2691" s="65" t="s">
        <v>55</v>
      </c>
      <c r="N2691" s="65" t="s">
        <v>48</v>
      </c>
      <c r="O2691" s="65" t="s">
        <v>92</v>
      </c>
      <c r="P2691" s="65" t="s">
        <v>63</v>
      </c>
      <c r="Q2691" s="65" t="s">
        <v>58</v>
      </c>
      <c r="R2691" s="73">
        <f>IF(AND(A2691="ANH",D2691&gt;0),INDEX('O_Inputs_Growth costs Override'!$V$5:$V$94,MATCH('O_Inputs_Final_Growth costs'!A2691&amp;"_"&amp;'O_Inputs_Final_Growth costs'!B2691&amp;"_"&amp;E2691&amp;"_"&amp;F2691&amp;"_"&amp;'O_Inputs_Final_Growth costs'!P2691,'O_Inputs_Growth costs Override'!$W$5:$W$94,0)),'O_Inputs_Growth costs'!R2691)</f>
        <v>0.203126292304289</v>
      </c>
      <c r="S2691" s="11"/>
    </row>
    <row r="2692" spans="1:19" ht="13.5">
      <c r="A2692" s="65" t="s">
        <v>93</v>
      </c>
      <c r="B2692" s="65" t="s">
        <v>80</v>
      </c>
      <c r="C2692" s="65" t="s">
        <v>81</v>
      </c>
      <c r="D2692" s="67">
        <v>14.9717670512974</v>
      </c>
      <c r="E2692" s="65" t="s">
        <v>48</v>
      </c>
      <c r="F2692" s="65" t="s">
        <v>49</v>
      </c>
      <c r="G2692" s="65" t="s">
        <v>50</v>
      </c>
      <c r="H2692" s="65" t="s">
        <v>51</v>
      </c>
      <c r="I2692" s="65" t="s">
        <v>52</v>
      </c>
      <c r="J2692" s="65" t="s">
        <v>53</v>
      </c>
      <c r="K2692" s="65" t="s">
        <v>54</v>
      </c>
      <c r="L2692" s="66">
        <v>46155</v>
      </c>
      <c r="M2692" s="65" t="s">
        <v>55</v>
      </c>
      <c r="N2692" s="65" t="s">
        <v>48</v>
      </c>
      <c r="O2692" s="65" t="s">
        <v>92</v>
      </c>
      <c r="P2692" s="65" t="s">
        <v>64</v>
      </c>
      <c r="Q2692" s="65" t="s">
        <v>58</v>
      </c>
      <c r="R2692" s="73">
        <f>IF(AND(A2692="ANH",D2692&gt;0),INDEX('O_Inputs_Growth costs Override'!$V$5:$V$94,MATCH('O_Inputs_Final_Growth costs'!A2692&amp;"_"&amp;'O_Inputs_Final_Growth costs'!B2692&amp;"_"&amp;E2692&amp;"_"&amp;F2692&amp;"_"&amp;'O_Inputs_Final_Growth costs'!P2692,'O_Inputs_Growth costs Override'!$W$5:$W$94,0)),'O_Inputs_Growth costs'!R2692)</f>
        <v>14.9717670512974</v>
      </c>
      <c r="S2692" s="11"/>
    </row>
    <row r="2693" spans="1:19" ht="13.5">
      <c r="A2693" s="65" t="s">
        <v>93</v>
      </c>
      <c r="B2693" s="65" t="s">
        <v>80</v>
      </c>
      <c r="C2693" s="65" t="s">
        <v>81</v>
      </c>
      <c r="D2693" s="67">
        <v>14.9717670512974</v>
      </c>
      <c r="E2693" s="65" t="s">
        <v>48</v>
      </c>
      <c r="F2693" s="65" t="s">
        <v>49</v>
      </c>
      <c r="G2693" s="65" t="s">
        <v>50</v>
      </c>
      <c r="H2693" s="65" t="s">
        <v>51</v>
      </c>
      <c r="I2693" s="65" t="s">
        <v>52</v>
      </c>
      <c r="J2693" s="65" t="s">
        <v>53</v>
      </c>
      <c r="K2693" s="65" t="s">
        <v>54</v>
      </c>
      <c r="L2693" s="66">
        <v>46155</v>
      </c>
      <c r="M2693" s="65" t="s">
        <v>55</v>
      </c>
      <c r="N2693" s="65" t="s">
        <v>48</v>
      </c>
      <c r="O2693" s="65" t="s">
        <v>92</v>
      </c>
      <c r="P2693" s="65" t="s">
        <v>63</v>
      </c>
      <c r="Q2693" s="65" t="s">
        <v>58</v>
      </c>
      <c r="R2693" s="73">
        <f>IF(AND(A2693="ANH",D2693&gt;0),INDEX('O_Inputs_Growth costs Override'!$V$5:$V$94,MATCH('O_Inputs_Final_Growth costs'!A2693&amp;"_"&amp;'O_Inputs_Final_Growth costs'!B2693&amp;"_"&amp;E2693&amp;"_"&amp;F2693&amp;"_"&amp;'O_Inputs_Final_Growth costs'!P2693,'O_Inputs_Growth costs Override'!$W$5:$W$94,0)),'O_Inputs_Growth costs'!R2693)</f>
        <v>14.9717670512974</v>
      </c>
      <c r="S2693" s="11"/>
    </row>
    <row r="2694" spans="1:19" ht="13.5">
      <c r="A2694" s="65" t="s">
        <v>93</v>
      </c>
      <c r="B2694" s="65" t="s">
        <v>80</v>
      </c>
      <c r="C2694" s="65" t="s">
        <v>81</v>
      </c>
      <c r="D2694" s="67">
        <v>14.9717670512974</v>
      </c>
      <c r="E2694" s="65" t="s">
        <v>48</v>
      </c>
      <c r="F2694" s="65" t="s">
        <v>64</v>
      </c>
      <c r="G2694" s="65" t="s">
        <v>50</v>
      </c>
      <c r="H2694" s="65" t="s">
        <v>51</v>
      </c>
      <c r="I2694" s="65" t="s">
        <v>52</v>
      </c>
      <c r="J2694" s="65" t="s">
        <v>53</v>
      </c>
      <c r="K2694" s="65" t="s">
        <v>54</v>
      </c>
      <c r="L2694" s="66">
        <v>46155</v>
      </c>
      <c r="M2694" s="65" t="s">
        <v>55</v>
      </c>
      <c r="N2694" s="65" t="s">
        <v>48</v>
      </c>
      <c r="O2694" s="65" t="s">
        <v>92</v>
      </c>
      <c r="P2694" s="65" t="s">
        <v>64</v>
      </c>
      <c r="Q2694" s="65" t="s">
        <v>58</v>
      </c>
      <c r="R2694" s="73">
        <f>IF(AND(A2694="ANH",D2694&gt;0),INDEX('O_Inputs_Growth costs Override'!$V$5:$V$94,MATCH('O_Inputs_Final_Growth costs'!A2694&amp;"_"&amp;'O_Inputs_Final_Growth costs'!B2694&amp;"_"&amp;E2694&amp;"_"&amp;F2694&amp;"_"&amp;'O_Inputs_Final_Growth costs'!P2694,'O_Inputs_Growth costs Override'!$W$5:$W$94,0)),'O_Inputs_Growth costs'!R2694)</f>
        <v>14.9717670512974</v>
      </c>
      <c r="S2694" s="11"/>
    </row>
    <row r="2695" spans="1:19" ht="13.5">
      <c r="A2695" s="65" t="s">
        <v>93</v>
      </c>
      <c r="B2695" s="65" t="s">
        <v>80</v>
      </c>
      <c r="C2695" s="65" t="s">
        <v>81</v>
      </c>
      <c r="D2695" s="67">
        <v>14.9717670512974</v>
      </c>
      <c r="E2695" s="65" t="s">
        <v>48</v>
      </c>
      <c r="F2695" s="65" t="s">
        <v>64</v>
      </c>
      <c r="G2695" s="65" t="s">
        <v>50</v>
      </c>
      <c r="H2695" s="65" t="s">
        <v>51</v>
      </c>
      <c r="I2695" s="65" t="s">
        <v>52</v>
      </c>
      <c r="J2695" s="65" t="s">
        <v>53</v>
      </c>
      <c r="K2695" s="65" t="s">
        <v>54</v>
      </c>
      <c r="L2695" s="66">
        <v>46155</v>
      </c>
      <c r="M2695" s="65" t="s">
        <v>55</v>
      </c>
      <c r="N2695" s="65" t="s">
        <v>48</v>
      </c>
      <c r="O2695" s="65" t="s">
        <v>92</v>
      </c>
      <c r="P2695" s="65" t="s">
        <v>63</v>
      </c>
      <c r="Q2695" s="65" t="s">
        <v>58</v>
      </c>
      <c r="R2695" s="73">
        <f>IF(AND(A2695="ANH",D2695&gt;0),INDEX('O_Inputs_Growth costs Override'!$V$5:$V$94,MATCH('O_Inputs_Final_Growth costs'!A2695&amp;"_"&amp;'O_Inputs_Final_Growth costs'!B2695&amp;"_"&amp;E2695&amp;"_"&amp;F2695&amp;"_"&amp;'O_Inputs_Final_Growth costs'!P2695,'O_Inputs_Growth costs Override'!$W$5:$W$94,0)),'O_Inputs_Growth costs'!R2695)</f>
        <v>14.9717670512974</v>
      </c>
      <c r="S2695" s="11"/>
    </row>
    <row r="2696" spans="1:19" ht="13.5">
      <c r="A2696" s="65" t="s">
        <v>93</v>
      </c>
      <c r="B2696" s="65" t="s">
        <v>80</v>
      </c>
      <c r="C2696" s="65" t="s">
        <v>81</v>
      </c>
      <c r="D2696" s="67">
        <v>31.580487551950402</v>
      </c>
      <c r="E2696" s="65" t="s">
        <v>65</v>
      </c>
      <c r="F2696" s="65" t="s">
        <v>66</v>
      </c>
      <c r="G2696" s="65" t="s">
        <v>50</v>
      </c>
      <c r="H2696" s="65" t="s">
        <v>51</v>
      </c>
      <c r="I2696" s="65" t="s">
        <v>52</v>
      </c>
      <c r="J2696" s="65" t="s">
        <v>53</v>
      </c>
      <c r="K2696" s="65" t="s">
        <v>54</v>
      </c>
      <c r="L2696" s="66">
        <v>46155</v>
      </c>
      <c r="M2696" s="65" t="s">
        <v>55</v>
      </c>
      <c r="N2696" s="65" t="s">
        <v>48</v>
      </c>
      <c r="O2696" s="65" t="s">
        <v>92</v>
      </c>
      <c r="P2696" s="65" t="s">
        <v>64</v>
      </c>
      <c r="Q2696" s="65" t="s">
        <v>58</v>
      </c>
      <c r="R2696" s="73">
        <f>IF(AND(A2696="ANH",D2696&gt;0),INDEX('O_Inputs_Growth costs Override'!$V$5:$V$94,MATCH('O_Inputs_Final_Growth costs'!A2696&amp;"_"&amp;'O_Inputs_Final_Growth costs'!B2696&amp;"_"&amp;E2696&amp;"_"&amp;F2696&amp;"_"&amp;'O_Inputs_Final_Growth costs'!P2696,'O_Inputs_Growth costs Override'!$W$5:$W$94,0)),'O_Inputs_Growth costs'!R2696)</f>
        <v>31.580487551950402</v>
      </c>
      <c r="S2696" s="11"/>
    </row>
    <row r="2697" spans="1:19" ht="13.5">
      <c r="A2697" s="65" t="s">
        <v>93</v>
      </c>
      <c r="B2697" s="65" t="s">
        <v>80</v>
      </c>
      <c r="C2697" s="65" t="s">
        <v>81</v>
      </c>
      <c r="D2697" s="67">
        <v>31.580487551950402</v>
      </c>
      <c r="E2697" s="65" t="s">
        <v>65</v>
      </c>
      <c r="F2697" s="65" t="s">
        <v>66</v>
      </c>
      <c r="G2697" s="65" t="s">
        <v>50</v>
      </c>
      <c r="H2697" s="65" t="s">
        <v>51</v>
      </c>
      <c r="I2697" s="65" t="s">
        <v>52</v>
      </c>
      <c r="J2697" s="65" t="s">
        <v>53</v>
      </c>
      <c r="K2697" s="65" t="s">
        <v>54</v>
      </c>
      <c r="L2697" s="66">
        <v>46155</v>
      </c>
      <c r="M2697" s="65" t="s">
        <v>55</v>
      </c>
      <c r="N2697" s="65" t="s">
        <v>48</v>
      </c>
      <c r="O2697" s="65" t="s">
        <v>92</v>
      </c>
      <c r="P2697" s="65" t="s">
        <v>63</v>
      </c>
      <c r="Q2697" s="65" t="s">
        <v>58</v>
      </c>
      <c r="R2697" s="73">
        <f>IF(AND(A2697="ANH",D2697&gt;0),INDEX('O_Inputs_Growth costs Override'!$V$5:$V$94,MATCH('O_Inputs_Final_Growth costs'!A2697&amp;"_"&amp;'O_Inputs_Final_Growth costs'!B2697&amp;"_"&amp;E2697&amp;"_"&amp;F2697&amp;"_"&amp;'O_Inputs_Final_Growth costs'!P2697,'O_Inputs_Growth costs Override'!$W$5:$W$94,0)),'O_Inputs_Growth costs'!R2697)</f>
        <v>31.580487551950402</v>
      </c>
      <c r="S2697" s="11"/>
    </row>
    <row r="2698" spans="1:19" ht="13.5">
      <c r="A2698" s="65" t="s">
        <v>93</v>
      </c>
      <c r="B2698" s="65" t="s">
        <v>80</v>
      </c>
      <c r="C2698" s="65" t="s">
        <v>81</v>
      </c>
      <c r="D2698" s="67">
        <v>31.580487551950402</v>
      </c>
      <c r="E2698" s="65" t="s">
        <v>65</v>
      </c>
      <c r="F2698" s="65" t="s">
        <v>64</v>
      </c>
      <c r="G2698" s="65" t="s">
        <v>50</v>
      </c>
      <c r="H2698" s="65" t="s">
        <v>51</v>
      </c>
      <c r="I2698" s="65" t="s">
        <v>52</v>
      </c>
      <c r="J2698" s="65" t="s">
        <v>53</v>
      </c>
      <c r="K2698" s="65" t="s">
        <v>54</v>
      </c>
      <c r="L2698" s="66">
        <v>46155</v>
      </c>
      <c r="M2698" s="65" t="s">
        <v>55</v>
      </c>
      <c r="N2698" s="65" t="s">
        <v>48</v>
      </c>
      <c r="O2698" s="65" t="s">
        <v>92</v>
      </c>
      <c r="P2698" s="65" t="s">
        <v>64</v>
      </c>
      <c r="Q2698" s="65" t="s">
        <v>58</v>
      </c>
      <c r="R2698" s="73">
        <f>IF(AND(A2698="ANH",D2698&gt;0),INDEX('O_Inputs_Growth costs Override'!$V$5:$V$94,MATCH('O_Inputs_Final_Growth costs'!A2698&amp;"_"&amp;'O_Inputs_Final_Growth costs'!B2698&amp;"_"&amp;E2698&amp;"_"&amp;F2698&amp;"_"&amp;'O_Inputs_Final_Growth costs'!P2698,'O_Inputs_Growth costs Override'!$W$5:$W$94,0)),'O_Inputs_Growth costs'!R2698)</f>
        <v>31.580487551950402</v>
      </c>
      <c r="S2698" s="11"/>
    </row>
    <row r="2699" spans="1:19" ht="13.5">
      <c r="A2699" s="65" t="s">
        <v>93</v>
      </c>
      <c r="B2699" s="65" t="s">
        <v>80</v>
      </c>
      <c r="C2699" s="65" t="s">
        <v>81</v>
      </c>
      <c r="D2699" s="67">
        <v>31.580487551950402</v>
      </c>
      <c r="E2699" s="65" t="s">
        <v>65</v>
      </c>
      <c r="F2699" s="65" t="s">
        <v>64</v>
      </c>
      <c r="G2699" s="65" t="s">
        <v>50</v>
      </c>
      <c r="H2699" s="65" t="s">
        <v>51</v>
      </c>
      <c r="I2699" s="65" t="s">
        <v>52</v>
      </c>
      <c r="J2699" s="65" t="s">
        <v>53</v>
      </c>
      <c r="K2699" s="65" t="s">
        <v>54</v>
      </c>
      <c r="L2699" s="66">
        <v>46155</v>
      </c>
      <c r="M2699" s="65" t="s">
        <v>55</v>
      </c>
      <c r="N2699" s="65" t="s">
        <v>48</v>
      </c>
      <c r="O2699" s="65" t="s">
        <v>92</v>
      </c>
      <c r="P2699" s="65" t="s">
        <v>63</v>
      </c>
      <c r="Q2699" s="65" t="s">
        <v>58</v>
      </c>
      <c r="R2699" s="73">
        <f>IF(AND(A2699="ANH",D2699&gt;0),INDEX('O_Inputs_Growth costs Override'!$V$5:$V$94,MATCH('O_Inputs_Final_Growth costs'!A2699&amp;"_"&amp;'O_Inputs_Final_Growth costs'!B2699&amp;"_"&amp;E2699&amp;"_"&amp;F2699&amp;"_"&amp;'O_Inputs_Final_Growth costs'!P2699,'O_Inputs_Growth costs Override'!$W$5:$W$94,0)),'O_Inputs_Growth costs'!R2699)</f>
        <v>31.580487551950402</v>
      </c>
      <c r="S2699" s="11"/>
    </row>
    <row r="2700" spans="1:19" ht="13.5">
      <c r="A2700" s="65" t="s">
        <v>93</v>
      </c>
      <c r="B2700" s="65" t="s">
        <v>80</v>
      </c>
      <c r="C2700" s="65" t="s">
        <v>81</v>
      </c>
      <c r="D2700" s="67">
        <v>9.0359506654813107</v>
      </c>
      <c r="E2700" s="65" t="s">
        <v>67</v>
      </c>
      <c r="F2700" s="65" t="s">
        <v>66</v>
      </c>
      <c r="G2700" s="65" t="s">
        <v>50</v>
      </c>
      <c r="H2700" s="65" t="s">
        <v>51</v>
      </c>
      <c r="I2700" s="65" t="s">
        <v>52</v>
      </c>
      <c r="J2700" s="65" t="s">
        <v>53</v>
      </c>
      <c r="K2700" s="65" t="s">
        <v>54</v>
      </c>
      <c r="L2700" s="66">
        <v>46155</v>
      </c>
      <c r="M2700" s="65" t="s">
        <v>55</v>
      </c>
      <c r="N2700" s="65" t="s">
        <v>48</v>
      </c>
      <c r="O2700" s="65" t="s">
        <v>92</v>
      </c>
      <c r="P2700" s="65" t="s">
        <v>64</v>
      </c>
      <c r="Q2700" s="65" t="s">
        <v>58</v>
      </c>
      <c r="R2700" s="73">
        <f>IF(AND(A2700="ANH",D2700&gt;0),INDEX('O_Inputs_Growth costs Override'!$V$5:$V$94,MATCH('O_Inputs_Final_Growth costs'!A2700&amp;"_"&amp;'O_Inputs_Final_Growth costs'!B2700&amp;"_"&amp;E2700&amp;"_"&amp;F2700&amp;"_"&amp;'O_Inputs_Final_Growth costs'!P2700,'O_Inputs_Growth costs Override'!$W$5:$W$94,0)),'O_Inputs_Growth costs'!R2700)</f>
        <v>9.0359506654813107</v>
      </c>
      <c r="S2700" s="11"/>
    </row>
    <row r="2701" spans="1:19" ht="13.5">
      <c r="A2701" s="65" t="s">
        <v>93</v>
      </c>
      <c r="B2701" s="65" t="s">
        <v>80</v>
      </c>
      <c r="C2701" s="65" t="s">
        <v>81</v>
      </c>
      <c r="D2701" s="67">
        <v>9.0359506654813107</v>
      </c>
      <c r="E2701" s="65" t="s">
        <v>67</v>
      </c>
      <c r="F2701" s="65" t="s">
        <v>66</v>
      </c>
      <c r="G2701" s="65" t="s">
        <v>50</v>
      </c>
      <c r="H2701" s="65" t="s">
        <v>51</v>
      </c>
      <c r="I2701" s="65" t="s">
        <v>52</v>
      </c>
      <c r="J2701" s="65" t="s">
        <v>53</v>
      </c>
      <c r="K2701" s="65" t="s">
        <v>54</v>
      </c>
      <c r="L2701" s="66">
        <v>46155</v>
      </c>
      <c r="M2701" s="65" t="s">
        <v>55</v>
      </c>
      <c r="N2701" s="65" t="s">
        <v>48</v>
      </c>
      <c r="O2701" s="65" t="s">
        <v>92</v>
      </c>
      <c r="P2701" s="65" t="s">
        <v>63</v>
      </c>
      <c r="Q2701" s="65" t="s">
        <v>58</v>
      </c>
      <c r="R2701" s="73">
        <f>IF(AND(A2701="ANH",D2701&gt;0),INDEX('O_Inputs_Growth costs Override'!$V$5:$V$94,MATCH('O_Inputs_Final_Growth costs'!A2701&amp;"_"&amp;'O_Inputs_Final_Growth costs'!B2701&amp;"_"&amp;E2701&amp;"_"&amp;F2701&amp;"_"&amp;'O_Inputs_Final_Growth costs'!P2701,'O_Inputs_Growth costs Override'!$W$5:$W$94,0)),'O_Inputs_Growth costs'!R2701)</f>
        <v>9.0359506654813107</v>
      </c>
      <c r="S2701" s="11"/>
    </row>
    <row r="2702" spans="1:19" ht="13.5">
      <c r="A2702" s="65" t="s">
        <v>93</v>
      </c>
      <c r="B2702" s="65" t="s">
        <v>80</v>
      </c>
      <c r="C2702" s="65" t="s">
        <v>81</v>
      </c>
      <c r="D2702" s="67">
        <v>9.0359506654813107</v>
      </c>
      <c r="E2702" s="65" t="s">
        <v>67</v>
      </c>
      <c r="F2702" s="65" t="s">
        <v>64</v>
      </c>
      <c r="G2702" s="65" t="s">
        <v>50</v>
      </c>
      <c r="H2702" s="65" t="s">
        <v>51</v>
      </c>
      <c r="I2702" s="65" t="s">
        <v>52</v>
      </c>
      <c r="J2702" s="65" t="s">
        <v>53</v>
      </c>
      <c r="K2702" s="65" t="s">
        <v>54</v>
      </c>
      <c r="L2702" s="66">
        <v>46155</v>
      </c>
      <c r="M2702" s="65" t="s">
        <v>55</v>
      </c>
      <c r="N2702" s="65" t="s">
        <v>48</v>
      </c>
      <c r="O2702" s="65" t="s">
        <v>92</v>
      </c>
      <c r="P2702" s="65" t="s">
        <v>64</v>
      </c>
      <c r="Q2702" s="65" t="s">
        <v>58</v>
      </c>
      <c r="R2702" s="73">
        <f>IF(AND(A2702="ANH",D2702&gt;0),INDEX('O_Inputs_Growth costs Override'!$V$5:$V$94,MATCH('O_Inputs_Final_Growth costs'!A2702&amp;"_"&amp;'O_Inputs_Final_Growth costs'!B2702&amp;"_"&amp;E2702&amp;"_"&amp;F2702&amp;"_"&amp;'O_Inputs_Final_Growth costs'!P2702,'O_Inputs_Growth costs Override'!$W$5:$W$94,0)),'O_Inputs_Growth costs'!R2702)</f>
        <v>9.0359506654813107</v>
      </c>
      <c r="S2702" s="11"/>
    </row>
    <row r="2703" spans="1:19" ht="13.5">
      <c r="A2703" s="65" t="s">
        <v>93</v>
      </c>
      <c r="B2703" s="65" t="s">
        <v>80</v>
      </c>
      <c r="C2703" s="65" t="s">
        <v>81</v>
      </c>
      <c r="D2703" s="67">
        <v>9.0359506654813107</v>
      </c>
      <c r="E2703" s="65" t="s">
        <v>67</v>
      </c>
      <c r="F2703" s="65" t="s">
        <v>64</v>
      </c>
      <c r="G2703" s="65" t="s">
        <v>50</v>
      </c>
      <c r="H2703" s="65" t="s">
        <v>51</v>
      </c>
      <c r="I2703" s="65" t="s">
        <v>52</v>
      </c>
      <c r="J2703" s="65" t="s">
        <v>53</v>
      </c>
      <c r="K2703" s="65" t="s">
        <v>54</v>
      </c>
      <c r="L2703" s="66">
        <v>46155</v>
      </c>
      <c r="M2703" s="65" t="s">
        <v>55</v>
      </c>
      <c r="N2703" s="65" t="s">
        <v>48</v>
      </c>
      <c r="O2703" s="65" t="s">
        <v>92</v>
      </c>
      <c r="P2703" s="65" t="s">
        <v>63</v>
      </c>
      <c r="Q2703" s="65" t="s">
        <v>58</v>
      </c>
      <c r="R2703" s="73">
        <f>IF(AND(A2703="ANH",D2703&gt;0),INDEX('O_Inputs_Growth costs Override'!$V$5:$V$94,MATCH('O_Inputs_Final_Growth costs'!A2703&amp;"_"&amp;'O_Inputs_Final_Growth costs'!B2703&amp;"_"&amp;E2703&amp;"_"&amp;F2703&amp;"_"&amp;'O_Inputs_Final_Growth costs'!P2703,'O_Inputs_Growth costs Override'!$W$5:$W$94,0)),'O_Inputs_Growth costs'!R2703)</f>
        <v>9.0359506654813107</v>
      </c>
      <c r="S2703" s="11"/>
    </row>
    <row r="2704" spans="1:19" ht="13.5">
      <c r="A2704" s="65" t="s">
        <v>93</v>
      </c>
      <c r="B2704" s="65" t="s">
        <v>82</v>
      </c>
      <c r="C2704" s="65" t="s">
        <v>83</v>
      </c>
      <c r="D2704" s="67">
        <v>0</v>
      </c>
      <c r="E2704" s="65" t="s">
        <v>48</v>
      </c>
      <c r="F2704" s="65" t="s">
        <v>49</v>
      </c>
      <c r="G2704" s="65" t="s">
        <v>50</v>
      </c>
      <c r="H2704" s="65" t="s">
        <v>51</v>
      </c>
      <c r="I2704" s="65" t="s">
        <v>52</v>
      </c>
      <c r="J2704" s="65" t="s">
        <v>53</v>
      </c>
      <c r="K2704" s="65" t="s">
        <v>54</v>
      </c>
      <c r="L2704" s="66">
        <v>46155</v>
      </c>
      <c r="M2704" s="65" t="s">
        <v>55</v>
      </c>
      <c r="N2704" s="65" t="s">
        <v>48</v>
      </c>
      <c r="O2704" s="65" t="s">
        <v>92</v>
      </c>
      <c r="P2704" s="65" t="s">
        <v>57</v>
      </c>
      <c r="Q2704" s="65" t="s">
        <v>58</v>
      </c>
      <c r="R2704" s="73">
        <f>IF(AND(A2704="ANH",D2704&gt;0),INDEX('O_Inputs_Growth costs Override'!$V$5:$V$94,MATCH('O_Inputs_Final_Growth costs'!A2704&amp;"_"&amp;'O_Inputs_Final_Growth costs'!B2704&amp;"_"&amp;E2704&amp;"_"&amp;F2704&amp;"_"&amp;'O_Inputs_Final_Growth costs'!P2704,'O_Inputs_Growth costs Override'!$W$5:$W$94,0)),'O_Inputs_Growth costs'!R2704)</f>
        <v>0</v>
      </c>
      <c r="S2704" s="11"/>
    </row>
    <row r="2705" spans="1:19" ht="13.5">
      <c r="A2705" s="65" t="s">
        <v>93</v>
      </c>
      <c r="B2705" s="65" t="s">
        <v>82</v>
      </c>
      <c r="C2705" s="65" t="s">
        <v>83</v>
      </c>
      <c r="D2705" s="67">
        <v>0</v>
      </c>
      <c r="E2705" s="65" t="s">
        <v>48</v>
      </c>
      <c r="F2705" s="65" t="s">
        <v>49</v>
      </c>
      <c r="G2705" s="65" t="s">
        <v>50</v>
      </c>
      <c r="H2705" s="65" t="s">
        <v>51</v>
      </c>
      <c r="I2705" s="65" t="s">
        <v>52</v>
      </c>
      <c r="J2705" s="65" t="s">
        <v>53</v>
      </c>
      <c r="K2705" s="65" t="s">
        <v>54</v>
      </c>
      <c r="L2705" s="66">
        <v>46155</v>
      </c>
      <c r="M2705" s="65" t="s">
        <v>55</v>
      </c>
      <c r="N2705" s="65" t="s">
        <v>48</v>
      </c>
      <c r="O2705" s="65" t="s">
        <v>92</v>
      </c>
      <c r="P2705" s="65" t="s">
        <v>59</v>
      </c>
      <c r="Q2705" s="65" t="s">
        <v>58</v>
      </c>
      <c r="R2705" s="73">
        <f>IF(AND(A2705="ANH",D2705&gt;0),INDEX('O_Inputs_Growth costs Override'!$V$5:$V$94,MATCH('O_Inputs_Final_Growth costs'!A2705&amp;"_"&amp;'O_Inputs_Final_Growth costs'!B2705&amp;"_"&amp;E2705&amp;"_"&amp;F2705&amp;"_"&amp;'O_Inputs_Final_Growth costs'!P2705,'O_Inputs_Growth costs Override'!$W$5:$W$94,0)),'O_Inputs_Growth costs'!R2705)</f>
        <v>0</v>
      </c>
      <c r="S2705" s="11"/>
    </row>
    <row r="2706" spans="1:19" ht="13.5">
      <c r="A2706" s="65" t="s">
        <v>93</v>
      </c>
      <c r="B2706" s="65" t="s">
        <v>82</v>
      </c>
      <c r="C2706" s="65" t="s">
        <v>83</v>
      </c>
      <c r="D2706" s="67">
        <v>0</v>
      </c>
      <c r="E2706" s="65" t="s">
        <v>48</v>
      </c>
      <c r="F2706" s="65" t="s">
        <v>49</v>
      </c>
      <c r="G2706" s="65" t="s">
        <v>50</v>
      </c>
      <c r="H2706" s="65" t="s">
        <v>51</v>
      </c>
      <c r="I2706" s="65" t="s">
        <v>52</v>
      </c>
      <c r="J2706" s="65" t="s">
        <v>53</v>
      </c>
      <c r="K2706" s="65" t="s">
        <v>54</v>
      </c>
      <c r="L2706" s="66">
        <v>46155</v>
      </c>
      <c r="M2706" s="65" t="s">
        <v>55</v>
      </c>
      <c r="N2706" s="65" t="s">
        <v>48</v>
      </c>
      <c r="O2706" s="65" t="s">
        <v>92</v>
      </c>
      <c r="P2706" s="65" t="s">
        <v>60</v>
      </c>
      <c r="Q2706" s="65" t="s">
        <v>58</v>
      </c>
      <c r="R2706" s="73">
        <f>IF(AND(A2706="ANH",D2706&gt;0),INDEX('O_Inputs_Growth costs Override'!$V$5:$V$94,MATCH('O_Inputs_Final_Growth costs'!A2706&amp;"_"&amp;'O_Inputs_Final_Growth costs'!B2706&amp;"_"&amp;E2706&amp;"_"&amp;F2706&amp;"_"&amp;'O_Inputs_Final_Growth costs'!P2706,'O_Inputs_Growth costs Override'!$W$5:$W$94,0)),'O_Inputs_Growth costs'!R2706)</f>
        <v>0</v>
      </c>
      <c r="S2706" s="11"/>
    </row>
    <row r="2707" spans="1:19" ht="13.5">
      <c r="A2707" s="65" t="s">
        <v>93</v>
      </c>
      <c r="B2707" s="65" t="s">
        <v>82</v>
      </c>
      <c r="C2707" s="65" t="s">
        <v>83</v>
      </c>
      <c r="D2707" s="67">
        <v>0</v>
      </c>
      <c r="E2707" s="65" t="s">
        <v>48</v>
      </c>
      <c r="F2707" s="65" t="s">
        <v>49</v>
      </c>
      <c r="G2707" s="65" t="s">
        <v>50</v>
      </c>
      <c r="H2707" s="65" t="s">
        <v>51</v>
      </c>
      <c r="I2707" s="65" t="s">
        <v>52</v>
      </c>
      <c r="J2707" s="65" t="s">
        <v>53</v>
      </c>
      <c r="K2707" s="65" t="s">
        <v>54</v>
      </c>
      <c r="L2707" s="66">
        <v>46155</v>
      </c>
      <c r="M2707" s="65" t="s">
        <v>55</v>
      </c>
      <c r="N2707" s="65" t="s">
        <v>48</v>
      </c>
      <c r="O2707" s="65" t="s">
        <v>92</v>
      </c>
      <c r="P2707" s="65" t="s">
        <v>61</v>
      </c>
      <c r="Q2707" s="65" t="s">
        <v>58</v>
      </c>
      <c r="R2707" s="73">
        <f>IF(AND(A2707="ANH",D2707&gt;0),INDEX('O_Inputs_Growth costs Override'!$V$5:$V$94,MATCH('O_Inputs_Final_Growth costs'!A2707&amp;"_"&amp;'O_Inputs_Final_Growth costs'!B2707&amp;"_"&amp;E2707&amp;"_"&amp;F2707&amp;"_"&amp;'O_Inputs_Final_Growth costs'!P2707,'O_Inputs_Growth costs Override'!$W$5:$W$94,0)),'O_Inputs_Growth costs'!R2707)</f>
        <v>0</v>
      </c>
      <c r="S2707" s="11"/>
    </row>
    <row r="2708" spans="1:19" ht="13.5">
      <c r="A2708" s="65" t="s">
        <v>93</v>
      </c>
      <c r="B2708" s="65" t="s">
        <v>82</v>
      </c>
      <c r="C2708" s="65" t="s">
        <v>83</v>
      </c>
      <c r="D2708" s="67">
        <v>0</v>
      </c>
      <c r="E2708" s="65" t="s">
        <v>48</v>
      </c>
      <c r="F2708" s="65" t="s">
        <v>49</v>
      </c>
      <c r="G2708" s="65" t="s">
        <v>50</v>
      </c>
      <c r="H2708" s="65" t="s">
        <v>51</v>
      </c>
      <c r="I2708" s="65" t="s">
        <v>52</v>
      </c>
      <c r="J2708" s="65" t="s">
        <v>53</v>
      </c>
      <c r="K2708" s="65" t="s">
        <v>54</v>
      </c>
      <c r="L2708" s="66">
        <v>46155</v>
      </c>
      <c r="M2708" s="65" t="s">
        <v>55</v>
      </c>
      <c r="N2708" s="65" t="s">
        <v>48</v>
      </c>
      <c r="O2708" s="65" t="s">
        <v>92</v>
      </c>
      <c r="P2708" s="65" t="s">
        <v>62</v>
      </c>
      <c r="Q2708" s="65" t="s">
        <v>58</v>
      </c>
      <c r="R2708" s="73">
        <f>IF(AND(A2708="ANH",D2708&gt;0),INDEX('O_Inputs_Growth costs Override'!$V$5:$V$94,MATCH('O_Inputs_Final_Growth costs'!A2708&amp;"_"&amp;'O_Inputs_Final_Growth costs'!B2708&amp;"_"&amp;E2708&amp;"_"&amp;F2708&amp;"_"&amp;'O_Inputs_Final_Growth costs'!P2708,'O_Inputs_Growth costs Override'!$W$5:$W$94,0)),'O_Inputs_Growth costs'!R2708)</f>
        <v>0</v>
      </c>
      <c r="S2708" s="11"/>
    </row>
    <row r="2709" spans="1:19" ht="13.5">
      <c r="A2709" s="65" t="s">
        <v>93</v>
      </c>
      <c r="B2709" s="65" t="s">
        <v>82</v>
      </c>
      <c r="C2709" s="65" t="s">
        <v>83</v>
      </c>
      <c r="D2709" s="67">
        <v>0</v>
      </c>
      <c r="E2709" s="65" t="s">
        <v>48</v>
      </c>
      <c r="F2709" s="65" t="s">
        <v>64</v>
      </c>
      <c r="G2709" s="65" t="s">
        <v>50</v>
      </c>
      <c r="H2709" s="65" t="s">
        <v>51</v>
      </c>
      <c r="I2709" s="65" t="s">
        <v>52</v>
      </c>
      <c r="J2709" s="65" t="s">
        <v>53</v>
      </c>
      <c r="K2709" s="65" t="s">
        <v>54</v>
      </c>
      <c r="L2709" s="66">
        <v>46155</v>
      </c>
      <c r="M2709" s="65" t="s">
        <v>55</v>
      </c>
      <c r="N2709" s="65" t="s">
        <v>48</v>
      </c>
      <c r="O2709" s="65" t="s">
        <v>92</v>
      </c>
      <c r="P2709" s="65" t="s">
        <v>57</v>
      </c>
      <c r="Q2709" s="65" t="s">
        <v>58</v>
      </c>
      <c r="R2709" s="73">
        <f>IF(AND(A2709="ANH",D2709&gt;0),INDEX('O_Inputs_Growth costs Override'!$V$5:$V$94,MATCH('O_Inputs_Final_Growth costs'!A2709&amp;"_"&amp;'O_Inputs_Final_Growth costs'!B2709&amp;"_"&amp;E2709&amp;"_"&amp;F2709&amp;"_"&amp;'O_Inputs_Final_Growth costs'!P2709,'O_Inputs_Growth costs Override'!$W$5:$W$94,0)),'O_Inputs_Growth costs'!R2709)</f>
        <v>0</v>
      </c>
      <c r="S2709" s="11"/>
    </row>
    <row r="2710" spans="1:19" ht="13.5">
      <c r="A2710" s="65" t="s">
        <v>93</v>
      </c>
      <c r="B2710" s="65" t="s">
        <v>82</v>
      </c>
      <c r="C2710" s="65" t="s">
        <v>83</v>
      </c>
      <c r="D2710" s="67">
        <v>0</v>
      </c>
      <c r="E2710" s="65" t="s">
        <v>48</v>
      </c>
      <c r="F2710" s="65" t="s">
        <v>64</v>
      </c>
      <c r="G2710" s="65" t="s">
        <v>50</v>
      </c>
      <c r="H2710" s="65" t="s">
        <v>51</v>
      </c>
      <c r="I2710" s="65" t="s">
        <v>52</v>
      </c>
      <c r="J2710" s="65" t="s">
        <v>53</v>
      </c>
      <c r="K2710" s="65" t="s">
        <v>54</v>
      </c>
      <c r="L2710" s="66">
        <v>46155</v>
      </c>
      <c r="M2710" s="65" t="s">
        <v>55</v>
      </c>
      <c r="N2710" s="65" t="s">
        <v>48</v>
      </c>
      <c r="O2710" s="65" t="s">
        <v>92</v>
      </c>
      <c r="P2710" s="65" t="s">
        <v>59</v>
      </c>
      <c r="Q2710" s="65" t="s">
        <v>58</v>
      </c>
      <c r="R2710" s="73">
        <f>IF(AND(A2710="ANH",D2710&gt;0),INDEX('O_Inputs_Growth costs Override'!$V$5:$V$94,MATCH('O_Inputs_Final_Growth costs'!A2710&amp;"_"&amp;'O_Inputs_Final_Growth costs'!B2710&amp;"_"&amp;E2710&amp;"_"&amp;F2710&amp;"_"&amp;'O_Inputs_Final_Growth costs'!P2710,'O_Inputs_Growth costs Override'!$W$5:$W$94,0)),'O_Inputs_Growth costs'!R2710)</f>
        <v>0</v>
      </c>
      <c r="S2710" s="11"/>
    </row>
    <row r="2711" spans="1:19" ht="13.5">
      <c r="A2711" s="65" t="s">
        <v>93</v>
      </c>
      <c r="B2711" s="65" t="s">
        <v>82</v>
      </c>
      <c r="C2711" s="65" t="s">
        <v>83</v>
      </c>
      <c r="D2711" s="67">
        <v>0</v>
      </c>
      <c r="E2711" s="65" t="s">
        <v>48</v>
      </c>
      <c r="F2711" s="65" t="s">
        <v>64</v>
      </c>
      <c r="G2711" s="65" t="s">
        <v>50</v>
      </c>
      <c r="H2711" s="65" t="s">
        <v>51</v>
      </c>
      <c r="I2711" s="65" t="s">
        <v>52</v>
      </c>
      <c r="J2711" s="65" t="s">
        <v>53</v>
      </c>
      <c r="K2711" s="65" t="s">
        <v>54</v>
      </c>
      <c r="L2711" s="66">
        <v>46155</v>
      </c>
      <c r="M2711" s="65" t="s">
        <v>55</v>
      </c>
      <c r="N2711" s="65" t="s">
        <v>48</v>
      </c>
      <c r="O2711" s="65" t="s">
        <v>92</v>
      </c>
      <c r="P2711" s="65" t="s">
        <v>60</v>
      </c>
      <c r="Q2711" s="65" t="s">
        <v>58</v>
      </c>
      <c r="R2711" s="73">
        <f>IF(AND(A2711="ANH",D2711&gt;0),INDEX('O_Inputs_Growth costs Override'!$V$5:$V$94,MATCH('O_Inputs_Final_Growth costs'!A2711&amp;"_"&amp;'O_Inputs_Final_Growth costs'!B2711&amp;"_"&amp;E2711&amp;"_"&amp;F2711&amp;"_"&amp;'O_Inputs_Final_Growth costs'!P2711,'O_Inputs_Growth costs Override'!$W$5:$W$94,0)),'O_Inputs_Growth costs'!R2711)</f>
        <v>0</v>
      </c>
      <c r="S2711" s="11"/>
    </row>
    <row r="2712" spans="1:19" ht="13.5">
      <c r="A2712" s="65" t="s">
        <v>93</v>
      </c>
      <c r="B2712" s="65" t="s">
        <v>82</v>
      </c>
      <c r="C2712" s="65" t="s">
        <v>83</v>
      </c>
      <c r="D2712" s="67">
        <v>0</v>
      </c>
      <c r="E2712" s="65" t="s">
        <v>48</v>
      </c>
      <c r="F2712" s="65" t="s">
        <v>64</v>
      </c>
      <c r="G2712" s="65" t="s">
        <v>50</v>
      </c>
      <c r="H2712" s="65" t="s">
        <v>51</v>
      </c>
      <c r="I2712" s="65" t="s">
        <v>52</v>
      </c>
      <c r="J2712" s="65" t="s">
        <v>53</v>
      </c>
      <c r="K2712" s="65" t="s">
        <v>54</v>
      </c>
      <c r="L2712" s="66">
        <v>46155</v>
      </c>
      <c r="M2712" s="65" t="s">
        <v>55</v>
      </c>
      <c r="N2712" s="65" t="s">
        <v>48</v>
      </c>
      <c r="O2712" s="65" t="s">
        <v>92</v>
      </c>
      <c r="P2712" s="65" t="s">
        <v>61</v>
      </c>
      <c r="Q2712" s="65" t="s">
        <v>58</v>
      </c>
      <c r="R2712" s="73">
        <f>IF(AND(A2712="ANH",D2712&gt;0),INDEX('O_Inputs_Growth costs Override'!$V$5:$V$94,MATCH('O_Inputs_Final_Growth costs'!A2712&amp;"_"&amp;'O_Inputs_Final_Growth costs'!B2712&amp;"_"&amp;E2712&amp;"_"&amp;F2712&amp;"_"&amp;'O_Inputs_Final_Growth costs'!P2712,'O_Inputs_Growth costs Override'!$W$5:$W$94,0)),'O_Inputs_Growth costs'!R2712)</f>
        <v>0</v>
      </c>
      <c r="S2712" s="11"/>
    </row>
    <row r="2713" spans="1:19" ht="13.5">
      <c r="A2713" s="65" t="s">
        <v>93</v>
      </c>
      <c r="B2713" s="65" t="s">
        <v>82</v>
      </c>
      <c r="C2713" s="65" t="s">
        <v>83</v>
      </c>
      <c r="D2713" s="67">
        <v>0</v>
      </c>
      <c r="E2713" s="65" t="s">
        <v>48</v>
      </c>
      <c r="F2713" s="65" t="s">
        <v>64</v>
      </c>
      <c r="G2713" s="65" t="s">
        <v>50</v>
      </c>
      <c r="H2713" s="65" t="s">
        <v>51</v>
      </c>
      <c r="I2713" s="65" t="s">
        <v>52</v>
      </c>
      <c r="J2713" s="65" t="s">
        <v>53</v>
      </c>
      <c r="K2713" s="65" t="s">
        <v>54</v>
      </c>
      <c r="L2713" s="66">
        <v>46155</v>
      </c>
      <c r="M2713" s="65" t="s">
        <v>55</v>
      </c>
      <c r="N2713" s="65" t="s">
        <v>48</v>
      </c>
      <c r="O2713" s="65" t="s">
        <v>92</v>
      </c>
      <c r="P2713" s="65" t="s">
        <v>62</v>
      </c>
      <c r="Q2713" s="65" t="s">
        <v>58</v>
      </c>
      <c r="R2713" s="73">
        <f>IF(AND(A2713="ANH",D2713&gt;0),INDEX('O_Inputs_Growth costs Override'!$V$5:$V$94,MATCH('O_Inputs_Final_Growth costs'!A2713&amp;"_"&amp;'O_Inputs_Final_Growth costs'!B2713&amp;"_"&amp;E2713&amp;"_"&amp;F2713&amp;"_"&amp;'O_Inputs_Final_Growth costs'!P2713,'O_Inputs_Growth costs Override'!$W$5:$W$94,0)),'O_Inputs_Growth costs'!R2713)</f>
        <v>0</v>
      </c>
      <c r="S2713" s="11"/>
    </row>
    <row r="2714" spans="1:19" ht="13.5">
      <c r="A2714" s="65" t="s">
        <v>93</v>
      </c>
      <c r="B2714" s="65" t="s">
        <v>82</v>
      </c>
      <c r="C2714" s="65" t="s">
        <v>83</v>
      </c>
      <c r="D2714" s="67">
        <v>0</v>
      </c>
      <c r="E2714" s="65" t="s">
        <v>65</v>
      </c>
      <c r="F2714" s="65" t="s">
        <v>66</v>
      </c>
      <c r="G2714" s="65" t="s">
        <v>50</v>
      </c>
      <c r="H2714" s="65" t="s">
        <v>51</v>
      </c>
      <c r="I2714" s="65" t="s">
        <v>52</v>
      </c>
      <c r="J2714" s="65" t="s">
        <v>53</v>
      </c>
      <c r="K2714" s="65" t="s">
        <v>54</v>
      </c>
      <c r="L2714" s="66">
        <v>46155</v>
      </c>
      <c r="M2714" s="65" t="s">
        <v>55</v>
      </c>
      <c r="N2714" s="65" t="s">
        <v>48</v>
      </c>
      <c r="O2714" s="65" t="s">
        <v>92</v>
      </c>
      <c r="P2714" s="65" t="s">
        <v>57</v>
      </c>
      <c r="Q2714" s="65" t="s">
        <v>58</v>
      </c>
      <c r="R2714" s="73">
        <f>IF(AND(A2714="ANH",D2714&gt;0),INDEX('O_Inputs_Growth costs Override'!$V$5:$V$94,MATCH('O_Inputs_Final_Growth costs'!A2714&amp;"_"&amp;'O_Inputs_Final_Growth costs'!B2714&amp;"_"&amp;E2714&amp;"_"&amp;F2714&amp;"_"&amp;'O_Inputs_Final_Growth costs'!P2714,'O_Inputs_Growth costs Override'!$W$5:$W$94,0)),'O_Inputs_Growth costs'!R2714)</f>
        <v>0</v>
      </c>
      <c r="S2714" s="11"/>
    </row>
    <row r="2715" spans="1:19" ht="13.5">
      <c r="A2715" s="65" t="s">
        <v>93</v>
      </c>
      <c r="B2715" s="65" t="s">
        <v>82</v>
      </c>
      <c r="C2715" s="65" t="s">
        <v>83</v>
      </c>
      <c r="D2715" s="67">
        <v>0</v>
      </c>
      <c r="E2715" s="65" t="s">
        <v>65</v>
      </c>
      <c r="F2715" s="65" t="s">
        <v>66</v>
      </c>
      <c r="G2715" s="65" t="s">
        <v>50</v>
      </c>
      <c r="H2715" s="65" t="s">
        <v>51</v>
      </c>
      <c r="I2715" s="65" t="s">
        <v>52</v>
      </c>
      <c r="J2715" s="65" t="s">
        <v>53</v>
      </c>
      <c r="K2715" s="65" t="s">
        <v>54</v>
      </c>
      <c r="L2715" s="66">
        <v>46155</v>
      </c>
      <c r="M2715" s="65" t="s">
        <v>55</v>
      </c>
      <c r="N2715" s="65" t="s">
        <v>48</v>
      </c>
      <c r="O2715" s="65" t="s">
        <v>92</v>
      </c>
      <c r="P2715" s="65" t="s">
        <v>59</v>
      </c>
      <c r="Q2715" s="65" t="s">
        <v>58</v>
      </c>
      <c r="R2715" s="73">
        <f>IF(AND(A2715="ANH",D2715&gt;0),INDEX('O_Inputs_Growth costs Override'!$V$5:$V$94,MATCH('O_Inputs_Final_Growth costs'!A2715&amp;"_"&amp;'O_Inputs_Final_Growth costs'!B2715&amp;"_"&amp;E2715&amp;"_"&amp;F2715&amp;"_"&amp;'O_Inputs_Final_Growth costs'!P2715,'O_Inputs_Growth costs Override'!$W$5:$W$94,0)),'O_Inputs_Growth costs'!R2715)</f>
        <v>0</v>
      </c>
      <c r="S2715" s="11"/>
    </row>
    <row r="2716" spans="1:19" ht="13.5">
      <c r="A2716" s="65" t="s">
        <v>93</v>
      </c>
      <c r="B2716" s="65" t="s">
        <v>82</v>
      </c>
      <c r="C2716" s="65" t="s">
        <v>83</v>
      </c>
      <c r="D2716" s="67">
        <v>0</v>
      </c>
      <c r="E2716" s="65" t="s">
        <v>65</v>
      </c>
      <c r="F2716" s="65" t="s">
        <v>66</v>
      </c>
      <c r="G2716" s="65" t="s">
        <v>50</v>
      </c>
      <c r="H2716" s="65" t="s">
        <v>51</v>
      </c>
      <c r="I2716" s="65" t="s">
        <v>52</v>
      </c>
      <c r="J2716" s="65" t="s">
        <v>53</v>
      </c>
      <c r="K2716" s="65" t="s">
        <v>54</v>
      </c>
      <c r="L2716" s="66">
        <v>46155</v>
      </c>
      <c r="M2716" s="65" t="s">
        <v>55</v>
      </c>
      <c r="N2716" s="65" t="s">
        <v>48</v>
      </c>
      <c r="O2716" s="65" t="s">
        <v>92</v>
      </c>
      <c r="P2716" s="65" t="s">
        <v>60</v>
      </c>
      <c r="Q2716" s="65" t="s">
        <v>58</v>
      </c>
      <c r="R2716" s="73">
        <f>IF(AND(A2716="ANH",D2716&gt;0),INDEX('O_Inputs_Growth costs Override'!$V$5:$V$94,MATCH('O_Inputs_Final_Growth costs'!A2716&amp;"_"&amp;'O_Inputs_Final_Growth costs'!B2716&amp;"_"&amp;E2716&amp;"_"&amp;F2716&amp;"_"&amp;'O_Inputs_Final_Growth costs'!P2716,'O_Inputs_Growth costs Override'!$W$5:$W$94,0)),'O_Inputs_Growth costs'!R2716)</f>
        <v>0</v>
      </c>
      <c r="S2716" s="11"/>
    </row>
    <row r="2717" spans="1:19" ht="13.5">
      <c r="A2717" s="65" t="s">
        <v>93</v>
      </c>
      <c r="B2717" s="65" t="s">
        <v>82</v>
      </c>
      <c r="C2717" s="65" t="s">
        <v>83</v>
      </c>
      <c r="D2717" s="67">
        <v>0</v>
      </c>
      <c r="E2717" s="65" t="s">
        <v>65</v>
      </c>
      <c r="F2717" s="65" t="s">
        <v>66</v>
      </c>
      <c r="G2717" s="65" t="s">
        <v>50</v>
      </c>
      <c r="H2717" s="65" t="s">
        <v>51</v>
      </c>
      <c r="I2717" s="65" t="s">
        <v>52</v>
      </c>
      <c r="J2717" s="65" t="s">
        <v>53</v>
      </c>
      <c r="K2717" s="65" t="s">
        <v>54</v>
      </c>
      <c r="L2717" s="66">
        <v>46155</v>
      </c>
      <c r="M2717" s="65" t="s">
        <v>55</v>
      </c>
      <c r="N2717" s="65" t="s">
        <v>48</v>
      </c>
      <c r="O2717" s="65" t="s">
        <v>92</v>
      </c>
      <c r="P2717" s="65" t="s">
        <v>61</v>
      </c>
      <c r="Q2717" s="65" t="s">
        <v>58</v>
      </c>
      <c r="R2717" s="73">
        <f>IF(AND(A2717="ANH",D2717&gt;0),INDEX('O_Inputs_Growth costs Override'!$V$5:$V$94,MATCH('O_Inputs_Final_Growth costs'!A2717&amp;"_"&amp;'O_Inputs_Final_Growth costs'!B2717&amp;"_"&amp;E2717&amp;"_"&amp;F2717&amp;"_"&amp;'O_Inputs_Final_Growth costs'!P2717,'O_Inputs_Growth costs Override'!$W$5:$W$94,0)),'O_Inputs_Growth costs'!R2717)</f>
        <v>0</v>
      </c>
      <c r="S2717" s="11"/>
    </row>
    <row r="2718" spans="1:19" ht="13.5">
      <c r="A2718" s="65" t="s">
        <v>93</v>
      </c>
      <c r="B2718" s="65" t="s">
        <v>82</v>
      </c>
      <c r="C2718" s="65" t="s">
        <v>83</v>
      </c>
      <c r="D2718" s="67">
        <v>0</v>
      </c>
      <c r="E2718" s="65" t="s">
        <v>65</v>
      </c>
      <c r="F2718" s="65" t="s">
        <v>66</v>
      </c>
      <c r="G2718" s="65" t="s">
        <v>50</v>
      </c>
      <c r="H2718" s="65" t="s">
        <v>51</v>
      </c>
      <c r="I2718" s="65" t="s">
        <v>52</v>
      </c>
      <c r="J2718" s="65" t="s">
        <v>53</v>
      </c>
      <c r="K2718" s="65" t="s">
        <v>54</v>
      </c>
      <c r="L2718" s="66">
        <v>46155</v>
      </c>
      <c r="M2718" s="65" t="s">
        <v>55</v>
      </c>
      <c r="N2718" s="65" t="s">
        <v>48</v>
      </c>
      <c r="O2718" s="65" t="s">
        <v>92</v>
      </c>
      <c r="P2718" s="65" t="s">
        <v>62</v>
      </c>
      <c r="Q2718" s="65" t="s">
        <v>58</v>
      </c>
      <c r="R2718" s="73">
        <f>IF(AND(A2718="ANH",D2718&gt;0),INDEX('O_Inputs_Growth costs Override'!$V$5:$V$94,MATCH('O_Inputs_Final_Growth costs'!A2718&amp;"_"&amp;'O_Inputs_Final_Growth costs'!B2718&amp;"_"&amp;E2718&amp;"_"&amp;F2718&amp;"_"&amp;'O_Inputs_Final_Growth costs'!P2718,'O_Inputs_Growth costs Override'!$W$5:$W$94,0)),'O_Inputs_Growth costs'!R2718)</f>
        <v>0</v>
      </c>
      <c r="S2718" s="11"/>
    </row>
    <row r="2719" spans="1:19" ht="13.5">
      <c r="A2719" s="65" t="s">
        <v>93</v>
      </c>
      <c r="B2719" s="65" t="s">
        <v>82</v>
      </c>
      <c r="C2719" s="65" t="s">
        <v>83</v>
      </c>
      <c r="D2719" s="67">
        <v>0</v>
      </c>
      <c r="E2719" s="65" t="s">
        <v>65</v>
      </c>
      <c r="F2719" s="65" t="s">
        <v>64</v>
      </c>
      <c r="G2719" s="65" t="s">
        <v>50</v>
      </c>
      <c r="H2719" s="65" t="s">
        <v>51</v>
      </c>
      <c r="I2719" s="65" t="s">
        <v>52</v>
      </c>
      <c r="J2719" s="65" t="s">
        <v>53</v>
      </c>
      <c r="K2719" s="65" t="s">
        <v>54</v>
      </c>
      <c r="L2719" s="66">
        <v>46155</v>
      </c>
      <c r="M2719" s="65" t="s">
        <v>55</v>
      </c>
      <c r="N2719" s="65" t="s">
        <v>48</v>
      </c>
      <c r="O2719" s="65" t="s">
        <v>92</v>
      </c>
      <c r="P2719" s="65" t="s">
        <v>57</v>
      </c>
      <c r="Q2719" s="65" t="s">
        <v>58</v>
      </c>
      <c r="R2719" s="73">
        <f>IF(AND(A2719="ANH",D2719&gt;0),INDEX('O_Inputs_Growth costs Override'!$V$5:$V$94,MATCH('O_Inputs_Final_Growth costs'!A2719&amp;"_"&amp;'O_Inputs_Final_Growth costs'!B2719&amp;"_"&amp;E2719&amp;"_"&amp;F2719&amp;"_"&amp;'O_Inputs_Final_Growth costs'!P2719,'O_Inputs_Growth costs Override'!$W$5:$W$94,0)),'O_Inputs_Growth costs'!R2719)</f>
        <v>0</v>
      </c>
      <c r="S2719" s="11"/>
    </row>
    <row r="2720" spans="1:19" ht="13.5">
      <c r="A2720" s="65" t="s">
        <v>93</v>
      </c>
      <c r="B2720" s="65" t="s">
        <v>82</v>
      </c>
      <c r="C2720" s="65" t="s">
        <v>83</v>
      </c>
      <c r="D2720" s="67">
        <v>0</v>
      </c>
      <c r="E2720" s="65" t="s">
        <v>65</v>
      </c>
      <c r="F2720" s="65" t="s">
        <v>64</v>
      </c>
      <c r="G2720" s="65" t="s">
        <v>50</v>
      </c>
      <c r="H2720" s="65" t="s">
        <v>51</v>
      </c>
      <c r="I2720" s="65" t="s">
        <v>52</v>
      </c>
      <c r="J2720" s="65" t="s">
        <v>53</v>
      </c>
      <c r="K2720" s="65" t="s">
        <v>54</v>
      </c>
      <c r="L2720" s="66">
        <v>46155</v>
      </c>
      <c r="M2720" s="65" t="s">
        <v>55</v>
      </c>
      <c r="N2720" s="65" t="s">
        <v>48</v>
      </c>
      <c r="O2720" s="65" t="s">
        <v>92</v>
      </c>
      <c r="P2720" s="65" t="s">
        <v>59</v>
      </c>
      <c r="Q2720" s="65" t="s">
        <v>58</v>
      </c>
      <c r="R2720" s="73">
        <f>IF(AND(A2720="ANH",D2720&gt;0),INDEX('O_Inputs_Growth costs Override'!$V$5:$V$94,MATCH('O_Inputs_Final_Growth costs'!A2720&amp;"_"&amp;'O_Inputs_Final_Growth costs'!B2720&amp;"_"&amp;E2720&amp;"_"&amp;F2720&amp;"_"&amp;'O_Inputs_Final_Growth costs'!P2720,'O_Inputs_Growth costs Override'!$W$5:$W$94,0)),'O_Inputs_Growth costs'!R2720)</f>
        <v>0</v>
      </c>
      <c r="S2720" s="11"/>
    </row>
    <row r="2721" spans="1:19" ht="13.5">
      <c r="A2721" s="65" t="s">
        <v>93</v>
      </c>
      <c r="B2721" s="65" t="s">
        <v>82</v>
      </c>
      <c r="C2721" s="65" t="s">
        <v>83</v>
      </c>
      <c r="D2721" s="67">
        <v>0</v>
      </c>
      <c r="E2721" s="65" t="s">
        <v>65</v>
      </c>
      <c r="F2721" s="65" t="s">
        <v>64</v>
      </c>
      <c r="G2721" s="65" t="s">
        <v>50</v>
      </c>
      <c r="H2721" s="65" t="s">
        <v>51</v>
      </c>
      <c r="I2721" s="65" t="s">
        <v>52</v>
      </c>
      <c r="J2721" s="65" t="s">
        <v>53</v>
      </c>
      <c r="K2721" s="65" t="s">
        <v>54</v>
      </c>
      <c r="L2721" s="66">
        <v>46155</v>
      </c>
      <c r="M2721" s="65" t="s">
        <v>55</v>
      </c>
      <c r="N2721" s="65" t="s">
        <v>48</v>
      </c>
      <c r="O2721" s="65" t="s">
        <v>92</v>
      </c>
      <c r="P2721" s="65" t="s">
        <v>60</v>
      </c>
      <c r="Q2721" s="65" t="s">
        <v>58</v>
      </c>
      <c r="R2721" s="73">
        <f>IF(AND(A2721="ANH",D2721&gt;0),INDEX('O_Inputs_Growth costs Override'!$V$5:$V$94,MATCH('O_Inputs_Final_Growth costs'!A2721&amp;"_"&amp;'O_Inputs_Final_Growth costs'!B2721&amp;"_"&amp;E2721&amp;"_"&amp;F2721&amp;"_"&amp;'O_Inputs_Final_Growth costs'!P2721,'O_Inputs_Growth costs Override'!$W$5:$W$94,0)),'O_Inputs_Growth costs'!R2721)</f>
        <v>0</v>
      </c>
      <c r="S2721" s="11"/>
    </row>
    <row r="2722" spans="1:19" ht="13.5">
      <c r="A2722" s="65" t="s">
        <v>93</v>
      </c>
      <c r="B2722" s="65" t="s">
        <v>82</v>
      </c>
      <c r="C2722" s="65" t="s">
        <v>83</v>
      </c>
      <c r="D2722" s="67">
        <v>0</v>
      </c>
      <c r="E2722" s="65" t="s">
        <v>65</v>
      </c>
      <c r="F2722" s="65" t="s">
        <v>64</v>
      </c>
      <c r="G2722" s="65" t="s">
        <v>50</v>
      </c>
      <c r="H2722" s="65" t="s">
        <v>51</v>
      </c>
      <c r="I2722" s="65" t="s">
        <v>52</v>
      </c>
      <c r="J2722" s="65" t="s">
        <v>53</v>
      </c>
      <c r="K2722" s="65" t="s">
        <v>54</v>
      </c>
      <c r="L2722" s="66">
        <v>46155</v>
      </c>
      <c r="M2722" s="65" t="s">
        <v>55</v>
      </c>
      <c r="N2722" s="65" t="s">
        <v>48</v>
      </c>
      <c r="O2722" s="65" t="s">
        <v>92</v>
      </c>
      <c r="P2722" s="65" t="s">
        <v>61</v>
      </c>
      <c r="Q2722" s="65" t="s">
        <v>58</v>
      </c>
      <c r="R2722" s="73">
        <f>IF(AND(A2722="ANH",D2722&gt;0),INDEX('O_Inputs_Growth costs Override'!$V$5:$V$94,MATCH('O_Inputs_Final_Growth costs'!A2722&amp;"_"&amp;'O_Inputs_Final_Growth costs'!B2722&amp;"_"&amp;E2722&amp;"_"&amp;F2722&amp;"_"&amp;'O_Inputs_Final_Growth costs'!P2722,'O_Inputs_Growth costs Override'!$W$5:$W$94,0)),'O_Inputs_Growth costs'!R2722)</f>
        <v>0</v>
      </c>
      <c r="S2722" s="11"/>
    </row>
    <row r="2723" spans="1:19" ht="13.5">
      <c r="A2723" s="65" t="s">
        <v>93</v>
      </c>
      <c r="B2723" s="65" t="s">
        <v>82</v>
      </c>
      <c r="C2723" s="65" t="s">
        <v>83</v>
      </c>
      <c r="D2723" s="67">
        <v>0</v>
      </c>
      <c r="E2723" s="65" t="s">
        <v>65</v>
      </c>
      <c r="F2723" s="65" t="s">
        <v>64</v>
      </c>
      <c r="G2723" s="65" t="s">
        <v>50</v>
      </c>
      <c r="H2723" s="65" t="s">
        <v>51</v>
      </c>
      <c r="I2723" s="65" t="s">
        <v>52</v>
      </c>
      <c r="J2723" s="65" t="s">
        <v>53</v>
      </c>
      <c r="K2723" s="65" t="s">
        <v>54</v>
      </c>
      <c r="L2723" s="66">
        <v>46155</v>
      </c>
      <c r="M2723" s="65" t="s">
        <v>55</v>
      </c>
      <c r="N2723" s="65" t="s">
        <v>48</v>
      </c>
      <c r="O2723" s="65" t="s">
        <v>92</v>
      </c>
      <c r="P2723" s="65" t="s">
        <v>62</v>
      </c>
      <c r="Q2723" s="65" t="s">
        <v>58</v>
      </c>
      <c r="R2723" s="73">
        <f>IF(AND(A2723="ANH",D2723&gt;0),INDEX('O_Inputs_Growth costs Override'!$V$5:$V$94,MATCH('O_Inputs_Final_Growth costs'!A2723&amp;"_"&amp;'O_Inputs_Final_Growth costs'!B2723&amp;"_"&amp;E2723&amp;"_"&amp;F2723&amp;"_"&amp;'O_Inputs_Final_Growth costs'!P2723,'O_Inputs_Growth costs Override'!$W$5:$W$94,0)),'O_Inputs_Growth costs'!R2723)</f>
        <v>0</v>
      </c>
      <c r="S2723" s="11"/>
    </row>
    <row r="2724" spans="1:19" ht="13.5">
      <c r="A2724" s="65" t="s">
        <v>93</v>
      </c>
      <c r="B2724" s="65" t="s">
        <v>82</v>
      </c>
      <c r="C2724" s="65" t="s">
        <v>83</v>
      </c>
      <c r="D2724" s="67">
        <v>0</v>
      </c>
      <c r="E2724" s="65" t="s">
        <v>67</v>
      </c>
      <c r="F2724" s="65" t="s">
        <v>66</v>
      </c>
      <c r="G2724" s="65" t="s">
        <v>50</v>
      </c>
      <c r="H2724" s="65" t="s">
        <v>51</v>
      </c>
      <c r="I2724" s="65" t="s">
        <v>52</v>
      </c>
      <c r="J2724" s="65" t="s">
        <v>53</v>
      </c>
      <c r="K2724" s="65" t="s">
        <v>54</v>
      </c>
      <c r="L2724" s="66">
        <v>46155</v>
      </c>
      <c r="M2724" s="65" t="s">
        <v>55</v>
      </c>
      <c r="N2724" s="65" t="s">
        <v>48</v>
      </c>
      <c r="O2724" s="65" t="s">
        <v>92</v>
      </c>
      <c r="P2724" s="65" t="s">
        <v>57</v>
      </c>
      <c r="Q2724" s="65" t="s">
        <v>58</v>
      </c>
      <c r="R2724" s="73">
        <f>IF(AND(A2724="ANH",D2724&gt;0),INDEX('O_Inputs_Growth costs Override'!$V$5:$V$94,MATCH('O_Inputs_Final_Growth costs'!A2724&amp;"_"&amp;'O_Inputs_Final_Growth costs'!B2724&amp;"_"&amp;E2724&amp;"_"&amp;F2724&amp;"_"&amp;'O_Inputs_Final_Growth costs'!P2724,'O_Inputs_Growth costs Override'!$W$5:$W$94,0)),'O_Inputs_Growth costs'!R2724)</f>
        <v>0</v>
      </c>
      <c r="S2724" s="11"/>
    </row>
    <row r="2725" spans="1:19" ht="13.5">
      <c r="A2725" s="65" t="s">
        <v>93</v>
      </c>
      <c r="B2725" s="65" t="s">
        <v>82</v>
      </c>
      <c r="C2725" s="65" t="s">
        <v>83</v>
      </c>
      <c r="D2725" s="67">
        <v>0</v>
      </c>
      <c r="E2725" s="65" t="s">
        <v>67</v>
      </c>
      <c r="F2725" s="65" t="s">
        <v>66</v>
      </c>
      <c r="G2725" s="65" t="s">
        <v>50</v>
      </c>
      <c r="H2725" s="65" t="s">
        <v>51</v>
      </c>
      <c r="I2725" s="65" t="s">
        <v>52</v>
      </c>
      <c r="J2725" s="65" t="s">
        <v>53</v>
      </c>
      <c r="K2725" s="65" t="s">
        <v>54</v>
      </c>
      <c r="L2725" s="66">
        <v>46155</v>
      </c>
      <c r="M2725" s="65" t="s">
        <v>55</v>
      </c>
      <c r="N2725" s="65" t="s">
        <v>48</v>
      </c>
      <c r="O2725" s="65" t="s">
        <v>92</v>
      </c>
      <c r="P2725" s="65" t="s">
        <v>59</v>
      </c>
      <c r="Q2725" s="65" t="s">
        <v>58</v>
      </c>
      <c r="R2725" s="73">
        <f>IF(AND(A2725="ANH",D2725&gt;0),INDEX('O_Inputs_Growth costs Override'!$V$5:$V$94,MATCH('O_Inputs_Final_Growth costs'!A2725&amp;"_"&amp;'O_Inputs_Final_Growth costs'!B2725&amp;"_"&amp;E2725&amp;"_"&amp;F2725&amp;"_"&amp;'O_Inputs_Final_Growth costs'!P2725,'O_Inputs_Growth costs Override'!$W$5:$W$94,0)),'O_Inputs_Growth costs'!R2725)</f>
        <v>0</v>
      </c>
      <c r="S2725" s="11"/>
    </row>
    <row r="2726" spans="1:19" ht="13.5">
      <c r="A2726" s="65" t="s">
        <v>93</v>
      </c>
      <c r="B2726" s="65" t="s">
        <v>82</v>
      </c>
      <c r="C2726" s="65" t="s">
        <v>83</v>
      </c>
      <c r="D2726" s="67">
        <v>0</v>
      </c>
      <c r="E2726" s="65" t="s">
        <v>67</v>
      </c>
      <c r="F2726" s="65" t="s">
        <v>66</v>
      </c>
      <c r="G2726" s="65" t="s">
        <v>50</v>
      </c>
      <c r="H2726" s="65" t="s">
        <v>51</v>
      </c>
      <c r="I2726" s="65" t="s">
        <v>52</v>
      </c>
      <c r="J2726" s="65" t="s">
        <v>53</v>
      </c>
      <c r="K2726" s="65" t="s">
        <v>54</v>
      </c>
      <c r="L2726" s="66">
        <v>46155</v>
      </c>
      <c r="M2726" s="65" t="s">
        <v>55</v>
      </c>
      <c r="N2726" s="65" t="s">
        <v>48</v>
      </c>
      <c r="O2726" s="65" t="s">
        <v>92</v>
      </c>
      <c r="P2726" s="65" t="s">
        <v>60</v>
      </c>
      <c r="Q2726" s="65" t="s">
        <v>58</v>
      </c>
      <c r="R2726" s="73">
        <f>IF(AND(A2726="ANH",D2726&gt;0),INDEX('O_Inputs_Growth costs Override'!$V$5:$V$94,MATCH('O_Inputs_Final_Growth costs'!A2726&amp;"_"&amp;'O_Inputs_Final_Growth costs'!B2726&amp;"_"&amp;E2726&amp;"_"&amp;F2726&amp;"_"&amp;'O_Inputs_Final_Growth costs'!P2726,'O_Inputs_Growth costs Override'!$W$5:$W$94,0)),'O_Inputs_Growth costs'!R2726)</f>
        <v>0</v>
      </c>
      <c r="S2726" s="11"/>
    </row>
    <row r="2727" spans="1:19" ht="13.5">
      <c r="A2727" s="65" t="s">
        <v>93</v>
      </c>
      <c r="B2727" s="65" t="s">
        <v>82</v>
      </c>
      <c r="C2727" s="65" t="s">
        <v>83</v>
      </c>
      <c r="D2727" s="67">
        <v>0</v>
      </c>
      <c r="E2727" s="65" t="s">
        <v>67</v>
      </c>
      <c r="F2727" s="65" t="s">
        <v>66</v>
      </c>
      <c r="G2727" s="65" t="s">
        <v>50</v>
      </c>
      <c r="H2727" s="65" t="s">
        <v>51</v>
      </c>
      <c r="I2727" s="65" t="s">
        <v>52</v>
      </c>
      <c r="J2727" s="65" t="s">
        <v>53</v>
      </c>
      <c r="K2727" s="65" t="s">
        <v>54</v>
      </c>
      <c r="L2727" s="66">
        <v>46155</v>
      </c>
      <c r="M2727" s="65" t="s">
        <v>55</v>
      </c>
      <c r="N2727" s="65" t="s">
        <v>48</v>
      </c>
      <c r="O2727" s="65" t="s">
        <v>92</v>
      </c>
      <c r="P2727" s="65" t="s">
        <v>61</v>
      </c>
      <c r="Q2727" s="65" t="s">
        <v>58</v>
      </c>
      <c r="R2727" s="73">
        <f>IF(AND(A2727="ANH",D2727&gt;0),INDEX('O_Inputs_Growth costs Override'!$V$5:$V$94,MATCH('O_Inputs_Final_Growth costs'!A2727&amp;"_"&amp;'O_Inputs_Final_Growth costs'!B2727&amp;"_"&amp;E2727&amp;"_"&amp;F2727&amp;"_"&amp;'O_Inputs_Final_Growth costs'!P2727,'O_Inputs_Growth costs Override'!$W$5:$W$94,0)),'O_Inputs_Growth costs'!R2727)</f>
        <v>0</v>
      </c>
      <c r="S2727" s="11"/>
    </row>
    <row r="2728" spans="1:19" ht="13.5">
      <c r="A2728" s="65" t="s">
        <v>93</v>
      </c>
      <c r="B2728" s="65" t="s">
        <v>82</v>
      </c>
      <c r="C2728" s="65" t="s">
        <v>83</v>
      </c>
      <c r="D2728" s="67">
        <v>0</v>
      </c>
      <c r="E2728" s="65" t="s">
        <v>67</v>
      </c>
      <c r="F2728" s="65" t="s">
        <v>66</v>
      </c>
      <c r="G2728" s="65" t="s">
        <v>50</v>
      </c>
      <c r="H2728" s="65" t="s">
        <v>51</v>
      </c>
      <c r="I2728" s="65" t="s">
        <v>52</v>
      </c>
      <c r="J2728" s="65" t="s">
        <v>53</v>
      </c>
      <c r="K2728" s="65" t="s">
        <v>54</v>
      </c>
      <c r="L2728" s="66">
        <v>46155</v>
      </c>
      <c r="M2728" s="65" t="s">
        <v>55</v>
      </c>
      <c r="N2728" s="65" t="s">
        <v>48</v>
      </c>
      <c r="O2728" s="65" t="s">
        <v>92</v>
      </c>
      <c r="P2728" s="65" t="s">
        <v>62</v>
      </c>
      <c r="Q2728" s="65" t="s">
        <v>58</v>
      </c>
      <c r="R2728" s="73">
        <f>IF(AND(A2728="ANH",D2728&gt;0),INDEX('O_Inputs_Growth costs Override'!$V$5:$V$94,MATCH('O_Inputs_Final_Growth costs'!A2728&amp;"_"&amp;'O_Inputs_Final_Growth costs'!B2728&amp;"_"&amp;E2728&amp;"_"&amp;F2728&amp;"_"&amp;'O_Inputs_Final_Growth costs'!P2728,'O_Inputs_Growth costs Override'!$W$5:$W$94,0)),'O_Inputs_Growth costs'!R2728)</f>
        <v>0</v>
      </c>
      <c r="S2728" s="11"/>
    </row>
    <row r="2729" spans="1:19" ht="13.5">
      <c r="A2729" s="65" t="s">
        <v>93</v>
      </c>
      <c r="B2729" s="65" t="s">
        <v>82</v>
      </c>
      <c r="C2729" s="65" t="s">
        <v>83</v>
      </c>
      <c r="D2729" s="67">
        <v>0</v>
      </c>
      <c r="E2729" s="65" t="s">
        <v>67</v>
      </c>
      <c r="F2729" s="65" t="s">
        <v>64</v>
      </c>
      <c r="G2729" s="65" t="s">
        <v>50</v>
      </c>
      <c r="H2729" s="65" t="s">
        <v>51</v>
      </c>
      <c r="I2729" s="65" t="s">
        <v>52</v>
      </c>
      <c r="J2729" s="65" t="s">
        <v>53</v>
      </c>
      <c r="K2729" s="65" t="s">
        <v>54</v>
      </c>
      <c r="L2729" s="66">
        <v>46155</v>
      </c>
      <c r="M2729" s="65" t="s">
        <v>55</v>
      </c>
      <c r="N2729" s="65" t="s">
        <v>48</v>
      </c>
      <c r="O2729" s="65" t="s">
        <v>92</v>
      </c>
      <c r="P2729" s="65" t="s">
        <v>57</v>
      </c>
      <c r="Q2729" s="65" t="s">
        <v>58</v>
      </c>
      <c r="R2729" s="73">
        <f>IF(AND(A2729="ANH",D2729&gt;0),INDEX('O_Inputs_Growth costs Override'!$V$5:$V$94,MATCH('O_Inputs_Final_Growth costs'!A2729&amp;"_"&amp;'O_Inputs_Final_Growth costs'!B2729&amp;"_"&amp;E2729&amp;"_"&amp;F2729&amp;"_"&amp;'O_Inputs_Final_Growth costs'!P2729,'O_Inputs_Growth costs Override'!$W$5:$W$94,0)),'O_Inputs_Growth costs'!R2729)</f>
        <v>0</v>
      </c>
      <c r="S2729" s="11"/>
    </row>
    <row r="2730" spans="1:19" ht="13.5">
      <c r="A2730" s="65" t="s">
        <v>93</v>
      </c>
      <c r="B2730" s="65" t="s">
        <v>82</v>
      </c>
      <c r="C2730" s="65" t="s">
        <v>83</v>
      </c>
      <c r="D2730" s="67">
        <v>0</v>
      </c>
      <c r="E2730" s="65" t="s">
        <v>67</v>
      </c>
      <c r="F2730" s="65" t="s">
        <v>64</v>
      </c>
      <c r="G2730" s="65" t="s">
        <v>50</v>
      </c>
      <c r="H2730" s="65" t="s">
        <v>51</v>
      </c>
      <c r="I2730" s="65" t="s">
        <v>52</v>
      </c>
      <c r="J2730" s="65" t="s">
        <v>53</v>
      </c>
      <c r="K2730" s="65" t="s">
        <v>54</v>
      </c>
      <c r="L2730" s="66">
        <v>46155</v>
      </c>
      <c r="M2730" s="65" t="s">
        <v>55</v>
      </c>
      <c r="N2730" s="65" t="s">
        <v>48</v>
      </c>
      <c r="O2730" s="65" t="s">
        <v>92</v>
      </c>
      <c r="P2730" s="65" t="s">
        <v>59</v>
      </c>
      <c r="Q2730" s="65" t="s">
        <v>58</v>
      </c>
      <c r="R2730" s="73">
        <f>IF(AND(A2730="ANH",D2730&gt;0),INDEX('O_Inputs_Growth costs Override'!$V$5:$V$94,MATCH('O_Inputs_Final_Growth costs'!A2730&amp;"_"&amp;'O_Inputs_Final_Growth costs'!B2730&amp;"_"&amp;E2730&amp;"_"&amp;F2730&amp;"_"&amp;'O_Inputs_Final_Growth costs'!P2730,'O_Inputs_Growth costs Override'!$W$5:$W$94,0)),'O_Inputs_Growth costs'!R2730)</f>
        <v>0</v>
      </c>
      <c r="S2730" s="11"/>
    </row>
    <row r="2731" spans="1:19" ht="13.5">
      <c r="A2731" s="65" t="s">
        <v>93</v>
      </c>
      <c r="B2731" s="65" t="s">
        <v>82</v>
      </c>
      <c r="C2731" s="65" t="s">
        <v>83</v>
      </c>
      <c r="D2731" s="67">
        <v>0</v>
      </c>
      <c r="E2731" s="65" t="s">
        <v>67</v>
      </c>
      <c r="F2731" s="65" t="s">
        <v>64</v>
      </c>
      <c r="G2731" s="65" t="s">
        <v>50</v>
      </c>
      <c r="H2731" s="65" t="s">
        <v>51</v>
      </c>
      <c r="I2731" s="65" t="s">
        <v>52</v>
      </c>
      <c r="J2731" s="65" t="s">
        <v>53</v>
      </c>
      <c r="K2731" s="65" t="s">
        <v>54</v>
      </c>
      <c r="L2731" s="66">
        <v>46155</v>
      </c>
      <c r="M2731" s="65" t="s">
        <v>55</v>
      </c>
      <c r="N2731" s="65" t="s">
        <v>48</v>
      </c>
      <c r="O2731" s="65" t="s">
        <v>92</v>
      </c>
      <c r="P2731" s="65" t="s">
        <v>60</v>
      </c>
      <c r="Q2731" s="65" t="s">
        <v>58</v>
      </c>
      <c r="R2731" s="73">
        <f>IF(AND(A2731="ANH",D2731&gt;0),INDEX('O_Inputs_Growth costs Override'!$V$5:$V$94,MATCH('O_Inputs_Final_Growth costs'!A2731&amp;"_"&amp;'O_Inputs_Final_Growth costs'!B2731&amp;"_"&amp;E2731&amp;"_"&amp;F2731&amp;"_"&amp;'O_Inputs_Final_Growth costs'!P2731,'O_Inputs_Growth costs Override'!$W$5:$W$94,0)),'O_Inputs_Growth costs'!R2731)</f>
        <v>0</v>
      </c>
      <c r="S2731" s="11"/>
    </row>
    <row r="2732" spans="1:19" ht="13.5">
      <c r="A2732" s="65" t="s">
        <v>93</v>
      </c>
      <c r="B2732" s="65" t="s">
        <v>82</v>
      </c>
      <c r="C2732" s="65" t="s">
        <v>83</v>
      </c>
      <c r="D2732" s="67">
        <v>0</v>
      </c>
      <c r="E2732" s="65" t="s">
        <v>67</v>
      </c>
      <c r="F2732" s="65" t="s">
        <v>64</v>
      </c>
      <c r="G2732" s="65" t="s">
        <v>50</v>
      </c>
      <c r="H2732" s="65" t="s">
        <v>51</v>
      </c>
      <c r="I2732" s="65" t="s">
        <v>52</v>
      </c>
      <c r="J2732" s="65" t="s">
        <v>53</v>
      </c>
      <c r="K2732" s="65" t="s">
        <v>54</v>
      </c>
      <c r="L2732" s="66">
        <v>46155</v>
      </c>
      <c r="M2732" s="65" t="s">
        <v>55</v>
      </c>
      <c r="N2732" s="65" t="s">
        <v>48</v>
      </c>
      <c r="O2732" s="65" t="s">
        <v>92</v>
      </c>
      <c r="P2732" s="65" t="s">
        <v>61</v>
      </c>
      <c r="Q2732" s="65" t="s">
        <v>58</v>
      </c>
      <c r="R2732" s="73">
        <f>IF(AND(A2732="ANH",D2732&gt;0),INDEX('O_Inputs_Growth costs Override'!$V$5:$V$94,MATCH('O_Inputs_Final_Growth costs'!A2732&amp;"_"&amp;'O_Inputs_Final_Growth costs'!B2732&amp;"_"&amp;E2732&amp;"_"&amp;F2732&amp;"_"&amp;'O_Inputs_Final_Growth costs'!P2732,'O_Inputs_Growth costs Override'!$W$5:$W$94,0)),'O_Inputs_Growth costs'!R2732)</f>
        <v>0</v>
      </c>
      <c r="S2732" s="11"/>
    </row>
    <row r="2733" spans="1:19" ht="13.5">
      <c r="A2733" s="65" t="s">
        <v>93</v>
      </c>
      <c r="B2733" s="65" t="s">
        <v>82</v>
      </c>
      <c r="C2733" s="65" t="s">
        <v>83</v>
      </c>
      <c r="D2733" s="67">
        <v>0</v>
      </c>
      <c r="E2733" s="65" t="s">
        <v>67</v>
      </c>
      <c r="F2733" s="65" t="s">
        <v>64</v>
      </c>
      <c r="G2733" s="65" t="s">
        <v>50</v>
      </c>
      <c r="H2733" s="65" t="s">
        <v>51</v>
      </c>
      <c r="I2733" s="65" t="s">
        <v>52</v>
      </c>
      <c r="J2733" s="65" t="s">
        <v>53</v>
      </c>
      <c r="K2733" s="65" t="s">
        <v>54</v>
      </c>
      <c r="L2733" s="66">
        <v>46155</v>
      </c>
      <c r="M2733" s="65" t="s">
        <v>55</v>
      </c>
      <c r="N2733" s="65" t="s">
        <v>48</v>
      </c>
      <c r="O2733" s="65" t="s">
        <v>92</v>
      </c>
      <c r="P2733" s="65" t="s">
        <v>62</v>
      </c>
      <c r="Q2733" s="65" t="s">
        <v>58</v>
      </c>
      <c r="R2733" s="73">
        <f>IF(AND(A2733="ANH",D2733&gt;0),INDEX('O_Inputs_Growth costs Override'!$V$5:$V$94,MATCH('O_Inputs_Final_Growth costs'!A2733&amp;"_"&amp;'O_Inputs_Final_Growth costs'!B2733&amp;"_"&amp;E2733&amp;"_"&amp;F2733&amp;"_"&amp;'O_Inputs_Final_Growth costs'!P2733,'O_Inputs_Growth costs Override'!$W$5:$W$94,0)),'O_Inputs_Growth costs'!R2733)</f>
        <v>0</v>
      </c>
      <c r="S2733" s="11"/>
    </row>
    <row r="2734" spans="1:19" ht="13.5">
      <c r="A2734" s="65" t="s">
        <v>93</v>
      </c>
      <c r="B2734" s="65" t="s">
        <v>82</v>
      </c>
      <c r="C2734" s="65" t="s">
        <v>83</v>
      </c>
      <c r="D2734" s="67">
        <v>0</v>
      </c>
      <c r="E2734" s="65" t="s">
        <v>68</v>
      </c>
      <c r="F2734" s="65" t="s">
        <v>66</v>
      </c>
      <c r="G2734" s="65" t="s">
        <v>50</v>
      </c>
      <c r="H2734" s="65" t="s">
        <v>51</v>
      </c>
      <c r="I2734" s="65" t="s">
        <v>52</v>
      </c>
      <c r="J2734" s="65" t="s">
        <v>53</v>
      </c>
      <c r="K2734" s="65" t="s">
        <v>54</v>
      </c>
      <c r="L2734" s="66">
        <v>46155</v>
      </c>
      <c r="M2734" s="65" t="s">
        <v>55</v>
      </c>
      <c r="N2734" s="65" t="s">
        <v>48</v>
      </c>
      <c r="O2734" s="65" t="s">
        <v>92</v>
      </c>
      <c r="P2734" s="65" t="s">
        <v>57</v>
      </c>
      <c r="Q2734" s="65" t="s">
        <v>58</v>
      </c>
      <c r="R2734" s="73">
        <f>IF(AND(A2734="ANH",D2734&gt;0),INDEX('O_Inputs_Growth costs Override'!$V$5:$V$94,MATCH('O_Inputs_Final_Growth costs'!A2734&amp;"_"&amp;'O_Inputs_Final_Growth costs'!B2734&amp;"_"&amp;E2734&amp;"_"&amp;F2734&amp;"_"&amp;'O_Inputs_Final_Growth costs'!P2734,'O_Inputs_Growth costs Override'!$W$5:$W$94,0)),'O_Inputs_Growth costs'!R2734)</f>
        <v>0</v>
      </c>
      <c r="S2734" s="11"/>
    </row>
    <row r="2735" spans="1:19" ht="13.5">
      <c r="A2735" s="65" t="s">
        <v>93</v>
      </c>
      <c r="B2735" s="65" t="s">
        <v>82</v>
      </c>
      <c r="C2735" s="65" t="s">
        <v>83</v>
      </c>
      <c r="D2735" s="67">
        <v>0</v>
      </c>
      <c r="E2735" s="65" t="s">
        <v>68</v>
      </c>
      <c r="F2735" s="65" t="s">
        <v>66</v>
      </c>
      <c r="G2735" s="65" t="s">
        <v>50</v>
      </c>
      <c r="H2735" s="65" t="s">
        <v>51</v>
      </c>
      <c r="I2735" s="65" t="s">
        <v>52</v>
      </c>
      <c r="J2735" s="65" t="s">
        <v>53</v>
      </c>
      <c r="K2735" s="65" t="s">
        <v>54</v>
      </c>
      <c r="L2735" s="66">
        <v>46155</v>
      </c>
      <c r="M2735" s="65" t="s">
        <v>55</v>
      </c>
      <c r="N2735" s="65" t="s">
        <v>48</v>
      </c>
      <c r="O2735" s="65" t="s">
        <v>92</v>
      </c>
      <c r="P2735" s="65" t="s">
        <v>59</v>
      </c>
      <c r="Q2735" s="65" t="s">
        <v>58</v>
      </c>
      <c r="R2735" s="73">
        <f>IF(AND(A2735="ANH",D2735&gt;0),INDEX('O_Inputs_Growth costs Override'!$V$5:$V$94,MATCH('O_Inputs_Final_Growth costs'!A2735&amp;"_"&amp;'O_Inputs_Final_Growth costs'!B2735&amp;"_"&amp;E2735&amp;"_"&amp;F2735&amp;"_"&amp;'O_Inputs_Final_Growth costs'!P2735,'O_Inputs_Growth costs Override'!$W$5:$W$94,0)),'O_Inputs_Growth costs'!R2735)</f>
        <v>0</v>
      </c>
      <c r="S2735" s="11"/>
    </row>
    <row r="2736" spans="1:19" ht="13.5">
      <c r="A2736" s="65" t="s">
        <v>93</v>
      </c>
      <c r="B2736" s="65" t="s">
        <v>82</v>
      </c>
      <c r="C2736" s="65" t="s">
        <v>83</v>
      </c>
      <c r="D2736" s="67">
        <v>0</v>
      </c>
      <c r="E2736" s="65" t="s">
        <v>68</v>
      </c>
      <c r="F2736" s="65" t="s">
        <v>66</v>
      </c>
      <c r="G2736" s="65" t="s">
        <v>50</v>
      </c>
      <c r="H2736" s="65" t="s">
        <v>51</v>
      </c>
      <c r="I2736" s="65" t="s">
        <v>52</v>
      </c>
      <c r="J2736" s="65" t="s">
        <v>53</v>
      </c>
      <c r="K2736" s="65" t="s">
        <v>54</v>
      </c>
      <c r="L2736" s="66">
        <v>46155</v>
      </c>
      <c r="M2736" s="65" t="s">
        <v>55</v>
      </c>
      <c r="N2736" s="65" t="s">
        <v>48</v>
      </c>
      <c r="O2736" s="65" t="s">
        <v>92</v>
      </c>
      <c r="P2736" s="65" t="s">
        <v>60</v>
      </c>
      <c r="Q2736" s="65" t="s">
        <v>58</v>
      </c>
      <c r="R2736" s="73">
        <f>IF(AND(A2736="ANH",D2736&gt;0),INDEX('O_Inputs_Growth costs Override'!$V$5:$V$94,MATCH('O_Inputs_Final_Growth costs'!A2736&amp;"_"&amp;'O_Inputs_Final_Growth costs'!B2736&amp;"_"&amp;E2736&amp;"_"&amp;F2736&amp;"_"&amp;'O_Inputs_Final_Growth costs'!P2736,'O_Inputs_Growth costs Override'!$W$5:$W$94,0)),'O_Inputs_Growth costs'!R2736)</f>
        <v>0</v>
      </c>
      <c r="S2736" s="11"/>
    </row>
    <row r="2737" spans="1:19" ht="13.5">
      <c r="A2737" s="65" t="s">
        <v>93</v>
      </c>
      <c r="B2737" s="65" t="s">
        <v>82</v>
      </c>
      <c r="C2737" s="65" t="s">
        <v>83</v>
      </c>
      <c r="D2737" s="67">
        <v>0</v>
      </c>
      <c r="E2737" s="65" t="s">
        <v>68</v>
      </c>
      <c r="F2737" s="65" t="s">
        <v>66</v>
      </c>
      <c r="G2737" s="65" t="s">
        <v>50</v>
      </c>
      <c r="H2737" s="65" t="s">
        <v>51</v>
      </c>
      <c r="I2737" s="65" t="s">
        <v>52</v>
      </c>
      <c r="J2737" s="65" t="s">
        <v>53</v>
      </c>
      <c r="K2737" s="65" t="s">
        <v>54</v>
      </c>
      <c r="L2737" s="66">
        <v>46155</v>
      </c>
      <c r="M2737" s="65" t="s">
        <v>55</v>
      </c>
      <c r="N2737" s="65" t="s">
        <v>48</v>
      </c>
      <c r="O2737" s="65" t="s">
        <v>92</v>
      </c>
      <c r="P2737" s="65" t="s">
        <v>61</v>
      </c>
      <c r="Q2737" s="65" t="s">
        <v>58</v>
      </c>
      <c r="R2737" s="73">
        <f>IF(AND(A2737="ANH",D2737&gt;0),INDEX('O_Inputs_Growth costs Override'!$V$5:$V$94,MATCH('O_Inputs_Final_Growth costs'!A2737&amp;"_"&amp;'O_Inputs_Final_Growth costs'!B2737&amp;"_"&amp;E2737&amp;"_"&amp;F2737&amp;"_"&amp;'O_Inputs_Final_Growth costs'!P2737,'O_Inputs_Growth costs Override'!$W$5:$W$94,0)),'O_Inputs_Growth costs'!R2737)</f>
        <v>0</v>
      </c>
      <c r="S2737" s="11"/>
    </row>
    <row r="2738" spans="1:19" ht="13.5">
      <c r="A2738" s="65" t="s">
        <v>93</v>
      </c>
      <c r="B2738" s="65" t="s">
        <v>82</v>
      </c>
      <c r="C2738" s="65" t="s">
        <v>83</v>
      </c>
      <c r="D2738" s="67">
        <v>0</v>
      </c>
      <c r="E2738" s="65" t="s">
        <v>68</v>
      </c>
      <c r="F2738" s="65" t="s">
        <v>66</v>
      </c>
      <c r="G2738" s="65" t="s">
        <v>50</v>
      </c>
      <c r="H2738" s="65" t="s">
        <v>51</v>
      </c>
      <c r="I2738" s="65" t="s">
        <v>52</v>
      </c>
      <c r="J2738" s="65" t="s">
        <v>53</v>
      </c>
      <c r="K2738" s="65" t="s">
        <v>54</v>
      </c>
      <c r="L2738" s="66">
        <v>46155</v>
      </c>
      <c r="M2738" s="65" t="s">
        <v>55</v>
      </c>
      <c r="N2738" s="65" t="s">
        <v>48</v>
      </c>
      <c r="O2738" s="65" t="s">
        <v>92</v>
      </c>
      <c r="P2738" s="65" t="s">
        <v>62</v>
      </c>
      <c r="Q2738" s="65" t="s">
        <v>58</v>
      </c>
      <c r="R2738" s="73">
        <f>IF(AND(A2738="ANH",D2738&gt;0),INDEX('O_Inputs_Growth costs Override'!$V$5:$V$94,MATCH('O_Inputs_Final_Growth costs'!A2738&amp;"_"&amp;'O_Inputs_Final_Growth costs'!B2738&amp;"_"&amp;E2738&amp;"_"&amp;F2738&amp;"_"&amp;'O_Inputs_Final_Growth costs'!P2738,'O_Inputs_Growth costs Override'!$W$5:$W$94,0)),'O_Inputs_Growth costs'!R2738)</f>
        <v>0</v>
      </c>
      <c r="S2738" s="11"/>
    </row>
    <row r="2739" spans="1:19" ht="13.5">
      <c r="A2739" s="65" t="s">
        <v>93</v>
      </c>
      <c r="B2739" s="65" t="s">
        <v>82</v>
      </c>
      <c r="C2739" s="65" t="s">
        <v>83</v>
      </c>
      <c r="D2739" s="67">
        <v>0</v>
      </c>
      <c r="E2739" s="65" t="s">
        <v>68</v>
      </c>
      <c r="F2739" s="65" t="s">
        <v>64</v>
      </c>
      <c r="G2739" s="65" t="s">
        <v>50</v>
      </c>
      <c r="H2739" s="65" t="s">
        <v>51</v>
      </c>
      <c r="I2739" s="65" t="s">
        <v>52</v>
      </c>
      <c r="J2739" s="65" t="s">
        <v>53</v>
      </c>
      <c r="K2739" s="65" t="s">
        <v>54</v>
      </c>
      <c r="L2739" s="66">
        <v>46155</v>
      </c>
      <c r="M2739" s="65" t="s">
        <v>55</v>
      </c>
      <c r="N2739" s="65" t="s">
        <v>48</v>
      </c>
      <c r="O2739" s="65" t="s">
        <v>92</v>
      </c>
      <c r="P2739" s="65" t="s">
        <v>57</v>
      </c>
      <c r="Q2739" s="65" t="s">
        <v>58</v>
      </c>
      <c r="R2739" s="73">
        <f>IF(AND(A2739="ANH",D2739&gt;0),INDEX('O_Inputs_Growth costs Override'!$V$5:$V$94,MATCH('O_Inputs_Final_Growth costs'!A2739&amp;"_"&amp;'O_Inputs_Final_Growth costs'!B2739&amp;"_"&amp;E2739&amp;"_"&amp;F2739&amp;"_"&amp;'O_Inputs_Final_Growth costs'!P2739,'O_Inputs_Growth costs Override'!$W$5:$W$94,0)),'O_Inputs_Growth costs'!R2739)</f>
        <v>0</v>
      </c>
      <c r="S2739" s="11"/>
    </row>
    <row r="2740" spans="1:19" ht="13.5">
      <c r="A2740" s="65" t="s">
        <v>93</v>
      </c>
      <c r="B2740" s="65" t="s">
        <v>82</v>
      </c>
      <c r="C2740" s="65" t="s">
        <v>83</v>
      </c>
      <c r="D2740" s="67">
        <v>0</v>
      </c>
      <c r="E2740" s="65" t="s">
        <v>68</v>
      </c>
      <c r="F2740" s="65" t="s">
        <v>64</v>
      </c>
      <c r="G2740" s="65" t="s">
        <v>50</v>
      </c>
      <c r="H2740" s="65" t="s">
        <v>51</v>
      </c>
      <c r="I2740" s="65" t="s">
        <v>52</v>
      </c>
      <c r="J2740" s="65" t="s">
        <v>53</v>
      </c>
      <c r="K2740" s="65" t="s">
        <v>54</v>
      </c>
      <c r="L2740" s="66">
        <v>46155</v>
      </c>
      <c r="M2740" s="65" t="s">
        <v>55</v>
      </c>
      <c r="N2740" s="65" t="s">
        <v>48</v>
      </c>
      <c r="O2740" s="65" t="s">
        <v>92</v>
      </c>
      <c r="P2740" s="65" t="s">
        <v>59</v>
      </c>
      <c r="Q2740" s="65" t="s">
        <v>58</v>
      </c>
      <c r="R2740" s="73">
        <f>IF(AND(A2740="ANH",D2740&gt;0),INDEX('O_Inputs_Growth costs Override'!$V$5:$V$94,MATCH('O_Inputs_Final_Growth costs'!A2740&amp;"_"&amp;'O_Inputs_Final_Growth costs'!B2740&amp;"_"&amp;E2740&amp;"_"&amp;F2740&amp;"_"&amp;'O_Inputs_Final_Growth costs'!P2740,'O_Inputs_Growth costs Override'!$W$5:$W$94,0)),'O_Inputs_Growth costs'!R2740)</f>
        <v>0</v>
      </c>
      <c r="S2740" s="11"/>
    </row>
    <row r="2741" spans="1:19" ht="13.5">
      <c r="A2741" s="65" t="s">
        <v>93</v>
      </c>
      <c r="B2741" s="65" t="s">
        <v>82</v>
      </c>
      <c r="C2741" s="65" t="s">
        <v>83</v>
      </c>
      <c r="D2741" s="67">
        <v>0</v>
      </c>
      <c r="E2741" s="65" t="s">
        <v>68</v>
      </c>
      <c r="F2741" s="65" t="s">
        <v>64</v>
      </c>
      <c r="G2741" s="65" t="s">
        <v>50</v>
      </c>
      <c r="H2741" s="65" t="s">
        <v>51</v>
      </c>
      <c r="I2741" s="65" t="s">
        <v>52</v>
      </c>
      <c r="J2741" s="65" t="s">
        <v>53</v>
      </c>
      <c r="K2741" s="65" t="s">
        <v>54</v>
      </c>
      <c r="L2741" s="66">
        <v>46155</v>
      </c>
      <c r="M2741" s="65" t="s">
        <v>55</v>
      </c>
      <c r="N2741" s="65" t="s">
        <v>48</v>
      </c>
      <c r="O2741" s="65" t="s">
        <v>92</v>
      </c>
      <c r="P2741" s="65" t="s">
        <v>60</v>
      </c>
      <c r="Q2741" s="65" t="s">
        <v>58</v>
      </c>
      <c r="R2741" s="73">
        <f>IF(AND(A2741="ANH",D2741&gt;0),INDEX('O_Inputs_Growth costs Override'!$V$5:$V$94,MATCH('O_Inputs_Final_Growth costs'!A2741&amp;"_"&amp;'O_Inputs_Final_Growth costs'!B2741&amp;"_"&amp;E2741&amp;"_"&amp;F2741&amp;"_"&amp;'O_Inputs_Final_Growth costs'!P2741,'O_Inputs_Growth costs Override'!$W$5:$W$94,0)),'O_Inputs_Growth costs'!R2741)</f>
        <v>0</v>
      </c>
      <c r="S2741" s="11"/>
    </row>
    <row r="2742" spans="1:19" ht="13.5">
      <c r="A2742" s="65" t="s">
        <v>93</v>
      </c>
      <c r="B2742" s="65" t="s">
        <v>82</v>
      </c>
      <c r="C2742" s="65" t="s">
        <v>83</v>
      </c>
      <c r="D2742" s="67">
        <v>0</v>
      </c>
      <c r="E2742" s="65" t="s">
        <v>68</v>
      </c>
      <c r="F2742" s="65" t="s">
        <v>64</v>
      </c>
      <c r="G2742" s="65" t="s">
        <v>50</v>
      </c>
      <c r="H2742" s="65" t="s">
        <v>51</v>
      </c>
      <c r="I2742" s="65" t="s">
        <v>52</v>
      </c>
      <c r="J2742" s="65" t="s">
        <v>53</v>
      </c>
      <c r="K2742" s="65" t="s">
        <v>54</v>
      </c>
      <c r="L2742" s="66">
        <v>46155</v>
      </c>
      <c r="M2742" s="65" t="s">
        <v>55</v>
      </c>
      <c r="N2742" s="65" t="s">
        <v>48</v>
      </c>
      <c r="O2742" s="65" t="s">
        <v>92</v>
      </c>
      <c r="P2742" s="65" t="s">
        <v>61</v>
      </c>
      <c r="Q2742" s="65" t="s">
        <v>58</v>
      </c>
      <c r="R2742" s="73">
        <f>IF(AND(A2742="ANH",D2742&gt;0),INDEX('O_Inputs_Growth costs Override'!$V$5:$V$94,MATCH('O_Inputs_Final_Growth costs'!A2742&amp;"_"&amp;'O_Inputs_Final_Growth costs'!B2742&amp;"_"&amp;E2742&amp;"_"&amp;F2742&amp;"_"&amp;'O_Inputs_Final_Growth costs'!P2742,'O_Inputs_Growth costs Override'!$W$5:$W$94,0)),'O_Inputs_Growth costs'!R2742)</f>
        <v>0</v>
      </c>
      <c r="S2742" s="11"/>
    </row>
    <row r="2743" spans="1:19" ht="13.5">
      <c r="A2743" s="65" t="s">
        <v>93</v>
      </c>
      <c r="B2743" s="65" t="s">
        <v>82</v>
      </c>
      <c r="C2743" s="65" t="s">
        <v>83</v>
      </c>
      <c r="D2743" s="67">
        <v>0</v>
      </c>
      <c r="E2743" s="65" t="s">
        <v>68</v>
      </c>
      <c r="F2743" s="65" t="s">
        <v>64</v>
      </c>
      <c r="G2743" s="65" t="s">
        <v>50</v>
      </c>
      <c r="H2743" s="65" t="s">
        <v>51</v>
      </c>
      <c r="I2743" s="65" t="s">
        <v>52</v>
      </c>
      <c r="J2743" s="65" t="s">
        <v>53</v>
      </c>
      <c r="K2743" s="65" t="s">
        <v>54</v>
      </c>
      <c r="L2743" s="66">
        <v>46155</v>
      </c>
      <c r="M2743" s="65" t="s">
        <v>55</v>
      </c>
      <c r="N2743" s="65" t="s">
        <v>48</v>
      </c>
      <c r="O2743" s="65" t="s">
        <v>92</v>
      </c>
      <c r="P2743" s="65" t="s">
        <v>62</v>
      </c>
      <c r="Q2743" s="65" t="s">
        <v>58</v>
      </c>
      <c r="R2743" s="73">
        <f>IF(AND(A2743="ANH",D2743&gt;0),INDEX('O_Inputs_Growth costs Override'!$V$5:$V$94,MATCH('O_Inputs_Final_Growth costs'!A2743&amp;"_"&amp;'O_Inputs_Final_Growth costs'!B2743&amp;"_"&amp;E2743&amp;"_"&amp;F2743&amp;"_"&amp;'O_Inputs_Final_Growth costs'!P2743,'O_Inputs_Growth costs Override'!$W$5:$W$94,0)),'O_Inputs_Growth costs'!R2743)</f>
        <v>0</v>
      </c>
      <c r="S2743" s="11"/>
    </row>
    <row r="2744" spans="1:19" ht="13.5">
      <c r="A2744" s="65" t="s">
        <v>93</v>
      </c>
      <c r="B2744" s="65" t="s">
        <v>82</v>
      </c>
      <c r="C2744" s="65" t="s">
        <v>83</v>
      </c>
      <c r="D2744" s="67">
        <v>0</v>
      </c>
      <c r="E2744" s="65" t="s">
        <v>69</v>
      </c>
      <c r="F2744" s="65" t="s">
        <v>66</v>
      </c>
      <c r="G2744" s="65" t="s">
        <v>50</v>
      </c>
      <c r="H2744" s="65" t="s">
        <v>51</v>
      </c>
      <c r="I2744" s="65" t="s">
        <v>52</v>
      </c>
      <c r="J2744" s="65" t="s">
        <v>53</v>
      </c>
      <c r="K2744" s="65" t="s">
        <v>54</v>
      </c>
      <c r="L2744" s="66">
        <v>46155</v>
      </c>
      <c r="M2744" s="65" t="s">
        <v>55</v>
      </c>
      <c r="N2744" s="65" t="s">
        <v>48</v>
      </c>
      <c r="O2744" s="65" t="s">
        <v>92</v>
      </c>
      <c r="P2744" s="65" t="s">
        <v>57</v>
      </c>
      <c r="Q2744" s="65" t="s">
        <v>58</v>
      </c>
      <c r="R2744" s="73">
        <f>IF(AND(A2744="ANH",D2744&gt;0),INDEX('O_Inputs_Growth costs Override'!$V$5:$V$94,MATCH('O_Inputs_Final_Growth costs'!A2744&amp;"_"&amp;'O_Inputs_Final_Growth costs'!B2744&amp;"_"&amp;E2744&amp;"_"&amp;F2744&amp;"_"&amp;'O_Inputs_Final_Growth costs'!P2744,'O_Inputs_Growth costs Override'!$W$5:$W$94,0)),'O_Inputs_Growth costs'!R2744)</f>
        <v>0</v>
      </c>
      <c r="S2744" s="11"/>
    </row>
    <row r="2745" spans="1:19" ht="13.5">
      <c r="A2745" s="65" t="s">
        <v>93</v>
      </c>
      <c r="B2745" s="65" t="s">
        <v>82</v>
      </c>
      <c r="C2745" s="65" t="s">
        <v>83</v>
      </c>
      <c r="D2745" s="67">
        <v>0</v>
      </c>
      <c r="E2745" s="65" t="s">
        <v>69</v>
      </c>
      <c r="F2745" s="65" t="s">
        <v>66</v>
      </c>
      <c r="G2745" s="65" t="s">
        <v>50</v>
      </c>
      <c r="H2745" s="65" t="s">
        <v>51</v>
      </c>
      <c r="I2745" s="65" t="s">
        <v>52</v>
      </c>
      <c r="J2745" s="65" t="s">
        <v>53</v>
      </c>
      <c r="K2745" s="65" t="s">
        <v>54</v>
      </c>
      <c r="L2745" s="66">
        <v>46155</v>
      </c>
      <c r="M2745" s="65" t="s">
        <v>55</v>
      </c>
      <c r="N2745" s="65" t="s">
        <v>48</v>
      </c>
      <c r="O2745" s="65" t="s">
        <v>92</v>
      </c>
      <c r="P2745" s="65" t="s">
        <v>59</v>
      </c>
      <c r="Q2745" s="65" t="s">
        <v>58</v>
      </c>
      <c r="R2745" s="73">
        <f>IF(AND(A2745="ANH",D2745&gt;0),INDEX('O_Inputs_Growth costs Override'!$V$5:$V$94,MATCH('O_Inputs_Final_Growth costs'!A2745&amp;"_"&amp;'O_Inputs_Final_Growth costs'!B2745&amp;"_"&amp;E2745&amp;"_"&amp;F2745&amp;"_"&amp;'O_Inputs_Final_Growth costs'!P2745,'O_Inputs_Growth costs Override'!$W$5:$W$94,0)),'O_Inputs_Growth costs'!R2745)</f>
        <v>0</v>
      </c>
      <c r="S2745" s="11"/>
    </row>
    <row r="2746" spans="1:19" ht="13.5">
      <c r="A2746" s="65" t="s">
        <v>93</v>
      </c>
      <c r="B2746" s="65" t="s">
        <v>82</v>
      </c>
      <c r="C2746" s="65" t="s">
        <v>83</v>
      </c>
      <c r="D2746" s="67">
        <v>0</v>
      </c>
      <c r="E2746" s="65" t="s">
        <v>69</v>
      </c>
      <c r="F2746" s="65" t="s">
        <v>66</v>
      </c>
      <c r="G2746" s="65" t="s">
        <v>50</v>
      </c>
      <c r="H2746" s="65" t="s">
        <v>51</v>
      </c>
      <c r="I2746" s="65" t="s">
        <v>52</v>
      </c>
      <c r="J2746" s="65" t="s">
        <v>53</v>
      </c>
      <c r="K2746" s="65" t="s">
        <v>54</v>
      </c>
      <c r="L2746" s="66">
        <v>46155</v>
      </c>
      <c r="M2746" s="65" t="s">
        <v>55</v>
      </c>
      <c r="N2746" s="65" t="s">
        <v>48</v>
      </c>
      <c r="O2746" s="65" t="s">
        <v>92</v>
      </c>
      <c r="P2746" s="65" t="s">
        <v>60</v>
      </c>
      <c r="Q2746" s="65" t="s">
        <v>58</v>
      </c>
      <c r="R2746" s="73">
        <f>IF(AND(A2746="ANH",D2746&gt;0),INDEX('O_Inputs_Growth costs Override'!$V$5:$V$94,MATCH('O_Inputs_Final_Growth costs'!A2746&amp;"_"&amp;'O_Inputs_Final_Growth costs'!B2746&amp;"_"&amp;E2746&amp;"_"&amp;F2746&amp;"_"&amp;'O_Inputs_Final_Growth costs'!P2746,'O_Inputs_Growth costs Override'!$W$5:$W$94,0)),'O_Inputs_Growth costs'!R2746)</f>
        <v>0</v>
      </c>
      <c r="S2746" s="11"/>
    </row>
    <row r="2747" spans="1:19" ht="13.5">
      <c r="A2747" s="65" t="s">
        <v>93</v>
      </c>
      <c r="B2747" s="65" t="s">
        <v>82</v>
      </c>
      <c r="C2747" s="65" t="s">
        <v>83</v>
      </c>
      <c r="D2747" s="67">
        <v>0</v>
      </c>
      <c r="E2747" s="65" t="s">
        <v>69</v>
      </c>
      <c r="F2747" s="65" t="s">
        <v>66</v>
      </c>
      <c r="G2747" s="65" t="s">
        <v>50</v>
      </c>
      <c r="H2747" s="65" t="s">
        <v>51</v>
      </c>
      <c r="I2747" s="65" t="s">
        <v>52</v>
      </c>
      <c r="J2747" s="65" t="s">
        <v>53</v>
      </c>
      <c r="K2747" s="65" t="s">
        <v>54</v>
      </c>
      <c r="L2747" s="66">
        <v>46155</v>
      </c>
      <c r="M2747" s="65" t="s">
        <v>55</v>
      </c>
      <c r="N2747" s="65" t="s">
        <v>48</v>
      </c>
      <c r="O2747" s="65" t="s">
        <v>92</v>
      </c>
      <c r="P2747" s="65" t="s">
        <v>61</v>
      </c>
      <c r="Q2747" s="65" t="s">
        <v>58</v>
      </c>
      <c r="R2747" s="73">
        <f>IF(AND(A2747="ANH",D2747&gt;0),INDEX('O_Inputs_Growth costs Override'!$V$5:$V$94,MATCH('O_Inputs_Final_Growth costs'!A2747&amp;"_"&amp;'O_Inputs_Final_Growth costs'!B2747&amp;"_"&amp;E2747&amp;"_"&amp;F2747&amp;"_"&amp;'O_Inputs_Final_Growth costs'!P2747,'O_Inputs_Growth costs Override'!$W$5:$W$94,0)),'O_Inputs_Growth costs'!R2747)</f>
        <v>0</v>
      </c>
      <c r="S2747" s="11"/>
    </row>
    <row r="2748" spans="1:19" ht="13.5">
      <c r="A2748" s="65" t="s">
        <v>93</v>
      </c>
      <c r="B2748" s="65" t="s">
        <v>82</v>
      </c>
      <c r="C2748" s="65" t="s">
        <v>83</v>
      </c>
      <c r="D2748" s="67">
        <v>0</v>
      </c>
      <c r="E2748" s="65" t="s">
        <v>69</v>
      </c>
      <c r="F2748" s="65" t="s">
        <v>66</v>
      </c>
      <c r="G2748" s="65" t="s">
        <v>50</v>
      </c>
      <c r="H2748" s="65" t="s">
        <v>51</v>
      </c>
      <c r="I2748" s="65" t="s">
        <v>52</v>
      </c>
      <c r="J2748" s="65" t="s">
        <v>53</v>
      </c>
      <c r="K2748" s="65" t="s">
        <v>54</v>
      </c>
      <c r="L2748" s="66">
        <v>46155</v>
      </c>
      <c r="M2748" s="65" t="s">
        <v>55</v>
      </c>
      <c r="N2748" s="65" t="s">
        <v>48</v>
      </c>
      <c r="O2748" s="65" t="s">
        <v>92</v>
      </c>
      <c r="P2748" s="65" t="s">
        <v>62</v>
      </c>
      <c r="Q2748" s="65" t="s">
        <v>58</v>
      </c>
      <c r="R2748" s="73">
        <f>IF(AND(A2748="ANH",D2748&gt;0),INDEX('O_Inputs_Growth costs Override'!$V$5:$V$94,MATCH('O_Inputs_Final_Growth costs'!A2748&amp;"_"&amp;'O_Inputs_Final_Growth costs'!B2748&amp;"_"&amp;E2748&amp;"_"&amp;F2748&amp;"_"&amp;'O_Inputs_Final_Growth costs'!P2748,'O_Inputs_Growth costs Override'!$W$5:$W$94,0)),'O_Inputs_Growth costs'!R2748)</f>
        <v>0</v>
      </c>
      <c r="S2748" s="11"/>
    </row>
    <row r="2749" spans="1:19" ht="13.5">
      <c r="A2749" s="65" t="s">
        <v>93</v>
      </c>
      <c r="B2749" s="65" t="s">
        <v>82</v>
      </c>
      <c r="C2749" s="65" t="s">
        <v>83</v>
      </c>
      <c r="D2749" s="67">
        <v>0</v>
      </c>
      <c r="E2749" s="65" t="s">
        <v>69</v>
      </c>
      <c r="F2749" s="65" t="s">
        <v>64</v>
      </c>
      <c r="G2749" s="65" t="s">
        <v>50</v>
      </c>
      <c r="H2749" s="65" t="s">
        <v>51</v>
      </c>
      <c r="I2749" s="65" t="s">
        <v>52</v>
      </c>
      <c r="J2749" s="65" t="s">
        <v>53</v>
      </c>
      <c r="K2749" s="65" t="s">
        <v>54</v>
      </c>
      <c r="L2749" s="66">
        <v>46155</v>
      </c>
      <c r="M2749" s="65" t="s">
        <v>55</v>
      </c>
      <c r="N2749" s="65" t="s">
        <v>48</v>
      </c>
      <c r="O2749" s="65" t="s">
        <v>92</v>
      </c>
      <c r="P2749" s="65" t="s">
        <v>57</v>
      </c>
      <c r="Q2749" s="65" t="s">
        <v>58</v>
      </c>
      <c r="R2749" s="73">
        <f>IF(AND(A2749="ANH",D2749&gt;0),INDEX('O_Inputs_Growth costs Override'!$V$5:$V$94,MATCH('O_Inputs_Final_Growth costs'!A2749&amp;"_"&amp;'O_Inputs_Final_Growth costs'!B2749&amp;"_"&amp;E2749&amp;"_"&amp;F2749&amp;"_"&amp;'O_Inputs_Final_Growth costs'!P2749,'O_Inputs_Growth costs Override'!$W$5:$W$94,0)),'O_Inputs_Growth costs'!R2749)</f>
        <v>0</v>
      </c>
      <c r="S2749" s="11"/>
    </row>
    <row r="2750" spans="1:19" ht="13.5">
      <c r="A2750" s="65" t="s">
        <v>93</v>
      </c>
      <c r="B2750" s="65" t="s">
        <v>82</v>
      </c>
      <c r="C2750" s="65" t="s">
        <v>83</v>
      </c>
      <c r="D2750" s="67">
        <v>0</v>
      </c>
      <c r="E2750" s="65" t="s">
        <v>69</v>
      </c>
      <c r="F2750" s="65" t="s">
        <v>64</v>
      </c>
      <c r="G2750" s="65" t="s">
        <v>50</v>
      </c>
      <c r="H2750" s="65" t="s">
        <v>51</v>
      </c>
      <c r="I2750" s="65" t="s">
        <v>52</v>
      </c>
      <c r="J2750" s="65" t="s">
        <v>53</v>
      </c>
      <c r="K2750" s="65" t="s">
        <v>54</v>
      </c>
      <c r="L2750" s="66">
        <v>46155</v>
      </c>
      <c r="M2750" s="65" t="s">
        <v>55</v>
      </c>
      <c r="N2750" s="65" t="s">
        <v>48</v>
      </c>
      <c r="O2750" s="65" t="s">
        <v>92</v>
      </c>
      <c r="P2750" s="65" t="s">
        <v>59</v>
      </c>
      <c r="Q2750" s="65" t="s">
        <v>58</v>
      </c>
      <c r="R2750" s="73">
        <f>IF(AND(A2750="ANH",D2750&gt;0),INDEX('O_Inputs_Growth costs Override'!$V$5:$V$94,MATCH('O_Inputs_Final_Growth costs'!A2750&amp;"_"&amp;'O_Inputs_Final_Growth costs'!B2750&amp;"_"&amp;E2750&amp;"_"&amp;F2750&amp;"_"&amp;'O_Inputs_Final_Growth costs'!P2750,'O_Inputs_Growth costs Override'!$W$5:$W$94,0)),'O_Inputs_Growth costs'!R2750)</f>
        <v>0</v>
      </c>
      <c r="S2750" s="11"/>
    </row>
    <row r="2751" spans="1:19" ht="13.5">
      <c r="A2751" s="65" t="s">
        <v>93</v>
      </c>
      <c r="B2751" s="65" t="s">
        <v>82</v>
      </c>
      <c r="C2751" s="65" t="s">
        <v>83</v>
      </c>
      <c r="D2751" s="67">
        <v>0</v>
      </c>
      <c r="E2751" s="65" t="s">
        <v>69</v>
      </c>
      <c r="F2751" s="65" t="s">
        <v>64</v>
      </c>
      <c r="G2751" s="65" t="s">
        <v>50</v>
      </c>
      <c r="H2751" s="65" t="s">
        <v>51</v>
      </c>
      <c r="I2751" s="65" t="s">
        <v>52</v>
      </c>
      <c r="J2751" s="65" t="s">
        <v>53</v>
      </c>
      <c r="K2751" s="65" t="s">
        <v>54</v>
      </c>
      <c r="L2751" s="66">
        <v>46155</v>
      </c>
      <c r="M2751" s="65" t="s">
        <v>55</v>
      </c>
      <c r="N2751" s="65" t="s">
        <v>48</v>
      </c>
      <c r="O2751" s="65" t="s">
        <v>92</v>
      </c>
      <c r="P2751" s="65" t="s">
        <v>60</v>
      </c>
      <c r="Q2751" s="65" t="s">
        <v>58</v>
      </c>
      <c r="R2751" s="73">
        <f>IF(AND(A2751="ANH",D2751&gt;0),INDEX('O_Inputs_Growth costs Override'!$V$5:$V$94,MATCH('O_Inputs_Final_Growth costs'!A2751&amp;"_"&amp;'O_Inputs_Final_Growth costs'!B2751&amp;"_"&amp;E2751&amp;"_"&amp;F2751&amp;"_"&amp;'O_Inputs_Final_Growth costs'!P2751,'O_Inputs_Growth costs Override'!$W$5:$W$94,0)),'O_Inputs_Growth costs'!R2751)</f>
        <v>0</v>
      </c>
      <c r="S2751" s="11"/>
    </row>
    <row r="2752" spans="1:19" ht="13.5">
      <c r="A2752" s="65" t="s">
        <v>93</v>
      </c>
      <c r="B2752" s="65" t="s">
        <v>82</v>
      </c>
      <c r="C2752" s="65" t="s">
        <v>83</v>
      </c>
      <c r="D2752" s="67">
        <v>0</v>
      </c>
      <c r="E2752" s="65" t="s">
        <v>69</v>
      </c>
      <c r="F2752" s="65" t="s">
        <v>64</v>
      </c>
      <c r="G2752" s="65" t="s">
        <v>50</v>
      </c>
      <c r="H2752" s="65" t="s">
        <v>51</v>
      </c>
      <c r="I2752" s="65" t="s">
        <v>52</v>
      </c>
      <c r="J2752" s="65" t="s">
        <v>53</v>
      </c>
      <c r="K2752" s="65" t="s">
        <v>54</v>
      </c>
      <c r="L2752" s="66">
        <v>46155</v>
      </c>
      <c r="M2752" s="65" t="s">
        <v>55</v>
      </c>
      <c r="N2752" s="65" t="s">
        <v>48</v>
      </c>
      <c r="O2752" s="65" t="s">
        <v>92</v>
      </c>
      <c r="P2752" s="65" t="s">
        <v>61</v>
      </c>
      <c r="Q2752" s="65" t="s">
        <v>58</v>
      </c>
      <c r="R2752" s="73">
        <f>IF(AND(A2752="ANH",D2752&gt;0),INDEX('O_Inputs_Growth costs Override'!$V$5:$V$94,MATCH('O_Inputs_Final_Growth costs'!A2752&amp;"_"&amp;'O_Inputs_Final_Growth costs'!B2752&amp;"_"&amp;E2752&amp;"_"&amp;F2752&amp;"_"&amp;'O_Inputs_Final_Growth costs'!P2752,'O_Inputs_Growth costs Override'!$W$5:$W$94,0)),'O_Inputs_Growth costs'!R2752)</f>
        <v>0</v>
      </c>
      <c r="S2752" s="11"/>
    </row>
    <row r="2753" spans="1:19" ht="13.5">
      <c r="A2753" s="65" t="s">
        <v>93</v>
      </c>
      <c r="B2753" s="65" t="s">
        <v>82</v>
      </c>
      <c r="C2753" s="65" t="s">
        <v>83</v>
      </c>
      <c r="D2753" s="67">
        <v>0</v>
      </c>
      <c r="E2753" s="65" t="s">
        <v>69</v>
      </c>
      <c r="F2753" s="65" t="s">
        <v>64</v>
      </c>
      <c r="G2753" s="65" t="s">
        <v>50</v>
      </c>
      <c r="H2753" s="65" t="s">
        <v>51</v>
      </c>
      <c r="I2753" s="65" t="s">
        <v>52</v>
      </c>
      <c r="J2753" s="65" t="s">
        <v>53</v>
      </c>
      <c r="K2753" s="65" t="s">
        <v>54</v>
      </c>
      <c r="L2753" s="66">
        <v>46155</v>
      </c>
      <c r="M2753" s="65" t="s">
        <v>55</v>
      </c>
      <c r="N2753" s="65" t="s">
        <v>48</v>
      </c>
      <c r="O2753" s="65" t="s">
        <v>92</v>
      </c>
      <c r="P2753" s="65" t="s">
        <v>62</v>
      </c>
      <c r="Q2753" s="65" t="s">
        <v>58</v>
      </c>
      <c r="R2753" s="73">
        <f>IF(AND(A2753="ANH",D2753&gt;0),INDEX('O_Inputs_Growth costs Override'!$V$5:$V$94,MATCH('O_Inputs_Final_Growth costs'!A2753&amp;"_"&amp;'O_Inputs_Final_Growth costs'!B2753&amp;"_"&amp;E2753&amp;"_"&amp;F2753&amp;"_"&amp;'O_Inputs_Final_Growth costs'!P2753,'O_Inputs_Growth costs Override'!$W$5:$W$94,0)),'O_Inputs_Growth costs'!R2753)</f>
        <v>0</v>
      </c>
      <c r="S2753" s="11"/>
    </row>
    <row r="2754" spans="1:19" ht="13.5">
      <c r="A2754" s="65" t="s">
        <v>93</v>
      </c>
      <c r="B2754" s="65" t="s">
        <v>82</v>
      </c>
      <c r="C2754" s="65" t="s">
        <v>83</v>
      </c>
      <c r="D2754" s="67">
        <v>0</v>
      </c>
      <c r="E2754" s="65" t="s">
        <v>70</v>
      </c>
      <c r="F2754" s="65" t="s">
        <v>64</v>
      </c>
      <c r="G2754" s="65" t="s">
        <v>50</v>
      </c>
      <c r="H2754" s="65" t="s">
        <v>51</v>
      </c>
      <c r="I2754" s="65" t="s">
        <v>52</v>
      </c>
      <c r="J2754" s="65" t="s">
        <v>53</v>
      </c>
      <c r="K2754" s="65" t="s">
        <v>54</v>
      </c>
      <c r="L2754" s="66">
        <v>46155</v>
      </c>
      <c r="M2754" s="65" t="s">
        <v>55</v>
      </c>
      <c r="N2754" s="65" t="s">
        <v>48</v>
      </c>
      <c r="O2754" s="65" t="s">
        <v>92</v>
      </c>
      <c r="P2754" s="65" t="s">
        <v>57</v>
      </c>
      <c r="Q2754" s="65" t="s">
        <v>58</v>
      </c>
      <c r="R2754" s="73">
        <f>IF(AND(A2754="ANH",D2754&gt;0),INDEX('O_Inputs_Growth costs Override'!$V$5:$V$94,MATCH('O_Inputs_Final_Growth costs'!A2754&amp;"_"&amp;'O_Inputs_Final_Growth costs'!B2754&amp;"_"&amp;E2754&amp;"_"&amp;F2754&amp;"_"&amp;'O_Inputs_Final_Growth costs'!P2754,'O_Inputs_Growth costs Override'!$W$5:$W$94,0)),'O_Inputs_Growth costs'!R2754)</f>
        <v>0</v>
      </c>
      <c r="S2754" s="11"/>
    </row>
    <row r="2755" spans="1:19" ht="13.5">
      <c r="A2755" s="65" t="s">
        <v>93</v>
      </c>
      <c r="B2755" s="65" t="s">
        <v>82</v>
      </c>
      <c r="C2755" s="65" t="s">
        <v>83</v>
      </c>
      <c r="D2755" s="67">
        <v>0</v>
      </c>
      <c r="E2755" s="65" t="s">
        <v>70</v>
      </c>
      <c r="F2755" s="65" t="s">
        <v>64</v>
      </c>
      <c r="G2755" s="65" t="s">
        <v>50</v>
      </c>
      <c r="H2755" s="65" t="s">
        <v>51</v>
      </c>
      <c r="I2755" s="65" t="s">
        <v>52</v>
      </c>
      <c r="J2755" s="65" t="s">
        <v>53</v>
      </c>
      <c r="K2755" s="65" t="s">
        <v>54</v>
      </c>
      <c r="L2755" s="66">
        <v>46155</v>
      </c>
      <c r="M2755" s="65" t="s">
        <v>55</v>
      </c>
      <c r="N2755" s="65" t="s">
        <v>48</v>
      </c>
      <c r="O2755" s="65" t="s">
        <v>92</v>
      </c>
      <c r="P2755" s="65" t="s">
        <v>59</v>
      </c>
      <c r="Q2755" s="65" t="s">
        <v>58</v>
      </c>
      <c r="R2755" s="73">
        <f>IF(AND(A2755="ANH",D2755&gt;0),INDEX('O_Inputs_Growth costs Override'!$V$5:$V$94,MATCH('O_Inputs_Final_Growth costs'!A2755&amp;"_"&amp;'O_Inputs_Final_Growth costs'!B2755&amp;"_"&amp;E2755&amp;"_"&amp;F2755&amp;"_"&amp;'O_Inputs_Final_Growth costs'!P2755,'O_Inputs_Growth costs Override'!$W$5:$W$94,0)),'O_Inputs_Growth costs'!R2755)</f>
        <v>0</v>
      </c>
      <c r="S2755" s="11"/>
    </row>
    <row r="2756" spans="1:19" ht="13.5">
      <c r="A2756" s="65" t="s">
        <v>93</v>
      </c>
      <c r="B2756" s="65" t="s">
        <v>82</v>
      </c>
      <c r="C2756" s="65" t="s">
        <v>83</v>
      </c>
      <c r="D2756" s="67">
        <v>0</v>
      </c>
      <c r="E2756" s="65" t="s">
        <v>70</v>
      </c>
      <c r="F2756" s="65" t="s">
        <v>64</v>
      </c>
      <c r="G2756" s="65" t="s">
        <v>50</v>
      </c>
      <c r="H2756" s="65" t="s">
        <v>51</v>
      </c>
      <c r="I2756" s="65" t="s">
        <v>52</v>
      </c>
      <c r="J2756" s="65" t="s">
        <v>53</v>
      </c>
      <c r="K2756" s="65" t="s">
        <v>54</v>
      </c>
      <c r="L2756" s="66">
        <v>46155</v>
      </c>
      <c r="M2756" s="65" t="s">
        <v>55</v>
      </c>
      <c r="N2756" s="65" t="s">
        <v>48</v>
      </c>
      <c r="O2756" s="65" t="s">
        <v>92</v>
      </c>
      <c r="P2756" s="65" t="s">
        <v>60</v>
      </c>
      <c r="Q2756" s="65" t="s">
        <v>58</v>
      </c>
      <c r="R2756" s="73">
        <f>IF(AND(A2756="ANH",D2756&gt;0),INDEX('O_Inputs_Growth costs Override'!$V$5:$V$94,MATCH('O_Inputs_Final_Growth costs'!A2756&amp;"_"&amp;'O_Inputs_Final_Growth costs'!B2756&amp;"_"&amp;E2756&amp;"_"&amp;F2756&amp;"_"&amp;'O_Inputs_Final_Growth costs'!P2756,'O_Inputs_Growth costs Override'!$W$5:$W$94,0)),'O_Inputs_Growth costs'!R2756)</f>
        <v>0</v>
      </c>
      <c r="S2756" s="11"/>
    </row>
    <row r="2757" spans="1:19" ht="13.5">
      <c r="A2757" s="65" t="s">
        <v>93</v>
      </c>
      <c r="B2757" s="65" t="s">
        <v>82</v>
      </c>
      <c r="C2757" s="65" t="s">
        <v>83</v>
      </c>
      <c r="D2757" s="67">
        <v>0</v>
      </c>
      <c r="E2757" s="65" t="s">
        <v>70</v>
      </c>
      <c r="F2757" s="65" t="s">
        <v>64</v>
      </c>
      <c r="G2757" s="65" t="s">
        <v>50</v>
      </c>
      <c r="H2757" s="65" t="s">
        <v>51</v>
      </c>
      <c r="I2757" s="65" t="s">
        <v>52</v>
      </c>
      <c r="J2757" s="65" t="s">
        <v>53</v>
      </c>
      <c r="K2757" s="65" t="s">
        <v>54</v>
      </c>
      <c r="L2757" s="66">
        <v>46155</v>
      </c>
      <c r="M2757" s="65" t="s">
        <v>55</v>
      </c>
      <c r="N2757" s="65" t="s">
        <v>48</v>
      </c>
      <c r="O2757" s="65" t="s">
        <v>92</v>
      </c>
      <c r="P2757" s="65" t="s">
        <v>61</v>
      </c>
      <c r="Q2757" s="65" t="s">
        <v>58</v>
      </c>
      <c r="R2757" s="73">
        <f>IF(AND(A2757="ANH",D2757&gt;0),INDEX('O_Inputs_Growth costs Override'!$V$5:$V$94,MATCH('O_Inputs_Final_Growth costs'!A2757&amp;"_"&amp;'O_Inputs_Final_Growth costs'!B2757&amp;"_"&amp;E2757&amp;"_"&amp;F2757&amp;"_"&amp;'O_Inputs_Final_Growth costs'!P2757,'O_Inputs_Growth costs Override'!$W$5:$W$94,0)),'O_Inputs_Growth costs'!R2757)</f>
        <v>0</v>
      </c>
      <c r="S2757" s="11"/>
    </row>
    <row r="2758" spans="1:19" ht="13.5">
      <c r="A2758" s="65" t="s">
        <v>93</v>
      </c>
      <c r="B2758" s="65" t="s">
        <v>82</v>
      </c>
      <c r="C2758" s="65" t="s">
        <v>83</v>
      </c>
      <c r="D2758" s="67">
        <v>0</v>
      </c>
      <c r="E2758" s="65" t="s">
        <v>70</v>
      </c>
      <c r="F2758" s="65" t="s">
        <v>64</v>
      </c>
      <c r="G2758" s="65" t="s">
        <v>50</v>
      </c>
      <c r="H2758" s="65" t="s">
        <v>51</v>
      </c>
      <c r="I2758" s="65" t="s">
        <v>52</v>
      </c>
      <c r="J2758" s="65" t="s">
        <v>53</v>
      </c>
      <c r="K2758" s="65" t="s">
        <v>54</v>
      </c>
      <c r="L2758" s="66">
        <v>46155</v>
      </c>
      <c r="M2758" s="65" t="s">
        <v>55</v>
      </c>
      <c r="N2758" s="65" t="s">
        <v>48</v>
      </c>
      <c r="O2758" s="65" t="s">
        <v>92</v>
      </c>
      <c r="P2758" s="65" t="s">
        <v>62</v>
      </c>
      <c r="Q2758" s="65" t="s">
        <v>58</v>
      </c>
      <c r="R2758" s="73">
        <f>IF(AND(A2758="ANH",D2758&gt;0),INDEX('O_Inputs_Growth costs Override'!$V$5:$V$94,MATCH('O_Inputs_Final_Growth costs'!A2758&amp;"_"&amp;'O_Inputs_Final_Growth costs'!B2758&amp;"_"&amp;E2758&amp;"_"&amp;F2758&amp;"_"&amp;'O_Inputs_Final_Growth costs'!P2758,'O_Inputs_Growth costs Override'!$W$5:$W$94,0)),'O_Inputs_Growth costs'!R2758)</f>
        <v>0</v>
      </c>
      <c r="S2758" s="11"/>
    </row>
    <row r="2759" spans="1:19" ht="13.5">
      <c r="A2759" s="65" t="s">
        <v>93</v>
      </c>
      <c r="B2759" s="65" t="s">
        <v>82</v>
      </c>
      <c r="C2759" s="65" t="s">
        <v>83</v>
      </c>
      <c r="D2759" s="67">
        <v>0</v>
      </c>
      <c r="E2759" s="65" t="s">
        <v>71</v>
      </c>
      <c r="F2759" s="65" t="s">
        <v>64</v>
      </c>
      <c r="G2759" s="65" t="s">
        <v>50</v>
      </c>
      <c r="H2759" s="65" t="s">
        <v>51</v>
      </c>
      <c r="I2759" s="65" t="s">
        <v>52</v>
      </c>
      <c r="J2759" s="65" t="s">
        <v>53</v>
      </c>
      <c r="K2759" s="65" t="s">
        <v>54</v>
      </c>
      <c r="L2759" s="66">
        <v>46155</v>
      </c>
      <c r="M2759" s="65" t="s">
        <v>55</v>
      </c>
      <c r="N2759" s="65" t="s">
        <v>48</v>
      </c>
      <c r="O2759" s="65" t="s">
        <v>92</v>
      </c>
      <c r="P2759" s="65" t="s">
        <v>57</v>
      </c>
      <c r="Q2759" s="65" t="s">
        <v>58</v>
      </c>
      <c r="R2759" s="73">
        <f>IF(AND(A2759="ANH",D2759&gt;0),INDEX('O_Inputs_Growth costs Override'!$V$5:$V$94,MATCH('O_Inputs_Final_Growth costs'!A2759&amp;"_"&amp;'O_Inputs_Final_Growth costs'!B2759&amp;"_"&amp;E2759&amp;"_"&amp;F2759&amp;"_"&amp;'O_Inputs_Final_Growth costs'!P2759,'O_Inputs_Growth costs Override'!$W$5:$W$94,0)),'O_Inputs_Growth costs'!R2759)</f>
        <v>0</v>
      </c>
      <c r="S2759" s="11"/>
    </row>
    <row r="2760" spans="1:19" ht="13.5">
      <c r="A2760" s="65" t="s">
        <v>93</v>
      </c>
      <c r="B2760" s="65" t="s">
        <v>82</v>
      </c>
      <c r="C2760" s="65" t="s">
        <v>83</v>
      </c>
      <c r="D2760" s="67">
        <v>0</v>
      </c>
      <c r="E2760" s="65" t="s">
        <v>71</v>
      </c>
      <c r="F2760" s="65" t="s">
        <v>64</v>
      </c>
      <c r="G2760" s="65" t="s">
        <v>50</v>
      </c>
      <c r="H2760" s="65" t="s">
        <v>51</v>
      </c>
      <c r="I2760" s="65" t="s">
        <v>52</v>
      </c>
      <c r="J2760" s="65" t="s">
        <v>53</v>
      </c>
      <c r="K2760" s="65" t="s">
        <v>54</v>
      </c>
      <c r="L2760" s="66">
        <v>46155</v>
      </c>
      <c r="M2760" s="65" t="s">
        <v>55</v>
      </c>
      <c r="N2760" s="65" t="s">
        <v>48</v>
      </c>
      <c r="O2760" s="65" t="s">
        <v>92</v>
      </c>
      <c r="P2760" s="65" t="s">
        <v>59</v>
      </c>
      <c r="Q2760" s="65" t="s">
        <v>58</v>
      </c>
      <c r="R2760" s="73">
        <f>IF(AND(A2760="ANH",D2760&gt;0),INDEX('O_Inputs_Growth costs Override'!$V$5:$V$94,MATCH('O_Inputs_Final_Growth costs'!A2760&amp;"_"&amp;'O_Inputs_Final_Growth costs'!B2760&amp;"_"&amp;E2760&amp;"_"&amp;F2760&amp;"_"&amp;'O_Inputs_Final_Growth costs'!P2760,'O_Inputs_Growth costs Override'!$W$5:$W$94,0)),'O_Inputs_Growth costs'!R2760)</f>
        <v>0</v>
      </c>
      <c r="S2760" s="11"/>
    </row>
    <row r="2761" spans="1:19" ht="13.5">
      <c r="A2761" s="65" t="s">
        <v>93</v>
      </c>
      <c r="B2761" s="65" t="s">
        <v>82</v>
      </c>
      <c r="C2761" s="65" t="s">
        <v>83</v>
      </c>
      <c r="D2761" s="67">
        <v>0</v>
      </c>
      <c r="E2761" s="65" t="s">
        <v>71</v>
      </c>
      <c r="F2761" s="65" t="s">
        <v>64</v>
      </c>
      <c r="G2761" s="65" t="s">
        <v>50</v>
      </c>
      <c r="H2761" s="65" t="s">
        <v>51</v>
      </c>
      <c r="I2761" s="65" t="s">
        <v>52</v>
      </c>
      <c r="J2761" s="65" t="s">
        <v>53</v>
      </c>
      <c r="K2761" s="65" t="s">
        <v>54</v>
      </c>
      <c r="L2761" s="66">
        <v>46155</v>
      </c>
      <c r="M2761" s="65" t="s">
        <v>55</v>
      </c>
      <c r="N2761" s="65" t="s">
        <v>48</v>
      </c>
      <c r="O2761" s="65" t="s">
        <v>92</v>
      </c>
      <c r="P2761" s="65" t="s">
        <v>60</v>
      </c>
      <c r="Q2761" s="65" t="s">
        <v>58</v>
      </c>
      <c r="R2761" s="73">
        <f>IF(AND(A2761="ANH",D2761&gt;0),INDEX('O_Inputs_Growth costs Override'!$V$5:$V$94,MATCH('O_Inputs_Final_Growth costs'!A2761&amp;"_"&amp;'O_Inputs_Final_Growth costs'!B2761&amp;"_"&amp;E2761&amp;"_"&amp;F2761&amp;"_"&amp;'O_Inputs_Final_Growth costs'!P2761,'O_Inputs_Growth costs Override'!$W$5:$W$94,0)),'O_Inputs_Growth costs'!R2761)</f>
        <v>0</v>
      </c>
      <c r="S2761" s="11"/>
    </row>
    <row r="2762" spans="1:19" ht="13.5">
      <c r="A2762" s="65" t="s">
        <v>93</v>
      </c>
      <c r="B2762" s="65" t="s">
        <v>82</v>
      </c>
      <c r="C2762" s="65" t="s">
        <v>83</v>
      </c>
      <c r="D2762" s="67">
        <v>0</v>
      </c>
      <c r="E2762" s="65" t="s">
        <v>71</v>
      </c>
      <c r="F2762" s="65" t="s">
        <v>64</v>
      </c>
      <c r="G2762" s="65" t="s">
        <v>50</v>
      </c>
      <c r="H2762" s="65" t="s">
        <v>51</v>
      </c>
      <c r="I2762" s="65" t="s">
        <v>52</v>
      </c>
      <c r="J2762" s="65" t="s">
        <v>53</v>
      </c>
      <c r="K2762" s="65" t="s">
        <v>54</v>
      </c>
      <c r="L2762" s="66">
        <v>46155</v>
      </c>
      <c r="M2762" s="65" t="s">
        <v>55</v>
      </c>
      <c r="N2762" s="65" t="s">
        <v>48</v>
      </c>
      <c r="O2762" s="65" t="s">
        <v>92</v>
      </c>
      <c r="P2762" s="65" t="s">
        <v>61</v>
      </c>
      <c r="Q2762" s="65" t="s">
        <v>58</v>
      </c>
      <c r="R2762" s="73">
        <f>IF(AND(A2762="ANH",D2762&gt;0),INDEX('O_Inputs_Growth costs Override'!$V$5:$V$94,MATCH('O_Inputs_Final_Growth costs'!A2762&amp;"_"&amp;'O_Inputs_Final_Growth costs'!B2762&amp;"_"&amp;E2762&amp;"_"&amp;F2762&amp;"_"&amp;'O_Inputs_Final_Growth costs'!P2762,'O_Inputs_Growth costs Override'!$W$5:$W$94,0)),'O_Inputs_Growth costs'!R2762)</f>
        <v>0</v>
      </c>
      <c r="S2762" s="11"/>
    </row>
    <row r="2763" spans="1:19" ht="13.5">
      <c r="A2763" s="65" t="s">
        <v>93</v>
      </c>
      <c r="B2763" s="65" t="s">
        <v>82</v>
      </c>
      <c r="C2763" s="65" t="s">
        <v>83</v>
      </c>
      <c r="D2763" s="67">
        <v>0</v>
      </c>
      <c r="E2763" s="65" t="s">
        <v>71</v>
      </c>
      <c r="F2763" s="65" t="s">
        <v>64</v>
      </c>
      <c r="G2763" s="65" t="s">
        <v>50</v>
      </c>
      <c r="H2763" s="65" t="s">
        <v>51</v>
      </c>
      <c r="I2763" s="65" t="s">
        <v>52</v>
      </c>
      <c r="J2763" s="65" t="s">
        <v>53</v>
      </c>
      <c r="K2763" s="65" t="s">
        <v>54</v>
      </c>
      <c r="L2763" s="66">
        <v>46155</v>
      </c>
      <c r="M2763" s="65" t="s">
        <v>55</v>
      </c>
      <c r="N2763" s="65" t="s">
        <v>48</v>
      </c>
      <c r="O2763" s="65" t="s">
        <v>92</v>
      </c>
      <c r="P2763" s="65" t="s">
        <v>62</v>
      </c>
      <c r="Q2763" s="65" t="s">
        <v>58</v>
      </c>
      <c r="R2763" s="73">
        <f>IF(AND(A2763="ANH",D2763&gt;0),INDEX('O_Inputs_Growth costs Override'!$V$5:$V$94,MATCH('O_Inputs_Final_Growth costs'!A2763&amp;"_"&amp;'O_Inputs_Final_Growth costs'!B2763&amp;"_"&amp;E2763&amp;"_"&amp;F2763&amp;"_"&amp;'O_Inputs_Final_Growth costs'!P2763,'O_Inputs_Growth costs Override'!$W$5:$W$94,0)),'O_Inputs_Growth costs'!R2763)</f>
        <v>0</v>
      </c>
      <c r="S2763" s="11"/>
    </row>
    <row r="2764" spans="1:19" ht="13.5">
      <c r="A2764" s="65" t="s">
        <v>93</v>
      </c>
      <c r="B2764" s="65" t="s">
        <v>82</v>
      </c>
      <c r="C2764" s="65" t="s">
        <v>83</v>
      </c>
      <c r="D2764" s="67">
        <v>0</v>
      </c>
      <c r="E2764" s="65" t="s">
        <v>72</v>
      </c>
      <c r="F2764" s="65" t="s">
        <v>64</v>
      </c>
      <c r="G2764" s="65" t="s">
        <v>50</v>
      </c>
      <c r="H2764" s="65" t="s">
        <v>51</v>
      </c>
      <c r="I2764" s="65" t="s">
        <v>52</v>
      </c>
      <c r="J2764" s="65" t="s">
        <v>53</v>
      </c>
      <c r="K2764" s="65" t="s">
        <v>54</v>
      </c>
      <c r="L2764" s="66">
        <v>46155</v>
      </c>
      <c r="M2764" s="65" t="s">
        <v>55</v>
      </c>
      <c r="N2764" s="65" t="s">
        <v>48</v>
      </c>
      <c r="O2764" s="65" t="s">
        <v>92</v>
      </c>
      <c r="P2764" s="65" t="s">
        <v>57</v>
      </c>
      <c r="Q2764" s="65" t="s">
        <v>58</v>
      </c>
      <c r="R2764" s="73">
        <f>IF(AND(A2764="ANH",D2764&gt;0),INDEX('O_Inputs_Growth costs Override'!$V$5:$V$94,MATCH('O_Inputs_Final_Growth costs'!A2764&amp;"_"&amp;'O_Inputs_Final_Growth costs'!B2764&amp;"_"&amp;E2764&amp;"_"&amp;F2764&amp;"_"&amp;'O_Inputs_Final_Growth costs'!P2764,'O_Inputs_Growth costs Override'!$W$5:$W$94,0)),'O_Inputs_Growth costs'!R2764)</f>
        <v>0</v>
      </c>
      <c r="S2764" s="11"/>
    </row>
    <row r="2765" spans="1:19" ht="13.5">
      <c r="A2765" s="65" t="s">
        <v>93</v>
      </c>
      <c r="B2765" s="65" t="s">
        <v>82</v>
      </c>
      <c r="C2765" s="65" t="s">
        <v>83</v>
      </c>
      <c r="D2765" s="67">
        <v>0</v>
      </c>
      <c r="E2765" s="65" t="s">
        <v>72</v>
      </c>
      <c r="F2765" s="65" t="s">
        <v>64</v>
      </c>
      <c r="G2765" s="65" t="s">
        <v>50</v>
      </c>
      <c r="H2765" s="65" t="s">
        <v>51</v>
      </c>
      <c r="I2765" s="65" t="s">
        <v>52</v>
      </c>
      <c r="J2765" s="65" t="s">
        <v>53</v>
      </c>
      <c r="K2765" s="65" t="s">
        <v>54</v>
      </c>
      <c r="L2765" s="66">
        <v>46155</v>
      </c>
      <c r="M2765" s="65" t="s">
        <v>55</v>
      </c>
      <c r="N2765" s="65" t="s">
        <v>48</v>
      </c>
      <c r="O2765" s="65" t="s">
        <v>92</v>
      </c>
      <c r="P2765" s="65" t="s">
        <v>59</v>
      </c>
      <c r="Q2765" s="65" t="s">
        <v>58</v>
      </c>
      <c r="R2765" s="73">
        <f>IF(AND(A2765="ANH",D2765&gt;0),INDEX('O_Inputs_Growth costs Override'!$V$5:$V$94,MATCH('O_Inputs_Final_Growth costs'!A2765&amp;"_"&amp;'O_Inputs_Final_Growth costs'!B2765&amp;"_"&amp;E2765&amp;"_"&amp;F2765&amp;"_"&amp;'O_Inputs_Final_Growth costs'!P2765,'O_Inputs_Growth costs Override'!$W$5:$W$94,0)),'O_Inputs_Growth costs'!R2765)</f>
        <v>0</v>
      </c>
      <c r="S2765" s="11"/>
    </row>
    <row r="2766" spans="1:19" ht="13.5">
      <c r="A2766" s="65" t="s">
        <v>93</v>
      </c>
      <c r="B2766" s="65" t="s">
        <v>82</v>
      </c>
      <c r="C2766" s="65" t="s">
        <v>83</v>
      </c>
      <c r="D2766" s="67">
        <v>0</v>
      </c>
      <c r="E2766" s="65" t="s">
        <v>72</v>
      </c>
      <c r="F2766" s="65" t="s">
        <v>64</v>
      </c>
      <c r="G2766" s="65" t="s">
        <v>50</v>
      </c>
      <c r="H2766" s="65" t="s">
        <v>51</v>
      </c>
      <c r="I2766" s="65" t="s">
        <v>52</v>
      </c>
      <c r="J2766" s="65" t="s">
        <v>53</v>
      </c>
      <c r="K2766" s="65" t="s">
        <v>54</v>
      </c>
      <c r="L2766" s="66">
        <v>46155</v>
      </c>
      <c r="M2766" s="65" t="s">
        <v>55</v>
      </c>
      <c r="N2766" s="65" t="s">
        <v>48</v>
      </c>
      <c r="O2766" s="65" t="s">
        <v>92</v>
      </c>
      <c r="P2766" s="65" t="s">
        <v>60</v>
      </c>
      <c r="Q2766" s="65" t="s">
        <v>58</v>
      </c>
      <c r="R2766" s="73">
        <f>IF(AND(A2766="ANH",D2766&gt;0),INDEX('O_Inputs_Growth costs Override'!$V$5:$V$94,MATCH('O_Inputs_Final_Growth costs'!A2766&amp;"_"&amp;'O_Inputs_Final_Growth costs'!B2766&amp;"_"&amp;E2766&amp;"_"&amp;F2766&amp;"_"&amp;'O_Inputs_Final_Growth costs'!P2766,'O_Inputs_Growth costs Override'!$W$5:$W$94,0)),'O_Inputs_Growth costs'!R2766)</f>
        <v>0</v>
      </c>
      <c r="S2766" s="11"/>
    </row>
    <row r="2767" spans="1:19" ht="13.5">
      <c r="A2767" s="65" t="s">
        <v>93</v>
      </c>
      <c r="B2767" s="65" t="s">
        <v>82</v>
      </c>
      <c r="C2767" s="65" t="s">
        <v>83</v>
      </c>
      <c r="D2767" s="67">
        <v>0</v>
      </c>
      <c r="E2767" s="65" t="s">
        <v>72</v>
      </c>
      <c r="F2767" s="65" t="s">
        <v>64</v>
      </c>
      <c r="G2767" s="65" t="s">
        <v>50</v>
      </c>
      <c r="H2767" s="65" t="s">
        <v>51</v>
      </c>
      <c r="I2767" s="65" t="s">
        <v>52</v>
      </c>
      <c r="J2767" s="65" t="s">
        <v>53</v>
      </c>
      <c r="K2767" s="65" t="s">
        <v>54</v>
      </c>
      <c r="L2767" s="66">
        <v>46155</v>
      </c>
      <c r="M2767" s="65" t="s">
        <v>55</v>
      </c>
      <c r="N2767" s="65" t="s">
        <v>48</v>
      </c>
      <c r="O2767" s="65" t="s">
        <v>92</v>
      </c>
      <c r="P2767" s="65" t="s">
        <v>61</v>
      </c>
      <c r="Q2767" s="65" t="s">
        <v>58</v>
      </c>
      <c r="R2767" s="73">
        <f>IF(AND(A2767="ANH",D2767&gt;0),INDEX('O_Inputs_Growth costs Override'!$V$5:$V$94,MATCH('O_Inputs_Final_Growth costs'!A2767&amp;"_"&amp;'O_Inputs_Final_Growth costs'!B2767&amp;"_"&amp;E2767&amp;"_"&amp;F2767&amp;"_"&amp;'O_Inputs_Final_Growth costs'!P2767,'O_Inputs_Growth costs Override'!$W$5:$W$94,0)),'O_Inputs_Growth costs'!R2767)</f>
        <v>0</v>
      </c>
      <c r="S2767" s="11"/>
    </row>
    <row r="2768" spans="1:19" ht="13.5">
      <c r="A2768" s="65" t="s">
        <v>93</v>
      </c>
      <c r="B2768" s="65" t="s">
        <v>82</v>
      </c>
      <c r="C2768" s="65" t="s">
        <v>83</v>
      </c>
      <c r="D2768" s="67">
        <v>0</v>
      </c>
      <c r="E2768" s="65" t="s">
        <v>72</v>
      </c>
      <c r="F2768" s="65" t="s">
        <v>64</v>
      </c>
      <c r="G2768" s="65" t="s">
        <v>50</v>
      </c>
      <c r="H2768" s="65" t="s">
        <v>51</v>
      </c>
      <c r="I2768" s="65" t="s">
        <v>52</v>
      </c>
      <c r="J2768" s="65" t="s">
        <v>53</v>
      </c>
      <c r="K2768" s="65" t="s">
        <v>54</v>
      </c>
      <c r="L2768" s="66">
        <v>46155</v>
      </c>
      <c r="M2768" s="65" t="s">
        <v>55</v>
      </c>
      <c r="N2768" s="65" t="s">
        <v>48</v>
      </c>
      <c r="O2768" s="65" t="s">
        <v>92</v>
      </c>
      <c r="P2768" s="65" t="s">
        <v>62</v>
      </c>
      <c r="Q2768" s="65" t="s">
        <v>58</v>
      </c>
      <c r="R2768" s="73">
        <f>IF(AND(A2768="ANH",D2768&gt;0),INDEX('O_Inputs_Growth costs Override'!$V$5:$V$94,MATCH('O_Inputs_Final_Growth costs'!A2768&amp;"_"&amp;'O_Inputs_Final_Growth costs'!B2768&amp;"_"&amp;E2768&amp;"_"&amp;F2768&amp;"_"&amp;'O_Inputs_Final_Growth costs'!P2768,'O_Inputs_Growth costs Override'!$W$5:$W$94,0)),'O_Inputs_Growth costs'!R2768)</f>
        <v>0</v>
      </c>
      <c r="S2768" s="11"/>
    </row>
    <row r="2769" spans="1:19" ht="13.5">
      <c r="A2769" s="65" t="s">
        <v>93</v>
      </c>
      <c r="B2769" s="65" t="s">
        <v>82</v>
      </c>
      <c r="C2769" s="65" t="s">
        <v>83</v>
      </c>
      <c r="D2769" s="67">
        <v>0</v>
      </c>
      <c r="E2769" s="65" t="s">
        <v>73</v>
      </c>
      <c r="F2769" s="65" t="s">
        <v>64</v>
      </c>
      <c r="G2769" s="65" t="s">
        <v>50</v>
      </c>
      <c r="H2769" s="65" t="s">
        <v>51</v>
      </c>
      <c r="I2769" s="65" t="s">
        <v>52</v>
      </c>
      <c r="J2769" s="65" t="s">
        <v>53</v>
      </c>
      <c r="K2769" s="65" t="s">
        <v>54</v>
      </c>
      <c r="L2769" s="66">
        <v>46155</v>
      </c>
      <c r="M2769" s="65" t="s">
        <v>55</v>
      </c>
      <c r="N2769" s="65" t="s">
        <v>48</v>
      </c>
      <c r="O2769" s="65" t="s">
        <v>92</v>
      </c>
      <c r="P2769" s="65" t="s">
        <v>57</v>
      </c>
      <c r="Q2769" s="65" t="s">
        <v>58</v>
      </c>
      <c r="R2769" s="73">
        <f>IF(AND(A2769="ANH",D2769&gt;0),INDEX('O_Inputs_Growth costs Override'!$V$5:$V$94,MATCH('O_Inputs_Final_Growth costs'!A2769&amp;"_"&amp;'O_Inputs_Final_Growth costs'!B2769&amp;"_"&amp;E2769&amp;"_"&amp;F2769&amp;"_"&amp;'O_Inputs_Final_Growth costs'!P2769,'O_Inputs_Growth costs Override'!$W$5:$W$94,0)),'O_Inputs_Growth costs'!R2769)</f>
        <v>0</v>
      </c>
      <c r="S2769" s="11"/>
    </row>
    <row r="2770" spans="1:19" ht="13.5">
      <c r="A2770" s="65" t="s">
        <v>93</v>
      </c>
      <c r="B2770" s="65" t="s">
        <v>82</v>
      </c>
      <c r="C2770" s="65" t="s">
        <v>83</v>
      </c>
      <c r="D2770" s="67">
        <v>0</v>
      </c>
      <c r="E2770" s="65" t="s">
        <v>73</v>
      </c>
      <c r="F2770" s="65" t="s">
        <v>64</v>
      </c>
      <c r="G2770" s="65" t="s">
        <v>50</v>
      </c>
      <c r="H2770" s="65" t="s">
        <v>51</v>
      </c>
      <c r="I2770" s="65" t="s">
        <v>52</v>
      </c>
      <c r="J2770" s="65" t="s">
        <v>53</v>
      </c>
      <c r="K2770" s="65" t="s">
        <v>54</v>
      </c>
      <c r="L2770" s="66">
        <v>46155</v>
      </c>
      <c r="M2770" s="65" t="s">
        <v>55</v>
      </c>
      <c r="N2770" s="65" t="s">
        <v>48</v>
      </c>
      <c r="O2770" s="65" t="s">
        <v>92</v>
      </c>
      <c r="P2770" s="65" t="s">
        <v>59</v>
      </c>
      <c r="Q2770" s="65" t="s">
        <v>58</v>
      </c>
      <c r="R2770" s="73">
        <f>IF(AND(A2770="ANH",D2770&gt;0),INDEX('O_Inputs_Growth costs Override'!$V$5:$V$94,MATCH('O_Inputs_Final_Growth costs'!A2770&amp;"_"&amp;'O_Inputs_Final_Growth costs'!B2770&amp;"_"&amp;E2770&amp;"_"&amp;F2770&amp;"_"&amp;'O_Inputs_Final_Growth costs'!P2770,'O_Inputs_Growth costs Override'!$W$5:$W$94,0)),'O_Inputs_Growth costs'!R2770)</f>
        <v>0</v>
      </c>
      <c r="S2770" s="11"/>
    </row>
    <row r="2771" spans="1:19" ht="13.5">
      <c r="A2771" s="65" t="s">
        <v>93</v>
      </c>
      <c r="B2771" s="65" t="s">
        <v>82</v>
      </c>
      <c r="C2771" s="65" t="s">
        <v>83</v>
      </c>
      <c r="D2771" s="67">
        <v>0</v>
      </c>
      <c r="E2771" s="65" t="s">
        <v>73</v>
      </c>
      <c r="F2771" s="65" t="s">
        <v>64</v>
      </c>
      <c r="G2771" s="65" t="s">
        <v>50</v>
      </c>
      <c r="H2771" s="65" t="s">
        <v>51</v>
      </c>
      <c r="I2771" s="65" t="s">
        <v>52</v>
      </c>
      <c r="J2771" s="65" t="s">
        <v>53</v>
      </c>
      <c r="K2771" s="65" t="s">
        <v>54</v>
      </c>
      <c r="L2771" s="66">
        <v>46155</v>
      </c>
      <c r="M2771" s="65" t="s">
        <v>55</v>
      </c>
      <c r="N2771" s="65" t="s">
        <v>48</v>
      </c>
      <c r="O2771" s="65" t="s">
        <v>92</v>
      </c>
      <c r="P2771" s="65" t="s">
        <v>60</v>
      </c>
      <c r="Q2771" s="65" t="s">
        <v>58</v>
      </c>
      <c r="R2771" s="73">
        <f>IF(AND(A2771="ANH",D2771&gt;0),INDEX('O_Inputs_Growth costs Override'!$V$5:$V$94,MATCH('O_Inputs_Final_Growth costs'!A2771&amp;"_"&amp;'O_Inputs_Final_Growth costs'!B2771&amp;"_"&amp;E2771&amp;"_"&amp;F2771&amp;"_"&amp;'O_Inputs_Final_Growth costs'!P2771,'O_Inputs_Growth costs Override'!$W$5:$W$94,0)),'O_Inputs_Growth costs'!R2771)</f>
        <v>0</v>
      </c>
      <c r="S2771" s="11"/>
    </row>
    <row r="2772" spans="1:19" ht="13.5">
      <c r="A2772" s="65" t="s">
        <v>93</v>
      </c>
      <c r="B2772" s="65" t="s">
        <v>82</v>
      </c>
      <c r="C2772" s="65" t="s">
        <v>83</v>
      </c>
      <c r="D2772" s="67">
        <v>0</v>
      </c>
      <c r="E2772" s="65" t="s">
        <v>73</v>
      </c>
      <c r="F2772" s="65" t="s">
        <v>64</v>
      </c>
      <c r="G2772" s="65" t="s">
        <v>50</v>
      </c>
      <c r="H2772" s="65" t="s">
        <v>51</v>
      </c>
      <c r="I2772" s="65" t="s">
        <v>52</v>
      </c>
      <c r="J2772" s="65" t="s">
        <v>53</v>
      </c>
      <c r="K2772" s="65" t="s">
        <v>54</v>
      </c>
      <c r="L2772" s="66">
        <v>46155</v>
      </c>
      <c r="M2772" s="65" t="s">
        <v>55</v>
      </c>
      <c r="N2772" s="65" t="s">
        <v>48</v>
      </c>
      <c r="O2772" s="65" t="s">
        <v>92</v>
      </c>
      <c r="P2772" s="65" t="s">
        <v>61</v>
      </c>
      <c r="Q2772" s="65" t="s">
        <v>58</v>
      </c>
      <c r="R2772" s="73">
        <f>IF(AND(A2772="ANH",D2772&gt;0),INDEX('O_Inputs_Growth costs Override'!$V$5:$V$94,MATCH('O_Inputs_Final_Growth costs'!A2772&amp;"_"&amp;'O_Inputs_Final_Growth costs'!B2772&amp;"_"&amp;E2772&amp;"_"&amp;F2772&amp;"_"&amp;'O_Inputs_Final_Growth costs'!P2772,'O_Inputs_Growth costs Override'!$W$5:$W$94,0)),'O_Inputs_Growth costs'!R2772)</f>
        <v>0</v>
      </c>
      <c r="S2772" s="11"/>
    </row>
    <row r="2773" spans="1:19" ht="13.5">
      <c r="A2773" s="65" t="s">
        <v>93</v>
      </c>
      <c r="B2773" s="65" t="s">
        <v>82</v>
      </c>
      <c r="C2773" s="65" t="s">
        <v>83</v>
      </c>
      <c r="D2773" s="67">
        <v>0</v>
      </c>
      <c r="E2773" s="65" t="s">
        <v>73</v>
      </c>
      <c r="F2773" s="65" t="s">
        <v>64</v>
      </c>
      <c r="G2773" s="65" t="s">
        <v>50</v>
      </c>
      <c r="H2773" s="65" t="s">
        <v>51</v>
      </c>
      <c r="I2773" s="65" t="s">
        <v>52</v>
      </c>
      <c r="J2773" s="65" t="s">
        <v>53</v>
      </c>
      <c r="K2773" s="65" t="s">
        <v>54</v>
      </c>
      <c r="L2773" s="66">
        <v>46155</v>
      </c>
      <c r="M2773" s="65" t="s">
        <v>55</v>
      </c>
      <c r="N2773" s="65" t="s">
        <v>48</v>
      </c>
      <c r="O2773" s="65" t="s">
        <v>92</v>
      </c>
      <c r="P2773" s="65" t="s">
        <v>62</v>
      </c>
      <c r="Q2773" s="65" t="s">
        <v>58</v>
      </c>
      <c r="R2773" s="73">
        <f>IF(AND(A2773="ANH",D2773&gt;0),INDEX('O_Inputs_Growth costs Override'!$V$5:$V$94,MATCH('O_Inputs_Final_Growth costs'!A2773&amp;"_"&amp;'O_Inputs_Final_Growth costs'!B2773&amp;"_"&amp;E2773&amp;"_"&amp;F2773&amp;"_"&amp;'O_Inputs_Final_Growth costs'!P2773,'O_Inputs_Growth costs Override'!$W$5:$W$94,0)),'O_Inputs_Growth costs'!R2773)</f>
        <v>0</v>
      </c>
      <c r="S2773" s="11"/>
    </row>
    <row r="2774" spans="1:19" ht="13.5">
      <c r="A2774" s="65" t="s">
        <v>93</v>
      </c>
      <c r="B2774" s="65" t="s">
        <v>82</v>
      </c>
      <c r="C2774" s="65" t="s">
        <v>83</v>
      </c>
      <c r="D2774" s="67">
        <v>0</v>
      </c>
      <c r="E2774" s="65" t="s">
        <v>74</v>
      </c>
      <c r="F2774" s="65" t="s">
        <v>64</v>
      </c>
      <c r="G2774" s="65" t="s">
        <v>50</v>
      </c>
      <c r="H2774" s="65" t="s">
        <v>51</v>
      </c>
      <c r="I2774" s="65" t="s">
        <v>52</v>
      </c>
      <c r="J2774" s="65" t="s">
        <v>53</v>
      </c>
      <c r="K2774" s="65" t="s">
        <v>54</v>
      </c>
      <c r="L2774" s="66">
        <v>46155</v>
      </c>
      <c r="M2774" s="65" t="s">
        <v>55</v>
      </c>
      <c r="N2774" s="65" t="s">
        <v>48</v>
      </c>
      <c r="O2774" s="65" t="s">
        <v>92</v>
      </c>
      <c r="P2774" s="65" t="s">
        <v>57</v>
      </c>
      <c r="Q2774" s="65" t="s">
        <v>58</v>
      </c>
      <c r="R2774" s="73">
        <f>IF(AND(A2774="ANH",D2774&gt;0),INDEX('O_Inputs_Growth costs Override'!$V$5:$V$94,MATCH('O_Inputs_Final_Growth costs'!A2774&amp;"_"&amp;'O_Inputs_Final_Growth costs'!B2774&amp;"_"&amp;E2774&amp;"_"&amp;F2774&amp;"_"&amp;'O_Inputs_Final_Growth costs'!P2774,'O_Inputs_Growth costs Override'!$W$5:$W$94,0)),'O_Inputs_Growth costs'!R2774)</f>
        <v>0</v>
      </c>
      <c r="S2774" s="11"/>
    </row>
    <row r="2775" spans="1:19" ht="13.5">
      <c r="A2775" s="65" t="s">
        <v>93</v>
      </c>
      <c r="B2775" s="65" t="s">
        <v>82</v>
      </c>
      <c r="C2775" s="65" t="s">
        <v>83</v>
      </c>
      <c r="D2775" s="67">
        <v>0</v>
      </c>
      <c r="E2775" s="65" t="s">
        <v>74</v>
      </c>
      <c r="F2775" s="65" t="s">
        <v>64</v>
      </c>
      <c r="G2775" s="65" t="s">
        <v>50</v>
      </c>
      <c r="H2775" s="65" t="s">
        <v>51</v>
      </c>
      <c r="I2775" s="65" t="s">
        <v>52</v>
      </c>
      <c r="J2775" s="65" t="s">
        <v>53</v>
      </c>
      <c r="K2775" s="65" t="s">
        <v>54</v>
      </c>
      <c r="L2775" s="66">
        <v>46155</v>
      </c>
      <c r="M2775" s="65" t="s">
        <v>55</v>
      </c>
      <c r="N2775" s="65" t="s">
        <v>48</v>
      </c>
      <c r="O2775" s="65" t="s">
        <v>92</v>
      </c>
      <c r="P2775" s="65" t="s">
        <v>59</v>
      </c>
      <c r="Q2775" s="65" t="s">
        <v>58</v>
      </c>
      <c r="R2775" s="73">
        <f>IF(AND(A2775="ANH",D2775&gt;0),INDEX('O_Inputs_Growth costs Override'!$V$5:$V$94,MATCH('O_Inputs_Final_Growth costs'!A2775&amp;"_"&amp;'O_Inputs_Final_Growth costs'!B2775&amp;"_"&amp;E2775&amp;"_"&amp;F2775&amp;"_"&amp;'O_Inputs_Final_Growth costs'!P2775,'O_Inputs_Growth costs Override'!$W$5:$W$94,0)),'O_Inputs_Growth costs'!R2775)</f>
        <v>0</v>
      </c>
      <c r="S2775" s="11"/>
    </row>
    <row r="2776" spans="1:19" ht="13.5">
      <c r="A2776" s="65" t="s">
        <v>93</v>
      </c>
      <c r="B2776" s="65" t="s">
        <v>82</v>
      </c>
      <c r="C2776" s="65" t="s">
        <v>83</v>
      </c>
      <c r="D2776" s="67">
        <v>0</v>
      </c>
      <c r="E2776" s="65" t="s">
        <v>74</v>
      </c>
      <c r="F2776" s="65" t="s">
        <v>64</v>
      </c>
      <c r="G2776" s="65" t="s">
        <v>50</v>
      </c>
      <c r="H2776" s="65" t="s">
        <v>51</v>
      </c>
      <c r="I2776" s="65" t="s">
        <v>52</v>
      </c>
      <c r="J2776" s="65" t="s">
        <v>53</v>
      </c>
      <c r="K2776" s="65" t="s">
        <v>54</v>
      </c>
      <c r="L2776" s="66">
        <v>46155</v>
      </c>
      <c r="M2776" s="65" t="s">
        <v>55</v>
      </c>
      <c r="N2776" s="65" t="s">
        <v>48</v>
      </c>
      <c r="O2776" s="65" t="s">
        <v>92</v>
      </c>
      <c r="P2776" s="65" t="s">
        <v>60</v>
      </c>
      <c r="Q2776" s="65" t="s">
        <v>58</v>
      </c>
      <c r="R2776" s="73">
        <f>IF(AND(A2776="ANH",D2776&gt;0),INDEX('O_Inputs_Growth costs Override'!$V$5:$V$94,MATCH('O_Inputs_Final_Growth costs'!A2776&amp;"_"&amp;'O_Inputs_Final_Growth costs'!B2776&amp;"_"&amp;E2776&amp;"_"&amp;F2776&amp;"_"&amp;'O_Inputs_Final_Growth costs'!P2776,'O_Inputs_Growth costs Override'!$W$5:$W$94,0)),'O_Inputs_Growth costs'!R2776)</f>
        <v>0</v>
      </c>
      <c r="S2776" s="11"/>
    </row>
    <row r="2777" spans="1:19" ht="13.5">
      <c r="A2777" s="65" t="s">
        <v>93</v>
      </c>
      <c r="B2777" s="65" t="s">
        <v>82</v>
      </c>
      <c r="C2777" s="65" t="s">
        <v>83</v>
      </c>
      <c r="D2777" s="67">
        <v>0</v>
      </c>
      <c r="E2777" s="65" t="s">
        <v>74</v>
      </c>
      <c r="F2777" s="65" t="s">
        <v>64</v>
      </c>
      <c r="G2777" s="65" t="s">
        <v>50</v>
      </c>
      <c r="H2777" s="65" t="s">
        <v>51</v>
      </c>
      <c r="I2777" s="65" t="s">
        <v>52</v>
      </c>
      <c r="J2777" s="65" t="s">
        <v>53</v>
      </c>
      <c r="K2777" s="65" t="s">
        <v>54</v>
      </c>
      <c r="L2777" s="66">
        <v>46155</v>
      </c>
      <c r="M2777" s="65" t="s">
        <v>55</v>
      </c>
      <c r="N2777" s="65" t="s">
        <v>48</v>
      </c>
      <c r="O2777" s="65" t="s">
        <v>92</v>
      </c>
      <c r="P2777" s="65" t="s">
        <v>61</v>
      </c>
      <c r="Q2777" s="65" t="s">
        <v>58</v>
      </c>
      <c r="R2777" s="73">
        <f>IF(AND(A2777="ANH",D2777&gt;0),INDEX('O_Inputs_Growth costs Override'!$V$5:$V$94,MATCH('O_Inputs_Final_Growth costs'!A2777&amp;"_"&amp;'O_Inputs_Final_Growth costs'!B2777&amp;"_"&amp;E2777&amp;"_"&amp;F2777&amp;"_"&amp;'O_Inputs_Final_Growth costs'!P2777,'O_Inputs_Growth costs Override'!$W$5:$W$94,0)),'O_Inputs_Growth costs'!R2777)</f>
        <v>0</v>
      </c>
      <c r="S2777" s="11"/>
    </row>
    <row r="2778" spans="1:19" ht="13.5">
      <c r="A2778" s="65" t="s">
        <v>93</v>
      </c>
      <c r="B2778" s="65" t="s">
        <v>82</v>
      </c>
      <c r="C2778" s="65" t="s">
        <v>83</v>
      </c>
      <c r="D2778" s="67">
        <v>0</v>
      </c>
      <c r="E2778" s="65" t="s">
        <v>74</v>
      </c>
      <c r="F2778" s="65" t="s">
        <v>64</v>
      </c>
      <c r="G2778" s="65" t="s">
        <v>50</v>
      </c>
      <c r="H2778" s="65" t="s">
        <v>51</v>
      </c>
      <c r="I2778" s="65" t="s">
        <v>52</v>
      </c>
      <c r="J2778" s="65" t="s">
        <v>53</v>
      </c>
      <c r="K2778" s="65" t="s">
        <v>54</v>
      </c>
      <c r="L2778" s="66">
        <v>46155</v>
      </c>
      <c r="M2778" s="65" t="s">
        <v>55</v>
      </c>
      <c r="N2778" s="65" t="s">
        <v>48</v>
      </c>
      <c r="O2778" s="65" t="s">
        <v>92</v>
      </c>
      <c r="P2778" s="65" t="s">
        <v>62</v>
      </c>
      <c r="Q2778" s="65" t="s">
        <v>58</v>
      </c>
      <c r="R2778" s="73">
        <f>IF(AND(A2778="ANH",D2778&gt;0),INDEX('O_Inputs_Growth costs Override'!$V$5:$V$94,MATCH('O_Inputs_Final_Growth costs'!A2778&amp;"_"&amp;'O_Inputs_Final_Growth costs'!B2778&amp;"_"&amp;E2778&amp;"_"&amp;F2778&amp;"_"&amp;'O_Inputs_Final_Growth costs'!P2778,'O_Inputs_Growth costs Override'!$W$5:$W$94,0)),'O_Inputs_Growth costs'!R2778)</f>
        <v>0</v>
      </c>
      <c r="S2778" s="11"/>
    </row>
    <row r="2779" spans="1:19" ht="13.5">
      <c r="A2779" s="65" t="s">
        <v>93</v>
      </c>
      <c r="B2779" s="65" t="s">
        <v>82</v>
      </c>
      <c r="C2779" s="65" t="s">
        <v>83</v>
      </c>
      <c r="D2779" s="67">
        <v>0</v>
      </c>
      <c r="E2779" s="65" t="s">
        <v>75</v>
      </c>
      <c r="F2779" s="65" t="s">
        <v>64</v>
      </c>
      <c r="G2779" s="65" t="s">
        <v>50</v>
      </c>
      <c r="H2779" s="65" t="s">
        <v>51</v>
      </c>
      <c r="I2779" s="65" t="s">
        <v>52</v>
      </c>
      <c r="J2779" s="65" t="s">
        <v>53</v>
      </c>
      <c r="K2779" s="65" t="s">
        <v>54</v>
      </c>
      <c r="L2779" s="66">
        <v>46155</v>
      </c>
      <c r="M2779" s="65" t="s">
        <v>55</v>
      </c>
      <c r="N2779" s="65" t="s">
        <v>48</v>
      </c>
      <c r="O2779" s="65" t="s">
        <v>92</v>
      </c>
      <c r="P2779" s="65" t="s">
        <v>57</v>
      </c>
      <c r="Q2779" s="65" t="s">
        <v>58</v>
      </c>
      <c r="R2779" s="73">
        <f>IF(AND(A2779="ANH",D2779&gt;0),INDEX('O_Inputs_Growth costs Override'!$V$5:$V$94,MATCH('O_Inputs_Final_Growth costs'!A2779&amp;"_"&amp;'O_Inputs_Final_Growth costs'!B2779&amp;"_"&amp;E2779&amp;"_"&amp;F2779&amp;"_"&amp;'O_Inputs_Final_Growth costs'!P2779,'O_Inputs_Growth costs Override'!$W$5:$W$94,0)),'O_Inputs_Growth costs'!R2779)</f>
        <v>0</v>
      </c>
      <c r="S2779" s="11"/>
    </row>
    <row r="2780" spans="1:19" ht="13.5">
      <c r="A2780" s="65" t="s">
        <v>93</v>
      </c>
      <c r="B2780" s="65" t="s">
        <v>82</v>
      </c>
      <c r="C2780" s="65" t="s">
        <v>83</v>
      </c>
      <c r="D2780" s="67">
        <v>0</v>
      </c>
      <c r="E2780" s="65" t="s">
        <v>75</v>
      </c>
      <c r="F2780" s="65" t="s">
        <v>64</v>
      </c>
      <c r="G2780" s="65" t="s">
        <v>50</v>
      </c>
      <c r="H2780" s="65" t="s">
        <v>51</v>
      </c>
      <c r="I2780" s="65" t="s">
        <v>52</v>
      </c>
      <c r="J2780" s="65" t="s">
        <v>53</v>
      </c>
      <c r="K2780" s="65" t="s">
        <v>54</v>
      </c>
      <c r="L2780" s="66">
        <v>46155</v>
      </c>
      <c r="M2780" s="65" t="s">
        <v>55</v>
      </c>
      <c r="N2780" s="65" t="s">
        <v>48</v>
      </c>
      <c r="O2780" s="65" t="s">
        <v>92</v>
      </c>
      <c r="P2780" s="65" t="s">
        <v>59</v>
      </c>
      <c r="Q2780" s="65" t="s">
        <v>58</v>
      </c>
      <c r="R2780" s="73">
        <f>IF(AND(A2780="ANH",D2780&gt;0),INDEX('O_Inputs_Growth costs Override'!$V$5:$V$94,MATCH('O_Inputs_Final_Growth costs'!A2780&amp;"_"&amp;'O_Inputs_Final_Growth costs'!B2780&amp;"_"&amp;E2780&amp;"_"&amp;F2780&amp;"_"&amp;'O_Inputs_Final_Growth costs'!P2780,'O_Inputs_Growth costs Override'!$W$5:$W$94,0)),'O_Inputs_Growth costs'!R2780)</f>
        <v>0</v>
      </c>
      <c r="S2780" s="11"/>
    </row>
    <row r="2781" spans="1:19" ht="13.5">
      <c r="A2781" s="65" t="s">
        <v>93</v>
      </c>
      <c r="B2781" s="65" t="s">
        <v>82</v>
      </c>
      <c r="C2781" s="65" t="s">
        <v>83</v>
      </c>
      <c r="D2781" s="67">
        <v>0</v>
      </c>
      <c r="E2781" s="65" t="s">
        <v>75</v>
      </c>
      <c r="F2781" s="65" t="s">
        <v>64</v>
      </c>
      <c r="G2781" s="65" t="s">
        <v>50</v>
      </c>
      <c r="H2781" s="65" t="s">
        <v>51</v>
      </c>
      <c r="I2781" s="65" t="s">
        <v>52</v>
      </c>
      <c r="J2781" s="65" t="s">
        <v>53</v>
      </c>
      <c r="K2781" s="65" t="s">
        <v>54</v>
      </c>
      <c r="L2781" s="66">
        <v>46155</v>
      </c>
      <c r="M2781" s="65" t="s">
        <v>55</v>
      </c>
      <c r="N2781" s="65" t="s">
        <v>48</v>
      </c>
      <c r="O2781" s="65" t="s">
        <v>92</v>
      </c>
      <c r="P2781" s="65" t="s">
        <v>60</v>
      </c>
      <c r="Q2781" s="65" t="s">
        <v>58</v>
      </c>
      <c r="R2781" s="73">
        <f>IF(AND(A2781="ANH",D2781&gt;0),INDEX('O_Inputs_Growth costs Override'!$V$5:$V$94,MATCH('O_Inputs_Final_Growth costs'!A2781&amp;"_"&amp;'O_Inputs_Final_Growth costs'!B2781&amp;"_"&amp;E2781&amp;"_"&amp;F2781&amp;"_"&amp;'O_Inputs_Final_Growth costs'!P2781,'O_Inputs_Growth costs Override'!$W$5:$W$94,0)),'O_Inputs_Growth costs'!R2781)</f>
        <v>0</v>
      </c>
      <c r="S2781" s="11"/>
    </row>
    <row r="2782" spans="1:19" ht="13.5">
      <c r="A2782" s="65" t="s">
        <v>93</v>
      </c>
      <c r="B2782" s="65" t="s">
        <v>82</v>
      </c>
      <c r="C2782" s="65" t="s">
        <v>83</v>
      </c>
      <c r="D2782" s="67">
        <v>0</v>
      </c>
      <c r="E2782" s="65" t="s">
        <v>75</v>
      </c>
      <c r="F2782" s="65" t="s">
        <v>64</v>
      </c>
      <c r="G2782" s="65" t="s">
        <v>50</v>
      </c>
      <c r="H2782" s="65" t="s">
        <v>51</v>
      </c>
      <c r="I2782" s="65" t="s">
        <v>52</v>
      </c>
      <c r="J2782" s="65" t="s">
        <v>53</v>
      </c>
      <c r="K2782" s="65" t="s">
        <v>54</v>
      </c>
      <c r="L2782" s="66">
        <v>46155</v>
      </c>
      <c r="M2782" s="65" t="s">
        <v>55</v>
      </c>
      <c r="N2782" s="65" t="s">
        <v>48</v>
      </c>
      <c r="O2782" s="65" t="s">
        <v>92</v>
      </c>
      <c r="P2782" s="65" t="s">
        <v>61</v>
      </c>
      <c r="Q2782" s="65" t="s">
        <v>58</v>
      </c>
      <c r="R2782" s="73">
        <f>IF(AND(A2782="ANH",D2782&gt;0),INDEX('O_Inputs_Growth costs Override'!$V$5:$V$94,MATCH('O_Inputs_Final_Growth costs'!A2782&amp;"_"&amp;'O_Inputs_Final_Growth costs'!B2782&amp;"_"&amp;E2782&amp;"_"&amp;F2782&amp;"_"&amp;'O_Inputs_Final_Growth costs'!P2782,'O_Inputs_Growth costs Override'!$W$5:$W$94,0)),'O_Inputs_Growth costs'!R2782)</f>
        <v>0</v>
      </c>
      <c r="S2782" s="11"/>
    </row>
    <row r="2783" spans="1:19" ht="13.5">
      <c r="A2783" s="65" t="s">
        <v>93</v>
      </c>
      <c r="B2783" s="65" t="s">
        <v>82</v>
      </c>
      <c r="C2783" s="65" t="s">
        <v>83</v>
      </c>
      <c r="D2783" s="67">
        <v>0</v>
      </c>
      <c r="E2783" s="65" t="s">
        <v>75</v>
      </c>
      <c r="F2783" s="65" t="s">
        <v>64</v>
      </c>
      <c r="G2783" s="65" t="s">
        <v>50</v>
      </c>
      <c r="H2783" s="65" t="s">
        <v>51</v>
      </c>
      <c r="I2783" s="65" t="s">
        <v>52</v>
      </c>
      <c r="J2783" s="65" t="s">
        <v>53</v>
      </c>
      <c r="K2783" s="65" t="s">
        <v>54</v>
      </c>
      <c r="L2783" s="66">
        <v>46155</v>
      </c>
      <c r="M2783" s="65" t="s">
        <v>55</v>
      </c>
      <c r="N2783" s="65" t="s">
        <v>48</v>
      </c>
      <c r="O2783" s="65" t="s">
        <v>92</v>
      </c>
      <c r="P2783" s="65" t="s">
        <v>62</v>
      </c>
      <c r="Q2783" s="65" t="s">
        <v>58</v>
      </c>
      <c r="R2783" s="73">
        <f>IF(AND(A2783="ANH",D2783&gt;0),INDEX('O_Inputs_Growth costs Override'!$V$5:$V$94,MATCH('O_Inputs_Final_Growth costs'!A2783&amp;"_"&amp;'O_Inputs_Final_Growth costs'!B2783&amp;"_"&amp;E2783&amp;"_"&amp;F2783&amp;"_"&amp;'O_Inputs_Final_Growth costs'!P2783,'O_Inputs_Growth costs Override'!$W$5:$W$94,0)),'O_Inputs_Growth costs'!R2783)</f>
        <v>0</v>
      </c>
      <c r="S2783" s="11"/>
    </row>
    <row r="2784" spans="1:19" ht="13.5">
      <c r="A2784" s="65" t="s">
        <v>93</v>
      </c>
      <c r="B2784" s="65" t="s">
        <v>82</v>
      </c>
      <c r="C2784" s="65" t="s">
        <v>83</v>
      </c>
      <c r="D2784" s="67">
        <v>0</v>
      </c>
      <c r="E2784" s="65" t="s">
        <v>76</v>
      </c>
      <c r="F2784" s="65" t="s">
        <v>64</v>
      </c>
      <c r="G2784" s="65" t="s">
        <v>50</v>
      </c>
      <c r="H2784" s="65" t="s">
        <v>51</v>
      </c>
      <c r="I2784" s="65" t="s">
        <v>52</v>
      </c>
      <c r="J2784" s="65" t="s">
        <v>53</v>
      </c>
      <c r="K2784" s="65" t="s">
        <v>54</v>
      </c>
      <c r="L2784" s="66">
        <v>46155</v>
      </c>
      <c r="M2784" s="65" t="s">
        <v>55</v>
      </c>
      <c r="N2784" s="65" t="s">
        <v>48</v>
      </c>
      <c r="O2784" s="65" t="s">
        <v>92</v>
      </c>
      <c r="P2784" s="65" t="s">
        <v>57</v>
      </c>
      <c r="Q2784" s="65" t="s">
        <v>58</v>
      </c>
      <c r="R2784" s="73">
        <f>IF(AND(A2784="ANH",D2784&gt;0),INDEX('O_Inputs_Growth costs Override'!$V$5:$V$94,MATCH('O_Inputs_Final_Growth costs'!A2784&amp;"_"&amp;'O_Inputs_Final_Growth costs'!B2784&amp;"_"&amp;E2784&amp;"_"&amp;F2784&amp;"_"&amp;'O_Inputs_Final_Growth costs'!P2784,'O_Inputs_Growth costs Override'!$W$5:$W$94,0)),'O_Inputs_Growth costs'!R2784)</f>
        <v>0</v>
      </c>
      <c r="S2784" s="11"/>
    </row>
    <row r="2785" spans="1:19" ht="13.5">
      <c r="A2785" s="65" t="s">
        <v>93</v>
      </c>
      <c r="B2785" s="65" t="s">
        <v>82</v>
      </c>
      <c r="C2785" s="65" t="s">
        <v>83</v>
      </c>
      <c r="D2785" s="67">
        <v>0</v>
      </c>
      <c r="E2785" s="65" t="s">
        <v>76</v>
      </c>
      <c r="F2785" s="65" t="s">
        <v>64</v>
      </c>
      <c r="G2785" s="65" t="s">
        <v>50</v>
      </c>
      <c r="H2785" s="65" t="s">
        <v>51</v>
      </c>
      <c r="I2785" s="65" t="s">
        <v>52</v>
      </c>
      <c r="J2785" s="65" t="s">
        <v>53</v>
      </c>
      <c r="K2785" s="65" t="s">
        <v>54</v>
      </c>
      <c r="L2785" s="66">
        <v>46155</v>
      </c>
      <c r="M2785" s="65" t="s">
        <v>55</v>
      </c>
      <c r="N2785" s="65" t="s">
        <v>48</v>
      </c>
      <c r="O2785" s="65" t="s">
        <v>92</v>
      </c>
      <c r="P2785" s="65" t="s">
        <v>59</v>
      </c>
      <c r="Q2785" s="65" t="s">
        <v>58</v>
      </c>
      <c r="R2785" s="73">
        <f>IF(AND(A2785="ANH",D2785&gt;0),INDEX('O_Inputs_Growth costs Override'!$V$5:$V$94,MATCH('O_Inputs_Final_Growth costs'!A2785&amp;"_"&amp;'O_Inputs_Final_Growth costs'!B2785&amp;"_"&amp;E2785&amp;"_"&amp;F2785&amp;"_"&amp;'O_Inputs_Final_Growth costs'!P2785,'O_Inputs_Growth costs Override'!$W$5:$W$94,0)),'O_Inputs_Growth costs'!R2785)</f>
        <v>0</v>
      </c>
      <c r="S2785" s="11"/>
    </row>
    <row r="2786" spans="1:19" ht="13.5">
      <c r="A2786" s="65" t="s">
        <v>93</v>
      </c>
      <c r="B2786" s="65" t="s">
        <v>82</v>
      </c>
      <c r="C2786" s="65" t="s">
        <v>83</v>
      </c>
      <c r="D2786" s="67">
        <v>0</v>
      </c>
      <c r="E2786" s="65" t="s">
        <v>76</v>
      </c>
      <c r="F2786" s="65" t="s">
        <v>64</v>
      </c>
      <c r="G2786" s="65" t="s">
        <v>50</v>
      </c>
      <c r="H2786" s="65" t="s">
        <v>51</v>
      </c>
      <c r="I2786" s="65" t="s">
        <v>52</v>
      </c>
      <c r="J2786" s="65" t="s">
        <v>53</v>
      </c>
      <c r="K2786" s="65" t="s">
        <v>54</v>
      </c>
      <c r="L2786" s="66">
        <v>46155</v>
      </c>
      <c r="M2786" s="65" t="s">
        <v>55</v>
      </c>
      <c r="N2786" s="65" t="s">
        <v>48</v>
      </c>
      <c r="O2786" s="65" t="s">
        <v>92</v>
      </c>
      <c r="P2786" s="65" t="s">
        <v>60</v>
      </c>
      <c r="Q2786" s="65" t="s">
        <v>58</v>
      </c>
      <c r="R2786" s="73">
        <f>IF(AND(A2786="ANH",D2786&gt;0),INDEX('O_Inputs_Growth costs Override'!$V$5:$V$94,MATCH('O_Inputs_Final_Growth costs'!A2786&amp;"_"&amp;'O_Inputs_Final_Growth costs'!B2786&amp;"_"&amp;E2786&amp;"_"&amp;F2786&amp;"_"&amp;'O_Inputs_Final_Growth costs'!P2786,'O_Inputs_Growth costs Override'!$W$5:$W$94,0)),'O_Inputs_Growth costs'!R2786)</f>
        <v>0</v>
      </c>
      <c r="S2786" s="11"/>
    </row>
    <row r="2787" spans="1:19" ht="13.5">
      <c r="A2787" s="65" t="s">
        <v>93</v>
      </c>
      <c r="B2787" s="65" t="s">
        <v>82</v>
      </c>
      <c r="C2787" s="65" t="s">
        <v>83</v>
      </c>
      <c r="D2787" s="67">
        <v>0</v>
      </c>
      <c r="E2787" s="65" t="s">
        <v>76</v>
      </c>
      <c r="F2787" s="65" t="s">
        <v>64</v>
      </c>
      <c r="G2787" s="65" t="s">
        <v>50</v>
      </c>
      <c r="H2787" s="65" t="s">
        <v>51</v>
      </c>
      <c r="I2787" s="65" t="s">
        <v>52</v>
      </c>
      <c r="J2787" s="65" t="s">
        <v>53</v>
      </c>
      <c r="K2787" s="65" t="s">
        <v>54</v>
      </c>
      <c r="L2787" s="66">
        <v>46155</v>
      </c>
      <c r="M2787" s="65" t="s">
        <v>55</v>
      </c>
      <c r="N2787" s="65" t="s">
        <v>48</v>
      </c>
      <c r="O2787" s="65" t="s">
        <v>92</v>
      </c>
      <c r="P2787" s="65" t="s">
        <v>61</v>
      </c>
      <c r="Q2787" s="65" t="s">
        <v>58</v>
      </c>
      <c r="R2787" s="73">
        <f>IF(AND(A2787="ANH",D2787&gt;0),INDEX('O_Inputs_Growth costs Override'!$V$5:$V$94,MATCH('O_Inputs_Final_Growth costs'!A2787&amp;"_"&amp;'O_Inputs_Final_Growth costs'!B2787&amp;"_"&amp;E2787&amp;"_"&amp;F2787&amp;"_"&amp;'O_Inputs_Final_Growth costs'!P2787,'O_Inputs_Growth costs Override'!$W$5:$W$94,0)),'O_Inputs_Growth costs'!R2787)</f>
        <v>0</v>
      </c>
      <c r="S2787" s="11"/>
    </row>
    <row r="2788" spans="1:19" ht="13.5">
      <c r="A2788" s="65" t="s">
        <v>93</v>
      </c>
      <c r="B2788" s="65" t="s">
        <v>82</v>
      </c>
      <c r="C2788" s="65" t="s">
        <v>83</v>
      </c>
      <c r="D2788" s="67">
        <v>0</v>
      </c>
      <c r="E2788" s="65" t="s">
        <v>76</v>
      </c>
      <c r="F2788" s="65" t="s">
        <v>64</v>
      </c>
      <c r="G2788" s="65" t="s">
        <v>50</v>
      </c>
      <c r="H2788" s="65" t="s">
        <v>51</v>
      </c>
      <c r="I2788" s="65" t="s">
        <v>52</v>
      </c>
      <c r="J2788" s="65" t="s">
        <v>53</v>
      </c>
      <c r="K2788" s="65" t="s">
        <v>54</v>
      </c>
      <c r="L2788" s="66">
        <v>46155</v>
      </c>
      <c r="M2788" s="65" t="s">
        <v>55</v>
      </c>
      <c r="N2788" s="65" t="s">
        <v>48</v>
      </c>
      <c r="O2788" s="65" t="s">
        <v>92</v>
      </c>
      <c r="P2788" s="65" t="s">
        <v>62</v>
      </c>
      <c r="Q2788" s="65" t="s">
        <v>58</v>
      </c>
      <c r="R2788" s="73">
        <f>IF(AND(A2788="ANH",D2788&gt;0),INDEX('O_Inputs_Growth costs Override'!$V$5:$V$94,MATCH('O_Inputs_Final_Growth costs'!A2788&amp;"_"&amp;'O_Inputs_Final_Growth costs'!B2788&amp;"_"&amp;E2788&amp;"_"&amp;F2788&amp;"_"&amp;'O_Inputs_Final_Growth costs'!P2788,'O_Inputs_Growth costs Override'!$W$5:$W$94,0)),'O_Inputs_Growth costs'!R2788)</f>
        <v>0</v>
      </c>
      <c r="S2788" s="11"/>
    </row>
    <row r="2789" spans="1:19" ht="13.5">
      <c r="A2789" s="65" t="s">
        <v>93</v>
      </c>
      <c r="B2789" s="65" t="s">
        <v>82</v>
      </c>
      <c r="C2789" s="65" t="s">
        <v>83</v>
      </c>
      <c r="D2789" s="67">
        <v>0</v>
      </c>
      <c r="E2789" s="65" t="s">
        <v>77</v>
      </c>
      <c r="F2789" s="65" t="s">
        <v>64</v>
      </c>
      <c r="G2789" s="65" t="s">
        <v>50</v>
      </c>
      <c r="H2789" s="65" t="s">
        <v>51</v>
      </c>
      <c r="I2789" s="65" t="s">
        <v>52</v>
      </c>
      <c r="J2789" s="65" t="s">
        <v>53</v>
      </c>
      <c r="K2789" s="65" t="s">
        <v>54</v>
      </c>
      <c r="L2789" s="66">
        <v>46155</v>
      </c>
      <c r="M2789" s="65" t="s">
        <v>55</v>
      </c>
      <c r="N2789" s="65" t="s">
        <v>48</v>
      </c>
      <c r="O2789" s="65" t="s">
        <v>92</v>
      </c>
      <c r="P2789" s="65" t="s">
        <v>57</v>
      </c>
      <c r="Q2789" s="65" t="s">
        <v>58</v>
      </c>
      <c r="R2789" s="73">
        <f>IF(AND(A2789="ANH",D2789&gt;0),INDEX('O_Inputs_Growth costs Override'!$V$5:$V$94,MATCH('O_Inputs_Final_Growth costs'!A2789&amp;"_"&amp;'O_Inputs_Final_Growth costs'!B2789&amp;"_"&amp;E2789&amp;"_"&amp;F2789&amp;"_"&amp;'O_Inputs_Final_Growth costs'!P2789,'O_Inputs_Growth costs Override'!$W$5:$W$94,0)),'O_Inputs_Growth costs'!R2789)</f>
        <v>0</v>
      </c>
      <c r="S2789" s="11"/>
    </row>
    <row r="2790" spans="1:19" ht="13.5">
      <c r="A2790" s="65" t="s">
        <v>93</v>
      </c>
      <c r="B2790" s="65" t="s">
        <v>82</v>
      </c>
      <c r="C2790" s="65" t="s">
        <v>83</v>
      </c>
      <c r="D2790" s="67">
        <v>0</v>
      </c>
      <c r="E2790" s="65" t="s">
        <v>77</v>
      </c>
      <c r="F2790" s="65" t="s">
        <v>64</v>
      </c>
      <c r="G2790" s="65" t="s">
        <v>50</v>
      </c>
      <c r="H2790" s="65" t="s">
        <v>51</v>
      </c>
      <c r="I2790" s="65" t="s">
        <v>52</v>
      </c>
      <c r="J2790" s="65" t="s">
        <v>53</v>
      </c>
      <c r="K2790" s="65" t="s">
        <v>54</v>
      </c>
      <c r="L2790" s="66">
        <v>46155</v>
      </c>
      <c r="M2790" s="65" t="s">
        <v>55</v>
      </c>
      <c r="N2790" s="65" t="s">
        <v>48</v>
      </c>
      <c r="O2790" s="65" t="s">
        <v>92</v>
      </c>
      <c r="P2790" s="65" t="s">
        <v>59</v>
      </c>
      <c r="Q2790" s="65" t="s">
        <v>58</v>
      </c>
      <c r="R2790" s="73">
        <f>IF(AND(A2790="ANH",D2790&gt;0),INDEX('O_Inputs_Growth costs Override'!$V$5:$V$94,MATCH('O_Inputs_Final_Growth costs'!A2790&amp;"_"&amp;'O_Inputs_Final_Growth costs'!B2790&amp;"_"&amp;E2790&amp;"_"&amp;F2790&amp;"_"&amp;'O_Inputs_Final_Growth costs'!P2790,'O_Inputs_Growth costs Override'!$W$5:$W$94,0)),'O_Inputs_Growth costs'!R2790)</f>
        <v>0</v>
      </c>
      <c r="S2790" s="11"/>
    </row>
    <row r="2791" spans="1:19" ht="13.5">
      <c r="A2791" s="65" t="s">
        <v>93</v>
      </c>
      <c r="B2791" s="65" t="s">
        <v>82</v>
      </c>
      <c r="C2791" s="65" t="s">
        <v>83</v>
      </c>
      <c r="D2791" s="67">
        <v>0</v>
      </c>
      <c r="E2791" s="65" t="s">
        <v>77</v>
      </c>
      <c r="F2791" s="65" t="s">
        <v>64</v>
      </c>
      <c r="G2791" s="65" t="s">
        <v>50</v>
      </c>
      <c r="H2791" s="65" t="s">
        <v>51</v>
      </c>
      <c r="I2791" s="65" t="s">
        <v>52</v>
      </c>
      <c r="J2791" s="65" t="s">
        <v>53</v>
      </c>
      <c r="K2791" s="65" t="s">
        <v>54</v>
      </c>
      <c r="L2791" s="66">
        <v>46155</v>
      </c>
      <c r="M2791" s="65" t="s">
        <v>55</v>
      </c>
      <c r="N2791" s="65" t="s">
        <v>48</v>
      </c>
      <c r="O2791" s="65" t="s">
        <v>92</v>
      </c>
      <c r="P2791" s="65" t="s">
        <v>60</v>
      </c>
      <c r="Q2791" s="65" t="s">
        <v>58</v>
      </c>
      <c r="R2791" s="73">
        <f>IF(AND(A2791="ANH",D2791&gt;0),INDEX('O_Inputs_Growth costs Override'!$V$5:$V$94,MATCH('O_Inputs_Final_Growth costs'!A2791&amp;"_"&amp;'O_Inputs_Final_Growth costs'!B2791&amp;"_"&amp;E2791&amp;"_"&amp;F2791&amp;"_"&amp;'O_Inputs_Final_Growth costs'!P2791,'O_Inputs_Growth costs Override'!$W$5:$W$94,0)),'O_Inputs_Growth costs'!R2791)</f>
        <v>0</v>
      </c>
      <c r="S2791" s="11"/>
    </row>
    <row r="2792" spans="1:19" ht="13.5">
      <c r="A2792" s="65" t="s">
        <v>93</v>
      </c>
      <c r="B2792" s="65" t="s">
        <v>82</v>
      </c>
      <c r="C2792" s="65" t="s">
        <v>83</v>
      </c>
      <c r="D2792" s="67">
        <v>0</v>
      </c>
      <c r="E2792" s="65" t="s">
        <v>77</v>
      </c>
      <c r="F2792" s="65" t="s">
        <v>64</v>
      </c>
      <c r="G2792" s="65" t="s">
        <v>50</v>
      </c>
      <c r="H2792" s="65" t="s">
        <v>51</v>
      </c>
      <c r="I2792" s="65" t="s">
        <v>52</v>
      </c>
      <c r="J2792" s="65" t="s">
        <v>53</v>
      </c>
      <c r="K2792" s="65" t="s">
        <v>54</v>
      </c>
      <c r="L2792" s="66">
        <v>46155</v>
      </c>
      <c r="M2792" s="65" t="s">
        <v>55</v>
      </c>
      <c r="N2792" s="65" t="s">
        <v>48</v>
      </c>
      <c r="O2792" s="65" t="s">
        <v>92</v>
      </c>
      <c r="P2792" s="65" t="s">
        <v>61</v>
      </c>
      <c r="Q2792" s="65" t="s">
        <v>58</v>
      </c>
      <c r="R2792" s="73">
        <f>IF(AND(A2792="ANH",D2792&gt;0),INDEX('O_Inputs_Growth costs Override'!$V$5:$V$94,MATCH('O_Inputs_Final_Growth costs'!A2792&amp;"_"&amp;'O_Inputs_Final_Growth costs'!B2792&amp;"_"&amp;E2792&amp;"_"&amp;F2792&amp;"_"&amp;'O_Inputs_Final_Growth costs'!P2792,'O_Inputs_Growth costs Override'!$W$5:$W$94,0)),'O_Inputs_Growth costs'!R2792)</f>
        <v>0</v>
      </c>
      <c r="S2792" s="11"/>
    </row>
    <row r="2793" spans="1:19" ht="13.5">
      <c r="A2793" s="65" t="s">
        <v>93</v>
      </c>
      <c r="B2793" s="65" t="s">
        <v>82</v>
      </c>
      <c r="C2793" s="65" t="s">
        <v>83</v>
      </c>
      <c r="D2793" s="67">
        <v>0</v>
      </c>
      <c r="E2793" s="65" t="s">
        <v>77</v>
      </c>
      <c r="F2793" s="65" t="s">
        <v>64</v>
      </c>
      <c r="G2793" s="65" t="s">
        <v>50</v>
      </c>
      <c r="H2793" s="65" t="s">
        <v>51</v>
      </c>
      <c r="I2793" s="65" t="s">
        <v>52</v>
      </c>
      <c r="J2793" s="65" t="s">
        <v>53</v>
      </c>
      <c r="K2793" s="65" t="s">
        <v>54</v>
      </c>
      <c r="L2793" s="66">
        <v>46155</v>
      </c>
      <c r="M2793" s="65" t="s">
        <v>55</v>
      </c>
      <c r="N2793" s="65" t="s">
        <v>48</v>
      </c>
      <c r="O2793" s="65" t="s">
        <v>92</v>
      </c>
      <c r="P2793" s="65" t="s">
        <v>62</v>
      </c>
      <c r="Q2793" s="65" t="s">
        <v>58</v>
      </c>
      <c r="R2793" s="73">
        <f>IF(AND(A2793="ANH",D2793&gt;0),INDEX('O_Inputs_Growth costs Override'!$V$5:$V$94,MATCH('O_Inputs_Final_Growth costs'!A2793&amp;"_"&amp;'O_Inputs_Final_Growth costs'!B2793&amp;"_"&amp;E2793&amp;"_"&amp;F2793&amp;"_"&amp;'O_Inputs_Final_Growth costs'!P2793,'O_Inputs_Growth costs Override'!$W$5:$W$94,0)),'O_Inputs_Growth costs'!R2793)</f>
        <v>0</v>
      </c>
      <c r="S2793" s="11"/>
    </row>
    <row r="2794" spans="1:19" ht="13.5">
      <c r="A2794" s="65" t="s">
        <v>93</v>
      </c>
      <c r="B2794" s="65" t="s">
        <v>82</v>
      </c>
      <c r="C2794" s="65" t="s">
        <v>83</v>
      </c>
      <c r="D2794" s="67">
        <v>0</v>
      </c>
      <c r="E2794" s="65" t="s">
        <v>78</v>
      </c>
      <c r="F2794" s="65" t="s">
        <v>64</v>
      </c>
      <c r="G2794" s="65" t="s">
        <v>50</v>
      </c>
      <c r="H2794" s="65" t="s">
        <v>51</v>
      </c>
      <c r="I2794" s="65" t="s">
        <v>52</v>
      </c>
      <c r="J2794" s="65" t="s">
        <v>53</v>
      </c>
      <c r="K2794" s="65" t="s">
        <v>54</v>
      </c>
      <c r="L2794" s="66">
        <v>46155</v>
      </c>
      <c r="M2794" s="65" t="s">
        <v>55</v>
      </c>
      <c r="N2794" s="65" t="s">
        <v>48</v>
      </c>
      <c r="O2794" s="65" t="s">
        <v>92</v>
      </c>
      <c r="P2794" s="65" t="s">
        <v>57</v>
      </c>
      <c r="Q2794" s="65" t="s">
        <v>58</v>
      </c>
      <c r="R2794" s="73">
        <f>IF(AND(A2794="ANH",D2794&gt;0),INDEX('O_Inputs_Growth costs Override'!$V$5:$V$94,MATCH('O_Inputs_Final_Growth costs'!A2794&amp;"_"&amp;'O_Inputs_Final_Growth costs'!B2794&amp;"_"&amp;E2794&amp;"_"&amp;F2794&amp;"_"&amp;'O_Inputs_Final_Growth costs'!P2794,'O_Inputs_Growth costs Override'!$W$5:$W$94,0)),'O_Inputs_Growth costs'!R2794)</f>
        <v>0</v>
      </c>
      <c r="S2794" s="11"/>
    </row>
    <row r="2795" spans="1:19" ht="13.5">
      <c r="A2795" s="65" t="s">
        <v>93</v>
      </c>
      <c r="B2795" s="65" t="s">
        <v>82</v>
      </c>
      <c r="C2795" s="65" t="s">
        <v>83</v>
      </c>
      <c r="D2795" s="67">
        <v>0</v>
      </c>
      <c r="E2795" s="65" t="s">
        <v>78</v>
      </c>
      <c r="F2795" s="65" t="s">
        <v>64</v>
      </c>
      <c r="G2795" s="65" t="s">
        <v>50</v>
      </c>
      <c r="H2795" s="65" t="s">
        <v>51</v>
      </c>
      <c r="I2795" s="65" t="s">
        <v>52</v>
      </c>
      <c r="J2795" s="65" t="s">
        <v>53</v>
      </c>
      <c r="K2795" s="65" t="s">
        <v>54</v>
      </c>
      <c r="L2795" s="66">
        <v>46155</v>
      </c>
      <c r="M2795" s="65" t="s">
        <v>55</v>
      </c>
      <c r="N2795" s="65" t="s">
        <v>48</v>
      </c>
      <c r="O2795" s="65" t="s">
        <v>92</v>
      </c>
      <c r="P2795" s="65" t="s">
        <v>59</v>
      </c>
      <c r="Q2795" s="65" t="s">
        <v>58</v>
      </c>
      <c r="R2795" s="73">
        <f>IF(AND(A2795="ANH",D2795&gt;0),INDEX('O_Inputs_Growth costs Override'!$V$5:$V$94,MATCH('O_Inputs_Final_Growth costs'!A2795&amp;"_"&amp;'O_Inputs_Final_Growth costs'!B2795&amp;"_"&amp;E2795&amp;"_"&amp;F2795&amp;"_"&amp;'O_Inputs_Final_Growth costs'!P2795,'O_Inputs_Growth costs Override'!$W$5:$W$94,0)),'O_Inputs_Growth costs'!R2795)</f>
        <v>0</v>
      </c>
      <c r="S2795" s="11"/>
    </row>
    <row r="2796" spans="1:19" ht="13.5">
      <c r="A2796" s="65" t="s">
        <v>93</v>
      </c>
      <c r="B2796" s="65" t="s">
        <v>82</v>
      </c>
      <c r="C2796" s="65" t="s">
        <v>83</v>
      </c>
      <c r="D2796" s="67">
        <v>0</v>
      </c>
      <c r="E2796" s="65" t="s">
        <v>78</v>
      </c>
      <c r="F2796" s="65" t="s">
        <v>64</v>
      </c>
      <c r="G2796" s="65" t="s">
        <v>50</v>
      </c>
      <c r="H2796" s="65" t="s">
        <v>51</v>
      </c>
      <c r="I2796" s="65" t="s">
        <v>52</v>
      </c>
      <c r="J2796" s="65" t="s">
        <v>53</v>
      </c>
      <c r="K2796" s="65" t="s">
        <v>54</v>
      </c>
      <c r="L2796" s="66">
        <v>46155</v>
      </c>
      <c r="M2796" s="65" t="s">
        <v>55</v>
      </c>
      <c r="N2796" s="65" t="s">
        <v>48</v>
      </c>
      <c r="O2796" s="65" t="s">
        <v>92</v>
      </c>
      <c r="P2796" s="65" t="s">
        <v>60</v>
      </c>
      <c r="Q2796" s="65" t="s">
        <v>58</v>
      </c>
      <c r="R2796" s="73">
        <f>IF(AND(A2796="ANH",D2796&gt;0),INDEX('O_Inputs_Growth costs Override'!$V$5:$V$94,MATCH('O_Inputs_Final_Growth costs'!A2796&amp;"_"&amp;'O_Inputs_Final_Growth costs'!B2796&amp;"_"&amp;E2796&amp;"_"&amp;F2796&amp;"_"&amp;'O_Inputs_Final_Growth costs'!P2796,'O_Inputs_Growth costs Override'!$W$5:$W$94,0)),'O_Inputs_Growth costs'!R2796)</f>
        <v>0</v>
      </c>
      <c r="S2796" s="11"/>
    </row>
    <row r="2797" spans="1:19" ht="13.5">
      <c r="A2797" s="65" t="s">
        <v>93</v>
      </c>
      <c r="B2797" s="65" t="s">
        <v>82</v>
      </c>
      <c r="C2797" s="65" t="s">
        <v>83</v>
      </c>
      <c r="D2797" s="67">
        <v>0</v>
      </c>
      <c r="E2797" s="65" t="s">
        <v>78</v>
      </c>
      <c r="F2797" s="65" t="s">
        <v>64</v>
      </c>
      <c r="G2797" s="65" t="s">
        <v>50</v>
      </c>
      <c r="H2797" s="65" t="s">
        <v>51</v>
      </c>
      <c r="I2797" s="65" t="s">
        <v>52</v>
      </c>
      <c r="J2797" s="65" t="s">
        <v>53</v>
      </c>
      <c r="K2797" s="65" t="s">
        <v>54</v>
      </c>
      <c r="L2797" s="66">
        <v>46155</v>
      </c>
      <c r="M2797" s="65" t="s">
        <v>55</v>
      </c>
      <c r="N2797" s="65" t="s">
        <v>48</v>
      </c>
      <c r="O2797" s="65" t="s">
        <v>92</v>
      </c>
      <c r="P2797" s="65" t="s">
        <v>61</v>
      </c>
      <c r="Q2797" s="65" t="s">
        <v>58</v>
      </c>
      <c r="R2797" s="73">
        <f>IF(AND(A2797="ANH",D2797&gt;0),INDEX('O_Inputs_Growth costs Override'!$V$5:$V$94,MATCH('O_Inputs_Final_Growth costs'!A2797&amp;"_"&amp;'O_Inputs_Final_Growth costs'!B2797&amp;"_"&amp;E2797&amp;"_"&amp;F2797&amp;"_"&amp;'O_Inputs_Final_Growth costs'!P2797,'O_Inputs_Growth costs Override'!$W$5:$W$94,0)),'O_Inputs_Growth costs'!R2797)</f>
        <v>0</v>
      </c>
      <c r="S2797" s="11"/>
    </row>
    <row r="2798" spans="1:19" ht="13.5">
      <c r="A2798" s="65" t="s">
        <v>93</v>
      </c>
      <c r="B2798" s="65" t="s">
        <v>82</v>
      </c>
      <c r="C2798" s="65" t="s">
        <v>83</v>
      </c>
      <c r="D2798" s="67">
        <v>0</v>
      </c>
      <c r="E2798" s="65" t="s">
        <v>78</v>
      </c>
      <c r="F2798" s="65" t="s">
        <v>64</v>
      </c>
      <c r="G2798" s="65" t="s">
        <v>50</v>
      </c>
      <c r="H2798" s="65" t="s">
        <v>51</v>
      </c>
      <c r="I2798" s="65" t="s">
        <v>52</v>
      </c>
      <c r="J2798" s="65" t="s">
        <v>53</v>
      </c>
      <c r="K2798" s="65" t="s">
        <v>54</v>
      </c>
      <c r="L2798" s="66">
        <v>46155</v>
      </c>
      <c r="M2798" s="65" t="s">
        <v>55</v>
      </c>
      <c r="N2798" s="65" t="s">
        <v>48</v>
      </c>
      <c r="O2798" s="65" t="s">
        <v>92</v>
      </c>
      <c r="P2798" s="65" t="s">
        <v>62</v>
      </c>
      <c r="Q2798" s="65" t="s">
        <v>58</v>
      </c>
      <c r="R2798" s="73">
        <f>IF(AND(A2798="ANH",D2798&gt;0),INDEX('O_Inputs_Growth costs Override'!$V$5:$V$94,MATCH('O_Inputs_Final_Growth costs'!A2798&amp;"_"&amp;'O_Inputs_Final_Growth costs'!B2798&amp;"_"&amp;E2798&amp;"_"&amp;F2798&amp;"_"&amp;'O_Inputs_Final_Growth costs'!P2798,'O_Inputs_Growth costs Override'!$W$5:$W$94,0)),'O_Inputs_Growth costs'!R2798)</f>
        <v>0</v>
      </c>
      <c r="S2798" s="11"/>
    </row>
    <row r="2799" spans="1:19" ht="13.5">
      <c r="A2799" s="65" t="s">
        <v>93</v>
      </c>
      <c r="B2799" s="65" t="s">
        <v>82</v>
      </c>
      <c r="C2799" s="65" t="s">
        <v>83</v>
      </c>
      <c r="D2799" s="67">
        <v>0</v>
      </c>
      <c r="E2799" s="65" t="s">
        <v>79</v>
      </c>
      <c r="F2799" s="65" t="s">
        <v>64</v>
      </c>
      <c r="G2799" s="65" t="s">
        <v>50</v>
      </c>
      <c r="H2799" s="65" t="s">
        <v>51</v>
      </c>
      <c r="I2799" s="65" t="s">
        <v>52</v>
      </c>
      <c r="J2799" s="65" t="s">
        <v>53</v>
      </c>
      <c r="K2799" s="65" t="s">
        <v>54</v>
      </c>
      <c r="L2799" s="66">
        <v>46155</v>
      </c>
      <c r="M2799" s="65" t="s">
        <v>55</v>
      </c>
      <c r="N2799" s="65" t="s">
        <v>48</v>
      </c>
      <c r="O2799" s="65" t="s">
        <v>92</v>
      </c>
      <c r="P2799" s="65" t="s">
        <v>57</v>
      </c>
      <c r="Q2799" s="65" t="s">
        <v>58</v>
      </c>
      <c r="R2799" s="73">
        <f>IF(AND(A2799="ANH",D2799&gt;0),INDEX('O_Inputs_Growth costs Override'!$V$5:$V$94,MATCH('O_Inputs_Final_Growth costs'!A2799&amp;"_"&amp;'O_Inputs_Final_Growth costs'!B2799&amp;"_"&amp;E2799&amp;"_"&amp;F2799&amp;"_"&amp;'O_Inputs_Final_Growth costs'!P2799,'O_Inputs_Growth costs Override'!$W$5:$W$94,0)),'O_Inputs_Growth costs'!R2799)</f>
        <v>0</v>
      </c>
      <c r="S2799" s="11"/>
    </row>
    <row r="2800" spans="1:19" ht="13.5">
      <c r="A2800" s="65" t="s">
        <v>93</v>
      </c>
      <c r="B2800" s="65" t="s">
        <v>82</v>
      </c>
      <c r="C2800" s="65" t="s">
        <v>83</v>
      </c>
      <c r="D2800" s="67">
        <v>0</v>
      </c>
      <c r="E2800" s="65" t="s">
        <v>79</v>
      </c>
      <c r="F2800" s="65" t="s">
        <v>64</v>
      </c>
      <c r="G2800" s="65" t="s">
        <v>50</v>
      </c>
      <c r="H2800" s="65" t="s">
        <v>51</v>
      </c>
      <c r="I2800" s="65" t="s">
        <v>52</v>
      </c>
      <c r="J2800" s="65" t="s">
        <v>53</v>
      </c>
      <c r="K2800" s="65" t="s">
        <v>54</v>
      </c>
      <c r="L2800" s="66">
        <v>46155</v>
      </c>
      <c r="M2800" s="65" t="s">
        <v>55</v>
      </c>
      <c r="N2800" s="65" t="s">
        <v>48</v>
      </c>
      <c r="O2800" s="65" t="s">
        <v>92</v>
      </c>
      <c r="P2800" s="65" t="s">
        <v>59</v>
      </c>
      <c r="Q2800" s="65" t="s">
        <v>58</v>
      </c>
      <c r="R2800" s="73">
        <f>IF(AND(A2800="ANH",D2800&gt;0),INDEX('O_Inputs_Growth costs Override'!$V$5:$V$94,MATCH('O_Inputs_Final_Growth costs'!A2800&amp;"_"&amp;'O_Inputs_Final_Growth costs'!B2800&amp;"_"&amp;E2800&amp;"_"&amp;F2800&amp;"_"&amp;'O_Inputs_Final_Growth costs'!P2800,'O_Inputs_Growth costs Override'!$W$5:$W$94,0)),'O_Inputs_Growth costs'!R2800)</f>
        <v>0</v>
      </c>
      <c r="S2800" s="11"/>
    </row>
    <row r="2801" spans="1:19" ht="13.5">
      <c r="A2801" s="65" t="s">
        <v>93</v>
      </c>
      <c r="B2801" s="65" t="s">
        <v>82</v>
      </c>
      <c r="C2801" s="65" t="s">
        <v>83</v>
      </c>
      <c r="D2801" s="67">
        <v>0</v>
      </c>
      <c r="E2801" s="65" t="s">
        <v>79</v>
      </c>
      <c r="F2801" s="65" t="s">
        <v>64</v>
      </c>
      <c r="G2801" s="65" t="s">
        <v>50</v>
      </c>
      <c r="H2801" s="65" t="s">
        <v>51</v>
      </c>
      <c r="I2801" s="65" t="s">
        <v>52</v>
      </c>
      <c r="J2801" s="65" t="s">
        <v>53</v>
      </c>
      <c r="K2801" s="65" t="s">
        <v>54</v>
      </c>
      <c r="L2801" s="66">
        <v>46155</v>
      </c>
      <c r="M2801" s="65" t="s">
        <v>55</v>
      </c>
      <c r="N2801" s="65" t="s">
        <v>48</v>
      </c>
      <c r="O2801" s="65" t="s">
        <v>92</v>
      </c>
      <c r="P2801" s="65" t="s">
        <v>60</v>
      </c>
      <c r="Q2801" s="65" t="s">
        <v>58</v>
      </c>
      <c r="R2801" s="73">
        <f>IF(AND(A2801="ANH",D2801&gt;0),INDEX('O_Inputs_Growth costs Override'!$V$5:$V$94,MATCH('O_Inputs_Final_Growth costs'!A2801&amp;"_"&amp;'O_Inputs_Final_Growth costs'!B2801&amp;"_"&amp;E2801&amp;"_"&amp;F2801&amp;"_"&amp;'O_Inputs_Final_Growth costs'!P2801,'O_Inputs_Growth costs Override'!$W$5:$W$94,0)),'O_Inputs_Growth costs'!R2801)</f>
        <v>0</v>
      </c>
      <c r="S2801" s="11"/>
    </row>
    <row r="2802" spans="1:19" ht="13.5">
      <c r="A2802" s="65" t="s">
        <v>93</v>
      </c>
      <c r="B2802" s="65" t="s">
        <v>82</v>
      </c>
      <c r="C2802" s="65" t="s">
        <v>83</v>
      </c>
      <c r="D2802" s="67">
        <v>0</v>
      </c>
      <c r="E2802" s="65" t="s">
        <v>79</v>
      </c>
      <c r="F2802" s="65" t="s">
        <v>64</v>
      </c>
      <c r="G2802" s="65" t="s">
        <v>50</v>
      </c>
      <c r="H2802" s="65" t="s">
        <v>51</v>
      </c>
      <c r="I2802" s="65" t="s">
        <v>52</v>
      </c>
      <c r="J2802" s="65" t="s">
        <v>53</v>
      </c>
      <c r="K2802" s="65" t="s">
        <v>54</v>
      </c>
      <c r="L2802" s="66">
        <v>46155</v>
      </c>
      <c r="M2802" s="65" t="s">
        <v>55</v>
      </c>
      <c r="N2802" s="65" t="s">
        <v>48</v>
      </c>
      <c r="O2802" s="65" t="s">
        <v>92</v>
      </c>
      <c r="P2802" s="65" t="s">
        <v>61</v>
      </c>
      <c r="Q2802" s="65" t="s">
        <v>58</v>
      </c>
      <c r="R2802" s="73">
        <f>IF(AND(A2802="ANH",D2802&gt;0),INDEX('O_Inputs_Growth costs Override'!$V$5:$V$94,MATCH('O_Inputs_Final_Growth costs'!A2802&amp;"_"&amp;'O_Inputs_Final_Growth costs'!B2802&amp;"_"&amp;E2802&amp;"_"&amp;F2802&amp;"_"&amp;'O_Inputs_Final_Growth costs'!P2802,'O_Inputs_Growth costs Override'!$W$5:$W$94,0)),'O_Inputs_Growth costs'!R2802)</f>
        <v>0</v>
      </c>
      <c r="S2802" s="11"/>
    </row>
    <row r="2803" spans="1:19" ht="13.5">
      <c r="A2803" s="65" t="s">
        <v>93</v>
      </c>
      <c r="B2803" s="65" t="s">
        <v>82</v>
      </c>
      <c r="C2803" s="65" t="s">
        <v>83</v>
      </c>
      <c r="D2803" s="67">
        <v>0</v>
      </c>
      <c r="E2803" s="65" t="s">
        <v>79</v>
      </c>
      <c r="F2803" s="65" t="s">
        <v>64</v>
      </c>
      <c r="G2803" s="65" t="s">
        <v>50</v>
      </c>
      <c r="H2803" s="65" t="s">
        <v>51</v>
      </c>
      <c r="I2803" s="65" t="s">
        <v>52</v>
      </c>
      <c r="J2803" s="65" t="s">
        <v>53</v>
      </c>
      <c r="K2803" s="65" t="s">
        <v>54</v>
      </c>
      <c r="L2803" s="66">
        <v>46155</v>
      </c>
      <c r="M2803" s="65" t="s">
        <v>55</v>
      </c>
      <c r="N2803" s="65" t="s">
        <v>48</v>
      </c>
      <c r="O2803" s="65" t="s">
        <v>92</v>
      </c>
      <c r="P2803" s="65" t="s">
        <v>62</v>
      </c>
      <c r="Q2803" s="65" t="s">
        <v>58</v>
      </c>
      <c r="R2803" s="73">
        <f>IF(AND(A2803="ANH",D2803&gt;0),INDEX('O_Inputs_Growth costs Override'!$V$5:$V$94,MATCH('O_Inputs_Final_Growth costs'!A2803&amp;"_"&amp;'O_Inputs_Final_Growth costs'!B2803&amp;"_"&amp;E2803&amp;"_"&amp;F2803&amp;"_"&amp;'O_Inputs_Final_Growth costs'!P2803,'O_Inputs_Growth costs Override'!$W$5:$W$94,0)),'O_Inputs_Growth costs'!R2803)</f>
        <v>0</v>
      </c>
      <c r="S2803" s="11"/>
    </row>
    <row r="2804" spans="1:19" ht="13.5">
      <c r="A2804" s="65" t="s">
        <v>93</v>
      </c>
      <c r="B2804" s="65" t="s">
        <v>82</v>
      </c>
      <c r="C2804" s="65" t="s">
        <v>83</v>
      </c>
      <c r="D2804" s="67">
        <v>1.0837669999999999</v>
      </c>
      <c r="E2804" s="65" t="s">
        <v>69</v>
      </c>
      <c r="F2804" s="65" t="s">
        <v>66</v>
      </c>
      <c r="G2804" s="65" t="s">
        <v>50</v>
      </c>
      <c r="H2804" s="65" t="s">
        <v>51</v>
      </c>
      <c r="I2804" s="65" t="s">
        <v>52</v>
      </c>
      <c r="J2804" s="65" t="s">
        <v>53</v>
      </c>
      <c r="K2804" s="65" t="s">
        <v>54</v>
      </c>
      <c r="L2804" s="66">
        <v>46155</v>
      </c>
      <c r="M2804" s="65" t="s">
        <v>55</v>
      </c>
      <c r="N2804" s="65" t="s">
        <v>48</v>
      </c>
      <c r="O2804" s="65" t="s">
        <v>92</v>
      </c>
      <c r="P2804" s="65" t="s">
        <v>64</v>
      </c>
      <c r="Q2804" s="65" t="s">
        <v>58</v>
      </c>
      <c r="R2804" s="73">
        <f>IF(AND(A2804="ANH",D2804&gt;0),INDEX('O_Inputs_Growth costs Override'!$V$5:$V$94,MATCH('O_Inputs_Final_Growth costs'!A2804&amp;"_"&amp;'O_Inputs_Final_Growth costs'!B2804&amp;"_"&amp;E2804&amp;"_"&amp;F2804&amp;"_"&amp;'O_Inputs_Final_Growth costs'!P2804,'O_Inputs_Growth costs Override'!$W$5:$W$94,0)),'O_Inputs_Growth costs'!R2804)</f>
        <v>1.0837669999999999</v>
      </c>
      <c r="S2804" s="11"/>
    </row>
    <row r="2805" spans="1:19" ht="13.5">
      <c r="A2805" s="65" t="s">
        <v>93</v>
      </c>
      <c r="B2805" s="65" t="s">
        <v>82</v>
      </c>
      <c r="C2805" s="65" t="s">
        <v>83</v>
      </c>
      <c r="D2805" s="67">
        <v>1.0837669999999999</v>
      </c>
      <c r="E2805" s="65" t="s">
        <v>69</v>
      </c>
      <c r="F2805" s="65" t="s">
        <v>66</v>
      </c>
      <c r="G2805" s="65" t="s">
        <v>50</v>
      </c>
      <c r="H2805" s="65" t="s">
        <v>51</v>
      </c>
      <c r="I2805" s="65" t="s">
        <v>52</v>
      </c>
      <c r="J2805" s="65" t="s">
        <v>53</v>
      </c>
      <c r="K2805" s="65" t="s">
        <v>54</v>
      </c>
      <c r="L2805" s="66">
        <v>46155</v>
      </c>
      <c r="M2805" s="65" t="s">
        <v>55</v>
      </c>
      <c r="N2805" s="65" t="s">
        <v>48</v>
      </c>
      <c r="O2805" s="65" t="s">
        <v>92</v>
      </c>
      <c r="P2805" s="65" t="s">
        <v>63</v>
      </c>
      <c r="Q2805" s="65" t="s">
        <v>58</v>
      </c>
      <c r="R2805" s="73">
        <f>IF(AND(A2805="ANH",D2805&gt;0),INDEX('O_Inputs_Growth costs Override'!$V$5:$V$94,MATCH('O_Inputs_Final_Growth costs'!A2805&amp;"_"&amp;'O_Inputs_Final_Growth costs'!B2805&amp;"_"&amp;E2805&amp;"_"&amp;F2805&amp;"_"&amp;'O_Inputs_Final_Growth costs'!P2805,'O_Inputs_Growth costs Override'!$W$5:$W$94,0)),'O_Inputs_Growth costs'!R2805)</f>
        <v>1.0837669999999999</v>
      </c>
      <c r="S2805" s="11"/>
    </row>
    <row r="2806" spans="1:19" ht="13.5">
      <c r="A2806" s="65" t="s">
        <v>93</v>
      </c>
      <c r="B2806" s="65" t="s">
        <v>82</v>
      </c>
      <c r="C2806" s="65" t="s">
        <v>83</v>
      </c>
      <c r="D2806" s="67">
        <v>1.0837669999999999</v>
      </c>
      <c r="E2806" s="65" t="s">
        <v>69</v>
      </c>
      <c r="F2806" s="65" t="s">
        <v>64</v>
      </c>
      <c r="G2806" s="65" t="s">
        <v>50</v>
      </c>
      <c r="H2806" s="65" t="s">
        <v>51</v>
      </c>
      <c r="I2806" s="65" t="s">
        <v>52</v>
      </c>
      <c r="J2806" s="65" t="s">
        <v>53</v>
      </c>
      <c r="K2806" s="65" t="s">
        <v>54</v>
      </c>
      <c r="L2806" s="66">
        <v>46155</v>
      </c>
      <c r="M2806" s="65" t="s">
        <v>55</v>
      </c>
      <c r="N2806" s="65" t="s">
        <v>48</v>
      </c>
      <c r="O2806" s="65" t="s">
        <v>92</v>
      </c>
      <c r="P2806" s="65" t="s">
        <v>64</v>
      </c>
      <c r="Q2806" s="65" t="s">
        <v>58</v>
      </c>
      <c r="R2806" s="73">
        <f>IF(AND(A2806="ANH",D2806&gt;0),INDEX('O_Inputs_Growth costs Override'!$V$5:$V$94,MATCH('O_Inputs_Final_Growth costs'!A2806&amp;"_"&amp;'O_Inputs_Final_Growth costs'!B2806&amp;"_"&amp;E2806&amp;"_"&amp;F2806&amp;"_"&amp;'O_Inputs_Final_Growth costs'!P2806,'O_Inputs_Growth costs Override'!$W$5:$W$94,0)),'O_Inputs_Growth costs'!R2806)</f>
        <v>1.0837669999999999</v>
      </c>
      <c r="S2806" s="11"/>
    </row>
    <row r="2807" spans="1:19" ht="13.5">
      <c r="A2807" s="65" t="s">
        <v>93</v>
      </c>
      <c r="B2807" s="65" t="s">
        <v>82</v>
      </c>
      <c r="C2807" s="65" t="s">
        <v>83</v>
      </c>
      <c r="D2807" s="67">
        <v>1.0837669999999999</v>
      </c>
      <c r="E2807" s="65" t="s">
        <v>69</v>
      </c>
      <c r="F2807" s="65" t="s">
        <v>64</v>
      </c>
      <c r="G2807" s="65" t="s">
        <v>50</v>
      </c>
      <c r="H2807" s="65" t="s">
        <v>51</v>
      </c>
      <c r="I2807" s="65" t="s">
        <v>52</v>
      </c>
      <c r="J2807" s="65" t="s">
        <v>53</v>
      </c>
      <c r="K2807" s="65" t="s">
        <v>54</v>
      </c>
      <c r="L2807" s="66">
        <v>46155</v>
      </c>
      <c r="M2807" s="65" t="s">
        <v>55</v>
      </c>
      <c r="N2807" s="65" t="s">
        <v>48</v>
      </c>
      <c r="O2807" s="65" t="s">
        <v>92</v>
      </c>
      <c r="P2807" s="65" t="s">
        <v>63</v>
      </c>
      <c r="Q2807" s="65" t="s">
        <v>58</v>
      </c>
      <c r="R2807" s="73">
        <f>IF(AND(A2807="ANH",D2807&gt;0),INDEX('O_Inputs_Growth costs Override'!$V$5:$V$94,MATCH('O_Inputs_Final_Growth costs'!A2807&amp;"_"&amp;'O_Inputs_Final_Growth costs'!B2807&amp;"_"&amp;E2807&amp;"_"&amp;F2807&amp;"_"&amp;'O_Inputs_Final_Growth costs'!P2807,'O_Inputs_Growth costs Override'!$W$5:$W$94,0)),'O_Inputs_Growth costs'!R2807)</f>
        <v>1.0837669999999999</v>
      </c>
      <c r="S2807" s="11"/>
    </row>
    <row r="2808" spans="1:19" ht="13.5">
      <c r="A2808" s="65" t="s">
        <v>93</v>
      </c>
      <c r="B2808" s="65" t="s">
        <v>82</v>
      </c>
      <c r="C2808" s="65" t="s">
        <v>83</v>
      </c>
      <c r="D2808" s="67">
        <v>1.0837669999999999</v>
      </c>
      <c r="E2808" s="65" t="s">
        <v>70</v>
      </c>
      <c r="F2808" s="65" t="s">
        <v>64</v>
      </c>
      <c r="G2808" s="65" t="s">
        <v>50</v>
      </c>
      <c r="H2808" s="65" t="s">
        <v>51</v>
      </c>
      <c r="I2808" s="65" t="s">
        <v>52</v>
      </c>
      <c r="J2808" s="65" t="s">
        <v>53</v>
      </c>
      <c r="K2808" s="65" t="s">
        <v>54</v>
      </c>
      <c r="L2808" s="66">
        <v>46155</v>
      </c>
      <c r="M2808" s="65" t="s">
        <v>55</v>
      </c>
      <c r="N2808" s="65" t="s">
        <v>48</v>
      </c>
      <c r="O2808" s="65" t="s">
        <v>92</v>
      </c>
      <c r="P2808" s="65" t="s">
        <v>64</v>
      </c>
      <c r="Q2808" s="65" t="s">
        <v>58</v>
      </c>
      <c r="R2808" s="73">
        <f>IF(AND(A2808="ANH",D2808&gt;0),INDEX('O_Inputs_Growth costs Override'!$V$5:$V$94,MATCH('O_Inputs_Final_Growth costs'!A2808&amp;"_"&amp;'O_Inputs_Final_Growth costs'!B2808&amp;"_"&amp;E2808&amp;"_"&amp;F2808&amp;"_"&amp;'O_Inputs_Final_Growth costs'!P2808,'O_Inputs_Growth costs Override'!$W$5:$W$94,0)),'O_Inputs_Growth costs'!R2808)</f>
        <v>1.0837669999999999</v>
      </c>
      <c r="S2808" s="11"/>
    </row>
    <row r="2809" spans="1:19" ht="13.5">
      <c r="A2809" s="65" t="s">
        <v>93</v>
      </c>
      <c r="B2809" s="65" t="s">
        <v>82</v>
      </c>
      <c r="C2809" s="65" t="s">
        <v>83</v>
      </c>
      <c r="D2809" s="67">
        <v>1.0837669999999999</v>
      </c>
      <c r="E2809" s="65" t="s">
        <v>70</v>
      </c>
      <c r="F2809" s="65" t="s">
        <v>64</v>
      </c>
      <c r="G2809" s="65" t="s">
        <v>50</v>
      </c>
      <c r="H2809" s="65" t="s">
        <v>51</v>
      </c>
      <c r="I2809" s="65" t="s">
        <v>52</v>
      </c>
      <c r="J2809" s="65" t="s">
        <v>53</v>
      </c>
      <c r="K2809" s="65" t="s">
        <v>54</v>
      </c>
      <c r="L2809" s="66">
        <v>46155</v>
      </c>
      <c r="M2809" s="65" t="s">
        <v>55</v>
      </c>
      <c r="N2809" s="65" t="s">
        <v>48</v>
      </c>
      <c r="O2809" s="65" t="s">
        <v>92</v>
      </c>
      <c r="P2809" s="65" t="s">
        <v>63</v>
      </c>
      <c r="Q2809" s="65" t="s">
        <v>58</v>
      </c>
      <c r="R2809" s="73">
        <f>IF(AND(A2809="ANH",D2809&gt;0),INDEX('O_Inputs_Growth costs Override'!$V$5:$V$94,MATCH('O_Inputs_Final_Growth costs'!A2809&amp;"_"&amp;'O_Inputs_Final_Growth costs'!B2809&amp;"_"&amp;E2809&amp;"_"&amp;F2809&amp;"_"&amp;'O_Inputs_Final_Growth costs'!P2809,'O_Inputs_Growth costs Override'!$W$5:$W$94,0)),'O_Inputs_Growth costs'!R2809)</f>
        <v>1.0837669999999999</v>
      </c>
      <c r="S2809" s="11"/>
    </row>
    <row r="2810" spans="1:19" ht="13.5">
      <c r="A2810" s="65" t="s">
        <v>93</v>
      </c>
      <c r="B2810" s="65" t="s">
        <v>82</v>
      </c>
      <c r="C2810" s="65" t="s">
        <v>83</v>
      </c>
      <c r="D2810" s="67">
        <v>1.0837669999999999</v>
      </c>
      <c r="E2810" s="65" t="s">
        <v>71</v>
      </c>
      <c r="F2810" s="65" t="s">
        <v>64</v>
      </c>
      <c r="G2810" s="65" t="s">
        <v>50</v>
      </c>
      <c r="H2810" s="65" t="s">
        <v>51</v>
      </c>
      <c r="I2810" s="65" t="s">
        <v>52</v>
      </c>
      <c r="J2810" s="65" t="s">
        <v>53</v>
      </c>
      <c r="K2810" s="65" t="s">
        <v>54</v>
      </c>
      <c r="L2810" s="66">
        <v>46155</v>
      </c>
      <c r="M2810" s="65" t="s">
        <v>55</v>
      </c>
      <c r="N2810" s="65" t="s">
        <v>48</v>
      </c>
      <c r="O2810" s="65" t="s">
        <v>92</v>
      </c>
      <c r="P2810" s="65" t="s">
        <v>64</v>
      </c>
      <c r="Q2810" s="65" t="s">
        <v>58</v>
      </c>
      <c r="R2810" s="73">
        <f>IF(AND(A2810="ANH",D2810&gt;0),INDEX('O_Inputs_Growth costs Override'!$V$5:$V$94,MATCH('O_Inputs_Final_Growth costs'!A2810&amp;"_"&amp;'O_Inputs_Final_Growth costs'!B2810&amp;"_"&amp;E2810&amp;"_"&amp;F2810&amp;"_"&amp;'O_Inputs_Final_Growth costs'!P2810,'O_Inputs_Growth costs Override'!$W$5:$W$94,0)),'O_Inputs_Growth costs'!R2810)</f>
        <v>1.0837669999999999</v>
      </c>
      <c r="S2810" s="11"/>
    </row>
    <row r="2811" spans="1:19" ht="13.5">
      <c r="A2811" s="65" t="s">
        <v>93</v>
      </c>
      <c r="B2811" s="65" t="s">
        <v>82</v>
      </c>
      <c r="C2811" s="65" t="s">
        <v>83</v>
      </c>
      <c r="D2811" s="67">
        <v>1.0837669999999999</v>
      </c>
      <c r="E2811" s="65" t="s">
        <v>71</v>
      </c>
      <c r="F2811" s="65" t="s">
        <v>64</v>
      </c>
      <c r="G2811" s="65" t="s">
        <v>50</v>
      </c>
      <c r="H2811" s="65" t="s">
        <v>51</v>
      </c>
      <c r="I2811" s="65" t="s">
        <v>52</v>
      </c>
      <c r="J2811" s="65" t="s">
        <v>53</v>
      </c>
      <c r="K2811" s="65" t="s">
        <v>54</v>
      </c>
      <c r="L2811" s="66">
        <v>46155</v>
      </c>
      <c r="M2811" s="65" t="s">
        <v>55</v>
      </c>
      <c r="N2811" s="65" t="s">
        <v>48</v>
      </c>
      <c r="O2811" s="65" t="s">
        <v>92</v>
      </c>
      <c r="P2811" s="65" t="s">
        <v>63</v>
      </c>
      <c r="Q2811" s="65" t="s">
        <v>58</v>
      </c>
      <c r="R2811" s="73">
        <f>IF(AND(A2811="ANH",D2811&gt;0),INDEX('O_Inputs_Growth costs Override'!$V$5:$V$94,MATCH('O_Inputs_Final_Growth costs'!A2811&amp;"_"&amp;'O_Inputs_Final_Growth costs'!B2811&amp;"_"&amp;E2811&amp;"_"&amp;F2811&amp;"_"&amp;'O_Inputs_Final_Growth costs'!P2811,'O_Inputs_Growth costs Override'!$W$5:$W$94,0)),'O_Inputs_Growth costs'!R2811)</f>
        <v>1.0837669999999999</v>
      </c>
      <c r="S2811" s="11"/>
    </row>
    <row r="2812" spans="1:19" ht="13.5">
      <c r="A2812" s="65" t="s">
        <v>93</v>
      </c>
      <c r="B2812" s="65" t="s">
        <v>82</v>
      </c>
      <c r="C2812" s="65" t="s">
        <v>83</v>
      </c>
      <c r="D2812" s="67">
        <v>1.0837669999999999</v>
      </c>
      <c r="E2812" s="65" t="s">
        <v>72</v>
      </c>
      <c r="F2812" s="65" t="s">
        <v>64</v>
      </c>
      <c r="G2812" s="65" t="s">
        <v>50</v>
      </c>
      <c r="H2812" s="65" t="s">
        <v>51</v>
      </c>
      <c r="I2812" s="65" t="s">
        <v>52</v>
      </c>
      <c r="J2812" s="65" t="s">
        <v>53</v>
      </c>
      <c r="K2812" s="65" t="s">
        <v>54</v>
      </c>
      <c r="L2812" s="66">
        <v>46155</v>
      </c>
      <c r="M2812" s="65" t="s">
        <v>55</v>
      </c>
      <c r="N2812" s="65" t="s">
        <v>48</v>
      </c>
      <c r="O2812" s="65" t="s">
        <v>92</v>
      </c>
      <c r="P2812" s="65" t="s">
        <v>64</v>
      </c>
      <c r="Q2812" s="65" t="s">
        <v>58</v>
      </c>
      <c r="R2812" s="73">
        <f>IF(AND(A2812="ANH",D2812&gt;0),INDEX('O_Inputs_Growth costs Override'!$V$5:$V$94,MATCH('O_Inputs_Final_Growth costs'!A2812&amp;"_"&amp;'O_Inputs_Final_Growth costs'!B2812&amp;"_"&amp;E2812&amp;"_"&amp;F2812&amp;"_"&amp;'O_Inputs_Final_Growth costs'!P2812,'O_Inputs_Growth costs Override'!$W$5:$W$94,0)),'O_Inputs_Growth costs'!R2812)</f>
        <v>1.0837669999999999</v>
      </c>
      <c r="S2812" s="11"/>
    </row>
    <row r="2813" spans="1:19" ht="13.5">
      <c r="A2813" s="65" t="s">
        <v>93</v>
      </c>
      <c r="B2813" s="65" t="s">
        <v>82</v>
      </c>
      <c r="C2813" s="65" t="s">
        <v>83</v>
      </c>
      <c r="D2813" s="67">
        <v>1.0837669999999999</v>
      </c>
      <c r="E2813" s="65" t="s">
        <v>72</v>
      </c>
      <c r="F2813" s="65" t="s">
        <v>64</v>
      </c>
      <c r="G2813" s="65" t="s">
        <v>50</v>
      </c>
      <c r="H2813" s="65" t="s">
        <v>51</v>
      </c>
      <c r="I2813" s="65" t="s">
        <v>52</v>
      </c>
      <c r="J2813" s="65" t="s">
        <v>53</v>
      </c>
      <c r="K2813" s="65" t="s">
        <v>54</v>
      </c>
      <c r="L2813" s="66">
        <v>46155</v>
      </c>
      <c r="M2813" s="65" t="s">
        <v>55</v>
      </c>
      <c r="N2813" s="65" t="s">
        <v>48</v>
      </c>
      <c r="O2813" s="65" t="s">
        <v>92</v>
      </c>
      <c r="P2813" s="65" t="s">
        <v>63</v>
      </c>
      <c r="Q2813" s="65" t="s">
        <v>58</v>
      </c>
      <c r="R2813" s="73">
        <f>IF(AND(A2813="ANH",D2813&gt;0),INDEX('O_Inputs_Growth costs Override'!$V$5:$V$94,MATCH('O_Inputs_Final_Growth costs'!A2813&amp;"_"&amp;'O_Inputs_Final_Growth costs'!B2813&amp;"_"&amp;E2813&amp;"_"&amp;F2813&amp;"_"&amp;'O_Inputs_Final_Growth costs'!P2813,'O_Inputs_Growth costs Override'!$W$5:$W$94,0)),'O_Inputs_Growth costs'!R2813)</f>
        <v>1.0837669999999999</v>
      </c>
      <c r="S2813" s="11"/>
    </row>
    <row r="2814" spans="1:19" ht="13.5">
      <c r="A2814" s="65" t="s">
        <v>93</v>
      </c>
      <c r="B2814" s="65" t="s">
        <v>82</v>
      </c>
      <c r="C2814" s="65" t="s">
        <v>83</v>
      </c>
      <c r="D2814" s="67">
        <v>1.0837669999999999</v>
      </c>
      <c r="E2814" s="65" t="s">
        <v>73</v>
      </c>
      <c r="F2814" s="65" t="s">
        <v>64</v>
      </c>
      <c r="G2814" s="65" t="s">
        <v>50</v>
      </c>
      <c r="H2814" s="65" t="s">
        <v>51</v>
      </c>
      <c r="I2814" s="65" t="s">
        <v>52</v>
      </c>
      <c r="J2814" s="65" t="s">
        <v>53</v>
      </c>
      <c r="K2814" s="65" t="s">
        <v>54</v>
      </c>
      <c r="L2814" s="66">
        <v>46155</v>
      </c>
      <c r="M2814" s="65" t="s">
        <v>55</v>
      </c>
      <c r="N2814" s="65" t="s">
        <v>48</v>
      </c>
      <c r="O2814" s="65" t="s">
        <v>92</v>
      </c>
      <c r="P2814" s="65" t="s">
        <v>64</v>
      </c>
      <c r="Q2814" s="65" t="s">
        <v>58</v>
      </c>
      <c r="R2814" s="73">
        <f>IF(AND(A2814="ANH",D2814&gt;0),INDEX('O_Inputs_Growth costs Override'!$V$5:$V$94,MATCH('O_Inputs_Final_Growth costs'!A2814&amp;"_"&amp;'O_Inputs_Final_Growth costs'!B2814&amp;"_"&amp;E2814&amp;"_"&amp;F2814&amp;"_"&amp;'O_Inputs_Final_Growth costs'!P2814,'O_Inputs_Growth costs Override'!$W$5:$W$94,0)),'O_Inputs_Growth costs'!R2814)</f>
        <v>1.0837669999999999</v>
      </c>
      <c r="S2814" s="11"/>
    </row>
    <row r="2815" spans="1:19" ht="13.5">
      <c r="A2815" s="65" t="s">
        <v>93</v>
      </c>
      <c r="B2815" s="65" t="s">
        <v>82</v>
      </c>
      <c r="C2815" s="65" t="s">
        <v>83</v>
      </c>
      <c r="D2815" s="67">
        <v>1.0837669999999999</v>
      </c>
      <c r="E2815" s="65" t="s">
        <v>73</v>
      </c>
      <c r="F2815" s="65" t="s">
        <v>64</v>
      </c>
      <c r="G2815" s="65" t="s">
        <v>50</v>
      </c>
      <c r="H2815" s="65" t="s">
        <v>51</v>
      </c>
      <c r="I2815" s="65" t="s">
        <v>52</v>
      </c>
      <c r="J2815" s="65" t="s">
        <v>53</v>
      </c>
      <c r="K2815" s="65" t="s">
        <v>54</v>
      </c>
      <c r="L2815" s="66">
        <v>46155</v>
      </c>
      <c r="M2815" s="65" t="s">
        <v>55</v>
      </c>
      <c r="N2815" s="65" t="s">
        <v>48</v>
      </c>
      <c r="O2815" s="65" t="s">
        <v>92</v>
      </c>
      <c r="P2815" s="65" t="s">
        <v>63</v>
      </c>
      <c r="Q2815" s="65" t="s">
        <v>58</v>
      </c>
      <c r="R2815" s="73">
        <f>IF(AND(A2815="ANH",D2815&gt;0),INDEX('O_Inputs_Growth costs Override'!$V$5:$V$94,MATCH('O_Inputs_Final_Growth costs'!A2815&amp;"_"&amp;'O_Inputs_Final_Growth costs'!B2815&amp;"_"&amp;E2815&amp;"_"&amp;F2815&amp;"_"&amp;'O_Inputs_Final_Growth costs'!P2815,'O_Inputs_Growth costs Override'!$W$5:$W$94,0)),'O_Inputs_Growth costs'!R2815)</f>
        <v>1.0837669999999999</v>
      </c>
      <c r="S2815" s="11"/>
    </row>
    <row r="2816" spans="1:19" ht="13.5">
      <c r="A2816" s="65" t="s">
        <v>93</v>
      </c>
      <c r="B2816" s="65" t="s">
        <v>82</v>
      </c>
      <c r="C2816" s="65" t="s">
        <v>83</v>
      </c>
      <c r="D2816" s="67">
        <v>1.0837669999999999</v>
      </c>
      <c r="E2816" s="65" t="s">
        <v>74</v>
      </c>
      <c r="F2816" s="65" t="s">
        <v>64</v>
      </c>
      <c r="G2816" s="65" t="s">
        <v>50</v>
      </c>
      <c r="H2816" s="65" t="s">
        <v>51</v>
      </c>
      <c r="I2816" s="65" t="s">
        <v>52</v>
      </c>
      <c r="J2816" s="65" t="s">
        <v>53</v>
      </c>
      <c r="K2816" s="65" t="s">
        <v>54</v>
      </c>
      <c r="L2816" s="66">
        <v>46155</v>
      </c>
      <c r="M2816" s="65" t="s">
        <v>55</v>
      </c>
      <c r="N2816" s="65" t="s">
        <v>48</v>
      </c>
      <c r="O2816" s="65" t="s">
        <v>92</v>
      </c>
      <c r="P2816" s="65" t="s">
        <v>64</v>
      </c>
      <c r="Q2816" s="65" t="s">
        <v>58</v>
      </c>
      <c r="R2816" s="73">
        <f>IF(AND(A2816="ANH",D2816&gt;0),INDEX('O_Inputs_Growth costs Override'!$V$5:$V$94,MATCH('O_Inputs_Final_Growth costs'!A2816&amp;"_"&amp;'O_Inputs_Final_Growth costs'!B2816&amp;"_"&amp;E2816&amp;"_"&amp;F2816&amp;"_"&amp;'O_Inputs_Final_Growth costs'!P2816,'O_Inputs_Growth costs Override'!$W$5:$W$94,0)),'O_Inputs_Growth costs'!R2816)</f>
        <v>1.0837669999999999</v>
      </c>
      <c r="S2816" s="11"/>
    </row>
    <row r="2817" spans="1:19" ht="13.5">
      <c r="A2817" s="65" t="s">
        <v>93</v>
      </c>
      <c r="B2817" s="65" t="s">
        <v>82</v>
      </c>
      <c r="C2817" s="65" t="s">
        <v>83</v>
      </c>
      <c r="D2817" s="67">
        <v>1.0837669999999999</v>
      </c>
      <c r="E2817" s="65" t="s">
        <v>74</v>
      </c>
      <c r="F2817" s="65" t="s">
        <v>64</v>
      </c>
      <c r="G2817" s="65" t="s">
        <v>50</v>
      </c>
      <c r="H2817" s="65" t="s">
        <v>51</v>
      </c>
      <c r="I2817" s="65" t="s">
        <v>52</v>
      </c>
      <c r="J2817" s="65" t="s">
        <v>53</v>
      </c>
      <c r="K2817" s="65" t="s">
        <v>54</v>
      </c>
      <c r="L2817" s="66">
        <v>46155</v>
      </c>
      <c r="M2817" s="65" t="s">
        <v>55</v>
      </c>
      <c r="N2817" s="65" t="s">
        <v>48</v>
      </c>
      <c r="O2817" s="65" t="s">
        <v>92</v>
      </c>
      <c r="P2817" s="65" t="s">
        <v>63</v>
      </c>
      <c r="Q2817" s="65" t="s">
        <v>58</v>
      </c>
      <c r="R2817" s="73">
        <f>IF(AND(A2817="ANH",D2817&gt;0),INDEX('O_Inputs_Growth costs Override'!$V$5:$V$94,MATCH('O_Inputs_Final_Growth costs'!A2817&amp;"_"&amp;'O_Inputs_Final_Growth costs'!B2817&amp;"_"&amp;E2817&amp;"_"&amp;F2817&amp;"_"&amp;'O_Inputs_Final_Growth costs'!P2817,'O_Inputs_Growth costs Override'!$W$5:$W$94,0)),'O_Inputs_Growth costs'!R2817)</f>
        <v>1.0837669999999999</v>
      </c>
      <c r="S2817" s="11"/>
    </row>
    <row r="2818" spans="1:19" ht="13.5">
      <c r="A2818" s="65" t="s">
        <v>93</v>
      </c>
      <c r="B2818" s="65" t="s">
        <v>82</v>
      </c>
      <c r="C2818" s="65" t="s">
        <v>83</v>
      </c>
      <c r="D2818" s="67">
        <v>1.0837669999999999</v>
      </c>
      <c r="E2818" s="65" t="s">
        <v>75</v>
      </c>
      <c r="F2818" s="65" t="s">
        <v>64</v>
      </c>
      <c r="G2818" s="65" t="s">
        <v>50</v>
      </c>
      <c r="H2818" s="65" t="s">
        <v>51</v>
      </c>
      <c r="I2818" s="65" t="s">
        <v>52</v>
      </c>
      <c r="J2818" s="65" t="s">
        <v>53</v>
      </c>
      <c r="K2818" s="65" t="s">
        <v>54</v>
      </c>
      <c r="L2818" s="66">
        <v>46155</v>
      </c>
      <c r="M2818" s="65" t="s">
        <v>55</v>
      </c>
      <c r="N2818" s="65" t="s">
        <v>48</v>
      </c>
      <c r="O2818" s="65" t="s">
        <v>92</v>
      </c>
      <c r="P2818" s="65" t="s">
        <v>64</v>
      </c>
      <c r="Q2818" s="65" t="s">
        <v>58</v>
      </c>
      <c r="R2818" s="73">
        <f>IF(AND(A2818="ANH",D2818&gt;0),INDEX('O_Inputs_Growth costs Override'!$V$5:$V$94,MATCH('O_Inputs_Final_Growth costs'!A2818&amp;"_"&amp;'O_Inputs_Final_Growth costs'!B2818&amp;"_"&amp;E2818&amp;"_"&amp;F2818&amp;"_"&amp;'O_Inputs_Final_Growth costs'!P2818,'O_Inputs_Growth costs Override'!$W$5:$W$94,0)),'O_Inputs_Growth costs'!R2818)</f>
        <v>1.0837669999999999</v>
      </c>
      <c r="S2818" s="11"/>
    </row>
    <row r="2819" spans="1:19" ht="13.5">
      <c r="A2819" s="65" t="s">
        <v>93</v>
      </c>
      <c r="B2819" s="65" t="s">
        <v>82</v>
      </c>
      <c r="C2819" s="65" t="s">
        <v>83</v>
      </c>
      <c r="D2819" s="67">
        <v>1.0837669999999999</v>
      </c>
      <c r="E2819" s="65" t="s">
        <v>75</v>
      </c>
      <c r="F2819" s="65" t="s">
        <v>64</v>
      </c>
      <c r="G2819" s="65" t="s">
        <v>50</v>
      </c>
      <c r="H2819" s="65" t="s">
        <v>51</v>
      </c>
      <c r="I2819" s="65" t="s">
        <v>52</v>
      </c>
      <c r="J2819" s="65" t="s">
        <v>53</v>
      </c>
      <c r="K2819" s="65" t="s">
        <v>54</v>
      </c>
      <c r="L2819" s="66">
        <v>46155</v>
      </c>
      <c r="M2819" s="65" t="s">
        <v>55</v>
      </c>
      <c r="N2819" s="65" t="s">
        <v>48</v>
      </c>
      <c r="O2819" s="65" t="s">
        <v>92</v>
      </c>
      <c r="P2819" s="65" t="s">
        <v>63</v>
      </c>
      <c r="Q2819" s="65" t="s">
        <v>58</v>
      </c>
      <c r="R2819" s="73">
        <f>IF(AND(A2819="ANH",D2819&gt;0),INDEX('O_Inputs_Growth costs Override'!$V$5:$V$94,MATCH('O_Inputs_Final_Growth costs'!A2819&amp;"_"&amp;'O_Inputs_Final_Growth costs'!B2819&amp;"_"&amp;E2819&amp;"_"&amp;F2819&amp;"_"&amp;'O_Inputs_Final_Growth costs'!P2819,'O_Inputs_Growth costs Override'!$W$5:$W$94,0)),'O_Inputs_Growth costs'!R2819)</f>
        <v>1.0837669999999999</v>
      </c>
      <c r="S2819" s="11"/>
    </row>
    <row r="2820" spans="1:19" ht="13.5">
      <c r="A2820" s="65" t="s">
        <v>93</v>
      </c>
      <c r="B2820" s="65" t="s">
        <v>82</v>
      </c>
      <c r="C2820" s="65" t="s">
        <v>83</v>
      </c>
      <c r="D2820" s="67">
        <v>1.0837669999999999</v>
      </c>
      <c r="E2820" s="65" t="s">
        <v>76</v>
      </c>
      <c r="F2820" s="65" t="s">
        <v>64</v>
      </c>
      <c r="G2820" s="65" t="s">
        <v>50</v>
      </c>
      <c r="H2820" s="65" t="s">
        <v>51</v>
      </c>
      <c r="I2820" s="65" t="s">
        <v>52</v>
      </c>
      <c r="J2820" s="65" t="s">
        <v>53</v>
      </c>
      <c r="K2820" s="65" t="s">
        <v>54</v>
      </c>
      <c r="L2820" s="66">
        <v>46155</v>
      </c>
      <c r="M2820" s="65" t="s">
        <v>55</v>
      </c>
      <c r="N2820" s="65" t="s">
        <v>48</v>
      </c>
      <c r="O2820" s="65" t="s">
        <v>92</v>
      </c>
      <c r="P2820" s="65" t="s">
        <v>64</v>
      </c>
      <c r="Q2820" s="65" t="s">
        <v>58</v>
      </c>
      <c r="R2820" s="73">
        <f>IF(AND(A2820="ANH",D2820&gt;0),INDEX('O_Inputs_Growth costs Override'!$V$5:$V$94,MATCH('O_Inputs_Final_Growth costs'!A2820&amp;"_"&amp;'O_Inputs_Final_Growth costs'!B2820&amp;"_"&amp;E2820&amp;"_"&amp;F2820&amp;"_"&amp;'O_Inputs_Final_Growth costs'!P2820,'O_Inputs_Growth costs Override'!$W$5:$W$94,0)),'O_Inputs_Growth costs'!R2820)</f>
        <v>1.0837669999999999</v>
      </c>
      <c r="S2820" s="11"/>
    </row>
    <row r="2821" spans="1:19" ht="13.5">
      <c r="A2821" s="65" t="s">
        <v>93</v>
      </c>
      <c r="B2821" s="65" t="s">
        <v>82</v>
      </c>
      <c r="C2821" s="65" t="s">
        <v>83</v>
      </c>
      <c r="D2821" s="67">
        <v>1.0837669999999999</v>
      </c>
      <c r="E2821" s="65" t="s">
        <v>76</v>
      </c>
      <c r="F2821" s="65" t="s">
        <v>64</v>
      </c>
      <c r="G2821" s="65" t="s">
        <v>50</v>
      </c>
      <c r="H2821" s="65" t="s">
        <v>51</v>
      </c>
      <c r="I2821" s="65" t="s">
        <v>52</v>
      </c>
      <c r="J2821" s="65" t="s">
        <v>53</v>
      </c>
      <c r="K2821" s="65" t="s">
        <v>54</v>
      </c>
      <c r="L2821" s="66">
        <v>46155</v>
      </c>
      <c r="M2821" s="65" t="s">
        <v>55</v>
      </c>
      <c r="N2821" s="65" t="s">
        <v>48</v>
      </c>
      <c r="O2821" s="65" t="s">
        <v>92</v>
      </c>
      <c r="P2821" s="65" t="s">
        <v>63</v>
      </c>
      <c r="Q2821" s="65" t="s">
        <v>58</v>
      </c>
      <c r="R2821" s="73">
        <f>IF(AND(A2821="ANH",D2821&gt;0),INDEX('O_Inputs_Growth costs Override'!$V$5:$V$94,MATCH('O_Inputs_Final_Growth costs'!A2821&amp;"_"&amp;'O_Inputs_Final_Growth costs'!B2821&amp;"_"&amp;E2821&amp;"_"&amp;F2821&amp;"_"&amp;'O_Inputs_Final_Growth costs'!P2821,'O_Inputs_Growth costs Override'!$W$5:$W$94,0)),'O_Inputs_Growth costs'!R2821)</f>
        <v>1.0837669999999999</v>
      </c>
      <c r="S2821" s="11"/>
    </row>
    <row r="2822" spans="1:19" ht="13.5">
      <c r="A2822" s="65" t="s">
        <v>93</v>
      </c>
      <c r="B2822" s="65" t="s">
        <v>82</v>
      </c>
      <c r="C2822" s="65" t="s">
        <v>83</v>
      </c>
      <c r="D2822" s="67">
        <v>1.0837669999999999</v>
      </c>
      <c r="E2822" s="65" t="s">
        <v>77</v>
      </c>
      <c r="F2822" s="65" t="s">
        <v>64</v>
      </c>
      <c r="G2822" s="65" t="s">
        <v>50</v>
      </c>
      <c r="H2822" s="65" t="s">
        <v>51</v>
      </c>
      <c r="I2822" s="65" t="s">
        <v>52</v>
      </c>
      <c r="J2822" s="65" t="s">
        <v>53</v>
      </c>
      <c r="K2822" s="65" t="s">
        <v>54</v>
      </c>
      <c r="L2822" s="66">
        <v>46155</v>
      </c>
      <c r="M2822" s="65" t="s">
        <v>55</v>
      </c>
      <c r="N2822" s="65" t="s">
        <v>48</v>
      </c>
      <c r="O2822" s="65" t="s">
        <v>92</v>
      </c>
      <c r="P2822" s="65" t="s">
        <v>64</v>
      </c>
      <c r="Q2822" s="65" t="s">
        <v>58</v>
      </c>
      <c r="R2822" s="73">
        <f>IF(AND(A2822="ANH",D2822&gt;0),INDEX('O_Inputs_Growth costs Override'!$V$5:$V$94,MATCH('O_Inputs_Final_Growth costs'!A2822&amp;"_"&amp;'O_Inputs_Final_Growth costs'!B2822&amp;"_"&amp;E2822&amp;"_"&amp;F2822&amp;"_"&amp;'O_Inputs_Final_Growth costs'!P2822,'O_Inputs_Growth costs Override'!$W$5:$W$94,0)),'O_Inputs_Growth costs'!R2822)</f>
        <v>1.0837669999999999</v>
      </c>
      <c r="S2822" s="11"/>
    </row>
    <row r="2823" spans="1:19" ht="13.5">
      <c r="A2823" s="65" t="s">
        <v>93</v>
      </c>
      <c r="B2823" s="65" t="s">
        <v>82</v>
      </c>
      <c r="C2823" s="65" t="s">
        <v>83</v>
      </c>
      <c r="D2823" s="67">
        <v>1.0837669999999999</v>
      </c>
      <c r="E2823" s="65" t="s">
        <v>77</v>
      </c>
      <c r="F2823" s="65" t="s">
        <v>64</v>
      </c>
      <c r="G2823" s="65" t="s">
        <v>50</v>
      </c>
      <c r="H2823" s="65" t="s">
        <v>51</v>
      </c>
      <c r="I2823" s="65" t="s">
        <v>52</v>
      </c>
      <c r="J2823" s="65" t="s">
        <v>53</v>
      </c>
      <c r="K2823" s="65" t="s">
        <v>54</v>
      </c>
      <c r="L2823" s="66">
        <v>46155</v>
      </c>
      <c r="M2823" s="65" t="s">
        <v>55</v>
      </c>
      <c r="N2823" s="65" t="s">
        <v>48</v>
      </c>
      <c r="O2823" s="65" t="s">
        <v>92</v>
      </c>
      <c r="P2823" s="65" t="s">
        <v>63</v>
      </c>
      <c r="Q2823" s="65" t="s">
        <v>58</v>
      </c>
      <c r="R2823" s="73">
        <f>IF(AND(A2823="ANH",D2823&gt;0),INDEX('O_Inputs_Growth costs Override'!$V$5:$V$94,MATCH('O_Inputs_Final_Growth costs'!A2823&amp;"_"&amp;'O_Inputs_Final_Growth costs'!B2823&amp;"_"&amp;E2823&amp;"_"&amp;F2823&amp;"_"&amp;'O_Inputs_Final_Growth costs'!P2823,'O_Inputs_Growth costs Override'!$W$5:$W$94,0)),'O_Inputs_Growth costs'!R2823)</f>
        <v>1.0837669999999999</v>
      </c>
      <c r="S2823" s="11"/>
    </row>
    <row r="2824" spans="1:19" ht="13.5">
      <c r="A2824" s="65" t="s">
        <v>93</v>
      </c>
      <c r="B2824" s="65" t="s">
        <v>82</v>
      </c>
      <c r="C2824" s="65" t="s">
        <v>83</v>
      </c>
      <c r="D2824" s="67">
        <v>1.0837669999999999</v>
      </c>
      <c r="E2824" s="65" t="s">
        <v>78</v>
      </c>
      <c r="F2824" s="65" t="s">
        <v>64</v>
      </c>
      <c r="G2824" s="65" t="s">
        <v>50</v>
      </c>
      <c r="H2824" s="65" t="s">
        <v>51</v>
      </c>
      <c r="I2824" s="65" t="s">
        <v>52</v>
      </c>
      <c r="J2824" s="65" t="s">
        <v>53</v>
      </c>
      <c r="K2824" s="65" t="s">
        <v>54</v>
      </c>
      <c r="L2824" s="66">
        <v>46155</v>
      </c>
      <c r="M2824" s="65" t="s">
        <v>55</v>
      </c>
      <c r="N2824" s="65" t="s">
        <v>48</v>
      </c>
      <c r="O2824" s="65" t="s">
        <v>92</v>
      </c>
      <c r="P2824" s="65" t="s">
        <v>64</v>
      </c>
      <c r="Q2824" s="65" t="s">
        <v>58</v>
      </c>
      <c r="R2824" s="73">
        <f>IF(AND(A2824="ANH",D2824&gt;0),INDEX('O_Inputs_Growth costs Override'!$V$5:$V$94,MATCH('O_Inputs_Final_Growth costs'!A2824&amp;"_"&amp;'O_Inputs_Final_Growth costs'!B2824&amp;"_"&amp;E2824&amp;"_"&amp;F2824&amp;"_"&amp;'O_Inputs_Final_Growth costs'!P2824,'O_Inputs_Growth costs Override'!$W$5:$W$94,0)),'O_Inputs_Growth costs'!R2824)</f>
        <v>1.0837669999999999</v>
      </c>
      <c r="S2824" s="11"/>
    </row>
    <row r="2825" spans="1:19" ht="13.5">
      <c r="A2825" s="65" t="s">
        <v>93</v>
      </c>
      <c r="B2825" s="65" t="s">
        <v>82</v>
      </c>
      <c r="C2825" s="65" t="s">
        <v>83</v>
      </c>
      <c r="D2825" s="67">
        <v>1.0837669999999999</v>
      </c>
      <c r="E2825" s="65" t="s">
        <v>78</v>
      </c>
      <c r="F2825" s="65" t="s">
        <v>64</v>
      </c>
      <c r="G2825" s="65" t="s">
        <v>50</v>
      </c>
      <c r="H2825" s="65" t="s">
        <v>51</v>
      </c>
      <c r="I2825" s="65" t="s">
        <v>52</v>
      </c>
      <c r="J2825" s="65" t="s">
        <v>53</v>
      </c>
      <c r="K2825" s="65" t="s">
        <v>54</v>
      </c>
      <c r="L2825" s="66">
        <v>46155</v>
      </c>
      <c r="M2825" s="65" t="s">
        <v>55</v>
      </c>
      <c r="N2825" s="65" t="s">
        <v>48</v>
      </c>
      <c r="O2825" s="65" t="s">
        <v>92</v>
      </c>
      <c r="P2825" s="65" t="s">
        <v>63</v>
      </c>
      <c r="Q2825" s="65" t="s">
        <v>58</v>
      </c>
      <c r="R2825" s="73">
        <f>IF(AND(A2825="ANH",D2825&gt;0),INDEX('O_Inputs_Growth costs Override'!$V$5:$V$94,MATCH('O_Inputs_Final_Growth costs'!A2825&amp;"_"&amp;'O_Inputs_Final_Growth costs'!B2825&amp;"_"&amp;E2825&amp;"_"&amp;F2825&amp;"_"&amp;'O_Inputs_Final_Growth costs'!P2825,'O_Inputs_Growth costs Override'!$W$5:$W$94,0)),'O_Inputs_Growth costs'!R2825)</f>
        <v>1.0837669999999999</v>
      </c>
      <c r="S2825" s="11"/>
    </row>
    <row r="2826" spans="1:19" ht="13.5">
      <c r="A2826" s="65" t="s">
        <v>93</v>
      </c>
      <c r="B2826" s="65" t="s">
        <v>82</v>
      </c>
      <c r="C2826" s="65" t="s">
        <v>83</v>
      </c>
      <c r="D2826" s="67">
        <v>1.0837669999999999</v>
      </c>
      <c r="E2826" s="65" t="s">
        <v>79</v>
      </c>
      <c r="F2826" s="65" t="s">
        <v>64</v>
      </c>
      <c r="G2826" s="65" t="s">
        <v>50</v>
      </c>
      <c r="H2826" s="65" t="s">
        <v>51</v>
      </c>
      <c r="I2826" s="65" t="s">
        <v>52</v>
      </c>
      <c r="J2826" s="65" t="s">
        <v>53</v>
      </c>
      <c r="K2826" s="65" t="s">
        <v>54</v>
      </c>
      <c r="L2826" s="66">
        <v>46155</v>
      </c>
      <c r="M2826" s="65" t="s">
        <v>55</v>
      </c>
      <c r="N2826" s="65" t="s">
        <v>48</v>
      </c>
      <c r="O2826" s="65" t="s">
        <v>92</v>
      </c>
      <c r="P2826" s="65" t="s">
        <v>64</v>
      </c>
      <c r="Q2826" s="65" t="s">
        <v>58</v>
      </c>
      <c r="R2826" s="73">
        <f>IF(AND(A2826="ANH",D2826&gt;0),INDEX('O_Inputs_Growth costs Override'!$V$5:$V$94,MATCH('O_Inputs_Final_Growth costs'!A2826&amp;"_"&amp;'O_Inputs_Final_Growth costs'!B2826&amp;"_"&amp;E2826&amp;"_"&amp;F2826&amp;"_"&amp;'O_Inputs_Final_Growth costs'!P2826,'O_Inputs_Growth costs Override'!$W$5:$W$94,0)),'O_Inputs_Growth costs'!R2826)</f>
        <v>1.0837669999999999</v>
      </c>
      <c r="S2826" s="11"/>
    </row>
    <row r="2827" spans="1:19" ht="13.5">
      <c r="A2827" s="65" t="s">
        <v>93</v>
      </c>
      <c r="B2827" s="65" t="s">
        <v>82</v>
      </c>
      <c r="C2827" s="65" t="s">
        <v>83</v>
      </c>
      <c r="D2827" s="67">
        <v>1.0837669999999999</v>
      </c>
      <c r="E2827" s="65" t="s">
        <v>79</v>
      </c>
      <c r="F2827" s="65" t="s">
        <v>64</v>
      </c>
      <c r="G2827" s="65" t="s">
        <v>50</v>
      </c>
      <c r="H2827" s="65" t="s">
        <v>51</v>
      </c>
      <c r="I2827" s="65" t="s">
        <v>52</v>
      </c>
      <c r="J2827" s="65" t="s">
        <v>53</v>
      </c>
      <c r="K2827" s="65" t="s">
        <v>54</v>
      </c>
      <c r="L2827" s="66">
        <v>46155</v>
      </c>
      <c r="M2827" s="65" t="s">
        <v>55</v>
      </c>
      <c r="N2827" s="65" t="s">
        <v>48</v>
      </c>
      <c r="O2827" s="65" t="s">
        <v>92</v>
      </c>
      <c r="P2827" s="65" t="s">
        <v>63</v>
      </c>
      <c r="Q2827" s="65" t="s">
        <v>58</v>
      </c>
      <c r="R2827" s="73">
        <f>IF(AND(A2827="ANH",D2827&gt;0),INDEX('O_Inputs_Growth costs Override'!$V$5:$V$94,MATCH('O_Inputs_Final_Growth costs'!A2827&amp;"_"&amp;'O_Inputs_Final_Growth costs'!B2827&amp;"_"&amp;E2827&amp;"_"&amp;F2827&amp;"_"&amp;'O_Inputs_Final_Growth costs'!P2827,'O_Inputs_Growth costs Override'!$W$5:$W$94,0)),'O_Inputs_Growth costs'!R2827)</f>
        <v>1.0837669999999999</v>
      </c>
      <c r="S2827" s="11"/>
    </row>
    <row r="2828" spans="1:19" ht="13.5">
      <c r="A2828" s="65" t="s">
        <v>93</v>
      </c>
      <c r="B2828" s="65" t="s">
        <v>82</v>
      </c>
      <c r="C2828" s="65" t="s">
        <v>83</v>
      </c>
      <c r="D2828" s="67">
        <v>1.28689329230428</v>
      </c>
      <c r="E2828" s="65" t="s">
        <v>68</v>
      </c>
      <c r="F2828" s="65" t="s">
        <v>66</v>
      </c>
      <c r="G2828" s="65" t="s">
        <v>50</v>
      </c>
      <c r="H2828" s="65" t="s">
        <v>51</v>
      </c>
      <c r="I2828" s="65" t="s">
        <v>52</v>
      </c>
      <c r="J2828" s="65" t="s">
        <v>53</v>
      </c>
      <c r="K2828" s="65" t="s">
        <v>54</v>
      </c>
      <c r="L2828" s="66">
        <v>46155</v>
      </c>
      <c r="M2828" s="65" t="s">
        <v>55</v>
      </c>
      <c r="N2828" s="65" t="s">
        <v>48</v>
      </c>
      <c r="O2828" s="65" t="s">
        <v>92</v>
      </c>
      <c r="P2828" s="65" t="s">
        <v>64</v>
      </c>
      <c r="Q2828" s="65" t="s">
        <v>58</v>
      </c>
      <c r="R2828" s="73">
        <f>IF(AND(A2828="ANH",D2828&gt;0),INDEX('O_Inputs_Growth costs Override'!$V$5:$V$94,MATCH('O_Inputs_Final_Growth costs'!A2828&amp;"_"&amp;'O_Inputs_Final_Growth costs'!B2828&amp;"_"&amp;E2828&amp;"_"&amp;F2828&amp;"_"&amp;'O_Inputs_Final_Growth costs'!P2828,'O_Inputs_Growth costs Override'!$W$5:$W$94,0)),'O_Inputs_Growth costs'!R2828)</f>
        <v>1.28689329230428</v>
      </c>
      <c r="S2828" s="11"/>
    </row>
    <row r="2829" spans="1:19" ht="13.5">
      <c r="A2829" s="65" t="s">
        <v>93</v>
      </c>
      <c r="B2829" s="65" t="s">
        <v>82</v>
      </c>
      <c r="C2829" s="65" t="s">
        <v>83</v>
      </c>
      <c r="D2829" s="67">
        <v>1.28689329230428</v>
      </c>
      <c r="E2829" s="65" t="s">
        <v>68</v>
      </c>
      <c r="F2829" s="65" t="s">
        <v>66</v>
      </c>
      <c r="G2829" s="65" t="s">
        <v>50</v>
      </c>
      <c r="H2829" s="65" t="s">
        <v>51</v>
      </c>
      <c r="I2829" s="65" t="s">
        <v>52</v>
      </c>
      <c r="J2829" s="65" t="s">
        <v>53</v>
      </c>
      <c r="K2829" s="65" t="s">
        <v>54</v>
      </c>
      <c r="L2829" s="66">
        <v>46155</v>
      </c>
      <c r="M2829" s="65" t="s">
        <v>55</v>
      </c>
      <c r="N2829" s="65" t="s">
        <v>48</v>
      </c>
      <c r="O2829" s="65" t="s">
        <v>92</v>
      </c>
      <c r="P2829" s="65" t="s">
        <v>63</v>
      </c>
      <c r="Q2829" s="65" t="s">
        <v>58</v>
      </c>
      <c r="R2829" s="73">
        <f>IF(AND(A2829="ANH",D2829&gt;0),INDEX('O_Inputs_Growth costs Override'!$V$5:$V$94,MATCH('O_Inputs_Final_Growth costs'!A2829&amp;"_"&amp;'O_Inputs_Final_Growth costs'!B2829&amp;"_"&amp;E2829&amp;"_"&amp;F2829&amp;"_"&amp;'O_Inputs_Final_Growth costs'!P2829,'O_Inputs_Growth costs Override'!$W$5:$W$94,0)),'O_Inputs_Growth costs'!R2829)</f>
        <v>1.28689329230428</v>
      </c>
      <c r="S2829" s="11"/>
    </row>
    <row r="2830" spans="1:19" ht="13.5">
      <c r="A2830" s="65" t="s">
        <v>93</v>
      </c>
      <c r="B2830" s="65" t="s">
        <v>82</v>
      </c>
      <c r="C2830" s="65" t="s">
        <v>83</v>
      </c>
      <c r="D2830" s="67">
        <v>1.28689329230428</v>
      </c>
      <c r="E2830" s="65" t="s">
        <v>68</v>
      </c>
      <c r="F2830" s="65" t="s">
        <v>64</v>
      </c>
      <c r="G2830" s="65" t="s">
        <v>50</v>
      </c>
      <c r="H2830" s="65" t="s">
        <v>51</v>
      </c>
      <c r="I2830" s="65" t="s">
        <v>52</v>
      </c>
      <c r="J2830" s="65" t="s">
        <v>53</v>
      </c>
      <c r="K2830" s="65" t="s">
        <v>54</v>
      </c>
      <c r="L2830" s="66">
        <v>46155</v>
      </c>
      <c r="M2830" s="65" t="s">
        <v>55</v>
      </c>
      <c r="N2830" s="65" t="s">
        <v>48</v>
      </c>
      <c r="O2830" s="65" t="s">
        <v>92</v>
      </c>
      <c r="P2830" s="65" t="s">
        <v>64</v>
      </c>
      <c r="Q2830" s="65" t="s">
        <v>58</v>
      </c>
      <c r="R2830" s="73">
        <f>IF(AND(A2830="ANH",D2830&gt;0),INDEX('O_Inputs_Growth costs Override'!$V$5:$V$94,MATCH('O_Inputs_Final_Growth costs'!A2830&amp;"_"&amp;'O_Inputs_Final_Growth costs'!B2830&amp;"_"&amp;E2830&amp;"_"&amp;F2830&amp;"_"&amp;'O_Inputs_Final_Growth costs'!P2830,'O_Inputs_Growth costs Override'!$W$5:$W$94,0)),'O_Inputs_Growth costs'!R2830)</f>
        <v>1.28689329230428</v>
      </c>
      <c r="S2830" s="11"/>
    </row>
    <row r="2831" spans="1:19" ht="13.5">
      <c r="A2831" s="65" t="s">
        <v>93</v>
      </c>
      <c r="B2831" s="65" t="s">
        <v>82</v>
      </c>
      <c r="C2831" s="65" t="s">
        <v>83</v>
      </c>
      <c r="D2831" s="67">
        <v>1.28689329230428</v>
      </c>
      <c r="E2831" s="65" t="s">
        <v>68</v>
      </c>
      <c r="F2831" s="65" t="s">
        <v>64</v>
      </c>
      <c r="G2831" s="65" t="s">
        <v>50</v>
      </c>
      <c r="H2831" s="65" t="s">
        <v>51</v>
      </c>
      <c r="I2831" s="65" t="s">
        <v>52</v>
      </c>
      <c r="J2831" s="65" t="s">
        <v>53</v>
      </c>
      <c r="K2831" s="65" t="s">
        <v>54</v>
      </c>
      <c r="L2831" s="66">
        <v>46155</v>
      </c>
      <c r="M2831" s="65" t="s">
        <v>55</v>
      </c>
      <c r="N2831" s="65" t="s">
        <v>48</v>
      </c>
      <c r="O2831" s="65" t="s">
        <v>92</v>
      </c>
      <c r="P2831" s="65" t="s">
        <v>63</v>
      </c>
      <c r="Q2831" s="65" t="s">
        <v>58</v>
      </c>
      <c r="R2831" s="73">
        <f>IF(AND(A2831="ANH",D2831&gt;0),INDEX('O_Inputs_Growth costs Override'!$V$5:$V$94,MATCH('O_Inputs_Final_Growth costs'!A2831&amp;"_"&amp;'O_Inputs_Final_Growth costs'!B2831&amp;"_"&amp;E2831&amp;"_"&amp;F2831&amp;"_"&amp;'O_Inputs_Final_Growth costs'!P2831,'O_Inputs_Growth costs Override'!$W$5:$W$94,0)),'O_Inputs_Growth costs'!R2831)</f>
        <v>1.28689329230428</v>
      </c>
      <c r="S2831" s="11"/>
    </row>
    <row r="2832" spans="1:19" ht="13.5">
      <c r="A2832" s="65" t="s">
        <v>93</v>
      </c>
      <c r="B2832" s="65" t="s">
        <v>82</v>
      </c>
      <c r="C2832" s="65" t="s">
        <v>83</v>
      </c>
      <c r="D2832" s="67">
        <v>10.047506665481301</v>
      </c>
      <c r="E2832" s="65" t="s">
        <v>67</v>
      </c>
      <c r="F2832" s="65" t="s">
        <v>66</v>
      </c>
      <c r="G2832" s="65" t="s">
        <v>50</v>
      </c>
      <c r="H2832" s="65" t="s">
        <v>51</v>
      </c>
      <c r="I2832" s="65" t="s">
        <v>52</v>
      </c>
      <c r="J2832" s="65" t="s">
        <v>53</v>
      </c>
      <c r="K2832" s="65" t="s">
        <v>54</v>
      </c>
      <c r="L2832" s="66">
        <v>46155</v>
      </c>
      <c r="M2832" s="65" t="s">
        <v>55</v>
      </c>
      <c r="N2832" s="65" t="s">
        <v>48</v>
      </c>
      <c r="O2832" s="65" t="s">
        <v>92</v>
      </c>
      <c r="P2832" s="65" t="s">
        <v>64</v>
      </c>
      <c r="Q2832" s="65" t="s">
        <v>58</v>
      </c>
      <c r="R2832" s="73">
        <f>IF(AND(A2832="ANH",D2832&gt;0),INDEX('O_Inputs_Growth costs Override'!$V$5:$V$94,MATCH('O_Inputs_Final_Growth costs'!A2832&amp;"_"&amp;'O_Inputs_Final_Growth costs'!B2832&amp;"_"&amp;E2832&amp;"_"&amp;F2832&amp;"_"&amp;'O_Inputs_Final_Growth costs'!P2832,'O_Inputs_Growth costs Override'!$W$5:$W$94,0)),'O_Inputs_Growth costs'!R2832)</f>
        <v>10.047506665481301</v>
      </c>
      <c r="S2832" s="11"/>
    </row>
    <row r="2833" spans="1:19" ht="13.5">
      <c r="A2833" s="65" t="s">
        <v>93</v>
      </c>
      <c r="B2833" s="65" t="s">
        <v>82</v>
      </c>
      <c r="C2833" s="65" t="s">
        <v>83</v>
      </c>
      <c r="D2833" s="67">
        <v>10.047506665481301</v>
      </c>
      <c r="E2833" s="65" t="s">
        <v>67</v>
      </c>
      <c r="F2833" s="65" t="s">
        <v>66</v>
      </c>
      <c r="G2833" s="65" t="s">
        <v>50</v>
      </c>
      <c r="H2833" s="65" t="s">
        <v>51</v>
      </c>
      <c r="I2833" s="65" t="s">
        <v>52</v>
      </c>
      <c r="J2833" s="65" t="s">
        <v>53</v>
      </c>
      <c r="K2833" s="65" t="s">
        <v>54</v>
      </c>
      <c r="L2833" s="66">
        <v>46155</v>
      </c>
      <c r="M2833" s="65" t="s">
        <v>55</v>
      </c>
      <c r="N2833" s="65" t="s">
        <v>48</v>
      </c>
      <c r="O2833" s="65" t="s">
        <v>92</v>
      </c>
      <c r="P2833" s="65" t="s">
        <v>63</v>
      </c>
      <c r="Q2833" s="65" t="s">
        <v>58</v>
      </c>
      <c r="R2833" s="73">
        <f>IF(AND(A2833="ANH",D2833&gt;0),INDEX('O_Inputs_Growth costs Override'!$V$5:$V$94,MATCH('O_Inputs_Final_Growth costs'!A2833&amp;"_"&amp;'O_Inputs_Final_Growth costs'!B2833&amp;"_"&amp;E2833&amp;"_"&amp;F2833&amp;"_"&amp;'O_Inputs_Final_Growth costs'!P2833,'O_Inputs_Growth costs Override'!$W$5:$W$94,0)),'O_Inputs_Growth costs'!R2833)</f>
        <v>10.047506665481301</v>
      </c>
      <c r="S2833" s="11"/>
    </row>
    <row r="2834" spans="1:19" ht="13.5">
      <c r="A2834" s="65" t="s">
        <v>93</v>
      </c>
      <c r="B2834" s="65" t="s">
        <v>82</v>
      </c>
      <c r="C2834" s="65" t="s">
        <v>83</v>
      </c>
      <c r="D2834" s="67">
        <v>10.047506665481301</v>
      </c>
      <c r="E2834" s="65" t="s">
        <v>67</v>
      </c>
      <c r="F2834" s="65" t="s">
        <v>64</v>
      </c>
      <c r="G2834" s="65" t="s">
        <v>50</v>
      </c>
      <c r="H2834" s="65" t="s">
        <v>51</v>
      </c>
      <c r="I2834" s="65" t="s">
        <v>52</v>
      </c>
      <c r="J2834" s="65" t="s">
        <v>53</v>
      </c>
      <c r="K2834" s="65" t="s">
        <v>54</v>
      </c>
      <c r="L2834" s="66">
        <v>46155</v>
      </c>
      <c r="M2834" s="65" t="s">
        <v>55</v>
      </c>
      <c r="N2834" s="65" t="s">
        <v>48</v>
      </c>
      <c r="O2834" s="65" t="s">
        <v>92</v>
      </c>
      <c r="P2834" s="65" t="s">
        <v>64</v>
      </c>
      <c r="Q2834" s="65" t="s">
        <v>58</v>
      </c>
      <c r="R2834" s="73">
        <f>IF(AND(A2834="ANH",D2834&gt;0),INDEX('O_Inputs_Growth costs Override'!$V$5:$V$94,MATCH('O_Inputs_Final_Growth costs'!A2834&amp;"_"&amp;'O_Inputs_Final_Growth costs'!B2834&amp;"_"&amp;E2834&amp;"_"&amp;F2834&amp;"_"&amp;'O_Inputs_Final_Growth costs'!P2834,'O_Inputs_Growth costs Override'!$W$5:$W$94,0)),'O_Inputs_Growth costs'!R2834)</f>
        <v>10.047506665481301</v>
      </c>
      <c r="S2834" s="11"/>
    </row>
    <row r="2835" spans="1:19" ht="13.5">
      <c r="A2835" s="65" t="s">
        <v>93</v>
      </c>
      <c r="B2835" s="65" t="s">
        <v>82</v>
      </c>
      <c r="C2835" s="65" t="s">
        <v>83</v>
      </c>
      <c r="D2835" s="67">
        <v>10.047506665481301</v>
      </c>
      <c r="E2835" s="65" t="s">
        <v>67</v>
      </c>
      <c r="F2835" s="65" t="s">
        <v>64</v>
      </c>
      <c r="G2835" s="65" t="s">
        <v>50</v>
      </c>
      <c r="H2835" s="65" t="s">
        <v>51</v>
      </c>
      <c r="I2835" s="65" t="s">
        <v>52</v>
      </c>
      <c r="J2835" s="65" t="s">
        <v>53</v>
      </c>
      <c r="K2835" s="65" t="s">
        <v>54</v>
      </c>
      <c r="L2835" s="66">
        <v>46155</v>
      </c>
      <c r="M2835" s="65" t="s">
        <v>55</v>
      </c>
      <c r="N2835" s="65" t="s">
        <v>48</v>
      </c>
      <c r="O2835" s="65" t="s">
        <v>92</v>
      </c>
      <c r="P2835" s="65" t="s">
        <v>63</v>
      </c>
      <c r="Q2835" s="65" t="s">
        <v>58</v>
      </c>
      <c r="R2835" s="73">
        <f>IF(AND(A2835="ANH",D2835&gt;0),INDEX('O_Inputs_Growth costs Override'!$V$5:$V$94,MATCH('O_Inputs_Final_Growth costs'!A2835&amp;"_"&amp;'O_Inputs_Final_Growth costs'!B2835&amp;"_"&amp;E2835&amp;"_"&amp;F2835&amp;"_"&amp;'O_Inputs_Final_Growth costs'!P2835,'O_Inputs_Growth costs Override'!$W$5:$W$94,0)),'O_Inputs_Growth costs'!R2835)</f>
        <v>10.047506665481301</v>
      </c>
      <c r="S2835" s="11"/>
    </row>
    <row r="2836" spans="1:19" ht="13.5">
      <c r="A2836" s="65" t="s">
        <v>93</v>
      </c>
      <c r="B2836" s="65" t="s">
        <v>82</v>
      </c>
      <c r="C2836" s="65" t="s">
        <v>83</v>
      </c>
      <c r="D2836" s="67">
        <v>14.9717670512974</v>
      </c>
      <c r="E2836" s="65" t="s">
        <v>48</v>
      </c>
      <c r="F2836" s="65" t="s">
        <v>49</v>
      </c>
      <c r="G2836" s="65" t="s">
        <v>50</v>
      </c>
      <c r="H2836" s="65" t="s">
        <v>51</v>
      </c>
      <c r="I2836" s="65" t="s">
        <v>52</v>
      </c>
      <c r="J2836" s="65" t="s">
        <v>53</v>
      </c>
      <c r="K2836" s="65" t="s">
        <v>54</v>
      </c>
      <c r="L2836" s="66">
        <v>46155</v>
      </c>
      <c r="M2836" s="65" t="s">
        <v>55</v>
      </c>
      <c r="N2836" s="65" t="s">
        <v>48</v>
      </c>
      <c r="O2836" s="65" t="s">
        <v>92</v>
      </c>
      <c r="P2836" s="65" t="s">
        <v>64</v>
      </c>
      <c r="Q2836" s="65" t="s">
        <v>58</v>
      </c>
      <c r="R2836" s="73">
        <f>IF(AND(A2836="ANH",D2836&gt;0),INDEX('O_Inputs_Growth costs Override'!$V$5:$V$94,MATCH('O_Inputs_Final_Growth costs'!A2836&amp;"_"&amp;'O_Inputs_Final_Growth costs'!B2836&amp;"_"&amp;E2836&amp;"_"&amp;F2836&amp;"_"&amp;'O_Inputs_Final_Growth costs'!P2836,'O_Inputs_Growth costs Override'!$W$5:$W$94,0)),'O_Inputs_Growth costs'!R2836)</f>
        <v>14.9717670512974</v>
      </c>
      <c r="S2836" s="11"/>
    </row>
    <row r="2837" spans="1:19" ht="13.5">
      <c r="A2837" s="65" t="s">
        <v>93</v>
      </c>
      <c r="B2837" s="65" t="s">
        <v>82</v>
      </c>
      <c r="C2837" s="65" t="s">
        <v>83</v>
      </c>
      <c r="D2837" s="67">
        <v>14.9717670512974</v>
      </c>
      <c r="E2837" s="65" t="s">
        <v>48</v>
      </c>
      <c r="F2837" s="65" t="s">
        <v>49</v>
      </c>
      <c r="G2837" s="65" t="s">
        <v>50</v>
      </c>
      <c r="H2837" s="65" t="s">
        <v>51</v>
      </c>
      <c r="I2837" s="65" t="s">
        <v>52</v>
      </c>
      <c r="J2837" s="65" t="s">
        <v>53</v>
      </c>
      <c r="K2837" s="65" t="s">
        <v>54</v>
      </c>
      <c r="L2837" s="66">
        <v>46155</v>
      </c>
      <c r="M2837" s="65" t="s">
        <v>55</v>
      </c>
      <c r="N2837" s="65" t="s">
        <v>48</v>
      </c>
      <c r="O2837" s="65" t="s">
        <v>92</v>
      </c>
      <c r="P2837" s="65" t="s">
        <v>63</v>
      </c>
      <c r="Q2837" s="65" t="s">
        <v>58</v>
      </c>
      <c r="R2837" s="73">
        <f>IF(AND(A2837="ANH",D2837&gt;0),INDEX('O_Inputs_Growth costs Override'!$V$5:$V$94,MATCH('O_Inputs_Final_Growth costs'!A2837&amp;"_"&amp;'O_Inputs_Final_Growth costs'!B2837&amp;"_"&amp;E2837&amp;"_"&amp;F2837&amp;"_"&amp;'O_Inputs_Final_Growth costs'!P2837,'O_Inputs_Growth costs Override'!$W$5:$W$94,0)),'O_Inputs_Growth costs'!R2837)</f>
        <v>14.9717670512974</v>
      </c>
      <c r="S2837" s="11"/>
    </row>
    <row r="2838" spans="1:19" ht="13.5">
      <c r="A2838" s="65" t="s">
        <v>93</v>
      </c>
      <c r="B2838" s="65" t="s">
        <v>82</v>
      </c>
      <c r="C2838" s="65" t="s">
        <v>83</v>
      </c>
      <c r="D2838" s="67">
        <v>14.9717670512974</v>
      </c>
      <c r="E2838" s="65" t="s">
        <v>48</v>
      </c>
      <c r="F2838" s="65" t="s">
        <v>64</v>
      </c>
      <c r="G2838" s="65" t="s">
        <v>50</v>
      </c>
      <c r="H2838" s="65" t="s">
        <v>51</v>
      </c>
      <c r="I2838" s="65" t="s">
        <v>52</v>
      </c>
      <c r="J2838" s="65" t="s">
        <v>53</v>
      </c>
      <c r="K2838" s="65" t="s">
        <v>54</v>
      </c>
      <c r="L2838" s="66">
        <v>46155</v>
      </c>
      <c r="M2838" s="65" t="s">
        <v>55</v>
      </c>
      <c r="N2838" s="65" t="s">
        <v>48</v>
      </c>
      <c r="O2838" s="65" t="s">
        <v>92</v>
      </c>
      <c r="P2838" s="65" t="s">
        <v>64</v>
      </c>
      <c r="Q2838" s="65" t="s">
        <v>58</v>
      </c>
      <c r="R2838" s="73">
        <f>IF(AND(A2838="ANH",D2838&gt;0),INDEX('O_Inputs_Growth costs Override'!$V$5:$V$94,MATCH('O_Inputs_Final_Growth costs'!A2838&amp;"_"&amp;'O_Inputs_Final_Growth costs'!B2838&amp;"_"&amp;E2838&amp;"_"&amp;F2838&amp;"_"&amp;'O_Inputs_Final_Growth costs'!P2838,'O_Inputs_Growth costs Override'!$W$5:$W$94,0)),'O_Inputs_Growth costs'!R2838)</f>
        <v>14.9717670512974</v>
      </c>
      <c r="S2838" s="11"/>
    </row>
    <row r="2839" spans="1:19" ht="13.5">
      <c r="A2839" s="65" t="s">
        <v>93</v>
      </c>
      <c r="B2839" s="65" t="s">
        <v>82</v>
      </c>
      <c r="C2839" s="65" t="s">
        <v>83</v>
      </c>
      <c r="D2839" s="67">
        <v>14.9717670512974</v>
      </c>
      <c r="E2839" s="65" t="s">
        <v>48</v>
      </c>
      <c r="F2839" s="65" t="s">
        <v>64</v>
      </c>
      <c r="G2839" s="65" t="s">
        <v>50</v>
      </c>
      <c r="H2839" s="65" t="s">
        <v>51</v>
      </c>
      <c r="I2839" s="65" t="s">
        <v>52</v>
      </c>
      <c r="J2839" s="65" t="s">
        <v>53</v>
      </c>
      <c r="K2839" s="65" t="s">
        <v>54</v>
      </c>
      <c r="L2839" s="66">
        <v>46155</v>
      </c>
      <c r="M2839" s="65" t="s">
        <v>55</v>
      </c>
      <c r="N2839" s="65" t="s">
        <v>48</v>
      </c>
      <c r="O2839" s="65" t="s">
        <v>92</v>
      </c>
      <c r="P2839" s="65" t="s">
        <v>63</v>
      </c>
      <c r="Q2839" s="65" t="s">
        <v>58</v>
      </c>
      <c r="R2839" s="73">
        <f>IF(AND(A2839="ANH",D2839&gt;0),INDEX('O_Inputs_Growth costs Override'!$V$5:$V$94,MATCH('O_Inputs_Final_Growth costs'!A2839&amp;"_"&amp;'O_Inputs_Final_Growth costs'!B2839&amp;"_"&amp;E2839&amp;"_"&amp;F2839&amp;"_"&amp;'O_Inputs_Final_Growth costs'!P2839,'O_Inputs_Growth costs Override'!$W$5:$W$94,0)),'O_Inputs_Growth costs'!R2839)</f>
        <v>14.9717670512974</v>
      </c>
      <c r="S2839" s="11"/>
    </row>
    <row r="2840" spans="1:19" ht="13.5">
      <c r="A2840" s="65" t="s">
        <v>93</v>
      </c>
      <c r="B2840" s="65" t="s">
        <v>82</v>
      </c>
      <c r="C2840" s="65" t="s">
        <v>83</v>
      </c>
      <c r="D2840" s="67">
        <v>31.980477551950401</v>
      </c>
      <c r="E2840" s="65" t="s">
        <v>65</v>
      </c>
      <c r="F2840" s="65" t="s">
        <v>66</v>
      </c>
      <c r="G2840" s="65" t="s">
        <v>50</v>
      </c>
      <c r="H2840" s="65" t="s">
        <v>51</v>
      </c>
      <c r="I2840" s="65" t="s">
        <v>52</v>
      </c>
      <c r="J2840" s="65" t="s">
        <v>53</v>
      </c>
      <c r="K2840" s="65" t="s">
        <v>54</v>
      </c>
      <c r="L2840" s="66">
        <v>46155</v>
      </c>
      <c r="M2840" s="65" t="s">
        <v>55</v>
      </c>
      <c r="N2840" s="65" t="s">
        <v>48</v>
      </c>
      <c r="O2840" s="65" t="s">
        <v>92</v>
      </c>
      <c r="P2840" s="65" t="s">
        <v>64</v>
      </c>
      <c r="Q2840" s="65" t="s">
        <v>58</v>
      </c>
      <c r="R2840" s="73">
        <f>IF(AND(A2840="ANH",D2840&gt;0),INDEX('O_Inputs_Growth costs Override'!$V$5:$V$94,MATCH('O_Inputs_Final_Growth costs'!A2840&amp;"_"&amp;'O_Inputs_Final_Growth costs'!B2840&amp;"_"&amp;E2840&amp;"_"&amp;F2840&amp;"_"&amp;'O_Inputs_Final_Growth costs'!P2840,'O_Inputs_Growth costs Override'!$W$5:$W$94,0)),'O_Inputs_Growth costs'!R2840)</f>
        <v>31.980477551950401</v>
      </c>
      <c r="S2840" s="11"/>
    </row>
    <row r="2841" spans="1:19" ht="13.5">
      <c r="A2841" s="65" t="s">
        <v>93</v>
      </c>
      <c r="B2841" s="65" t="s">
        <v>82</v>
      </c>
      <c r="C2841" s="65" t="s">
        <v>83</v>
      </c>
      <c r="D2841" s="67">
        <v>31.980477551950401</v>
      </c>
      <c r="E2841" s="65" t="s">
        <v>65</v>
      </c>
      <c r="F2841" s="65" t="s">
        <v>66</v>
      </c>
      <c r="G2841" s="65" t="s">
        <v>50</v>
      </c>
      <c r="H2841" s="65" t="s">
        <v>51</v>
      </c>
      <c r="I2841" s="65" t="s">
        <v>52</v>
      </c>
      <c r="J2841" s="65" t="s">
        <v>53</v>
      </c>
      <c r="K2841" s="65" t="s">
        <v>54</v>
      </c>
      <c r="L2841" s="66">
        <v>46155</v>
      </c>
      <c r="M2841" s="65" t="s">
        <v>55</v>
      </c>
      <c r="N2841" s="65" t="s">
        <v>48</v>
      </c>
      <c r="O2841" s="65" t="s">
        <v>92</v>
      </c>
      <c r="P2841" s="65" t="s">
        <v>63</v>
      </c>
      <c r="Q2841" s="65" t="s">
        <v>58</v>
      </c>
      <c r="R2841" s="73">
        <f>IF(AND(A2841="ANH",D2841&gt;0),INDEX('O_Inputs_Growth costs Override'!$V$5:$V$94,MATCH('O_Inputs_Final_Growth costs'!A2841&amp;"_"&amp;'O_Inputs_Final_Growth costs'!B2841&amp;"_"&amp;E2841&amp;"_"&amp;F2841&amp;"_"&amp;'O_Inputs_Final_Growth costs'!P2841,'O_Inputs_Growth costs Override'!$W$5:$W$94,0)),'O_Inputs_Growth costs'!R2841)</f>
        <v>31.980477551950401</v>
      </c>
      <c r="S2841" s="11"/>
    </row>
    <row r="2842" spans="1:19" ht="13.5">
      <c r="A2842" s="65" t="s">
        <v>93</v>
      </c>
      <c r="B2842" s="65" t="s">
        <v>82</v>
      </c>
      <c r="C2842" s="65" t="s">
        <v>83</v>
      </c>
      <c r="D2842" s="67">
        <v>31.980477551950401</v>
      </c>
      <c r="E2842" s="65" t="s">
        <v>65</v>
      </c>
      <c r="F2842" s="65" t="s">
        <v>64</v>
      </c>
      <c r="G2842" s="65" t="s">
        <v>50</v>
      </c>
      <c r="H2842" s="65" t="s">
        <v>51</v>
      </c>
      <c r="I2842" s="65" t="s">
        <v>52</v>
      </c>
      <c r="J2842" s="65" t="s">
        <v>53</v>
      </c>
      <c r="K2842" s="65" t="s">
        <v>54</v>
      </c>
      <c r="L2842" s="66">
        <v>46155</v>
      </c>
      <c r="M2842" s="65" t="s">
        <v>55</v>
      </c>
      <c r="N2842" s="65" t="s">
        <v>48</v>
      </c>
      <c r="O2842" s="65" t="s">
        <v>92</v>
      </c>
      <c r="P2842" s="65" t="s">
        <v>64</v>
      </c>
      <c r="Q2842" s="65" t="s">
        <v>58</v>
      </c>
      <c r="R2842" s="73">
        <f>IF(AND(A2842="ANH",D2842&gt;0),INDEX('O_Inputs_Growth costs Override'!$V$5:$V$94,MATCH('O_Inputs_Final_Growth costs'!A2842&amp;"_"&amp;'O_Inputs_Final_Growth costs'!B2842&amp;"_"&amp;E2842&amp;"_"&amp;F2842&amp;"_"&amp;'O_Inputs_Final_Growth costs'!P2842,'O_Inputs_Growth costs Override'!$W$5:$W$94,0)),'O_Inputs_Growth costs'!R2842)</f>
        <v>31.980477551950401</v>
      </c>
      <c r="S2842" s="11"/>
    </row>
    <row r="2843" spans="1:19" ht="13.5">
      <c r="A2843" s="65" t="s">
        <v>93</v>
      </c>
      <c r="B2843" s="65" t="s">
        <v>82</v>
      </c>
      <c r="C2843" s="65" t="s">
        <v>83</v>
      </c>
      <c r="D2843" s="67">
        <v>31.980477551950401</v>
      </c>
      <c r="E2843" s="65" t="s">
        <v>65</v>
      </c>
      <c r="F2843" s="65" t="s">
        <v>64</v>
      </c>
      <c r="G2843" s="65" t="s">
        <v>50</v>
      </c>
      <c r="H2843" s="65" t="s">
        <v>51</v>
      </c>
      <c r="I2843" s="65" t="s">
        <v>52</v>
      </c>
      <c r="J2843" s="65" t="s">
        <v>53</v>
      </c>
      <c r="K2843" s="65" t="s">
        <v>54</v>
      </c>
      <c r="L2843" s="66">
        <v>46155</v>
      </c>
      <c r="M2843" s="65" t="s">
        <v>55</v>
      </c>
      <c r="N2843" s="65" t="s">
        <v>48</v>
      </c>
      <c r="O2843" s="65" t="s">
        <v>92</v>
      </c>
      <c r="P2843" s="65" t="s">
        <v>63</v>
      </c>
      <c r="Q2843" s="65" t="s">
        <v>58</v>
      </c>
      <c r="R2843" s="73">
        <f>IF(AND(A2843="ANH",D2843&gt;0),INDEX('O_Inputs_Growth costs Override'!$V$5:$V$94,MATCH('O_Inputs_Final_Growth costs'!A2843&amp;"_"&amp;'O_Inputs_Final_Growth costs'!B2843&amp;"_"&amp;E2843&amp;"_"&amp;F2843&amp;"_"&amp;'O_Inputs_Final_Growth costs'!P2843,'O_Inputs_Growth costs Override'!$W$5:$W$94,0)),'O_Inputs_Growth costs'!R2843)</f>
        <v>31.980477551950401</v>
      </c>
      <c r="S2843" s="11"/>
    </row>
    <row r="2844" spans="1:19" ht="13.5">
      <c r="A2844" s="65" t="s">
        <v>93</v>
      </c>
      <c r="B2844" s="65" t="s">
        <v>84</v>
      </c>
      <c r="C2844" s="65" t="s">
        <v>85</v>
      </c>
      <c r="D2844" s="67">
        <v>2477.721</v>
      </c>
      <c r="E2844" s="65" t="s">
        <v>48</v>
      </c>
      <c r="F2844" s="65" t="s">
        <v>49</v>
      </c>
      <c r="G2844" s="65" t="s">
        <v>50</v>
      </c>
      <c r="H2844" s="65" t="s">
        <v>51</v>
      </c>
      <c r="I2844" s="65" t="s">
        <v>86</v>
      </c>
      <c r="J2844" s="65" t="s">
        <v>53</v>
      </c>
      <c r="K2844" s="65" t="s">
        <v>54</v>
      </c>
      <c r="L2844" s="66">
        <v>46155</v>
      </c>
      <c r="M2844" s="65" t="s">
        <v>55</v>
      </c>
      <c r="N2844" s="65" t="s">
        <v>48</v>
      </c>
      <c r="O2844" s="65" t="s">
        <v>92</v>
      </c>
      <c r="P2844" s="65" t="s">
        <v>87</v>
      </c>
      <c r="Q2844" s="65" t="s">
        <v>58</v>
      </c>
      <c r="R2844" s="73">
        <f>IF(AND(A2844="ANH",D2844&gt;0),INDEX('O_Inputs_Growth costs Override'!$V$5:$V$94,MATCH('O_Inputs_Final_Growth costs'!A2844&amp;"_"&amp;'O_Inputs_Final_Growth costs'!B2844&amp;"_"&amp;E2844&amp;"_"&amp;F2844&amp;"_"&amp;'O_Inputs_Final_Growth costs'!P2844,'O_Inputs_Growth costs Override'!$W$5:$W$94,0)),'O_Inputs_Growth costs'!R2844)</f>
        <v>2477.721</v>
      </c>
      <c r="S2844" s="11"/>
    </row>
    <row r="2845" spans="1:19" ht="13.5">
      <c r="A2845" s="65" t="s">
        <v>93</v>
      </c>
      <c r="B2845" s="65" t="s">
        <v>88</v>
      </c>
      <c r="C2845" s="65" t="s">
        <v>89</v>
      </c>
      <c r="D2845" s="67">
        <v>59.370411561033499</v>
      </c>
      <c r="E2845" s="65" t="s">
        <v>48</v>
      </c>
      <c r="F2845" s="65" t="s">
        <v>49</v>
      </c>
      <c r="G2845" s="65" t="s">
        <v>50</v>
      </c>
      <c r="H2845" s="65" t="s">
        <v>51</v>
      </c>
      <c r="I2845" s="65" t="s">
        <v>52</v>
      </c>
      <c r="J2845" s="65" t="s">
        <v>53</v>
      </c>
      <c r="K2845" s="65" t="s">
        <v>54</v>
      </c>
      <c r="L2845" s="66">
        <v>46155</v>
      </c>
      <c r="M2845" s="65" t="s">
        <v>55</v>
      </c>
      <c r="N2845" s="65" t="s">
        <v>48</v>
      </c>
      <c r="O2845" s="65" t="s">
        <v>92</v>
      </c>
      <c r="P2845" s="65" t="s">
        <v>87</v>
      </c>
      <c r="Q2845" s="65" t="s">
        <v>58</v>
      </c>
      <c r="R2845" s="73">
        <f>IF(AND(A2845="ANH",D2845&gt;0),INDEX('O_Inputs_Growth costs Override'!$V$5:$V$94,MATCH('O_Inputs_Final_Growth costs'!A2845&amp;"_"&amp;'O_Inputs_Final_Growth costs'!B2845&amp;"_"&amp;E2845&amp;"_"&amp;F2845&amp;"_"&amp;'O_Inputs_Final_Growth costs'!P2845,'O_Inputs_Growth costs Override'!$W$5:$W$94,0)),'O_Inputs_Growth costs'!R2845)</f>
        <v>59.370411561033499</v>
      </c>
      <c r="S2845" s="11"/>
    </row>
    <row r="2846" spans="1:19"/>
    <row r="2847" spans="1:19"/>
    <row r="2848" spans="1:19" ht="13.15">
      <c r="A2848" s="68" t="s">
        <v>26</v>
      </c>
    </row>
    <row r="2849"/>
  </sheetData>
  <autoFilter ref="A4:R2845" xr:uid="{00000000-0001-0000-0000-000000000000}"/>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7024B-7C34-4FAB-B46F-6D0BAE3DC8E1}">
  <sheetPr>
    <tabColor rgb="FFFFDB8E"/>
  </sheetPr>
  <dimension ref="A1:Y2051"/>
  <sheetViews>
    <sheetView showGridLines="0" zoomScale="80" zoomScaleNormal="80" workbookViewId="0"/>
  </sheetViews>
  <sheetFormatPr defaultColWidth="0" defaultRowHeight="13.5" zeroHeight="1"/>
  <cols>
    <col min="1" max="1" width="29.5" style="12" customWidth="1"/>
    <col min="2" max="2" width="21.1640625" style="12" customWidth="1"/>
    <col min="3" max="3" width="34.6640625" style="12" customWidth="1"/>
    <col min="4" max="4" width="35.33203125" style="12" bestFit="1" customWidth="1"/>
    <col min="5" max="5" width="26.6640625" style="12" bestFit="1" customWidth="1"/>
    <col min="6" max="6" width="18.5" style="12" bestFit="1" customWidth="1"/>
    <col min="7" max="7" width="29.6640625" style="12" bestFit="1" customWidth="1"/>
    <col min="8" max="8" width="16.33203125" style="12" bestFit="1" customWidth="1"/>
    <col min="9" max="9" width="18.83203125" style="12" bestFit="1" customWidth="1"/>
    <col min="10" max="10" width="16.5" style="12" bestFit="1" customWidth="1"/>
    <col min="11" max="11" width="10.33203125" style="12" bestFit="1" customWidth="1"/>
    <col min="12" max="12" width="19.33203125" style="12" bestFit="1" customWidth="1"/>
    <col min="13" max="13" width="12.6640625" style="12" bestFit="1" customWidth="1"/>
    <col min="14" max="14" width="25.6640625" style="12" bestFit="1" customWidth="1"/>
    <col min="15" max="15" width="25.83203125" style="12" bestFit="1" customWidth="1"/>
    <col min="16" max="16" width="20.33203125" style="12" bestFit="1" customWidth="1"/>
    <col min="17" max="17" width="29.6640625" style="12" bestFit="1" customWidth="1"/>
    <col min="18" max="18" width="27.6640625" style="12" bestFit="1" customWidth="1"/>
    <col min="19" max="19" width="9.5" style="12" bestFit="1" customWidth="1"/>
    <col min="20" max="20" width="11.33203125" style="12" bestFit="1" customWidth="1"/>
    <col min="21" max="21" width="20.5" style="12" bestFit="1" customWidth="1"/>
    <col min="22" max="22" width="43" style="12" bestFit="1" customWidth="1"/>
    <col min="23" max="23" width="29.6640625" style="12" customWidth="1"/>
    <col min="24" max="25" width="8.6640625" style="12" customWidth="1"/>
    <col min="26" max="16384" width="8.6640625" style="12" hidden="1"/>
  </cols>
  <sheetData>
    <row r="1" spans="1:24" customFormat="1" ht="30.75">
      <c r="A1" s="61" t="e">
        <f ca="1" xml:space="preserve"> RIGHT(CELL("filename", $A$1), LEN(CELL("filename", $A$1)) - SEARCH("]", CELL("filename", $A$1)))</f>
        <v>#VALUE!</v>
      </c>
      <c r="B1" s="61"/>
      <c r="C1" s="62"/>
      <c r="D1" s="62"/>
      <c r="E1" s="62"/>
      <c r="F1" s="62"/>
      <c r="G1" s="62"/>
      <c r="H1" s="62"/>
      <c r="I1" s="62"/>
      <c r="J1" s="62"/>
      <c r="K1" s="62"/>
      <c r="L1" s="62"/>
      <c r="M1" s="62"/>
      <c r="N1" s="62"/>
      <c r="O1" s="62"/>
      <c r="P1" s="62"/>
      <c r="Q1" s="62"/>
      <c r="R1" s="62"/>
      <c r="S1" s="62"/>
      <c r="T1" s="62"/>
      <c r="U1" s="62"/>
      <c r="V1" s="62"/>
      <c r="W1" s="62"/>
      <c r="X1" s="62"/>
    </row>
    <row r="2" spans="1:24"/>
    <row r="3" spans="1:24"/>
    <row r="4" spans="1:24">
      <c r="A4" s="64" t="s">
        <v>27</v>
      </c>
      <c r="B4" s="64" t="s">
        <v>28</v>
      </c>
      <c r="C4" s="64" t="s">
        <v>29</v>
      </c>
      <c r="D4" s="64" t="s">
        <v>30</v>
      </c>
      <c r="E4" s="64" t="s">
        <v>31</v>
      </c>
      <c r="F4" s="64" t="s">
        <v>32</v>
      </c>
      <c r="G4" s="64" t="s">
        <v>33</v>
      </c>
      <c r="H4" s="64" t="s">
        <v>34</v>
      </c>
      <c r="I4" s="64" t="s">
        <v>35</v>
      </c>
      <c r="J4" s="64" t="s">
        <v>36</v>
      </c>
      <c r="K4" s="64" t="s">
        <v>37</v>
      </c>
      <c r="L4" s="64" t="s">
        <v>38</v>
      </c>
      <c r="M4" s="64" t="s">
        <v>39</v>
      </c>
      <c r="N4" s="64" t="s">
        <v>40</v>
      </c>
      <c r="O4" s="64" t="s">
        <v>41</v>
      </c>
      <c r="P4" s="64" t="s">
        <v>42</v>
      </c>
      <c r="Q4" s="64" t="s">
        <v>43</v>
      </c>
      <c r="R4" s="64" t="s">
        <v>102</v>
      </c>
      <c r="S4" s="64" t="s">
        <v>103</v>
      </c>
      <c r="T4" s="64" t="s">
        <v>104</v>
      </c>
      <c r="U4" s="64" t="s">
        <v>105</v>
      </c>
      <c r="V4" s="64" t="s">
        <v>30</v>
      </c>
      <c r="W4" s="64" t="s">
        <v>106</v>
      </c>
    </row>
    <row r="5" spans="1:24">
      <c r="A5" s="65" t="s">
        <v>44</v>
      </c>
      <c r="B5" s="65" t="s">
        <v>45</v>
      </c>
      <c r="C5" s="65" t="s">
        <v>46</v>
      </c>
      <c r="D5" s="74" t="s">
        <v>47</v>
      </c>
      <c r="E5" s="65" t="s">
        <v>48</v>
      </c>
      <c r="F5" s="65" t="s">
        <v>49</v>
      </c>
      <c r="G5" s="65" t="s">
        <v>50</v>
      </c>
      <c r="H5" s="65" t="s">
        <v>51</v>
      </c>
      <c r="I5" s="65" t="s">
        <v>86</v>
      </c>
      <c r="J5" s="65" t="s">
        <v>53</v>
      </c>
      <c r="K5" s="65" t="s">
        <v>54</v>
      </c>
      <c r="L5" s="66">
        <v>46155</v>
      </c>
      <c r="M5" s="65" t="s">
        <v>55</v>
      </c>
      <c r="N5" s="65" t="s">
        <v>48</v>
      </c>
      <c r="O5" s="65" t="s">
        <v>56</v>
      </c>
      <c r="P5" s="65" t="s">
        <v>87</v>
      </c>
      <c r="Q5" s="65" t="s">
        <v>107</v>
      </c>
      <c r="R5" s="65" t="s">
        <v>108</v>
      </c>
      <c r="S5" s="65" t="s">
        <v>87</v>
      </c>
      <c r="T5" s="65" t="s">
        <v>87</v>
      </c>
      <c r="U5" s="65" t="s">
        <v>109</v>
      </c>
      <c r="V5" s="67" t="s">
        <v>47</v>
      </c>
      <c r="W5" s="73" t="str">
        <f>CONCATENATE(U5,"_",C5)</f>
        <v>SWBWWTW0001_Opex</v>
      </c>
    </row>
    <row r="6" spans="1:24">
      <c r="A6" s="65" t="s">
        <v>44</v>
      </c>
      <c r="B6" s="65" t="s">
        <v>45</v>
      </c>
      <c r="C6" s="65" t="s">
        <v>46</v>
      </c>
      <c r="D6" s="74" t="s">
        <v>47</v>
      </c>
      <c r="E6" s="65" t="s">
        <v>65</v>
      </c>
      <c r="F6" s="65" t="s">
        <v>66</v>
      </c>
      <c r="G6" s="65" t="s">
        <v>50</v>
      </c>
      <c r="H6" s="65" t="s">
        <v>51</v>
      </c>
      <c r="I6" s="65" t="s">
        <v>86</v>
      </c>
      <c r="J6" s="65" t="s">
        <v>53</v>
      </c>
      <c r="K6" s="65" t="s">
        <v>54</v>
      </c>
      <c r="L6" s="66">
        <v>46155</v>
      </c>
      <c r="M6" s="65" t="s">
        <v>55</v>
      </c>
      <c r="N6" s="65" t="s">
        <v>48</v>
      </c>
      <c r="O6" s="65" t="s">
        <v>56</v>
      </c>
      <c r="P6" s="65" t="s">
        <v>87</v>
      </c>
      <c r="Q6" s="65" t="s">
        <v>107</v>
      </c>
      <c r="R6" s="65" t="s">
        <v>108</v>
      </c>
      <c r="S6" s="65" t="s">
        <v>87</v>
      </c>
      <c r="T6" s="65" t="s">
        <v>87</v>
      </c>
      <c r="U6" s="65" t="s">
        <v>109</v>
      </c>
      <c r="V6" s="67" t="s">
        <v>47</v>
      </c>
      <c r="W6" s="73" t="str">
        <f t="shared" ref="W6:W69" si="0">CONCATENATE(U6,"_",C6)</f>
        <v>SWBWWTW0001_Opex</v>
      </c>
    </row>
    <row r="7" spans="1:24">
      <c r="A7" s="65" t="s">
        <v>44</v>
      </c>
      <c r="B7" s="65" t="s">
        <v>45</v>
      </c>
      <c r="C7" s="65" t="s">
        <v>46</v>
      </c>
      <c r="D7" s="74" t="s">
        <v>47</v>
      </c>
      <c r="E7" s="65" t="s">
        <v>67</v>
      </c>
      <c r="F7" s="65" t="s">
        <v>66</v>
      </c>
      <c r="G7" s="65" t="s">
        <v>50</v>
      </c>
      <c r="H7" s="65" t="s">
        <v>51</v>
      </c>
      <c r="I7" s="65" t="s">
        <v>86</v>
      </c>
      <c r="J7" s="65" t="s">
        <v>53</v>
      </c>
      <c r="K7" s="65" t="s">
        <v>54</v>
      </c>
      <c r="L7" s="66">
        <v>46155</v>
      </c>
      <c r="M7" s="65" t="s">
        <v>55</v>
      </c>
      <c r="N7" s="65" t="s">
        <v>48</v>
      </c>
      <c r="O7" s="65" t="s">
        <v>56</v>
      </c>
      <c r="P7" s="65" t="s">
        <v>87</v>
      </c>
      <c r="Q7" s="65" t="s">
        <v>107</v>
      </c>
      <c r="R7" s="65" t="s">
        <v>108</v>
      </c>
      <c r="S7" s="65" t="s">
        <v>87</v>
      </c>
      <c r="T7" s="65" t="s">
        <v>87</v>
      </c>
      <c r="U7" s="65" t="s">
        <v>109</v>
      </c>
      <c r="V7" s="67" t="s">
        <v>47</v>
      </c>
      <c r="W7" s="73" t="str">
        <f t="shared" si="0"/>
        <v>SWBWWTW0001_Opex</v>
      </c>
    </row>
    <row r="8" spans="1:24">
      <c r="A8" s="65" t="s">
        <v>44</v>
      </c>
      <c r="B8" s="65" t="s">
        <v>45</v>
      </c>
      <c r="C8" s="65" t="s">
        <v>46</v>
      </c>
      <c r="D8" s="74" t="s">
        <v>47</v>
      </c>
      <c r="E8" s="65" t="s">
        <v>68</v>
      </c>
      <c r="F8" s="65" t="s">
        <v>66</v>
      </c>
      <c r="G8" s="65" t="s">
        <v>50</v>
      </c>
      <c r="H8" s="65" t="s">
        <v>51</v>
      </c>
      <c r="I8" s="65" t="s">
        <v>86</v>
      </c>
      <c r="J8" s="65" t="s">
        <v>53</v>
      </c>
      <c r="K8" s="65" t="s">
        <v>54</v>
      </c>
      <c r="L8" s="66">
        <v>46155</v>
      </c>
      <c r="M8" s="65" t="s">
        <v>55</v>
      </c>
      <c r="N8" s="65" t="s">
        <v>48</v>
      </c>
      <c r="O8" s="65" t="s">
        <v>56</v>
      </c>
      <c r="P8" s="65" t="s">
        <v>87</v>
      </c>
      <c r="Q8" s="65" t="s">
        <v>107</v>
      </c>
      <c r="R8" s="65" t="s">
        <v>108</v>
      </c>
      <c r="S8" s="65" t="s">
        <v>87</v>
      </c>
      <c r="T8" s="65" t="s">
        <v>87</v>
      </c>
      <c r="U8" s="65" t="s">
        <v>109</v>
      </c>
      <c r="V8" s="67" t="s">
        <v>47</v>
      </c>
      <c r="W8" s="73" t="str">
        <f t="shared" si="0"/>
        <v>SWBWWTW0001_Opex</v>
      </c>
    </row>
    <row r="9" spans="1:24">
      <c r="A9" s="65" t="s">
        <v>44</v>
      </c>
      <c r="B9" s="65" t="s">
        <v>45</v>
      </c>
      <c r="C9" s="65" t="s">
        <v>46</v>
      </c>
      <c r="D9" s="74" t="s">
        <v>47</v>
      </c>
      <c r="E9" s="65" t="s">
        <v>69</v>
      </c>
      <c r="F9" s="65" t="s">
        <v>66</v>
      </c>
      <c r="G9" s="65" t="s">
        <v>50</v>
      </c>
      <c r="H9" s="65" t="s">
        <v>51</v>
      </c>
      <c r="I9" s="65" t="s">
        <v>86</v>
      </c>
      <c r="J9" s="65" t="s">
        <v>53</v>
      </c>
      <c r="K9" s="65" t="s">
        <v>54</v>
      </c>
      <c r="L9" s="66">
        <v>46155</v>
      </c>
      <c r="M9" s="65" t="s">
        <v>55</v>
      </c>
      <c r="N9" s="65" t="s">
        <v>48</v>
      </c>
      <c r="O9" s="65" t="s">
        <v>56</v>
      </c>
      <c r="P9" s="65" t="s">
        <v>87</v>
      </c>
      <c r="Q9" s="65" t="s">
        <v>107</v>
      </c>
      <c r="R9" s="65" t="s">
        <v>108</v>
      </c>
      <c r="S9" s="65" t="s">
        <v>87</v>
      </c>
      <c r="T9" s="65" t="s">
        <v>87</v>
      </c>
      <c r="U9" s="65" t="s">
        <v>109</v>
      </c>
      <c r="V9" s="67" t="s">
        <v>47</v>
      </c>
      <c r="W9" s="73" t="str">
        <f t="shared" si="0"/>
        <v>SWBWWTW0001_Opex</v>
      </c>
    </row>
    <row r="10" spans="1:24">
      <c r="A10" s="65" t="s">
        <v>44</v>
      </c>
      <c r="B10" s="65" t="s">
        <v>45</v>
      </c>
      <c r="C10" s="65" t="s">
        <v>46</v>
      </c>
      <c r="D10" s="74" t="s">
        <v>47</v>
      </c>
      <c r="E10" s="65" t="s">
        <v>110</v>
      </c>
      <c r="F10" s="65" t="s">
        <v>66</v>
      </c>
      <c r="G10" s="65" t="s">
        <v>111</v>
      </c>
      <c r="H10" s="65" t="s">
        <v>51</v>
      </c>
      <c r="I10" s="65" t="s">
        <v>86</v>
      </c>
      <c r="J10" s="65" t="s">
        <v>53</v>
      </c>
      <c r="K10" s="65" t="s">
        <v>54</v>
      </c>
      <c r="L10" s="66">
        <v>46155</v>
      </c>
      <c r="M10" s="65" t="s">
        <v>55</v>
      </c>
      <c r="N10" s="65" t="s">
        <v>48</v>
      </c>
      <c r="O10" s="65" t="s">
        <v>56</v>
      </c>
      <c r="P10" s="65" t="s">
        <v>87</v>
      </c>
      <c r="Q10" s="65" t="s">
        <v>107</v>
      </c>
      <c r="R10" s="65" t="s">
        <v>108</v>
      </c>
      <c r="S10" s="65" t="s">
        <v>87</v>
      </c>
      <c r="T10" s="65" t="s">
        <v>87</v>
      </c>
      <c r="U10" s="65" t="s">
        <v>109</v>
      </c>
      <c r="V10" s="67" t="s">
        <v>47</v>
      </c>
      <c r="W10" s="73" t="str">
        <f t="shared" si="0"/>
        <v>SWBWWTW0001_Opex</v>
      </c>
    </row>
    <row r="11" spans="1:24">
      <c r="A11" s="65" t="s">
        <v>44</v>
      </c>
      <c r="B11" s="65" t="s">
        <v>45</v>
      </c>
      <c r="C11" s="65" t="s">
        <v>46</v>
      </c>
      <c r="D11" s="74" t="s">
        <v>47</v>
      </c>
      <c r="E11" s="65" t="s">
        <v>112</v>
      </c>
      <c r="F11" s="65" t="s">
        <v>66</v>
      </c>
      <c r="G11" s="65" t="s">
        <v>111</v>
      </c>
      <c r="H11" s="65" t="s">
        <v>51</v>
      </c>
      <c r="I11" s="65" t="s">
        <v>86</v>
      </c>
      <c r="J11" s="65" t="s">
        <v>53</v>
      </c>
      <c r="K11" s="65" t="s">
        <v>54</v>
      </c>
      <c r="L11" s="66">
        <v>46155</v>
      </c>
      <c r="M11" s="65" t="s">
        <v>55</v>
      </c>
      <c r="N11" s="65" t="s">
        <v>48</v>
      </c>
      <c r="O11" s="65" t="s">
        <v>56</v>
      </c>
      <c r="P11" s="65" t="s">
        <v>87</v>
      </c>
      <c r="Q11" s="65" t="s">
        <v>107</v>
      </c>
      <c r="R11" s="65" t="s">
        <v>108</v>
      </c>
      <c r="S11" s="65" t="s">
        <v>87</v>
      </c>
      <c r="T11" s="65" t="s">
        <v>87</v>
      </c>
      <c r="U11" s="65" t="s">
        <v>109</v>
      </c>
      <c r="V11" s="67" t="s">
        <v>47</v>
      </c>
      <c r="W11" s="73" t="str">
        <f t="shared" si="0"/>
        <v>SWBWWTW0001_Opex</v>
      </c>
    </row>
    <row r="12" spans="1:24">
      <c r="A12" s="65" t="s">
        <v>44</v>
      </c>
      <c r="B12" s="65" t="s">
        <v>45</v>
      </c>
      <c r="C12" s="65" t="s">
        <v>46</v>
      </c>
      <c r="D12" s="74">
        <v>0</v>
      </c>
      <c r="E12" s="65" t="s">
        <v>48</v>
      </c>
      <c r="F12" s="65" t="s">
        <v>49</v>
      </c>
      <c r="G12" s="65" t="s">
        <v>50</v>
      </c>
      <c r="H12" s="65" t="s">
        <v>51</v>
      </c>
      <c r="I12" s="65" t="s">
        <v>52</v>
      </c>
      <c r="J12" s="65" t="s">
        <v>53</v>
      </c>
      <c r="K12" s="65" t="s">
        <v>54</v>
      </c>
      <c r="L12" s="66">
        <v>46155</v>
      </c>
      <c r="M12" s="65" t="s">
        <v>55</v>
      </c>
      <c r="N12" s="65" t="s">
        <v>48</v>
      </c>
      <c r="O12" s="65" t="s">
        <v>56</v>
      </c>
      <c r="P12" s="65" t="s">
        <v>87</v>
      </c>
      <c r="Q12" s="65" t="s">
        <v>107</v>
      </c>
      <c r="R12" s="65" t="s">
        <v>108</v>
      </c>
      <c r="S12" s="65" t="s">
        <v>87</v>
      </c>
      <c r="T12" s="65" t="s">
        <v>87</v>
      </c>
      <c r="U12" s="65" t="s">
        <v>64</v>
      </c>
      <c r="V12" s="67">
        <v>0</v>
      </c>
      <c r="W12" s="73" t="str">
        <f t="shared" si="0"/>
        <v>TOT_Opex</v>
      </c>
    </row>
    <row r="13" spans="1:24">
      <c r="A13" s="65" t="s">
        <v>44</v>
      </c>
      <c r="B13" s="65" t="s">
        <v>45</v>
      </c>
      <c r="C13" s="65" t="s">
        <v>46</v>
      </c>
      <c r="D13" s="74">
        <v>0</v>
      </c>
      <c r="E13" s="65" t="s">
        <v>65</v>
      </c>
      <c r="F13" s="65" t="s">
        <v>66</v>
      </c>
      <c r="G13" s="65" t="s">
        <v>50</v>
      </c>
      <c r="H13" s="65" t="s">
        <v>51</v>
      </c>
      <c r="I13" s="65" t="s">
        <v>52</v>
      </c>
      <c r="J13" s="65" t="s">
        <v>53</v>
      </c>
      <c r="K13" s="65" t="s">
        <v>54</v>
      </c>
      <c r="L13" s="66">
        <v>46155</v>
      </c>
      <c r="M13" s="65" t="s">
        <v>55</v>
      </c>
      <c r="N13" s="65" t="s">
        <v>48</v>
      </c>
      <c r="O13" s="65" t="s">
        <v>56</v>
      </c>
      <c r="P13" s="65" t="s">
        <v>87</v>
      </c>
      <c r="Q13" s="65" t="s">
        <v>107</v>
      </c>
      <c r="R13" s="65" t="s">
        <v>108</v>
      </c>
      <c r="S13" s="65" t="s">
        <v>87</v>
      </c>
      <c r="T13" s="65" t="s">
        <v>87</v>
      </c>
      <c r="U13" s="65" t="s">
        <v>64</v>
      </c>
      <c r="V13" s="67">
        <v>0</v>
      </c>
      <c r="W13" s="73" t="str">
        <f t="shared" si="0"/>
        <v>TOT_Opex</v>
      </c>
    </row>
    <row r="14" spans="1:24">
      <c r="A14" s="65" t="s">
        <v>44</v>
      </c>
      <c r="B14" s="65" t="s">
        <v>45</v>
      </c>
      <c r="C14" s="65" t="s">
        <v>46</v>
      </c>
      <c r="D14" s="74">
        <v>0</v>
      </c>
      <c r="E14" s="65" t="s">
        <v>67</v>
      </c>
      <c r="F14" s="65" t="s">
        <v>66</v>
      </c>
      <c r="G14" s="65" t="s">
        <v>50</v>
      </c>
      <c r="H14" s="65" t="s">
        <v>51</v>
      </c>
      <c r="I14" s="65" t="s">
        <v>52</v>
      </c>
      <c r="J14" s="65" t="s">
        <v>53</v>
      </c>
      <c r="K14" s="65" t="s">
        <v>54</v>
      </c>
      <c r="L14" s="66">
        <v>46155</v>
      </c>
      <c r="M14" s="65" t="s">
        <v>55</v>
      </c>
      <c r="N14" s="65" t="s">
        <v>48</v>
      </c>
      <c r="O14" s="65" t="s">
        <v>56</v>
      </c>
      <c r="P14" s="65" t="s">
        <v>87</v>
      </c>
      <c r="Q14" s="65" t="s">
        <v>107</v>
      </c>
      <c r="R14" s="65" t="s">
        <v>108</v>
      </c>
      <c r="S14" s="65" t="s">
        <v>87</v>
      </c>
      <c r="T14" s="65" t="s">
        <v>87</v>
      </c>
      <c r="U14" s="65" t="s">
        <v>64</v>
      </c>
      <c r="V14" s="67">
        <v>0</v>
      </c>
      <c r="W14" s="73" t="str">
        <f t="shared" si="0"/>
        <v>TOT_Opex</v>
      </c>
    </row>
    <row r="15" spans="1:24">
      <c r="A15" s="65" t="s">
        <v>44</v>
      </c>
      <c r="B15" s="65" t="s">
        <v>45</v>
      </c>
      <c r="C15" s="65" t="s">
        <v>46</v>
      </c>
      <c r="D15" s="74">
        <v>0</v>
      </c>
      <c r="E15" s="65" t="s">
        <v>68</v>
      </c>
      <c r="F15" s="65" t="s">
        <v>66</v>
      </c>
      <c r="G15" s="65" t="s">
        <v>50</v>
      </c>
      <c r="H15" s="65" t="s">
        <v>51</v>
      </c>
      <c r="I15" s="65" t="s">
        <v>52</v>
      </c>
      <c r="J15" s="65" t="s">
        <v>53</v>
      </c>
      <c r="K15" s="65" t="s">
        <v>54</v>
      </c>
      <c r="L15" s="66">
        <v>46155</v>
      </c>
      <c r="M15" s="65" t="s">
        <v>55</v>
      </c>
      <c r="N15" s="65" t="s">
        <v>48</v>
      </c>
      <c r="O15" s="65" t="s">
        <v>56</v>
      </c>
      <c r="P15" s="65" t="s">
        <v>87</v>
      </c>
      <c r="Q15" s="65" t="s">
        <v>107</v>
      </c>
      <c r="R15" s="65" t="s">
        <v>108</v>
      </c>
      <c r="S15" s="65" t="s">
        <v>87</v>
      </c>
      <c r="T15" s="65" t="s">
        <v>87</v>
      </c>
      <c r="U15" s="65" t="s">
        <v>64</v>
      </c>
      <c r="V15" s="67">
        <v>0</v>
      </c>
      <c r="W15" s="73" t="str">
        <f t="shared" si="0"/>
        <v>TOT_Opex</v>
      </c>
    </row>
    <row r="16" spans="1:24">
      <c r="A16" s="65" t="s">
        <v>44</v>
      </c>
      <c r="B16" s="65" t="s">
        <v>45</v>
      </c>
      <c r="C16" s="65" t="s">
        <v>46</v>
      </c>
      <c r="D16" s="74">
        <v>0</v>
      </c>
      <c r="E16" s="65" t="s">
        <v>69</v>
      </c>
      <c r="F16" s="65" t="s">
        <v>66</v>
      </c>
      <c r="G16" s="65" t="s">
        <v>50</v>
      </c>
      <c r="H16" s="65" t="s">
        <v>51</v>
      </c>
      <c r="I16" s="65" t="s">
        <v>52</v>
      </c>
      <c r="J16" s="65" t="s">
        <v>53</v>
      </c>
      <c r="K16" s="65" t="s">
        <v>54</v>
      </c>
      <c r="L16" s="66">
        <v>46155</v>
      </c>
      <c r="M16" s="65" t="s">
        <v>55</v>
      </c>
      <c r="N16" s="65" t="s">
        <v>48</v>
      </c>
      <c r="O16" s="65" t="s">
        <v>56</v>
      </c>
      <c r="P16" s="65" t="s">
        <v>87</v>
      </c>
      <c r="Q16" s="65" t="s">
        <v>107</v>
      </c>
      <c r="R16" s="65" t="s">
        <v>108</v>
      </c>
      <c r="S16" s="65" t="s">
        <v>87</v>
      </c>
      <c r="T16" s="65" t="s">
        <v>87</v>
      </c>
      <c r="U16" s="65" t="s">
        <v>64</v>
      </c>
      <c r="V16" s="67">
        <v>0</v>
      </c>
      <c r="W16" s="73" t="str">
        <f t="shared" si="0"/>
        <v>TOT_Opex</v>
      </c>
    </row>
    <row r="17" spans="1:23">
      <c r="A17" s="65" t="s">
        <v>44</v>
      </c>
      <c r="B17" s="65" t="s">
        <v>45</v>
      </c>
      <c r="C17" s="65" t="s">
        <v>46</v>
      </c>
      <c r="D17" s="74">
        <v>0</v>
      </c>
      <c r="E17" s="65" t="s">
        <v>110</v>
      </c>
      <c r="F17" s="65" t="s">
        <v>66</v>
      </c>
      <c r="G17" s="65" t="s">
        <v>111</v>
      </c>
      <c r="H17" s="65" t="s">
        <v>51</v>
      </c>
      <c r="I17" s="65" t="s">
        <v>52</v>
      </c>
      <c r="J17" s="65" t="s">
        <v>53</v>
      </c>
      <c r="K17" s="65" t="s">
        <v>54</v>
      </c>
      <c r="L17" s="66">
        <v>46155</v>
      </c>
      <c r="M17" s="65" t="s">
        <v>55</v>
      </c>
      <c r="N17" s="65" t="s">
        <v>48</v>
      </c>
      <c r="O17" s="65" t="s">
        <v>56</v>
      </c>
      <c r="P17" s="65" t="s">
        <v>87</v>
      </c>
      <c r="Q17" s="65" t="s">
        <v>107</v>
      </c>
      <c r="R17" s="65" t="s">
        <v>108</v>
      </c>
      <c r="S17" s="65" t="s">
        <v>87</v>
      </c>
      <c r="T17" s="65" t="s">
        <v>87</v>
      </c>
      <c r="U17" s="65" t="s">
        <v>64</v>
      </c>
      <c r="V17" s="67">
        <v>0</v>
      </c>
      <c r="W17" s="73" t="str">
        <f t="shared" si="0"/>
        <v>TOT_Opex</v>
      </c>
    </row>
    <row r="18" spans="1:23">
      <c r="A18" s="65" t="s">
        <v>44</v>
      </c>
      <c r="B18" s="65" t="s">
        <v>45</v>
      </c>
      <c r="C18" s="65" t="s">
        <v>46</v>
      </c>
      <c r="D18" s="74">
        <v>0</v>
      </c>
      <c r="E18" s="65" t="s">
        <v>112</v>
      </c>
      <c r="F18" s="65" t="s">
        <v>66</v>
      </c>
      <c r="G18" s="65" t="s">
        <v>111</v>
      </c>
      <c r="H18" s="65" t="s">
        <v>51</v>
      </c>
      <c r="I18" s="65" t="s">
        <v>52</v>
      </c>
      <c r="J18" s="65" t="s">
        <v>53</v>
      </c>
      <c r="K18" s="65" t="s">
        <v>54</v>
      </c>
      <c r="L18" s="66">
        <v>46155</v>
      </c>
      <c r="M18" s="65" t="s">
        <v>55</v>
      </c>
      <c r="N18" s="65" t="s">
        <v>48</v>
      </c>
      <c r="O18" s="65" t="s">
        <v>56</v>
      </c>
      <c r="P18" s="65" t="s">
        <v>87</v>
      </c>
      <c r="Q18" s="65" t="s">
        <v>107</v>
      </c>
      <c r="R18" s="65" t="s">
        <v>108</v>
      </c>
      <c r="S18" s="65" t="s">
        <v>87</v>
      </c>
      <c r="T18" s="65" t="s">
        <v>87</v>
      </c>
      <c r="U18" s="65" t="s">
        <v>64</v>
      </c>
      <c r="V18" s="67">
        <v>0</v>
      </c>
      <c r="W18" s="73" t="str">
        <f t="shared" si="0"/>
        <v>TOT_Opex</v>
      </c>
    </row>
    <row r="19" spans="1:23">
      <c r="A19" s="65" t="s">
        <v>44</v>
      </c>
      <c r="B19" s="65" t="s">
        <v>80</v>
      </c>
      <c r="C19" s="65" t="s">
        <v>81</v>
      </c>
      <c r="D19" s="74" t="s">
        <v>47</v>
      </c>
      <c r="E19" s="65" t="s">
        <v>48</v>
      </c>
      <c r="F19" s="65" t="s">
        <v>49</v>
      </c>
      <c r="G19" s="65" t="s">
        <v>50</v>
      </c>
      <c r="H19" s="65" t="s">
        <v>51</v>
      </c>
      <c r="I19" s="65" t="s">
        <v>86</v>
      </c>
      <c r="J19" s="65" t="s">
        <v>53</v>
      </c>
      <c r="K19" s="65" t="s">
        <v>54</v>
      </c>
      <c r="L19" s="66">
        <v>46155</v>
      </c>
      <c r="M19" s="65" t="s">
        <v>55</v>
      </c>
      <c r="N19" s="65" t="s">
        <v>48</v>
      </c>
      <c r="O19" s="65" t="s">
        <v>56</v>
      </c>
      <c r="P19" s="65" t="s">
        <v>87</v>
      </c>
      <c r="Q19" s="65" t="s">
        <v>107</v>
      </c>
      <c r="R19" s="65" t="s">
        <v>108</v>
      </c>
      <c r="S19" s="65" t="s">
        <v>87</v>
      </c>
      <c r="T19" s="65" t="s">
        <v>87</v>
      </c>
      <c r="U19" s="65" t="s">
        <v>109</v>
      </c>
      <c r="V19" s="67" t="s">
        <v>47</v>
      </c>
      <c r="W19" s="73" t="str">
        <f t="shared" si="0"/>
        <v>SWBWWTW0001_Capex</v>
      </c>
    </row>
    <row r="20" spans="1:23">
      <c r="A20" s="65" t="s">
        <v>44</v>
      </c>
      <c r="B20" s="65" t="s">
        <v>80</v>
      </c>
      <c r="C20" s="65" t="s">
        <v>81</v>
      </c>
      <c r="D20" s="74" t="s">
        <v>47</v>
      </c>
      <c r="E20" s="65" t="s">
        <v>65</v>
      </c>
      <c r="F20" s="65" t="s">
        <v>66</v>
      </c>
      <c r="G20" s="65" t="s">
        <v>50</v>
      </c>
      <c r="H20" s="65" t="s">
        <v>51</v>
      </c>
      <c r="I20" s="65" t="s">
        <v>86</v>
      </c>
      <c r="J20" s="65" t="s">
        <v>53</v>
      </c>
      <c r="K20" s="65" t="s">
        <v>54</v>
      </c>
      <c r="L20" s="66">
        <v>46155</v>
      </c>
      <c r="M20" s="65" t="s">
        <v>55</v>
      </c>
      <c r="N20" s="65" t="s">
        <v>48</v>
      </c>
      <c r="O20" s="65" t="s">
        <v>56</v>
      </c>
      <c r="P20" s="65" t="s">
        <v>87</v>
      </c>
      <c r="Q20" s="65" t="s">
        <v>107</v>
      </c>
      <c r="R20" s="65" t="s">
        <v>108</v>
      </c>
      <c r="S20" s="65" t="s">
        <v>87</v>
      </c>
      <c r="T20" s="65" t="s">
        <v>87</v>
      </c>
      <c r="U20" s="65" t="s">
        <v>109</v>
      </c>
      <c r="V20" s="67" t="s">
        <v>47</v>
      </c>
      <c r="W20" s="73" t="str">
        <f t="shared" si="0"/>
        <v>SWBWWTW0001_Capex</v>
      </c>
    </row>
    <row r="21" spans="1:23">
      <c r="A21" s="65" t="s">
        <v>44</v>
      </c>
      <c r="B21" s="65" t="s">
        <v>80</v>
      </c>
      <c r="C21" s="65" t="s">
        <v>81</v>
      </c>
      <c r="D21" s="74" t="s">
        <v>47</v>
      </c>
      <c r="E21" s="65" t="s">
        <v>110</v>
      </c>
      <c r="F21" s="65" t="s">
        <v>66</v>
      </c>
      <c r="G21" s="65" t="s">
        <v>111</v>
      </c>
      <c r="H21" s="65" t="s">
        <v>51</v>
      </c>
      <c r="I21" s="65" t="s">
        <v>86</v>
      </c>
      <c r="J21" s="65" t="s">
        <v>53</v>
      </c>
      <c r="K21" s="65" t="s">
        <v>54</v>
      </c>
      <c r="L21" s="66">
        <v>46155</v>
      </c>
      <c r="M21" s="65" t="s">
        <v>55</v>
      </c>
      <c r="N21" s="65" t="s">
        <v>48</v>
      </c>
      <c r="O21" s="65" t="s">
        <v>56</v>
      </c>
      <c r="P21" s="65" t="s">
        <v>87</v>
      </c>
      <c r="Q21" s="65" t="s">
        <v>107</v>
      </c>
      <c r="R21" s="65" t="s">
        <v>108</v>
      </c>
      <c r="S21" s="65" t="s">
        <v>87</v>
      </c>
      <c r="T21" s="65" t="s">
        <v>87</v>
      </c>
      <c r="U21" s="65" t="s">
        <v>109</v>
      </c>
      <c r="V21" s="67" t="s">
        <v>47</v>
      </c>
      <c r="W21" s="73" t="str">
        <f t="shared" si="0"/>
        <v>SWBWWTW0001_Capex</v>
      </c>
    </row>
    <row r="22" spans="1:23">
      <c r="A22" s="65" t="s">
        <v>44</v>
      </c>
      <c r="B22" s="65" t="s">
        <v>80</v>
      </c>
      <c r="C22" s="65" t="s">
        <v>81</v>
      </c>
      <c r="D22" s="74" t="s">
        <v>47</v>
      </c>
      <c r="E22" s="65" t="s">
        <v>112</v>
      </c>
      <c r="F22" s="65" t="s">
        <v>66</v>
      </c>
      <c r="G22" s="65" t="s">
        <v>111</v>
      </c>
      <c r="H22" s="65" t="s">
        <v>51</v>
      </c>
      <c r="I22" s="65" t="s">
        <v>86</v>
      </c>
      <c r="J22" s="65" t="s">
        <v>53</v>
      </c>
      <c r="K22" s="65" t="s">
        <v>54</v>
      </c>
      <c r="L22" s="66">
        <v>46155</v>
      </c>
      <c r="M22" s="65" t="s">
        <v>55</v>
      </c>
      <c r="N22" s="65" t="s">
        <v>48</v>
      </c>
      <c r="O22" s="65" t="s">
        <v>56</v>
      </c>
      <c r="P22" s="65" t="s">
        <v>87</v>
      </c>
      <c r="Q22" s="65" t="s">
        <v>107</v>
      </c>
      <c r="R22" s="65" t="s">
        <v>108</v>
      </c>
      <c r="S22" s="65" t="s">
        <v>87</v>
      </c>
      <c r="T22" s="65" t="s">
        <v>87</v>
      </c>
      <c r="U22" s="65" t="s">
        <v>109</v>
      </c>
      <c r="V22" s="67" t="s">
        <v>47</v>
      </c>
      <c r="W22" s="73" t="str">
        <f t="shared" si="0"/>
        <v>SWBWWTW0001_Capex</v>
      </c>
    </row>
    <row r="23" spans="1:23">
      <c r="A23" s="65" t="s">
        <v>44</v>
      </c>
      <c r="B23" s="65" t="s">
        <v>80</v>
      </c>
      <c r="C23" s="65" t="s">
        <v>81</v>
      </c>
      <c r="D23" s="74">
        <v>0</v>
      </c>
      <c r="E23" s="65" t="s">
        <v>48</v>
      </c>
      <c r="F23" s="65" t="s">
        <v>49</v>
      </c>
      <c r="G23" s="65" t="s">
        <v>50</v>
      </c>
      <c r="H23" s="65" t="s">
        <v>51</v>
      </c>
      <c r="I23" s="65" t="s">
        <v>52</v>
      </c>
      <c r="J23" s="65" t="s">
        <v>53</v>
      </c>
      <c r="K23" s="65" t="s">
        <v>54</v>
      </c>
      <c r="L23" s="66">
        <v>46155</v>
      </c>
      <c r="M23" s="65" t="s">
        <v>55</v>
      </c>
      <c r="N23" s="65" t="s">
        <v>48</v>
      </c>
      <c r="O23" s="65" t="s">
        <v>56</v>
      </c>
      <c r="P23" s="65" t="s">
        <v>87</v>
      </c>
      <c r="Q23" s="65" t="s">
        <v>107</v>
      </c>
      <c r="R23" s="65" t="s">
        <v>108</v>
      </c>
      <c r="S23" s="65" t="s">
        <v>87</v>
      </c>
      <c r="T23" s="65" t="s">
        <v>87</v>
      </c>
      <c r="U23" s="65" t="s">
        <v>64</v>
      </c>
      <c r="V23" s="67">
        <v>0</v>
      </c>
      <c r="W23" s="73" t="str">
        <f t="shared" si="0"/>
        <v>TOT_Capex</v>
      </c>
    </row>
    <row r="24" spans="1:23">
      <c r="A24" s="65" t="s">
        <v>44</v>
      </c>
      <c r="B24" s="65" t="s">
        <v>80</v>
      </c>
      <c r="C24" s="65" t="s">
        <v>81</v>
      </c>
      <c r="D24" s="74">
        <v>0</v>
      </c>
      <c r="E24" s="65" t="s">
        <v>65</v>
      </c>
      <c r="F24" s="65" t="s">
        <v>66</v>
      </c>
      <c r="G24" s="65" t="s">
        <v>50</v>
      </c>
      <c r="H24" s="65" t="s">
        <v>51</v>
      </c>
      <c r="I24" s="65" t="s">
        <v>52</v>
      </c>
      <c r="J24" s="65" t="s">
        <v>53</v>
      </c>
      <c r="K24" s="65" t="s">
        <v>54</v>
      </c>
      <c r="L24" s="66">
        <v>46155</v>
      </c>
      <c r="M24" s="65" t="s">
        <v>55</v>
      </c>
      <c r="N24" s="65" t="s">
        <v>48</v>
      </c>
      <c r="O24" s="65" t="s">
        <v>56</v>
      </c>
      <c r="P24" s="65" t="s">
        <v>87</v>
      </c>
      <c r="Q24" s="65" t="s">
        <v>107</v>
      </c>
      <c r="R24" s="65" t="s">
        <v>108</v>
      </c>
      <c r="S24" s="65" t="s">
        <v>87</v>
      </c>
      <c r="T24" s="65" t="s">
        <v>87</v>
      </c>
      <c r="U24" s="65" t="s">
        <v>64</v>
      </c>
      <c r="V24" s="67">
        <v>0</v>
      </c>
      <c r="W24" s="73" t="str">
        <f t="shared" si="0"/>
        <v>TOT_Capex</v>
      </c>
    </row>
    <row r="25" spans="1:23">
      <c r="A25" s="65" t="s">
        <v>44</v>
      </c>
      <c r="B25" s="65" t="s">
        <v>80</v>
      </c>
      <c r="C25" s="65" t="s">
        <v>81</v>
      </c>
      <c r="D25" s="74">
        <v>0</v>
      </c>
      <c r="E25" s="65" t="s">
        <v>110</v>
      </c>
      <c r="F25" s="65" t="s">
        <v>66</v>
      </c>
      <c r="G25" s="65" t="s">
        <v>111</v>
      </c>
      <c r="H25" s="65" t="s">
        <v>51</v>
      </c>
      <c r="I25" s="65" t="s">
        <v>52</v>
      </c>
      <c r="J25" s="65" t="s">
        <v>53</v>
      </c>
      <c r="K25" s="65" t="s">
        <v>54</v>
      </c>
      <c r="L25" s="66">
        <v>46155</v>
      </c>
      <c r="M25" s="65" t="s">
        <v>55</v>
      </c>
      <c r="N25" s="65" t="s">
        <v>48</v>
      </c>
      <c r="O25" s="65" t="s">
        <v>56</v>
      </c>
      <c r="P25" s="65" t="s">
        <v>87</v>
      </c>
      <c r="Q25" s="65" t="s">
        <v>107</v>
      </c>
      <c r="R25" s="65" t="s">
        <v>108</v>
      </c>
      <c r="S25" s="65" t="s">
        <v>87</v>
      </c>
      <c r="T25" s="65" t="s">
        <v>87</v>
      </c>
      <c r="U25" s="65" t="s">
        <v>64</v>
      </c>
      <c r="V25" s="67">
        <v>0</v>
      </c>
      <c r="W25" s="73" t="str">
        <f t="shared" si="0"/>
        <v>TOT_Capex</v>
      </c>
    </row>
    <row r="26" spans="1:23">
      <c r="A26" s="65" t="s">
        <v>44</v>
      </c>
      <c r="B26" s="65" t="s">
        <v>80</v>
      </c>
      <c r="C26" s="65" t="s">
        <v>81</v>
      </c>
      <c r="D26" s="74">
        <v>0</v>
      </c>
      <c r="E26" s="65" t="s">
        <v>112</v>
      </c>
      <c r="F26" s="65" t="s">
        <v>66</v>
      </c>
      <c r="G26" s="65" t="s">
        <v>111</v>
      </c>
      <c r="H26" s="65" t="s">
        <v>51</v>
      </c>
      <c r="I26" s="65" t="s">
        <v>52</v>
      </c>
      <c r="J26" s="65" t="s">
        <v>53</v>
      </c>
      <c r="K26" s="65" t="s">
        <v>54</v>
      </c>
      <c r="L26" s="66">
        <v>46155</v>
      </c>
      <c r="M26" s="65" t="s">
        <v>55</v>
      </c>
      <c r="N26" s="65" t="s">
        <v>48</v>
      </c>
      <c r="O26" s="65" t="s">
        <v>56</v>
      </c>
      <c r="P26" s="65" t="s">
        <v>87</v>
      </c>
      <c r="Q26" s="65" t="s">
        <v>107</v>
      </c>
      <c r="R26" s="65" t="s">
        <v>108</v>
      </c>
      <c r="S26" s="65" t="s">
        <v>87</v>
      </c>
      <c r="T26" s="65" t="s">
        <v>87</v>
      </c>
      <c r="U26" s="65" t="s">
        <v>64</v>
      </c>
      <c r="V26" s="67">
        <v>0</v>
      </c>
      <c r="W26" s="73" t="str">
        <f t="shared" si="0"/>
        <v>TOT_Capex</v>
      </c>
    </row>
    <row r="27" spans="1:23">
      <c r="A27" s="65" t="s">
        <v>44</v>
      </c>
      <c r="B27" s="65" t="s">
        <v>80</v>
      </c>
      <c r="C27" s="65" t="s">
        <v>81</v>
      </c>
      <c r="D27" s="74">
        <v>0.10299999999999999</v>
      </c>
      <c r="E27" s="65" t="s">
        <v>69</v>
      </c>
      <c r="F27" s="65" t="s">
        <v>66</v>
      </c>
      <c r="G27" s="65" t="s">
        <v>50</v>
      </c>
      <c r="H27" s="65" t="s">
        <v>51</v>
      </c>
      <c r="I27" s="65" t="s">
        <v>86</v>
      </c>
      <c r="J27" s="65" t="s">
        <v>53</v>
      </c>
      <c r="K27" s="65" t="s">
        <v>54</v>
      </c>
      <c r="L27" s="66">
        <v>46155</v>
      </c>
      <c r="M27" s="65" t="s">
        <v>55</v>
      </c>
      <c r="N27" s="65" t="s">
        <v>48</v>
      </c>
      <c r="O27" s="65" t="s">
        <v>56</v>
      </c>
      <c r="P27" s="65" t="s">
        <v>87</v>
      </c>
      <c r="Q27" s="65" t="s">
        <v>107</v>
      </c>
      <c r="R27" s="65" t="s">
        <v>108</v>
      </c>
      <c r="S27" s="65" t="s">
        <v>87</v>
      </c>
      <c r="T27" s="65" t="s">
        <v>87</v>
      </c>
      <c r="U27" s="65" t="s">
        <v>109</v>
      </c>
      <c r="V27" s="67">
        <v>0.10299999999999999</v>
      </c>
      <c r="W27" s="73" t="str">
        <f t="shared" si="0"/>
        <v>SWBWWTW0001_Capex</v>
      </c>
    </row>
    <row r="28" spans="1:23">
      <c r="A28" s="65" t="s">
        <v>44</v>
      </c>
      <c r="B28" s="65" t="s">
        <v>80</v>
      </c>
      <c r="C28" s="65" t="s">
        <v>81</v>
      </c>
      <c r="D28" s="74">
        <v>0.10299999999999999</v>
      </c>
      <c r="E28" s="65" t="s">
        <v>69</v>
      </c>
      <c r="F28" s="65" t="s">
        <v>66</v>
      </c>
      <c r="G28" s="65" t="s">
        <v>50</v>
      </c>
      <c r="H28" s="65" t="s">
        <v>51</v>
      </c>
      <c r="I28" s="65" t="s">
        <v>52</v>
      </c>
      <c r="J28" s="65" t="s">
        <v>53</v>
      </c>
      <c r="K28" s="65" t="s">
        <v>54</v>
      </c>
      <c r="L28" s="66">
        <v>46155</v>
      </c>
      <c r="M28" s="65" t="s">
        <v>55</v>
      </c>
      <c r="N28" s="65" t="s">
        <v>48</v>
      </c>
      <c r="O28" s="65" t="s">
        <v>56</v>
      </c>
      <c r="P28" s="65" t="s">
        <v>87</v>
      </c>
      <c r="Q28" s="65" t="s">
        <v>107</v>
      </c>
      <c r="R28" s="65" t="s">
        <v>108</v>
      </c>
      <c r="S28" s="65" t="s">
        <v>87</v>
      </c>
      <c r="T28" s="65" t="s">
        <v>87</v>
      </c>
      <c r="U28" s="65" t="s">
        <v>64</v>
      </c>
      <c r="V28" s="67">
        <v>0.10299999999999999</v>
      </c>
      <c r="W28" s="73" t="str">
        <f t="shared" si="0"/>
        <v>TOT_Capex</v>
      </c>
    </row>
    <row r="29" spans="1:23">
      <c r="A29" s="65" t="s">
        <v>44</v>
      </c>
      <c r="B29" s="65" t="s">
        <v>80</v>
      </c>
      <c r="C29" s="65" t="s">
        <v>81</v>
      </c>
      <c r="D29" s="74">
        <v>1.3919999999999999</v>
      </c>
      <c r="E29" s="65" t="s">
        <v>67</v>
      </c>
      <c r="F29" s="65" t="s">
        <v>66</v>
      </c>
      <c r="G29" s="65" t="s">
        <v>50</v>
      </c>
      <c r="H29" s="65" t="s">
        <v>51</v>
      </c>
      <c r="I29" s="65" t="s">
        <v>86</v>
      </c>
      <c r="J29" s="65" t="s">
        <v>53</v>
      </c>
      <c r="K29" s="65" t="s">
        <v>54</v>
      </c>
      <c r="L29" s="66">
        <v>46155</v>
      </c>
      <c r="M29" s="65" t="s">
        <v>55</v>
      </c>
      <c r="N29" s="65" t="s">
        <v>48</v>
      </c>
      <c r="O29" s="65" t="s">
        <v>56</v>
      </c>
      <c r="P29" s="65" t="s">
        <v>87</v>
      </c>
      <c r="Q29" s="65" t="s">
        <v>107</v>
      </c>
      <c r="R29" s="65" t="s">
        <v>108</v>
      </c>
      <c r="S29" s="65" t="s">
        <v>87</v>
      </c>
      <c r="T29" s="65" t="s">
        <v>87</v>
      </c>
      <c r="U29" s="65" t="s">
        <v>109</v>
      </c>
      <c r="V29" s="67">
        <v>1.3919999999999999</v>
      </c>
      <c r="W29" s="73" t="str">
        <f t="shared" si="0"/>
        <v>SWBWWTW0001_Capex</v>
      </c>
    </row>
    <row r="30" spans="1:23">
      <c r="A30" s="65" t="s">
        <v>44</v>
      </c>
      <c r="B30" s="65" t="s">
        <v>80</v>
      </c>
      <c r="C30" s="65" t="s">
        <v>81</v>
      </c>
      <c r="D30" s="74">
        <v>1.3919999999999999</v>
      </c>
      <c r="E30" s="65" t="s">
        <v>67</v>
      </c>
      <c r="F30" s="65" t="s">
        <v>66</v>
      </c>
      <c r="G30" s="65" t="s">
        <v>50</v>
      </c>
      <c r="H30" s="65" t="s">
        <v>51</v>
      </c>
      <c r="I30" s="65" t="s">
        <v>52</v>
      </c>
      <c r="J30" s="65" t="s">
        <v>53</v>
      </c>
      <c r="K30" s="65" t="s">
        <v>54</v>
      </c>
      <c r="L30" s="66">
        <v>46155</v>
      </c>
      <c r="M30" s="65" t="s">
        <v>55</v>
      </c>
      <c r="N30" s="65" t="s">
        <v>48</v>
      </c>
      <c r="O30" s="65" t="s">
        <v>56</v>
      </c>
      <c r="P30" s="65" t="s">
        <v>87</v>
      </c>
      <c r="Q30" s="65" t="s">
        <v>107</v>
      </c>
      <c r="R30" s="65" t="s">
        <v>108</v>
      </c>
      <c r="S30" s="65" t="s">
        <v>87</v>
      </c>
      <c r="T30" s="65" t="s">
        <v>87</v>
      </c>
      <c r="U30" s="65" t="s">
        <v>64</v>
      </c>
      <c r="V30" s="67">
        <v>1.3919999999999999</v>
      </c>
      <c r="W30" s="73" t="str">
        <f t="shared" si="0"/>
        <v>TOT_Capex</v>
      </c>
    </row>
    <row r="31" spans="1:23">
      <c r="A31" s="65" t="s">
        <v>44</v>
      </c>
      <c r="B31" s="65" t="s">
        <v>80</v>
      </c>
      <c r="C31" s="65" t="s">
        <v>81</v>
      </c>
      <c r="D31" s="74">
        <v>8.8140000000000001</v>
      </c>
      <c r="E31" s="65" t="s">
        <v>68</v>
      </c>
      <c r="F31" s="65" t="s">
        <v>66</v>
      </c>
      <c r="G31" s="65" t="s">
        <v>50</v>
      </c>
      <c r="H31" s="65" t="s">
        <v>51</v>
      </c>
      <c r="I31" s="65" t="s">
        <v>86</v>
      </c>
      <c r="J31" s="65" t="s">
        <v>53</v>
      </c>
      <c r="K31" s="65" t="s">
        <v>54</v>
      </c>
      <c r="L31" s="66">
        <v>46155</v>
      </c>
      <c r="M31" s="65" t="s">
        <v>55</v>
      </c>
      <c r="N31" s="65" t="s">
        <v>48</v>
      </c>
      <c r="O31" s="65" t="s">
        <v>56</v>
      </c>
      <c r="P31" s="65" t="s">
        <v>87</v>
      </c>
      <c r="Q31" s="65" t="s">
        <v>107</v>
      </c>
      <c r="R31" s="65" t="s">
        <v>108</v>
      </c>
      <c r="S31" s="65" t="s">
        <v>87</v>
      </c>
      <c r="T31" s="65" t="s">
        <v>87</v>
      </c>
      <c r="U31" s="65" t="s">
        <v>109</v>
      </c>
      <c r="V31" s="67">
        <v>8.8140000000000001</v>
      </c>
      <c r="W31" s="73" t="str">
        <f t="shared" si="0"/>
        <v>SWBWWTW0001_Capex</v>
      </c>
    </row>
    <row r="32" spans="1:23">
      <c r="A32" s="65" t="s">
        <v>44</v>
      </c>
      <c r="B32" s="65" t="s">
        <v>80</v>
      </c>
      <c r="C32" s="65" t="s">
        <v>81</v>
      </c>
      <c r="D32" s="74">
        <v>8.8140000000000001</v>
      </c>
      <c r="E32" s="65" t="s">
        <v>68</v>
      </c>
      <c r="F32" s="65" t="s">
        <v>66</v>
      </c>
      <c r="G32" s="65" t="s">
        <v>50</v>
      </c>
      <c r="H32" s="65" t="s">
        <v>51</v>
      </c>
      <c r="I32" s="65" t="s">
        <v>52</v>
      </c>
      <c r="J32" s="65" t="s">
        <v>53</v>
      </c>
      <c r="K32" s="65" t="s">
        <v>54</v>
      </c>
      <c r="L32" s="66">
        <v>46155</v>
      </c>
      <c r="M32" s="65" t="s">
        <v>55</v>
      </c>
      <c r="N32" s="65" t="s">
        <v>48</v>
      </c>
      <c r="O32" s="65" t="s">
        <v>56</v>
      </c>
      <c r="P32" s="65" t="s">
        <v>87</v>
      </c>
      <c r="Q32" s="65" t="s">
        <v>107</v>
      </c>
      <c r="R32" s="65" t="s">
        <v>108</v>
      </c>
      <c r="S32" s="65" t="s">
        <v>87</v>
      </c>
      <c r="T32" s="65" t="s">
        <v>87</v>
      </c>
      <c r="U32" s="65" t="s">
        <v>64</v>
      </c>
      <c r="V32" s="67">
        <v>8.8140000000000001</v>
      </c>
      <c r="W32" s="73" t="str">
        <f t="shared" si="0"/>
        <v>TOT_Capex</v>
      </c>
    </row>
    <row r="33" spans="1:23">
      <c r="A33" s="65" t="s">
        <v>44</v>
      </c>
      <c r="B33" s="65" t="s">
        <v>113</v>
      </c>
      <c r="C33" s="65" t="s">
        <v>114</v>
      </c>
      <c r="D33" s="74">
        <v>166667</v>
      </c>
      <c r="E33" s="65" t="s">
        <v>48</v>
      </c>
      <c r="F33" s="65" t="s">
        <v>49</v>
      </c>
      <c r="G33" s="65" t="s">
        <v>50</v>
      </c>
      <c r="H33" s="65" t="s">
        <v>51</v>
      </c>
      <c r="I33" s="65" t="s">
        <v>86</v>
      </c>
      <c r="J33" s="65" t="s">
        <v>53</v>
      </c>
      <c r="K33" s="65" t="s">
        <v>115</v>
      </c>
      <c r="L33" s="66">
        <v>46155</v>
      </c>
      <c r="M33" s="65" t="s">
        <v>55</v>
      </c>
      <c r="N33" s="65" t="s">
        <v>48</v>
      </c>
      <c r="O33" s="65" t="s">
        <v>56</v>
      </c>
      <c r="P33" s="65" t="s">
        <v>87</v>
      </c>
      <c r="Q33" s="65" t="s">
        <v>107</v>
      </c>
      <c r="R33" s="65" t="s">
        <v>108</v>
      </c>
      <c r="S33" s="65" t="s">
        <v>87</v>
      </c>
      <c r="T33" s="65" t="s">
        <v>87</v>
      </c>
      <c r="U33" s="65" t="s">
        <v>109</v>
      </c>
      <c r="V33" s="67">
        <v>166667</v>
      </c>
      <c r="W33" s="73" t="str">
        <f t="shared" si="0"/>
        <v>SWBWWTW0001_Population equivalent</v>
      </c>
    </row>
    <row r="34" spans="1:23">
      <c r="A34" s="65" t="s">
        <v>44</v>
      </c>
      <c r="B34" s="65" t="s">
        <v>113</v>
      </c>
      <c r="C34" s="65" t="s">
        <v>114</v>
      </c>
      <c r="D34" s="74">
        <v>166667</v>
      </c>
      <c r="E34" s="65" t="s">
        <v>48</v>
      </c>
      <c r="F34" s="65" t="s">
        <v>49</v>
      </c>
      <c r="G34" s="65" t="s">
        <v>50</v>
      </c>
      <c r="H34" s="65" t="s">
        <v>51</v>
      </c>
      <c r="I34" s="65" t="s">
        <v>52</v>
      </c>
      <c r="J34" s="65" t="s">
        <v>53</v>
      </c>
      <c r="K34" s="65" t="s">
        <v>115</v>
      </c>
      <c r="L34" s="66">
        <v>46155</v>
      </c>
      <c r="M34" s="65" t="s">
        <v>55</v>
      </c>
      <c r="N34" s="65" t="s">
        <v>48</v>
      </c>
      <c r="O34" s="65" t="s">
        <v>56</v>
      </c>
      <c r="P34" s="65" t="s">
        <v>87</v>
      </c>
      <c r="Q34" s="65" t="s">
        <v>107</v>
      </c>
      <c r="R34" s="65" t="s">
        <v>108</v>
      </c>
      <c r="S34" s="65" t="s">
        <v>87</v>
      </c>
      <c r="T34" s="65" t="s">
        <v>87</v>
      </c>
      <c r="U34" s="65" t="s">
        <v>64</v>
      </c>
      <c r="V34" s="67">
        <v>166667</v>
      </c>
      <c r="W34" s="73" t="str">
        <f t="shared" si="0"/>
        <v>TOT_Population equivalent</v>
      </c>
    </row>
    <row r="35" spans="1:23">
      <c r="A35" s="65" t="s">
        <v>44</v>
      </c>
      <c r="B35" s="65" t="s">
        <v>113</v>
      </c>
      <c r="C35" s="65" t="s">
        <v>114</v>
      </c>
      <c r="D35" s="74">
        <v>166994</v>
      </c>
      <c r="E35" s="65" t="s">
        <v>65</v>
      </c>
      <c r="F35" s="65" t="s">
        <v>66</v>
      </c>
      <c r="G35" s="65" t="s">
        <v>50</v>
      </c>
      <c r="H35" s="65" t="s">
        <v>51</v>
      </c>
      <c r="I35" s="65" t="s">
        <v>86</v>
      </c>
      <c r="J35" s="65" t="s">
        <v>53</v>
      </c>
      <c r="K35" s="65" t="s">
        <v>115</v>
      </c>
      <c r="L35" s="66">
        <v>46155</v>
      </c>
      <c r="M35" s="65" t="s">
        <v>55</v>
      </c>
      <c r="N35" s="65" t="s">
        <v>48</v>
      </c>
      <c r="O35" s="65" t="s">
        <v>56</v>
      </c>
      <c r="P35" s="65" t="s">
        <v>87</v>
      </c>
      <c r="Q35" s="65" t="s">
        <v>107</v>
      </c>
      <c r="R35" s="65" t="s">
        <v>108</v>
      </c>
      <c r="S35" s="65" t="s">
        <v>87</v>
      </c>
      <c r="T35" s="65" t="s">
        <v>87</v>
      </c>
      <c r="U35" s="65" t="s">
        <v>109</v>
      </c>
      <c r="V35" s="67">
        <v>166994</v>
      </c>
      <c r="W35" s="73" t="str">
        <f t="shared" si="0"/>
        <v>SWBWWTW0001_Population equivalent</v>
      </c>
    </row>
    <row r="36" spans="1:23">
      <c r="A36" s="65" t="s">
        <v>44</v>
      </c>
      <c r="B36" s="65" t="s">
        <v>113</v>
      </c>
      <c r="C36" s="65" t="s">
        <v>114</v>
      </c>
      <c r="D36" s="74">
        <v>166994</v>
      </c>
      <c r="E36" s="65" t="s">
        <v>65</v>
      </c>
      <c r="F36" s="65" t="s">
        <v>66</v>
      </c>
      <c r="G36" s="65" t="s">
        <v>50</v>
      </c>
      <c r="H36" s="65" t="s">
        <v>51</v>
      </c>
      <c r="I36" s="65" t="s">
        <v>52</v>
      </c>
      <c r="J36" s="65" t="s">
        <v>53</v>
      </c>
      <c r="K36" s="65" t="s">
        <v>115</v>
      </c>
      <c r="L36" s="66">
        <v>46155</v>
      </c>
      <c r="M36" s="65" t="s">
        <v>55</v>
      </c>
      <c r="N36" s="65" t="s">
        <v>48</v>
      </c>
      <c r="O36" s="65" t="s">
        <v>56</v>
      </c>
      <c r="P36" s="65" t="s">
        <v>87</v>
      </c>
      <c r="Q36" s="65" t="s">
        <v>107</v>
      </c>
      <c r="R36" s="65" t="s">
        <v>108</v>
      </c>
      <c r="S36" s="65" t="s">
        <v>87</v>
      </c>
      <c r="T36" s="65" t="s">
        <v>87</v>
      </c>
      <c r="U36" s="65" t="s">
        <v>64</v>
      </c>
      <c r="V36" s="67">
        <v>166994</v>
      </c>
      <c r="W36" s="73" t="str">
        <f t="shared" si="0"/>
        <v>TOT_Population equivalent</v>
      </c>
    </row>
    <row r="37" spans="1:23">
      <c r="A37" s="65" t="s">
        <v>44</v>
      </c>
      <c r="B37" s="65" t="s">
        <v>113</v>
      </c>
      <c r="C37" s="65" t="s">
        <v>114</v>
      </c>
      <c r="D37" s="74">
        <v>168052</v>
      </c>
      <c r="E37" s="65" t="s">
        <v>67</v>
      </c>
      <c r="F37" s="65" t="s">
        <v>66</v>
      </c>
      <c r="G37" s="65" t="s">
        <v>50</v>
      </c>
      <c r="H37" s="65" t="s">
        <v>51</v>
      </c>
      <c r="I37" s="65" t="s">
        <v>86</v>
      </c>
      <c r="J37" s="65" t="s">
        <v>53</v>
      </c>
      <c r="K37" s="65" t="s">
        <v>115</v>
      </c>
      <c r="L37" s="66">
        <v>46155</v>
      </c>
      <c r="M37" s="65" t="s">
        <v>55</v>
      </c>
      <c r="N37" s="65" t="s">
        <v>48</v>
      </c>
      <c r="O37" s="65" t="s">
        <v>56</v>
      </c>
      <c r="P37" s="65" t="s">
        <v>87</v>
      </c>
      <c r="Q37" s="65" t="s">
        <v>107</v>
      </c>
      <c r="R37" s="65" t="s">
        <v>108</v>
      </c>
      <c r="S37" s="65" t="s">
        <v>87</v>
      </c>
      <c r="T37" s="65" t="s">
        <v>87</v>
      </c>
      <c r="U37" s="65" t="s">
        <v>109</v>
      </c>
      <c r="V37" s="67">
        <v>168052</v>
      </c>
      <c r="W37" s="73" t="str">
        <f t="shared" si="0"/>
        <v>SWBWWTW0001_Population equivalent</v>
      </c>
    </row>
    <row r="38" spans="1:23">
      <c r="A38" s="65" t="s">
        <v>44</v>
      </c>
      <c r="B38" s="65" t="s">
        <v>113</v>
      </c>
      <c r="C38" s="65" t="s">
        <v>114</v>
      </c>
      <c r="D38" s="74">
        <v>168052</v>
      </c>
      <c r="E38" s="65" t="s">
        <v>67</v>
      </c>
      <c r="F38" s="65" t="s">
        <v>66</v>
      </c>
      <c r="G38" s="65" t="s">
        <v>50</v>
      </c>
      <c r="H38" s="65" t="s">
        <v>51</v>
      </c>
      <c r="I38" s="65" t="s">
        <v>52</v>
      </c>
      <c r="J38" s="65" t="s">
        <v>53</v>
      </c>
      <c r="K38" s="65" t="s">
        <v>115</v>
      </c>
      <c r="L38" s="66">
        <v>46155</v>
      </c>
      <c r="M38" s="65" t="s">
        <v>55</v>
      </c>
      <c r="N38" s="65" t="s">
        <v>48</v>
      </c>
      <c r="O38" s="65" t="s">
        <v>56</v>
      </c>
      <c r="P38" s="65" t="s">
        <v>87</v>
      </c>
      <c r="Q38" s="65" t="s">
        <v>107</v>
      </c>
      <c r="R38" s="65" t="s">
        <v>108</v>
      </c>
      <c r="S38" s="65" t="s">
        <v>87</v>
      </c>
      <c r="T38" s="65" t="s">
        <v>87</v>
      </c>
      <c r="U38" s="65" t="s">
        <v>64</v>
      </c>
      <c r="V38" s="67">
        <v>168052</v>
      </c>
      <c r="W38" s="73" t="str">
        <f t="shared" si="0"/>
        <v>TOT_Population equivalent</v>
      </c>
    </row>
    <row r="39" spans="1:23">
      <c r="A39" s="65" t="s">
        <v>44</v>
      </c>
      <c r="B39" s="65" t="s">
        <v>116</v>
      </c>
      <c r="C39" s="65" t="s">
        <v>117</v>
      </c>
      <c r="D39" s="74">
        <v>10737</v>
      </c>
      <c r="E39" s="65" t="s">
        <v>48</v>
      </c>
      <c r="F39" s="65" t="s">
        <v>49</v>
      </c>
      <c r="G39" s="65" t="s">
        <v>50</v>
      </c>
      <c r="H39" s="65" t="s">
        <v>51</v>
      </c>
      <c r="I39" s="65" t="s">
        <v>86</v>
      </c>
      <c r="J39" s="65" t="s">
        <v>53</v>
      </c>
      <c r="K39" s="65" t="s">
        <v>118</v>
      </c>
      <c r="L39" s="66">
        <v>46155</v>
      </c>
      <c r="M39" s="65" t="s">
        <v>55</v>
      </c>
      <c r="N39" s="65" t="s">
        <v>48</v>
      </c>
      <c r="O39" s="65" t="s">
        <v>56</v>
      </c>
      <c r="P39" s="65" t="s">
        <v>87</v>
      </c>
      <c r="Q39" s="65" t="s">
        <v>107</v>
      </c>
      <c r="R39" s="65" t="s">
        <v>108</v>
      </c>
      <c r="S39" s="65" t="s">
        <v>87</v>
      </c>
      <c r="T39" s="65" t="s">
        <v>87</v>
      </c>
      <c r="U39" s="65" t="s">
        <v>109</v>
      </c>
      <c r="V39" s="67">
        <v>10737</v>
      </c>
      <c r="W39" s="73" t="str">
        <f t="shared" si="0"/>
        <v>SWBWWTW0001_Current DWF permit (m3/day)</v>
      </c>
    </row>
    <row r="40" spans="1:23">
      <c r="A40" s="65" t="s">
        <v>44</v>
      </c>
      <c r="B40" s="65" t="s">
        <v>119</v>
      </c>
      <c r="C40" s="65" t="s">
        <v>120</v>
      </c>
      <c r="D40" s="74">
        <v>10737</v>
      </c>
      <c r="E40" s="65" t="s">
        <v>48</v>
      </c>
      <c r="F40" s="65" t="s">
        <v>49</v>
      </c>
      <c r="G40" s="65" t="s">
        <v>50</v>
      </c>
      <c r="H40" s="65" t="s">
        <v>51</v>
      </c>
      <c r="I40" s="65" t="s">
        <v>86</v>
      </c>
      <c r="J40" s="65" t="s">
        <v>53</v>
      </c>
      <c r="K40" s="65" t="s">
        <v>118</v>
      </c>
      <c r="L40" s="66">
        <v>46155</v>
      </c>
      <c r="M40" s="65" t="s">
        <v>55</v>
      </c>
      <c r="N40" s="65" t="s">
        <v>48</v>
      </c>
      <c r="O40" s="65" t="s">
        <v>56</v>
      </c>
      <c r="P40" s="65" t="s">
        <v>87</v>
      </c>
      <c r="Q40" s="65" t="s">
        <v>107</v>
      </c>
      <c r="R40" s="65" t="s">
        <v>108</v>
      </c>
      <c r="S40" s="65" t="s">
        <v>87</v>
      </c>
      <c r="T40" s="65" t="s">
        <v>87</v>
      </c>
      <c r="U40" s="65" t="s">
        <v>109</v>
      </c>
      <c r="V40" s="67">
        <v>10737</v>
      </c>
      <c r="W40" s="73" t="str">
        <f t="shared" si="0"/>
        <v>SWBWWTW0001_Expected DWF permit (m3/day)</v>
      </c>
    </row>
    <row r="41" spans="1:23">
      <c r="A41" s="65" t="s">
        <v>44</v>
      </c>
      <c r="B41" s="65" t="s">
        <v>121</v>
      </c>
      <c r="C41" s="65" t="s">
        <v>122</v>
      </c>
      <c r="D41" s="74" t="s">
        <v>47</v>
      </c>
      <c r="E41" s="65" t="s">
        <v>48</v>
      </c>
      <c r="F41" s="65" t="s">
        <v>49</v>
      </c>
      <c r="G41" s="65" t="s">
        <v>50</v>
      </c>
      <c r="H41" s="65" t="s">
        <v>51</v>
      </c>
      <c r="I41" s="65" t="s">
        <v>86</v>
      </c>
      <c r="J41" s="65" t="s">
        <v>53</v>
      </c>
      <c r="K41" s="65" t="s">
        <v>123</v>
      </c>
      <c r="L41" s="66">
        <v>46155</v>
      </c>
      <c r="M41" s="65" t="s">
        <v>55</v>
      </c>
      <c r="N41" s="65" t="s">
        <v>48</v>
      </c>
      <c r="O41" s="65" t="s">
        <v>56</v>
      </c>
      <c r="P41" s="65" t="s">
        <v>87</v>
      </c>
      <c r="Q41" s="65" t="s">
        <v>107</v>
      </c>
      <c r="R41" s="65" t="s">
        <v>108</v>
      </c>
      <c r="S41" s="65" t="s">
        <v>87</v>
      </c>
      <c r="T41" s="65" t="s">
        <v>87</v>
      </c>
      <c r="U41" s="65" t="s">
        <v>109</v>
      </c>
      <c r="V41" s="67" t="s">
        <v>47</v>
      </c>
      <c r="W41" s="73" t="str">
        <f t="shared" si="0"/>
        <v>SWBWWTW0001_Current FFT permit (l/s)</v>
      </c>
    </row>
    <row r="42" spans="1:23">
      <c r="A42" s="65" t="s">
        <v>44</v>
      </c>
      <c r="B42" s="65" t="s">
        <v>124</v>
      </c>
      <c r="C42" s="65" t="s">
        <v>125</v>
      </c>
      <c r="D42" s="74" t="s">
        <v>47</v>
      </c>
      <c r="E42" s="65" t="s">
        <v>48</v>
      </c>
      <c r="F42" s="65" t="s">
        <v>49</v>
      </c>
      <c r="G42" s="65" t="s">
        <v>50</v>
      </c>
      <c r="H42" s="65" t="s">
        <v>51</v>
      </c>
      <c r="I42" s="65" t="s">
        <v>86</v>
      </c>
      <c r="J42" s="65" t="s">
        <v>53</v>
      </c>
      <c r="K42" s="65" t="s">
        <v>123</v>
      </c>
      <c r="L42" s="66">
        <v>46155</v>
      </c>
      <c r="M42" s="65" t="s">
        <v>55</v>
      </c>
      <c r="N42" s="65" t="s">
        <v>48</v>
      </c>
      <c r="O42" s="65" t="s">
        <v>56</v>
      </c>
      <c r="P42" s="65" t="s">
        <v>87</v>
      </c>
      <c r="Q42" s="65" t="s">
        <v>107</v>
      </c>
      <c r="R42" s="65" t="s">
        <v>108</v>
      </c>
      <c r="S42" s="65" t="s">
        <v>87</v>
      </c>
      <c r="T42" s="65" t="s">
        <v>87</v>
      </c>
      <c r="U42" s="65" t="s">
        <v>109</v>
      </c>
      <c r="V42" s="67" t="s">
        <v>47</v>
      </c>
      <c r="W42" s="73" t="str">
        <f t="shared" si="0"/>
        <v>SWBWWTW0001_Expected FFT permit (l/s)</v>
      </c>
    </row>
    <row r="43" spans="1:23">
      <c r="A43" s="65" t="s">
        <v>44</v>
      </c>
      <c r="B43" s="65" t="s">
        <v>126</v>
      </c>
      <c r="C43" s="65" t="s">
        <v>127</v>
      </c>
      <c r="D43" s="74">
        <v>25</v>
      </c>
      <c r="E43" s="65" t="s">
        <v>48</v>
      </c>
      <c r="F43" s="65" t="s">
        <v>49</v>
      </c>
      <c r="G43" s="65" t="s">
        <v>50</v>
      </c>
      <c r="H43" s="65" t="s">
        <v>51</v>
      </c>
      <c r="I43" s="65" t="s">
        <v>86</v>
      </c>
      <c r="J43" s="65" t="s">
        <v>53</v>
      </c>
      <c r="K43" s="65" t="s">
        <v>128</v>
      </c>
      <c r="L43" s="66">
        <v>46155</v>
      </c>
      <c r="M43" s="65" t="s">
        <v>55</v>
      </c>
      <c r="N43" s="65" t="s">
        <v>48</v>
      </c>
      <c r="O43" s="65" t="s">
        <v>56</v>
      </c>
      <c r="P43" s="65" t="s">
        <v>87</v>
      </c>
      <c r="Q43" s="65" t="s">
        <v>107</v>
      </c>
      <c r="R43" s="65" t="s">
        <v>108</v>
      </c>
      <c r="S43" s="65" t="s">
        <v>87</v>
      </c>
      <c r="T43" s="65" t="s">
        <v>87</v>
      </c>
      <c r="U43" s="65" t="s">
        <v>109</v>
      </c>
      <c r="V43" s="67">
        <v>25</v>
      </c>
      <c r="W43" s="73" t="str">
        <f t="shared" si="0"/>
        <v>SWBWWTW0001_Historical BOD permit (mg/l)</v>
      </c>
    </row>
    <row r="44" spans="1:23">
      <c r="A44" s="65" t="s">
        <v>44</v>
      </c>
      <c r="B44" s="65" t="s">
        <v>129</v>
      </c>
      <c r="C44" s="65" t="s">
        <v>130</v>
      </c>
      <c r="D44" s="74">
        <v>25</v>
      </c>
      <c r="E44" s="65" t="s">
        <v>48</v>
      </c>
      <c r="F44" s="65" t="s">
        <v>49</v>
      </c>
      <c r="G44" s="65" t="s">
        <v>50</v>
      </c>
      <c r="H44" s="65" t="s">
        <v>51</v>
      </c>
      <c r="I44" s="65" t="s">
        <v>86</v>
      </c>
      <c r="J44" s="65" t="s">
        <v>53</v>
      </c>
      <c r="K44" s="65" t="s">
        <v>128</v>
      </c>
      <c r="L44" s="66">
        <v>46155</v>
      </c>
      <c r="M44" s="65" t="s">
        <v>55</v>
      </c>
      <c r="N44" s="65" t="s">
        <v>48</v>
      </c>
      <c r="O44" s="65" t="s">
        <v>56</v>
      </c>
      <c r="P44" s="65" t="s">
        <v>87</v>
      </c>
      <c r="Q44" s="65" t="s">
        <v>107</v>
      </c>
      <c r="R44" s="65" t="s">
        <v>108</v>
      </c>
      <c r="S44" s="65" t="s">
        <v>87</v>
      </c>
      <c r="T44" s="65" t="s">
        <v>87</v>
      </c>
      <c r="U44" s="65" t="s">
        <v>109</v>
      </c>
      <c r="V44" s="67">
        <v>25</v>
      </c>
      <c r="W44" s="73" t="str">
        <f t="shared" si="0"/>
        <v>SWBWWTW0001_Expected enhanced BOD permit (mg/l)</v>
      </c>
    </row>
    <row r="45" spans="1:23">
      <c r="A45" s="65" t="s">
        <v>44</v>
      </c>
      <c r="B45" s="65" t="s">
        <v>131</v>
      </c>
      <c r="C45" s="65" t="s">
        <v>132</v>
      </c>
      <c r="D45" s="74" t="s">
        <v>47</v>
      </c>
      <c r="E45" s="65" t="s">
        <v>48</v>
      </c>
      <c r="F45" s="65" t="s">
        <v>49</v>
      </c>
      <c r="G45" s="65" t="s">
        <v>50</v>
      </c>
      <c r="H45" s="65" t="s">
        <v>51</v>
      </c>
      <c r="I45" s="65" t="s">
        <v>86</v>
      </c>
      <c r="J45" s="65" t="s">
        <v>53</v>
      </c>
      <c r="K45" s="65" t="s">
        <v>128</v>
      </c>
      <c r="L45" s="66">
        <v>46155</v>
      </c>
      <c r="M45" s="65" t="s">
        <v>55</v>
      </c>
      <c r="N45" s="65" t="s">
        <v>48</v>
      </c>
      <c r="O45" s="65" t="s">
        <v>56</v>
      </c>
      <c r="P45" s="65" t="s">
        <v>87</v>
      </c>
      <c r="Q45" s="65" t="s">
        <v>107</v>
      </c>
      <c r="R45" s="65" t="s">
        <v>108</v>
      </c>
      <c r="S45" s="65" t="s">
        <v>87</v>
      </c>
      <c r="T45" s="65" t="s">
        <v>87</v>
      </c>
      <c r="U45" s="65" t="s">
        <v>109</v>
      </c>
      <c r="V45" s="67" t="s">
        <v>47</v>
      </c>
      <c r="W45" s="73" t="str">
        <f t="shared" si="0"/>
        <v>SWBWWTW0001_Historical ammonia permit (mg/l)</v>
      </c>
    </row>
    <row r="46" spans="1:23">
      <c r="A46" s="65" t="s">
        <v>44</v>
      </c>
      <c r="B46" s="65" t="s">
        <v>133</v>
      </c>
      <c r="C46" s="65" t="s">
        <v>134</v>
      </c>
      <c r="D46" s="74" t="s">
        <v>47</v>
      </c>
      <c r="E46" s="65" t="s">
        <v>48</v>
      </c>
      <c r="F46" s="65" t="s">
        <v>49</v>
      </c>
      <c r="G46" s="65" t="s">
        <v>50</v>
      </c>
      <c r="H46" s="65" t="s">
        <v>51</v>
      </c>
      <c r="I46" s="65" t="s">
        <v>86</v>
      </c>
      <c r="J46" s="65" t="s">
        <v>53</v>
      </c>
      <c r="K46" s="65" t="s">
        <v>128</v>
      </c>
      <c r="L46" s="66">
        <v>46155</v>
      </c>
      <c r="M46" s="65" t="s">
        <v>55</v>
      </c>
      <c r="N46" s="65" t="s">
        <v>48</v>
      </c>
      <c r="O46" s="65" t="s">
        <v>56</v>
      </c>
      <c r="P46" s="65" t="s">
        <v>87</v>
      </c>
      <c r="Q46" s="65" t="s">
        <v>107</v>
      </c>
      <c r="R46" s="65" t="s">
        <v>108</v>
      </c>
      <c r="S46" s="65" t="s">
        <v>87</v>
      </c>
      <c r="T46" s="65" t="s">
        <v>87</v>
      </c>
      <c r="U46" s="65" t="s">
        <v>109</v>
      </c>
      <c r="V46" s="67" t="s">
        <v>47</v>
      </c>
      <c r="W46" s="73" t="str">
        <f t="shared" si="0"/>
        <v>SWBWWTW0001_Expected enhanced ammonia permit (mg/l)</v>
      </c>
    </row>
    <row r="47" spans="1:23">
      <c r="A47" s="65" t="s">
        <v>44</v>
      </c>
      <c r="B47" s="65" t="s">
        <v>135</v>
      </c>
      <c r="C47" s="65" t="s">
        <v>136</v>
      </c>
      <c r="D47" s="74">
        <v>60</v>
      </c>
      <c r="E47" s="65" t="s">
        <v>48</v>
      </c>
      <c r="F47" s="65" t="s">
        <v>49</v>
      </c>
      <c r="G47" s="65" t="s">
        <v>50</v>
      </c>
      <c r="H47" s="65" t="s">
        <v>51</v>
      </c>
      <c r="I47" s="65" t="s">
        <v>86</v>
      </c>
      <c r="J47" s="65" t="s">
        <v>53</v>
      </c>
      <c r="K47" s="65" t="s">
        <v>128</v>
      </c>
      <c r="L47" s="66">
        <v>46155</v>
      </c>
      <c r="M47" s="65" t="s">
        <v>55</v>
      </c>
      <c r="N47" s="65" t="s">
        <v>48</v>
      </c>
      <c r="O47" s="65" t="s">
        <v>56</v>
      </c>
      <c r="P47" s="65" t="s">
        <v>87</v>
      </c>
      <c r="Q47" s="65" t="s">
        <v>107</v>
      </c>
      <c r="R47" s="65" t="s">
        <v>108</v>
      </c>
      <c r="S47" s="65" t="s">
        <v>87</v>
      </c>
      <c r="T47" s="65" t="s">
        <v>87</v>
      </c>
      <c r="U47" s="65" t="s">
        <v>109</v>
      </c>
      <c r="V47" s="67">
        <v>60</v>
      </c>
      <c r="W47" s="73" t="str">
        <f t="shared" si="0"/>
        <v>SWBWWTW0001_Historical suspended solids permit (mg/l)</v>
      </c>
    </row>
    <row r="48" spans="1:23">
      <c r="A48" s="65" t="s">
        <v>44</v>
      </c>
      <c r="B48" s="65" t="s">
        <v>137</v>
      </c>
      <c r="C48" s="65" t="s">
        <v>138</v>
      </c>
      <c r="D48" s="74">
        <v>60</v>
      </c>
      <c r="E48" s="65" t="s">
        <v>48</v>
      </c>
      <c r="F48" s="65" t="s">
        <v>49</v>
      </c>
      <c r="G48" s="65" t="s">
        <v>50</v>
      </c>
      <c r="H48" s="65" t="s">
        <v>51</v>
      </c>
      <c r="I48" s="65" t="s">
        <v>86</v>
      </c>
      <c r="J48" s="65" t="s">
        <v>53</v>
      </c>
      <c r="K48" s="65" t="s">
        <v>128</v>
      </c>
      <c r="L48" s="66">
        <v>46155</v>
      </c>
      <c r="M48" s="65" t="s">
        <v>55</v>
      </c>
      <c r="N48" s="65" t="s">
        <v>48</v>
      </c>
      <c r="O48" s="65" t="s">
        <v>56</v>
      </c>
      <c r="P48" s="65" t="s">
        <v>87</v>
      </c>
      <c r="Q48" s="65" t="s">
        <v>107</v>
      </c>
      <c r="R48" s="65" t="s">
        <v>108</v>
      </c>
      <c r="S48" s="65" t="s">
        <v>87</v>
      </c>
      <c r="T48" s="65" t="s">
        <v>87</v>
      </c>
      <c r="U48" s="65" t="s">
        <v>109</v>
      </c>
      <c r="V48" s="67">
        <v>60</v>
      </c>
      <c r="W48" s="73" t="str">
        <f t="shared" si="0"/>
        <v>SWBWWTW0001_Expected enhanced suspended solids permit (mg/l)</v>
      </c>
    </row>
    <row r="49" spans="1:23">
      <c r="A49" s="65" t="s">
        <v>44</v>
      </c>
      <c r="B49" s="65" t="s">
        <v>139</v>
      </c>
      <c r="C49" s="65" t="s">
        <v>140</v>
      </c>
      <c r="D49" s="74" t="s">
        <v>47</v>
      </c>
      <c r="E49" s="65" t="s">
        <v>48</v>
      </c>
      <c r="F49" s="65" t="s">
        <v>49</v>
      </c>
      <c r="G49" s="65" t="s">
        <v>50</v>
      </c>
      <c r="H49" s="65" t="s">
        <v>51</v>
      </c>
      <c r="I49" s="65" t="s">
        <v>86</v>
      </c>
      <c r="J49" s="65" t="s">
        <v>53</v>
      </c>
      <c r="K49" s="65" t="s">
        <v>128</v>
      </c>
      <c r="L49" s="66">
        <v>46155</v>
      </c>
      <c r="M49" s="65" t="s">
        <v>55</v>
      </c>
      <c r="N49" s="65" t="s">
        <v>48</v>
      </c>
      <c r="O49" s="65" t="s">
        <v>56</v>
      </c>
      <c r="P49" s="65" t="s">
        <v>87</v>
      </c>
      <c r="Q49" s="65" t="s">
        <v>107</v>
      </c>
      <c r="R49" s="65" t="s">
        <v>108</v>
      </c>
      <c r="S49" s="65" t="s">
        <v>87</v>
      </c>
      <c r="T49" s="65" t="s">
        <v>87</v>
      </c>
      <c r="U49" s="65" t="s">
        <v>109</v>
      </c>
      <c r="V49" s="67" t="s">
        <v>47</v>
      </c>
      <c r="W49" s="73" t="str">
        <f t="shared" si="0"/>
        <v>SWBWWTW0001_Historical phosphorus permit (mg/l)</v>
      </c>
    </row>
    <row r="50" spans="1:23">
      <c r="A50" s="65" t="s">
        <v>44</v>
      </c>
      <c r="B50" s="65" t="s">
        <v>141</v>
      </c>
      <c r="C50" s="65" t="s">
        <v>142</v>
      </c>
      <c r="D50" s="74" t="s">
        <v>47</v>
      </c>
      <c r="E50" s="65" t="s">
        <v>48</v>
      </c>
      <c r="F50" s="65" t="s">
        <v>49</v>
      </c>
      <c r="G50" s="65" t="s">
        <v>50</v>
      </c>
      <c r="H50" s="65" t="s">
        <v>51</v>
      </c>
      <c r="I50" s="65" t="s">
        <v>86</v>
      </c>
      <c r="J50" s="65" t="s">
        <v>53</v>
      </c>
      <c r="K50" s="65" t="s">
        <v>128</v>
      </c>
      <c r="L50" s="66">
        <v>46155</v>
      </c>
      <c r="M50" s="65" t="s">
        <v>55</v>
      </c>
      <c r="N50" s="65" t="s">
        <v>48</v>
      </c>
      <c r="O50" s="65" t="s">
        <v>56</v>
      </c>
      <c r="P50" s="65" t="s">
        <v>87</v>
      </c>
      <c r="Q50" s="65" t="s">
        <v>107</v>
      </c>
      <c r="R50" s="65" t="s">
        <v>108</v>
      </c>
      <c r="S50" s="65" t="s">
        <v>87</v>
      </c>
      <c r="T50" s="65" t="s">
        <v>87</v>
      </c>
      <c r="U50" s="65" t="s">
        <v>109</v>
      </c>
      <c r="V50" s="67" t="s">
        <v>47</v>
      </c>
      <c r="W50" s="73" t="str">
        <f t="shared" si="0"/>
        <v>SWBWWTW0001_Expected enhanced phosphorus permit (mg/l)</v>
      </c>
    </row>
    <row r="51" spans="1:23">
      <c r="A51" s="65" t="s">
        <v>44</v>
      </c>
      <c r="B51" s="65" t="s">
        <v>143</v>
      </c>
      <c r="C51" s="65" t="s">
        <v>144</v>
      </c>
      <c r="D51" s="74" t="s">
        <v>145</v>
      </c>
      <c r="E51" s="65" t="s">
        <v>48</v>
      </c>
      <c r="F51" s="65" t="s">
        <v>49</v>
      </c>
      <c r="G51" s="65" t="s">
        <v>50</v>
      </c>
      <c r="H51" s="65" t="s">
        <v>51</v>
      </c>
      <c r="I51" s="65" t="s">
        <v>86</v>
      </c>
      <c r="J51" s="65" t="s">
        <v>53</v>
      </c>
      <c r="K51" s="65" t="s">
        <v>146</v>
      </c>
      <c r="L51" s="66">
        <v>46155</v>
      </c>
      <c r="M51" s="65" t="s">
        <v>55</v>
      </c>
      <c r="N51" s="65" t="s">
        <v>48</v>
      </c>
      <c r="O51" s="65" t="s">
        <v>56</v>
      </c>
      <c r="P51" s="65" t="s">
        <v>87</v>
      </c>
      <c r="Q51" s="65" t="s">
        <v>107</v>
      </c>
      <c r="R51" s="65" t="s">
        <v>108</v>
      </c>
      <c r="S51" s="65" t="s">
        <v>87</v>
      </c>
      <c r="T51" s="65" t="s">
        <v>87</v>
      </c>
      <c r="U51" s="65" t="s">
        <v>109</v>
      </c>
      <c r="V51" s="67" t="s">
        <v>145</v>
      </c>
      <c r="W51" s="73" t="str">
        <f t="shared" si="0"/>
        <v>SWBWWTW0001_WINEP quality scheme at site in AMP8 (Y/N)</v>
      </c>
    </row>
    <row r="52" spans="1:23">
      <c r="A52" s="65" t="s">
        <v>44</v>
      </c>
      <c r="B52" s="65" t="s">
        <v>147</v>
      </c>
      <c r="C52" s="65" t="s">
        <v>148</v>
      </c>
      <c r="D52" s="74" t="s">
        <v>47</v>
      </c>
      <c r="E52" s="65" t="s">
        <v>48</v>
      </c>
      <c r="F52" s="65" t="s">
        <v>49</v>
      </c>
      <c r="G52" s="65" t="s">
        <v>50</v>
      </c>
      <c r="H52" s="65" t="s">
        <v>51</v>
      </c>
      <c r="I52" s="65" t="s">
        <v>86</v>
      </c>
      <c r="J52" s="65" t="s">
        <v>53</v>
      </c>
      <c r="K52" s="65" t="s">
        <v>115</v>
      </c>
      <c r="L52" s="66">
        <v>46155</v>
      </c>
      <c r="M52" s="65" t="s">
        <v>55</v>
      </c>
      <c r="N52" s="65" t="s">
        <v>48</v>
      </c>
      <c r="O52" s="65" t="s">
        <v>56</v>
      </c>
      <c r="P52" s="65" t="s">
        <v>87</v>
      </c>
      <c r="Q52" s="65" t="s">
        <v>107</v>
      </c>
      <c r="R52" s="65" t="s">
        <v>108</v>
      </c>
      <c r="S52" s="65" t="s">
        <v>87</v>
      </c>
      <c r="T52" s="65" t="s">
        <v>87</v>
      </c>
      <c r="U52" s="65" t="s">
        <v>109</v>
      </c>
      <c r="V52" s="67" t="s">
        <v>47</v>
      </c>
      <c r="W52" s="73" t="str">
        <f t="shared" si="0"/>
        <v>SWBWWTW0001_Unique WINEP Action ID</v>
      </c>
    </row>
    <row r="53" spans="1:23">
      <c r="A53" s="65" t="s">
        <v>44</v>
      </c>
      <c r="B53" s="65" t="s">
        <v>149</v>
      </c>
      <c r="C53" s="65" t="s">
        <v>150</v>
      </c>
      <c r="D53" s="74">
        <v>55594</v>
      </c>
      <c r="E53" s="65" t="s">
        <v>48</v>
      </c>
      <c r="F53" s="65" t="s">
        <v>49</v>
      </c>
      <c r="G53" s="65" t="s">
        <v>50</v>
      </c>
      <c r="H53" s="65" t="s">
        <v>51</v>
      </c>
      <c r="I53" s="65" t="s">
        <v>86</v>
      </c>
      <c r="J53" s="65" t="s">
        <v>53</v>
      </c>
      <c r="K53" s="65" t="s">
        <v>115</v>
      </c>
      <c r="L53" s="66">
        <v>46155</v>
      </c>
      <c r="M53" s="65" t="s">
        <v>55</v>
      </c>
      <c r="N53" s="65" t="s">
        <v>48</v>
      </c>
      <c r="O53" s="65" t="s">
        <v>56</v>
      </c>
      <c r="P53" s="65" t="s">
        <v>87</v>
      </c>
      <c r="Q53" s="65" t="s">
        <v>107</v>
      </c>
      <c r="R53" s="65" t="s">
        <v>108</v>
      </c>
      <c r="S53" s="65" t="s">
        <v>87</v>
      </c>
      <c r="T53" s="65" t="s">
        <v>87</v>
      </c>
      <c r="U53" s="65" t="s">
        <v>109</v>
      </c>
      <c r="V53" s="67">
        <v>55594</v>
      </c>
      <c r="W53" s="73" t="str">
        <f t="shared" si="0"/>
        <v>SWBWWTW0001_Process capacity added to meet current quality permits (PE)</v>
      </c>
    </row>
    <row r="54" spans="1:23">
      <c r="A54" s="65" t="s">
        <v>44</v>
      </c>
      <c r="B54" s="65" t="s">
        <v>151</v>
      </c>
      <c r="C54" s="65" t="s">
        <v>152</v>
      </c>
      <c r="D54" s="74" t="s">
        <v>47</v>
      </c>
      <c r="E54" s="65" t="s">
        <v>48</v>
      </c>
      <c r="F54" s="65" t="s">
        <v>49</v>
      </c>
      <c r="G54" s="65" t="s">
        <v>50</v>
      </c>
      <c r="H54" s="65" t="s">
        <v>51</v>
      </c>
      <c r="I54" s="65" t="s">
        <v>86</v>
      </c>
      <c r="J54" s="65" t="s">
        <v>53</v>
      </c>
      <c r="K54" s="65" t="s">
        <v>115</v>
      </c>
      <c r="L54" s="66">
        <v>46155</v>
      </c>
      <c r="M54" s="65" t="s">
        <v>55</v>
      </c>
      <c r="N54" s="65" t="s">
        <v>48</v>
      </c>
      <c r="O54" s="65" t="s">
        <v>56</v>
      </c>
      <c r="P54" s="65" t="s">
        <v>87</v>
      </c>
      <c r="Q54" s="65" t="s">
        <v>107</v>
      </c>
      <c r="R54" s="65" t="s">
        <v>108</v>
      </c>
      <c r="S54" s="65" t="s">
        <v>87</v>
      </c>
      <c r="T54" s="65" t="s">
        <v>87</v>
      </c>
      <c r="U54" s="65" t="s">
        <v>109</v>
      </c>
      <c r="V54" s="67" t="s">
        <v>47</v>
      </c>
      <c r="W54" s="73" t="str">
        <f t="shared" si="0"/>
        <v>SWBWWTW0001_Process capacity added to meet expected quality permits (PE)</v>
      </c>
    </row>
    <row r="55" spans="1:23">
      <c r="A55" s="65" t="s">
        <v>44</v>
      </c>
      <c r="B55" s="65" t="s">
        <v>153</v>
      </c>
      <c r="C55" s="65" t="s">
        <v>154</v>
      </c>
      <c r="D55" s="74" t="s">
        <v>155</v>
      </c>
      <c r="E55" s="65" t="s">
        <v>48</v>
      </c>
      <c r="F55" s="65" t="s">
        <v>49</v>
      </c>
      <c r="G55" s="65" t="s">
        <v>50</v>
      </c>
      <c r="H55" s="65" t="s">
        <v>51</v>
      </c>
      <c r="I55" s="65" t="s">
        <v>86</v>
      </c>
      <c r="J55" s="65" t="s">
        <v>53</v>
      </c>
      <c r="K55" s="65" t="s">
        <v>146</v>
      </c>
      <c r="L55" s="66">
        <v>46155</v>
      </c>
      <c r="M55" s="65" t="s">
        <v>55</v>
      </c>
      <c r="N55" s="65" t="s">
        <v>48</v>
      </c>
      <c r="O55" s="65" t="s">
        <v>56</v>
      </c>
      <c r="P55" s="65" t="s">
        <v>87</v>
      </c>
      <c r="Q55" s="65" t="s">
        <v>107</v>
      </c>
      <c r="R55" s="65" t="s">
        <v>108</v>
      </c>
      <c r="S55" s="65" t="s">
        <v>87</v>
      </c>
      <c r="T55" s="65" t="s">
        <v>87</v>
      </c>
      <c r="U55" s="65" t="s">
        <v>109</v>
      </c>
      <c r="V55" s="67" t="s">
        <v>155</v>
      </c>
      <c r="W55" s="73" t="str">
        <f t="shared" si="0"/>
        <v>SWBWWTW0001_STW compliant with DWF permit in 2022 (Y/N)</v>
      </c>
    </row>
    <row r="56" spans="1:23">
      <c r="A56" s="65" t="s">
        <v>44</v>
      </c>
      <c r="B56" s="65" t="s">
        <v>156</v>
      </c>
      <c r="C56" s="65" t="s">
        <v>157</v>
      </c>
      <c r="D56" s="74" t="s">
        <v>155</v>
      </c>
      <c r="E56" s="65" t="s">
        <v>48</v>
      </c>
      <c r="F56" s="65" t="s">
        <v>49</v>
      </c>
      <c r="G56" s="65" t="s">
        <v>50</v>
      </c>
      <c r="H56" s="65" t="s">
        <v>51</v>
      </c>
      <c r="I56" s="65" t="s">
        <v>86</v>
      </c>
      <c r="J56" s="65" t="s">
        <v>53</v>
      </c>
      <c r="K56" s="65" t="s">
        <v>146</v>
      </c>
      <c r="L56" s="66">
        <v>46155</v>
      </c>
      <c r="M56" s="65" t="s">
        <v>55</v>
      </c>
      <c r="N56" s="65" t="s">
        <v>48</v>
      </c>
      <c r="O56" s="65" t="s">
        <v>56</v>
      </c>
      <c r="P56" s="65" t="s">
        <v>87</v>
      </c>
      <c r="Q56" s="65" t="s">
        <v>107</v>
      </c>
      <c r="R56" s="65" t="s">
        <v>108</v>
      </c>
      <c r="S56" s="65" t="s">
        <v>87</v>
      </c>
      <c r="T56" s="65" t="s">
        <v>87</v>
      </c>
      <c r="U56" s="65" t="s">
        <v>109</v>
      </c>
      <c r="V56" s="67" t="s">
        <v>155</v>
      </c>
      <c r="W56" s="73" t="str">
        <f t="shared" si="0"/>
        <v>SWBWWTW0001_STW compliant with DWF permit under "3-in-5 rule" in 2022 (Y/N)</v>
      </c>
    </row>
    <row r="57" spans="1:23">
      <c r="A57" s="65" t="s">
        <v>44</v>
      </c>
      <c r="B57" s="65" t="s">
        <v>158</v>
      </c>
      <c r="C57" s="65" t="s">
        <v>159</v>
      </c>
      <c r="D57" s="74" t="s">
        <v>47</v>
      </c>
      <c r="E57" s="65" t="s">
        <v>48</v>
      </c>
      <c r="F57" s="65" t="s">
        <v>49</v>
      </c>
      <c r="G57" s="65" t="s">
        <v>50</v>
      </c>
      <c r="H57" s="65" t="s">
        <v>51</v>
      </c>
      <c r="I57" s="65" t="s">
        <v>86</v>
      </c>
      <c r="J57" s="65" t="s">
        <v>53</v>
      </c>
      <c r="K57" s="65" t="s">
        <v>160</v>
      </c>
      <c r="L57" s="66">
        <v>46155</v>
      </c>
      <c r="M57" s="65" t="s">
        <v>55</v>
      </c>
      <c r="N57" s="65" t="s">
        <v>48</v>
      </c>
      <c r="O57" s="65" t="s">
        <v>56</v>
      </c>
      <c r="P57" s="65" t="s">
        <v>87</v>
      </c>
      <c r="Q57" s="65" t="s">
        <v>107</v>
      </c>
      <c r="R57" s="65" t="s">
        <v>108</v>
      </c>
      <c r="S57" s="65" t="s">
        <v>87</v>
      </c>
      <c r="T57" s="65" t="s">
        <v>87</v>
      </c>
      <c r="U57" s="65" t="s">
        <v>109</v>
      </c>
      <c r="V57" s="67" t="s">
        <v>47</v>
      </c>
      <c r="W57" s="73" t="str">
        <f t="shared" si="0"/>
        <v>SWBWWTW0001_Year of new DWF being implemented</v>
      </c>
    </row>
    <row r="58" spans="1:23">
      <c r="A58" s="65" t="s">
        <v>44</v>
      </c>
      <c r="B58" s="65" t="s">
        <v>161</v>
      </c>
      <c r="C58" s="65" t="s">
        <v>162</v>
      </c>
      <c r="D58" s="74" t="s">
        <v>47</v>
      </c>
      <c r="E58" s="65" t="s">
        <v>48</v>
      </c>
      <c r="F58" s="65" t="s">
        <v>49</v>
      </c>
      <c r="G58" s="65" t="s">
        <v>50</v>
      </c>
      <c r="H58" s="65" t="s">
        <v>51</v>
      </c>
      <c r="I58" s="65" t="s">
        <v>86</v>
      </c>
      <c r="J58" s="65" t="s">
        <v>53</v>
      </c>
      <c r="K58" s="65" t="s">
        <v>160</v>
      </c>
      <c r="L58" s="66">
        <v>46155</v>
      </c>
      <c r="M58" s="65" t="s">
        <v>55</v>
      </c>
      <c r="N58" s="65" t="s">
        <v>48</v>
      </c>
      <c r="O58" s="65" t="s">
        <v>56</v>
      </c>
      <c r="P58" s="65" t="s">
        <v>87</v>
      </c>
      <c r="Q58" s="65" t="s">
        <v>107</v>
      </c>
      <c r="R58" s="65" t="s">
        <v>108</v>
      </c>
      <c r="S58" s="65" t="s">
        <v>87</v>
      </c>
      <c r="T58" s="65" t="s">
        <v>87</v>
      </c>
      <c r="U58" s="65" t="s">
        <v>109</v>
      </c>
      <c r="V58" s="67" t="s">
        <v>47</v>
      </c>
      <c r="W58" s="73" t="str">
        <f t="shared" si="0"/>
        <v>SWBWWTW0001_Design Horizon -  Associated with Cost Driver 2</v>
      </c>
    </row>
    <row r="59" spans="1:23">
      <c r="A59" s="65" t="s">
        <v>44</v>
      </c>
      <c r="B59" s="65" t="s">
        <v>163</v>
      </c>
      <c r="C59" s="65" t="s">
        <v>164</v>
      </c>
      <c r="D59" s="74" t="s">
        <v>165</v>
      </c>
      <c r="E59" s="65" t="s">
        <v>48</v>
      </c>
      <c r="F59" s="65" t="s">
        <v>49</v>
      </c>
      <c r="G59" s="65" t="s">
        <v>50</v>
      </c>
      <c r="H59" s="65" t="s">
        <v>51</v>
      </c>
      <c r="I59" s="65" t="s">
        <v>86</v>
      </c>
      <c r="J59" s="65" t="s">
        <v>53</v>
      </c>
      <c r="K59" s="65" t="s">
        <v>146</v>
      </c>
      <c r="L59" s="66">
        <v>46155</v>
      </c>
      <c r="M59" s="65" t="s">
        <v>55</v>
      </c>
      <c r="N59" s="65" t="s">
        <v>48</v>
      </c>
      <c r="O59" s="65" t="s">
        <v>56</v>
      </c>
      <c r="P59" s="65" t="s">
        <v>87</v>
      </c>
      <c r="Q59" s="65" t="s">
        <v>107</v>
      </c>
      <c r="R59" s="65" t="s">
        <v>108</v>
      </c>
      <c r="S59" s="65" t="s">
        <v>87</v>
      </c>
      <c r="T59" s="65" t="s">
        <v>87</v>
      </c>
      <c r="U59" s="65" t="s">
        <v>109</v>
      </c>
      <c r="V59" s="67" t="s">
        <v>165</v>
      </c>
      <c r="W59" s="73" t="str">
        <f t="shared" si="0"/>
        <v>SWBWWTW0001_Primary Driver for Growth (Residential / Non Residential)</v>
      </c>
    </row>
    <row r="60" spans="1:23">
      <c r="A60" s="65" t="s">
        <v>44</v>
      </c>
      <c r="B60" s="65" t="s">
        <v>166</v>
      </c>
      <c r="C60" s="65" t="s">
        <v>167</v>
      </c>
      <c r="D60" s="74" t="s">
        <v>168</v>
      </c>
      <c r="E60" s="65" t="s">
        <v>48</v>
      </c>
      <c r="F60" s="65" t="s">
        <v>49</v>
      </c>
      <c r="G60" s="65" t="s">
        <v>50</v>
      </c>
      <c r="H60" s="65" t="s">
        <v>51</v>
      </c>
      <c r="I60" s="65" t="s">
        <v>86</v>
      </c>
      <c r="J60" s="65" t="s">
        <v>53</v>
      </c>
      <c r="K60" s="65" t="s">
        <v>146</v>
      </c>
      <c r="L60" s="66">
        <v>46155</v>
      </c>
      <c r="M60" s="65" t="s">
        <v>55</v>
      </c>
      <c r="N60" s="65" t="s">
        <v>48</v>
      </c>
      <c r="O60" s="65" t="s">
        <v>56</v>
      </c>
      <c r="P60" s="65" t="s">
        <v>87</v>
      </c>
      <c r="Q60" s="65" t="s">
        <v>107</v>
      </c>
      <c r="R60" s="65" t="s">
        <v>108</v>
      </c>
      <c r="S60" s="65" t="s">
        <v>87</v>
      </c>
      <c r="T60" s="65" t="s">
        <v>87</v>
      </c>
      <c r="U60" s="65" t="s">
        <v>109</v>
      </c>
      <c r="V60" s="67" t="s">
        <v>168</v>
      </c>
      <c r="W60" s="73" t="str">
        <f t="shared" si="0"/>
        <v>SWBWWTW0001_Name of Sludge Treatment Centre the site works supplies</v>
      </c>
    </row>
    <row r="61" spans="1:23">
      <c r="A61" s="65" t="s">
        <v>44</v>
      </c>
      <c r="B61" s="65" t="s">
        <v>169</v>
      </c>
      <c r="C61" s="65" t="s">
        <v>170</v>
      </c>
      <c r="D61" s="74" t="s">
        <v>47</v>
      </c>
      <c r="E61" s="65" t="s">
        <v>48</v>
      </c>
      <c r="F61" s="65" t="s">
        <v>49</v>
      </c>
      <c r="G61" s="65" t="s">
        <v>50</v>
      </c>
      <c r="H61" s="65" t="s">
        <v>51</v>
      </c>
      <c r="I61" s="65" t="s">
        <v>86</v>
      </c>
      <c r="J61" s="65" t="s">
        <v>53</v>
      </c>
      <c r="K61" s="65" t="s">
        <v>115</v>
      </c>
      <c r="L61" s="66">
        <v>46155</v>
      </c>
      <c r="M61" s="65" t="s">
        <v>55</v>
      </c>
      <c r="N61" s="65" t="s">
        <v>48</v>
      </c>
      <c r="O61" s="65" t="s">
        <v>56</v>
      </c>
      <c r="P61" s="65" t="s">
        <v>87</v>
      </c>
      <c r="Q61" s="65" t="s">
        <v>107</v>
      </c>
      <c r="R61" s="65" t="s">
        <v>108</v>
      </c>
      <c r="S61" s="65" t="s">
        <v>87</v>
      </c>
      <c r="T61" s="65" t="s">
        <v>87</v>
      </c>
      <c r="U61" s="65" t="s">
        <v>109</v>
      </c>
      <c r="V61" s="67" t="s">
        <v>47</v>
      </c>
      <c r="W61" s="73" t="str">
        <f t="shared" si="0"/>
        <v>SWBWWTW0001_Population Equivalent Served - Year of DWF Implemented</v>
      </c>
    </row>
    <row r="62" spans="1:23">
      <c r="A62" s="65" t="s">
        <v>44</v>
      </c>
      <c r="B62" s="65" t="s">
        <v>169</v>
      </c>
      <c r="C62" s="65" t="s">
        <v>170</v>
      </c>
      <c r="D62" s="74">
        <v>0</v>
      </c>
      <c r="E62" s="65" t="s">
        <v>48</v>
      </c>
      <c r="F62" s="65" t="s">
        <v>49</v>
      </c>
      <c r="G62" s="65" t="s">
        <v>50</v>
      </c>
      <c r="H62" s="65" t="s">
        <v>51</v>
      </c>
      <c r="I62" s="65" t="s">
        <v>52</v>
      </c>
      <c r="J62" s="65" t="s">
        <v>53</v>
      </c>
      <c r="K62" s="65" t="s">
        <v>115</v>
      </c>
      <c r="L62" s="66">
        <v>46155</v>
      </c>
      <c r="M62" s="65" t="s">
        <v>55</v>
      </c>
      <c r="N62" s="65" t="s">
        <v>48</v>
      </c>
      <c r="O62" s="65" t="s">
        <v>56</v>
      </c>
      <c r="P62" s="65" t="s">
        <v>87</v>
      </c>
      <c r="Q62" s="65" t="s">
        <v>107</v>
      </c>
      <c r="R62" s="65" t="s">
        <v>108</v>
      </c>
      <c r="S62" s="65" t="s">
        <v>87</v>
      </c>
      <c r="T62" s="65" t="s">
        <v>87</v>
      </c>
      <c r="U62" s="65" t="s">
        <v>64</v>
      </c>
      <c r="V62" s="67">
        <v>0</v>
      </c>
      <c r="W62" s="73" t="str">
        <f t="shared" si="0"/>
        <v>TOT_Population Equivalent Served - Year of DWF Implemented</v>
      </c>
    </row>
    <row r="63" spans="1:23">
      <c r="A63" s="65" t="s">
        <v>44</v>
      </c>
      <c r="B63" s="65" t="s">
        <v>171</v>
      </c>
      <c r="C63" s="65" t="s">
        <v>172</v>
      </c>
      <c r="D63" s="74">
        <v>188966</v>
      </c>
      <c r="E63" s="65" t="s">
        <v>48</v>
      </c>
      <c r="F63" s="65" t="s">
        <v>49</v>
      </c>
      <c r="G63" s="65" t="s">
        <v>50</v>
      </c>
      <c r="H63" s="65" t="s">
        <v>51</v>
      </c>
      <c r="I63" s="65" t="s">
        <v>86</v>
      </c>
      <c r="J63" s="65" t="s">
        <v>53</v>
      </c>
      <c r="K63" s="65" t="s">
        <v>115</v>
      </c>
      <c r="L63" s="66">
        <v>46155</v>
      </c>
      <c r="M63" s="65" t="s">
        <v>55</v>
      </c>
      <c r="N63" s="65" t="s">
        <v>48</v>
      </c>
      <c r="O63" s="65" t="s">
        <v>56</v>
      </c>
      <c r="P63" s="65" t="s">
        <v>87</v>
      </c>
      <c r="Q63" s="65" t="s">
        <v>107</v>
      </c>
      <c r="R63" s="65" t="s">
        <v>108</v>
      </c>
      <c r="S63" s="65" t="s">
        <v>87</v>
      </c>
      <c r="T63" s="65" t="s">
        <v>87</v>
      </c>
      <c r="U63" s="65" t="s">
        <v>109</v>
      </c>
      <c r="V63" s="67">
        <v>188966</v>
      </c>
      <c r="W63" s="73" t="str">
        <f t="shared" si="0"/>
        <v>SWBWWTW0001_Population Equivalent Served - At Design Horizon</v>
      </c>
    </row>
    <row r="64" spans="1:23">
      <c r="A64" s="65" t="s">
        <v>44</v>
      </c>
      <c r="B64" s="65" t="s">
        <v>171</v>
      </c>
      <c r="C64" s="65" t="s">
        <v>172</v>
      </c>
      <c r="D64" s="74">
        <v>188966</v>
      </c>
      <c r="E64" s="65" t="s">
        <v>48</v>
      </c>
      <c r="F64" s="65" t="s">
        <v>49</v>
      </c>
      <c r="G64" s="65" t="s">
        <v>50</v>
      </c>
      <c r="H64" s="65" t="s">
        <v>51</v>
      </c>
      <c r="I64" s="65" t="s">
        <v>52</v>
      </c>
      <c r="J64" s="65" t="s">
        <v>53</v>
      </c>
      <c r="K64" s="65" t="s">
        <v>115</v>
      </c>
      <c r="L64" s="66">
        <v>46155</v>
      </c>
      <c r="M64" s="65" t="s">
        <v>55</v>
      </c>
      <c r="N64" s="65" t="s">
        <v>48</v>
      </c>
      <c r="O64" s="65" t="s">
        <v>56</v>
      </c>
      <c r="P64" s="65" t="s">
        <v>87</v>
      </c>
      <c r="Q64" s="65" t="s">
        <v>107</v>
      </c>
      <c r="R64" s="65" t="s">
        <v>108</v>
      </c>
      <c r="S64" s="65" t="s">
        <v>87</v>
      </c>
      <c r="T64" s="65" t="s">
        <v>87</v>
      </c>
      <c r="U64" s="65" t="s">
        <v>64</v>
      </c>
      <c r="V64" s="67">
        <v>188966</v>
      </c>
      <c r="W64" s="73" t="str">
        <f t="shared" si="0"/>
        <v>TOT_Population Equivalent Served - At Design Horizon</v>
      </c>
    </row>
    <row r="65" spans="1:23">
      <c r="A65" s="65" t="s">
        <v>90</v>
      </c>
      <c r="B65" s="65" t="s">
        <v>45</v>
      </c>
      <c r="C65" s="65" t="s">
        <v>46</v>
      </c>
      <c r="D65" s="74">
        <v>0</v>
      </c>
      <c r="E65" s="65" t="s">
        <v>48</v>
      </c>
      <c r="F65" s="65" t="s">
        <v>49</v>
      </c>
      <c r="G65" s="65" t="s">
        <v>50</v>
      </c>
      <c r="H65" s="65" t="s">
        <v>51</v>
      </c>
      <c r="I65" s="65" t="s">
        <v>86</v>
      </c>
      <c r="J65" s="65" t="s">
        <v>53</v>
      </c>
      <c r="K65" s="65" t="s">
        <v>54</v>
      </c>
      <c r="L65" s="66">
        <v>46155</v>
      </c>
      <c r="M65" s="65" t="s">
        <v>55</v>
      </c>
      <c r="N65" s="65" t="s">
        <v>48</v>
      </c>
      <c r="O65" s="65" t="s">
        <v>56</v>
      </c>
      <c r="P65" s="65" t="s">
        <v>87</v>
      </c>
      <c r="Q65" s="65" t="s">
        <v>107</v>
      </c>
      <c r="R65" s="65" t="s">
        <v>108</v>
      </c>
      <c r="S65" s="65" t="s">
        <v>87</v>
      </c>
      <c r="T65" s="65" t="s">
        <v>87</v>
      </c>
      <c r="U65" s="65" t="s">
        <v>173</v>
      </c>
      <c r="V65" s="67">
        <v>0</v>
      </c>
      <c r="W65" s="73" t="str">
        <f t="shared" si="0"/>
        <v>UUWWWTW0001_Opex</v>
      </c>
    </row>
    <row r="66" spans="1:23">
      <c r="A66" s="65" t="s">
        <v>90</v>
      </c>
      <c r="B66" s="65" t="s">
        <v>45</v>
      </c>
      <c r="C66" s="65" t="s">
        <v>46</v>
      </c>
      <c r="D66" s="74">
        <v>0</v>
      </c>
      <c r="E66" s="65" t="s">
        <v>48</v>
      </c>
      <c r="F66" s="65" t="s">
        <v>49</v>
      </c>
      <c r="G66" s="65" t="s">
        <v>50</v>
      </c>
      <c r="H66" s="65" t="s">
        <v>51</v>
      </c>
      <c r="I66" s="65" t="s">
        <v>86</v>
      </c>
      <c r="J66" s="65" t="s">
        <v>53</v>
      </c>
      <c r="K66" s="65" t="s">
        <v>54</v>
      </c>
      <c r="L66" s="66">
        <v>46155</v>
      </c>
      <c r="M66" s="65" t="s">
        <v>55</v>
      </c>
      <c r="N66" s="65" t="s">
        <v>48</v>
      </c>
      <c r="O66" s="65" t="s">
        <v>56</v>
      </c>
      <c r="P66" s="65" t="s">
        <v>87</v>
      </c>
      <c r="Q66" s="65" t="s">
        <v>107</v>
      </c>
      <c r="R66" s="65" t="s">
        <v>108</v>
      </c>
      <c r="S66" s="65" t="s">
        <v>87</v>
      </c>
      <c r="T66" s="65" t="s">
        <v>87</v>
      </c>
      <c r="U66" s="65" t="s">
        <v>174</v>
      </c>
      <c r="V66" s="67">
        <v>0</v>
      </c>
      <c r="W66" s="73" t="str">
        <f t="shared" si="0"/>
        <v>UUWWWTW0002_Opex</v>
      </c>
    </row>
    <row r="67" spans="1:23">
      <c r="A67" s="65" t="s">
        <v>90</v>
      </c>
      <c r="B67" s="65" t="s">
        <v>45</v>
      </c>
      <c r="C67" s="65" t="s">
        <v>46</v>
      </c>
      <c r="D67" s="74">
        <v>0</v>
      </c>
      <c r="E67" s="65" t="s">
        <v>48</v>
      </c>
      <c r="F67" s="65" t="s">
        <v>49</v>
      </c>
      <c r="G67" s="65" t="s">
        <v>50</v>
      </c>
      <c r="H67" s="65" t="s">
        <v>51</v>
      </c>
      <c r="I67" s="65" t="s">
        <v>86</v>
      </c>
      <c r="J67" s="65" t="s">
        <v>53</v>
      </c>
      <c r="K67" s="65" t="s">
        <v>54</v>
      </c>
      <c r="L67" s="66">
        <v>46155</v>
      </c>
      <c r="M67" s="65" t="s">
        <v>55</v>
      </c>
      <c r="N67" s="65" t="s">
        <v>48</v>
      </c>
      <c r="O67" s="65" t="s">
        <v>56</v>
      </c>
      <c r="P67" s="65" t="s">
        <v>87</v>
      </c>
      <c r="Q67" s="65" t="s">
        <v>107</v>
      </c>
      <c r="R67" s="65" t="s">
        <v>108</v>
      </c>
      <c r="S67" s="65" t="s">
        <v>87</v>
      </c>
      <c r="T67" s="65" t="s">
        <v>87</v>
      </c>
      <c r="U67" s="65" t="s">
        <v>175</v>
      </c>
      <c r="V67" s="67">
        <v>0</v>
      </c>
      <c r="W67" s="73" t="str">
        <f t="shared" si="0"/>
        <v>UUWWWTW0003_Opex</v>
      </c>
    </row>
    <row r="68" spans="1:23">
      <c r="A68" s="65" t="s">
        <v>90</v>
      </c>
      <c r="B68" s="65" t="s">
        <v>45</v>
      </c>
      <c r="C68" s="65" t="s">
        <v>46</v>
      </c>
      <c r="D68" s="74">
        <v>0</v>
      </c>
      <c r="E68" s="65" t="s">
        <v>48</v>
      </c>
      <c r="F68" s="65" t="s">
        <v>49</v>
      </c>
      <c r="G68" s="65" t="s">
        <v>50</v>
      </c>
      <c r="H68" s="65" t="s">
        <v>51</v>
      </c>
      <c r="I68" s="65" t="s">
        <v>86</v>
      </c>
      <c r="J68" s="65" t="s">
        <v>53</v>
      </c>
      <c r="K68" s="65" t="s">
        <v>54</v>
      </c>
      <c r="L68" s="66">
        <v>46155</v>
      </c>
      <c r="M68" s="65" t="s">
        <v>55</v>
      </c>
      <c r="N68" s="65" t="s">
        <v>48</v>
      </c>
      <c r="O68" s="65" t="s">
        <v>56</v>
      </c>
      <c r="P68" s="65" t="s">
        <v>87</v>
      </c>
      <c r="Q68" s="65" t="s">
        <v>107</v>
      </c>
      <c r="R68" s="65" t="s">
        <v>108</v>
      </c>
      <c r="S68" s="65" t="s">
        <v>87</v>
      </c>
      <c r="T68" s="65" t="s">
        <v>87</v>
      </c>
      <c r="U68" s="65" t="s">
        <v>176</v>
      </c>
      <c r="V68" s="67">
        <v>0</v>
      </c>
      <c r="W68" s="73" t="str">
        <f t="shared" si="0"/>
        <v>UUWWWTW0004_Opex</v>
      </c>
    </row>
    <row r="69" spans="1:23">
      <c r="A69" s="65" t="s">
        <v>90</v>
      </c>
      <c r="B69" s="65" t="s">
        <v>45</v>
      </c>
      <c r="C69" s="65" t="s">
        <v>46</v>
      </c>
      <c r="D69" s="74">
        <v>0</v>
      </c>
      <c r="E69" s="65" t="s">
        <v>48</v>
      </c>
      <c r="F69" s="65" t="s">
        <v>49</v>
      </c>
      <c r="G69" s="65" t="s">
        <v>50</v>
      </c>
      <c r="H69" s="65" t="s">
        <v>51</v>
      </c>
      <c r="I69" s="65" t="s">
        <v>86</v>
      </c>
      <c r="J69" s="65" t="s">
        <v>53</v>
      </c>
      <c r="K69" s="65" t="s">
        <v>54</v>
      </c>
      <c r="L69" s="66">
        <v>46155</v>
      </c>
      <c r="M69" s="65" t="s">
        <v>55</v>
      </c>
      <c r="N69" s="65" t="s">
        <v>48</v>
      </c>
      <c r="O69" s="65" t="s">
        <v>56</v>
      </c>
      <c r="P69" s="65" t="s">
        <v>87</v>
      </c>
      <c r="Q69" s="65" t="s">
        <v>107</v>
      </c>
      <c r="R69" s="65" t="s">
        <v>108</v>
      </c>
      <c r="S69" s="65" t="s">
        <v>87</v>
      </c>
      <c r="T69" s="65" t="s">
        <v>87</v>
      </c>
      <c r="U69" s="65" t="s">
        <v>177</v>
      </c>
      <c r="V69" s="67">
        <v>0</v>
      </c>
      <c r="W69" s="73" t="str">
        <f t="shared" si="0"/>
        <v>UUWWWTW0005_Opex</v>
      </c>
    </row>
    <row r="70" spans="1:23">
      <c r="A70" s="65" t="s">
        <v>90</v>
      </c>
      <c r="B70" s="65" t="s">
        <v>45</v>
      </c>
      <c r="C70" s="65" t="s">
        <v>46</v>
      </c>
      <c r="D70" s="74">
        <v>0</v>
      </c>
      <c r="E70" s="65" t="s">
        <v>48</v>
      </c>
      <c r="F70" s="65" t="s">
        <v>49</v>
      </c>
      <c r="G70" s="65" t="s">
        <v>50</v>
      </c>
      <c r="H70" s="65" t="s">
        <v>51</v>
      </c>
      <c r="I70" s="65" t="s">
        <v>86</v>
      </c>
      <c r="J70" s="65" t="s">
        <v>53</v>
      </c>
      <c r="K70" s="65" t="s">
        <v>54</v>
      </c>
      <c r="L70" s="66">
        <v>46155</v>
      </c>
      <c r="M70" s="65" t="s">
        <v>55</v>
      </c>
      <c r="N70" s="65" t="s">
        <v>48</v>
      </c>
      <c r="O70" s="65" t="s">
        <v>56</v>
      </c>
      <c r="P70" s="65" t="s">
        <v>87</v>
      </c>
      <c r="Q70" s="65" t="s">
        <v>107</v>
      </c>
      <c r="R70" s="65" t="s">
        <v>108</v>
      </c>
      <c r="S70" s="65" t="s">
        <v>87</v>
      </c>
      <c r="T70" s="65" t="s">
        <v>87</v>
      </c>
      <c r="U70" s="65" t="s">
        <v>178</v>
      </c>
      <c r="V70" s="67">
        <v>0</v>
      </c>
      <c r="W70" s="73" t="str">
        <f t="shared" ref="W70:W133" si="1">CONCATENATE(U70,"_",C70)</f>
        <v>UUWWWTW0006_Opex</v>
      </c>
    </row>
    <row r="71" spans="1:23">
      <c r="A71" s="65" t="s">
        <v>90</v>
      </c>
      <c r="B71" s="65" t="s">
        <v>45</v>
      </c>
      <c r="C71" s="65" t="s">
        <v>46</v>
      </c>
      <c r="D71" s="74">
        <v>0</v>
      </c>
      <c r="E71" s="65" t="s">
        <v>48</v>
      </c>
      <c r="F71" s="65" t="s">
        <v>49</v>
      </c>
      <c r="G71" s="65" t="s">
        <v>50</v>
      </c>
      <c r="H71" s="65" t="s">
        <v>51</v>
      </c>
      <c r="I71" s="65" t="s">
        <v>86</v>
      </c>
      <c r="J71" s="65" t="s">
        <v>53</v>
      </c>
      <c r="K71" s="65" t="s">
        <v>54</v>
      </c>
      <c r="L71" s="66">
        <v>46155</v>
      </c>
      <c r="M71" s="65" t="s">
        <v>55</v>
      </c>
      <c r="N71" s="65" t="s">
        <v>48</v>
      </c>
      <c r="O71" s="65" t="s">
        <v>56</v>
      </c>
      <c r="P71" s="65" t="s">
        <v>87</v>
      </c>
      <c r="Q71" s="65" t="s">
        <v>107</v>
      </c>
      <c r="R71" s="65" t="s">
        <v>108</v>
      </c>
      <c r="S71" s="65" t="s">
        <v>87</v>
      </c>
      <c r="T71" s="65" t="s">
        <v>87</v>
      </c>
      <c r="U71" s="65" t="s">
        <v>179</v>
      </c>
      <c r="V71" s="67">
        <v>0</v>
      </c>
      <c r="W71" s="73" t="str">
        <f t="shared" si="1"/>
        <v>UUWWWTW0007_Opex</v>
      </c>
    </row>
    <row r="72" spans="1:23">
      <c r="A72" s="65" t="s">
        <v>90</v>
      </c>
      <c r="B72" s="65" t="s">
        <v>45</v>
      </c>
      <c r="C72" s="65" t="s">
        <v>46</v>
      </c>
      <c r="D72" s="74">
        <v>0</v>
      </c>
      <c r="E72" s="65" t="s">
        <v>48</v>
      </c>
      <c r="F72" s="65" t="s">
        <v>49</v>
      </c>
      <c r="G72" s="65" t="s">
        <v>50</v>
      </c>
      <c r="H72" s="65" t="s">
        <v>51</v>
      </c>
      <c r="I72" s="65" t="s">
        <v>86</v>
      </c>
      <c r="J72" s="65" t="s">
        <v>53</v>
      </c>
      <c r="K72" s="65" t="s">
        <v>54</v>
      </c>
      <c r="L72" s="66">
        <v>46155</v>
      </c>
      <c r="M72" s="65" t="s">
        <v>55</v>
      </c>
      <c r="N72" s="65" t="s">
        <v>48</v>
      </c>
      <c r="O72" s="65" t="s">
        <v>56</v>
      </c>
      <c r="P72" s="65" t="s">
        <v>87</v>
      </c>
      <c r="Q72" s="65" t="s">
        <v>107</v>
      </c>
      <c r="R72" s="65" t="s">
        <v>108</v>
      </c>
      <c r="S72" s="65" t="s">
        <v>87</v>
      </c>
      <c r="T72" s="65" t="s">
        <v>87</v>
      </c>
      <c r="U72" s="65" t="s">
        <v>180</v>
      </c>
      <c r="V72" s="67">
        <v>0</v>
      </c>
      <c r="W72" s="73" t="str">
        <f t="shared" si="1"/>
        <v>UUWWWTW0008_Opex</v>
      </c>
    </row>
    <row r="73" spans="1:23">
      <c r="A73" s="65" t="s">
        <v>90</v>
      </c>
      <c r="B73" s="65" t="s">
        <v>45</v>
      </c>
      <c r="C73" s="65" t="s">
        <v>46</v>
      </c>
      <c r="D73" s="74">
        <v>0</v>
      </c>
      <c r="E73" s="65" t="s">
        <v>48</v>
      </c>
      <c r="F73" s="65" t="s">
        <v>49</v>
      </c>
      <c r="G73" s="65" t="s">
        <v>50</v>
      </c>
      <c r="H73" s="65" t="s">
        <v>51</v>
      </c>
      <c r="I73" s="65" t="s">
        <v>86</v>
      </c>
      <c r="J73" s="65" t="s">
        <v>53</v>
      </c>
      <c r="K73" s="65" t="s">
        <v>54</v>
      </c>
      <c r="L73" s="66">
        <v>46155</v>
      </c>
      <c r="M73" s="65" t="s">
        <v>55</v>
      </c>
      <c r="N73" s="65" t="s">
        <v>48</v>
      </c>
      <c r="O73" s="65" t="s">
        <v>56</v>
      </c>
      <c r="P73" s="65" t="s">
        <v>87</v>
      </c>
      <c r="Q73" s="65" t="s">
        <v>107</v>
      </c>
      <c r="R73" s="65" t="s">
        <v>108</v>
      </c>
      <c r="S73" s="65" t="s">
        <v>87</v>
      </c>
      <c r="T73" s="65" t="s">
        <v>87</v>
      </c>
      <c r="U73" s="65" t="s">
        <v>181</v>
      </c>
      <c r="V73" s="67">
        <v>0</v>
      </c>
      <c r="W73" s="73" t="str">
        <f t="shared" si="1"/>
        <v>UUWWWTW0009_Opex</v>
      </c>
    </row>
    <row r="74" spans="1:23">
      <c r="A74" s="65" t="s">
        <v>90</v>
      </c>
      <c r="B74" s="65" t="s">
        <v>45</v>
      </c>
      <c r="C74" s="65" t="s">
        <v>46</v>
      </c>
      <c r="D74" s="74">
        <v>0</v>
      </c>
      <c r="E74" s="65" t="s">
        <v>48</v>
      </c>
      <c r="F74" s="65" t="s">
        <v>49</v>
      </c>
      <c r="G74" s="65" t="s">
        <v>50</v>
      </c>
      <c r="H74" s="65" t="s">
        <v>51</v>
      </c>
      <c r="I74" s="65" t="s">
        <v>86</v>
      </c>
      <c r="J74" s="65" t="s">
        <v>53</v>
      </c>
      <c r="K74" s="65" t="s">
        <v>54</v>
      </c>
      <c r="L74" s="66">
        <v>46155</v>
      </c>
      <c r="M74" s="65" t="s">
        <v>55</v>
      </c>
      <c r="N74" s="65" t="s">
        <v>48</v>
      </c>
      <c r="O74" s="65" t="s">
        <v>56</v>
      </c>
      <c r="P74" s="65" t="s">
        <v>87</v>
      </c>
      <c r="Q74" s="65" t="s">
        <v>107</v>
      </c>
      <c r="R74" s="65" t="s">
        <v>108</v>
      </c>
      <c r="S74" s="65" t="s">
        <v>87</v>
      </c>
      <c r="T74" s="65" t="s">
        <v>87</v>
      </c>
      <c r="U74" s="65" t="s">
        <v>182</v>
      </c>
      <c r="V74" s="67">
        <v>0</v>
      </c>
      <c r="W74" s="73" t="str">
        <f t="shared" si="1"/>
        <v>UUWWWTW0010_Opex</v>
      </c>
    </row>
    <row r="75" spans="1:23">
      <c r="A75" s="65" t="s">
        <v>90</v>
      </c>
      <c r="B75" s="65" t="s">
        <v>45</v>
      </c>
      <c r="C75" s="65" t="s">
        <v>46</v>
      </c>
      <c r="D75" s="74">
        <v>0</v>
      </c>
      <c r="E75" s="65" t="s">
        <v>48</v>
      </c>
      <c r="F75" s="65" t="s">
        <v>49</v>
      </c>
      <c r="G75" s="65" t="s">
        <v>50</v>
      </c>
      <c r="H75" s="65" t="s">
        <v>51</v>
      </c>
      <c r="I75" s="65" t="s">
        <v>86</v>
      </c>
      <c r="J75" s="65" t="s">
        <v>53</v>
      </c>
      <c r="K75" s="65" t="s">
        <v>54</v>
      </c>
      <c r="L75" s="66">
        <v>46155</v>
      </c>
      <c r="M75" s="65" t="s">
        <v>55</v>
      </c>
      <c r="N75" s="65" t="s">
        <v>48</v>
      </c>
      <c r="O75" s="65" t="s">
        <v>56</v>
      </c>
      <c r="P75" s="65" t="s">
        <v>87</v>
      </c>
      <c r="Q75" s="65" t="s">
        <v>107</v>
      </c>
      <c r="R75" s="65" t="s">
        <v>108</v>
      </c>
      <c r="S75" s="65" t="s">
        <v>87</v>
      </c>
      <c r="T75" s="65" t="s">
        <v>87</v>
      </c>
      <c r="U75" s="65" t="s">
        <v>183</v>
      </c>
      <c r="V75" s="67">
        <v>0</v>
      </c>
      <c r="W75" s="73" t="str">
        <f t="shared" si="1"/>
        <v>UUWWWTW0011_Opex</v>
      </c>
    </row>
    <row r="76" spans="1:23">
      <c r="A76" s="65" t="s">
        <v>90</v>
      </c>
      <c r="B76" s="65" t="s">
        <v>45</v>
      </c>
      <c r="C76" s="65" t="s">
        <v>46</v>
      </c>
      <c r="D76" s="74">
        <v>0</v>
      </c>
      <c r="E76" s="65" t="s">
        <v>48</v>
      </c>
      <c r="F76" s="65" t="s">
        <v>49</v>
      </c>
      <c r="G76" s="65" t="s">
        <v>50</v>
      </c>
      <c r="H76" s="65" t="s">
        <v>51</v>
      </c>
      <c r="I76" s="65" t="s">
        <v>86</v>
      </c>
      <c r="J76" s="65" t="s">
        <v>53</v>
      </c>
      <c r="K76" s="65" t="s">
        <v>54</v>
      </c>
      <c r="L76" s="66">
        <v>46155</v>
      </c>
      <c r="M76" s="65" t="s">
        <v>55</v>
      </c>
      <c r="N76" s="65" t="s">
        <v>48</v>
      </c>
      <c r="O76" s="65" t="s">
        <v>56</v>
      </c>
      <c r="P76" s="65" t="s">
        <v>87</v>
      </c>
      <c r="Q76" s="65" t="s">
        <v>107</v>
      </c>
      <c r="R76" s="65" t="s">
        <v>108</v>
      </c>
      <c r="S76" s="65" t="s">
        <v>87</v>
      </c>
      <c r="T76" s="65" t="s">
        <v>87</v>
      </c>
      <c r="U76" s="65" t="s">
        <v>184</v>
      </c>
      <c r="V76" s="67">
        <v>0</v>
      </c>
      <c r="W76" s="73" t="str">
        <f t="shared" si="1"/>
        <v>UUWWWTW0012_Opex</v>
      </c>
    </row>
    <row r="77" spans="1:23">
      <c r="A77" s="65" t="s">
        <v>90</v>
      </c>
      <c r="B77" s="65" t="s">
        <v>45</v>
      </c>
      <c r="C77" s="65" t="s">
        <v>46</v>
      </c>
      <c r="D77" s="74">
        <v>0</v>
      </c>
      <c r="E77" s="65" t="s">
        <v>48</v>
      </c>
      <c r="F77" s="65" t="s">
        <v>49</v>
      </c>
      <c r="G77" s="65" t="s">
        <v>50</v>
      </c>
      <c r="H77" s="65" t="s">
        <v>51</v>
      </c>
      <c r="I77" s="65" t="s">
        <v>86</v>
      </c>
      <c r="J77" s="65" t="s">
        <v>53</v>
      </c>
      <c r="K77" s="65" t="s">
        <v>54</v>
      </c>
      <c r="L77" s="66">
        <v>46155</v>
      </c>
      <c r="M77" s="65" t="s">
        <v>55</v>
      </c>
      <c r="N77" s="65" t="s">
        <v>48</v>
      </c>
      <c r="O77" s="65" t="s">
        <v>56</v>
      </c>
      <c r="P77" s="65" t="s">
        <v>87</v>
      </c>
      <c r="Q77" s="65" t="s">
        <v>107</v>
      </c>
      <c r="R77" s="65" t="s">
        <v>108</v>
      </c>
      <c r="S77" s="65" t="s">
        <v>87</v>
      </c>
      <c r="T77" s="65" t="s">
        <v>87</v>
      </c>
      <c r="U77" s="65" t="s">
        <v>185</v>
      </c>
      <c r="V77" s="67">
        <v>0</v>
      </c>
      <c r="W77" s="73" t="str">
        <f t="shared" si="1"/>
        <v>UUWWWTW0013_Opex</v>
      </c>
    </row>
    <row r="78" spans="1:23">
      <c r="A78" s="65" t="s">
        <v>90</v>
      </c>
      <c r="B78" s="65" t="s">
        <v>45</v>
      </c>
      <c r="C78" s="65" t="s">
        <v>46</v>
      </c>
      <c r="D78" s="74">
        <v>0</v>
      </c>
      <c r="E78" s="65" t="s">
        <v>48</v>
      </c>
      <c r="F78" s="65" t="s">
        <v>49</v>
      </c>
      <c r="G78" s="65" t="s">
        <v>50</v>
      </c>
      <c r="H78" s="65" t="s">
        <v>51</v>
      </c>
      <c r="I78" s="65" t="s">
        <v>86</v>
      </c>
      <c r="J78" s="65" t="s">
        <v>53</v>
      </c>
      <c r="K78" s="65" t="s">
        <v>54</v>
      </c>
      <c r="L78" s="66">
        <v>46155</v>
      </c>
      <c r="M78" s="65" t="s">
        <v>55</v>
      </c>
      <c r="N78" s="65" t="s">
        <v>48</v>
      </c>
      <c r="O78" s="65" t="s">
        <v>56</v>
      </c>
      <c r="P78" s="65" t="s">
        <v>87</v>
      </c>
      <c r="Q78" s="65" t="s">
        <v>107</v>
      </c>
      <c r="R78" s="65" t="s">
        <v>108</v>
      </c>
      <c r="S78" s="65" t="s">
        <v>87</v>
      </c>
      <c r="T78" s="65" t="s">
        <v>87</v>
      </c>
      <c r="U78" s="65" t="s">
        <v>186</v>
      </c>
      <c r="V78" s="67">
        <v>0</v>
      </c>
      <c r="W78" s="73" t="str">
        <f t="shared" si="1"/>
        <v>UUWWWTW0014_Opex</v>
      </c>
    </row>
    <row r="79" spans="1:23">
      <c r="A79" s="65" t="s">
        <v>90</v>
      </c>
      <c r="B79" s="65" t="s">
        <v>45</v>
      </c>
      <c r="C79" s="65" t="s">
        <v>46</v>
      </c>
      <c r="D79" s="74">
        <v>0</v>
      </c>
      <c r="E79" s="65" t="s">
        <v>48</v>
      </c>
      <c r="F79" s="65" t="s">
        <v>49</v>
      </c>
      <c r="G79" s="65" t="s">
        <v>50</v>
      </c>
      <c r="H79" s="65" t="s">
        <v>51</v>
      </c>
      <c r="I79" s="65" t="s">
        <v>86</v>
      </c>
      <c r="J79" s="65" t="s">
        <v>53</v>
      </c>
      <c r="K79" s="65" t="s">
        <v>54</v>
      </c>
      <c r="L79" s="66">
        <v>46155</v>
      </c>
      <c r="M79" s="65" t="s">
        <v>55</v>
      </c>
      <c r="N79" s="65" t="s">
        <v>48</v>
      </c>
      <c r="O79" s="65" t="s">
        <v>56</v>
      </c>
      <c r="P79" s="65" t="s">
        <v>87</v>
      </c>
      <c r="Q79" s="65" t="s">
        <v>107</v>
      </c>
      <c r="R79" s="65" t="s">
        <v>108</v>
      </c>
      <c r="S79" s="65" t="s">
        <v>87</v>
      </c>
      <c r="T79" s="65" t="s">
        <v>87</v>
      </c>
      <c r="U79" s="65" t="s">
        <v>187</v>
      </c>
      <c r="V79" s="67">
        <v>0</v>
      </c>
      <c r="W79" s="73" t="str">
        <f t="shared" si="1"/>
        <v>UUWWWTW0015_Opex</v>
      </c>
    </row>
    <row r="80" spans="1:23">
      <c r="A80" s="65" t="s">
        <v>90</v>
      </c>
      <c r="B80" s="65" t="s">
        <v>45</v>
      </c>
      <c r="C80" s="65" t="s">
        <v>46</v>
      </c>
      <c r="D80" s="74">
        <v>0</v>
      </c>
      <c r="E80" s="65" t="s">
        <v>48</v>
      </c>
      <c r="F80" s="65" t="s">
        <v>49</v>
      </c>
      <c r="G80" s="65" t="s">
        <v>50</v>
      </c>
      <c r="H80" s="65" t="s">
        <v>51</v>
      </c>
      <c r="I80" s="65" t="s">
        <v>86</v>
      </c>
      <c r="J80" s="65" t="s">
        <v>53</v>
      </c>
      <c r="K80" s="65" t="s">
        <v>54</v>
      </c>
      <c r="L80" s="66">
        <v>46155</v>
      </c>
      <c r="M80" s="65" t="s">
        <v>55</v>
      </c>
      <c r="N80" s="65" t="s">
        <v>48</v>
      </c>
      <c r="O80" s="65" t="s">
        <v>56</v>
      </c>
      <c r="P80" s="65" t="s">
        <v>87</v>
      </c>
      <c r="Q80" s="65" t="s">
        <v>107</v>
      </c>
      <c r="R80" s="65" t="s">
        <v>108</v>
      </c>
      <c r="S80" s="65" t="s">
        <v>87</v>
      </c>
      <c r="T80" s="65" t="s">
        <v>87</v>
      </c>
      <c r="U80" s="65" t="s">
        <v>188</v>
      </c>
      <c r="V80" s="67">
        <v>0</v>
      </c>
      <c r="W80" s="73" t="str">
        <f t="shared" si="1"/>
        <v>UUWWWTW0016_Opex</v>
      </c>
    </row>
    <row r="81" spans="1:23">
      <c r="A81" s="65" t="s">
        <v>90</v>
      </c>
      <c r="B81" s="65" t="s">
        <v>45</v>
      </c>
      <c r="C81" s="65" t="s">
        <v>46</v>
      </c>
      <c r="D81" s="74">
        <v>0</v>
      </c>
      <c r="E81" s="65" t="s">
        <v>48</v>
      </c>
      <c r="F81" s="65" t="s">
        <v>49</v>
      </c>
      <c r="G81" s="65" t="s">
        <v>50</v>
      </c>
      <c r="H81" s="65" t="s">
        <v>51</v>
      </c>
      <c r="I81" s="65" t="s">
        <v>86</v>
      </c>
      <c r="J81" s="65" t="s">
        <v>53</v>
      </c>
      <c r="K81" s="65" t="s">
        <v>54</v>
      </c>
      <c r="L81" s="66">
        <v>46155</v>
      </c>
      <c r="M81" s="65" t="s">
        <v>55</v>
      </c>
      <c r="N81" s="65" t="s">
        <v>48</v>
      </c>
      <c r="O81" s="65" t="s">
        <v>56</v>
      </c>
      <c r="P81" s="65" t="s">
        <v>87</v>
      </c>
      <c r="Q81" s="65" t="s">
        <v>107</v>
      </c>
      <c r="R81" s="65" t="s">
        <v>108</v>
      </c>
      <c r="S81" s="65" t="s">
        <v>87</v>
      </c>
      <c r="T81" s="65" t="s">
        <v>87</v>
      </c>
      <c r="U81" s="65" t="s">
        <v>189</v>
      </c>
      <c r="V81" s="67">
        <v>0</v>
      </c>
      <c r="W81" s="73" t="str">
        <f t="shared" si="1"/>
        <v>UUWWWTW0017_Opex</v>
      </c>
    </row>
    <row r="82" spans="1:23">
      <c r="A82" s="65" t="s">
        <v>90</v>
      </c>
      <c r="B82" s="65" t="s">
        <v>45</v>
      </c>
      <c r="C82" s="65" t="s">
        <v>46</v>
      </c>
      <c r="D82" s="74">
        <v>0</v>
      </c>
      <c r="E82" s="65" t="s">
        <v>48</v>
      </c>
      <c r="F82" s="65" t="s">
        <v>49</v>
      </c>
      <c r="G82" s="65" t="s">
        <v>50</v>
      </c>
      <c r="H82" s="65" t="s">
        <v>51</v>
      </c>
      <c r="I82" s="65" t="s">
        <v>86</v>
      </c>
      <c r="J82" s="65" t="s">
        <v>53</v>
      </c>
      <c r="K82" s="65" t="s">
        <v>54</v>
      </c>
      <c r="L82" s="66">
        <v>46155</v>
      </c>
      <c r="M82" s="65" t="s">
        <v>55</v>
      </c>
      <c r="N82" s="65" t="s">
        <v>48</v>
      </c>
      <c r="O82" s="65" t="s">
        <v>56</v>
      </c>
      <c r="P82" s="65" t="s">
        <v>87</v>
      </c>
      <c r="Q82" s="65" t="s">
        <v>107</v>
      </c>
      <c r="R82" s="65" t="s">
        <v>108</v>
      </c>
      <c r="S82" s="65" t="s">
        <v>87</v>
      </c>
      <c r="T82" s="65" t="s">
        <v>87</v>
      </c>
      <c r="U82" s="65" t="s">
        <v>190</v>
      </c>
      <c r="V82" s="67">
        <v>0</v>
      </c>
      <c r="W82" s="73" t="str">
        <f t="shared" si="1"/>
        <v>UUWWWTW0018_Opex</v>
      </c>
    </row>
    <row r="83" spans="1:23">
      <c r="A83" s="65" t="s">
        <v>90</v>
      </c>
      <c r="B83" s="65" t="s">
        <v>45</v>
      </c>
      <c r="C83" s="65" t="s">
        <v>46</v>
      </c>
      <c r="D83" s="74">
        <v>0</v>
      </c>
      <c r="E83" s="65" t="s">
        <v>48</v>
      </c>
      <c r="F83" s="65" t="s">
        <v>49</v>
      </c>
      <c r="G83" s="65" t="s">
        <v>50</v>
      </c>
      <c r="H83" s="65" t="s">
        <v>51</v>
      </c>
      <c r="I83" s="65" t="s">
        <v>86</v>
      </c>
      <c r="J83" s="65" t="s">
        <v>53</v>
      </c>
      <c r="K83" s="65" t="s">
        <v>54</v>
      </c>
      <c r="L83" s="66">
        <v>46155</v>
      </c>
      <c r="M83" s="65" t="s">
        <v>55</v>
      </c>
      <c r="N83" s="65" t="s">
        <v>48</v>
      </c>
      <c r="O83" s="65" t="s">
        <v>56</v>
      </c>
      <c r="P83" s="65" t="s">
        <v>87</v>
      </c>
      <c r="Q83" s="65" t="s">
        <v>107</v>
      </c>
      <c r="R83" s="65" t="s">
        <v>108</v>
      </c>
      <c r="S83" s="65" t="s">
        <v>87</v>
      </c>
      <c r="T83" s="65" t="s">
        <v>87</v>
      </c>
      <c r="U83" s="65" t="s">
        <v>191</v>
      </c>
      <c r="V83" s="67">
        <v>0</v>
      </c>
      <c r="W83" s="73" t="str">
        <f t="shared" si="1"/>
        <v>UUWWWTW0019_Opex</v>
      </c>
    </row>
    <row r="84" spans="1:23">
      <c r="A84" s="65" t="s">
        <v>90</v>
      </c>
      <c r="B84" s="65" t="s">
        <v>45</v>
      </c>
      <c r="C84" s="65" t="s">
        <v>46</v>
      </c>
      <c r="D84" s="74">
        <v>0</v>
      </c>
      <c r="E84" s="65" t="s">
        <v>48</v>
      </c>
      <c r="F84" s="65" t="s">
        <v>49</v>
      </c>
      <c r="G84" s="65" t="s">
        <v>50</v>
      </c>
      <c r="H84" s="65" t="s">
        <v>51</v>
      </c>
      <c r="I84" s="65" t="s">
        <v>86</v>
      </c>
      <c r="J84" s="65" t="s">
        <v>53</v>
      </c>
      <c r="K84" s="65" t="s">
        <v>54</v>
      </c>
      <c r="L84" s="66">
        <v>46155</v>
      </c>
      <c r="M84" s="65" t="s">
        <v>55</v>
      </c>
      <c r="N84" s="65" t="s">
        <v>48</v>
      </c>
      <c r="O84" s="65" t="s">
        <v>56</v>
      </c>
      <c r="P84" s="65" t="s">
        <v>87</v>
      </c>
      <c r="Q84" s="65" t="s">
        <v>107</v>
      </c>
      <c r="R84" s="65" t="s">
        <v>108</v>
      </c>
      <c r="S84" s="65" t="s">
        <v>87</v>
      </c>
      <c r="T84" s="65" t="s">
        <v>87</v>
      </c>
      <c r="U84" s="65" t="s">
        <v>192</v>
      </c>
      <c r="V84" s="67">
        <v>0</v>
      </c>
      <c r="W84" s="73" t="str">
        <f t="shared" si="1"/>
        <v>UUWWWTW0020_Opex</v>
      </c>
    </row>
    <row r="85" spans="1:23">
      <c r="A85" s="65" t="s">
        <v>90</v>
      </c>
      <c r="B85" s="65" t="s">
        <v>45</v>
      </c>
      <c r="C85" s="65" t="s">
        <v>46</v>
      </c>
      <c r="D85" s="74">
        <v>0</v>
      </c>
      <c r="E85" s="65" t="s">
        <v>48</v>
      </c>
      <c r="F85" s="65" t="s">
        <v>49</v>
      </c>
      <c r="G85" s="65" t="s">
        <v>50</v>
      </c>
      <c r="H85" s="65" t="s">
        <v>51</v>
      </c>
      <c r="I85" s="65" t="s">
        <v>86</v>
      </c>
      <c r="J85" s="65" t="s">
        <v>53</v>
      </c>
      <c r="K85" s="65" t="s">
        <v>54</v>
      </c>
      <c r="L85" s="66">
        <v>46155</v>
      </c>
      <c r="M85" s="65" t="s">
        <v>55</v>
      </c>
      <c r="N85" s="65" t="s">
        <v>48</v>
      </c>
      <c r="O85" s="65" t="s">
        <v>56</v>
      </c>
      <c r="P85" s="65" t="s">
        <v>87</v>
      </c>
      <c r="Q85" s="65" t="s">
        <v>107</v>
      </c>
      <c r="R85" s="65" t="s">
        <v>108</v>
      </c>
      <c r="S85" s="65" t="s">
        <v>87</v>
      </c>
      <c r="T85" s="65" t="s">
        <v>87</v>
      </c>
      <c r="U85" s="65" t="s">
        <v>193</v>
      </c>
      <c r="V85" s="67">
        <v>0</v>
      </c>
      <c r="W85" s="73" t="str">
        <f t="shared" si="1"/>
        <v>UUWWWTW0021_Opex</v>
      </c>
    </row>
    <row r="86" spans="1:23">
      <c r="A86" s="65" t="s">
        <v>90</v>
      </c>
      <c r="B86" s="65" t="s">
        <v>45</v>
      </c>
      <c r="C86" s="65" t="s">
        <v>46</v>
      </c>
      <c r="D86" s="74">
        <v>0</v>
      </c>
      <c r="E86" s="65" t="s">
        <v>48</v>
      </c>
      <c r="F86" s="65" t="s">
        <v>49</v>
      </c>
      <c r="G86" s="65" t="s">
        <v>50</v>
      </c>
      <c r="H86" s="65" t="s">
        <v>51</v>
      </c>
      <c r="I86" s="65" t="s">
        <v>86</v>
      </c>
      <c r="J86" s="65" t="s">
        <v>53</v>
      </c>
      <c r="K86" s="65" t="s">
        <v>54</v>
      </c>
      <c r="L86" s="66">
        <v>46155</v>
      </c>
      <c r="M86" s="65" t="s">
        <v>55</v>
      </c>
      <c r="N86" s="65" t="s">
        <v>48</v>
      </c>
      <c r="O86" s="65" t="s">
        <v>56</v>
      </c>
      <c r="P86" s="65" t="s">
        <v>87</v>
      </c>
      <c r="Q86" s="65" t="s">
        <v>107</v>
      </c>
      <c r="R86" s="65" t="s">
        <v>108</v>
      </c>
      <c r="S86" s="65" t="s">
        <v>87</v>
      </c>
      <c r="T86" s="65" t="s">
        <v>87</v>
      </c>
      <c r="U86" s="65" t="s">
        <v>194</v>
      </c>
      <c r="V86" s="67">
        <v>0</v>
      </c>
      <c r="W86" s="73" t="str">
        <f t="shared" si="1"/>
        <v>UUWWWTW0022_Opex</v>
      </c>
    </row>
    <row r="87" spans="1:23">
      <c r="A87" s="65" t="s">
        <v>90</v>
      </c>
      <c r="B87" s="65" t="s">
        <v>45</v>
      </c>
      <c r="C87" s="65" t="s">
        <v>46</v>
      </c>
      <c r="D87" s="74">
        <v>0</v>
      </c>
      <c r="E87" s="65" t="s">
        <v>48</v>
      </c>
      <c r="F87" s="65" t="s">
        <v>49</v>
      </c>
      <c r="G87" s="65" t="s">
        <v>50</v>
      </c>
      <c r="H87" s="65" t="s">
        <v>51</v>
      </c>
      <c r="I87" s="65" t="s">
        <v>86</v>
      </c>
      <c r="J87" s="65" t="s">
        <v>53</v>
      </c>
      <c r="K87" s="65" t="s">
        <v>54</v>
      </c>
      <c r="L87" s="66">
        <v>46155</v>
      </c>
      <c r="M87" s="65" t="s">
        <v>55</v>
      </c>
      <c r="N87" s="65" t="s">
        <v>48</v>
      </c>
      <c r="O87" s="65" t="s">
        <v>56</v>
      </c>
      <c r="P87" s="65" t="s">
        <v>87</v>
      </c>
      <c r="Q87" s="65" t="s">
        <v>107</v>
      </c>
      <c r="R87" s="65" t="s">
        <v>108</v>
      </c>
      <c r="S87" s="65" t="s">
        <v>87</v>
      </c>
      <c r="T87" s="65" t="s">
        <v>87</v>
      </c>
      <c r="U87" s="65" t="s">
        <v>195</v>
      </c>
      <c r="V87" s="67">
        <v>0</v>
      </c>
      <c r="W87" s="73" t="str">
        <f t="shared" si="1"/>
        <v>UUWWWTW0023_Opex</v>
      </c>
    </row>
    <row r="88" spans="1:23">
      <c r="A88" s="65" t="s">
        <v>90</v>
      </c>
      <c r="B88" s="65" t="s">
        <v>45</v>
      </c>
      <c r="C88" s="65" t="s">
        <v>46</v>
      </c>
      <c r="D88" s="74">
        <v>0</v>
      </c>
      <c r="E88" s="65" t="s">
        <v>48</v>
      </c>
      <c r="F88" s="65" t="s">
        <v>49</v>
      </c>
      <c r="G88" s="65" t="s">
        <v>50</v>
      </c>
      <c r="H88" s="65" t="s">
        <v>51</v>
      </c>
      <c r="I88" s="65" t="s">
        <v>86</v>
      </c>
      <c r="J88" s="65" t="s">
        <v>53</v>
      </c>
      <c r="K88" s="65" t="s">
        <v>54</v>
      </c>
      <c r="L88" s="66">
        <v>46155</v>
      </c>
      <c r="M88" s="65" t="s">
        <v>55</v>
      </c>
      <c r="N88" s="65" t="s">
        <v>48</v>
      </c>
      <c r="O88" s="65" t="s">
        <v>56</v>
      </c>
      <c r="P88" s="65" t="s">
        <v>87</v>
      </c>
      <c r="Q88" s="65" t="s">
        <v>107</v>
      </c>
      <c r="R88" s="65" t="s">
        <v>108</v>
      </c>
      <c r="S88" s="65" t="s">
        <v>87</v>
      </c>
      <c r="T88" s="65" t="s">
        <v>87</v>
      </c>
      <c r="U88" s="65" t="s">
        <v>196</v>
      </c>
      <c r="V88" s="67">
        <v>0</v>
      </c>
      <c r="W88" s="73" t="str">
        <f t="shared" si="1"/>
        <v>UUWWWTW0024_Opex</v>
      </c>
    </row>
    <row r="89" spans="1:23">
      <c r="A89" s="65" t="s">
        <v>90</v>
      </c>
      <c r="B89" s="65" t="s">
        <v>45</v>
      </c>
      <c r="C89" s="65" t="s">
        <v>46</v>
      </c>
      <c r="D89" s="74">
        <v>0</v>
      </c>
      <c r="E89" s="65" t="s">
        <v>48</v>
      </c>
      <c r="F89" s="65" t="s">
        <v>49</v>
      </c>
      <c r="G89" s="65" t="s">
        <v>50</v>
      </c>
      <c r="H89" s="65" t="s">
        <v>51</v>
      </c>
      <c r="I89" s="65" t="s">
        <v>86</v>
      </c>
      <c r="J89" s="65" t="s">
        <v>53</v>
      </c>
      <c r="K89" s="65" t="s">
        <v>54</v>
      </c>
      <c r="L89" s="66">
        <v>46155</v>
      </c>
      <c r="M89" s="65" t="s">
        <v>55</v>
      </c>
      <c r="N89" s="65" t="s">
        <v>48</v>
      </c>
      <c r="O89" s="65" t="s">
        <v>56</v>
      </c>
      <c r="P89" s="65" t="s">
        <v>87</v>
      </c>
      <c r="Q89" s="65" t="s">
        <v>107</v>
      </c>
      <c r="R89" s="65" t="s">
        <v>108</v>
      </c>
      <c r="S89" s="65" t="s">
        <v>87</v>
      </c>
      <c r="T89" s="65" t="s">
        <v>87</v>
      </c>
      <c r="U89" s="65" t="s">
        <v>197</v>
      </c>
      <c r="V89" s="67">
        <v>0</v>
      </c>
      <c r="W89" s="73" t="str">
        <f t="shared" si="1"/>
        <v>UUWWWTW0025_Opex</v>
      </c>
    </row>
    <row r="90" spans="1:23">
      <c r="A90" s="65" t="s">
        <v>90</v>
      </c>
      <c r="B90" s="65" t="s">
        <v>45</v>
      </c>
      <c r="C90" s="65" t="s">
        <v>46</v>
      </c>
      <c r="D90" s="74">
        <v>0</v>
      </c>
      <c r="E90" s="65" t="s">
        <v>48</v>
      </c>
      <c r="F90" s="65" t="s">
        <v>49</v>
      </c>
      <c r="G90" s="65" t="s">
        <v>50</v>
      </c>
      <c r="H90" s="65" t="s">
        <v>51</v>
      </c>
      <c r="I90" s="65" t="s">
        <v>86</v>
      </c>
      <c r="J90" s="65" t="s">
        <v>53</v>
      </c>
      <c r="K90" s="65" t="s">
        <v>54</v>
      </c>
      <c r="L90" s="66">
        <v>46155</v>
      </c>
      <c r="M90" s="65" t="s">
        <v>55</v>
      </c>
      <c r="N90" s="65" t="s">
        <v>48</v>
      </c>
      <c r="O90" s="65" t="s">
        <v>56</v>
      </c>
      <c r="P90" s="65" t="s">
        <v>87</v>
      </c>
      <c r="Q90" s="65" t="s">
        <v>107</v>
      </c>
      <c r="R90" s="65" t="s">
        <v>108</v>
      </c>
      <c r="S90" s="65" t="s">
        <v>87</v>
      </c>
      <c r="T90" s="65" t="s">
        <v>87</v>
      </c>
      <c r="U90" s="65" t="s">
        <v>198</v>
      </c>
      <c r="V90" s="67">
        <v>0</v>
      </c>
      <c r="W90" s="73" t="str">
        <f t="shared" si="1"/>
        <v>UUWWWTW0026_Opex</v>
      </c>
    </row>
    <row r="91" spans="1:23">
      <c r="A91" s="65" t="s">
        <v>90</v>
      </c>
      <c r="B91" s="65" t="s">
        <v>45</v>
      </c>
      <c r="C91" s="65" t="s">
        <v>46</v>
      </c>
      <c r="D91" s="74">
        <v>0</v>
      </c>
      <c r="E91" s="65" t="s">
        <v>48</v>
      </c>
      <c r="F91" s="65" t="s">
        <v>49</v>
      </c>
      <c r="G91" s="65" t="s">
        <v>50</v>
      </c>
      <c r="H91" s="65" t="s">
        <v>51</v>
      </c>
      <c r="I91" s="65" t="s">
        <v>86</v>
      </c>
      <c r="J91" s="65" t="s">
        <v>53</v>
      </c>
      <c r="K91" s="65" t="s">
        <v>54</v>
      </c>
      <c r="L91" s="66">
        <v>46155</v>
      </c>
      <c r="M91" s="65" t="s">
        <v>55</v>
      </c>
      <c r="N91" s="65" t="s">
        <v>48</v>
      </c>
      <c r="O91" s="65" t="s">
        <v>56</v>
      </c>
      <c r="P91" s="65" t="s">
        <v>87</v>
      </c>
      <c r="Q91" s="65" t="s">
        <v>107</v>
      </c>
      <c r="R91" s="65" t="s">
        <v>108</v>
      </c>
      <c r="S91" s="65" t="s">
        <v>87</v>
      </c>
      <c r="T91" s="65" t="s">
        <v>87</v>
      </c>
      <c r="U91" s="65" t="s">
        <v>199</v>
      </c>
      <c r="V91" s="67">
        <v>0</v>
      </c>
      <c r="W91" s="73" t="str">
        <f t="shared" si="1"/>
        <v>UUWWWTW0027_Opex</v>
      </c>
    </row>
    <row r="92" spans="1:23">
      <c r="A92" s="65" t="s">
        <v>90</v>
      </c>
      <c r="B92" s="65" t="s">
        <v>45</v>
      </c>
      <c r="C92" s="65" t="s">
        <v>46</v>
      </c>
      <c r="D92" s="74">
        <v>0</v>
      </c>
      <c r="E92" s="65" t="s">
        <v>48</v>
      </c>
      <c r="F92" s="65" t="s">
        <v>49</v>
      </c>
      <c r="G92" s="65" t="s">
        <v>50</v>
      </c>
      <c r="H92" s="65" t="s">
        <v>51</v>
      </c>
      <c r="I92" s="65" t="s">
        <v>86</v>
      </c>
      <c r="J92" s="65" t="s">
        <v>53</v>
      </c>
      <c r="K92" s="65" t="s">
        <v>54</v>
      </c>
      <c r="L92" s="66">
        <v>46155</v>
      </c>
      <c r="M92" s="65" t="s">
        <v>55</v>
      </c>
      <c r="N92" s="65" t="s">
        <v>48</v>
      </c>
      <c r="O92" s="65" t="s">
        <v>56</v>
      </c>
      <c r="P92" s="65" t="s">
        <v>87</v>
      </c>
      <c r="Q92" s="65" t="s">
        <v>107</v>
      </c>
      <c r="R92" s="65" t="s">
        <v>108</v>
      </c>
      <c r="S92" s="65" t="s">
        <v>87</v>
      </c>
      <c r="T92" s="65" t="s">
        <v>87</v>
      </c>
      <c r="U92" s="65" t="s">
        <v>200</v>
      </c>
      <c r="V92" s="67">
        <v>0</v>
      </c>
      <c r="W92" s="73" t="str">
        <f t="shared" si="1"/>
        <v>UUWWWTW0028_Opex</v>
      </c>
    </row>
    <row r="93" spans="1:23">
      <c r="A93" s="65" t="s">
        <v>90</v>
      </c>
      <c r="B93" s="65" t="s">
        <v>45</v>
      </c>
      <c r="C93" s="65" t="s">
        <v>46</v>
      </c>
      <c r="D93" s="74">
        <v>0</v>
      </c>
      <c r="E93" s="65" t="s">
        <v>48</v>
      </c>
      <c r="F93" s="65" t="s">
        <v>49</v>
      </c>
      <c r="G93" s="65" t="s">
        <v>50</v>
      </c>
      <c r="H93" s="65" t="s">
        <v>51</v>
      </c>
      <c r="I93" s="65" t="s">
        <v>86</v>
      </c>
      <c r="J93" s="65" t="s">
        <v>53</v>
      </c>
      <c r="K93" s="65" t="s">
        <v>54</v>
      </c>
      <c r="L93" s="66">
        <v>46155</v>
      </c>
      <c r="M93" s="65" t="s">
        <v>55</v>
      </c>
      <c r="N93" s="65" t="s">
        <v>48</v>
      </c>
      <c r="O93" s="65" t="s">
        <v>56</v>
      </c>
      <c r="P93" s="65" t="s">
        <v>87</v>
      </c>
      <c r="Q93" s="65" t="s">
        <v>107</v>
      </c>
      <c r="R93" s="65" t="s">
        <v>108</v>
      </c>
      <c r="S93" s="65" t="s">
        <v>87</v>
      </c>
      <c r="T93" s="65" t="s">
        <v>87</v>
      </c>
      <c r="U93" s="65" t="s">
        <v>201</v>
      </c>
      <c r="V93" s="67">
        <v>0</v>
      </c>
      <c r="W93" s="73" t="str">
        <f t="shared" si="1"/>
        <v>UUWWWTW0029_Opex</v>
      </c>
    </row>
    <row r="94" spans="1:23">
      <c r="A94" s="65" t="s">
        <v>90</v>
      </c>
      <c r="B94" s="65" t="s">
        <v>45</v>
      </c>
      <c r="C94" s="65" t="s">
        <v>46</v>
      </c>
      <c r="D94" s="74">
        <v>0</v>
      </c>
      <c r="E94" s="65" t="s">
        <v>48</v>
      </c>
      <c r="F94" s="65" t="s">
        <v>49</v>
      </c>
      <c r="G94" s="65" t="s">
        <v>50</v>
      </c>
      <c r="H94" s="65" t="s">
        <v>51</v>
      </c>
      <c r="I94" s="65" t="s">
        <v>86</v>
      </c>
      <c r="J94" s="65" t="s">
        <v>53</v>
      </c>
      <c r="K94" s="65" t="s">
        <v>54</v>
      </c>
      <c r="L94" s="66">
        <v>46155</v>
      </c>
      <c r="M94" s="65" t="s">
        <v>55</v>
      </c>
      <c r="N94" s="65" t="s">
        <v>48</v>
      </c>
      <c r="O94" s="65" t="s">
        <v>56</v>
      </c>
      <c r="P94" s="65" t="s">
        <v>87</v>
      </c>
      <c r="Q94" s="65" t="s">
        <v>107</v>
      </c>
      <c r="R94" s="65" t="s">
        <v>108</v>
      </c>
      <c r="S94" s="65" t="s">
        <v>87</v>
      </c>
      <c r="T94" s="65" t="s">
        <v>87</v>
      </c>
      <c r="U94" s="65" t="s">
        <v>202</v>
      </c>
      <c r="V94" s="67">
        <v>0</v>
      </c>
      <c r="W94" s="73" t="str">
        <f t="shared" si="1"/>
        <v>UUWWWTW0030_Opex</v>
      </c>
    </row>
    <row r="95" spans="1:23">
      <c r="A95" s="65" t="s">
        <v>90</v>
      </c>
      <c r="B95" s="65" t="s">
        <v>45</v>
      </c>
      <c r="C95" s="65" t="s">
        <v>46</v>
      </c>
      <c r="D95" s="74">
        <v>0</v>
      </c>
      <c r="E95" s="65" t="s">
        <v>48</v>
      </c>
      <c r="F95" s="65" t="s">
        <v>49</v>
      </c>
      <c r="G95" s="65" t="s">
        <v>50</v>
      </c>
      <c r="H95" s="65" t="s">
        <v>51</v>
      </c>
      <c r="I95" s="65" t="s">
        <v>86</v>
      </c>
      <c r="J95" s="65" t="s">
        <v>53</v>
      </c>
      <c r="K95" s="65" t="s">
        <v>54</v>
      </c>
      <c r="L95" s="66">
        <v>46155</v>
      </c>
      <c r="M95" s="65" t="s">
        <v>55</v>
      </c>
      <c r="N95" s="65" t="s">
        <v>48</v>
      </c>
      <c r="O95" s="65" t="s">
        <v>56</v>
      </c>
      <c r="P95" s="65" t="s">
        <v>87</v>
      </c>
      <c r="Q95" s="65" t="s">
        <v>107</v>
      </c>
      <c r="R95" s="65" t="s">
        <v>108</v>
      </c>
      <c r="S95" s="65" t="s">
        <v>87</v>
      </c>
      <c r="T95" s="65" t="s">
        <v>87</v>
      </c>
      <c r="U95" s="65" t="s">
        <v>203</v>
      </c>
      <c r="V95" s="67">
        <v>0</v>
      </c>
      <c r="W95" s="73" t="str">
        <f t="shared" si="1"/>
        <v>UUWWWTW0031_Opex</v>
      </c>
    </row>
    <row r="96" spans="1:23">
      <c r="A96" s="65" t="s">
        <v>90</v>
      </c>
      <c r="B96" s="65" t="s">
        <v>45</v>
      </c>
      <c r="C96" s="65" t="s">
        <v>46</v>
      </c>
      <c r="D96" s="74">
        <v>0</v>
      </c>
      <c r="E96" s="65" t="s">
        <v>48</v>
      </c>
      <c r="F96" s="65" t="s">
        <v>49</v>
      </c>
      <c r="G96" s="65" t="s">
        <v>50</v>
      </c>
      <c r="H96" s="65" t="s">
        <v>51</v>
      </c>
      <c r="I96" s="65" t="s">
        <v>86</v>
      </c>
      <c r="J96" s="65" t="s">
        <v>53</v>
      </c>
      <c r="K96" s="65" t="s">
        <v>54</v>
      </c>
      <c r="L96" s="66">
        <v>46155</v>
      </c>
      <c r="M96" s="65" t="s">
        <v>55</v>
      </c>
      <c r="N96" s="65" t="s">
        <v>48</v>
      </c>
      <c r="O96" s="65" t="s">
        <v>56</v>
      </c>
      <c r="P96" s="65" t="s">
        <v>87</v>
      </c>
      <c r="Q96" s="65" t="s">
        <v>107</v>
      </c>
      <c r="R96" s="65" t="s">
        <v>108</v>
      </c>
      <c r="S96" s="65" t="s">
        <v>87</v>
      </c>
      <c r="T96" s="65" t="s">
        <v>87</v>
      </c>
      <c r="U96" s="65" t="s">
        <v>204</v>
      </c>
      <c r="V96" s="67">
        <v>0</v>
      </c>
      <c r="W96" s="73" t="str">
        <f t="shared" si="1"/>
        <v>UUWWWTW0032_Opex</v>
      </c>
    </row>
    <row r="97" spans="1:23">
      <c r="A97" s="65" t="s">
        <v>90</v>
      </c>
      <c r="B97" s="65" t="s">
        <v>45</v>
      </c>
      <c r="C97" s="65" t="s">
        <v>46</v>
      </c>
      <c r="D97" s="74">
        <v>0</v>
      </c>
      <c r="E97" s="65" t="s">
        <v>48</v>
      </c>
      <c r="F97" s="65" t="s">
        <v>49</v>
      </c>
      <c r="G97" s="65" t="s">
        <v>50</v>
      </c>
      <c r="H97" s="65" t="s">
        <v>51</v>
      </c>
      <c r="I97" s="65" t="s">
        <v>86</v>
      </c>
      <c r="J97" s="65" t="s">
        <v>53</v>
      </c>
      <c r="K97" s="65" t="s">
        <v>54</v>
      </c>
      <c r="L97" s="66">
        <v>46155</v>
      </c>
      <c r="M97" s="65" t="s">
        <v>55</v>
      </c>
      <c r="N97" s="65" t="s">
        <v>48</v>
      </c>
      <c r="O97" s="65" t="s">
        <v>56</v>
      </c>
      <c r="P97" s="65" t="s">
        <v>87</v>
      </c>
      <c r="Q97" s="65" t="s">
        <v>107</v>
      </c>
      <c r="R97" s="65" t="s">
        <v>108</v>
      </c>
      <c r="S97" s="65" t="s">
        <v>87</v>
      </c>
      <c r="T97" s="65" t="s">
        <v>87</v>
      </c>
      <c r="U97" s="65" t="s">
        <v>205</v>
      </c>
      <c r="V97" s="67">
        <v>0</v>
      </c>
      <c r="W97" s="73" t="str">
        <f t="shared" si="1"/>
        <v>UUWWWTW0033_Opex</v>
      </c>
    </row>
    <row r="98" spans="1:23">
      <c r="A98" s="65" t="s">
        <v>90</v>
      </c>
      <c r="B98" s="65" t="s">
        <v>45</v>
      </c>
      <c r="C98" s="65" t="s">
        <v>46</v>
      </c>
      <c r="D98" s="74">
        <v>0</v>
      </c>
      <c r="E98" s="65" t="s">
        <v>48</v>
      </c>
      <c r="F98" s="65" t="s">
        <v>49</v>
      </c>
      <c r="G98" s="65" t="s">
        <v>50</v>
      </c>
      <c r="H98" s="65" t="s">
        <v>51</v>
      </c>
      <c r="I98" s="65" t="s">
        <v>86</v>
      </c>
      <c r="J98" s="65" t="s">
        <v>53</v>
      </c>
      <c r="K98" s="65" t="s">
        <v>54</v>
      </c>
      <c r="L98" s="66">
        <v>46155</v>
      </c>
      <c r="M98" s="65" t="s">
        <v>55</v>
      </c>
      <c r="N98" s="65" t="s">
        <v>48</v>
      </c>
      <c r="O98" s="65" t="s">
        <v>56</v>
      </c>
      <c r="P98" s="65" t="s">
        <v>87</v>
      </c>
      <c r="Q98" s="65" t="s">
        <v>107</v>
      </c>
      <c r="R98" s="65" t="s">
        <v>108</v>
      </c>
      <c r="S98" s="65" t="s">
        <v>87</v>
      </c>
      <c r="T98" s="65" t="s">
        <v>87</v>
      </c>
      <c r="U98" s="65" t="s">
        <v>206</v>
      </c>
      <c r="V98" s="67">
        <v>0</v>
      </c>
      <c r="W98" s="73" t="str">
        <f t="shared" si="1"/>
        <v>UUWWWTW0034_Opex</v>
      </c>
    </row>
    <row r="99" spans="1:23">
      <c r="A99" s="65" t="s">
        <v>90</v>
      </c>
      <c r="B99" s="65" t="s">
        <v>45</v>
      </c>
      <c r="C99" s="65" t="s">
        <v>46</v>
      </c>
      <c r="D99" s="74">
        <v>0</v>
      </c>
      <c r="E99" s="65" t="s">
        <v>48</v>
      </c>
      <c r="F99" s="65" t="s">
        <v>49</v>
      </c>
      <c r="G99" s="65" t="s">
        <v>50</v>
      </c>
      <c r="H99" s="65" t="s">
        <v>51</v>
      </c>
      <c r="I99" s="65" t="s">
        <v>52</v>
      </c>
      <c r="J99" s="65" t="s">
        <v>53</v>
      </c>
      <c r="K99" s="65" t="s">
        <v>54</v>
      </c>
      <c r="L99" s="66">
        <v>46155</v>
      </c>
      <c r="M99" s="65" t="s">
        <v>55</v>
      </c>
      <c r="N99" s="65" t="s">
        <v>48</v>
      </c>
      <c r="O99" s="65" t="s">
        <v>56</v>
      </c>
      <c r="P99" s="65" t="s">
        <v>87</v>
      </c>
      <c r="Q99" s="65" t="s">
        <v>107</v>
      </c>
      <c r="R99" s="65" t="s">
        <v>108</v>
      </c>
      <c r="S99" s="65" t="s">
        <v>87</v>
      </c>
      <c r="T99" s="65" t="s">
        <v>87</v>
      </c>
      <c r="U99" s="65" t="s">
        <v>64</v>
      </c>
      <c r="V99" s="67">
        <v>0</v>
      </c>
      <c r="W99" s="73" t="str">
        <f t="shared" si="1"/>
        <v>TOT_Opex</v>
      </c>
    </row>
    <row r="100" spans="1:23">
      <c r="A100" s="65" t="s">
        <v>90</v>
      </c>
      <c r="B100" s="65" t="s">
        <v>45</v>
      </c>
      <c r="C100" s="65" t="s">
        <v>46</v>
      </c>
      <c r="D100" s="74">
        <v>0</v>
      </c>
      <c r="E100" s="65" t="s">
        <v>65</v>
      </c>
      <c r="F100" s="65" t="s">
        <v>66</v>
      </c>
      <c r="G100" s="65" t="s">
        <v>50</v>
      </c>
      <c r="H100" s="65" t="s">
        <v>51</v>
      </c>
      <c r="I100" s="65" t="s">
        <v>86</v>
      </c>
      <c r="J100" s="65" t="s">
        <v>53</v>
      </c>
      <c r="K100" s="65" t="s">
        <v>54</v>
      </c>
      <c r="L100" s="66">
        <v>46155</v>
      </c>
      <c r="M100" s="65" t="s">
        <v>55</v>
      </c>
      <c r="N100" s="65" t="s">
        <v>48</v>
      </c>
      <c r="O100" s="65" t="s">
        <v>56</v>
      </c>
      <c r="P100" s="65" t="s">
        <v>87</v>
      </c>
      <c r="Q100" s="65" t="s">
        <v>107</v>
      </c>
      <c r="R100" s="65" t="s">
        <v>108</v>
      </c>
      <c r="S100" s="65" t="s">
        <v>87</v>
      </c>
      <c r="T100" s="65" t="s">
        <v>87</v>
      </c>
      <c r="U100" s="65" t="s">
        <v>173</v>
      </c>
      <c r="V100" s="67">
        <v>0</v>
      </c>
      <c r="W100" s="73" t="str">
        <f t="shared" si="1"/>
        <v>UUWWWTW0001_Opex</v>
      </c>
    </row>
    <row r="101" spans="1:23">
      <c r="A101" s="65" t="s">
        <v>90</v>
      </c>
      <c r="B101" s="65" t="s">
        <v>45</v>
      </c>
      <c r="C101" s="65" t="s">
        <v>46</v>
      </c>
      <c r="D101" s="74">
        <v>0</v>
      </c>
      <c r="E101" s="65" t="s">
        <v>65</v>
      </c>
      <c r="F101" s="65" t="s">
        <v>66</v>
      </c>
      <c r="G101" s="65" t="s">
        <v>50</v>
      </c>
      <c r="H101" s="65" t="s">
        <v>51</v>
      </c>
      <c r="I101" s="65" t="s">
        <v>86</v>
      </c>
      <c r="J101" s="65" t="s">
        <v>53</v>
      </c>
      <c r="K101" s="65" t="s">
        <v>54</v>
      </c>
      <c r="L101" s="66">
        <v>46155</v>
      </c>
      <c r="M101" s="65" t="s">
        <v>55</v>
      </c>
      <c r="N101" s="65" t="s">
        <v>48</v>
      </c>
      <c r="O101" s="65" t="s">
        <v>56</v>
      </c>
      <c r="P101" s="65" t="s">
        <v>87</v>
      </c>
      <c r="Q101" s="65" t="s">
        <v>107</v>
      </c>
      <c r="R101" s="65" t="s">
        <v>108</v>
      </c>
      <c r="S101" s="65" t="s">
        <v>87</v>
      </c>
      <c r="T101" s="65" t="s">
        <v>87</v>
      </c>
      <c r="U101" s="65" t="s">
        <v>174</v>
      </c>
      <c r="V101" s="67">
        <v>0</v>
      </c>
      <c r="W101" s="73" t="str">
        <f t="shared" si="1"/>
        <v>UUWWWTW0002_Opex</v>
      </c>
    </row>
    <row r="102" spans="1:23">
      <c r="A102" s="65" t="s">
        <v>90</v>
      </c>
      <c r="B102" s="65" t="s">
        <v>45</v>
      </c>
      <c r="C102" s="65" t="s">
        <v>46</v>
      </c>
      <c r="D102" s="74">
        <v>0</v>
      </c>
      <c r="E102" s="65" t="s">
        <v>65</v>
      </c>
      <c r="F102" s="65" t="s">
        <v>66</v>
      </c>
      <c r="G102" s="65" t="s">
        <v>50</v>
      </c>
      <c r="H102" s="65" t="s">
        <v>51</v>
      </c>
      <c r="I102" s="65" t="s">
        <v>86</v>
      </c>
      <c r="J102" s="65" t="s">
        <v>53</v>
      </c>
      <c r="K102" s="65" t="s">
        <v>54</v>
      </c>
      <c r="L102" s="66">
        <v>46155</v>
      </c>
      <c r="M102" s="65" t="s">
        <v>55</v>
      </c>
      <c r="N102" s="65" t="s">
        <v>48</v>
      </c>
      <c r="O102" s="65" t="s">
        <v>56</v>
      </c>
      <c r="P102" s="65" t="s">
        <v>87</v>
      </c>
      <c r="Q102" s="65" t="s">
        <v>107</v>
      </c>
      <c r="R102" s="65" t="s">
        <v>108</v>
      </c>
      <c r="S102" s="65" t="s">
        <v>87</v>
      </c>
      <c r="T102" s="65" t="s">
        <v>87</v>
      </c>
      <c r="U102" s="65" t="s">
        <v>175</v>
      </c>
      <c r="V102" s="67">
        <v>0</v>
      </c>
      <c r="W102" s="73" t="str">
        <f t="shared" si="1"/>
        <v>UUWWWTW0003_Opex</v>
      </c>
    </row>
    <row r="103" spans="1:23">
      <c r="A103" s="65" t="s">
        <v>90</v>
      </c>
      <c r="B103" s="65" t="s">
        <v>45</v>
      </c>
      <c r="C103" s="65" t="s">
        <v>46</v>
      </c>
      <c r="D103" s="74">
        <v>0</v>
      </c>
      <c r="E103" s="65" t="s">
        <v>65</v>
      </c>
      <c r="F103" s="65" t="s">
        <v>66</v>
      </c>
      <c r="G103" s="65" t="s">
        <v>50</v>
      </c>
      <c r="H103" s="65" t="s">
        <v>51</v>
      </c>
      <c r="I103" s="65" t="s">
        <v>86</v>
      </c>
      <c r="J103" s="65" t="s">
        <v>53</v>
      </c>
      <c r="K103" s="65" t="s">
        <v>54</v>
      </c>
      <c r="L103" s="66">
        <v>46155</v>
      </c>
      <c r="M103" s="65" t="s">
        <v>55</v>
      </c>
      <c r="N103" s="65" t="s">
        <v>48</v>
      </c>
      <c r="O103" s="65" t="s">
        <v>56</v>
      </c>
      <c r="P103" s="65" t="s">
        <v>87</v>
      </c>
      <c r="Q103" s="65" t="s">
        <v>107</v>
      </c>
      <c r="R103" s="65" t="s">
        <v>108</v>
      </c>
      <c r="S103" s="65" t="s">
        <v>87</v>
      </c>
      <c r="T103" s="65" t="s">
        <v>87</v>
      </c>
      <c r="U103" s="65" t="s">
        <v>176</v>
      </c>
      <c r="V103" s="67">
        <v>0</v>
      </c>
      <c r="W103" s="73" t="str">
        <f t="shared" si="1"/>
        <v>UUWWWTW0004_Opex</v>
      </c>
    </row>
    <row r="104" spans="1:23">
      <c r="A104" s="65" t="s">
        <v>90</v>
      </c>
      <c r="B104" s="65" t="s">
        <v>45</v>
      </c>
      <c r="C104" s="65" t="s">
        <v>46</v>
      </c>
      <c r="D104" s="74">
        <v>0</v>
      </c>
      <c r="E104" s="65" t="s">
        <v>65</v>
      </c>
      <c r="F104" s="65" t="s">
        <v>66</v>
      </c>
      <c r="G104" s="65" t="s">
        <v>50</v>
      </c>
      <c r="H104" s="65" t="s">
        <v>51</v>
      </c>
      <c r="I104" s="65" t="s">
        <v>86</v>
      </c>
      <c r="J104" s="65" t="s">
        <v>53</v>
      </c>
      <c r="K104" s="65" t="s">
        <v>54</v>
      </c>
      <c r="L104" s="66">
        <v>46155</v>
      </c>
      <c r="M104" s="65" t="s">
        <v>55</v>
      </c>
      <c r="N104" s="65" t="s">
        <v>48</v>
      </c>
      <c r="O104" s="65" t="s">
        <v>56</v>
      </c>
      <c r="P104" s="65" t="s">
        <v>87</v>
      </c>
      <c r="Q104" s="65" t="s">
        <v>107</v>
      </c>
      <c r="R104" s="65" t="s">
        <v>108</v>
      </c>
      <c r="S104" s="65" t="s">
        <v>87</v>
      </c>
      <c r="T104" s="65" t="s">
        <v>87</v>
      </c>
      <c r="U104" s="65" t="s">
        <v>177</v>
      </c>
      <c r="V104" s="67">
        <v>0</v>
      </c>
      <c r="W104" s="73" t="str">
        <f t="shared" si="1"/>
        <v>UUWWWTW0005_Opex</v>
      </c>
    </row>
    <row r="105" spans="1:23">
      <c r="A105" s="65" t="s">
        <v>90</v>
      </c>
      <c r="B105" s="65" t="s">
        <v>45</v>
      </c>
      <c r="C105" s="65" t="s">
        <v>46</v>
      </c>
      <c r="D105" s="74">
        <v>0</v>
      </c>
      <c r="E105" s="65" t="s">
        <v>65</v>
      </c>
      <c r="F105" s="65" t="s">
        <v>66</v>
      </c>
      <c r="G105" s="65" t="s">
        <v>50</v>
      </c>
      <c r="H105" s="65" t="s">
        <v>51</v>
      </c>
      <c r="I105" s="65" t="s">
        <v>86</v>
      </c>
      <c r="J105" s="65" t="s">
        <v>53</v>
      </c>
      <c r="K105" s="65" t="s">
        <v>54</v>
      </c>
      <c r="L105" s="66">
        <v>46155</v>
      </c>
      <c r="M105" s="65" t="s">
        <v>55</v>
      </c>
      <c r="N105" s="65" t="s">
        <v>48</v>
      </c>
      <c r="O105" s="65" t="s">
        <v>56</v>
      </c>
      <c r="P105" s="65" t="s">
        <v>87</v>
      </c>
      <c r="Q105" s="65" t="s">
        <v>107</v>
      </c>
      <c r="R105" s="65" t="s">
        <v>108</v>
      </c>
      <c r="S105" s="65" t="s">
        <v>87</v>
      </c>
      <c r="T105" s="65" t="s">
        <v>87</v>
      </c>
      <c r="U105" s="65" t="s">
        <v>178</v>
      </c>
      <c r="V105" s="67">
        <v>0</v>
      </c>
      <c r="W105" s="73" t="str">
        <f t="shared" si="1"/>
        <v>UUWWWTW0006_Opex</v>
      </c>
    </row>
    <row r="106" spans="1:23">
      <c r="A106" s="65" t="s">
        <v>90</v>
      </c>
      <c r="B106" s="65" t="s">
        <v>45</v>
      </c>
      <c r="C106" s="65" t="s">
        <v>46</v>
      </c>
      <c r="D106" s="74">
        <v>0</v>
      </c>
      <c r="E106" s="65" t="s">
        <v>65</v>
      </c>
      <c r="F106" s="65" t="s">
        <v>66</v>
      </c>
      <c r="G106" s="65" t="s">
        <v>50</v>
      </c>
      <c r="H106" s="65" t="s">
        <v>51</v>
      </c>
      <c r="I106" s="65" t="s">
        <v>86</v>
      </c>
      <c r="J106" s="65" t="s">
        <v>53</v>
      </c>
      <c r="K106" s="65" t="s">
        <v>54</v>
      </c>
      <c r="L106" s="66">
        <v>46155</v>
      </c>
      <c r="M106" s="65" t="s">
        <v>55</v>
      </c>
      <c r="N106" s="65" t="s">
        <v>48</v>
      </c>
      <c r="O106" s="65" t="s">
        <v>56</v>
      </c>
      <c r="P106" s="65" t="s">
        <v>87</v>
      </c>
      <c r="Q106" s="65" t="s">
        <v>107</v>
      </c>
      <c r="R106" s="65" t="s">
        <v>108</v>
      </c>
      <c r="S106" s="65" t="s">
        <v>87</v>
      </c>
      <c r="T106" s="65" t="s">
        <v>87</v>
      </c>
      <c r="U106" s="65" t="s">
        <v>179</v>
      </c>
      <c r="V106" s="67">
        <v>0</v>
      </c>
      <c r="W106" s="73" t="str">
        <f t="shared" si="1"/>
        <v>UUWWWTW0007_Opex</v>
      </c>
    </row>
    <row r="107" spans="1:23">
      <c r="A107" s="65" t="s">
        <v>90</v>
      </c>
      <c r="B107" s="65" t="s">
        <v>45</v>
      </c>
      <c r="C107" s="65" t="s">
        <v>46</v>
      </c>
      <c r="D107" s="74">
        <v>0</v>
      </c>
      <c r="E107" s="65" t="s">
        <v>65</v>
      </c>
      <c r="F107" s="65" t="s">
        <v>66</v>
      </c>
      <c r="G107" s="65" t="s">
        <v>50</v>
      </c>
      <c r="H107" s="65" t="s">
        <v>51</v>
      </c>
      <c r="I107" s="65" t="s">
        <v>86</v>
      </c>
      <c r="J107" s="65" t="s">
        <v>53</v>
      </c>
      <c r="K107" s="65" t="s">
        <v>54</v>
      </c>
      <c r="L107" s="66">
        <v>46155</v>
      </c>
      <c r="M107" s="65" t="s">
        <v>55</v>
      </c>
      <c r="N107" s="65" t="s">
        <v>48</v>
      </c>
      <c r="O107" s="65" t="s">
        <v>56</v>
      </c>
      <c r="P107" s="65" t="s">
        <v>87</v>
      </c>
      <c r="Q107" s="65" t="s">
        <v>107</v>
      </c>
      <c r="R107" s="65" t="s">
        <v>108</v>
      </c>
      <c r="S107" s="65" t="s">
        <v>87</v>
      </c>
      <c r="T107" s="65" t="s">
        <v>87</v>
      </c>
      <c r="U107" s="65" t="s">
        <v>180</v>
      </c>
      <c r="V107" s="67">
        <v>0</v>
      </c>
      <c r="W107" s="73" t="str">
        <f t="shared" si="1"/>
        <v>UUWWWTW0008_Opex</v>
      </c>
    </row>
    <row r="108" spans="1:23">
      <c r="A108" s="65" t="s">
        <v>90</v>
      </c>
      <c r="B108" s="65" t="s">
        <v>45</v>
      </c>
      <c r="C108" s="65" t="s">
        <v>46</v>
      </c>
      <c r="D108" s="74">
        <v>0</v>
      </c>
      <c r="E108" s="65" t="s">
        <v>65</v>
      </c>
      <c r="F108" s="65" t="s">
        <v>66</v>
      </c>
      <c r="G108" s="65" t="s">
        <v>50</v>
      </c>
      <c r="H108" s="65" t="s">
        <v>51</v>
      </c>
      <c r="I108" s="65" t="s">
        <v>86</v>
      </c>
      <c r="J108" s="65" t="s">
        <v>53</v>
      </c>
      <c r="K108" s="65" t="s">
        <v>54</v>
      </c>
      <c r="L108" s="66">
        <v>46155</v>
      </c>
      <c r="M108" s="65" t="s">
        <v>55</v>
      </c>
      <c r="N108" s="65" t="s">
        <v>48</v>
      </c>
      <c r="O108" s="65" t="s">
        <v>56</v>
      </c>
      <c r="P108" s="65" t="s">
        <v>87</v>
      </c>
      <c r="Q108" s="65" t="s">
        <v>107</v>
      </c>
      <c r="R108" s="65" t="s">
        <v>108</v>
      </c>
      <c r="S108" s="65" t="s">
        <v>87</v>
      </c>
      <c r="T108" s="65" t="s">
        <v>87</v>
      </c>
      <c r="U108" s="65" t="s">
        <v>181</v>
      </c>
      <c r="V108" s="67">
        <v>0</v>
      </c>
      <c r="W108" s="73" t="str">
        <f t="shared" si="1"/>
        <v>UUWWWTW0009_Opex</v>
      </c>
    </row>
    <row r="109" spans="1:23">
      <c r="A109" s="65" t="s">
        <v>90</v>
      </c>
      <c r="B109" s="65" t="s">
        <v>45</v>
      </c>
      <c r="C109" s="65" t="s">
        <v>46</v>
      </c>
      <c r="D109" s="74">
        <v>0</v>
      </c>
      <c r="E109" s="65" t="s">
        <v>65</v>
      </c>
      <c r="F109" s="65" t="s">
        <v>66</v>
      </c>
      <c r="G109" s="65" t="s">
        <v>50</v>
      </c>
      <c r="H109" s="65" t="s">
        <v>51</v>
      </c>
      <c r="I109" s="65" t="s">
        <v>86</v>
      </c>
      <c r="J109" s="65" t="s">
        <v>53</v>
      </c>
      <c r="K109" s="65" t="s">
        <v>54</v>
      </c>
      <c r="L109" s="66">
        <v>46155</v>
      </c>
      <c r="M109" s="65" t="s">
        <v>55</v>
      </c>
      <c r="N109" s="65" t="s">
        <v>48</v>
      </c>
      <c r="O109" s="65" t="s">
        <v>56</v>
      </c>
      <c r="P109" s="65" t="s">
        <v>87</v>
      </c>
      <c r="Q109" s="65" t="s">
        <v>107</v>
      </c>
      <c r="R109" s="65" t="s">
        <v>108</v>
      </c>
      <c r="S109" s="65" t="s">
        <v>87</v>
      </c>
      <c r="T109" s="65" t="s">
        <v>87</v>
      </c>
      <c r="U109" s="65" t="s">
        <v>182</v>
      </c>
      <c r="V109" s="67">
        <v>0</v>
      </c>
      <c r="W109" s="73" t="str">
        <f t="shared" si="1"/>
        <v>UUWWWTW0010_Opex</v>
      </c>
    </row>
    <row r="110" spans="1:23">
      <c r="A110" s="65" t="s">
        <v>90</v>
      </c>
      <c r="B110" s="65" t="s">
        <v>45</v>
      </c>
      <c r="C110" s="65" t="s">
        <v>46</v>
      </c>
      <c r="D110" s="74">
        <v>0</v>
      </c>
      <c r="E110" s="65" t="s">
        <v>65</v>
      </c>
      <c r="F110" s="65" t="s">
        <v>66</v>
      </c>
      <c r="G110" s="65" t="s">
        <v>50</v>
      </c>
      <c r="H110" s="65" t="s">
        <v>51</v>
      </c>
      <c r="I110" s="65" t="s">
        <v>86</v>
      </c>
      <c r="J110" s="65" t="s">
        <v>53</v>
      </c>
      <c r="K110" s="65" t="s">
        <v>54</v>
      </c>
      <c r="L110" s="66">
        <v>46155</v>
      </c>
      <c r="M110" s="65" t="s">
        <v>55</v>
      </c>
      <c r="N110" s="65" t="s">
        <v>48</v>
      </c>
      <c r="O110" s="65" t="s">
        <v>56</v>
      </c>
      <c r="P110" s="65" t="s">
        <v>87</v>
      </c>
      <c r="Q110" s="65" t="s">
        <v>107</v>
      </c>
      <c r="R110" s="65" t="s">
        <v>108</v>
      </c>
      <c r="S110" s="65" t="s">
        <v>87</v>
      </c>
      <c r="T110" s="65" t="s">
        <v>87</v>
      </c>
      <c r="U110" s="65" t="s">
        <v>183</v>
      </c>
      <c r="V110" s="67">
        <v>0</v>
      </c>
      <c r="W110" s="73" t="str">
        <f t="shared" si="1"/>
        <v>UUWWWTW0011_Opex</v>
      </c>
    </row>
    <row r="111" spans="1:23">
      <c r="A111" s="65" t="s">
        <v>90</v>
      </c>
      <c r="B111" s="65" t="s">
        <v>45</v>
      </c>
      <c r="C111" s="65" t="s">
        <v>46</v>
      </c>
      <c r="D111" s="74">
        <v>0</v>
      </c>
      <c r="E111" s="65" t="s">
        <v>65</v>
      </c>
      <c r="F111" s="65" t="s">
        <v>66</v>
      </c>
      <c r="G111" s="65" t="s">
        <v>50</v>
      </c>
      <c r="H111" s="65" t="s">
        <v>51</v>
      </c>
      <c r="I111" s="65" t="s">
        <v>86</v>
      </c>
      <c r="J111" s="65" t="s">
        <v>53</v>
      </c>
      <c r="K111" s="65" t="s">
        <v>54</v>
      </c>
      <c r="L111" s="66">
        <v>46155</v>
      </c>
      <c r="M111" s="65" t="s">
        <v>55</v>
      </c>
      <c r="N111" s="65" t="s">
        <v>48</v>
      </c>
      <c r="O111" s="65" t="s">
        <v>56</v>
      </c>
      <c r="P111" s="65" t="s">
        <v>87</v>
      </c>
      <c r="Q111" s="65" t="s">
        <v>107</v>
      </c>
      <c r="R111" s="65" t="s">
        <v>108</v>
      </c>
      <c r="S111" s="65" t="s">
        <v>87</v>
      </c>
      <c r="T111" s="65" t="s">
        <v>87</v>
      </c>
      <c r="U111" s="65" t="s">
        <v>184</v>
      </c>
      <c r="V111" s="67">
        <v>0</v>
      </c>
      <c r="W111" s="73" t="str">
        <f t="shared" si="1"/>
        <v>UUWWWTW0012_Opex</v>
      </c>
    </row>
    <row r="112" spans="1:23">
      <c r="A112" s="65" t="s">
        <v>90</v>
      </c>
      <c r="B112" s="65" t="s">
        <v>45</v>
      </c>
      <c r="C112" s="65" t="s">
        <v>46</v>
      </c>
      <c r="D112" s="74">
        <v>0</v>
      </c>
      <c r="E112" s="65" t="s">
        <v>65</v>
      </c>
      <c r="F112" s="65" t="s">
        <v>66</v>
      </c>
      <c r="G112" s="65" t="s">
        <v>50</v>
      </c>
      <c r="H112" s="65" t="s">
        <v>51</v>
      </c>
      <c r="I112" s="65" t="s">
        <v>86</v>
      </c>
      <c r="J112" s="65" t="s">
        <v>53</v>
      </c>
      <c r="K112" s="65" t="s">
        <v>54</v>
      </c>
      <c r="L112" s="66">
        <v>46155</v>
      </c>
      <c r="M112" s="65" t="s">
        <v>55</v>
      </c>
      <c r="N112" s="65" t="s">
        <v>48</v>
      </c>
      <c r="O112" s="65" t="s">
        <v>56</v>
      </c>
      <c r="P112" s="65" t="s">
        <v>87</v>
      </c>
      <c r="Q112" s="65" t="s">
        <v>107</v>
      </c>
      <c r="R112" s="65" t="s">
        <v>108</v>
      </c>
      <c r="S112" s="65" t="s">
        <v>87</v>
      </c>
      <c r="T112" s="65" t="s">
        <v>87</v>
      </c>
      <c r="U112" s="65" t="s">
        <v>185</v>
      </c>
      <c r="V112" s="67">
        <v>0</v>
      </c>
      <c r="W112" s="73" t="str">
        <f t="shared" si="1"/>
        <v>UUWWWTW0013_Opex</v>
      </c>
    </row>
    <row r="113" spans="1:23">
      <c r="A113" s="65" t="s">
        <v>90</v>
      </c>
      <c r="B113" s="65" t="s">
        <v>45</v>
      </c>
      <c r="C113" s="65" t="s">
        <v>46</v>
      </c>
      <c r="D113" s="74">
        <v>0</v>
      </c>
      <c r="E113" s="65" t="s">
        <v>65</v>
      </c>
      <c r="F113" s="65" t="s">
        <v>66</v>
      </c>
      <c r="G113" s="65" t="s">
        <v>50</v>
      </c>
      <c r="H113" s="65" t="s">
        <v>51</v>
      </c>
      <c r="I113" s="65" t="s">
        <v>86</v>
      </c>
      <c r="J113" s="65" t="s">
        <v>53</v>
      </c>
      <c r="K113" s="65" t="s">
        <v>54</v>
      </c>
      <c r="L113" s="66">
        <v>46155</v>
      </c>
      <c r="M113" s="65" t="s">
        <v>55</v>
      </c>
      <c r="N113" s="65" t="s">
        <v>48</v>
      </c>
      <c r="O113" s="65" t="s">
        <v>56</v>
      </c>
      <c r="P113" s="65" t="s">
        <v>87</v>
      </c>
      <c r="Q113" s="65" t="s">
        <v>107</v>
      </c>
      <c r="R113" s="65" t="s">
        <v>108</v>
      </c>
      <c r="S113" s="65" t="s">
        <v>87</v>
      </c>
      <c r="T113" s="65" t="s">
        <v>87</v>
      </c>
      <c r="U113" s="65" t="s">
        <v>186</v>
      </c>
      <c r="V113" s="67">
        <v>0</v>
      </c>
      <c r="W113" s="73" t="str">
        <f t="shared" si="1"/>
        <v>UUWWWTW0014_Opex</v>
      </c>
    </row>
    <row r="114" spans="1:23">
      <c r="A114" s="65" t="s">
        <v>90</v>
      </c>
      <c r="B114" s="65" t="s">
        <v>45</v>
      </c>
      <c r="C114" s="65" t="s">
        <v>46</v>
      </c>
      <c r="D114" s="74">
        <v>0</v>
      </c>
      <c r="E114" s="65" t="s">
        <v>65</v>
      </c>
      <c r="F114" s="65" t="s">
        <v>66</v>
      </c>
      <c r="G114" s="65" t="s">
        <v>50</v>
      </c>
      <c r="H114" s="65" t="s">
        <v>51</v>
      </c>
      <c r="I114" s="65" t="s">
        <v>86</v>
      </c>
      <c r="J114" s="65" t="s">
        <v>53</v>
      </c>
      <c r="K114" s="65" t="s">
        <v>54</v>
      </c>
      <c r="L114" s="66">
        <v>46155</v>
      </c>
      <c r="M114" s="65" t="s">
        <v>55</v>
      </c>
      <c r="N114" s="65" t="s">
        <v>48</v>
      </c>
      <c r="O114" s="65" t="s">
        <v>56</v>
      </c>
      <c r="P114" s="65" t="s">
        <v>87</v>
      </c>
      <c r="Q114" s="65" t="s">
        <v>107</v>
      </c>
      <c r="R114" s="65" t="s">
        <v>108</v>
      </c>
      <c r="S114" s="65" t="s">
        <v>87</v>
      </c>
      <c r="T114" s="65" t="s">
        <v>87</v>
      </c>
      <c r="U114" s="65" t="s">
        <v>187</v>
      </c>
      <c r="V114" s="67">
        <v>0</v>
      </c>
      <c r="W114" s="73" t="str">
        <f t="shared" si="1"/>
        <v>UUWWWTW0015_Opex</v>
      </c>
    </row>
    <row r="115" spans="1:23">
      <c r="A115" s="65" t="s">
        <v>90</v>
      </c>
      <c r="B115" s="65" t="s">
        <v>45</v>
      </c>
      <c r="C115" s="65" t="s">
        <v>46</v>
      </c>
      <c r="D115" s="74">
        <v>0</v>
      </c>
      <c r="E115" s="65" t="s">
        <v>65</v>
      </c>
      <c r="F115" s="65" t="s">
        <v>66</v>
      </c>
      <c r="G115" s="65" t="s">
        <v>50</v>
      </c>
      <c r="H115" s="65" t="s">
        <v>51</v>
      </c>
      <c r="I115" s="65" t="s">
        <v>86</v>
      </c>
      <c r="J115" s="65" t="s">
        <v>53</v>
      </c>
      <c r="K115" s="65" t="s">
        <v>54</v>
      </c>
      <c r="L115" s="66">
        <v>46155</v>
      </c>
      <c r="M115" s="65" t="s">
        <v>55</v>
      </c>
      <c r="N115" s="65" t="s">
        <v>48</v>
      </c>
      <c r="O115" s="65" t="s">
        <v>56</v>
      </c>
      <c r="P115" s="65" t="s">
        <v>87</v>
      </c>
      <c r="Q115" s="65" t="s">
        <v>107</v>
      </c>
      <c r="R115" s="65" t="s">
        <v>108</v>
      </c>
      <c r="S115" s="65" t="s">
        <v>87</v>
      </c>
      <c r="T115" s="65" t="s">
        <v>87</v>
      </c>
      <c r="U115" s="65" t="s">
        <v>188</v>
      </c>
      <c r="V115" s="67">
        <v>0</v>
      </c>
      <c r="W115" s="73" t="str">
        <f t="shared" si="1"/>
        <v>UUWWWTW0016_Opex</v>
      </c>
    </row>
    <row r="116" spans="1:23">
      <c r="A116" s="65" t="s">
        <v>90</v>
      </c>
      <c r="B116" s="65" t="s">
        <v>45</v>
      </c>
      <c r="C116" s="65" t="s">
        <v>46</v>
      </c>
      <c r="D116" s="74">
        <v>0</v>
      </c>
      <c r="E116" s="65" t="s">
        <v>65</v>
      </c>
      <c r="F116" s="65" t="s">
        <v>66</v>
      </c>
      <c r="G116" s="65" t="s">
        <v>50</v>
      </c>
      <c r="H116" s="65" t="s">
        <v>51</v>
      </c>
      <c r="I116" s="65" t="s">
        <v>86</v>
      </c>
      <c r="J116" s="65" t="s">
        <v>53</v>
      </c>
      <c r="K116" s="65" t="s">
        <v>54</v>
      </c>
      <c r="L116" s="66">
        <v>46155</v>
      </c>
      <c r="M116" s="65" t="s">
        <v>55</v>
      </c>
      <c r="N116" s="65" t="s">
        <v>48</v>
      </c>
      <c r="O116" s="65" t="s">
        <v>56</v>
      </c>
      <c r="P116" s="65" t="s">
        <v>87</v>
      </c>
      <c r="Q116" s="65" t="s">
        <v>107</v>
      </c>
      <c r="R116" s="65" t="s">
        <v>108</v>
      </c>
      <c r="S116" s="65" t="s">
        <v>87</v>
      </c>
      <c r="T116" s="65" t="s">
        <v>87</v>
      </c>
      <c r="U116" s="65" t="s">
        <v>189</v>
      </c>
      <c r="V116" s="67">
        <v>0</v>
      </c>
      <c r="W116" s="73" t="str">
        <f t="shared" si="1"/>
        <v>UUWWWTW0017_Opex</v>
      </c>
    </row>
    <row r="117" spans="1:23">
      <c r="A117" s="65" t="s">
        <v>90</v>
      </c>
      <c r="B117" s="65" t="s">
        <v>45</v>
      </c>
      <c r="C117" s="65" t="s">
        <v>46</v>
      </c>
      <c r="D117" s="74">
        <v>0</v>
      </c>
      <c r="E117" s="65" t="s">
        <v>65</v>
      </c>
      <c r="F117" s="65" t="s">
        <v>66</v>
      </c>
      <c r="G117" s="65" t="s">
        <v>50</v>
      </c>
      <c r="H117" s="65" t="s">
        <v>51</v>
      </c>
      <c r="I117" s="65" t="s">
        <v>86</v>
      </c>
      <c r="J117" s="65" t="s">
        <v>53</v>
      </c>
      <c r="K117" s="65" t="s">
        <v>54</v>
      </c>
      <c r="L117" s="66">
        <v>46155</v>
      </c>
      <c r="M117" s="65" t="s">
        <v>55</v>
      </c>
      <c r="N117" s="65" t="s">
        <v>48</v>
      </c>
      <c r="O117" s="65" t="s">
        <v>56</v>
      </c>
      <c r="P117" s="65" t="s">
        <v>87</v>
      </c>
      <c r="Q117" s="65" t="s">
        <v>107</v>
      </c>
      <c r="R117" s="65" t="s">
        <v>108</v>
      </c>
      <c r="S117" s="65" t="s">
        <v>87</v>
      </c>
      <c r="T117" s="65" t="s">
        <v>87</v>
      </c>
      <c r="U117" s="65" t="s">
        <v>190</v>
      </c>
      <c r="V117" s="67">
        <v>0</v>
      </c>
      <c r="W117" s="73" t="str">
        <f t="shared" si="1"/>
        <v>UUWWWTW0018_Opex</v>
      </c>
    </row>
    <row r="118" spans="1:23">
      <c r="A118" s="65" t="s">
        <v>90</v>
      </c>
      <c r="B118" s="65" t="s">
        <v>45</v>
      </c>
      <c r="C118" s="65" t="s">
        <v>46</v>
      </c>
      <c r="D118" s="74">
        <v>0</v>
      </c>
      <c r="E118" s="65" t="s">
        <v>65</v>
      </c>
      <c r="F118" s="65" t="s">
        <v>66</v>
      </c>
      <c r="G118" s="65" t="s">
        <v>50</v>
      </c>
      <c r="H118" s="65" t="s">
        <v>51</v>
      </c>
      <c r="I118" s="65" t="s">
        <v>86</v>
      </c>
      <c r="J118" s="65" t="s">
        <v>53</v>
      </c>
      <c r="K118" s="65" t="s">
        <v>54</v>
      </c>
      <c r="L118" s="66">
        <v>46155</v>
      </c>
      <c r="M118" s="65" t="s">
        <v>55</v>
      </c>
      <c r="N118" s="65" t="s">
        <v>48</v>
      </c>
      <c r="O118" s="65" t="s">
        <v>56</v>
      </c>
      <c r="P118" s="65" t="s">
        <v>87</v>
      </c>
      <c r="Q118" s="65" t="s">
        <v>107</v>
      </c>
      <c r="R118" s="65" t="s">
        <v>108</v>
      </c>
      <c r="S118" s="65" t="s">
        <v>87</v>
      </c>
      <c r="T118" s="65" t="s">
        <v>87</v>
      </c>
      <c r="U118" s="65" t="s">
        <v>191</v>
      </c>
      <c r="V118" s="67">
        <v>0</v>
      </c>
      <c r="W118" s="73" t="str">
        <f t="shared" si="1"/>
        <v>UUWWWTW0019_Opex</v>
      </c>
    </row>
    <row r="119" spans="1:23">
      <c r="A119" s="65" t="s">
        <v>90</v>
      </c>
      <c r="B119" s="65" t="s">
        <v>45</v>
      </c>
      <c r="C119" s="65" t="s">
        <v>46</v>
      </c>
      <c r="D119" s="74">
        <v>0</v>
      </c>
      <c r="E119" s="65" t="s">
        <v>65</v>
      </c>
      <c r="F119" s="65" t="s">
        <v>66</v>
      </c>
      <c r="G119" s="65" t="s">
        <v>50</v>
      </c>
      <c r="H119" s="65" t="s">
        <v>51</v>
      </c>
      <c r="I119" s="65" t="s">
        <v>86</v>
      </c>
      <c r="J119" s="65" t="s">
        <v>53</v>
      </c>
      <c r="K119" s="65" t="s">
        <v>54</v>
      </c>
      <c r="L119" s="66">
        <v>46155</v>
      </c>
      <c r="M119" s="65" t="s">
        <v>55</v>
      </c>
      <c r="N119" s="65" t="s">
        <v>48</v>
      </c>
      <c r="O119" s="65" t="s">
        <v>56</v>
      </c>
      <c r="P119" s="65" t="s">
        <v>87</v>
      </c>
      <c r="Q119" s="65" t="s">
        <v>107</v>
      </c>
      <c r="R119" s="65" t="s">
        <v>108</v>
      </c>
      <c r="S119" s="65" t="s">
        <v>87</v>
      </c>
      <c r="T119" s="65" t="s">
        <v>87</v>
      </c>
      <c r="U119" s="65" t="s">
        <v>192</v>
      </c>
      <c r="V119" s="67">
        <v>0</v>
      </c>
      <c r="W119" s="73" t="str">
        <f t="shared" si="1"/>
        <v>UUWWWTW0020_Opex</v>
      </c>
    </row>
    <row r="120" spans="1:23">
      <c r="A120" s="65" t="s">
        <v>90</v>
      </c>
      <c r="B120" s="65" t="s">
        <v>45</v>
      </c>
      <c r="C120" s="65" t="s">
        <v>46</v>
      </c>
      <c r="D120" s="74">
        <v>0</v>
      </c>
      <c r="E120" s="65" t="s">
        <v>65</v>
      </c>
      <c r="F120" s="65" t="s">
        <v>66</v>
      </c>
      <c r="G120" s="65" t="s">
        <v>50</v>
      </c>
      <c r="H120" s="65" t="s">
        <v>51</v>
      </c>
      <c r="I120" s="65" t="s">
        <v>86</v>
      </c>
      <c r="J120" s="65" t="s">
        <v>53</v>
      </c>
      <c r="K120" s="65" t="s">
        <v>54</v>
      </c>
      <c r="L120" s="66">
        <v>46155</v>
      </c>
      <c r="M120" s="65" t="s">
        <v>55</v>
      </c>
      <c r="N120" s="65" t="s">
        <v>48</v>
      </c>
      <c r="O120" s="65" t="s">
        <v>56</v>
      </c>
      <c r="P120" s="65" t="s">
        <v>87</v>
      </c>
      <c r="Q120" s="65" t="s">
        <v>107</v>
      </c>
      <c r="R120" s="65" t="s">
        <v>108</v>
      </c>
      <c r="S120" s="65" t="s">
        <v>87</v>
      </c>
      <c r="T120" s="65" t="s">
        <v>87</v>
      </c>
      <c r="U120" s="65" t="s">
        <v>193</v>
      </c>
      <c r="V120" s="67">
        <v>0</v>
      </c>
      <c r="W120" s="73" t="str">
        <f t="shared" si="1"/>
        <v>UUWWWTW0021_Opex</v>
      </c>
    </row>
    <row r="121" spans="1:23">
      <c r="A121" s="65" t="s">
        <v>90</v>
      </c>
      <c r="B121" s="65" t="s">
        <v>45</v>
      </c>
      <c r="C121" s="65" t="s">
        <v>46</v>
      </c>
      <c r="D121" s="74">
        <v>0</v>
      </c>
      <c r="E121" s="65" t="s">
        <v>65</v>
      </c>
      <c r="F121" s="65" t="s">
        <v>66</v>
      </c>
      <c r="G121" s="65" t="s">
        <v>50</v>
      </c>
      <c r="H121" s="65" t="s">
        <v>51</v>
      </c>
      <c r="I121" s="65" t="s">
        <v>86</v>
      </c>
      <c r="J121" s="65" t="s">
        <v>53</v>
      </c>
      <c r="K121" s="65" t="s">
        <v>54</v>
      </c>
      <c r="L121" s="66">
        <v>46155</v>
      </c>
      <c r="M121" s="65" t="s">
        <v>55</v>
      </c>
      <c r="N121" s="65" t="s">
        <v>48</v>
      </c>
      <c r="O121" s="65" t="s">
        <v>56</v>
      </c>
      <c r="P121" s="65" t="s">
        <v>87</v>
      </c>
      <c r="Q121" s="65" t="s">
        <v>107</v>
      </c>
      <c r="R121" s="65" t="s">
        <v>108</v>
      </c>
      <c r="S121" s="65" t="s">
        <v>87</v>
      </c>
      <c r="T121" s="65" t="s">
        <v>87</v>
      </c>
      <c r="U121" s="65" t="s">
        <v>194</v>
      </c>
      <c r="V121" s="67">
        <v>0</v>
      </c>
      <c r="W121" s="73" t="str">
        <f t="shared" si="1"/>
        <v>UUWWWTW0022_Opex</v>
      </c>
    </row>
    <row r="122" spans="1:23">
      <c r="A122" s="65" t="s">
        <v>90</v>
      </c>
      <c r="B122" s="65" t="s">
        <v>45</v>
      </c>
      <c r="C122" s="65" t="s">
        <v>46</v>
      </c>
      <c r="D122" s="74">
        <v>0</v>
      </c>
      <c r="E122" s="65" t="s">
        <v>65</v>
      </c>
      <c r="F122" s="65" t="s">
        <v>66</v>
      </c>
      <c r="G122" s="65" t="s">
        <v>50</v>
      </c>
      <c r="H122" s="65" t="s">
        <v>51</v>
      </c>
      <c r="I122" s="65" t="s">
        <v>86</v>
      </c>
      <c r="J122" s="65" t="s">
        <v>53</v>
      </c>
      <c r="K122" s="65" t="s">
        <v>54</v>
      </c>
      <c r="L122" s="66">
        <v>46155</v>
      </c>
      <c r="M122" s="65" t="s">
        <v>55</v>
      </c>
      <c r="N122" s="65" t="s">
        <v>48</v>
      </c>
      <c r="O122" s="65" t="s">
        <v>56</v>
      </c>
      <c r="P122" s="65" t="s">
        <v>87</v>
      </c>
      <c r="Q122" s="65" t="s">
        <v>107</v>
      </c>
      <c r="R122" s="65" t="s">
        <v>108</v>
      </c>
      <c r="S122" s="65" t="s">
        <v>87</v>
      </c>
      <c r="T122" s="65" t="s">
        <v>87</v>
      </c>
      <c r="U122" s="65" t="s">
        <v>195</v>
      </c>
      <c r="V122" s="67">
        <v>0</v>
      </c>
      <c r="W122" s="73" t="str">
        <f t="shared" si="1"/>
        <v>UUWWWTW0023_Opex</v>
      </c>
    </row>
    <row r="123" spans="1:23">
      <c r="A123" s="65" t="s">
        <v>90</v>
      </c>
      <c r="B123" s="65" t="s">
        <v>45</v>
      </c>
      <c r="C123" s="65" t="s">
        <v>46</v>
      </c>
      <c r="D123" s="74">
        <v>0</v>
      </c>
      <c r="E123" s="65" t="s">
        <v>65</v>
      </c>
      <c r="F123" s="65" t="s">
        <v>66</v>
      </c>
      <c r="G123" s="65" t="s">
        <v>50</v>
      </c>
      <c r="H123" s="65" t="s">
        <v>51</v>
      </c>
      <c r="I123" s="65" t="s">
        <v>86</v>
      </c>
      <c r="J123" s="65" t="s">
        <v>53</v>
      </c>
      <c r="K123" s="65" t="s">
        <v>54</v>
      </c>
      <c r="L123" s="66">
        <v>46155</v>
      </c>
      <c r="M123" s="65" t="s">
        <v>55</v>
      </c>
      <c r="N123" s="65" t="s">
        <v>48</v>
      </c>
      <c r="O123" s="65" t="s">
        <v>56</v>
      </c>
      <c r="P123" s="65" t="s">
        <v>87</v>
      </c>
      <c r="Q123" s="65" t="s">
        <v>107</v>
      </c>
      <c r="R123" s="65" t="s">
        <v>108</v>
      </c>
      <c r="S123" s="65" t="s">
        <v>87</v>
      </c>
      <c r="T123" s="65" t="s">
        <v>87</v>
      </c>
      <c r="U123" s="65" t="s">
        <v>196</v>
      </c>
      <c r="V123" s="67">
        <v>0</v>
      </c>
      <c r="W123" s="73" t="str">
        <f t="shared" si="1"/>
        <v>UUWWWTW0024_Opex</v>
      </c>
    </row>
    <row r="124" spans="1:23">
      <c r="A124" s="65" t="s">
        <v>90</v>
      </c>
      <c r="B124" s="65" t="s">
        <v>45</v>
      </c>
      <c r="C124" s="65" t="s">
        <v>46</v>
      </c>
      <c r="D124" s="74">
        <v>0</v>
      </c>
      <c r="E124" s="65" t="s">
        <v>65</v>
      </c>
      <c r="F124" s="65" t="s">
        <v>66</v>
      </c>
      <c r="G124" s="65" t="s">
        <v>50</v>
      </c>
      <c r="H124" s="65" t="s">
        <v>51</v>
      </c>
      <c r="I124" s="65" t="s">
        <v>86</v>
      </c>
      <c r="J124" s="65" t="s">
        <v>53</v>
      </c>
      <c r="K124" s="65" t="s">
        <v>54</v>
      </c>
      <c r="L124" s="66">
        <v>46155</v>
      </c>
      <c r="M124" s="65" t="s">
        <v>55</v>
      </c>
      <c r="N124" s="65" t="s">
        <v>48</v>
      </c>
      <c r="O124" s="65" t="s">
        <v>56</v>
      </c>
      <c r="P124" s="65" t="s">
        <v>87</v>
      </c>
      <c r="Q124" s="65" t="s">
        <v>107</v>
      </c>
      <c r="R124" s="65" t="s">
        <v>108</v>
      </c>
      <c r="S124" s="65" t="s">
        <v>87</v>
      </c>
      <c r="T124" s="65" t="s">
        <v>87</v>
      </c>
      <c r="U124" s="65" t="s">
        <v>197</v>
      </c>
      <c r="V124" s="67">
        <v>0</v>
      </c>
      <c r="W124" s="73" t="str">
        <f t="shared" si="1"/>
        <v>UUWWWTW0025_Opex</v>
      </c>
    </row>
    <row r="125" spans="1:23">
      <c r="A125" s="65" t="s">
        <v>90</v>
      </c>
      <c r="B125" s="65" t="s">
        <v>45</v>
      </c>
      <c r="C125" s="65" t="s">
        <v>46</v>
      </c>
      <c r="D125" s="74">
        <v>0</v>
      </c>
      <c r="E125" s="65" t="s">
        <v>65</v>
      </c>
      <c r="F125" s="65" t="s">
        <v>66</v>
      </c>
      <c r="G125" s="65" t="s">
        <v>50</v>
      </c>
      <c r="H125" s="65" t="s">
        <v>51</v>
      </c>
      <c r="I125" s="65" t="s">
        <v>86</v>
      </c>
      <c r="J125" s="65" t="s">
        <v>53</v>
      </c>
      <c r="K125" s="65" t="s">
        <v>54</v>
      </c>
      <c r="L125" s="66">
        <v>46155</v>
      </c>
      <c r="M125" s="65" t="s">
        <v>55</v>
      </c>
      <c r="N125" s="65" t="s">
        <v>48</v>
      </c>
      <c r="O125" s="65" t="s">
        <v>56</v>
      </c>
      <c r="P125" s="65" t="s">
        <v>87</v>
      </c>
      <c r="Q125" s="65" t="s">
        <v>107</v>
      </c>
      <c r="R125" s="65" t="s">
        <v>108</v>
      </c>
      <c r="S125" s="65" t="s">
        <v>87</v>
      </c>
      <c r="T125" s="65" t="s">
        <v>87</v>
      </c>
      <c r="U125" s="65" t="s">
        <v>198</v>
      </c>
      <c r="V125" s="67">
        <v>0</v>
      </c>
      <c r="W125" s="73" t="str">
        <f t="shared" si="1"/>
        <v>UUWWWTW0026_Opex</v>
      </c>
    </row>
    <row r="126" spans="1:23">
      <c r="A126" s="65" t="s">
        <v>90</v>
      </c>
      <c r="B126" s="65" t="s">
        <v>45</v>
      </c>
      <c r="C126" s="65" t="s">
        <v>46</v>
      </c>
      <c r="D126" s="74">
        <v>0</v>
      </c>
      <c r="E126" s="65" t="s">
        <v>65</v>
      </c>
      <c r="F126" s="65" t="s">
        <v>66</v>
      </c>
      <c r="G126" s="65" t="s">
        <v>50</v>
      </c>
      <c r="H126" s="65" t="s">
        <v>51</v>
      </c>
      <c r="I126" s="65" t="s">
        <v>86</v>
      </c>
      <c r="J126" s="65" t="s">
        <v>53</v>
      </c>
      <c r="K126" s="65" t="s">
        <v>54</v>
      </c>
      <c r="L126" s="66">
        <v>46155</v>
      </c>
      <c r="M126" s="65" t="s">
        <v>55</v>
      </c>
      <c r="N126" s="65" t="s">
        <v>48</v>
      </c>
      <c r="O126" s="65" t="s">
        <v>56</v>
      </c>
      <c r="P126" s="65" t="s">
        <v>87</v>
      </c>
      <c r="Q126" s="65" t="s">
        <v>107</v>
      </c>
      <c r="R126" s="65" t="s">
        <v>108</v>
      </c>
      <c r="S126" s="65" t="s">
        <v>87</v>
      </c>
      <c r="T126" s="65" t="s">
        <v>87</v>
      </c>
      <c r="U126" s="65" t="s">
        <v>199</v>
      </c>
      <c r="V126" s="67">
        <v>0</v>
      </c>
      <c r="W126" s="73" t="str">
        <f t="shared" si="1"/>
        <v>UUWWWTW0027_Opex</v>
      </c>
    </row>
    <row r="127" spans="1:23">
      <c r="A127" s="65" t="s">
        <v>90</v>
      </c>
      <c r="B127" s="65" t="s">
        <v>45</v>
      </c>
      <c r="C127" s="65" t="s">
        <v>46</v>
      </c>
      <c r="D127" s="74">
        <v>0</v>
      </c>
      <c r="E127" s="65" t="s">
        <v>65</v>
      </c>
      <c r="F127" s="65" t="s">
        <v>66</v>
      </c>
      <c r="G127" s="65" t="s">
        <v>50</v>
      </c>
      <c r="H127" s="65" t="s">
        <v>51</v>
      </c>
      <c r="I127" s="65" t="s">
        <v>86</v>
      </c>
      <c r="J127" s="65" t="s">
        <v>53</v>
      </c>
      <c r="K127" s="65" t="s">
        <v>54</v>
      </c>
      <c r="L127" s="66">
        <v>46155</v>
      </c>
      <c r="M127" s="65" t="s">
        <v>55</v>
      </c>
      <c r="N127" s="65" t="s">
        <v>48</v>
      </c>
      <c r="O127" s="65" t="s">
        <v>56</v>
      </c>
      <c r="P127" s="65" t="s">
        <v>87</v>
      </c>
      <c r="Q127" s="65" t="s">
        <v>107</v>
      </c>
      <c r="R127" s="65" t="s">
        <v>108</v>
      </c>
      <c r="S127" s="65" t="s">
        <v>87</v>
      </c>
      <c r="T127" s="65" t="s">
        <v>87</v>
      </c>
      <c r="U127" s="65" t="s">
        <v>200</v>
      </c>
      <c r="V127" s="67">
        <v>0</v>
      </c>
      <c r="W127" s="73" t="str">
        <f t="shared" si="1"/>
        <v>UUWWWTW0028_Opex</v>
      </c>
    </row>
    <row r="128" spans="1:23">
      <c r="A128" s="65" t="s">
        <v>90</v>
      </c>
      <c r="B128" s="65" t="s">
        <v>45</v>
      </c>
      <c r="C128" s="65" t="s">
        <v>46</v>
      </c>
      <c r="D128" s="74">
        <v>0</v>
      </c>
      <c r="E128" s="65" t="s">
        <v>65</v>
      </c>
      <c r="F128" s="65" t="s">
        <v>66</v>
      </c>
      <c r="G128" s="65" t="s">
        <v>50</v>
      </c>
      <c r="H128" s="65" t="s">
        <v>51</v>
      </c>
      <c r="I128" s="65" t="s">
        <v>86</v>
      </c>
      <c r="J128" s="65" t="s">
        <v>53</v>
      </c>
      <c r="K128" s="65" t="s">
        <v>54</v>
      </c>
      <c r="L128" s="66">
        <v>46155</v>
      </c>
      <c r="M128" s="65" t="s">
        <v>55</v>
      </c>
      <c r="N128" s="65" t="s">
        <v>48</v>
      </c>
      <c r="O128" s="65" t="s">
        <v>56</v>
      </c>
      <c r="P128" s="65" t="s">
        <v>87</v>
      </c>
      <c r="Q128" s="65" t="s">
        <v>107</v>
      </c>
      <c r="R128" s="65" t="s">
        <v>108</v>
      </c>
      <c r="S128" s="65" t="s">
        <v>87</v>
      </c>
      <c r="T128" s="65" t="s">
        <v>87</v>
      </c>
      <c r="U128" s="65" t="s">
        <v>201</v>
      </c>
      <c r="V128" s="67">
        <v>0</v>
      </c>
      <c r="W128" s="73" t="str">
        <f t="shared" si="1"/>
        <v>UUWWWTW0029_Opex</v>
      </c>
    </row>
    <row r="129" spans="1:23">
      <c r="A129" s="65" t="s">
        <v>90</v>
      </c>
      <c r="B129" s="65" t="s">
        <v>45</v>
      </c>
      <c r="C129" s="65" t="s">
        <v>46</v>
      </c>
      <c r="D129" s="74">
        <v>0</v>
      </c>
      <c r="E129" s="65" t="s">
        <v>65</v>
      </c>
      <c r="F129" s="65" t="s">
        <v>66</v>
      </c>
      <c r="G129" s="65" t="s">
        <v>50</v>
      </c>
      <c r="H129" s="65" t="s">
        <v>51</v>
      </c>
      <c r="I129" s="65" t="s">
        <v>86</v>
      </c>
      <c r="J129" s="65" t="s">
        <v>53</v>
      </c>
      <c r="K129" s="65" t="s">
        <v>54</v>
      </c>
      <c r="L129" s="66">
        <v>46155</v>
      </c>
      <c r="M129" s="65" t="s">
        <v>55</v>
      </c>
      <c r="N129" s="65" t="s">
        <v>48</v>
      </c>
      <c r="O129" s="65" t="s">
        <v>56</v>
      </c>
      <c r="P129" s="65" t="s">
        <v>87</v>
      </c>
      <c r="Q129" s="65" t="s">
        <v>107</v>
      </c>
      <c r="R129" s="65" t="s">
        <v>108</v>
      </c>
      <c r="S129" s="65" t="s">
        <v>87</v>
      </c>
      <c r="T129" s="65" t="s">
        <v>87</v>
      </c>
      <c r="U129" s="65" t="s">
        <v>202</v>
      </c>
      <c r="V129" s="67">
        <v>0</v>
      </c>
      <c r="W129" s="73" t="str">
        <f t="shared" si="1"/>
        <v>UUWWWTW0030_Opex</v>
      </c>
    </row>
    <row r="130" spans="1:23">
      <c r="A130" s="65" t="s">
        <v>90</v>
      </c>
      <c r="B130" s="65" t="s">
        <v>45</v>
      </c>
      <c r="C130" s="65" t="s">
        <v>46</v>
      </c>
      <c r="D130" s="74">
        <v>0</v>
      </c>
      <c r="E130" s="65" t="s">
        <v>65</v>
      </c>
      <c r="F130" s="65" t="s">
        <v>66</v>
      </c>
      <c r="G130" s="65" t="s">
        <v>50</v>
      </c>
      <c r="H130" s="65" t="s">
        <v>51</v>
      </c>
      <c r="I130" s="65" t="s">
        <v>86</v>
      </c>
      <c r="J130" s="65" t="s">
        <v>53</v>
      </c>
      <c r="K130" s="65" t="s">
        <v>54</v>
      </c>
      <c r="L130" s="66">
        <v>46155</v>
      </c>
      <c r="M130" s="65" t="s">
        <v>55</v>
      </c>
      <c r="N130" s="65" t="s">
        <v>48</v>
      </c>
      <c r="O130" s="65" t="s">
        <v>56</v>
      </c>
      <c r="P130" s="65" t="s">
        <v>87</v>
      </c>
      <c r="Q130" s="65" t="s">
        <v>107</v>
      </c>
      <c r="R130" s="65" t="s">
        <v>108</v>
      </c>
      <c r="S130" s="65" t="s">
        <v>87</v>
      </c>
      <c r="T130" s="65" t="s">
        <v>87</v>
      </c>
      <c r="U130" s="65" t="s">
        <v>203</v>
      </c>
      <c r="V130" s="67">
        <v>0</v>
      </c>
      <c r="W130" s="73" t="str">
        <f t="shared" si="1"/>
        <v>UUWWWTW0031_Opex</v>
      </c>
    </row>
    <row r="131" spans="1:23">
      <c r="A131" s="65" t="s">
        <v>90</v>
      </c>
      <c r="B131" s="65" t="s">
        <v>45</v>
      </c>
      <c r="C131" s="65" t="s">
        <v>46</v>
      </c>
      <c r="D131" s="74">
        <v>0</v>
      </c>
      <c r="E131" s="65" t="s">
        <v>65</v>
      </c>
      <c r="F131" s="65" t="s">
        <v>66</v>
      </c>
      <c r="G131" s="65" t="s">
        <v>50</v>
      </c>
      <c r="H131" s="65" t="s">
        <v>51</v>
      </c>
      <c r="I131" s="65" t="s">
        <v>86</v>
      </c>
      <c r="J131" s="65" t="s">
        <v>53</v>
      </c>
      <c r="K131" s="65" t="s">
        <v>54</v>
      </c>
      <c r="L131" s="66">
        <v>46155</v>
      </c>
      <c r="M131" s="65" t="s">
        <v>55</v>
      </c>
      <c r="N131" s="65" t="s">
        <v>48</v>
      </c>
      <c r="O131" s="65" t="s">
        <v>56</v>
      </c>
      <c r="P131" s="65" t="s">
        <v>87</v>
      </c>
      <c r="Q131" s="65" t="s">
        <v>107</v>
      </c>
      <c r="R131" s="65" t="s">
        <v>108</v>
      </c>
      <c r="S131" s="65" t="s">
        <v>87</v>
      </c>
      <c r="T131" s="65" t="s">
        <v>87</v>
      </c>
      <c r="U131" s="65" t="s">
        <v>204</v>
      </c>
      <c r="V131" s="67">
        <v>0</v>
      </c>
      <c r="W131" s="73" t="str">
        <f t="shared" si="1"/>
        <v>UUWWWTW0032_Opex</v>
      </c>
    </row>
    <row r="132" spans="1:23">
      <c r="A132" s="65" t="s">
        <v>90</v>
      </c>
      <c r="B132" s="65" t="s">
        <v>45</v>
      </c>
      <c r="C132" s="65" t="s">
        <v>46</v>
      </c>
      <c r="D132" s="74">
        <v>0</v>
      </c>
      <c r="E132" s="65" t="s">
        <v>65</v>
      </c>
      <c r="F132" s="65" t="s">
        <v>66</v>
      </c>
      <c r="G132" s="65" t="s">
        <v>50</v>
      </c>
      <c r="H132" s="65" t="s">
        <v>51</v>
      </c>
      <c r="I132" s="65" t="s">
        <v>86</v>
      </c>
      <c r="J132" s="65" t="s">
        <v>53</v>
      </c>
      <c r="K132" s="65" t="s">
        <v>54</v>
      </c>
      <c r="L132" s="66">
        <v>46155</v>
      </c>
      <c r="M132" s="65" t="s">
        <v>55</v>
      </c>
      <c r="N132" s="65" t="s">
        <v>48</v>
      </c>
      <c r="O132" s="65" t="s">
        <v>56</v>
      </c>
      <c r="P132" s="65" t="s">
        <v>87</v>
      </c>
      <c r="Q132" s="65" t="s">
        <v>107</v>
      </c>
      <c r="R132" s="65" t="s">
        <v>108</v>
      </c>
      <c r="S132" s="65" t="s">
        <v>87</v>
      </c>
      <c r="T132" s="65" t="s">
        <v>87</v>
      </c>
      <c r="U132" s="65" t="s">
        <v>205</v>
      </c>
      <c r="V132" s="67">
        <v>0</v>
      </c>
      <c r="W132" s="73" t="str">
        <f t="shared" si="1"/>
        <v>UUWWWTW0033_Opex</v>
      </c>
    </row>
    <row r="133" spans="1:23">
      <c r="A133" s="65" t="s">
        <v>90</v>
      </c>
      <c r="B133" s="65" t="s">
        <v>45</v>
      </c>
      <c r="C133" s="65" t="s">
        <v>46</v>
      </c>
      <c r="D133" s="74">
        <v>0</v>
      </c>
      <c r="E133" s="65" t="s">
        <v>65</v>
      </c>
      <c r="F133" s="65" t="s">
        <v>66</v>
      </c>
      <c r="G133" s="65" t="s">
        <v>50</v>
      </c>
      <c r="H133" s="65" t="s">
        <v>51</v>
      </c>
      <c r="I133" s="65" t="s">
        <v>86</v>
      </c>
      <c r="J133" s="65" t="s">
        <v>53</v>
      </c>
      <c r="K133" s="65" t="s">
        <v>54</v>
      </c>
      <c r="L133" s="66">
        <v>46155</v>
      </c>
      <c r="M133" s="65" t="s">
        <v>55</v>
      </c>
      <c r="N133" s="65" t="s">
        <v>48</v>
      </c>
      <c r="O133" s="65" t="s">
        <v>56</v>
      </c>
      <c r="P133" s="65" t="s">
        <v>87</v>
      </c>
      <c r="Q133" s="65" t="s">
        <v>107</v>
      </c>
      <c r="R133" s="65" t="s">
        <v>108</v>
      </c>
      <c r="S133" s="65" t="s">
        <v>87</v>
      </c>
      <c r="T133" s="65" t="s">
        <v>87</v>
      </c>
      <c r="U133" s="65" t="s">
        <v>206</v>
      </c>
      <c r="V133" s="67">
        <v>0</v>
      </c>
      <c r="W133" s="73" t="str">
        <f t="shared" si="1"/>
        <v>UUWWWTW0034_Opex</v>
      </c>
    </row>
    <row r="134" spans="1:23">
      <c r="A134" s="65" t="s">
        <v>90</v>
      </c>
      <c r="B134" s="65" t="s">
        <v>45</v>
      </c>
      <c r="C134" s="65" t="s">
        <v>46</v>
      </c>
      <c r="D134" s="74">
        <v>0</v>
      </c>
      <c r="E134" s="65" t="s">
        <v>65</v>
      </c>
      <c r="F134" s="65" t="s">
        <v>66</v>
      </c>
      <c r="G134" s="65" t="s">
        <v>50</v>
      </c>
      <c r="H134" s="65" t="s">
        <v>51</v>
      </c>
      <c r="I134" s="65" t="s">
        <v>52</v>
      </c>
      <c r="J134" s="65" t="s">
        <v>53</v>
      </c>
      <c r="K134" s="65" t="s">
        <v>54</v>
      </c>
      <c r="L134" s="66">
        <v>46155</v>
      </c>
      <c r="M134" s="65" t="s">
        <v>55</v>
      </c>
      <c r="N134" s="65" t="s">
        <v>48</v>
      </c>
      <c r="O134" s="65" t="s">
        <v>56</v>
      </c>
      <c r="P134" s="65" t="s">
        <v>87</v>
      </c>
      <c r="Q134" s="65" t="s">
        <v>107</v>
      </c>
      <c r="R134" s="65" t="s">
        <v>108</v>
      </c>
      <c r="S134" s="65" t="s">
        <v>87</v>
      </c>
      <c r="T134" s="65" t="s">
        <v>87</v>
      </c>
      <c r="U134" s="65" t="s">
        <v>64</v>
      </c>
      <c r="V134" s="67">
        <v>0</v>
      </c>
      <c r="W134" s="73" t="str">
        <f t="shared" ref="W134:W197" si="2">CONCATENATE(U134,"_",C134)</f>
        <v>TOT_Opex</v>
      </c>
    </row>
    <row r="135" spans="1:23">
      <c r="A135" s="65" t="s">
        <v>90</v>
      </c>
      <c r="B135" s="65" t="s">
        <v>45</v>
      </c>
      <c r="C135" s="65" t="s">
        <v>46</v>
      </c>
      <c r="D135" s="74">
        <v>0</v>
      </c>
      <c r="E135" s="65" t="s">
        <v>67</v>
      </c>
      <c r="F135" s="65" t="s">
        <v>66</v>
      </c>
      <c r="G135" s="65" t="s">
        <v>50</v>
      </c>
      <c r="H135" s="65" t="s">
        <v>51</v>
      </c>
      <c r="I135" s="65" t="s">
        <v>86</v>
      </c>
      <c r="J135" s="65" t="s">
        <v>53</v>
      </c>
      <c r="K135" s="65" t="s">
        <v>54</v>
      </c>
      <c r="L135" s="66">
        <v>46155</v>
      </c>
      <c r="M135" s="65" t="s">
        <v>55</v>
      </c>
      <c r="N135" s="65" t="s">
        <v>48</v>
      </c>
      <c r="O135" s="65" t="s">
        <v>56</v>
      </c>
      <c r="P135" s="65" t="s">
        <v>87</v>
      </c>
      <c r="Q135" s="65" t="s">
        <v>107</v>
      </c>
      <c r="R135" s="65" t="s">
        <v>108</v>
      </c>
      <c r="S135" s="65" t="s">
        <v>87</v>
      </c>
      <c r="T135" s="65" t="s">
        <v>87</v>
      </c>
      <c r="U135" s="65" t="s">
        <v>173</v>
      </c>
      <c r="V135" s="67">
        <v>0</v>
      </c>
      <c r="W135" s="73" t="str">
        <f t="shared" si="2"/>
        <v>UUWWWTW0001_Opex</v>
      </c>
    </row>
    <row r="136" spans="1:23">
      <c r="A136" s="65" t="s">
        <v>90</v>
      </c>
      <c r="B136" s="65" t="s">
        <v>45</v>
      </c>
      <c r="C136" s="65" t="s">
        <v>46</v>
      </c>
      <c r="D136" s="74">
        <v>0</v>
      </c>
      <c r="E136" s="65" t="s">
        <v>67</v>
      </c>
      <c r="F136" s="65" t="s">
        <v>66</v>
      </c>
      <c r="G136" s="65" t="s">
        <v>50</v>
      </c>
      <c r="H136" s="65" t="s">
        <v>51</v>
      </c>
      <c r="I136" s="65" t="s">
        <v>86</v>
      </c>
      <c r="J136" s="65" t="s">
        <v>53</v>
      </c>
      <c r="K136" s="65" t="s">
        <v>54</v>
      </c>
      <c r="L136" s="66">
        <v>46155</v>
      </c>
      <c r="M136" s="65" t="s">
        <v>55</v>
      </c>
      <c r="N136" s="65" t="s">
        <v>48</v>
      </c>
      <c r="O136" s="65" t="s">
        <v>56</v>
      </c>
      <c r="P136" s="65" t="s">
        <v>87</v>
      </c>
      <c r="Q136" s="65" t="s">
        <v>107</v>
      </c>
      <c r="R136" s="65" t="s">
        <v>108</v>
      </c>
      <c r="S136" s="65" t="s">
        <v>87</v>
      </c>
      <c r="T136" s="65" t="s">
        <v>87</v>
      </c>
      <c r="U136" s="65" t="s">
        <v>174</v>
      </c>
      <c r="V136" s="67">
        <v>0</v>
      </c>
      <c r="W136" s="73" t="str">
        <f t="shared" si="2"/>
        <v>UUWWWTW0002_Opex</v>
      </c>
    </row>
    <row r="137" spans="1:23">
      <c r="A137" s="65" t="s">
        <v>90</v>
      </c>
      <c r="B137" s="65" t="s">
        <v>45</v>
      </c>
      <c r="C137" s="65" t="s">
        <v>46</v>
      </c>
      <c r="D137" s="74">
        <v>0</v>
      </c>
      <c r="E137" s="65" t="s">
        <v>67</v>
      </c>
      <c r="F137" s="65" t="s">
        <v>66</v>
      </c>
      <c r="G137" s="65" t="s">
        <v>50</v>
      </c>
      <c r="H137" s="65" t="s">
        <v>51</v>
      </c>
      <c r="I137" s="65" t="s">
        <v>86</v>
      </c>
      <c r="J137" s="65" t="s">
        <v>53</v>
      </c>
      <c r="K137" s="65" t="s">
        <v>54</v>
      </c>
      <c r="L137" s="66">
        <v>46155</v>
      </c>
      <c r="M137" s="65" t="s">
        <v>55</v>
      </c>
      <c r="N137" s="65" t="s">
        <v>48</v>
      </c>
      <c r="O137" s="65" t="s">
        <v>56</v>
      </c>
      <c r="P137" s="65" t="s">
        <v>87</v>
      </c>
      <c r="Q137" s="65" t="s">
        <v>107</v>
      </c>
      <c r="R137" s="65" t="s">
        <v>108</v>
      </c>
      <c r="S137" s="65" t="s">
        <v>87</v>
      </c>
      <c r="T137" s="65" t="s">
        <v>87</v>
      </c>
      <c r="U137" s="65" t="s">
        <v>175</v>
      </c>
      <c r="V137" s="67">
        <v>0</v>
      </c>
      <c r="W137" s="73" t="str">
        <f t="shared" si="2"/>
        <v>UUWWWTW0003_Opex</v>
      </c>
    </row>
    <row r="138" spans="1:23">
      <c r="A138" s="65" t="s">
        <v>90</v>
      </c>
      <c r="B138" s="65" t="s">
        <v>45</v>
      </c>
      <c r="C138" s="65" t="s">
        <v>46</v>
      </c>
      <c r="D138" s="74">
        <v>0</v>
      </c>
      <c r="E138" s="65" t="s">
        <v>67</v>
      </c>
      <c r="F138" s="65" t="s">
        <v>66</v>
      </c>
      <c r="G138" s="65" t="s">
        <v>50</v>
      </c>
      <c r="H138" s="65" t="s">
        <v>51</v>
      </c>
      <c r="I138" s="65" t="s">
        <v>86</v>
      </c>
      <c r="J138" s="65" t="s">
        <v>53</v>
      </c>
      <c r="K138" s="65" t="s">
        <v>54</v>
      </c>
      <c r="L138" s="66">
        <v>46155</v>
      </c>
      <c r="M138" s="65" t="s">
        <v>55</v>
      </c>
      <c r="N138" s="65" t="s">
        <v>48</v>
      </c>
      <c r="O138" s="65" t="s">
        <v>56</v>
      </c>
      <c r="P138" s="65" t="s">
        <v>87</v>
      </c>
      <c r="Q138" s="65" t="s">
        <v>107</v>
      </c>
      <c r="R138" s="65" t="s">
        <v>108</v>
      </c>
      <c r="S138" s="65" t="s">
        <v>87</v>
      </c>
      <c r="T138" s="65" t="s">
        <v>87</v>
      </c>
      <c r="U138" s="65" t="s">
        <v>176</v>
      </c>
      <c r="V138" s="67">
        <v>0</v>
      </c>
      <c r="W138" s="73" t="str">
        <f t="shared" si="2"/>
        <v>UUWWWTW0004_Opex</v>
      </c>
    </row>
    <row r="139" spans="1:23">
      <c r="A139" s="65" t="s">
        <v>90</v>
      </c>
      <c r="B139" s="65" t="s">
        <v>45</v>
      </c>
      <c r="C139" s="65" t="s">
        <v>46</v>
      </c>
      <c r="D139" s="74">
        <v>0</v>
      </c>
      <c r="E139" s="65" t="s">
        <v>67</v>
      </c>
      <c r="F139" s="65" t="s">
        <v>66</v>
      </c>
      <c r="G139" s="65" t="s">
        <v>50</v>
      </c>
      <c r="H139" s="65" t="s">
        <v>51</v>
      </c>
      <c r="I139" s="65" t="s">
        <v>86</v>
      </c>
      <c r="J139" s="65" t="s">
        <v>53</v>
      </c>
      <c r="K139" s="65" t="s">
        <v>54</v>
      </c>
      <c r="L139" s="66">
        <v>46155</v>
      </c>
      <c r="M139" s="65" t="s">
        <v>55</v>
      </c>
      <c r="N139" s="65" t="s">
        <v>48</v>
      </c>
      <c r="O139" s="65" t="s">
        <v>56</v>
      </c>
      <c r="P139" s="65" t="s">
        <v>87</v>
      </c>
      <c r="Q139" s="65" t="s">
        <v>107</v>
      </c>
      <c r="R139" s="65" t="s">
        <v>108</v>
      </c>
      <c r="S139" s="65" t="s">
        <v>87</v>
      </c>
      <c r="T139" s="65" t="s">
        <v>87</v>
      </c>
      <c r="U139" s="65" t="s">
        <v>177</v>
      </c>
      <c r="V139" s="67">
        <v>0</v>
      </c>
      <c r="W139" s="73" t="str">
        <f t="shared" si="2"/>
        <v>UUWWWTW0005_Opex</v>
      </c>
    </row>
    <row r="140" spans="1:23">
      <c r="A140" s="65" t="s">
        <v>90</v>
      </c>
      <c r="B140" s="65" t="s">
        <v>45</v>
      </c>
      <c r="C140" s="65" t="s">
        <v>46</v>
      </c>
      <c r="D140" s="74">
        <v>0</v>
      </c>
      <c r="E140" s="65" t="s">
        <v>67</v>
      </c>
      <c r="F140" s="65" t="s">
        <v>66</v>
      </c>
      <c r="G140" s="65" t="s">
        <v>50</v>
      </c>
      <c r="H140" s="65" t="s">
        <v>51</v>
      </c>
      <c r="I140" s="65" t="s">
        <v>86</v>
      </c>
      <c r="J140" s="65" t="s">
        <v>53</v>
      </c>
      <c r="K140" s="65" t="s">
        <v>54</v>
      </c>
      <c r="L140" s="66">
        <v>46155</v>
      </c>
      <c r="M140" s="65" t="s">
        <v>55</v>
      </c>
      <c r="N140" s="65" t="s">
        <v>48</v>
      </c>
      <c r="O140" s="65" t="s">
        <v>56</v>
      </c>
      <c r="P140" s="65" t="s">
        <v>87</v>
      </c>
      <c r="Q140" s="65" t="s">
        <v>107</v>
      </c>
      <c r="R140" s="65" t="s">
        <v>108</v>
      </c>
      <c r="S140" s="65" t="s">
        <v>87</v>
      </c>
      <c r="T140" s="65" t="s">
        <v>87</v>
      </c>
      <c r="U140" s="65" t="s">
        <v>178</v>
      </c>
      <c r="V140" s="67">
        <v>0</v>
      </c>
      <c r="W140" s="73" t="str">
        <f t="shared" si="2"/>
        <v>UUWWWTW0006_Opex</v>
      </c>
    </row>
    <row r="141" spans="1:23">
      <c r="A141" s="65" t="s">
        <v>90</v>
      </c>
      <c r="B141" s="65" t="s">
        <v>45</v>
      </c>
      <c r="C141" s="65" t="s">
        <v>46</v>
      </c>
      <c r="D141" s="74">
        <v>0</v>
      </c>
      <c r="E141" s="65" t="s">
        <v>67</v>
      </c>
      <c r="F141" s="65" t="s">
        <v>66</v>
      </c>
      <c r="G141" s="65" t="s">
        <v>50</v>
      </c>
      <c r="H141" s="65" t="s">
        <v>51</v>
      </c>
      <c r="I141" s="65" t="s">
        <v>86</v>
      </c>
      <c r="J141" s="65" t="s">
        <v>53</v>
      </c>
      <c r="K141" s="65" t="s">
        <v>54</v>
      </c>
      <c r="L141" s="66">
        <v>46155</v>
      </c>
      <c r="M141" s="65" t="s">
        <v>55</v>
      </c>
      <c r="N141" s="65" t="s">
        <v>48</v>
      </c>
      <c r="O141" s="65" t="s">
        <v>56</v>
      </c>
      <c r="P141" s="65" t="s">
        <v>87</v>
      </c>
      <c r="Q141" s="65" t="s">
        <v>107</v>
      </c>
      <c r="R141" s="65" t="s">
        <v>108</v>
      </c>
      <c r="S141" s="65" t="s">
        <v>87</v>
      </c>
      <c r="T141" s="65" t="s">
        <v>87</v>
      </c>
      <c r="U141" s="65" t="s">
        <v>179</v>
      </c>
      <c r="V141" s="67">
        <v>0</v>
      </c>
      <c r="W141" s="73" t="str">
        <f t="shared" si="2"/>
        <v>UUWWWTW0007_Opex</v>
      </c>
    </row>
    <row r="142" spans="1:23">
      <c r="A142" s="65" t="s">
        <v>90</v>
      </c>
      <c r="B142" s="65" t="s">
        <v>45</v>
      </c>
      <c r="C142" s="65" t="s">
        <v>46</v>
      </c>
      <c r="D142" s="74">
        <v>0</v>
      </c>
      <c r="E142" s="65" t="s">
        <v>67</v>
      </c>
      <c r="F142" s="65" t="s">
        <v>66</v>
      </c>
      <c r="G142" s="65" t="s">
        <v>50</v>
      </c>
      <c r="H142" s="65" t="s">
        <v>51</v>
      </c>
      <c r="I142" s="65" t="s">
        <v>86</v>
      </c>
      <c r="J142" s="65" t="s">
        <v>53</v>
      </c>
      <c r="K142" s="65" t="s">
        <v>54</v>
      </c>
      <c r="L142" s="66">
        <v>46155</v>
      </c>
      <c r="M142" s="65" t="s">
        <v>55</v>
      </c>
      <c r="N142" s="65" t="s">
        <v>48</v>
      </c>
      <c r="O142" s="65" t="s">
        <v>56</v>
      </c>
      <c r="P142" s="65" t="s">
        <v>87</v>
      </c>
      <c r="Q142" s="65" t="s">
        <v>107</v>
      </c>
      <c r="R142" s="65" t="s">
        <v>108</v>
      </c>
      <c r="S142" s="65" t="s">
        <v>87</v>
      </c>
      <c r="T142" s="65" t="s">
        <v>87</v>
      </c>
      <c r="U142" s="65" t="s">
        <v>180</v>
      </c>
      <c r="V142" s="67">
        <v>0</v>
      </c>
      <c r="W142" s="73" t="str">
        <f t="shared" si="2"/>
        <v>UUWWWTW0008_Opex</v>
      </c>
    </row>
    <row r="143" spans="1:23">
      <c r="A143" s="65" t="s">
        <v>90</v>
      </c>
      <c r="B143" s="65" t="s">
        <v>45</v>
      </c>
      <c r="C143" s="65" t="s">
        <v>46</v>
      </c>
      <c r="D143" s="74">
        <v>0</v>
      </c>
      <c r="E143" s="65" t="s">
        <v>67</v>
      </c>
      <c r="F143" s="65" t="s">
        <v>66</v>
      </c>
      <c r="G143" s="65" t="s">
        <v>50</v>
      </c>
      <c r="H143" s="65" t="s">
        <v>51</v>
      </c>
      <c r="I143" s="65" t="s">
        <v>86</v>
      </c>
      <c r="J143" s="65" t="s">
        <v>53</v>
      </c>
      <c r="K143" s="65" t="s">
        <v>54</v>
      </c>
      <c r="L143" s="66">
        <v>46155</v>
      </c>
      <c r="M143" s="65" t="s">
        <v>55</v>
      </c>
      <c r="N143" s="65" t="s">
        <v>48</v>
      </c>
      <c r="O143" s="65" t="s">
        <v>56</v>
      </c>
      <c r="P143" s="65" t="s">
        <v>87</v>
      </c>
      <c r="Q143" s="65" t="s">
        <v>107</v>
      </c>
      <c r="R143" s="65" t="s">
        <v>108</v>
      </c>
      <c r="S143" s="65" t="s">
        <v>87</v>
      </c>
      <c r="T143" s="65" t="s">
        <v>87</v>
      </c>
      <c r="U143" s="65" t="s">
        <v>181</v>
      </c>
      <c r="V143" s="67">
        <v>0</v>
      </c>
      <c r="W143" s="73" t="str">
        <f t="shared" si="2"/>
        <v>UUWWWTW0009_Opex</v>
      </c>
    </row>
    <row r="144" spans="1:23">
      <c r="A144" s="65" t="s">
        <v>90</v>
      </c>
      <c r="B144" s="65" t="s">
        <v>45</v>
      </c>
      <c r="C144" s="65" t="s">
        <v>46</v>
      </c>
      <c r="D144" s="74">
        <v>0</v>
      </c>
      <c r="E144" s="65" t="s">
        <v>67</v>
      </c>
      <c r="F144" s="65" t="s">
        <v>66</v>
      </c>
      <c r="G144" s="65" t="s">
        <v>50</v>
      </c>
      <c r="H144" s="65" t="s">
        <v>51</v>
      </c>
      <c r="I144" s="65" t="s">
        <v>86</v>
      </c>
      <c r="J144" s="65" t="s">
        <v>53</v>
      </c>
      <c r="K144" s="65" t="s">
        <v>54</v>
      </c>
      <c r="L144" s="66">
        <v>46155</v>
      </c>
      <c r="M144" s="65" t="s">
        <v>55</v>
      </c>
      <c r="N144" s="65" t="s">
        <v>48</v>
      </c>
      <c r="O144" s="65" t="s">
        <v>56</v>
      </c>
      <c r="P144" s="65" t="s">
        <v>87</v>
      </c>
      <c r="Q144" s="65" t="s">
        <v>107</v>
      </c>
      <c r="R144" s="65" t="s">
        <v>108</v>
      </c>
      <c r="S144" s="65" t="s">
        <v>87</v>
      </c>
      <c r="T144" s="65" t="s">
        <v>87</v>
      </c>
      <c r="U144" s="65" t="s">
        <v>182</v>
      </c>
      <c r="V144" s="67">
        <v>0</v>
      </c>
      <c r="W144" s="73" t="str">
        <f t="shared" si="2"/>
        <v>UUWWWTW0010_Opex</v>
      </c>
    </row>
    <row r="145" spans="1:23">
      <c r="A145" s="65" t="s">
        <v>90</v>
      </c>
      <c r="B145" s="65" t="s">
        <v>45</v>
      </c>
      <c r="C145" s="65" t="s">
        <v>46</v>
      </c>
      <c r="D145" s="74">
        <v>0</v>
      </c>
      <c r="E145" s="65" t="s">
        <v>67</v>
      </c>
      <c r="F145" s="65" t="s">
        <v>66</v>
      </c>
      <c r="G145" s="65" t="s">
        <v>50</v>
      </c>
      <c r="H145" s="65" t="s">
        <v>51</v>
      </c>
      <c r="I145" s="65" t="s">
        <v>86</v>
      </c>
      <c r="J145" s="65" t="s">
        <v>53</v>
      </c>
      <c r="K145" s="65" t="s">
        <v>54</v>
      </c>
      <c r="L145" s="66">
        <v>46155</v>
      </c>
      <c r="M145" s="65" t="s">
        <v>55</v>
      </c>
      <c r="N145" s="65" t="s">
        <v>48</v>
      </c>
      <c r="O145" s="65" t="s">
        <v>56</v>
      </c>
      <c r="P145" s="65" t="s">
        <v>87</v>
      </c>
      <c r="Q145" s="65" t="s">
        <v>107</v>
      </c>
      <c r="R145" s="65" t="s">
        <v>108</v>
      </c>
      <c r="S145" s="65" t="s">
        <v>87</v>
      </c>
      <c r="T145" s="65" t="s">
        <v>87</v>
      </c>
      <c r="U145" s="65" t="s">
        <v>183</v>
      </c>
      <c r="V145" s="67">
        <v>0</v>
      </c>
      <c r="W145" s="73" t="str">
        <f t="shared" si="2"/>
        <v>UUWWWTW0011_Opex</v>
      </c>
    </row>
    <row r="146" spans="1:23">
      <c r="A146" s="65" t="s">
        <v>90</v>
      </c>
      <c r="B146" s="65" t="s">
        <v>45</v>
      </c>
      <c r="C146" s="65" t="s">
        <v>46</v>
      </c>
      <c r="D146" s="74">
        <v>0</v>
      </c>
      <c r="E146" s="65" t="s">
        <v>67</v>
      </c>
      <c r="F146" s="65" t="s">
        <v>66</v>
      </c>
      <c r="G146" s="65" t="s">
        <v>50</v>
      </c>
      <c r="H146" s="65" t="s">
        <v>51</v>
      </c>
      <c r="I146" s="65" t="s">
        <v>86</v>
      </c>
      <c r="J146" s="65" t="s">
        <v>53</v>
      </c>
      <c r="K146" s="65" t="s">
        <v>54</v>
      </c>
      <c r="L146" s="66">
        <v>46155</v>
      </c>
      <c r="M146" s="65" t="s">
        <v>55</v>
      </c>
      <c r="N146" s="65" t="s">
        <v>48</v>
      </c>
      <c r="O146" s="65" t="s">
        <v>56</v>
      </c>
      <c r="P146" s="65" t="s">
        <v>87</v>
      </c>
      <c r="Q146" s="65" t="s">
        <v>107</v>
      </c>
      <c r="R146" s="65" t="s">
        <v>108</v>
      </c>
      <c r="S146" s="65" t="s">
        <v>87</v>
      </c>
      <c r="T146" s="65" t="s">
        <v>87</v>
      </c>
      <c r="U146" s="65" t="s">
        <v>184</v>
      </c>
      <c r="V146" s="67">
        <v>0</v>
      </c>
      <c r="W146" s="73" t="str">
        <f t="shared" si="2"/>
        <v>UUWWWTW0012_Opex</v>
      </c>
    </row>
    <row r="147" spans="1:23">
      <c r="A147" s="65" t="s">
        <v>90</v>
      </c>
      <c r="B147" s="65" t="s">
        <v>45</v>
      </c>
      <c r="C147" s="65" t="s">
        <v>46</v>
      </c>
      <c r="D147" s="74">
        <v>0</v>
      </c>
      <c r="E147" s="65" t="s">
        <v>67</v>
      </c>
      <c r="F147" s="65" t="s">
        <v>66</v>
      </c>
      <c r="G147" s="65" t="s">
        <v>50</v>
      </c>
      <c r="H147" s="65" t="s">
        <v>51</v>
      </c>
      <c r="I147" s="65" t="s">
        <v>86</v>
      </c>
      <c r="J147" s="65" t="s">
        <v>53</v>
      </c>
      <c r="K147" s="65" t="s">
        <v>54</v>
      </c>
      <c r="L147" s="66">
        <v>46155</v>
      </c>
      <c r="M147" s="65" t="s">
        <v>55</v>
      </c>
      <c r="N147" s="65" t="s">
        <v>48</v>
      </c>
      <c r="O147" s="65" t="s">
        <v>56</v>
      </c>
      <c r="P147" s="65" t="s">
        <v>87</v>
      </c>
      <c r="Q147" s="65" t="s">
        <v>107</v>
      </c>
      <c r="R147" s="65" t="s">
        <v>108</v>
      </c>
      <c r="S147" s="65" t="s">
        <v>87</v>
      </c>
      <c r="T147" s="65" t="s">
        <v>87</v>
      </c>
      <c r="U147" s="65" t="s">
        <v>185</v>
      </c>
      <c r="V147" s="67">
        <v>0</v>
      </c>
      <c r="W147" s="73" t="str">
        <f t="shared" si="2"/>
        <v>UUWWWTW0013_Opex</v>
      </c>
    </row>
    <row r="148" spans="1:23">
      <c r="A148" s="65" t="s">
        <v>90</v>
      </c>
      <c r="B148" s="65" t="s">
        <v>45</v>
      </c>
      <c r="C148" s="65" t="s">
        <v>46</v>
      </c>
      <c r="D148" s="74">
        <v>0</v>
      </c>
      <c r="E148" s="65" t="s">
        <v>67</v>
      </c>
      <c r="F148" s="65" t="s">
        <v>66</v>
      </c>
      <c r="G148" s="65" t="s">
        <v>50</v>
      </c>
      <c r="H148" s="65" t="s">
        <v>51</v>
      </c>
      <c r="I148" s="65" t="s">
        <v>86</v>
      </c>
      <c r="J148" s="65" t="s">
        <v>53</v>
      </c>
      <c r="K148" s="65" t="s">
        <v>54</v>
      </c>
      <c r="L148" s="66">
        <v>46155</v>
      </c>
      <c r="M148" s="65" t="s">
        <v>55</v>
      </c>
      <c r="N148" s="65" t="s">
        <v>48</v>
      </c>
      <c r="O148" s="65" t="s">
        <v>56</v>
      </c>
      <c r="P148" s="65" t="s">
        <v>87</v>
      </c>
      <c r="Q148" s="65" t="s">
        <v>107</v>
      </c>
      <c r="R148" s="65" t="s">
        <v>108</v>
      </c>
      <c r="S148" s="65" t="s">
        <v>87</v>
      </c>
      <c r="T148" s="65" t="s">
        <v>87</v>
      </c>
      <c r="U148" s="65" t="s">
        <v>186</v>
      </c>
      <c r="V148" s="67">
        <v>0</v>
      </c>
      <c r="W148" s="73" t="str">
        <f t="shared" si="2"/>
        <v>UUWWWTW0014_Opex</v>
      </c>
    </row>
    <row r="149" spans="1:23">
      <c r="A149" s="65" t="s">
        <v>90</v>
      </c>
      <c r="B149" s="65" t="s">
        <v>45</v>
      </c>
      <c r="C149" s="65" t="s">
        <v>46</v>
      </c>
      <c r="D149" s="74">
        <v>0</v>
      </c>
      <c r="E149" s="65" t="s">
        <v>67</v>
      </c>
      <c r="F149" s="65" t="s">
        <v>66</v>
      </c>
      <c r="G149" s="65" t="s">
        <v>50</v>
      </c>
      <c r="H149" s="65" t="s">
        <v>51</v>
      </c>
      <c r="I149" s="65" t="s">
        <v>86</v>
      </c>
      <c r="J149" s="65" t="s">
        <v>53</v>
      </c>
      <c r="K149" s="65" t="s">
        <v>54</v>
      </c>
      <c r="L149" s="66">
        <v>46155</v>
      </c>
      <c r="M149" s="65" t="s">
        <v>55</v>
      </c>
      <c r="N149" s="65" t="s">
        <v>48</v>
      </c>
      <c r="O149" s="65" t="s">
        <v>56</v>
      </c>
      <c r="P149" s="65" t="s">
        <v>87</v>
      </c>
      <c r="Q149" s="65" t="s">
        <v>107</v>
      </c>
      <c r="R149" s="65" t="s">
        <v>108</v>
      </c>
      <c r="S149" s="65" t="s">
        <v>87</v>
      </c>
      <c r="T149" s="65" t="s">
        <v>87</v>
      </c>
      <c r="U149" s="65" t="s">
        <v>187</v>
      </c>
      <c r="V149" s="67">
        <v>0</v>
      </c>
      <c r="W149" s="73" t="str">
        <f t="shared" si="2"/>
        <v>UUWWWTW0015_Opex</v>
      </c>
    </row>
    <row r="150" spans="1:23">
      <c r="A150" s="65" t="s">
        <v>90</v>
      </c>
      <c r="B150" s="65" t="s">
        <v>45</v>
      </c>
      <c r="C150" s="65" t="s">
        <v>46</v>
      </c>
      <c r="D150" s="74">
        <v>0</v>
      </c>
      <c r="E150" s="65" t="s">
        <v>67</v>
      </c>
      <c r="F150" s="65" t="s">
        <v>66</v>
      </c>
      <c r="G150" s="65" t="s">
        <v>50</v>
      </c>
      <c r="H150" s="65" t="s">
        <v>51</v>
      </c>
      <c r="I150" s="65" t="s">
        <v>86</v>
      </c>
      <c r="J150" s="65" t="s">
        <v>53</v>
      </c>
      <c r="K150" s="65" t="s">
        <v>54</v>
      </c>
      <c r="L150" s="66">
        <v>46155</v>
      </c>
      <c r="M150" s="65" t="s">
        <v>55</v>
      </c>
      <c r="N150" s="65" t="s">
        <v>48</v>
      </c>
      <c r="O150" s="65" t="s">
        <v>56</v>
      </c>
      <c r="P150" s="65" t="s">
        <v>87</v>
      </c>
      <c r="Q150" s="65" t="s">
        <v>107</v>
      </c>
      <c r="R150" s="65" t="s">
        <v>108</v>
      </c>
      <c r="S150" s="65" t="s">
        <v>87</v>
      </c>
      <c r="T150" s="65" t="s">
        <v>87</v>
      </c>
      <c r="U150" s="65" t="s">
        <v>188</v>
      </c>
      <c r="V150" s="67">
        <v>0</v>
      </c>
      <c r="W150" s="73" t="str">
        <f t="shared" si="2"/>
        <v>UUWWWTW0016_Opex</v>
      </c>
    </row>
    <row r="151" spans="1:23">
      <c r="A151" s="65" t="s">
        <v>90</v>
      </c>
      <c r="B151" s="65" t="s">
        <v>45</v>
      </c>
      <c r="C151" s="65" t="s">
        <v>46</v>
      </c>
      <c r="D151" s="74">
        <v>0</v>
      </c>
      <c r="E151" s="65" t="s">
        <v>67</v>
      </c>
      <c r="F151" s="65" t="s">
        <v>66</v>
      </c>
      <c r="G151" s="65" t="s">
        <v>50</v>
      </c>
      <c r="H151" s="65" t="s">
        <v>51</v>
      </c>
      <c r="I151" s="65" t="s">
        <v>86</v>
      </c>
      <c r="J151" s="65" t="s">
        <v>53</v>
      </c>
      <c r="K151" s="65" t="s">
        <v>54</v>
      </c>
      <c r="L151" s="66">
        <v>46155</v>
      </c>
      <c r="M151" s="65" t="s">
        <v>55</v>
      </c>
      <c r="N151" s="65" t="s">
        <v>48</v>
      </c>
      <c r="O151" s="65" t="s">
        <v>56</v>
      </c>
      <c r="P151" s="65" t="s">
        <v>87</v>
      </c>
      <c r="Q151" s="65" t="s">
        <v>107</v>
      </c>
      <c r="R151" s="65" t="s">
        <v>108</v>
      </c>
      <c r="S151" s="65" t="s">
        <v>87</v>
      </c>
      <c r="T151" s="65" t="s">
        <v>87</v>
      </c>
      <c r="U151" s="65" t="s">
        <v>189</v>
      </c>
      <c r="V151" s="67">
        <v>0</v>
      </c>
      <c r="W151" s="73" t="str">
        <f t="shared" si="2"/>
        <v>UUWWWTW0017_Opex</v>
      </c>
    </row>
    <row r="152" spans="1:23">
      <c r="A152" s="65" t="s">
        <v>90</v>
      </c>
      <c r="B152" s="65" t="s">
        <v>45</v>
      </c>
      <c r="C152" s="65" t="s">
        <v>46</v>
      </c>
      <c r="D152" s="74">
        <v>0</v>
      </c>
      <c r="E152" s="65" t="s">
        <v>67</v>
      </c>
      <c r="F152" s="65" t="s">
        <v>66</v>
      </c>
      <c r="G152" s="65" t="s">
        <v>50</v>
      </c>
      <c r="H152" s="65" t="s">
        <v>51</v>
      </c>
      <c r="I152" s="65" t="s">
        <v>86</v>
      </c>
      <c r="J152" s="65" t="s">
        <v>53</v>
      </c>
      <c r="K152" s="65" t="s">
        <v>54</v>
      </c>
      <c r="L152" s="66">
        <v>46155</v>
      </c>
      <c r="M152" s="65" t="s">
        <v>55</v>
      </c>
      <c r="N152" s="65" t="s">
        <v>48</v>
      </c>
      <c r="O152" s="65" t="s">
        <v>56</v>
      </c>
      <c r="P152" s="65" t="s">
        <v>87</v>
      </c>
      <c r="Q152" s="65" t="s">
        <v>107</v>
      </c>
      <c r="R152" s="65" t="s">
        <v>108</v>
      </c>
      <c r="S152" s="65" t="s">
        <v>87</v>
      </c>
      <c r="T152" s="65" t="s">
        <v>87</v>
      </c>
      <c r="U152" s="65" t="s">
        <v>190</v>
      </c>
      <c r="V152" s="67">
        <v>0</v>
      </c>
      <c r="W152" s="73" t="str">
        <f t="shared" si="2"/>
        <v>UUWWWTW0018_Opex</v>
      </c>
    </row>
    <row r="153" spans="1:23">
      <c r="A153" s="65" t="s">
        <v>90</v>
      </c>
      <c r="B153" s="65" t="s">
        <v>45</v>
      </c>
      <c r="C153" s="65" t="s">
        <v>46</v>
      </c>
      <c r="D153" s="74">
        <v>0</v>
      </c>
      <c r="E153" s="65" t="s">
        <v>67</v>
      </c>
      <c r="F153" s="65" t="s">
        <v>66</v>
      </c>
      <c r="G153" s="65" t="s">
        <v>50</v>
      </c>
      <c r="H153" s="65" t="s">
        <v>51</v>
      </c>
      <c r="I153" s="65" t="s">
        <v>86</v>
      </c>
      <c r="J153" s="65" t="s">
        <v>53</v>
      </c>
      <c r="K153" s="65" t="s">
        <v>54</v>
      </c>
      <c r="L153" s="66">
        <v>46155</v>
      </c>
      <c r="M153" s="65" t="s">
        <v>55</v>
      </c>
      <c r="N153" s="65" t="s">
        <v>48</v>
      </c>
      <c r="O153" s="65" t="s">
        <v>56</v>
      </c>
      <c r="P153" s="65" t="s">
        <v>87</v>
      </c>
      <c r="Q153" s="65" t="s">
        <v>107</v>
      </c>
      <c r="R153" s="65" t="s">
        <v>108</v>
      </c>
      <c r="S153" s="65" t="s">
        <v>87</v>
      </c>
      <c r="T153" s="65" t="s">
        <v>87</v>
      </c>
      <c r="U153" s="65" t="s">
        <v>191</v>
      </c>
      <c r="V153" s="67">
        <v>0</v>
      </c>
      <c r="W153" s="73" t="str">
        <f t="shared" si="2"/>
        <v>UUWWWTW0019_Opex</v>
      </c>
    </row>
    <row r="154" spans="1:23">
      <c r="A154" s="65" t="s">
        <v>90</v>
      </c>
      <c r="B154" s="65" t="s">
        <v>45</v>
      </c>
      <c r="C154" s="65" t="s">
        <v>46</v>
      </c>
      <c r="D154" s="74">
        <v>0</v>
      </c>
      <c r="E154" s="65" t="s">
        <v>67</v>
      </c>
      <c r="F154" s="65" t="s">
        <v>66</v>
      </c>
      <c r="G154" s="65" t="s">
        <v>50</v>
      </c>
      <c r="H154" s="65" t="s">
        <v>51</v>
      </c>
      <c r="I154" s="65" t="s">
        <v>86</v>
      </c>
      <c r="J154" s="65" t="s">
        <v>53</v>
      </c>
      <c r="K154" s="65" t="s">
        <v>54</v>
      </c>
      <c r="L154" s="66">
        <v>46155</v>
      </c>
      <c r="M154" s="65" t="s">
        <v>55</v>
      </c>
      <c r="N154" s="65" t="s">
        <v>48</v>
      </c>
      <c r="O154" s="65" t="s">
        <v>56</v>
      </c>
      <c r="P154" s="65" t="s">
        <v>87</v>
      </c>
      <c r="Q154" s="65" t="s">
        <v>107</v>
      </c>
      <c r="R154" s="65" t="s">
        <v>108</v>
      </c>
      <c r="S154" s="65" t="s">
        <v>87</v>
      </c>
      <c r="T154" s="65" t="s">
        <v>87</v>
      </c>
      <c r="U154" s="65" t="s">
        <v>192</v>
      </c>
      <c r="V154" s="67">
        <v>0</v>
      </c>
      <c r="W154" s="73" t="str">
        <f t="shared" si="2"/>
        <v>UUWWWTW0020_Opex</v>
      </c>
    </row>
    <row r="155" spans="1:23">
      <c r="A155" s="65" t="s">
        <v>90</v>
      </c>
      <c r="B155" s="65" t="s">
        <v>45</v>
      </c>
      <c r="C155" s="65" t="s">
        <v>46</v>
      </c>
      <c r="D155" s="74">
        <v>0</v>
      </c>
      <c r="E155" s="65" t="s">
        <v>67</v>
      </c>
      <c r="F155" s="65" t="s">
        <v>66</v>
      </c>
      <c r="G155" s="65" t="s">
        <v>50</v>
      </c>
      <c r="H155" s="65" t="s">
        <v>51</v>
      </c>
      <c r="I155" s="65" t="s">
        <v>86</v>
      </c>
      <c r="J155" s="65" t="s">
        <v>53</v>
      </c>
      <c r="K155" s="65" t="s">
        <v>54</v>
      </c>
      <c r="L155" s="66">
        <v>46155</v>
      </c>
      <c r="M155" s="65" t="s">
        <v>55</v>
      </c>
      <c r="N155" s="65" t="s">
        <v>48</v>
      </c>
      <c r="O155" s="65" t="s">
        <v>56</v>
      </c>
      <c r="P155" s="65" t="s">
        <v>87</v>
      </c>
      <c r="Q155" s="65" t="s">
        <v>107</v>
      </c>
      <c r="R155" s="65" t="s">
        <v>108</v>
      </c>
      <c r="S155" s="65" t="s">
        <v>87</v>
      </c>
      <c r="T155" s="65" t="s">
        <v>87</v>
      </c>
      <c r="U155" s="65" t="s">
        <v>193</v>
      </c>
      <c r="V155" s="67">
        <v>0</v>
      </c>
      <c r="W155" s="73" t="str">
        <f t="shared" si="2"/>
        <v>UUWWWTW0021_Opex</v>
      </c>
    </row>
    <row r="156" spans="1:23">
      <c r="A156" s="65" t="s">
        <v>90</v>
      </c>
      <c r="B156" s="65" t="s">
        <v>45</v>
      </c>
      <c r="C156" s="65" t="s">
        <v>46</v>
      </c>
      <c r="D156" s="74">
        <v>0</v>
      </c>
      <c r="E156" s="65" t="s">
        <v>67</v>
      </c>
      <c r="F156" s="65" t="s">
        <v>66</v>
      </c>
      <c r="G156" s="65" t="s">
        <v>50</v>
      </c>
      <c r="H156" s="65" t="s">
        <v>51</v>
      </c>
      <c r="I156" s="65" t="s">
        <v>86</v>
      </c>
      <c r="J156" s="65" t="s">
        <v>53</v>
      </c>
      <c r="K156" s="65" t="s">
        <v>54</v>
      </c>
      <c r="L156" s="66">
        <v>46155</v>
      </c>
      <c r="M156" s="65" t="s">
        <v>55</v>
      </c>
      <c r="N156" s="65" t="s">
        <v>48</v>
      </c>
      <c r="O156" s="65" t="s">
        <v>56</v>
      </c>
      <c r="P156" s="65" t="s">
        <v>87</v>
      </c>
      <c r="Q156" s="65" t="s">
        <v>107</v>
      </c>
      <c r="R156" s="65" t="s">
        <v>108</v>
      </c>
      <c r="S156" s="65" t="s">
        <v>87</v>
      </c>
      <c r="T156" s="65" t="s">
        <v>87</v>
      </c>
      <c r="U156" s="65" t="s">
        <v>194</v>
      </c>
      <c r="V156" s="67">
        <v>0</v>
      </c>
      <c r="W156" s="73" t="str">
        <f t="shared" si="2"/>
        <v>UUWWWTW0022_Opex</v>
      </c>
    </row>
    <row r="157" spans="1:23">
      <c r="A157" s="65" t="s">
        <v>90</v>
      </c>
      <c r="B157" s="65" t="s">
        <v>45</v>
      </c>
      <c r="C157" s="65" t="s">
        <v>46</v>
      </c>
      <c r="D157" s="74">
        <v>0</v>
      </c>
      <c r="E157" s="65" t="s">
        <v>67</v>
      </c>
      <c r="F157" s="65" t="s">
        <v>66</v>
      </c>
      <c r="G157" s="65" t="s">
        <v>50</v>
      </c>
      <c r="H157" s="65" t="s">
        <v>51</v>
      </c>
      <c r="I157" s="65" t="s">
        <v>86</v>
      </c>
      <c r="J157" s="65" t="s">
        <v>53</v>
      </c>
      <c r="K157" s="65" t="s">
        <v>54</v>
      </c>
      <c r="L157" s="66">
        <v>46155</v>
      </c>
      <c r="M157" s="65" t="s">
        <v>55</v>
      </c>
      <c r="N157" s="65" t="s">
        <v>48</v>
      </c>
      <c r="O157" s="65" t="s">
        <v>56</v>
      </c>
      <c r="P157" s="65" t="s">
        <v>87</v>
      </c>
      <c r="Q157" s="65" t="s">
        <v>107</v>
      </c>
      <c r="R157" s="65" t="s">
        <v>108</v>
      </c>
      <c r="S157" s="65" t="s">
        <v>87</v>
      </c>
      <c r="T157" s="65" t="s">
        <v>87</v>
      </c>
      <c r="U157" s="65" t="s">
        <v>195</v>
      </c>
      <c r="V157" s="67">
        <v>0</v>
      </c>
      <c r="W157" s="73" t="str">
        <f t="shared" si="2"/>
        <v>UUWWWTW0023_Opex</v>
      </c>
    </row>
    <row r="158" spans="1:23">
      <c r="A158" s="65" t="s">
        <v>90</v>
      </c>
      <c r="B158" s="65" t="s">
        <v>45</v>
      </c>
      <c r="C158" s="65" t="s">
        <v>46</v>
      </c>
      <c r="D158" s="74">
        <v>0</v>
      </c>
      <c r="E158" s="65" t="s">
        <v>67</v>
      </c>
      <c r="F158" s="65" t="s">
        <v>66</v>
      </c>
      <c r="G158" s="65" t="s">
        <v>50</v>
      </c>
      <c r="H158" s="65" t="s">
        <v>51</v>
      </c>
      <c r="I158" s="65" t="s">
        <v>86</v>
      </c>
      <c r="J158" s="65" t="s">
        <v>53</v>
      </c>
      <c r="K158" s="65" t="s">
        <v>54</v>
      </c>
      <c r="L158" s="66">
        <v>46155</v>
      </c>
      <c r="M158" s="65" t="s">
        <v>55</v>
      </c>
      <c r="N158" s="65" t="s">
        <v>48</v>
      </c>
      <c r="O158" s="65" t="s">
        <v>56</v>
      </c>
      <c r="P158" s="65" t="s">
        <v>87</v>
      </c>
      <c r="Q158" s="65" t="s">
        <v>107</v>
      </c>
      <c r="R158" s="65" t="s">
        <v>108</v>
      </c>
      <c r="S158" s="65" t="s">
        <v>87</v>
      </c>
      <c r="T158" s="65" t="s">
        <v>87</v>
      </c>
      <c r="U158" s="65" t="s">
        <v>196</v>
      </c>
      <c r="V158" s="67">
        <v>0</v>
      </c>
      <c r="W158" s="73" t="str">
        <f t="shared" si="2"/>
        <v>UUWWWTW0024_Opex</v>
      </c>
    </row>
    <row r="159" spans="1:23">
      <c r="A159" s="65" t="s">
        <v>90</v>
      </c>
      <c r="B159" s="65" t="s">
        <v>45</v>
      </c>
      <c r="C159" s="65" t="s">
        <v>46</v>
      </c>
      <c r="D159" s="74">
        <v>0</v>
      </c>
      <c r="E159" s="65" t="s">
        <v>67</v>
      </c>
      <c r="F159" s="65" t="s">
        <v>66</v>
      </c>
      <c r="G159" s="65" t="s">
        <v>50</v>
      </c>
      <c r="H159" s="65" t="s">
        <v>51</v>
      </c>
      <c r="I159" s="65" t="s">
        <v>86</v>
      </c>
      <c r="J159" s="65" t="s">
        <v>53</v>
      </c>
      <c r="K159" s="65" t="s">
        <v>54</v>
      </c>
      <c r="L159" s="66">
        <v>46155</v>
      </c>
      <c r="M159" s="65" t="s">
        <v>55</v>
      </c>
      <c r="N159" s="65" t="s">
        <v>48</v>
      </c>
      <c r="O159" s="65" t="s">
        <v>56</v>
      </c>
      <c r="P159" s="65" t="s">
        <v>87</v>
      </c>
      <c r="Q159" s="65" t="s">
        <v>107</v>
      </c>
      <c r="R159" s="65" t="s">
        <v>108</v>
      </c>
      <c r="S159" s="65" t="s">
        <v>87</v>
      </c>
      <c r="T159" s="65" t="s">
        <v>87</v>
      </c>
      <c r="U159" s="65" t="s">
        <v>197</v>
      </c>
      <c r="V159" s="67">
        <v>0</v>
      </c>
      <c r="W159" s="73" t="str">
        <f t="shared" si="2"/>
        <v>UUWWWTW0025_Opex</v>
      </c>
    </row>
    <row r="160" spans="1:23">
      <c r="A160" s="65" t="s">
        <v>90</v>
      </c>
      <c r="B160" s="65" t="s">
        <v>45</v>
      </c>
      <c r="C160" s="65" t="s">
        <v>46</v>
      </c>
      <c r="D160" s="74">
        <v>0</v>
      </c>
      <c r="E160" s="65" t="s">
        <v>67</v>
      </c>
      <c r="F160" s="65" t="s">
        <v>66</v>
      </c>
      <c r="G160" s="65" t="s">
        <v>50</v>
      </c>
      <c r="H160" s="65" t="s">
        <v>51</v>
      </c>
      <c r="I160" s="65" t="s">
        <v>86</v>
      </c>
      <c r="J160" s="65" t="s">
        <v>53</v>
      </c>
      <c r="K160" s="65" t="s">
        <v>54</v>
      </c>
      <c r="L160" s="66">
        <v>46155</v>
      </c>
      <c r="M160" s="65" t="s">
        <v>55</v>
      </c>
      <c r="N160" s="65" t="s">
        <v>48</v>
      </c>
      <c r="O160" s="65" t="s">
        <v>56</v>
      </c>
      <c r="P160" s="65" t="s">
        <v>87</v>
      </c>
      <c r="Q160" s="65" t="s">
        <v>107</v>
      </c>
      <c r="R160" s="65" t="s">
        <v>108</v>
      </c>
      <c r="S160" s="65" t="s">
        <v>87</v>
      </c>
      <c r="T160" s="65" t="s">
        <v>87</v>
      </c>
      <c r="U160" s="65" t="s">
        <v>198</v>
      </c>
      <c r="V160" s="67">
        <v>0</v>
      </c>
      <c r="W160" s="73" t="str">
        <f t="shared" si="2"/>
        <v>UUWWWTW0026_Opex</v>
      </c>
    </row>
    <row r="161" spans="1:23">
      <c r="A161" s="65" t="s">
        <v>90</v>
      </c>
      <c r="B161" s="65" t="s">
        <v>45</v>
      </c>
      <c r="C161" s="65" t="s">
        <v>46</v>
      </c>
      <c r="D161" s="74">
        <v>0</v>
      </c>
      <c r="E161" s="65" t="s">
        <v>67</v>
      </c>
      <c r="F161" s="65" t="s">
        <v>66</v>
      </c>
      <c r="G161" s="65" t="s">
        <v>50</v>
      </c>
      <c r="H161" s="65" t="s">
        <v>51</v>
      </c>
      <c r="I161" s="65" t="s">
        <v>86</v>
      </c>
      <c r="J161" s="65" t="s">
        <v>53</v>
      </c>
      <c r="K161" s="65" t="s">
        <v>54</v>
      </c>
      <c r="L161" s="66">
        <v>46155</v>
      </c>
      <c r="M161" s="65" t="s">
        <v>55</v>
      </c>
      <c r="N161" s="65" t="s">
        <v>48</v>
      </c>
      <c r="O161" s="65" t="s">
        <v>56</v>
      </c>
      <c r="P161" s="65" t="s">
        <v>87</v>
      </c>
      <c r="Q161" s="65" t="s">
        <v>107</v>
      </c>
      <c r="R161" s="65" t="s">
        <v>108</v>
      </c>
      <c r="S161" s="65" t="s">
        <v>87</v>
      </c>
      <c r="T161" s="65" t="s">
        <v>87</v>
      </c>
      <c r="U161" s="65" t="s">
        <v>199</v>
      </c>
      <c r="V161" s="67">
        <v>0</v>
      </c>
      <c r="W161" s="73" t="str">
        <f t="shared" si="2"/>
        <v>UUWWWTW0027_Opex</v>
      </c>
    </row>
    <row r="162" spans="1:23">
      <c r="A162" s="65" t="s">
        <v>90</v>
      </c>
      <c r="B162" s="65" t="s">
        <v>45</v>
      </c>
      <c r="C162" s="65" t="s">
        <v>46</v>
      </c>
      <c r="D162" s="74">
        <v>0</v>
      </c>
      <c r="E162" s="65" t="s">
        <v>67</v>
      </c>
      <c r="F162" s="65" t="s">
        <v>66</v>
      </c>
      <c r="G162" s="65" t="s">
        <v>50</v>
      </c>
      <c r="H162" s="65" t="s">
        <v>51</v>
      </c>
      <c r="I162" s="65" t="s">
        <v>86</v>
      </c>
      <c r="J162" s="65" t="s">
        <v>53</v>
      </c>
      <c r="K162" s="65" t="s">
        <v>54</v>
      </c>
      <c r="L162" s="66">
        <v>46155</v>
      </c>
      <c r="M162" s="65" t="s">
        <v>55</v>
      </c>
      <c r="N162" s="65" t="s">
        <v>48</v>
      </c>
      <c r="O162" s="65" t="s">
        <v>56</v>
      </c>
      <c r="P162" s="65" t="s">
        <v>87</v>
      </c>
      <c r="Q162" s="65" t="s">
        <v>107</v>
      </c>
      <c r="R162" s="65" t="s">
        <v>108</v>
      </c>
      <c r="S162" s="65" t="s">
        <v>87</v>
      </c>
      <c r="T162" s="65" t="s">
        <v>87</v>
      </c>
      <c r="U162" s="65" t="s">
        <v>200</v>
      </c>
      <c r="V162" s="67">
        <v>0</v>
      </c>
      <c r="W162" s="73" t="str">
        <f t="shared" si="2"/>
        <v>UUWWWTW0028_Opex</v>
      </c>
    </row>
    <row r="163" spans="1:23">
      <c r="A163" s="65" t="s">
        <v>90</v>
      </c>
      <c r="B163" s="65" t="s">
        <v>45</v>
      </c>
      <c r="C163" s="65" t="s">
        <v>46</v>
      </c>
      <c r="D163" s="74">
        <v>0</v>
      </c>
      <c r="E163" s="65" t="s">
        <v>67</v>
      </c>
      <c r="F163" s="65" t="s">
        <v>66</v>
      </c>
      <c r="G163" s="65" t="s">
        <v>50</v>
      </c>
      <c r="H163" s="65" t="s">
        <v>51</v>
      </c>
      <c r="I163" s="65" t="s">
        <v>86</v>
      </c>
      <c r="J163" s="65" t="s">
        <v>53</v>
      </c>
      <c r="K163" s="65" t="s">
        <v>54</v>
      </c>
      <c r="L163" s="66">
        <v>46155</v>
      </c>
      <c r="M163" s="65" t="s">
        <v>55</v>
      </c>
      <c r="N163" s="65" t="s">
        <v>48</v>
      </c>
      <c r="O163" s="65" t="s">
        <v>56</v>
      </c>
      <c r="P163" s="65" t="s">
        <v>87</v>
      </c>
      <c r="Q163" s="65" t="s">
        <v>107</v>
      </c>
      <c r="R163" s="65" t="s">
        <v>108</v>
      </c>
      <c r="S163" s="65" t="s">
        <v>87</v>
      </c>
      <c r="T163" s="65" t="s">
        <v>87</v>
      </c>
      <c r="U163" s="65" t="s">
        <v>201</v>
      </c>
      <c r="V163" s="67">
        <v>0</v>
      </c>
      <c r="W163" s="73" t="str">
        <f t="shared" si="2"/>
        <v>UUWWWTW0029_Opex</v>
      </c>
    </row>
    <row r="164" spans="1:23">
      <c r="A164" s="65" t="s">
        <v>90</v>
      </c>
      <c r="B164" s="65" t="s">
        <v>45</v>
      </c>
      <c r="C164" s="65" t="s">
        <v>46</v>
      </c>
      <c r="D164" s="74">
        <v>0</v>
      </c>
      <c r="E164" s="65" t="s">
        <v>67</v>
      </c>
      <c r="F164" s="65" t="s">
        <v>66</v>
      </c>
      <c r="G164" s="65" t="s">
        <v>50</v>
      </c>
      <c r="H164" s="65" t="s">
        <v>51</v>
      </c>
      <c r="I164" s="65" t="s">
        <v>86</v>
      </c>
      <c r="J164" s="65" t="s">
        <v>53</v>
      </c>
      <c r="K164" s="65" t="s">
        <v>54</v>
      </c>
      <c r="L164" s="66">
        <v>46155</v>
      </c>
      <c r="M164" s="65" t="s">
        <v>55</v>
      </c>
      <c r="N164" s="65" t="s">
        <v>48</v>
      </c>
      <c r="O164" s="65" t="s">
        <v>56</v>
      </c>
      <c r="P164" s="65" t="s">
        <v>87</v>
      </c>
      <c r="Q164" s="65" t="s">
        <v>107</v>
      </c>
      <c r="R164" s="65" t="s">
        <v>108</v>
      </c>
      <c r="S164" s="65" t="s">
        <v>87</v>
      </c>
      <c r="T164" s="65" t="s">
        <v>87</v>
      </c>
      <c r="U164" s="65" t="s">
        <v>202</v>
      </c>
      <c r="V164" s="67">
        <v>0</v>
      </c>
      <c r="W164" s="73" t="str">
        <f t="shared" si="2"/>
        <v>UUWWWTW0030_Opex</v>
      </c>
    </row>
    <row r="165" spans="1:23">
      <c r="A165" s="65" t="s">
        <v>90</v>
      </c>
      <c r="B165" s="65" t="s">
        <v>45</v>
      </c>
      <c r="C165" s="65" t="s">
        <v>46</v>
      </c>
      <c r="D165" s="74">
        <v>0</v>
      </c>
      <c r="E165" s="65" t="s">
        <v>67</v>
      </c>
      <c r="F165" s="65" t="s">
        <v>66</v>
      </c>
      <c r="G165" s="65" t="s">
        <v>50</v>
      </c>
      <c r="H165" s="65" t="s">
        <v>51</v>
      </c>
      <c r="I165" s="65" t="s">
        <v>86</v>
      </c>
      <c r="J165" s="65" t="s">
        <v>53</v>
      </c>
      <c r="K165" s="65" t="s">
        <v>54</v>
      </c>
      <c r="L165" s="66">
        <v>46155</v>
      </c>
      <c r="M165" s="65" t="s">
        <v>55</v>
      </c>
      <c r="N165" s="65" t="s">
        <v>48</v>
      </c>
      <c r="O165" s="65" t="s">
        <v>56</v>
      </c>
      <c r="P165" s="65" t="s">
        <v>87</v>
      </c>
      <c r="Q165" s="65" t="s">
        <v>107</v>
      </c>
      <c r="R165" s="65" t="s">
        <v>108</v>
      </c>
      <c r="S165" s="65" t="s">
        <v>87</v>
      </c>
      <c r="T165" s="65" t="s">
        <v>87</v>
      </c>
      <c r="U165" s="65" t="s">
        <v>203</v>
      </c>
      <c r="V165" s="67">
        <v>0</v>
      </c>
      <c r="W165" s="73" t="str">
        <f t="shared" si="2"/>
        <v>UUWWWTW0031_Opex</v>
      </c>
    </row>
    <row r="166" spans="1:23">
      <c r="A166" s="65" t="s">
        <v>90</v>
      </c>
      <c r="B166" s="65" t="s">
        <v>45</v>
      </c>
      <c r="C166" s="65" t="s">
        <v>46</v>
      </c>
      <c r="D166" s="74">
        <v>0</v>
      </c>
      <c r="E166" s="65" t="s">
        <v>67</v>
      </c>
      <c r="F166" s="65" t="s">
        <v>66</v>
      </c>
      <c r="G166" s="65" t="s">
        <v>50</v>
      </c>
      <c r="H166" s="65" t="s">
        <v>51</v>
      </c>
      <c r="I166" s="65" t="s">
        <v>86</v>
      </c>
      <c r="J166" s="65" t="s">
        <v>53</v>
      </c>
      <c r="K166" s="65" t="s">
        <v>54</v>
      </c>
      <c r="L166" s="66">
        <v>46155</v>
      </c>
      <c r="M166" s="65" t="s">
        <v>55</v>
      </c>
      <c r="N166" s="65" t="s">
        <v>48</v>
      </c>
      <c r="O166" s="65" t="s">
        <v>56</v>
      </c>
      <c r="P166" s="65" t="s">
        <v>87</v>
      </c>
      <c r="Q166" s="65" t="s">
        <v>107</v>
      </c>
      <c r="R166" s="65" t="s">
        <v>108</v>
      </c>
      <c r="S166" s="65" t="s">
        <v>87</v>
      </c>
      <c r="T166" s="65" t="s">
        <v>87</v>
      </c>
      <c r="U166" s="65" t="s">
        <v>204</v>
      </c>
      <c r="V166" s="67">
        <v>0</v>
      </c>
      <c r="W166" s="73" t="str">
        <f t="shared" si="2"/>
        <v>UUWWWTW0032_Opex</v>
      </c>
    </row>
    <row r="167" spans="1:23">
      <c r="A167" s="65" t="s">
        <v>90</v>
      </c>
      <c r="B167" s="65" t="s">
        <v>45</v>
      </c>
      <c r="C167" s="65" t="s">
        <v>46</v>
      </c>
      <c r="D167" s="74">
        <v>0</v>
      </c>
      <c r="E167" s="65" t="s">
        <v>67</v>
      </c>
      <c r="F167" s="65" t="s">
        <v>66</v>
      </c>
      <c r="G167" s="65" t="s">
        <v>50</v>
      </c>
      <c r="H167" s="65" t="s">
        <v>51</v>
      </c>
      <c r="I167" s="65" t="s">
        <v>86</v>
      </c>
      <c r="J167" s="65" t="s">
        <v>53</v>
      </c>
      <c r="K167" s="65" t="s">
        <v>54</v>
      </c>
      <c r="L167" s="66">
        <v>46155</v>
      </c>
      <c r="M167" s="65" t="s">
        <v>55</v>
      </c>
      <c r="N167" s="65" t="s">
        <v>48</v>
      </c>
      <c r="O167" s="65" t="s">
        <v>56</v>
      </c>
      <c r="P167" s="65" t="s">
        <v>87</v>
      </c>
      <c r="Q167" s="65" t="s">
        <v>107</v>
      </c>
      <c r="R167" s="65" t="s">
        <v>108</v>
      </c>
      <c r="S167" s="65" t="s">
        <v>87</v>
      </c>
      <c r="T167" s="65" t="s">
        <v>87</v>
      </c>
      <c r="U167" s="65" t="s">
        <v>205</v>
      </c>
      <c r="V167" s="67">
        <v>0</v>
      </c>
      <c r="W167" s="73" t="str">
        <f t="shared" si="2"/>
        <v>UUWWWTW0033_Opex</v>
      </c>
    </row>
    <row r="168" spans="1:23">
      <c r="A168" s="65" t="s">
        <v>90</v>
      </c>
      <c r="B168" s="65" t="s">
        <v>45</v>
      </c>
      <c r="C168" s="65" t="s">
        <v>46</v>
      </c>
      <c r="D168" s="74">
        <v>0</v>
      </c>
      <c r="E168" s="65" t="s">
        <v>67</v>
      </c>
      <c r="F168" s="65" t="s">
        <v>66</v>
      </c>
      <c r="G168" s="65" t="s">
        <v>50</v>
      </c>
      <c r="H168" s="65" t="s">
        <v>51</v>
      </c>
      <c r="I168" s="65" t="s">
        <v>86</v>
      </c>
      <c r="J168" s="65" t="s">
        <v>53</v>
      </c>
      <c r="K168" s="65" t="s">
        <v>54</v>
      </c>
      <c r="L168" s="66">
        <v>46155</v>
      </c>
      <c r="M168" s="65" t="s">
        <v>55</v>
      </c>
      <c r="N168" s="65" t="s">
        <v>48</v>
      </c>
      <c r="O168" s="65" t="s">
        <v>56</v>
      </c>
      <c r="P168" s="65" t="s">
        <v>87</v>
      </c>
      <c r="Q168" s="65" t="s">
        <v>107</v>
      </c>
      <c r="R168" s="65" t="s">
        <v>108</v>
      </c>
      <c r="S168" s="65" t="s">
        <v>87</v>
      </c>
      <c r="T168" s="65" t="s">
        <v>87</v>
      </c>
      <c r="U168" s="65" t="s">
        <v>206</v>
      </c>
      <c r="V168" s="67">
        <v>0</v>
      </c>
      <c r="W168" s="73" t="str">
        <f t="shared" si="2"/>
        <v>UUWWWTW0034_Opex</v>
      </c>
    </row>
    <row r="169" spans="1:23">
      <c r="A169" s="65" t="s">
        <v>90</v>
      </c>
      <c r="B169" s="65" t="s">
        <v>45</v>
      </c>
      <c r="C169" s="65" t="s">
        <v>46</v>
      </c>
      <c r="D169" s="74">
        <v>0</v>
      </c>
      <c r="E169" s="65" t="s">
        <v>67</v>
      </c>
      <c r="F169" s="65" t="s">
        <v>66</v>
      </c>
      <c r="G169" s="65" t="s">
        <v>50</v>
      </c>
      <c r="H169" s="65" t="s">
        <v>51</v>
      </c>
      <c r="I169" s="65" t="s">
        <v>52</v>
      </c>
      <c r="J169" s="65" t="s">
        <v>53</v>
      </c>
      <c r="K169" s="65" t="s">
        <v>54</v>
      </c>
      <c r="L169" s="66">
        <v>46155</v>
      </c>
      <c r="M169" s="65" t="s">
        <v>55</v>
      </c>
      <c r="N169" s="65" t="s">
        <v>48</v>
      </c>
      <c r="O169" s="65" t="s">
        <v>56</v>
      </c>
      <c r="P169" s="65" t="s">
        <v>87</v>
      </c>
      <c r="Q169" s="65" t="s">
        <v>107</v>
      </c>
      <c r="R169" s="65" t="s">
        <v>108</v>
      </c>
      <c r="S169" s="65" t="s">
        <v>87</v>
      </c>
      <c r="T169" s="65" t="s">
        <v>87</v>
      </c>
      <c r="U169" s="65" t="s">
        <v>64</v>
      </c>
      <c r="V169" s="67">
        <v>0</v>
      </c>
      <c r="W169" s="73" t="str">
        <f t="shared" si="2"/>
        <v>TOT_Opex</v>
      </c>
    </row>
    <row r="170" spans="1:23">
      <c r="A170" s="65" t="s">
        <v>90</v>
      </c>
      <c r="B170" s="65" t="s">
        <v>45</v>
      </c>
      <c r="C170" s="65" t="s">
        <v>46</v>
      </c>
      <c r="D170" s="74">
        <v>0</v>
      </c>
      <c r="E170" s="65" t="s">
        <v>68</v>
      </c>
      <c r="F170" s="65" t="s">
        <v>66</v>
      </c>
      <c r="G170" s="65" t="s">
        <v>50</v>
      </c>
      <c r="H170" s="65" t="s">
        <v>51</v>
      </c>
      <c r="I170" s="65" t="s">
        <v>86</v>
      </c>
      <c r="J170" s="65" t="s">
        <v>53</v>
      </c>
      <c r="K170" s="65" t="s">
        <v>54</v>
      </c>
      <c r="L170" s="66">
        <v>46155</v>
      </c>
      <c r="M170" s="65" t="s">
        <v>55</v>
      </c>
      <c r="N170" s="65" t="s">
        <v>48</v>
      </c>
      <c r="O170" s="65" t="s">
        <v>56</v>
      </c>
      <c r="P170" s="65" t="s">
        <v>87</v>
      </c>
      <c r="Q170" s="65" t="s">
        <v>107</v>
      </c>
      <c r="R170" s="65" t="s">
        <v>108</v>
      </c>
      <c r="S170" s="65" t="s">
        <v>87</v>
      </c>
      <c r="T170" s="65" t="s">
        <v>87</v>
      </c>
      <c r="U170" s="65" t="s">
        <v>175</v>
      </c>
      <c r="V170" s="67">
        <v>0</v>
      </c>
      <c r="W170" s="73" t="str">
        <f t="shared" si="2"/>
        <v>UUWWWTW0003_Opex</v>
      </c>
    </row>
    <row r="171" spans="1:23">
      <c r="A171" s="65" t="s">
        <v>90</v>
      </c>
      <c r="B171" s="65" t="s">
        <v>45</v>
      </c>
      <c r="C171" s="65" t="s">
        <v>46</v>
      </c>
      <c r="D171" s="74">
        <v>0</v>
      </c>
      <c r="E171" s="65" t="s">
        <v>68</v>
      </c>
      <c r="F171" s="65" t="s">
        <v>66</v>
      </c>
      <c r="G171" s="65" t="s">
        <v>50</v>
      </c>
      <c r="H171" s="65" t="s">
        <v>51</v>
      </c>
      <c r="I171" s="65" t="s">
        <v>86</v>
      </c>
      <c r="J171" s="65" t="s">
        <v>53</v>
      </c>
      <c r="K171" s="65" t="s">
        <v>54</v>
      </c>
      <c r="L171" s="66">
        <v>46155</v>
      </c>
      <c r="M171" s="65" t="s">
        <v>55</v>
      </c>
      <c r="N171" s="65" t="s">
        <v>48</v>
      </c>
      <c r="O171" s="65" t="s">
        <v>56</v>
      </c>
      <c r="P171" s="65" t="s">
        <v>87</v>
      </c>
      <c r="Q171" s="65" t="s">
        <v>107</v>
      </c>
      <c r="R171" s="65" t="s">
        <v>108</v>
      </c>
      <c r="S171" s="65" t="s">
        <v>87</v>
      </c>
      <c r="T171" s="65" t="s">
        <v>87</v>
      </c>
      <c r="U171" s="65" t="s">
        <v>176</v>
      </c>
      <c r="V171" s="67">
        <v>0</v>
      </c>
      <c r="W171" s="73" t="str">
        <f t="shared" si="2"/>
        <v>UUWWWTW0004_Opex</v>
      </c>
    </row>
    <row r="172" spans="1:23">
      <c r="A172" s="65" t="s">
        <v>90</v>
      </c>
      <c r="B172" s="65" t="s">
        <v>45</v>
      </c>
      <c r="C172" s="65" t="s">
        <v>46</v>
      </c>
      <c r="D172" s="74">
        <v>0</v>
      </c>
      <c r="E172" s="65" t="s">
        <v>68</v>
      </c>
      <c r="F172" s="65" t="s">
        <v>66</v>
      </c>
      <c r="G172" s="65" t="s">
        <v>50</v>
      </c>
      <c r="H172" s="65" t="s">
        <v>51</v>
      </c>
      <c r="I172" s="65" t="s">
        <v>86</v>
      </c>
      <c r="J172" s="65" t="s">
        <v>53</v>
      </c>
      <c r="K172" s="65" t="s">
        <v>54</v>
      </c>
      <c r="L172" s="66">
        <v>46155</v>
      </c>
      <c r="M172" s="65" t="s">
        <v>55</v>
      </c>
      <c r="N172" s="65" t="s">
        <v>48</v>
      </c>
      <c r="O172" s="65" t="s">
        <v>56</v>
      </c>
      <c r="P172" s="65" t="s">
        <v>87</v>
      </c>
      <c r="Q172" s="65" t="s">
        <v>107</v>
      </c>
      <c r="R172" s="65" t="s">
        <v>108</v>
      </c>
      <c r="S172" s="65" t="s">
        <v>87</v>
      </c>
      <c r="T172" s="65" t="s">
        <v>87</v>
      </c>
      <c r="U172" s="65" t="s">
        <v>178</v>
      </c>
      <c r="V172" s="67">
        <v>0</v>
      </c>
      <c r="W172" s="73" t="str">
        <f t="shared" si="2"/>
        <v>UUWWWTW0006_Opex</v>
      </c>
    </row>
    <row r="173" spans="1:23">
      <c r="A173" s="65" t="s">
        <v>90</v>
      </c>
      <c r="B173" s="65" t="s">
        <v>45</v>
      </c>
      <c r="C173" s="65" t="s">
        <v>46</v>
      </c>
      <c r="D173" s="74">
        <v>0</v>
      </c>
      <c r="E173" s="65" t="s">
        <v>68</v>
      </c>
      <c r="F173" s="65" t="s">
        <v>66</v>
      </c>
      <c r="G173" s="65" t="s">
        <v>50</v>
      </c>
      <c r="H173" s="65" t="s">
        <v>51</v>
      </c>
      <c r="I173" s="65" t="s">
        <v>86</v>
      </c>
      <c r="J173" s="65" t="s">
        <v>53</v>
      </c>
      <c r="K173" s="65" t="s">
        <v>54</v>
      </c>
      <c r="L173" s="66">
        <v>46155</v>
      </c>
      <c r="M173" s="65" t="s">
        <v>55</v>
      </c>
      <c r="N173" s="65" t="s">
        <v>48</v>
      </c>
      <c r="O173" s="65" t="s">
        <v>56</v>
      </c>
      <c r="P173" s="65" t="s">
        <v>87</v>
      </c>
      <c r="Q173" s="65" t="s">
        <v>107</v>
      </c>
      <c r="R173" s="65" t="s">
        <v>108</v>
      </c>
      <c r="S173" s="65" t="s">
        <v>87</v>
      </c>
      <c r="T173" s="65" t="s">
        <v>87</v>
      </c>
      <c r="U173" s="65" t="s">
        <v>180</v>
      </c>
      <c r="V173" s="67">
        <v>0</v>
      </c>
      <c r="W173" s="73" t="str">
        <f t="shared" si="2"/>
        <v>UUWWWTW0008_Opex</v>
      </c>
    </row>
    <row r="174" spans="1:23">
      <c r="A174" s="65" t="s">
        <v>90</v>
      </c>
      <c r="B174" s="65" t="s">
        <v>45</v>
      </c>
      <c r="C174" s="65" t="s">
        <v>46</v>
      </c>
      <c r="D174" s="74">
        <v>0</v>
      </c>
      <c r="E174" s="65" t="s">
        <v>68</v>
      </c>
      <c r="F174" s="65" t="s">
        <v>66</v>
      </c>
      <c r="G174" s="65" t="s">
        <v>50</v>
      </c>
      <c r="H174" s="65" t="s">
        <v>51</v>
      </c>
      <c r="I174" s="65" t="s">
        <v>86</v>
      </c>
      <c r="J174" s="65" t="s">
        <v>53</v>
      </c>
      <c r="K174" s="65" t="s">
        <v>54</v>
      </c>
      <c r="L174" s="66">
        <v>46155</v>
      </c>
      <c r="M174" s="65" t="s">
        <v>55</v>
      </c>
      <c r="N174" s="65" t="s">
        <v>48</v>
      </c>
      <c r="O174" s="65" t="s">
        <v>56</v>
      </c>
      <c r="P174" s="65" t="s">
        <v>87</v>
      </c>
      <c r="Q174" s="65" t="s">
        <v>107</v>
      </c>
      <c r="R174" s="65" t="s">
        <v>108</v>
      </c>
      <c r="S174" s="65" t="s">
        <v>87</v>
      </c>
      <c r="T174" s="65" t="s">
        <v>87</v>
      </c>
      <c r="U174" s="65" t="s">
        <v>181</v>
      </c>
      <c r="V174" s="67">
        <v>0</v>
      </c>
      <c r="W174" s="73" t="str">
        <f t="shared" si="2"/>
        <v>UUWWWTW0009_Opex</v>
      </c>
    </row>
    <row r="175" spans="1:23">
      <c r="A175" s="65" t="s">
        <v>90</v>
      </c>
      <c r="B175" s="65" t="s">
        <v>45</v>
      </c>
      <c r="C175" s="65" t="s">
        <v>46</v>
      </c>
      <c r="D175" s="74">
        <v>0</v>
      </c>
      <c r="E175" s="65" t="s">
        <v>68</v>
      </c>
      <c r="F175" s="65" t="s">
        <v>66</v>
      </c>
      <c r="G175" s="65" t="s">
        <v>50</v>
      </c>
      <c r="H175" s="65" t="s">
        <v>51</v>
      </c>
      <c r="I175" s="65" t="s">
        <v>86</v>
      </c>
      <c r="J175" s="65" t="s">
        <v>53</v>
      </c>
      <c r="K175" s="65" t="s">
        <v>54</v>
      </c>
      <c r="L175" s="66">
        <v>46155</v>
      </c>
      <c r="M175" s="65" t="s">
        <v>55</v>
      </c>
      <c r="N175" s="65" t="s">
        <v>48</v>
      </c>
      <c r="O175" s="65" t="s">
        <v>56</v>
      </c>
      <c r="P175" s="65" t="s">
        <v>87</v>
      </c>
      <c r="Q175" s="65" t="s">
        <v>107</v>
      </c>
      <c r="R175" s="65" t="s">
        <v>108</v>
      </c>
      <c r="S175" s="65" t="s">
        <v>87</v>
      </c>
      <c r="T175" s="65" t="s">
        <v>87</v>
      </c>
      <c r="U175" s="65" t="s">
        <v>183</v>
      </c>
      <c r="V175" s="67">
        <v>0</v>
      </c>
      <c r="W175" s="73" t="str">
        <f t="shared" si="2"/>
        <v>UUWWWTW0011_Opex</v>
      </c>
    </row>
    <row r="176" spans="1:23">
      <c r="A176" s="65" t="s">
        <v>90</v>
      </c>
      <c r="B176" s="65" t="s">
        <v>45</v>
      </c>
      <c r="C176" s="65" t="s">
        <v>46</v>
      </c>
      <c r="D176" s="74">
        <v>0</v>
      </c>
      <c r="E176" s="65" t="s">
        <v>68</v>
      </c>
      <c r="F176" s="65" t="s">
        <v>66</v>
      </c>
      <c r="G176" s="65" t="s">
        <v>50</v>
      </c>
      <c r="H176" s="65" t="s">
        <v>51</v>
      </c>
      <c r="I176" s="65" t="s">
        <v>86</v>
      </c>
      <c r="J176" s="65" t="s">
        <v>53</v>
      </c>
      <c r="K176" s="65" t="s">
        <v>54</v>
      </c>
      <c r="L176" s="66">
        <v>46155</v>
      </c>
      <c r="M176" s="65" t="s">
        <v>55</v>
      </c>
      <c r="N176" s="65" t="s">
        <v>48</v>
      </c>
      <c r="O176" s="65" t="s">
        <v>56</v>
      </c>
      <c r="P176" s="65" t="s">
        <v>87</v>
      </c>
      <c r="Q176" s="65" t="s">
        <v>107</v>
      </c>
      <c r="R176" s="65" t="s">
        <v>108</v>
      </c>
      <c r="S176" s="65" t="s">
        <v>87</v>
      </c>
      <c r="T176" s="65" t="s">
        <v>87</v>
      </c>
      <c r="U176" s="65" t="s">
        <v>184</v>
      </c>
      <c r="V176" s="67">
        <v>0</v>
      </c>
      <c r="W176" s="73" t="str">
        <f t="shared" si="2"/>
        <v>UUWWWTW0012_Opex</v>
      </c>
    </row>
    <row r="177" spans="1:23">
      <c r="A177" s="65" t="s">
        <v>90</v>
      </c>
      <c r="B177" s="65" t="s">
        <v>45</v>
      </c>
      <c r="C177" s="65" t="s">
        <v>46</v>
      </c>
      <c r="D177" s="74">
        <v>0</v>
      </c>
      <c r="E177" s="65" t="s">
        <v>68</v>
      </c>
      <c r="F177" s="65" t="s">
        <v>66</v>
      </c>
      <c r="G177" s="65" t="s">
        <v>50</v>
      </c>
      <c r="H177" s="65" t="s">
        <v>51</v>
      </c>
      <c r="I177" s="65" t="s">
        <v>86</v>
      </c>
      <c r="J177" s="65" t="s">
        <v>53</v>
      </c>
      <c r="K177" s="65" t="s">
        <v>54</v>
      </c>
      <c r="L177" s="66">
        <v>46155</v>
      </c>
      <c r="M177" s="65" t="s">
        <v>55</v>
      </c>
      <c r="N177" s="65" t="s">
        <v>48</v>
      </c>
      <c r="O177" s="65" t="s">
        <v>56</v>
      </c>
      <c r="P177" s="65" t="s">
        <v>87</v>
      </c>
      <c r="Q177" s="65" t="s">
        <v>107</v>
      </c>
      <c r="R177" s="65" t="s">
        <v>108</v>
      </c>
      <c r="S177" s="65" t="s">
        <v>87</v>
      </c>
      <c r="T177" s="65" t="s">
        <v>87</v>
      </c>
      <c r="U177" s="65" t="s">
        <v>185</v>
      </c>
      <c r="V177" s="67">
        <v>0</v>
      </c>
      <c r="W177" s="73" t="str">
        <f t="shared" si="2"/>
        <v>UUWWWTW0013_Opex</v>
      </c>
    </row>
    <row r="178" spans="1:23">
      <c r="A178" s="65" t="s">
        <v>90</v>
      </c>
      <c r="B178" s="65" t="s">
        <v>45</v>
      </c>
      <c r="C178" s="65" t="s">
        <v>46</v>
      </c>
      <c r="D178" s="74">
        <v>0</v>
      </c>
      <c r="E178" s="65" t="s">
        <v>68</v>
      </c>
      <c r="F178" s="65" t="s">
        <v>66</v>
      </c>
      <c r="G178" s="65" t="s">
        <v>50</v>
      </c>
      <c r="H178" s="65" t="s">
        <v>51</v>
      </c>
      <c r="I178" s="65" t="s">
        <v>86</v>
      </c>
      <c r="J178" s="65" t="s">
        <v>53</v>
      </c>
      <c r="K178" s="65" t="s">
        <v>54</v>
      </c>
      <c r="L178" s="66">
        <v>46155</v>
      </c>
      <c r="M178" s="65" t="s">
        <v>55</v>
      </c>
      <c r="N178" s="65" t="s">
        <v>48</v>
      </c>
      <c r="O178" s="65" t="s">
        <v>56</v>
      </c>
      <c r="P178" s="65" t="s">
        <v>87</v>
      </c>
      <c r="Q178" s="65" t="s">
        <v>107</v>
      </c>
      <c r="R178" s="65" t="s">
        <v>108</v>
      </c>
      <c r="S178" s="65" t="s">
        <v>87</v>
      </c>
      <c r="T178" s="65" t="s">
        <v>87</v>
      </c>
      <c r="U178" s="65" t="s">
        <v>186</v>
      </c>
      <c r="V178" s="67">
        <v>0</v>
      </c>
      <c r="W178" s="73" t="str">
        <f t="shared" si="2"/>
        <v>UUWWWTW0014_Opex</v>
      </c>
    </row>
    <row r="179" spans="1:23">
      <c r="A179" s="65" t="s">
        <v>90</v>
      </c>
      <c r="B179" s="65" t="s">
        <v>45</v>
      </c>
      <c r="C179" s="65" t="s">
        <v>46</v>
      </c>
      <c r="D179" s="74">
        <v>0</v>
      </c>
      <c r="E179" s="65" t="s">
        <v>68</v>
      </c>
      <c r="F179" s="65" t="s">
        <v>66</v>
      </c>
      <c r="G179" s="65" t="s">
        <v>50</v>
      </c>
      <c r="H179" s="65" t="s">
        <v>51</v>
      </c>
      <c r="I179" s="65" t="s">
        <v>86</v>
      </c>
      <c r="J179" s="65" t="s">
        <v>53</v>
      </c>
      <c r="K179" s="65" t="s">
        <v>54</v>
      </c>
      <c r="L179" s="66">
        <v>46155</v>
      </c>
      <c r="M179" s="65" t="s">
        <v>55</v>
      </c>
      <c r="N179" s="65" t="s">
        <v>48</v>
      </c>
      <c r="O179" s="65" t="s">
        <v>56</v>
      </c>
      <c r="P179" s="65" t="s">
        <v>87</v>
      </c>
      <c r="Q179" s="65" t="s">
        <v>107</v>
      </c>
      <c r="R179" s="65" t="s">
        <v>108</v>
      </c>
      <c r="S179" s="65" t="s">
        <v>87</v>
      </c>
      <c r="T179" s="65" t="s">
        <v>87</v>
      </c>
      <c r="U179" s="65" t="s">
        <v>188</v>
      </c>
      <c r="V179" s="67">
        <v>0</v>
      </c>
      <c r="W179" s="73" t="str">
        <f t="shared" si="2"/>
        <v>UUWWWTW0016_Opex</v>
      </c>
    </row>
    <row r="180" spans="1:23">
      <c r="A180" s="65" t="s">
        <v>90</v>
      </c>
      <c r="B180" s="65" t="s">
        <v>45</v>
      </c>
      <c r="C180" s="65" t="s">
        <v>46</v>
      </c>
      <c r="D180" s="74">
        <v>0</v>
      </c>
      <c r="E180" s="65" t="s">
        <v>68</v>
      </c>
      <c r="F180" s="65" t="s">
        <v>66</v>
      </c>
      <c r="G180" s="65" t="s">
        <v>50</v>
      </c>
      <c r="H180" s="65" t="s">
        <v>51</v>
      </c>
      <c r="I180" s="65" t="s">
        <v>86</v>
      </c>
      <c r="J180" s="65" t="s">
        <v>53</v>
      </c>
      <c r="K180" s="65" t="s">
        <v>54</v>
      </c>
      <c r="L180" s="66">
        <v>46155</v>
      </c>
      <c r="M180" s="65" t="s">
        <v>55</v>
      </c>
      <c r="N180" s="65" t="s">
        <v>48</v>
      </c>
      <c r="O180" s="65" t="s">
        <v>56</v>
      </c>
      <c r="P180" s="65" t="s">
        <v>87</v>
      </c>
      <c r="Q180" s="65" t="s">
        <v>107</v>
      </c>
      <c r="R180" s="65" t="s">
        <v>108</v>
      </c>
      <c r="S180" s="65" t="s">
        <v>87</v>
      </c>
      <c r="T180" s="65" t="s">
        <v>87</v>
      </c>
      <c r="U180" s="65" t="s">
        <v>189</v>
      </c>
      <c r="V180" s="67">
        <v>0</v>
      </c>
      <c r="W180" s="73" t="str">
        <f t="shared" si="2"/>
        <v>UUWWWTW0017_Opex</v>
      </c>
    </row>
    <row r="181" spans="1:23">
      <c r="A181" s="65" t="s">
        <v>90</v>
      </c>
      <c r="B181" s="65" t="s">
        <v>45</v>
      </c>
      <c r="C181" s="65" t="s">
        <v>46</v>
      </c>
      <c r="D181" s="74">
        <v>0</v>
      </c>
      <c r="E181" s="65" t="s">
        <v>68</v>
      </c>
      <c r="F181" s="65" t="s">
        <v>66</v>
      </c>
      <c r="G181" s="65" t="s">
        <v>50</v>
      </c>
      <c r="H181" s="65" t="s">
        <v>51</v>
      </c>
      <c r="I181" s="65" t="s">
        <v>86</v>
      </c>
      <c r="J181" s="65" t="s">
        <v>53</v>
      </c>
      <c r="K181" s="65" t="s">
        <v>54</v>
      </c>
      <c r="L181" s="66">
        <v>46155</v>
      </c>
      <c r="M181" s="65" t="s">
        <v>55</v>
      </c>
      <c r="N181" s="65" t="s">
        <v>48</v>
      </c>
      <c r="O181" s="65" t="s">
        <v>56</v>
      </c>
      <c r="P181" s="65" t="s">
        <v>87</v>
      </c>
      <c r="Q181" s="65" t="s">
        <v>107</v>
      </c>
      <c r="R181" s="65" t="s">
        <v>108</v>
      </c>
      <c r="S181" s="65" t="s">
        <v>87</v>
      </c>
      <c r="T181" s="65" t="s">
        <v>87</v>
      </c>
      <c r="U181" s="65" t="s">
        <v>190</v>
      </c>
      <c r="V181" s="67">
        <v>0</v>
      </c>
      <c r="W181" s="73" t="str">
        <f t="shared" si="2"/>
        <v>UUWWWTW0018_Opex</v>
      </c>
    </row>
    <row r="182" spans="1:23">
      <c r="A182" s="65" t="s">
        <v>90</v>
      </c>
      <c r="B182" s="65" t="s">
        <v>45</v>
      </c>
      <c r="C182" s="65" t="s">
        <v>46</v>
      </c>
      <c r="D182" s="74">
        <v>0</v>
      </c>
      <c r="E182" s="65" t="s">
        <v>68</v>
      </c>
      <c r="F182" s="65" t="s">
        <v>66</v>
      </c>
      <c r="G182" s="65" t="s">
        <v>50</v>
      </c>
      <c r="H182" s="65" t="s">
        <v>51</v>
      </c>
      <c r="I182" s="65" t="s">
        <v>86</v>
      </c>
      <c r="J182" s="65" t="s">
        <v>53</v>
      </c>
      <c r="K182" s="65" t="s">
        <v>54</v>
      </c>
      <c r="L182" s="66">
        <v>46155</v>
      </c>
      <c r="M182" s="65" t="s">
        <v>55</v>
      </c>
      <c r="N182" s="65" t="s">
        <v>48</v>
      </c>
      <c r="O182" s="65" t="s">
        <v>56</v>
      </c>
      <c r="P182" s="65" t="s">
        <v>87</v>
      </c>
      <c r="Q182" s="65" t="s">
        <v>107</v>
      </c>
      <c r="R182" s="65" t="s">
        <v>108</v>
      </c>
      <c r="S182" s="65" t="s">
        <v>87</v>
      </c>
      <c r="T182" s="65" t="s">
        <v>87</v>
      </c>
      <c r="U182" s="65" t="s">
        <v>192</v>
      </c>
      <c r="V182" s="67">
        <v>0</v>
      </c>
      <c r="W182" s="73" t="str">
        <f t="shared" si="2"/>
        <v>UUWWWTW0020_Opex</v>
      </c>
    </row>
    <row r="183" spans="1:23">
      <c r="A183" s="65" t="s">
        <v>90</v>
      </c>
      <c r="B183" s="65" t="s">
        <v>45</v>
      </c>
      <c r="C183" s="65" t="s">
        <v>46</v>
      </c>
      <c r="D183" s="74">
        <v>0</v>
      </c>
      <c r="E183" s="65" t="s">
        <v>68</v>
      </c>
      <c r="F183" s="65" t="s">
        <v>66</v>
      </c>
      <c r="G183" s="65" t="s">
        <v>50</v>
      </c>
      <c r="H183" s="65" t="s">
        <v>51</v>
      </c>
      <c r="I183" s="65" t="s">
        <v>86</v>
      </c>
      <c r="J183" s="65" t="s">
        <v>53</v>
      </c>
      <c r="K183" s="65" t="s">
        <v>54</v>
      </c>
      <c r="L183" s="66">
        <v>46155</v>
      </c>
      <c r="M183" s="65" t="s">
        <v>55</v>
      </c>
      <c r="N183" s="65" t="s">
        <v>48</v>
      </c>
      <c r="O183" s="65" t="s">
        <v>56</v>
      </c>
      <c r="P183" s="65" t="s">
        <v>87</v>
      </c>
      <c r="Q183" s="65" t="s">
        <v>107</v>
      </c>
      <c r="R183" s="65" t="s">
        <v>108</v>
      </c>
      <c r="S183" s="65" t="s">
        <v>87</v>
      </c>
      <c r="T183" s="65" t="s">
        <v>87</v>
      </c>
      <c r="U183" s="65" t="s">
        <v>193</v>
      </c>
      <c r="V183" s="67">
        <v>0</v>
      </c>
      <c r="W183" s="73" t="str">
        <f t="shared" si="2"/>
        <v>UUWWWTW0021_Opex</v>
      </c>
    </row>
    <row r="184" spans="1:23">
      <c r="A184" s="65" t="s">
        <v>90</v>
      </c>
      <c r="B184" s="65" t="s">
        <v>45</v>
      </c>
      <c r="C184" s="65" t="s">
        <v>46</v>
      </c>
      <c r="D184" s="74">
        <v>0</v>
      </c>
      <c r="E184" s="65" t="s">
        <v>68</v>
      </c>
      <c r="F184" s="65" t="s">
        <v>66</v>
      </c>
      <c r="G184" s="65" t="s">
        <v>50</v>
      </c>
      <c r="H184" s="65" t="s">
        <v>51</v>
      </c>
      <c r="I184" s="65" t="s">
        <v>86</v>
      </c>
      <c r="J184" s="65" t="s">
        <v>53</v>
      </c>
      <c r="K184" s="65" t="s">
        <v>54</v>
      </c>
      <c r="L184" s="66">
        <v>46155</v>
      </c>
      <c r="M184" s="65" t="s">
        <v>55</v>
      </c>
      <c r="N184" s="65" t="s">
        <v>48</v>
      </c>
      <c r="O184" s="65" t="s">
        <v>56</v>
      </c>
      <c r="P184" s="65" t="s">
        <v>87</v>
      </c>
      <c r="Q184" s="65" t="s">
        <v>107</v>
      </c>
      <c r="R184" s="65" t="s">
        <v>108</v>
      </c>
      <c r="S184" s="65" t="s">
        <v>87</v>
      </c>
      <c r="T184" s="65" t="s">
        <v>87</v>
      </c>
      <c r="U184" s="65" t="s">
        <v>194</v>
      </c>
      <c r="V184" s="67">
        <v>0</v>
      </c>
      <c r="W184" s="73" t="str">
        <f t="shared" si="2"/>
        <v>UUWWWTW0022_Opex</v>
      </c>
    </row>
    <row r="185" spans="1:23">
      <c r="A185" s="65" t="s">
        <v>90</v>
      </c>
      <c r="B185" s="65" t="s">
        <v>45</v>
      </c>
      <c r="C185" s="65" t="s">
        <v>46</v>
      </c>
      <c r="D185" s="74">
        <v>0</v>
      </c>
      <c r="E185" s="65" t="s">
        <v>68</v>
      </c>
      <c r="F185" s="65" t="s">
        <v>66</v>
      </c>
      <c r="G185" s="65" t="s">
        <v>50</v>
      </c>
      <c r="H185" s="65" t="s">
        <v>51</v>
      </c>
      <c r="I185" s="65" t="s">
        <v>86</v>
      </c>
      <c r="J185" s="65" t="s">
        <v>53</v>
      </c>
      <c r="K185" s="65" t="s">
        <v>54</v>
      </c>
      <c r="L185" s="66">
        <v>46155</v>
      </c>
      <c r="M185" s="65" t="s">
        <v>55</v>
      </c>
      <c r="N185" s="65" t="s">
        <v>48</v>
      </c>
      <c r="O185" s="65" t="s">
        <v>56</v>
      </c>
      <c r="P185" s="65" t="s">
        <v>87</v>
      </c>
      <c r="Q185" s="65" t="s">
        <v>107</v>
      </c>
      <c r="R185" s="65" t="s">
        <v>108</v>
      </c>
      <c r="S185" s="65" t="s">
        <v>87</v>
      </c>
      <c r="T185" s="65" t="s">
        <v>87</v>
      </c>
      <c r="U185" s="65" t="s">
        <v>195</v>
      </c>
      <c r="V185" s="67">
        <v>0</v>
      </c>
      <c r="W185" s="73" t="str">
        <f t="shared" si="2"/>
        <v>UUWWWTW0023_Opex</v>
      </c>
    </row>
    <row r="186" spans="1:23">
      <c r="A186" s="65" t="s">
        <v>90</v>
      </c>
      <c r="B186" s="65" t="s">
        <v>45</v>
      </c>
      <c r="C186" s="65" t="s">
        <v>46</v>
      </c>
      <c r="D186" s="74">
        <v>0</v>
      </c>
      <c r="E186" s="65" t="s">
        <v>68</v>
      </c>
      <c r="F186" s="65" t="s">
        <v>66</v>
      </c>
      <c r="G186" s="65" t="s">
        <v>50</v>
      </c>
      <c r="H186" s="65" t="s">
        <v>51</v>
      </c>
      <c r="I186" s="65" t="s">
        <v>86</v>
      </c>
      <c r="J186" s="65" t="s">
        <v>53</v>
      </c>
      <c r="K186" s="65" t="s">
        <v>54</v>
      </c>
      <c r="L186" s="66">
        <v>46155</v>
      </c>
      <c r="M186" s="65" t="s">
        <v>55</v>
      </c>
      <c r="N186" s="65" t="s">
        <v>48</v>
      </c>
      <c r="O186" s="65" t="s">
        <v>56</v>
      </c>
      <c r="P186" s="65" t="s">
        <v>87</v>
      </c>
      <c r="Q186" s="65" t="s">
        <v>107</v>
      </c>
      <c r="R186" s="65" t="s">
        <v>108</v>
      </c>
      <c r="S186" s="65" t="s">
        <v>87</v>
      </c>
      <c r="T186" s="65" t="s">
        <v>87</v>
      </c>
      <c r="U186" s="65" t="s">
        <v>196</v>
      </c>
      <c r="V186" s="67">
        <v>0</v>
      </c>
      <c r="W186" s="73" t="str">
        <f t="shared" si="2"/>
        <v>UUWWWTW0024_Opex</v>
      </c>
    </row>
    <row r="187" spans="1:23">
      <c r="A187" s="65" t="s">
        <v>90</v>
      </c>
      <c r="B187" s="65" t="s">
        <v>45</v>
      </c>
      <c r="C187" s="65" t="s">
        <v>46</v>
      </c>
      <c r="D187" s="74">
        <v>0</v>
      </c>
      <c r="E187" s="65" t="s">
        <v>68</v>
      </c>
      <c r="F187" s="65" t="s">
        <v>66</v>
      </c>
      <c r="G187" s="65" t="s">
        <v>50</v>
      </c>
      <c r="H187" s="65" t="s">
        <v>51</v>
      </c>
      <c r="I187" s="65" t="s">
        <v>86</v>
      </c>
      <c r="J187" s="65" t="s">
        <v>53</v>
      </c>
      <c r="K187" s="65" t="s">
        <v>54</v>
      </c>
      <c r="L187" s="66">
        <v>46155</v>
      </c>
      <c r="M187" s="65" t="s">
        <v>55</v>
      </c>
      <c r="N187" s="65" t="s">
        <v>48</v>
      </c>
      <c r="O187" s="65" t="s">
        <v>56</v>
      </c>
      <c r="P187" s="65" t="s">
        <v>87</v>
      </c>
      <c r="Q187" s="65" t="s">
        <v>107</v>
      </c>
      <c r="R187" s="65" t="s">
        <v>108</v>
      </c>
      <c r="S187" s="65" t="s">
        <v>87</v>
      </c>
      <c r="T187" s="65" t="s">
        <v>87</v>
      </c>
      <c r="U187" s="65" t="s">
        <v>197</v>
      </c>
      <c r="V187" s="67">
        <v>0</v>
      </c>
      <c r="W187" s="73" t="str">
        <f t="shared" si="2"/>
        <v>UUWWWTW0025_Opex</v>
      </c>
    </row>
    <row r="188" spans="1:23">
      <c r="A188" s="65" t="s">
        <v>90</v>
      </c>
      <c r="B188" s="65" t="s">
        <v>45</v>
      </c>
      <c r="C188" s="65" t="s">
        <v>46</v>
      </c>
      <c r="D188" s="74">
        <v>0</v>
      </c>
      <c r="E188" s="65" t="s">
        <v>68</v>
      </c>
      <c r="F188" s="65" t="s">
        <v>66</v>
      </c>
      <c r="G188" s="65" t="s">
        <v>50</v>
      </c>
      <c r="H188" s="65" t="s">
        <v>51</v>
      </c>
      <c r="I188" s="65" t="s">
        <v>86</v>
      </c>
      <c r="J188" s="65" t="s">
        <v>53</v>
      </c>
      <c r="K188" s="65" t="s">
        <v>54</v>
      </c>
      <c r="L188" s="66">
        <v>46155</v>
      </c>
      <c r="M188" s="65" t="s">
        <v>55</v>
      </c>
      <c r="N188" s="65" t="s">
        <v>48</v>
      </c>
      <c r="O188" s="65" t="s">
        <v>56</v>
      </c>
      <c r="P188" s="65" t="s">
        <v>87</v>
      </c>
      <c r="Q188" s="65" t="s">
        <v>107</v>
      </c>
      <c r="R188" s="65" t="s">
        <v>108</v>
      </c>
      <c r="S188" s="65" t="s">
        <v>87</v>
      </c>
      <c r="T188" s="65" t="s">
        <v>87</v>
      </c>
      <c r="U188" s="65" t="s">
        <v>199</v>
      </c>
      <c r="V188" s="67">
        <v>0</v>
      </c>
      <c r="W188" s="73" t="str">
        <f t="shared" si="2"/>
        <v>UUWWWTW0027_Opex</v>
      </c>
    </row>
    <row r="189" spans="1:23">
      <c r="A189" s="65" t="s">
        <v>90</v>
      </c>
      <c r="B189" s="65" t="s">
        <v>45</v>
      </c>
      <c r="C189" s="65" t="s">
        <v>46</v>
      </c>
      <c r="D189" s="74">
        <v>0</v>
      </c>
      <c r="E189" s="65" t="s">
        <v>68</v>
      </c>
      <c r="F189" s="65" t="s">
        <v>66</v>
      </c>
      <c r="G189" s="65" t="s">
        <v>50</v>
      </c>
      <c r="H189" s="65" t="s">
        <v>51</v>
      </c>
      <c r="I189" s="65" t="s">
        <v>86</v>
      </c>
      <c r="J189" s="65" t="s">
        <v>53</v>
      </c>
      <c r="K189" s="65" t="s">
        <v>54</v>
      </c>
      <c r="L189" s="66">
        <v>46155</v>
      </c>
      <c r="M189" s="65" t="s">
        <v>55</v>
      </c>
      <c r="N189" s="65" t="s">
        <v>48</v>
      </c>
      <c r="O189" s="65" t="s">
        <v>56</v>
      </c>
      <c r="P189" s="65" t="s">
        <v>87</v>
      </c>
      <c r="Q189" s="65" t="s">
        <v>107</v>
      </c>
      <c r="R189" s="65" t="s">
        <v>108</v>
      </c>
      <c r="S189" s="65" t="s">
        <v>87</v>
      </c>
      <c r="T189" s="65" t="s">
        <v>87</v>
      </c>
      <c r="U189" s="65" t="s">
        <v>200</v>
      </c>
      <c r="V189" s="67">
        <v>0</v>
      </c>
      <c r="W189" s="73" t="str">
        <f t="shared" si="2"/>
        <v>UUWWWTW0028_Opex</v>
      </c>
    </row>
    <row r="190" spans="1:23">
      <c r="A190" s="65" t="s">
        <v>90</v>
      </c>
      <c r="B190" s="65" t="s">
        <v>45</v>
      </c>
      <c r="C190" s="65" t="s">
        <v>46</v>
      </c>
      <c r="D190" s="74">
        <v>0</v>
      </c>
      <c r="E190" s="65" t="s">
        <v>68</v>
      </c>
      <c r="F190" s="65" t="s">
        <v>66</v>
      </c>
      <c r="G190" s="65" t="s">
        <v>50</v>
      </c>
      <c r="H190" s="65" t="s">
        <v>51</v>
      </c>
      <c r="I190" s="65" t="s">
        <v>86</v>
      </c>
      <c r="J190" s="65" t="s">
        <v>53</v>
      </c>
      <c r="K190" s="65" t="s">
        <v>54</v>
      </c>
      <c r="L190" s="66">
        <v>46155</v>
      </c>
      <c r="M190" s="65" t="s">
        <v>55</v>
      </c>
      <c r="N190" s="65" t="s">
        <v>48</v>
      </c>
      <c r="O190" s="65" t="s">
        <v>56</v>
      </c>
      <c r="P190" s="65" t="s">
        <v>87</v>
      </c>
      <c r="Q190" s="65" t="s">
        <v>107</v>
      </c>
      <c r="R190" s="65" t="s">
        <v>108</v>
      </c>
      <c r="S190" s="65" t="s">
        <v>87</v>
      </c>
      <c r="T190" s="65" t="s">
        <v>87</v>
      </c>
      <c r="U190" s="65" t="s">
        <v>203</v>
      </c>
      <c r="V190" s="67">
        <v>0</v>
      </c>
      <c r="W190" s="73" t="str">
        <f t="shared" si="2"/>
        <v>UUWWWTW0031_Opex</v>
      </c>
    </row>
    <row r="191" spans="1:23">
      <c r="A191" s="65" t="s">
        <v>90</v>
      </c>
      <c r="B191" s="65" t="s">
        <v>45</v>
      </c>
      <c r="C191" s="65" t="s">
        <v>46</v>
      </c>
      <c r="D191" s="74">
        <v>0</v>
      </c>
      <c r="E191" s="65" t="s">
        <v>68</v>
      </c>
      <c r="F191" s="65" t="s">
        <v>66</v>
      </c>
      <c r="G191" s="65" t="s">
        <v>50</v>
      </c>
      <c r="H191" s="65" t="s">
        <v>51</v>
      </c>
      <c r="I191" s="65" t="s">
        <v>86</v>
      </c>
      <c r="J191" s="65" t="s">
        <v>53</v>
      </c>
      <c r="K191" s="65" t="s">
        <v>54</v>
      </c>
      <c r="L191" s="66">
        <v>46155</v>
      </c>
      <c r="M191" s="65" t="s">
        <v>55</v>
      </c>
      <c r="N191" s="65" t="s">
        <v>48</v>
      </c>
      <c r="O191" s="65" t="s">
        <v>56</v>
      </c>
      <c r="P191" s="65" t="s">
        <v>87</v>
      </c>
      <c r="Q191" s="65" t="s">
        <v>107</v>
      </c>
      <c r="R191" s="65" t="s">
        <v>108</v>
      </c>
      <c r="S191" s="65" t="s">
        <v>87</v>
      </c>
      <c r="T191" s="65" t="s">
        <v>87</v>
      </c>
      <c r="U191" s="65" t="s">
        <v>204</v>
      </c>
      <c r="V191" s="67">
        <v>0</v>
      </c>
      <c r="W191" s="73" t="str">
        <f t="shared" si="2"/>
        <v>UUWWWTW0032_Opex</v>
      </c>
    </row>
    <row r="192" spans="1:23">
      <c r="A192" s="65" t="s">
        <v>90</v>
      </c>
      <c r="B192" s="65" t="s">
        <v>45</v>
      </c>
      <c r="C192" s="65" t="s">
        <v>46</v>
      </c>
      <c r="D192" s="74">
        <v>0</v>
      </c>
      <c r="E192" s="65" t="s">
        <v>68</v>
      </c>
      <c r="F192" s="65" t="s">
        <v>66</v>
      </c>
      <c r="G192" s="65" t="s">
        <v>50</v>
      </c>
      <c r="H192" s="65" t="s">
        <v>51</v>
      </c>
      <c r="I192" s="65" t="s">
        <v>86</v>
      </c>
      <c r="J192" s="65" t="s">
        <v>53</v>
      </c>
      <c r="K192" s="65" t="s">
        <v>54</v>
      </c>
      <c r="L192" s="66">
        <v>46155</v>
      </c>
      <c r="M192" s="65" t="s">
        <v>55</v>
      </c>
      <c r="N192" s="65" t="s">
        <v>48</v>
      </c>
      <c r="O192" s="65" t="s">
        <v>56</v>
      </c>
      <c r="P192" s="65" t="s">
        <v>87</v>
      </c>
      <c r="Q192" s="65" t="s">
        <v>107</v>
      </c>
      <c r="R192" s="65" t="s">
        <v>108</v>
      </c>
      <c r="S192" s="65" t="s">
        <v>87</v>
      </c>
      <c r="T192" s="65" t="s">
        <v>87</v>
      </c>
      <c r="U192" s="65" t="s">
        <v>205</v>
      </c>
      <c r="V192" s="67">
        <v>0</v>
      </c>
      <c r="W192" s="73" t="str">
        <f t="shared" si="2"/>
        <v>UUWWWTW0033_Opex</v>
      </c>
    </row>
    <row r="193" spans="1:23">
      <c r="A193" s="65" t="s">
        <v>90</v>
      </c>
      <c r="B193" s="65" t="s">
        <v>45</v>
      </c>
      <c r="C193" s="65" t="s">
        <v>46</v>
      </c>
      <c r="D193" s="74">
        <v>0</v>
      </c>
      <c r="E193" s="65" t="s">
        <v>69</v>
      </c>
      <c r="F193" s="65" t="s">
        <v>66</v>
      </c>
      <c r="G193" s="65" t="s">
        <v>50</v>
      </c>
      <c r="H193" s="65" t="s">
        <v>51</v>
      </c>
      <c r="I193" s="65" t="s">
        <v>86</v>
      </c>
      <c r="J193" s="65" t="s">
        <v>53</v>
      </c>
      <c r="K193" s="65" t="s">
        <v>54</v>
      </c>
      <c r="L193" s="66">
        <v>46155</v>
      </c>
      <c r="M193" s="65" t="s">
        <v>55</v>
      </c>
      <c r="N193" s="65" t="s">
        <v>48</v>
      </c>
      <c r="O193" s="65" t="s">
        <v>56</v>
      </c>
      <c r="P193" s="65" t="s">
        <v>87</v>
      </c>
      <c r="Q193" s="65" t="s">
        <v>107</v>
      </c>
      <c r="R193" s="65" t="s">
        <v>108</v>
      </c>
      <c r="S193" s="65" t="s">
        <v>87</v>
      </c>
      <c r="T193" s="65" t="s">
        <v>87</v>
      </c>
      <c r="U193" s="65" t="s">
        <v>185</v>
      </c>
      <c r="V193" s="67">
        <v>0</v>
      </c>
      <c r="W193" s="73" t="str">
        <f t="shared" si="2"/>
        <v>UUWWWTW0013_Opex</v>
      </c>
    </row>
    <row r="194" spans="1:23">
      <c r="A194" s="65" t="s">
        <v>90</v>
      </c>
      <c r="B194" s="65" t="s">
        <v>45</v>
      </c>
      <c r="C194" s="65" t="s">
        <v>46</v>
      </c>
      <c r="D194" s="74">
        <v>0</v>
      </c>
      <c r="E194" s="65" t="s">
        <v>69</v>
      </c>
      <c r="F194" s="65" t="s">
        <v>66</v>
      </c>
      <c r="G194" s="65" t="s">
        <v>50</v>
      </c>
      <c r="H194" s="65" t="s">
        <v>51</v>
      </c>
      <c r="I194" s="65" t="s">
        <v>86</v>
      </c>
      <c r="J194" s="65" t="s">
        <v>53</v>
      </c>
      <c r="K194" s="65" t="s">
        <v>54</v>
      </c>
      <c r="L194" s="66">
        <v>46155</v>
      </c>
      <c r="M194" s="65" t="s">
        <v>55</v>
      </c>
      <c r="N194" s="65" t="s">
        <v>48</v>
      </c>
      <c r="O194" s="65" t="s">
        <v>56</v>
      </c>
      <c r="P194" s="65" t="s">
        <v>87</v>
      </c>
      <c r="Q194" s="65" t="s">
        <v>107</v>
      </c>
      <c r="R194" s="65" t="s">
        <v>108</v>
      </c>
      <c r="S194" s="65" t="s">
        <v>87</v>
      </c>
      <c r="T194" s="65" t="s">
        <v>87</v>
      </c>
      <c r="U194" s="65" t="s">
        <v>186</v>
      </c>
      <c r="V194" s="67">
        <v>0</v>
      </c>
      <c r="W194" s="73" t="str">
        <f t="shared" si="2"/>
        <v>UUWWWTW0014_Opex</v>
      </c>
    </row>
    <row r="195" spans="1:23">
      <c r="A195" s="65" t="s">
        <v>90</v>
      </c>
      <c r="B195" s="65" t="s">
        <v>45</v>
      </c>
      <c r="C195" s="65" t="s">
        <v>46</v>
      </c>
      <c r="D195" s="74">
        <v>0</v>
      </c>
      <c r="E195" s="65" t="s">
        <v>69</v>
      </c>
      <c r="F195" s="65" t="s">
        <v>66</v>
      </c>
      <c r="G195" s="65" t="s">
        <v>50</v>
      </c>
      <c r="H195" s="65" t="s">
        <v>51</v>
      </c>
      <c r="I195" s="65" t="s">
        <v>86</v>
      </c>
      <c r="J195" s="65" t="s">
        <v>53</v>
      </c>
      <c r="K195" s="65" t="s">
        <v>54</v>
      </c>
      <c r="L195" s="66">
        <v>46155</v>
      </c>
      <c r="M195" s="65" t="s">
        <v>55</v>
      </c>
      <c r="N195" s="65" t="s">
        <v>48</v>
      </c>
      <c r="O195" s="65" t="s">
        <v>56</v>
      </c>
      <c r="P195" s="65" t="s">
        <v>87</v>
      </c>
      <c r="Q195" s="65" t="s">
        <v>107</v>
      </c>
      <c r="R195" s="65" t="s">
        <v>108</v>
      </c>
      <c r="S195" s="65" t="s">
        <v>87</v>
      </c>
      <c r="T195" s="65" t="s">
        <v>87</v>
      </c>
      <c r="U195" s="65" t="s">
        <v>188</v>
      </c>
      <c r="V195" s="67">
        <v>0</v>
      </c>
      <c r="W195" s="73" t="str">
        <f t="shared" si="2"/>
        <v>UUWWWTW0016_Opex</v>
      </c>
    </row>
    <row r="196" spans="1:23">
      <c r="A196" s="65" t="s">
        <v>90</v>
      </c>
      <c r="B196" s="65" t="s">
        <v>45</v>
      </c>
      <c r="C196" s="65" t="s">
        <v>46</v>
      </c>
      <c r="D196" s="74">
        <v>0</v>
      </c>
      <c r="E196" s="65" t="s">
        <v>69</v>
      </c>
      <c r="F196" s="65" t="s">
        <v>66</v>
      </c>
      <c r="G196" s="65" t="s">
        <v>50</v>
      </c>
      <c r="H196" s="65" t="s">
        <v>51</v>
      </c>
      <c r="I196" s="65" t="s">
        <v>86</v>
      </c>
      <c r="J196" s="65" t="s">
        <v>53</v>
      </c>
      <c r="K196" s="65" t="s">
        <v>54</v>
      </c>
      <c r="L196" s="66">
        <v>46155</v>
      </c>
      <c r="M196" s="65" t="s">
        <v>55</v>
      </c>
      <c r="N196" s="65" t="s">
        <v>48</v>
      </c>
      <c r="O196" s="65" t="s">
        <v>56</v>
      </c>
      <c r="P196" s="65" t="s">
        <v>87</v>
      </c>
      <c r="Q196" s="65" t="s">
        <v>107</v>
      </c>
      <c r="R196" s="65" t="s">
        <v>108</v>
      </c>
      <c r="S196" s="65" t="s">
        <v>87</v>
      </c>
      <c r="T196" s="65" t="s">
        <v>87</v>
      </c>
      <c r="U196" s="65" t="s">
        <v>193</v>
      </c>
      <c r="V196" s="67">
        <v>0</v>
      </c>
      <c r="W196" s="73" t="str">
        <f t="shared" si="2"/>
        <v>UUWWWTW0021_Opex</v>
      </c>
    </row>
    <row r="197" spans="1:23">
      <c r="A197" s="65" t="s">
        <v>90</v>
      </c>
      <c r="B197" s="65" t="s">
        <v>45</v>
      </c>
      <c r="C197" s="65" t="s">
        <v>46</v>
      </c>
      <c r="D197" s="74">
        <v>0</v>
      </c>
      <c r="E197" s="65" t="s">
        <v>69</v>
      </c>
      <c r="F197" s="65" t="s">
        <v>66</v>
      </c>
      <c r="G197" s="65" t="s">
        <v>50</v>
      </c>
      <c r="H197" s="65" t="s">
        <v>51</v>
      </c>
      <c r="I197" s="65" t="s">
        <v>86</v>
      </c>
      <c r="J197" s="65" t="s">
        <v>53</v>
      </c>
      <c r="K197" s="65" t="s">
        <v>54</v>
      </c>
      <c r="L197" s="66">
        <v>46155</v>
      </c>
      <c r="M197" s="65" t="s">
        <v>55</v>
      </c>
      <c r="N197" s="65" t="s">
        <v>48</v>
      </c>
      <c r="O197" s="65" t="s">
        <v>56</v>
      </c>
      <c r="P197" s="65" t="s">
        <v>87</v>
      </c>
      <c r="Q197" s="65" t="s">
        <v>107</v>
      </c>
      <c r="R197" s="65" t="s">
        <v>108</v>
      </c>
      <c r="S197" s="65" t="s">
        <v>87</v>
      </c>
      <c r="T197" s="65" t="s">
        <v>87</v>
      </c>
      <c r="U197" s="65" t="s">
        <v>197</v>
      </c>
      <c r="V197" s="67">
        <v>0</v>
      </c>
      <c r="W197" s="73" t="str">
        <f t="shared" si="2"/>
        <v>UUWWWTW0025_Opex</v>
      </c>
    </row>
    <row r="198" spans="1:23">
      <c r="A198" s="65" t="s">
        <v>90</v>
      </c>
      <c r="B198" s="65" t="s">
        <v>45</v>
      </c>
      <c r="C198" s="65" t="s">
        <v>46</v>
      </c>
      <c r="D198" s="74">
        <v>0</v>
      </c>
      <c r="E198" s="65" t="s">
        <v>69</v>
      </c>
      <c r="F198" s="65" t="s">
        <v>66</v>
      </c>
      <c r="G198" s="65" t="s">
        <v>50</v>
      </c>
      <c r="H198" s="65" t="s">
        <v>51</v>
      </c>
      <c r="I198" s="65" t="s">
        <v>86</v>
      </c>
      <c r="J198" s="65" t="s">
        <v>53</v>
      </c>
      <c r="K198" s="65" t="s">
        <v>54</v>
      </c>
      <c r="L198" s="66">
        <v>46155</v>
      </c>
      <c r="M198" s="65" t="s">
        <v>55</v>
      </c>
      <c r="N198" s="65" t="s">
        <v>48</v>
      </c>
      <c r="O198" s="65" t="s">
        <v>56</v>
      </c>
      <c r="P198" s="65" t="s">
        <v>87</v>
      </c>
      <c r="Q198" s="65" t="s">
        <v>107</v>
      </c>
      <c r="R198" s="65" t="s">
        <v>108</v>
      </c>
      <c r="S198" s="65" t="s">
        <v>87</v>
      </c>
      <c r="T198" s="65" t="s">
        <v>87</v>
      </c>
      <c r="U198" s="65" t="s">
        <v>199</v>
      </c>
      <c r="V198" s="67">
        <v>0</v>
      </c>
      <c r="W198" s="73" t="str">
        <f t="shared" ref="W198:W261" si="3">CONCATENATE(U198,"_",C198)</f>
        <v>UUWWWTW0027_Opex</v>
      </c>
    </row>
    <row r="199" spans="1:23">
      <c r="A199" s="65" t="s">
        <v>90</v>
      </c>
      <c r="B199" s="65" t="s">
        <v>45</v>
      </c>
      <c r="C199" s="65" t="s">
        <v>46</v>
      </c>
      <c r="D199" s="74">
        <v>0</v>
      </c>
      <c r="E199" s="65" t="s">
        <v>69</v>
      </c>
      <c r="F199" s="65" t="s">
        <v>66</v>
      </c>
      <c r="G199" s="65" t="s">
        <v>50</v>
      </c>
      <c r="H199" s="65" t="s">
        <v>51</v>
      </c>
      <c r="I199" s="65" t="s">
        <v>86</v>
      </c>
      <c r="J199" s="65" t="s">
        <v>53</v>
      </c>
      <c r="K199" s="65" t="s">
        <v>54</v>
      </c>
      <c r="L199" s="66">
        <v>46155</v>
      </c>
      <c r="M199" s="65" t="s">
        <v>55</v>
      </c>
      <c r="N199" s="65" t="s">
        <v>48</v>
      </c>
      <c r="O199" s="65" t="s">
        <v>56</v>
      </c>
      <c r="P199" s="65" t="s">
        <v>87</v>
      </c>
      <c r="Q199" s="65" t="s">
        <v>107</v>
      </c>
      <c r="R199" s="65" t="s">
        <v>108</v>
      </c>
      <c r="S199" s="65" t="s">
        <v>87</v>
      </c>
      <c r="T199" s="65" t="s">
        <v>87</v>
      </c>
      <c r="U199" s="65" t="s">
        <v>205</v>
      </c>
      <c r="V199" s="67">
        <v>0</v>
      </c>
      <c r="W199" s="73" t="str">
        <f t="shared" si="3"/>
        <v>UUWWWTW0033_Opex</v>
      </c>
    </row>
    <row r="200" spans="1:23">
      <c r="A200" s="65" t="s">
        <v>90</v>
      </c>
      <c r="B200" s="65" t="s">
        <v>45</v>
      </c>
      <c r="C200" s="65" t="s">
        <v>46</v>
      </c>
      <c r="D200" s="74">
        <v>8.1293620109061399E-3</v>
      </c>
      <c r="E200" s="65" t="s">
        <v>69</v>
      </c>
      <c r="F200" s="65" t="s">
        <v>66</v>
      </c>
      <c r="G200" s="65" t="s">
        <v>50</v>
      </c>
      <c r="H200" s="65" t="s">
        <v>51</v>
      </c>
      <c r="I200" s="65" t="s">
        <v>86</v>
      </c>
      <c r="J200" s="65" t="s">
        <v>53</v>
      </c>
      <c r="K200" s="65" t="s">
        <v>54</v>
      </c>
      <c r="L200" s="66">
        <v>46155</v>
      </c>
      <c r="M200" s="65" t="s">
        <v>55</v>
      </c>
      <c r="N200" s="65" t="s">
        <v>48</v>
      </c>
      <c r="O200" s="65" t="s">
        <v>56</v>
      </c>
      <c r="P200" s="65" t="s">
        <v>87</v>
      </c>
      <c r="Q200" s="65" t="s">
        <v>107</v>
      </c>
      <c r="R200" s="65" t="s">
        <v>108</v>
      </c>
      <c r="S200" s="65" t="s">
        <v>87</v>
      </c>
      <c r="T200" s="65" t="s">
        <v>87</v>
      </c>
      <c r="U200" s="65" t="s">
        <v>192</v>
      </c>
      <c r="V200" s="67">
        <v>8.1293620109061399E-3</v>
      </c>
      <c r="W200" s="73" t="str">
        <f t="shared" si="3"/>
        <v>UUWWWTW0020_Opex</v>
      </c>
    </row>
    <row r="201" spans="1:23">
      <c r="A201" s="65" t="s">
        <v>90</v>
      </c>
      <c r="B201" s="65" t="s">
        <v>45</v>
      </c>
      <c r="C201" s="65" t="s">
        <v>46</v>
      </c>
      <c r="D201" s="74">
        <v>8.3731283547025508E-3</v>
      </c>
      <c r="E201" s="65" t="s">
        <v>69</v>
      </c>
      <c r="F201" s="65" t="s">
        <v>66</v>
      </c>
      <c r="G201" s="65" t="s">
        <v>50</v>
      </c>
      <c r="H201" s="65" t="s">
        <v>51</v>
      </c>
      <c r="I201" s="65" t="s">
        <v>86</v>
      </c>
      <c r="J201" s="65" t="s">
        <v>53</v>
      </c>
      <c r="K201" s="65" t="s">
        <v>54</v>
      </c>
      <c r="L201" s="66">
        <v>46155</v>
      </c>
      <c r="M201" s="65" t="s">
        <v>55</v>
      </c>
      <c r="N201" s="65" t="s">
        <v>48</v>
      </c>
      <c r="O201" s="65" t="s">
        <v>56</v>
      </c>
      <c r="P201" s="65" t="s">
        <v>87</v>
      </c>
      <c r="Q201" s="65" t="s">
        <v>107</v>
      </c>
      <c r="R201" s="65" t="s">
        <v>108</v>
      </c>
      <c r="S201" s="65" t="s">
        <v>87</v>
      </c>
      <c r="T201" s="65" t="s">
        <v>87</v>
      </c>
      <c r="U201" s="65" t="s">
        <v>189</v>
      </c>
      <c r="V201" s="67">
        <v>8.3731283547025508E-3</v>
      </c>
      <c r="W201" s="73" t="str">
        <f t="shared" si="3"/>
        <v>UUWWWTW0017_Opex</v>
      </c>
    </row>
    <row r="202" spans="1:23">
      <c r="A202" s="65" t="s">
        <v>90</v>
      </c>
      <c r="B202" s="65" t="s">
        <v>45</v>
      </c>
      <c r="C202" s="65" t="s">
        <v>46</v>
      </c>
      <c r="D202" s="74">
        <v>8.7001129658860494E-3</v>
      </c>
      <c r="E202" s="65" t="s">
        <v>69</v>
      </c>
      <c r="F202" s="65" t="s">
        <v>66</v>
      </c>
      <c r="G202" s="65" t="s">
        <v>50</v>
      </c>
      <c r="H202" s="65" t="s">
        <v>51</v>
      </c>
      <c r="I202" s="65" t="s">
        <v>86</v>
      </c>
      <c r="J202" s="65" t="s">
        <v>53</v>
      </c>
      <c r="K202" s="65" t="s">
        <v>54</v>
      </c>
      <c r="L202" s="66">
        <v>46155</v>
      </c>
      <c r="M202" s="65" t="s">
        <v>55</v>
      </c>
      <c r="N202" s="65" t="s">
        <v>48</v>
      </c>
      <c r="O202" s="65" t="s">
        <v>56</v>
      </c>
      <c r="P202" s="65" t="s">
        <v>87</v>
      </c>
      <c r="Q202" s="65" t="s">
        <v>107</v>
      </c>
      <c r="R202" s="65" t="s">
        <v>108</v>
      </c>
      <c r="S202" s="65" t="s">
        <v>87</v>
      </c>
      <c r="T202" s="65" t="s">
        <v>87</v>
      </c>
      <c r="U202" s="65" t="s">
        <v>194</v>
      </c>
      <c r="V202" s="67">
        <v>8.7001129658860494E-3</v>
      </c>
      <c r="W202" s="73" t="str">
        <f t="shared" si="3"/>
        <v>UUWWWTW0022_Opex</v>
      </c>
    </row>
    <row r="203" spans="1:23">
      <c r="A203" s="65" t="s">
        <v>90</v>
      </c>
      <c r="B203" s="65" t="s">
        <v>45</v>
      </c>
      <c r="C203" s="65" t="s">
        <v>46</v>
      </c>
      <c r="D203" s="74">
        <v>1.1933850038315499E-2</v>
      </c>
      <c r="E203" s="65" t="s">
        <v>68</v>
      </c>
      <c r="F203" s="65" t="s">
        <v>66</v>
      </c>
      <c r="G203" s="65" t="s">
        <v>50</v>
      </c>
      <c r="H203" s="65" t="s">
        <v>51</v>
      </c>
      <c r="I203" s="65" t="s">
        <v>86</v>
      </c>
      <c r="J203" s="65" t="s">
        <v>53</v>
      </c>
      <c r="K203" s="65" t="s">
        <v>54</v>
      </c>
      <c r="L203" s="66">
        <v>46155</v>
      </c>
      <c r="M203" s="65" t="s">
        <v>55</v>
      </c>
      <c r="N203" s="65" t="s">
        <v>48</v>
      </c>
      <c r="O203" s="65" t="s">
        <v>56</v>
      </c>
      <c r="P203" s="65" t="s">
        <v>87</v>
      </c>
      <c r="Q203" s="65" t="s">
        <v>107</v>
      </c>
      <c r="R203" s="65" t="s">
        <v>108</v>
      </c>
      <c r="S203" s="65" t="s">
        <v>87</v>
      </c>
      <c r="T203" s="65" t="s">
        <v>87</v>
      </c>
      <c r="U203" s="65" t="s">
        <v>174</v>
      </c>
      <c r="V203" s="67">
        <v>1.1933850038315499E-2</v>
      </c>
      <c r="W203" s="73" t="str">
        <f t="shared" si="3"/>
        <v>UUWWWTW0002_Opex</v>
      </c>
    </row>
    <row r="204" spans="1:23">
      <c r="A204" s="65" t="s">
        <v>90</v>
      </c>
      <c r="B204" s="65" t="s">
        <v>45</v>
      </c>
      <c r="C204" s="65" t="s">
        <v>46</v>
      </c>
      <c r="D204" s="74">
        <v>1.2668314567880401E-2</v>
      </c>
      <c r="E204" s="65" t="s">
        <v>68</v>
      </c>
      <c r="F204" s="65" t="s">
        <v>66</v>
      </c>
      <c r="G204" s="65" t="s">
        <v>50</v>
      </c>
      <c r="H204" s="65" t="s">
        <v>51</v>
      </c>
      <c r="I204" s="65" t="s">
        <v>86</v>
      </c>
      <c r="J204" s="65" t="s">
        <v>53</v>
      </c>
      <c r="K204" s="65" t="s">
        <v>54</v>
      </c>
      <c r="L204" s="66">
        <v>46155</v>
      </c>
      <c r="M204" s="65" t="s">
        <v>55</v>
      </c>
      <c r="N204" s="65" t="s">
        <v>48</v>
      </c>
      <c r="O204" s="65" t="s">
        <v>56</v>
      </c>
      <c r="P204" s="65" t="s">
        <v>87</v>
      </c>
      <c r="Q204" s="65" t="s">
        <v>107</v>
      </c>
      <c r="R204" s="65" t="s">
        <v>108</v>
      </c>
      <c r="S204" s="65" t="s">
        <v>87</v>
      </c>
      <c r="T204" s="65" t="s">
        <v>87</v>
      </c>
      <c r="U204" s="65" t="s">
        <v>201</v>
      </c>
      <c r="V204" s="67">
        <v>1.2668314567880401E-2</v>
      </c>
      <c r="W204" s="73" t="str">
        <f t="shared" si="3"/>
        <v>UUWWWTW0029_Opex</v>
      </c>
    </row>
    <row r="205" spans="1:23">
      <c r="A205" s="65" t="s">
        <v>90</v>
      </c>
      <c r="B205" s="65" t="s">
        <v>45</v>
      </c>
      <c r="C205" s="65" t="s">
        <v>46</v>
      </c>
      <c r="D205" s="74">
        <v>1.2784959019798399E-2</v>
      </c>
      <c r="E205" s="65" t="s">
        <v>68</v>
      </c>
      <c r="F205" s="65" t="s">
        <v>66</v>
      </c>
      <c r="G205" s="65" t="s">
        <v>50</v>
      </c>
      <c r="H205" s="65" t="s">
        <v>51</v>
      </c>
      <c r="I205" s="65" t="s">
        <v>86</v>
      </c>
      <c r="J205" s="65" t="s">
        <v>53</v>
      </c>
      <c r="K205" s="65" t="s">
        <v>54</v>
      </c>
      <c r="L205" s="66">
        <v>46155</v>
      </c>
      <c r="M205" s="65" t="s">
        <v>55</v>
      </c>
      <c r="N205" s="65" t="s">
        <v>48</v>
      </c>
      <c r="O205" s="65" t="s">
        <v>56</v>
      </c>
      <c r="P205" s="65" t="s">
        <v>87</v>
      </c>
      <c r="Q205" s="65" t="s">
        <v>107</v>
      </c>
      <c r="R205" s="65" t="s">
        <v>108</v>
      </c>
      <c r="S205" s="65" t="s">
        <v>87</v>
      </c>
      <c r="T205" s="65" t="s">
        <v>87</v>
      </c>
      <c r="U205" s="65" t="s">
        <v>198</v>
      </c>
      <c r="V205" s="67">
        <v>1.2784959019798399E-2</v>
      </c>
      <c r="W205" s="73" t="str">
        <f t="shared" si="3"/>
        <v>UUWWWTW0026_Opex</v>
      </c>
    </row>
    <row r="206" spans="1:23">
      <c r="A206" s="65" t="s">
        <v>90</v>
      </c>
      <c r="B206" s="65" t="s">
        <v>45</v>
      </c>
      <c r="C206" s="65" t="s">
        <v>46</v>
      </c>
      <c r="D206" s="74">
        <v>1.3221415985057499E-2</v>
      </c>
      <c r="E206" s="65" t="s">
        <v>69</v>
      </c>
      <c r="F206" s="65" t="s">
        <v>66</v>
      </c>
      <c r="G206" s="65" t="s">
        <v>50</v>
      </c>
      <c r="H206" s="65" t="s">
        <v>51</v>
      </c>
      <c r="I206" s="65" t="s">
        <v>86</v>
      </c>
      <c r="J206" s="65" t="s">
        <v>53</v>
      </c>
      <c r="K206" s="65" t="s">
        <v>54</v>
      </c>
      <c r="L206" s="66">
        <v>46155</v>
      </c>
      <c r="M206" s="65" t="s">
        <v>55</v>
      </c>
      <c r="N206" s="65" t="s">
        <v>48</v>
      </c>
      <c r="O206" s="65" t="s">
        <v>56</v>
      </c>
      <c r="P206" s="65" t="s">
        <v>87</v>
      </c>
      <c r="Q206" s="65" t="s">
        <v>107</v>
      </c>
      <c r="R206" s="65" t="s">
        <v>108</v>
      </c>
      <c r="S206" s="65" t="s">
        <v>87</v>
      </c>
      <c r="T206" s="65" t="s">
        <v>87</v>
      </c>
      <c r="U206" s="65" t="s">
        <v>178</v>
      </c>
      <c r="V206" s="67">
        <v>1.3221415985057499E-2</v>
      </c>
      <c r="W206" s="73" t="str">
        <f t="shared" si="3"/>
        <v>UUWWWTW0006_Opex</v>
      </c>
    </row>
    <row r="207" spans="1:23">
      <c r="A207" s="65" t="s">
        <v>90</v>
      </c>
      <c r="B207" s="65" t="s">
        <v>45</v>
      </c>
      <c r="C207" s="65" t="s">
        <v>46</v>
      </c>
      <c r="D207" s="74">
        <v>1.51722115496553E-2</v>
      </c>
      <c r="E207" s="65" t="s">
        <v>68</v>
      </c>
      <c r="F207" s="65" t="s">
        <v>66</v>
      </c>
      <c r="G207" s="65" t="s">
        <v>50</v>
      </c>
      <c r="H207" s="65" t="s">
        <v>51</v>
      </c>
      <c r="I207" s="65" t="s">
        <v>86</v>
      </c>
      <c r="J207" s="65" t="s">
        <v>53</v>
      </c>
      <c r="K207" s="65" t="s">
        <v>54</v>
      </c>
      <c r="L207" s="66">
        <v>46155</v>
      </c>
      <c r="M207" s="65" t="s">
        <v>55</v>
      </c>
      <c r="N207" s="65" t="s">
        <v>48</v>
      </c>
      <c r="O207" s="65" t="s">
        <v>56</v>
      </c>
      <c r="P207" s="65" t="s">
        <v>87</v>
      </c>
      <c r="Q207" s="65" t="s">
        <v>107</v>
      </c>
      <c r="R207" s="65" t="s">
        <v>108</v>
      </c>
      <c r="S207" s="65" t="s">
        <v>87</v>
      </c>
      <c r="T207" s="65" t="s">
        <v>87</v>
      </c>
      <c r="U207" s="65" t="s">
        <v>177</v>
      </c>
      <c r="V207" s="67">
        <v>1.51722115496553E-2</v>
      </c>
      <c r="W207" s="73" t="str">
        <f t="shared" si="3"/>
        <v>UUWWWTW0005_Opex</v>
      </c>
    </row>
    <row r="208" spans="1:23">
      <c r="A208" s="65" t="s">
        <v>90</v>
      </c>
      <c r="B208" s="65" t="s">
        <v>45</v>
      </c>
      <c r="C208" s="65" t="s">
        <v>46</v>
      </c>
      <c r="D208" s="74">
        <v>1.6623502261824099E-2</v>
      </c>
      <c r="E208" s="65" t="s">
        <v>68</v>
      </c>
      <c r="F208" s="65" t="s">
        <v>66</v>
      </c>
      <c r="G208" s="65" t="s">
        <v>50</v>
      </c>
      <c r="H208" s="65" t="s">
        <v>51</v>
      </c>
      <c r="I208" s="65" t="s">
        <v>86</v>
      </c>
      <c r="J208" s="65" t="s">
        <v>53</v>
      </c>
      <c r="K208" s="65" t="s">
        <v>54</v>
      </c>
      <c r="L208" s="66">
        <v>46155</v>
      </c>
      <c r="M208" s="65" t="s">
        <v>55</v>
      </c>
      <c r="N208" s="65" t="s">
        <v>48</v>
      </c>
      <c r="O208" s="65" t="s">
        <v>56</v>
      </c>
      <c r="P208" s="65" t="s">
        <v>87</v>
      </c>
      <c r="Q208" s="65" t="s">
        <v>107</v>
      </c>
      <c r="R208" s="65" t="s">
        <v>108</v>
      </c>
      <c r="S208" s="65" t="s">
        <v>87</v>
      </c>
      <c r="T208" s="65" t="s">
        <v>87</v>
      </c>
      <c r="U208" s="65" t="s">
        <v>191</v>
      </c>
      <c r="V208" s="67">
        <v>1.6623502261824099E-2</v>
      </c>
      <c r="W208" s="73" t="str">
        <f t="shared" si="3"/>
        <v>UUWWWTW0019_Opex</v>
      </c>
    </row>
    <row r="209" spans="1:23">
      <c r="A209" s="65" t="s">
        <v>90</v>
      </c>
      <c r="B209" s="65" t="s">
        <v>45</v>
      </c>
      <c r="C209" s="65" t="s">
        <v>46</v>
      </c>
      <c r="D209" s="74">
        <v>1.8251751917021601E-2</v>
      </c>
      <c r="E209" s="65" t="s">
        <v>69</v>
      </c>
      <c r="F209" s="65" t="s">
        <v>66</v>
      </c>
      <c r="G209" s="65" t="s">
        <v>50</v>
      </c>
      <c r="H209" s="65" t="s">
        <v>51</v>
      </c>
      <c r="I209" s="65" t="s">
        <v>86</v>
      </c>
      <c r="J209" s="65" t="s">
        <v>53</v>
      </c>
      <c r="K209" s="65" t="s">
        <v>54</v>
      </c>
      <c r="L209" s="66">
        <v>46155</v>
      </c>
      <c r="M209" s="65" t="s">
        <v>55</v>
      </c>
      <c r="N209" s="65" t="s">
        <v>48</v>
      </c>
      <c r="O209" s="65" t="s">
        <v>56</v>
      </c>
      <c r="P209" s="65" t="s">
        <v>87</v>
      </c>
      <c r="Q209" s="65" t="s">
        <v>107</v>
      </c>
      <c r="R209" s="65" t="s">
        <v>108</v>
      </c>
      <c r="S209" s="65" t="s">
        <v>87</v>
      </c>
      <c r="T209" s="65" t="s">
        <v>87</v>
      </c>
      <c r="U209" s="65" t="s">
        <v>190</v>
      </c>
      <c r="V209" s="67">
        <v>1.8251751917021601E-2</v>
      </c>
      <c r="W209" s="73" t="str">
        <f t="shared" si="3"/>
        <v>UUWWWTW0018_Opex</v>
      </c>
    </row>
    <row r="210" spans="1:23">
      <c r="A210" s="65" t="s">
        <v>90</v>
      </c>
      <c r="B210" s="65" t="s">
        <v>45</v>
      </c>
      <c r="C210" s="65" t="s">
        <v>46</v>
      </c>
      <c r="D210" s="74">
        <v>1.9999382209263301E-2</v>
      </c>
      <c r="E210" s="65" t="s">
        <v>69</v>
      </c>
      <c r="F210" s="65" t="s">
        <v>66</v>
      </c>
      <c r="G210" s="65" t="s">
        <v>50</v>
      </c>
      <c r="H210" s="65" t="s">
        <v>51</v>
      </c>
      <c r="I210" s="65" t="s">
        <v>86</v>
      </c>
      <c r="J210" s="65" t="s">
        <v>53</v>
      </c>
      <c r="K210" s="65" t="s">
        <v>54</v>
      </c>
      <c r="L210" s="66">
        <v>46155</v>
      </c>
      <c r="M210" s="65" t="s">
        <v>55</v>
      </c>
      <c r="N210" s="65" t="s">
        <v>48</v>
      </c>
      <c r="O210" s="65" t="s">
        <v>56</v>
      </c>
      <c r="P210" s="65" t="s">
        <v>87</v>
      </c>
      <c r="Q210" s="65" t="s">
        <v>107</v>
      </c>
      <c r="R210" s="65" t="s">
        <v>108</v>
      </c>
      <c r="S210" s="65" t="s">
        <v>87</v>
      </c>
      <c r="T210" s="65" t="s">
        <v>87</v>
      </c>
      <c r="U210" s="65" t="s">
        <v>200</v>
      </c>
      <c r="V210" s="67">
        <v>1.9999382209263301E-2</v>
      </c>
      <c r="W210" s="73" t="str">
        <f t="shared" si="3"/>
        <v>UUWWWTW0028_Opex</v>
      </c>
    </row>
    <row r="211" spans="1:23">
      <c r="A211" s="65" t="s">
        <v>90</v>
      </c>
      <c r="B211" s="65" t="s">
        <v>45</v>
      </c>
      <c r="C211" s="65" t="s">
        <v>46</v>
      </c>
      <c r="D211" s="74">
        <v>2.13626573058181E-2</v>
      </c>
      <c r="E211" s="65" t="s">
        <v>68</v>
      </c>
      <c r="F211" s="65" t="s">
        <v>66</v>
      </c>
      <c r="G211" s="65" t="s">
        <v>50</v>
      </c>
      <c r="H211" s="65" t="s">
        <v>51</v>
      </c>
      <c r="I211" s="65" t="s">
        <v>86</v>
      </c>
      <c r="J211" s="65" t="s">
        <v>53</v>
      </c>
      <c r="K211" s="65" t="s">
        <v>54</v>
      </c>
      <c r="L211" s="66">
        <v>46155</v>
      </c>
      <c r="M211" s="65" t="s">
        <v>55</v>
      </c>
      <c r="N211" s="65" t="s">
        <v>48</v>
      </c>
      <c r="O211" s="65" t="s">
        <v>56</v>
      </c>
      <c r="P211" s="65" t="s">
        <v>87</v>
      </c>
      <c r="Q211" s="65" t="s">
        <v>107</v>
      </c>
      <c r="R211" s="65" t="s">
        <v>108</v>
      </c>
      <c r="S211" s="65" t="s">
        <v>87</v>
      </c>
      <c r="T211" s="65" t="s">
        <v>87</v>
      </c>
      <c r="U211" s="65" t="s">
        <v>202</v>
      </c>
      <c r="V211" s="67">
        <v>2.13626573058181E-2</v>
      </c>
      <c r="W211" s="73" t="str">
        <f t="shared" si="3"/>
        <v>UUWWWTW0030_Opex</v>
      </c>
    </row>
    <row r="212" spans="1:23">
      <c r="A212" s="65" t="s">
        <v>90</v>
      </c>
      <c r="B212" s="65" t="s">
        <v>45</v>
      </c>
      <c r="C212" s="65" t="s">
        <v>46</v>
      </c>
      <c r="D212" s="74">
        <v>2.3247734523273798E-2</v>
      </c>
      <c r="E212" s="65" t="s">
        <v>68</v>
      </c>
      <c r="F212" s="65" t="s">
        <v>66</v>
      </c>
      <c r="G212" s="65" t="s">
        <v>50</v>
      </c>
      <c r="H212" s="65" t="s">
        <v>51</v>
      </c>
      <c r="I212" s="65" t="s">
        <v>86</v>
      </c>
      <c r="J212" s="65" t="s">
        <v>53</v>
      </c>
      <c r="K212" s="65" t="s">
        <v>54</v>
      </c>
      <c r="L212" s="66">
        <v>46155</v>
      </c>
      <c r="M212" s="65" t="s">
        <v>55</v>
      </c>
      <c r="N212" s="65" t="s">
        <v>48</v>
      </c>
      <c r="O212" s="65" t="s">
        <v>56</v>
      </c>
      <c r="P212" s="65" t="s">
        <v>87</v>
      </c>
      <c r="Q212" s="65" t="s">
        <v>107</v>
      </c>
      <c r="R212" s="65" t="s">
        <v>108</v>
      </c>
      <c r="S212" s="65" t="s">
        <v>87</v>
      </c>
      <c r="T212" s="65" t="s">
        <v>87</v>
      </c>
      <c r="U212" s="65" t="s">
        <v>187</v>
      </c>
      <c r="V212" s="67">
        <v>2.3247734523273798E-2</v>
      </c>
      <c r="W212" s="73" t="str">
        <f t="shared" si="3"/>
        <v>UUWWWTW0015_Opex</v>
      </c>
    </row>
    <row r="213" spans="1:23">
      <c r="A213" s="65" t="s">
        <v>90</v>
      </c>
      <c r="B213" s="65" t="s">
        <v>45</v>
      </c>
      <c r="C213" s="65" t="s">
        <v>46</v>
      </c>
      <c r="D213" s="74">
        <v>2.3454174099882999E-2</v>
      </c>
      <c r="E213" s="65" t="s">
        <v>69</v>
      </c>
      <c r="F213" s="65" t="s">
        <v>66</v>
      </c>
      <c r="G213" s="65" t="s">
        <v>50</v>
      </c>
      <c r="H213" s="65" t="s">
        <v>51</v>
      </c>
      <c r="I213" s="65" t="s">
        <v>86</v>
      </c>
      <c r="J213" s="65" t="s">
        <v>53</v>
      </c>
      <c r="K213" s="65" t="s">
        <v>54</v>
      </c>
      <c r="L213" s="66">
        <v>46155</v>
      </c>
      <c r="M213" s="65" t="s">
        <v>55</v>
      </c>
      <c r="N213" s="65" t="s">
        <v>48</v>
      </c>
      <c r="O213" s="65" t="s">
        <v>56</v>
      </c>
      <c r="P213" s="65" t="s">
        <v>87</v>
      </c>
      <c r="Q213" s="65" t="s">
        <v>107</v>
      </c>
      <c r="R213" s="65" t="s">
        <v>108</v>
      </c>
      <c r="S213" s="65" t="s">
        <v>87</v>
      </c>
      <c r="T213" s="65" t="s">
        <v>87</v>
      </c>
      <c r="U213" s="65" t="s">
        <v>183</v>
      </c>
      <c r="V213" s="67">
        <v>2.3454174099882999E-2</v>
      </c>
      <c r="W213" s="73" t="str">
        <f t="shared" si="3"/>
        <v>UUWWWTW0011_Opex</v>
      </c>
    </row>
    <row r="214" spans="1:23">
      <c r="A214" s="65" t="s">
        <v>90</v>
      </c>
      <c r="B214" s="65" t="s">
        <v>45</v>
      </c>
      <c r="C214" s="65" t="s">
        <v>46</v>
      </c>
      <c r="D214" s="74">
        <v>2.76805464372607E-2</v>
      </c>
      <c r="E214" s="65" t="s">
        <v>69</v>
      </c>
      <c r="F214" s="65" t="s">
        <v>66</v>
      </c>
      <c r="G214" s="65" t="s">
        <v>50</v>
      </c>
      <c r="H214" s="65" t="s">
        <v>51</v>
      </c>
      <c r="I214" s="65" t="s">
        <v>86</v>
      </c>
      <c r="J214" s="65" t="s">
        <v>53</v>
      </c>
      <c r="K214" s="65" t="s">
        <v>54</v>
      </c>
      <c r="L214" s="66">
        <v>46155</v>
      </c>
      <c r="M214" s="65" t="s">
        <v>55</v>
      </c>
      <c r="N214" s="65" t="s">
        <v>48</v>
      </c>
      <c r="O214" s="65" t="s">
        <v>56</v>
      </c>
      <c r="P214" s="65" t="s">
        <v>87</v>
      </c>
      <c r="Q214" s="65" t="s">
        <v>107</v>
      </c>
      <c r="R214" s="65" t="s">
        <v>108</v>
      </c>
      <c r="S214" s="65" t="s">
        <v>87</v>
      </c>
      <c r="T214" s="65" t="s">
        <v>87</v>
      </c>
      <c r="U214" s="65" t="s">
        <v>175</v>
      </c>
      <c r="V214" s="67">
        <v>2.76805464372607E-2</v>
      </c>
      <c r="W214" s="73" t="str">
        <f t="shared" si="3"/>
        <v>UUWWWTW0003_Opex</v>
      </c>
    </row>
    <row r="215" spans="1:23">
      <c r="A215" s="65" t="s">
        <v>90</v>
      </c>
      <c r="B215" s="65" t="s">
        <v>45</v>
      </c>
      <c r="C215" s="65" t="s">
        <v>46</v>
      </c>
      <c r="D215" s="74">
        <v>3.0140730140054001E-2</v>
      </c>
      <c r="E215" s="65" t="s">
        <v>69</v>
      </c>
      <c r="F215" s="65" t="s">
        <v>66</v>
      </c>
      <c r="G215" s="65" t="s">
        <v>50</v>
      </c>
      <c r="H215" s="65" t="s">
        <v>51</v>
      </c>
      <c r="I215" s="65" t="s">
        <v>86</v>
      </c>
      <c r="J215" s="65" t="s">
        <v>53</v>
      </c>
      <c r="K215" s="65" t="s">
        <v>54</v>
      </c>
      <c r="L215" s="66">
        <v>46155</v>
      </c>
      <c r="M215" s="65" t="s">
        <v>55</v>
      </c>
      <c r="N215" s="65" t="s">
        <v>48</v>
      </c>
      <c r="O215" s="65" t="s">
        <v>56</v>
      </c>
      <c r="P215" s="65" t="s">
        <v>87</v>
      </c>
      <c r="Q215" s="65" t="s">
        <v>107</v>
      </c>
      <c r="R215" s="65" t="s">
        <v>108</v>
      </c>
      <c r="S215" s="65" t="s">
        <v>87</v>
      </c>
      <c r="T215" s="65" t="s">
        <v>87</v>
      </c>
      <c r="U215" s="65" t="s">
        <v>203</v>
      </c>
      <c r="V215" s="67">
        <v>3.0140730140054001E-2</v>
      </c>
      <c r="W215" s="73" t="str">
        <f t="shared" si="3"/>
        <v>UUWWWTW0031_Opex</v>
      </c>
    </row>
    <row r="216" spans="1:23">
      <c r="A216" s="65" t="s">
        <v>90</v>
      </c>
      <c r="B216" s="65" t="s">
        <v>45</v>
      </c>
      <c r="C216" s="65" t="s">
        <v>46</v>
      </c>
      <c r="D216" s="74">
        <v>3.3533302581946603E-2</v>
      </c>
      <c r="E216" s="65" t="s">
        <v>69</v>
      </c>
      <c r="F216" s="65" t="s">
        <v>66</v>
      </c>
      <c r="G216" s="65" t="s">
        <v>50</v>
      </c>
      <c r="H216" s="65" t="s">
        <v>51</v>
      </c>
      <c r="I216" s="65" t="s">
        <v>86</v>
      </c>
      <c r="J216" s="65" t="s">
        <v>53</v>
      </c>
      <c r="K216" s="65" t="s">
        <v>54</v>
      </c>
      <c r="L216" s="66">
        <v>46155</v>
      </c>
      <c r="M216" s="65" t="s">
        <v>55</v>
      </c>
      <c r="N216" s="65" t="s">
        <v>48</v>
      </c>
      <c r="O216" s="65" t="s">
        <v>56</v>
      </c>
      <c r="P216" s="65" t="s">
        <v>87</v>
      </c>
      <c r="Q216" s="65" t="s">
        <v>107</v>
      </c>
      <c r="R216" s="65" t="s">
        <v>108</v>
      </c>
      <c r="S216" s="65" t="s">
        <v>87</v>
      </c>
      <c r="T216" s="65" t="s">
        <v>87</v>
      </c>
      <c r="U216" s="65" t="s">
        <v>180</v>
      </c>
      <c r="V216" s="67">
        <v>3.3533302581946603E-2</v>
      </c>
      <c r="W216" s="73" t="str">
        <f t="shared" si="3"/>
        <v>UUWWWTW0008_Opex</v>
      </c>
    </row>
    <row r="217" spans="1:23">
      <c r="A217" s="65" t="s">
        <v>90</v>
      </c>
      <c r="B217" s="65" t="s">
        <v>45</v>
      </c>
      <c r="C217" s="65" t="s">
        <v>46</v>
      </c>
      <c r="D217" s="74">
        <v>3.3892260769860703E-2</v>
      </c>
      <c r="E217" s="65" t="s">
        <v>68</v>
      </c>
      <c r="F217" s="65" t="s">
        <v>66</v>
      </c>
      <c r="G217" s="65" t="s">
        <v>50</v>
      </c>
      <c r="H217" s="65" t="s">
        <v>51</v>
      </c>
      <c r="I217" s="65" t="s">
        <v>86</v>
      </c>
      <c r="J217" s="65" t="s">
        <v>53</v>
      </c>
      <c r="K217" s="65" t="s">
        <v>54</v>
      </c>
      <c r="L217" s="66">
        <v>46155</v>
      </c>
      <c r="M217" s="65" t="s">
        <v>55</v>
      </c>
      <c r="N217" s="65" t="s">
        <v>48</v>
      </c>
      <c r="O217" s="65" t="s">
        <v>56</v>
      </c>
      <c r="P217" s="65" t="s">
        <v>87</v>
      </c>
      <c r="Q217" s="65" t="s">
        <v>107</v>
      </c>
      <c r="R217" s="65" t="s">
        <v>108</v>
      </c>
      <c r="S217" s="65" t="s">
        <v>87</v>
      </c>
      <c r="T217" s="65" t="s">
        <v>87</v>
      </c>
      <c r="U217" s="65" t="s">
        <v>206</v>
      </c>
      <c r="V217" s="67">
        <v>3.3892260769860703E-2</v>
      </c>
      <c r="W217" s="73" t="str">
        <f t="shared" si="3"/>
        <v>UUWWWTW0034_Opex</v>
      </c>
    </row>
    <row r="218" spans="1:23">
      <c r="A218" s="65" t="s">
        <v>90</v>
      </c>
      <c r="B218" s="65" t="s">
        <v>45</v>
      </c>
      <c r="C218" s="65" t="s">
        <v>46</v>
      </c>
      <c r="D218" s="74">
        <v>3.4380053110263001E-2</v>
      </c>
      <c r="E218" s="65" t="s">
        <v>69</v>
      </c>
      <c r="F218" s="65" t="s">
        <v>66</v>
      </c>
      <c r="G218" s="65" t="s">
        <v>50</v>
      </c>
      <c r="H218" s="65" t="s">
        <v>51</v>
      </c>
      <c r="I218" s="65" t="s">
        <v>86</v>
      </c>
      <c r="J218" s="65" t="s">
        <v>53</v>
      </c>
      <c r="K218" s="65" t="s">
        <v>54</v>
      </c>
      <c r="L218" s="66">
        <v>46155</v>
      </c>
      <c r="M218" s="65" t="s">
        <v>55</v>
      </c>
      <c r="N218" s="65" t="s">
        <v>48</v>
      </c>
      <c r="O218" s="65" t="s">
        <v>56</v>
      </c>
      <c r="P218" s="65" t="s">
        <v>87</v>
      </c>
      <c r="Q218" s="65" t="s">
        <v>107</v>
      </c>
      <c r="R218" s="65" t="s">
        <v>108</v>
      </c>
      <c r="S218" s="65" t="s">
        <v>87</v>
      </c>
      <c r="T218" s="65" t="s">
        <v>87</v>
      </c>
      <c r="U218" s="65" t="s">
        <v>204</v>
      </c>
      <c r="V218" s="67">
        <v>3.4380053110263001E-2</v>
      </c>
      <c r="W218" s="73" t="str">
        <f t="shared" si="3"/>
        <v>UUWWWTW0032_Opex</v>
      </c>
    </row>
    <row r="219" spans="1:23">
      <c r="A219" s="65" t="s">
        <v>90</v>
      </c>
      <c r="B219" s="65" t="s">
        <v>45</v>
      </c>
      <c r="C219" s="65" t="s">
        <v>46</v>
      </c>
      <c r="D219" s="74">
        <v>3.8602513638298197E-2</v>
      </c>
      <c r="E219" s="65" t="s">
        <v>69</v>
      </c>
      <c r="F219" s="65" t="s">
        <v>66</v>
      </c>
      <c r="G219" s="65" t="s">
        <v>50</v>
      </c>
      <c r="H219" s="65" t="s">
        <v>51</v>
      </c>
      <c r="I219" s="65" t="s">
        <v>86</v>
      </c>
      <c r="J219" s="65" t="s">
        <v>53</v>
      </c>
      <c r="K219" s="65" t="s">
        <v>54</v>
      </c>
      <c r="L219" s="66">
        <v>46155</v>
      </c>
      <c r="M219" s="65" t="s">
        <v>55</v>
      </c>
      <c r="N219" s="65" t="s">
        <v>48</v>
      </c>
      <c r="O219" s="65" t="s">
        <v>56</v>
      </c>
      <c r="P219" s="65" t="s">
        <v>87</v>
      </c>
      <c r="Q219" s="65" t="s">
        <v>107</v>
      </c>
      <c r="R219" s="65" t="s">
        <v>108</v>
      </c>
      <c r="S219" s="65" t="s">
        <v>87</v>
      </c>
      <c r="T219" s="65" t="s">
        <v>87</v>
      </c>
      <c r="U219" s="65" t="s">
        <v>196</v>
      </c>
      <c r="V219" s="67">
        <v>3.8602513638298197E-2</v>
      </c>
      <c r="W219" s="73" t="str">
        <f t="shared" si="3"/>
        <v>UUWWWTW0024_Opex</v>
      </c>
    </row>
    <row r="220" spans="1:23">
      <c r="A220" s="65" t="s">
        <v>90</v>
      </c>
      <c r="B220" s="65" t="s">
        <v>45</v>
      </c>
      <c r="C220" s="65" t="s">
        <v>46</v>
      </c>
      <c r="D220" s="74">
        <v>4.300027257281E-2</v>
      </c>
      <c r="E220" s="65" t="s">
        <v>68</v>
      </c>
      <c r="F220" s="65" t="s">
        <v>66</v>
      </c>
      <c r="G220" s="65" t="s">
        <v>50</v>
      </c>
      <c r="H220" s="65" t="s">
        <v>51</v>
      </c>
      <c r="I220" s="65" t="s">
        <v>86</v>
      </c>
      <c r="J220" s="65" t="s">
        <v>53</v>
      </c>
      <c r="K220" s="65" t="s">
        <v>54</v>
      </c>
      <c r="L220" s="66">
        <v>46155</v>
      </c>
      <c r="M220" s="65" t="s">
        <v>55</v>
      </c>
      <c r="N220" s="65" t="s">
        <v>48</v>
      </c>
      <c r="O220" s="65" t="s">
        <v>56</v>
      </c>
      <c r="P220" s="65" t="s">
        <v>87</v>
      </c>
      <c r="Q220" s="65" t="s">
        <v>107</v>
      </c>
      <c r="R220" s="65" t="s">
        <v>108</v>
      </c>
      <c r="S220" s="65" t="s">
        <v>87</v>
      </c>
      <c r="T220" s="65" t="s">
        <v>87</v>
      </c>
      <c r="U220" s="65" t="s">
        <v>173</v>
      </c>
      <c r="V220" s="67">
        <v>4.300027257281E-2</v>
      </c>
      <c r="W220" s="73" t="str">
        <f t="shared" si="3"/>
        <v>UUWWWTW0001_Opex</v>
      </c>
    </row>
    <row r="221" spans="1:23">
      <c r="A221" s="65" t="s">
        <v>90</v>
      </c>
      <c r="B221" s="65" t="s">
        <v>45</v>
      </c>
      <c r="C221" s="65" t="s">
        <v>46</v>
      </c>
      <c r="D221" s="74">
        <v>5.0817925644555499E-2</v>
      </c>
      <c r="E221" s="65" t="s">
        <v>68</v>
      </c>
      <c r="F221" s="65" t="s">
        <v>66</v>
      </c>
      <c r="G221" s="65" t="s">
        <v>50</v>
      </c>
      <c r="H221" s="65" t="s">
        <v>51</v>
      </c>
      <c r="I221" s="65" t="s">
        <v>86</v>
      </c>
      <c r="J221" s="65" t="s">
        <v>53</v>
      </c>
      <c r="K221" s="65" t="s">
        <v>54</v>
      </c>
      <c r="L221" s="66">
        <v>46155</v>
      </c>
      <c r="M221" s="65" t="s">
        <v>55</v>
      </c>
      <c r="N221" s="65" t="s">
        <v>48</v>
      </c>
      <c r="O221" s="65" t="s">
        <v>56</v>
      </c>
      <c r="P221" s="65" t="s">
        <v>87</v>
      </c>
      <c r="Q221" s="65" t="s">
        <v>107</v>
      </c>
      <c r="R221" s="65" t="s">
        <v>108</v>
      </c>
      <c r="S221" s="65" t="s">
        <v>87</v>
      </c>
      <c r="T221" s="65" t="s">
        <v>87</v>
      </c>
      <c r="U221" s="65" t="s">
        <v>179</v>
      </c>
      <c r="V221" s="67">
        <v>5.0817925644555499E-2</v>
      </c>
      <c r="W221" s="73" t="str">
        <f t="shared" si="3"/>
        <v>UUWWWTW0007_Opex</v>
      </c>
    </row>
    <row r="222" spans="1:23">
      <c r="A222" s="65" t="s">
        <v>90</v>
      </c>
      <c r="B222" s="65" t="s">
        <v>45</v>
      </c>
      <c r="C222" s="65" t="s">
        <v>46</v>
      </c>
      <c r="D222" s="74">
        <v>5.2196941691979498E-2</v>
      </c>
      <c r="E222" s="65" t="s">
        <v>69</v>
      </c>
      <c r="F222" s="65" t="s">
        <v>66</v>
      </c>
      <c r="G222" s="65" t="s">
        <v>50</v>
      </c>
      <c r="H222" s="65" t="s">
        <v>51</v>
      </c>
      <c r="I222" s="65" t="s">
        <v>86</v>
      </c>
      <c r="J222" s="65" t="s">
        <v>53</v>
      </c>
      <c r="K222" s="65" t="s">
        <v>54</v>
      </c>
      <c r="L222" s="66">
        <v>46155</v>
      </c>
      <c r="M222" s="65" t="s">
        <v>55</v>
      </c>
      <c r="N222" s="65" t="s">
        <v>48</v>
      </c>
      <c r="O222" s="65" t="s">
        <v>56</v>
      </c>
      <c r="P222" s="65" t="s">
        <v>87</v>
      </c>
      <c r="Q222" s="65" t="s">
        <v>107</v>
      </c>
      <c r="R222" s="65" t="s">
        <v>108</v>
      </c>
      <c r="S222" s="65" t="s">
        <v>87</v>
      </c>
      <c r="T222" s="65" t="s">
        <v>87</v>
      </c>
      <c r="U222" s="65" t="s">
        <v>206</v>
      </c>
      <c r="V222" s="67">
        <v>5.2196941691979498E-2</v>
      </c>
      <c r="W222" s="73" t="str">
        <f t="shared" si="3"/>
        <v>UUWWWTW0034_Opex</v>
      </c>
    </row>
    <row r="223" spans="1:23">
      <c r="A223" s="65" t="s">
        <v>90</v>
      </c>
      <c r="B223" s="65" t="s">
        <v>45</v>
      </c>
      <c r="C223" s="65" t="s">
        <v>46</v>
      </c>
      <c r="D223" s="74">
        <v>5.3774964942231801E-2</v>
      </c>
      <c r="E223" s="65" t="s">
        <v>69</v>
      </c>
      <c r="F223" s="65" t="s">
        <v>66</v>
      </c>
      <c r="G223" s="65" t="s">
        <v>50</v>
      </c>
      <c r="H223" s="65" t="s">
        <v>51</v>
      </c>
      <c r="I223" s="65" t="s">
        <v>86</v>
      </c>
      <c r="J223" s="65" t="s">
        <v>53</v>
      </c>
      <c r="K223" s="65" t="s">
        <v>54</v>
      </c>
      <c r="L223" s="66">
        <v>46155</v>
      </c>
      <c r="M223" s="65" t="s">
        <v>55</v>
      </c>
      <c r="N223" s="65" t="s">
        <v>48</v>
      </c>
      <c r="O223" s="65" t="s">
        <v>56</v>
      </c>
      <c r="P223" s="65" t="s">
        <v>87</v>
      </c>
      <c r="Q223" s="65" t="s">
        <v>107</v>
      </c>
      <c r="R223" s="65" t="s">
        <v>108</v>
      </c>
      <c r="S223" s="65" t="s">
        <v>87</v>
      </c>
      <c r="T223" s="65" t="s">
        <v>87</v>
      </c>
      <c r="U223" s="65" t="s">
        <v>202</v>
      </c>
      <c r="V223" s="67">
        <v>5.3774964942231801E-2</v>
      </c>
      <c r="W223" s="73" t="str">
        <f t="shared" si="3"/>
        <v>UUWWWTW0030_Opex</v>
      </c>
    </row>
    <row r="224" spans="1:23">
      <c r="A224" s="65" t="s">
        <v>90</v>
      </c>
      <c r="B224" s="65" t="s">
        <v>45</v>
      </c>
      <c r="C224" s="65" t="s">
        <v>46</v>
      </c>
      <c r="D224" s="74">
        <v>5.6723372661354E-2</v>
      </c>
      <c r="E224" s="65" t="s">
        <v>69</v>
      </c>
      <c r="F224" s="65" t="s">
        <v>66</v>
      </c>
      <c r="G224" s="65" t="s">
        <v>50</v>
      </c>
      <c r="H224" s="65" t="s">
        <v>51</v>
      </c>
      <c r="I224" s="65" t="s">
        <v>86</v>
      </c>
      <c r="J224" s="65" t="s">
        <v>53</v>
      </c>
      <c r="K224" s="65" t="s">
        <v>54</v>
      </c>
      <c r="L224" s="66">
        <v>46155</v>
      </c>
      <c r="M224" s="65" t="s">
        <v>55</v>
      </c>
      <c r="N224" s="65" t="s">
        <v>48</v>
      </c>
      <c r="O224" s="65" t="s">
        <v>56</v>
      </c>
      <c r="P224" s="65" t="s">
        <v>87</v>
      </c>
      <c r="Q224" s="65" t="s">
        <v>107</v>
      </c>
      <c r="R224" s="65" t="s">
        <v>108</v>
      </c>
      <c r="S224" s="65" t="s">
        <v>87</v>
      </c>
      <c r="T224" s="65" t="s">
        <v>87</v>
      </c>
      <c r="U224" s="65" t="s">
        <v>179</v>
      </c>
      <c r="V224" s="67">
        <v>5.6723372661354E-2</v>
      </c>
      <c r="W224" s="73" t="str">
        <f t="shared" si="3"/>
        <v>UUWWWTW0007_Opex</v>
      </c>
    </row>
    <row r="225" spans="1:23">
      <c r="A225" s="65" t="s">
        <v>90</v>
      </c>
      <c r="B225" s="65" t="s">
        <v>45</v>
      </c>
      <c r="C225" s="65" t="s">
        <v>46</v>
      </c>
      <c r="D225" s="74">
        <v>5.8078070186469002E-2</v>
      </c>
      <c r="E225" s="65" t="s">
        <v>69</v>
      </c>
      <c r="F225" s="65" t="s">
        <v>66</v>
      </c>
      <c r="G225" s="65" t="s">
        <v>50</v>
      </c>
      <c r="H225" s="65" t="s">
        <v>51</v>
      </c>
      <c r="I225" s="65" t="s">
        <v>86</v>
      </c>
      <c r="J225" s="65" t="s">
        <v>53</v>
      </c>
      <c r="K225" s="65" t="s">
        <v>54</v>
      </c>
      <c r="L225" s="66">
        <v>46155</v>
      </c>
      <c r="M225" s="65" t="s">
        <v>55</v>
      </c>
      <c r="N225" s="65" t="s">
        <v>48</v>
      </c>
      <c r="O225" s="65" t="s">
        <v>56</v>
      </c>
      <c r="P225" s="65" t="s">
        <v>87</v>
      </c>
      <c r="Q225" s="65" t="s">
        <v>107</v>
      </c>
      <c r="R225" s="65" t="s">
        <v>108</v>
      </c>
      <c r="S225" s="65" t="s">
        <v>87</v>
      </c>
      <c r="T225" s="65" t="s">
        <v>87</v>
      </c>
      <c r="U225" s="65" t="s">
        <v>174</v>
      </c>
      <c r="V225" s="67">
        <v>5.8078070186469002E-2</v>
      </c>
      <c r="W225" s="73" t="str">
        <f t="shared" si="3"/>
        <v>UUWWWTW0002_Opex</v>
      </c>
    </row>
    <row r="226" spans="1:23">
      <c r="A226" s="65" t="s">
        <v>90</v>
      </c>
      <c r="B226" s="65" t="s">
        <v>45</v>
      </c>
      <c r="C226" s="65" t="s">
        <v>46</v>
      </c>
      <c r="D226" s="74">
        <v>6.1652464230351402E-2</v>
      </c>
      <c r="E226" s="65" t="s">
        <v>69</v>
      </c>
      <c r="F226" s="65" t="s">
        <v>66</v>
      </c>
      <c r="G226" s="65" t="s">
        <v>50</v>
      </c>
      <c r="H226" s="65" t="s">
        <v>51</v>
      </c>
      <c r="I226" s="65" t="s">
        <v>86</v>
      </c>
      <c r="J226" s="65" t="s">
        <v>53</v>
      </c>
      <c r="K226" s="65" t="s">
        <v>54</v>
      </c>
      <c r="L226" s="66">
        <v>46155</v>
      </c>
      <c r="M226" s="65" t="s">
        <v>55</v>
      </c>
      <c r="N226" s="65" t="s">
        <v>48</v>
      </c>
      <c r="O226" s="65" t="s">
        <v>56</v>
      </c>
      <c r="P226" s="65" t="s">
        <v>87</v>
      </c>
      <c r="Q226" s="65" t="s">
        <v>107</v>
      </c>
      <c r="R226" s="65" t="s">
        <v>108</v>
      </c>
      <c r="S226" s="65" t="s">
        <v>87</v>
      </c>
      <c r="T226" s="65" t="s">
        <v>87</v>
      </c>
      <c r="U226" s="65" t="s">
        <v>201</v>
      </c>
      <c r="V226" s="67">
        <v>6.1652464230351402E-2</v>
      </c>
      <c r="W226" s="73" t="str">
        <f t="shared" si="3"/>
        <v>UUWWWTW0029_Opex</v>
      </c>
    </row>
    <row r="227" spans="1:23">
      <c r="A227" s="65" t="s">
        <v>90</v>
      </c>
      <c r="B227" s="65" t="s">
        <v>45</v>
      </c>
      <c r="C227" s="65" t="s">
        <v>46</v>
      </c>
      <c r="D227" s="74">
        <v>6.2220133896352399E-2</v>
      </c>
      <c r="E227" s="65" t="s">
        <v>69</v>
      </c>
      <c r="F227" s="65" t="s">
        <v>66</v>
      </c>
      <c r="G227" s="65" t="s">
        <v>50</v>
      </c>
      <c r="H227" s="65" t="s">
        <v>51</v>
      </c>
      <c r="I227" s="65" t="s">
        <v>86</v>
      </c>
      <c r="J227" s="65" t="s">
        <v>53</v>
      </c>
      <c r="K227" s="65" t="s">
        <v>54</v>
      </c>
      <c r="L227" s="66">
        <v>46155</v>
      </c>
      <c r="M227" s="65" t="s">
        <v>55</v>
      </c>
      <c r="N227" s="65" t="s">
        <v>48</v>
      </c>
      <c r="O227" s="65" t="s">
        <v>56</v>
      </c>
      <c r="P227" s="65" t="s">
        <v>87</v>
      </c>
      <c r="Q227" s="65" t="s">
        <v>107</v>
      </c>
      <c r="R227" s="65" t="s">
        <v>108</v>
      </c>
      <c r="S227" s="65" t="s">
        <v>87</v>
      </c>
      <c r="T227" s="65" t="s">
        <v>87</v>
      </c>
      <c r="U227" s="65" t="s">
        <v>198</v>
      </c>
      <c r="V227" s="67">
        <v>6.2220133896352399E-2</v>
      </c>
      <c r="W227" s="73" t="str">
        <f t="shared" si="3"/>
        <v>UUWWWTW0026_Opex</v>
      </c>
    </row>
    <row r="228" spans="1:23">
      <c r="A228" s="65" t="s">
        <v>90</v>
      </c>
      <c r="B228" s="65" t="s">
        <v>45</v>
      </c>
      <c r="C228" s="65" t="s">
        <v>46</v>
      </c>
      <c r="D228" s="74">
        <v>6.8949753699611704E-2</v>
      </c>
      <c r="E228" s="65" t="s">
        <v>69</v>
      </c>
      <c r="F228" s="65" t="s">
        <v>66</v>
      </c>
      <c r="G228" s="65" t="s">
        <v>50</v>
      </c>
      <c r="H228" s="65" t="s">
        <v>51</v>
      </c>
      <c r="I228" s="65" t="s">
        <v>86</v>
      </c>
      <c r="J228" s="65" t="s">
        <v>53</v>
      </c>
      <c r="K228" s="65" t="s">
        <v>54</v>
      </c>
      <c r="L228" s="66">
        <v>46155</v>
      </c>
      <c r="M228" s="65" t="s">
        <v>55</v>
      </c>
      <c r="N228" s="65" t="s">
        <v>48</v>
      </c>
      <c r="O228" s="65" t="s">
        <v>56</v>
      </c>
      <c r="P228" s="65" t="s">
        <v>87</v>
      </c>
      <c r="Q228" s="65" t="s">
        <v>107</v>
      </c>
      <c r="R228" s="65" t="s">
        <v>108</v>
      </c>
      <c r="S228" s="65" t="s">
        <v>87</v>
      </c>
      <c r="T228" s="65" t="s">
        <v>87</v>
      </c>
      <c r="U228" s="65" t="s">
        <v>191</v>
      </c>
      <c r="V228" s="67">
        <v>6.8949753699611704E-2</v>
      </c>
      <c r="W228" s="73" t="str">
        <f t="shared" si="3"/>
        <v>UUWWWTW0019_Opex</v>
      </c>
    </row>
    <row r="229" spans="1:23">
      <c r="A229" s="65" t="s">
        <v>90</v>
      </c>
      <c r="B229" s="65" t="s">
        <v>45</v>
      </c>
      <c r="C229" s="65" t="s">
        <v>46</v>
      </c>
      <c r="D229" s="74">
        <v>7.22323991994515E-2</v>
      </c>
      <c r="E229" s="65" t="s">
        <v>69</v>
      </c>
      <c r="F229" s="65" t="s">
        <v>66</v>
      </c>
      <c r="G229" s="65" t="s">
        <v>50</v>
      </c>
      <c r="H229" s="65" t="s">
        <v>51</v>
      </c>
      <c r="I229" s="65" t="s">
        <v>86</v>
      </c>
      <c r="J229" s="65" t="s">
        <v>53</v>
      </c>
      <c r="K229" s="65" t="s">
        <v>54</v>
      </c>
      <c r="L229" s="66">
        <v>46155</v>
      </c>
      <c r="M229" s="65" t="s">
        <v>55</v>
      </c>
      <c r="N229" s="65" t="s">
        <v>48</v>
      </c>
      <c r="O229" s="65" t="s">
        <v>56</v>
      </c>
      <c r="P229" s="65" t="s">
        <v>87</v>
      </c>
      <c r="Q229" s="65" t="s">
        <v>107</v>
      </c>
      <c r="R229" s="65" t="s">
        <v>108</v>
      </c>
      <c r="S229" s="65" t="s">
        <v>87</v>
      </c>
      <c r="T229" s="65" t="s">
        <v>87</v>
      </c>
      <c r="U229" s="65" t="s">
        <v>195</v>
      </c>
      <c r="V229" s="67">
        <v>7.22323991994515E-2</v>
      </c>
      <c r="W229" s="73" t="str">
        <f t="shared" si="3"/>
        <v>UUWWWTW0023_Opex</v>
      </c>
    </row>
    <row r="230" spans="1:23">
      <c r="A230" s="65" t="s">
        <v>90</v>
      </c>
      <c r="B230" s="65" t="s">
        <v>45</v>
      </c>
      <c r="C230" s="65" t="s">
        <v>46</v>
      </c>
      <c r="D230" s="74">
        <v>7.3838096208322698E-2</v>
      </c>
      <c r="E230" s="65" t="s">
        <v>69</v>
      </c>
      <c r="F230" s="65" t="s">
        <v>66</v>
      </c>
      <c r="G230" s="65" t="s">
        <v>50</v>
      </c>
      <c r="H230" s="65" t="s">
        <v>51</v>
      </c>
      <c r="I230" s="65" t="s">
        <v>86</v>
      </c>
      <c r="J230" s="65" t="s">
        <v>53</v>
      </c>
      <c r="K230" s="65" t="s">
        <v>54</v>
      </c>
      <c r="L230" s="66">
        <v>46155</v>
      </c>
      <c r="M230" s="65" t="s">
        <v>55</v>
      </c>
      <c r="N230" s="65" t="s">
        <v>48</v>
      </c>
      <c r="O230" s="65" t="s">
        <v>56</v>
      </c>
      <c r="P230" s="65" t="s">
        <v>87</v>
      </c>
      <c r="Q230" s="65" t="s">
        <v>107</v>
      </c>
      <c r="R230" s="65" t="s">
        <v>108</v>
      </c>
      <c r="S230" s="65" t="s">
        <v>87</v>
      </c>
      <c r="T230" s="65" t="s">
        <v>87</v>
      </c>
      <c r="U230" s="65" t="s">
        <v>177</v>
      </c>
      <c r="V230" s="67">
        <v>7.3838096208322698E-2</v>
      </c>
      <c r="W230" s="73" t="str">
        <f t="shared" si="3"/>
        <v>UUWWWTW0005_Opex</v>
      </c>
    </row>
    <row r="231" spans="1:23">
      <c r="A231" s="65" t="s">
        <v>90</v>
      </c>
      <c r="B231" s="65" t="s">
        <v>45</v>
      </c>
      <c r="C231" s="65" t="s">
        <v>46</v>
      </c>
      <c r="D231" s="74">
        <v>8.1067838370971604E-2</v>
      </c>
      <c r="E231" s="65" t="s">
        <v>69</v>
      </c>
      <c r="F231" s="65" t="s">
        <v>66</v>
      </c>
      <c r="G231" s="65" t="s">
        <v>50</v>
      </c>
      <c r="H231" s="65" t="s">
        <v>51</v>
      </c>
      <c r="I231" s="65" t="s">
        <v>86</v>
      </c>
      <c r="J231" s="65" t="s">
        <v>53</v>
      </c>
      <c r="K231" s="65" t="s">
        <v>54</v>
      </c>
      <c r="L231" s="66">
        <v>46155</v>
      </c>
      <c r="M231" s="65" t="s">
        <v>55</v>
      </c>
      <c r="N231" s="65" t="s">
        <v>48</v>
      </c>
      <c r="O231" s="65" t="s">
        <v>56</v>
      </c>
      <c r="P231" s="65" t="s">
        <v>87</v>
      </c>
      <c r="Q231" s="65" t="s">
        <v>107</v>
      </c>
      <c r="R231" s="65" t="s">
        <v>108</v>
      </c>
      <c r="S231" s="65" t="s">
        <v>87</v>
      </c>
      <c r="T231" s="65" t="s">
        <v>87</v>
      </c>
      <c r="U231" s="65" t="s">
        <v>176</v>
      </c>
      <c r="V231" s="67">
        <v>8.1067838370971604E-2</v>
      </c>
      <c r="W231" s="73" t="str">
        <f t="shared" si="3"/>
        <v>UUWWWTW0004_Opex</v>
      </c>
    </row>
    <row r="232" spans="1:23">
      <c r="A232" s="65" t="s">
        <v>90</v>
      </c>
      <c r="B232" s="65" t="s">
        <v>45</v>
      </c>
      <c r="C232" s="65" t="s">
        <v>46</v>
      </c>
      <c r="D232" s="74">
        <v>8.1985229395921996E-2</v>
      </c>
      <c r="E232" s="65" t="s">
        <v>68</v>
      </c>
      <c r="F232" s="65" t="s">
        <v>66</v>
      </c>
      <c r="G232" s="65" t="s">
        <v>50</v>
      </c>
      <c r="H232" s="65" t="s">
        <v>51</v>
      </c>
      <c r="I232" s="65" t="s">
        <v>86</v>
      </c>
      <c r="J232" s="65" t="s">
        <v>53</v>
      </c>
      <c r="K232" s="65" t="s">
        <v>54</v>
      </c>
      <c r="L232" s="66">
        <v>46155</v>
      </c>
      <c r="M232" s="65" t="s">
        <v>55</v>
      </c>
      <c r="N232" s="65" t="s">
        <v>48</v>
      </c>
      <c r="O232" s="65" t="s">
        <v>56</v>
      </c>
      <c r="P232" s="65" t="s">
        <v>87</v>
      </c>
      <c r="Q232" s="65" t="s">
        <v>107</v>
      </c>
      <c r="R232" s="65" t="s">
        <v>108</v>
      </c>
      <c r="S232" s="65" t="s">
        <v>87</v>
      </c>
      <c r="T232" s="65" t="s">
        <v>87</v>
      </c>
      <c r="U232" s="65" t="s">
        <v>182</v>
      </c>
      <c r="V232" s="67">
        <v>8.1985229395921996E-2</v>
      </c>
      <c r="W232" s="73" t="str">
        <f t="shared" si="3"/>
        <v>UUWWWTW0010_Opex</v>
      </c>
    </row>
    <row r="233" spans="1:23">
      <c r="A233" s="65" t="s">
        <v>90</v>
      </c>
      <c r="B233" s="65" t="s">
        <v>45</v>
      </c>
      <c r="C233" s="65" t="s">
        <v>46</v>
      </c>
      <c r="D233" s="74">
        <v>0.108242065441901</v>
      </c>
      <c r="E233" s="65" t="s">
        <v>69</v>
      </c>
      <c r="F233" s="65" t="s">
        <v>66</v>
      </c>
      <c r="G233" s="65" t="s">
        <v>50</v>
      </c>
      <c r="H233" s="65" t="s">
        <v>51</v>
      </c>
      <c r="I233" s="65" t="s">
        <v>86</v>
      </c>
      <c r="J233" s="65" t="s">
        <v>53</v>
      </c>
      <c r="K233" s="65" t="s">
        <v>54</v>
      </c>
      <c r="L233" s="66">
        <v>46155</v>
      </c>
      <c r="M233" s="65" t="s">
        <v>55</v>
      </c>
      <c r="N233" s="65" t="s">
        <v>48</v>
      </c>
      <c r="O233" s="65" t="s">
        <v>56</v>
      </c>
      <c r="P233" s="65" t="s">
        <v>87</v>
      </c>
      <c r="Q233" s="65" t="s">
        <v>107</v>
      </c>
      <c r="R233" s="65" t="s">
        <v>108</v>
      </c>
      <c r="S233" s="65" t="s">
        <v>87</v>
      </c>
      <c r="T233" s="65" t="s">
        <v>87</v>
      </c>
      <c r="U233" s="65" t="s">
        <v>173</v>
      </c>
      <c r="V233" s="67">
        <v>0.108242065441901</v>
      </c>
      <c r="W233" s="73" t="str">
        <f t="shared" si="3"/>
        <v>UUWWWTW0001_Opex</v>
      </c>
    </row>
    <row r="234" spans="1:23">
      <c r="A234" s="65" t="s">
        <v>90</v>
      </c>
      <c r="B234" s="65" t="s">
        <v>45</v>
      </c>
      <c r="C234" s="65" t="s">
        <v>46</v>
      </c>
      <c r="D234" s="74">
        <v>0.112034737785679</v>
      </c>
      <c r="E234" s="65" t="s">
        <v>69</v>
      </c>
      <c r="F234" s="65" t="s">
        <v>66</v>
      </c>
      <c r="G234" s="65" t="s">
        <v>50</v>
      </c>
      <c r="H234" s="65" t="s">
        <v>51</v>
      </c>
      <c r="I234" s="65" t="s">
        <v>86</v>
      </c>
      <c r="J234" s="65" t="s">
        <v>53</v>
      </c>
      <c r="K234" s="65" t="s">
        <v>54</v>
      </c>
      <c r="L234" s="66">
        <v>46155</v>
      </c>
      <c r="M234" s="65" t="s">
        <v>55</v>
      </c>
      <c r="N234" s="65" t="s">
        <v>48</v>
      </c>
      <c r="O234" s="65" t="s">
        <v>56</v>
      </c>
      <c r="P234" s="65" t="s">
        <v>87</v>
      </c>
      <c r="Q234" s="65" t="s">
        <v>107</v>
      </c>
      <c r="R234" s="65" t="s">
        <v>108</v>
      </c>
      <c r="S234" s="65" t="s">
        <v>87</v>
      </c>
      <c r="T234" s="65" t="s">
        <v>87</v>
      </c>
      <c r="U234" s="65" t="s">
        <v>181</v>
      </c>
      <c r="V234" s="67">
        <v>0.112034737785679</v>
      </c>
      <c r="W234" s="73" t="str">
        <f t="shared" si="3"/>
        <v>UUWWWTW0009_Opex</v>
      </c>
    </row>
    <row r="235" spans="1:23">
      <c r="A235" s="65" t="s">
        <v>90</v>
      </c>
      <c r="B235" s="65" t="s">
        <v>45</v>
      </c>
      <c r="C235" s="65" t="s">
        <v>46</v>
      </c>
      <c r="D235" s="74">
        <v>0.154280420018089</v>
      </c>
      <c r="E235" s="65" t="s">
        <v>69</v>
      </c>
      <c r="F235" s="65" t="s">
        <v>66</v>
      </c>
      <c r="G235" s="65" t="s">
        <v>50</v>
      </c>
      <c r="H235" s="65" t="s">
        <v>51</v>
      </c>
      <c r="I235" s="65" t="s">
        <v>86</v>
      </c>
      <c r="J235" s="65" t="s">
        <v>53</v>
      </c>
      <c r="K235" s="65" t="s">
        <v>54</v>
      </c>
      <c r="L235" s="66">
        <v>46155</v>
      </c>
      <c r="M235" s="65" t="s">
        <v>55</v>
      </c>
      <c r="N235" s="65" t="s">
        <v>48</v>
      </c>
      <c r="O235" s="65" t="s">
        <v>56</v>
      </c>
      <c r="P235" s="65" t="s">
        <v>87</v>
      </c>
      <c r="Q235" s="65" t="s">
        <v>107</v>
      </c>
      <c r="R235" s="65" t="s">
        <v>108</v>
      </c>
      <c r="S235" s="65" t="s">
        <v>87</v>
      </c>
      <c r="T235" s="65" t="s">
        <v>87</v>
      </c>
      <c r="U235" s="65" t="s">
        <v>187</v>
      </c>
      <c r="V235" s="67">
        <v>0.154280420018089</v>
      </c>
      <c r="W235" s="73" t="str">
        <f t="shared" si="3"/>
        <v>UUWWWTW0015_Opex</v>
      </c>
    </row>
    <row r="236" spans="1:23">
      <c r="A236" s="65" t="s">
        <v>90</v>
      </c>
      <c r="B236" s="65" t="s">
        <v>45</v>
      </c>
      <c r="C236" s="65" t="s">
        <v>46</v>
      </c>
      <c r="D236" s="74">
        <v>0.222271011765177</v>
      </c>
      <c r="E236" s="65" t="s">
        <v>110</v>
      </c>
      <c r="F236" s="65" t="s">
        <v>66</v>
      </c>
      <c r="G236" s="65" t="s">
        <v>111</v>
      </c>
      <c r="H236" s="65" t="s">
        <v>51</v>
      </c>
      <c r="I236" s="65" t="s">
        <v>86</v>
      </c>
      <c r="J236" s="65" t="s">
        <v>53</v>
      </c>
      <c r="K236" s="65" t="s">
        <v>54</v>
      </c>
      <c r="L236" s="66">
        <v>46155</v>
      </c>
      <c r="M236" s="65" t="s">
        <v>55</v>
      </c>
      <c r="N236" s="65" t="s">
        <v>48</v>
      </c>
      <c r="O236" s="65" t="s">
        <v>56</v>
      </c>
      <c r="P236" s="65" t="s">
        <v>87</v>
      </c>
      <c r="Q236" s="65" t="s">
        <v>107</v>
      </c>
      <c r="R236" s="65" t="s">
        <v>108</v>
      </c>
      <c r="S236" s="65" t="s">
        <v>87</v>
      </c>
      <c r="T236" s="65" t="s">
        <v>87</v>
      </c>
      <c r="U236" s="65" t="s">
        <v>188</v>
      </c>
      <c r="V236" s="67">
        <v>0.222271011765177</v>
      </c>
      <c r="W236" s="73" t="str">
        <f t="shared" si="3"/>
        <v>UUWWWTW0016_Opex</v>
      </c>
    </row>
    <row r="237" spans="1:23">
      <c r="A237" s="65" t="s">
        <v>90</v>
      </c>
      <c r="B237" s="65" t="s">
        <v>45</v>
      </c>
      <c r="C237" s="65" t="s">
        <v>46</v>
      </c>
      <c r="D237" s="74">
        <v>0.22859089198447299</v>
      </c>
      <c r="E237" s="65" t="s">
        <v>69</v>
      </c>
      <c r="F237" s="65" t="s">
        <v>66</v>
      </c>
      <c r="G237" s="65" t="s">
        <v>50</v>
      </c>
      <c r="H237" s="65" t="s">
        <v>51</v>
      </c>
      <c r="I237" s="65" t="s">
        <v>86</v>
      </c>
      <c r="J237" s="65" t="s">
        <v>53</v>
      </c>
      <c r="K237" s="65" t="s">
        <v>54</v>
      </c>
      <c r="L237" s="66">
        <v>46155</v>
      </c>
      <c r="M237" s="65" t="s">
        <v>55</v>
      </c>
      <c r="N237" s="65" t="s">
        <v>48</v>
      </c>
      <c r="O237" s="65" t="s">
        <v>56</v>
      </c>
      <c r="P237" s="65" t="s">
        <v>87</v>
      </c>
      <c r="Q237" s="65" t="s">
        <v>107</v>
      </c>
      <c r="R237" s="65" t="s">
        <v>108</v>
      </c>
      <c r="S237" s="65" t="s">
        <v>87</v>
      </c>
      <c r="T237" s="65" t="s">
        <v>87</v>
      </c>
      <c r="U237" s="65" t="s">
        <v>184</v>
      </c>
      <c r="V237" s="67">
        <v>0.22859089198447299</v>
      </c>
      <c r="W237" s="73" t="str">
        <f t="shared" si="3"/>
        <v>UUWWWTW0012_Opex</v>
      </c>
    </row>
    <row r="238" spans="1:23">
      <c r="A238" s="65" t="s">
        <v>90</v>
      </c>
      <c r="B238" s="65" t="s">
        <v>45</v>
      </c>
      <c r="C238" s="65" t="s">
        <v>46</v>
      </c>
      <c r="D238" s="74">
        <v>0.22972032585216801</v>
      </c>
      <c r="E238" s="65" t="s">
        <v>110</v>
      </c>
      <c r="F238" s="65" t="s">
        <v>66</v>
      </c>
      <c r="G238" s="65" t="s">
        <v>111</v>
      </c>
      <c r="H238" s="65" t="s">
        <v>51</v>
      </c>
      <c r="I238" s="65" t="s">
        <v>86</v>
      </c>
      <c r="J238" s="65" t="s">
        <v>53</v>
      </c>
      <c r="K238" s="65" t="s">
        <v>54</v>
      </c>
      <c r="L238" s="66">
        <v>46155</v>
      </c>
      <c r="M238" s="65" t="s">
        <v>55</v>
      </c>
      <c r="N238" s="65" t="s">
        <v>48</v>
      </c>
      <c r="O238" s="65" t="s">
        <v>56</v>
      </c>
      <c r="P238" s="65" t="s">
        <v>87</v>
      </c>
      <c r="Q238" s="65" t="s">
        <v>107</v>
      </c>
      <c r="R238" s="65" t="s">
        <v>108</v>
      </c>
      <c r="S238" s="65" t="s">
        <v>87</v>
      </c>
      <c r="T238" s="65" t="s">
        <v>87</v>
      </c>
      <c r="U238" s="65" t="s">
        <v>190</v>
      </c>
      <c r="V238" s="67">
        <v>0.22972032585216801</v>
      </c>
      <c r="W238" s="73" t="str">
        <f t="shared" si="3"/>
        <v>UUWWWTW0018_Opex</v>
      </c>
    </row>
    <row r="239" spans="1:23">
      <c r="A239" s="65" t="s">
        <v>90</v>
      </c>
      <c r="B239" s="65" t="s">
        <v>45</v>
      </c>
      <c r="C239" s="65" t="s">
        <v>46</v>
      </c>
      <c r="D239" s="74">
        <v>0.22972032585216801</v>
      </c>
      <c r="E239" s="65" t="s">
        <v>112</v>
      </c>
      <c r="F239" s="65" t="s">
        <v>66</v>
      </c>
      <c r="G239" s="65" t="s">
        <v>111</v>
      </c>
      <c r="H239" s="65" t="s">
        <v>51</v>
      </c>
      <c r="I239" s="65" t="s">
        <v>86</v>
      </c>
      <c r="J239" s="65" t="s">
        <v>53</v>
      </c>
      <c r="K239" s="65" t="s">
        <v>54</v>
      </c>
      <c r="L239" s="66">
        <v>46155</v>
      </c>
      <c r="M239" s="65" t="s">
        <v>55</v>
      </c>
      <c r="N239" s="65" t="s">
        <v>48</v>
      </c>
      <c r="O239" s="65" t="s">
        <v>56</v>
      </c>
      <c r="P239" s="65" t="s">
        <v>87</v>
      </c>
      <c r="Q239" s="65" t="s">
        <v>107</v>
      </c>
      <c r="R239" s="65" t="s">
        <v>108</v>
      </c>
      <c r="S239" s="65" t="s">
        <v>87</v>
      </c>
      <c r="T239" s="65" t="s">
        <v>87</v>
      </c>
      <c r="U239" s="65" t="s">
        <v>190</v>
      </c>
      <c r="V239" s="67">
        <v>0.22972032585216801</v>
      </c>
      <c r="W239" s="73" t="str">
        <f t="shared" si="3"/>
        <v>UUWWWTW0018_Opex</v>
      </c>
    </row>
    <row r="240" spans="1:23">
      <c r="A240" s="65" t="s">
        <v>90</v>
      </c>
      <c r="B240" s="65" t="s">
        <v>45</v>
      </c>
      <c r="C240" s="65" t="s">
        <v>46</v>
      </c>
      <c r="D240" s="74">
        <v>0.23100552235383301</v>
      </c>
      <c r="E240" s="65" t="s">
        <v>110</v>
      </c>
      <c r="F240" s="65" t="s">
        <v>66</v>
      </c>
      <c r="G240" s="65" t="s">
        <v>111</v>
      </c>
      <c r="H240" s="65" t="s">
        <v>51</v>
      </c>
      <c r="I240" s="65" t="s">
        <v>86</v>
      </c>
      <c r="J240" s="65" t="s">
        <v>53</v>
      </c>
      <c r="K240" s="65" t="s">
        <v>54</v>
      </c>
      <c r="L240" s="66">
        <v>46155</v>
      </c>
      <c r="M240" s="65" t="s">
        <v>55</v>
      </c>
      <c r="N240" s="65" t="s">
        <v>48</v>
      </c>
      <c r="O240" s="65" t="s">
        <v>56</v>
      </c>
      <c r="P240" s="65" t="s">
        <v>87</v>
      </c>
      <c r="Q240" s="65" t="s">
        <v>107</v>
      </c>
      <c r="R240" s="65" t="s">
        <v>108</v>
      </c>
      <c r="S240" s="65" t="s">
        <v>87</v>
      </c>
      <c r="T240" s="65" t="s">
        <v>87</v>
      </c>
      <c r="U240" s="65" t="s">
        <v>200</v>
      </c>
      <c r="V240" s="67">
        <v>0.23100552235383301</v>
      </c>
      <c r="W240" s="73" t="str">
        <f t="shared" si="3"/>
        <v>UUWWWTW0028_Opex</v>
      </c>
    </row>
    <row r="241" spans="1:23">
      <c r="A241" s="65" t="s">
        <v>90</v>
      </c>
      <c r="B241" s="65" t="s">
        <v>45</v>
      </c>
      <c r="C241" s="65" t="s">
        <v>46</v>
      </c>
      <c r="D241" s="74">
        <v>0.23100552235383301</v>
      </c>
      <c r="E241" s="65" t="s">
        <v>112</v>
      </c>
      <c r="F241" s="65" t="s">
        <v>66</v>
      </c>
      <c r="G241" s="65" t="s">
        <v>111</v>
      </c>
      <c r="H241" s="65" t="s">
        <v>51</v>
      </c>
      <c r="I241" s="65" t="s">
        <v>86</v>
      </c>
      <c r="J241" s="65" t="s">
        <v>53</v>
      </c>
      <c r="K241" s="65" t="s">
        <v>54</v>
      </c>
      <c r="L241" s="66">
        <v>46155</v>
      </c>
      <c r="M241" s="65" t="s">
        <v>55</v>
      </c>
      <c r="N241" s="65" t="s">
        <v>48</v>
      </c>
      <c r="O241" s="65" t="s">
        <v>56</v>
      </c>
      <c r="P241" s="65" t="s">
        <v>87</v>
      </c>
      <c r="Q241" s="65" t="s">
        <v>107</v>
      </c>
      <c r="R241" s="65" t="s">
        <v>108</v>
      </c>
      <c r="S241" s="65" t="s">
        <v>87</v>
      </c>
      <c r="T241" s="65" t="s">
        <v>87</v>
      </c>
      <c r="U241" s="65" t="s">
        <v>200</v>
      </c>
      <c r="V241" s="67">
        <v>0.23100552235383301</v>
      </c>
      <c r="W241" s="73" t="str">
        <f t="shared" si="3"/>
        <v>UUWWWTW0028_Opex</v>
      </c>
    </row>
    <row r="242" spans="1:23">
      <c r="A242" s="65" t="s">
        <v>90</v>
      </c>
      <c r="B242" s="65" t="s">
        <v>45</v>
      </c>
      <c r="C242" s="65" t="s">
        <v>46</v>
      </c>
      <c r="D242" s="74">
        <v>0.25822057895380801</v>
      </c>
      <c r="E242" s="65" t="s">
        <v>110</v>
      </c>
      <c r="F242" s="65" t="s">
        <v>66</v>
      </c>
      <c r="G242" s="65" t="s">
        <v>111</v>
      </c>
      <c r="H242" s="65" t="s">
        <v>51</v>
      </c>
      <c r="I242" s="65" t="s">
        <v>86</v>
      </c>
      <c r="J242" s="65" t="s">
        <v>53</v>
      </c>
      <c r="K242" s="65" t="s">
        <v>54</v>
      </c>
      <c r="L242" s="66">
        <v>46155</v>
      </c>
      <c r="M242" s="65" t="s">
        <v>55</v>
      </c>
      <c r="N242" s="65" t="s">
        <v>48</v>
      </c>
      <c r="O242" s="65" t="s">
        <v>56</v>
      </c>
      <c r="P242" s="65" t="s">
        <v>87</v>
      </c>
      <c r="Q242" s="65" t="s">
        <v>107</v>
      </c>
      <c r="R242" s="65" t="s">
        <v>108</v>
      </c>
      <c r="S242" s="65" t="s">
        <v>87</v>
      </c>
      <c r="T242" s="65" t="s">
        <v>87</v>
      </c>
      <c r="U242" s="65" t="s">
        <v>180</v>
      </c>
      <c r="V242" s="67">
        <v>0.25822057895380801</v>
      </c>
      <c r="W242" s="73" t="str">
        <f t="shared" si="3"/>
        <v>UUWWWTW0008_Opex</v>
      </c>
    </row>
    <row r="243" spans="1:23">
      <c r="A243" s="65" t="s">
        <v>90</v>
      </c>
      <c r="B243" s="65" t="s">
        <v>45</v>
      </c>
      <c r="C243" s="65" t="s">
        <v>46</v>
      </c>
      <c r="D243" s="74">
        <v>0.25822057895380801</v>
      </c>
      <c r="E243" s="65" t="s">
        <v>112</v>
      </c>
      <c r="F243" s="65" t="s">
        <v>66</v>
      </c>
      <c r="G243" s="65" t="s">
        <v>111</v>
      </c>
      <c r="H243" s="65" t="s">
        <v>51</v>
      </c>
      <c r="I243" s="65" t="s">
        <v>86</v>
      </c>
      <c r="J243" s="65" t="s">
        <v>53</v>
      </c>
      <c r="K243" s="65" t="s">
        <v>54</v>
      </c>
      <c r="L243" s="66">
        <v>46155</v>
      </c>
      <c r="M243" s="65" t="s">
        <v>55</v>
      </c>
      <c r="N243" s="65" t="s">
        <v>48</v>
      </c>
      <c r="O243" s="65" t="s">
        <v>56</v>
      </c>
      <c r="P243" s="65" t="s">
        <v>87</v>
      </c>
      <c r="Q243" s="65" t="s">
        <v>107</v>
      </c>
      <c r="R243" s="65" t="s">
        <v>108</v>
      </c>
      <c r="S243" s="65" t="s">
        <v>87</v>
      </c>
      <c r="T243" s="65" t="s">
        <v>87</v>
      </c>
      <c r="U243" s="65" t="s">
        <v>180</v>
      </c>
      <c r="V243" s="67">
        <v>0.25822057895380801</v>
      </c>
      <c r="W243" s="73" t="str">
        <f t="shared" si="3"/>
        <v>UUWWWTW0008_Opex</v>
      </c>
    </row>
    <row r="244" spans="1:23">
      <c r="A244" s="65" t="s">
        <v>90</v>
      </c>
      <c r="B244" s="65" t="s">
        <v>45</v>
      </c>
      <c r="C244" s="65" t="s">
        <v>46</v>
      </c>
      <c r="D244" s="74">
        <v>0.26098470845989702</v>
      </c>
      <c r="E244" s="65" t="s">
        <v>110</v>
      </c>
      <c r="F244" s="65" t="s">
        <v>66</v>
      </c>
      <c r="G244" s="65" t="s">
        <v>111</v>
      </c>
      <c r="H244" s="65" t="s">
        <v>51</v>
      </c>
      <c r="I244" s="65" t="s">
        <v>86</v>
      </c>
      <c r="J244" s="65" t="s">
        <v>53</v>
      </c>
      <c r="K244" s="65" t="s">
        <v>54</v>
      </c>
      <c r="L244" s="66">
        <v>46155</v>
      </c>
      <c r="M244" s="65" t="s">
        <v>55</v>
      </c>
      <c r="N244" s="65" t="s">
        <v>48</v>
      </c>
      <c r="O244" s="65" t="s">
        <v>56</v>
      </c>
      <c r="P244" s="65" t="s">
        <v>87</v>
      </c>
      <c r="Q244" s="65" t="s">
        <v>107</v>
      </c>
      <c r="R244" s="65" t="s">
        <v>108</v>
      </c>
      <c r="S244" s="65" t="s">
        <v>87</v>
      </c>
      <c r="T244" s="65" t="s">
        <v>87</v>
      </c>
      <c r="U244" s="65" t="s">
        <v>206</v>
      </c>
      <c r="V244" s="67">
        <v>0.26098470845989702</v>
      </c>
      <c r="W244" s="73" t="str">
        <f t="shared" si="3"/>
        <v>UUWWWTW0034_Opex</v>
      </c>
    </row>
    <row r="245" spans="1:23">
      <c r="A245" s="65" t="s">
        <v>90</v>
      </c>
      <c r="B245" s="65" t="s">
        <v>45</v>
      </c>
      <c r="C245" s="65" t="s">
        <v>46</v>
      </c>
      <c r="D245" s="74">
        <v>0.26098470845989702</v>
      </c>
      <c r="E245" s="65" t="s">
        <v>112</v>
      </c>
      <c r="F245" s="65" t="s">
        <v>66</v>
      </c>
      <c r="G245" s="65" t="s">
        <v>111</v>
      </c>
      <c r="H245" s="65" t="s">
        <v>51</v>
      </c>
      <c r="I245" s="65" t="s">
        <v>86</v>
      </c>
      <c r="J245" s="65" t="s">
        <v>53</v>
      </c>
      <c r="K245" s="65" t="s">
        <v>54</v>
      </c>
      <c r="L245" s="66">
        <v>46155</v>
      </c>
      <c r="M245" s="65" t="s">
        <v>55</v>
      </c>
      <c r="N245" s="65" t="s">
        <v>48</v>
      </c>
      <c r="O245" s="65" t="s">
        <v>56</v>
      </c>
      <c r="P245" s="65" t="s">
        <v>87</v>
      </c>
      <c r="Q245" s="65" t="s">
        <v>107</v>
      </c>
      <c r="R245" s="65" t="s">
        <v>108</v>
      </c>
      <c r="S245" s="65" t="s">
        <v>87</v>
      </c>
      <c r="T245" s="65" t="s">
        <v>87</v>
      </c>
      <c r="U245" s="65" t="s">
        <v>206</v>
      </c>
      <c r="V245" s="67">
        <v>0.26098470845989702</v>
      </c>
      <c r="W245" s="73" t="str">
        <f t="shared" si="3"/>
        <v>UUWWWTW0034_Opex</v>
      </c>
    </row>
    <row r="246" spans="1:23">
      <c r="A246" s="65" t="s">
        <v>90</v>
      </c>
      <c r="B246" s="65" t="s">
        <v>45</v>
      </c>
      <c r="C246" s="65" t="s">
        <v>46</v>
      </c>
      <c r="D246" s="74">
        <v>0.26887482471115898</v>
      </c>
      <c r="E246" s="65" t="s">
        <v>110</v>
      </c>
      <c r="F246" s="65" t="s">
        <v>66</v>
      </c>
      <c r="G246" s="65" t="s">
        <v>111</v>
      </c>
      <c r="H246" s="65" t="s">
        <v>51</v>
      </c>
      <c r="I246" s="65" t="s">
        <v>86</v>
      </c>
      <c r="J246" s="65" t="s">
        <v>53</v>
      </c>
      <c r="K246" s="65" t="s">
        <v>54</v>
      </c>
      <c r="L246" s="66">
        <v>46155</v>
      </c>
      <c r="M246" s="65" t="s">
        <v>55</v>
      </c>
      <c r="N246" s="65" t="s">
        <v>48</v>
      </c>
      <c r="O246" s="65" t="s">
        <v>56</v>
      </c>
      <c r="P246" s="65" t="s">
        <v>87</v>
      </c>
      <c r="Q246" s="65" t="s">
        <v>107</v>
      </c>
      <c r="R246" s="65" t="s">
        <v>108</v>
      </c>
      <c r="S246" s="65" t="s">
        <v>87</v>
      </c>
      <c r="T246" s="65" t="s">
        <v>87</v>
      </c>
      <c r="U246" s="65" t="s">
        <v>202</v>
      </c>
      <c r="V246" s="67">
        <v>0.26887482471115898</v>
      </c>
      <c r="W246" s="73" t="str">
        <f t="shared" si="3"/>
        <v>UUWWWTW0030_Opex</v>
      </c>
    </row>
    <row r="247" spans="1:23">
      <c r="A247" s="65" t="s">
        <v>90</v>
      </c>
      <c r="B247" s="65" t="s">
        <v>45</v>
      </c>
      <c r="C247" s="65" t="s">
        <v>46</v>
      </c>
      <c r="D247" s="74">
        <v>0.26887482471115898</v>
      </c>
      <c r="E247" s="65" t="s">
        <v>112</v>
      </c>
      <c r="F247" s="65" t="s">
        <v>66</v>
      </c>
      <c r="G247" s="65" t="s">
        <v>111</v>
      </c>
      <c r="H247" s="65" t="s">
        <v>51</v>
      </c>
      <c r="I247" s="65" t="s">
        <v>86</v>
      </c>
      <c r="J247" s="65" t="s">
        <v>53</v>
      </c>
      <c r="K247" s="65" t="s">
        <v>54</v>
      </c>
      <c r="L247" s="66">
        <v>46155</v>
      </c>
      <c r="M247" s="65" t="s">
        <v>55</v>
      </c>
      <c r="N247" s="65" t="s">
        <v>48</v>
      </c>
      <c r="O247" s="65" t="s">
        <v>56</v>
      </c>
      <c r="P247" s="65" t="s">
        <v>87</v>
      </c>
      <c r="Q247" s="65" t="s">
        <v>107</v>
      </c>
      <c r="R247" s="65" t="s">
        <v>108</v>
      </c>
      <c r="S247" s="65" t="s">
        <v>87</v>
      </c>
      <c r="T247" s="65" t="s">
        <v>87</v>
      </c>
      <c r="U247" s="65" t="s">
        <v>202</v>
      </c>
      <c r="V247" s="67">
        <v>0.26887482471115898</v>
      </c>
      <c r="W247" s="73" t="str">
        <f t="shared" si="3"/>
        <v>UUWWWTW0030_Opex</v>
      </c>
    </row>
    <row r="248" spans="1:23">
      <c r="A248" s="65" t="s">
        <v>90</v>
      </c>
      <c r="B248" s="65" t="s">
        <v>45</v>
      </c>
      <c r="C248" s="65" t="s">
        <v>46</v>
      </c>
      <c r="D248" s="74">
        <v>0.27095995149959301</v>
      </c>
      <c r="E248" s="65" t="s">
        <v>110</v>
      </c>
      <c r="F248" s="65" t="s">
        <v>66</v>
      </c>
      <c r="G248" s="65" t="s">
        <v>111</v>
      </c>
      <c r="H248" s="65" t="s">
        <v>51</v>
      </c>
      <c r="I248" s="65" t="s">
        <v>86</v>
      </c>
      <c r="J248" s="65" t="s">
        <v>53</v>
      </c>
      <c r="K248" s="65" t="s">
        <v>54</v>
      </c>
      <c r="L248" s="66">
        <v>46155</v>
      </c>
      <c r="M248" s="65" t="s">
        <v>55</v>
      </c>
      <c r="N248" s="65" t="s">
        <v>48</v>
      </c>
      <c r="O248" s="65" t="s">
        <v>56</v>
      </c>
      <c r="P248" s="65" t="s">
        <v>87</v>
      </c>
      <c r="Q248" s="65" t="s">
        <v>107</v>
      </c>
      <c r="R248" s="65" t="s">
        <v>108</v>
      </c>
      <c r="S248" s="65" t="s">
        <v>87</v>
      </c>
      <c r="T248" s="65" t="s">
        <v>87</v>
      </c>
      <c r="U248" s="65" t="s">
        <v>196</v>
      </c>
      <c r="V248" s="67">
        <v>0.27095995149959301</v>
      </c>
      <c r="W248" s="73" t="str">
        <f t="shared" si="3"/>
        <v>UUWWWTW0024_Opex</v>
      </c>
    </row>
    <row r="249" spans="1:23">
      <c r="A249" s="65" t="s">
        <v>90</v>
      </c>
      <c r="B249" s="65" t="s">
        <v>45</v>
      </c>
      <c r="C249" s="65" t="s">
        <v>46</v>
      </c>
      <c r="D249" s="74">
        <v>0.27095995149959301</v>
      </c>
      <c r="E249" s="65" t="s">
        <v>112</v>
      </c>
      <c r="F249" s="65" t="s">
        <v>66</v>
      </c>
      <c r="G249" s="65" t="s">
        <v>111</v>
      </c>
      <c r="H249" s="65" t="s">
        <v>51</v>
      </c>
      <c r="I249" s="65" t="s">
        <v>86</v>
      </c>
      <c r="J249" s="65" t="s">
        <v>53</v>
      </c>
      <c r="K249" s="65" t="s">
        <v>54</v>
      </c>
      <c r="L249" s="66">
        <v>46155</v>
      </c>
      <c r="M249" s="65" t="s">
        <v>55</v>
      </c>
      <c r="N249" s="65" t="s">
        <v>48</v>
      </c>
      <c r="O249" s="65" t="s">
        <v>56</v>
      </c>
      <c r="P249" s="65" t="s">
        <v>87</v>
      </c>
      <c r="Q249" s="65" t="s">
        <v>107</v>
      </c>
      <c r="R249" s="65" t="s">
        <v>108</v>
      </c>
      <c r="S249" s="65" t="s">
        <v>87</v>
      </c>
      <c r="T249" s="65" t="s">
        <v>87</v>
      </c>
      <c r="U249" s="65" t="s">
        <v>196</v>
      </c>
      <c r="V249" s="67">
        <v>0.27095995149959301</v>
      </c>
      <c r="W249" s="73" t="str">
        <f t="shared" si="3"/>
        <v>UUWWWTW0024_Opex</v>
      </c>
    </row>
    <row r="250" spans="1:23">
      <c r="A250" s="65" t="s">
        <v>90</v>
      </c>
      <c r="B250" s="65" t="s">
        <v>45</v>
      </c>
      <c r="C250" s="65" t="s">
        <v>46</v>
      </c>
      <c r="D250" s="74">
        <v>0.28361686330677</v>
      </c>
      <c r="E250" s="65" t="s">
        <v>110</v>
      </c>
      <c r="F250" s="65" t="s">
        <v>66</v>
      </c>
      <c r="G250" s="65" t="s">
        <v>111</v>
      </c>
      <c r="H250" s="65" t="s">
        <v>51</v>
      </c>
      <c r="I250" s="65" t="s">
        <v>86</v>
      </c>
      <c r="J250" s="65" t="s">
        <v>53</v>
      </c>
      <c r="K250" s="65" t="s">
        <v>54</v>
      </c>
      <c r="L250" s="66">
        <v>46155</v>
      </c>
      <c r="M250" s="65" t="s">
        <v>55</v>
      </c>
      <c r="N250" s="65" t="s">
        <v>48</v>
      </c>
      <c r="O250" s="65" t="s">
        <v>56</v>
      </c>
      <c r="P250" s="65" t="s">
        <v>87</v>
      </c>
      <c r="Q250" s="65" t="s">
        <v>107</v>
      </c>
      <c r="R250" s="65" t="s">
        <v>108</v>
      </c>
      <c r="S250" s="65" t="s">
        <v>87</v>
      </c>
      <c r="T250" s="65" t="s">
        <v>87</v>
      </c>
      <c r="U250" s="65" t="s">
        <v>179</v>
      </c>
      <c r="V250" s="67">
        <v>0.28361686330677</v>
      </c>
      <c r="W250" s="73" t="str">
        <f t="shared" si="3"/>
        <v>UUWWWTW0007_Opex</v>
      </c>
    </row>
    <row r="251" spans="1:23">
      <c r="A251" s="65" t="s">
        <v>90</v>
      </c>
      <c r="B251" s="65" t="s">
        <v>45</v>
      </c>
      <c r="C251" s="65" t="s">
        <v>46</v>
      </c>
      <c r="D251" s="74">
        <v>0.28361686330677</v>
      </c>
      <c r="E251" s="65" t="s">
        <v>112</v>
      </c>
      <c r="F251" s="65" t="s">
        <v>66</v>
      </c>
      <c r="G251" s="65" t="s">
        <v>111</v>
      </c>
      <c r="H251" s="65" t="s">
        <v>51</v>
      </c>
      <c r="I251" s="65" t="s">
        <v>86</v>
      </c>
      <c r="J251" s="65" t="s">
        <v>53</v>
      </c>
      <c r="K251" s="65" t="s">
        <v>54</v>
      </c>
      <c r="L251" s="66">
        <v>46155</v>
      </c>
      <c r="M251" s="65" t="s">
        <v>55</v>
      </c>
      <c r="N251" s="65" t="s">
        <v>48</v>
      </c>
      <c r="O251" s="65" t="s">
        <v>56</v>
      </c>
      <c r="P251" s="65" t="s">
        <v>87</v>
      </c>
      <c r="Q251" s="65" t="s">
        <v>107</v>
      </c>
      <c r="R251" s="65" t="s">
        <v>108</v>
      </c>
      <c r="S251" s="65" t="s">
        <v>87</v>
      </c>
      <c r="T251" s="65" t="s">
        <v>87</v>
      </c>
      <c r="U251" s="65" t="s">
        <v>179</v>
      </c>
      <c r="V251" s="67">
        <v>0.28361686330677</v>
      </c>
      <c r="W251" s="73" t="str">
        <f t="shared" si="3"/>
        <v>UUWWWTW0007_Opex</v>
      </c>
    </row>
    <row r="252" spans="1:23">
      <c r="A252" s="65" t="s">
        <v>90</v>
      </c>
      <c r="B252" s="65" t="s">
        <v>45</v>
      </c>
      <c r="C252" s="65" t="s">
        <v>46</v>
      </c>
      <c r="D252" s="74">
        <v>0.28464377293930998</v>
      </c>
      <c r="E252" s="65" t="s">
        <v>112</v>
      </c>
      <c r="F252" s="65" t="s">
        <v>66</v>
      </c>
      <c r="G252" s="65" t="s">
        <v>111</v>
      </c>
      <c r="H252" s="65" t="s">
        <v>51</v>
      </c>
      <c r="I252" s="65" t="s">
        <v>86</v>
      </c>
      <c r="J252" s="65" t="s">
        <v>53</v>
      </c>
      <c r="K252" s="65" t="s">
        <v>54</v>
      </c>
      <c r="L252" s="66">
        <v>46155</v>
      </c>
      <c r="M252" s="65" t="s">
        <v>55</v>
      </c>
      <c r="N252" s="65" t="s">
        <v>48</v>
      </c>
      <c r="O252" s="65" t="s">
        <v>56</v>
      </c>
      <c r="P252" s="65" t="s">
        <v>87</v>
      </c>
      <c r="Q252" s="65" t="s">
        <v>107</v>
      </c>
      <c r="R252" s="65" t="s">
        <v>108</v>
      </c>
      <c r="S252" s="65" t="s">
        <v>87</v>
      </c>
      <c r="T252" s="65" t="s">
        <v>87</v>
      </c>
      <c r="U252" s="65" t="s">
        <v>188</v>
      </c>
      <c r="V252" s="67">
        <v>0.28464377293930998</v>
      </c>
      <c r="W252" s="73" t="str">
        <f t="shared" si="3"/>
        <v>UUWWWTW0016_Opex</v>
      </c>
    </row>
    <row r="253" spans="1:23">
      <c r="A253" s="65" t="s">
        <v>90</v>
      </c>
      <c r="B253" s="65" t="s">
        <v>45</v>
      </c>
      <c r="C253" s="65" t="s">
        <v>46</v>
      </c>
      <c r="D253" s="74">
        <v>0.28921532251545001</v>
      </c>
      <c r="E253" s="65" t="s">
        <v>110</v>
      </c>
      <c r="F253" s="65" t="s">
        <v>66</v>
      </c>
      <c r="G253" s="65" t="s">
        <v>111</v>
      </c>
      <c r="H253" s="65" t="s">
        <v>51</v>
      </c>
      <c r="I253" s="65" t="s">
        <v>86</v>
      </c>
      <c r="J253" s="65" t="s">
        <v>53</v>
      </c>
      <c r="K253" s="65" t="s">
        <v>54</v>
      </c>
      <c r="L253" s="66">
        <v>46155</v>
      </c>
      <c r="M253" s="65" t="s">
        <v>55</v>
      </c>
      <c r="N253" s="65" t="s">
        <v>48</v>
      </c>
      <c r="O253" s="65" t="s">
        <v>56</v>
      </c>
      <c r="P253" s="65" t="s">
        <v>87</v>
      </c>
      <c r="Q253" s="65" t="s">
        <v>107</v>
      </c>
      <c r="R253" s="65" t="s">
        <v>108</v>
      </c>
      <c r="S253" s="65" t="s">
        <v>87</v>
      </c>
      <c r="T253" s="65" t="s">
        <v>87</v>
      </c>
      <c r="U253" s="65" t="s">
        <v>183</v>
      </c>
      <c r="V253" s="67">
        <v>0.28921532251545001</v>
      </c>
      <c r="W253" s="73" t="str">
        <f t="shared" si="3"/>
        <v>UUWWWTW0011_Opex</v>
      </c>
    </row>
    <row r="254" spans="1:23">
      <c r="A254" s="65" t="s">
        <v>90</v>
      </c>
      <c r="B254" s="65" t="s">
        <v>45</v>
      </c>
      <c r="C254" s="65" t="s">
        <v>46</v>
      </c>
      <c r="D254" s="74">
        <v>0.28921532251545001</v>
      </c>
      <c r="E254" s="65" t="s">
        <v>112</v>
      </c>
      <c r="F254" s="65" t="s">
        <v>66</v>
      </c>
      <c r="G254" s="65" t="s">
        <v>111</v>
      </c>
      <c r="H254" s="65" t="s">
        <v>51</v>
      </c>
      <c r="I254" s="65" t="s">
        <v>86</v>
      </c>
      <c r="J254" s="65" t="s">
        <v>53</v>
      </c>
      <c r="K254" s="65" t="s">
        <v>54</v>
      </c>
      <c r="L254" s="66">
        <v>46155</v>
      </c>
      <c r="M254" s="65" t="s">
        <v>55</v>
      </c>
      <c r="N254" s="65" t="s">
        <v>48</v>
      </c>
      <c r="O254" s="65" t="s">
        <v>56</v>
      </c>
      <c r="P254" s="65" t="s">
        <v>87</v>
      </c>
      <c r="Q254" s="65" t="s">
        <v>107</v>
      </c>
      <c r="R254" s="65" t="s">
        <v>108</v>
      </c>
      <c r="S254" s="65" t="s">
        <v>87</v>
      </c>
      <c r="T254" s="65" t="s">
        <v>87</v>
      </c>
      <c r="U254" s="65" t="s">
        <v>183</v>
      </c>
      <c r="V254" s="67">
        <v>0.28921532251545001</v>
      </c>
      <c r="W254" s="73" t="str">
        <f t="shared" si="3"/>
        <v>UUWWWTW0011_Opex</v>
      </c>
    </row>
    <row r="255" spans="1:23">
      <c r="A255" s="65" t="s">
        <v>90</v>
      </c>
      <c r="B255" s="65" t="s">
        <v>45</v>
      </c>
      <c r="C255" s="65" t="s">
        <v>46</v>
      </c>
      <c r="D255" s="74">
        <v>0.290390350932345</v>
      </c>
      <c r="E255" s="65" t="s">
        <v>110</v>
      </c>
      <c r="F255" s="65" t="s">
        <v>66</v>
      </c>
      <c r="G255" s="65" t="s">
        <v>111</v>
      </c>
      <c r="H255" s="65" t="s">
        <v>51</v>
      </c>
      <c r="I255" s="65" t="s">
        <v>86</v>
      </c>
      <c r="J255" s="65" t="s">
        <v>53</v>
      </c>
      <c r="K255" s="65" t="s">
        <v>54</v>
      </c>
      <c r="L255" s="66">
        <v>46155</v>
      </c>
      <c r="M255" s="65" t="s">
        <v>55</v>
      </c>
      <c r="N255" s="65" t="s">
        <v>48</v>
      </c>
      <c r="O255" s="65" t="s">
        <v>56</v>
      </c>
      <c r="P255" s="65" t="s">
        <v>87</v>
      </c>
      <c r="Q255" s="65" t="s">
        <v>107</v>
      </c>
      <c r="R255" s="65" t="s">
        <v>108</v>
      </c>
      <c r="S255" s="65" t="s">
        <v>87</v>
      </c>
      <c r="T255" s="65" t="s">
        <v>87</v>
      </c>
      <c r="U255" s="65" t="s">
        <v>174</v>
      </c>
      <c r="V255" s="67">
        <v>0.290390350932345</v>
      </c>
      <c r="W255" s="73" t="str">
        <f t="shared" si="3"/>
        <v>UUWWWTW0002_Opex</v>
      </c>
    </row>
    <row r="256" spans="1:23">
      <c r="A256" s="65" t="s">
        <v>90</v>
      </c>
      <c r="B256" s="65" t="s">
        <v>45</v>
      </c>
      <c r="C256" s="65" t="s">
        <v>46</v>
      </c>
      <c r="D256" s="74">
        <v>0.290390350932345</v>
      </c>
      <c r="E256" s="65" t="s">
        <v>112</v>
      </c>
      <c r="F256" s="65" t="s">
        <v>66</v>
      </c>
      <c r="G256" s="65" t="s">
        <v>111</v>
      </c>
      <c r="H256" s="65" t="s">
        <v>51</v>
      </c>
      <c r="I256" s="65" t="s">
        <v>86</v>
      </c>
      <c r="J256" s="65" t="s">
        <v>53</v>
      </c>
      <c r="K256" s="65" t="s">
        <v>54</v>
      </c>
      <c r="L256" s="66">
        <v>46155</v>
      </c>
      <c r="M256" s="65" t="s">
        <v>55</v>
      </c>
      <c r="N256" s="65" t="s">
        <v>48</v>
      </c>
      <c r="O256" s="65" t="s">
        <v>56</v>
      </c>
      <c r="P256" s="65" t="s">
        <v>87</v>
      </c>
      <c r="Q256" s="65" t="s">
        <v>107</v>
      </c>
      <c r="R256" s="65" t="s">
        <v>108</v>
      </c>
      <c r="S256" s="65" t="s">
        <v>87</v>
      </c>
      <c r="T256" s="65" t="s">
        <v>87</v>
      </c>
      <c r="U256" s="65" t="s">
        <v>174</v>
      </c>
      <c r="V256" s="67">
        <v>0.290390350932345</v>
      </c>
      <c r="W256" s="73" t="str">
        <f t="shared" si="3"/>
        <v>UUWWWTW0002_Opex</v>
      </c>
    </row>
    <row r="257" spans="1:23">
      <c r="A257" s="65" t="s">
        <v>90</v>
      </c>
      <c r="B257" s="65" t="s">
        <v>45</v>
      </c>
      <c r="C257" s="65" t="s">
        <v>46</v>
      </c>
      <c r="D257" s="74">
        <v>0.308262321151757</v>
      </c>
      <c r="E257" s="65" t="s">
        <v>110</v>
      </c>
      <c r="F257" s="65" t="s">
        <v>66</v>
      </c>
      <c r="G257" s="65" t="s">
        <v>111</v>
      </c>
      <c r="H257" s="65" t="s">
        <v>51</v>
      </c>
      <c r="I257" s="65" t="s">
        <v>86</v>
      </c>
      <c r="J257" s="65" t="s">
        <v>53</v>
      </c>
      <c r="K257" s="65" t="s">
        <v>54</v>
      </c>
      <c r="L257" s="66">
        <v>46155</v>
      </c>
      <c r="M257" s="65" t="s">
        <v>55</v>
      </c>
      <c r="N257" s="65" t="s">
        <v>48</v>
      </c>
      <c r="O257" s="65" t="s">
        <v>56</v>
      </c>
      <c r="P257" s="65" t="s">
        <v>87</v>
      </c>
      <c r="Q257" s="65" t="s">
        <v>107</v>
      </c>
      <c r="R257" s="65" t="s">
        <v>108</v>
      </c>
      <c r="S257" s="65" t="s">
        <v>87</v>
      </c>
      <c r="T257" s="65" t="s">
        <v>87</v>
      </c>
      <c r="U257" s="65" t="s">
        <v>201</v>
      </c>
      <c r="V257" s="67">
        <v>0.308262321151757</v>
      </c>
      <c r="W257" s="73" t="str">
        <f t="shared" si="3"/>
        <v>UUWWWTW0029_Opex</v>
      </c>
    </row>
    <row r="258" spans="1:23">
      <c r="A258" s="65" t="s">
        <v>90</v>
      </c>
      <c r="B258" s="65" t="s">
        <v>45</v>
      </c>
      <c r="C258" s="65" t="s">
        <v>46</v>
      </c>
      <c r="D258" s="74">
        <v>0.308262321151757</v>
      </c>
      <c r="E258" s="65" t="s">
        <v>112</v>
      </c>
      <c r="F258" s="65" t="s">
        <v>66</v>
      </c>
      <c r="G258" s="65" t="s">
        <v>111</v>
      </c>
      <c r="H258" s="65" t="s">
        <v>51</v>
      </c>
      <c r="I258" s="65" t="s">
        <v>86</v>
      </c>
      <c r="J258" s="65" t="s">
        <v>53</v>
      </c>
      <c r="K258" s="65" t="s">
        <v>54</v>
      </c>
      <c r="L258" s="66">
        <v>46155</v>
      </c>
      <c r="M258" s="65" t="s">
        <v>55</v>
      </c>
      <c r="N258" s="65" t="s">
        <v>48</v>
      </c>
      <c r="O258" s="65" t="s">
        <v>56</v>
      </c>
      <c r="P258" s="65" t="s">
        <v>87</v>
      </c>
      <c r="Q258" s="65" t="s">
        <v>107</v>
      </c>
      <c r="R258" s="65" t="s">
        <v>108</v>
      </c>
      <c r="S258" s="65" t="s">
        <v>87</v>
      </c>
      <c r="T258" s="65" t="s">
        <v>87</v>
      </c>
      <c r="U258" s="65" t="s">
        <v>201</v>
      </c>
      <c r="V258" s="67">
        <v>0.308262321151757</v>
      </c>
      <c r="W258" s="73" t="str">
        <f t="shared" si="3"/>
        <v>UUWWWTW0029_Opex</v>
      </c>
    </row>
    <row r="259" spans="1:23">
      <c r="A259" s="65" t="s">
        <v>90</v>
      </c>
      <c r="B259" s="65" t="s">
        <v>45</v>
      </c>
      <c r="C259" s="65" t="s">
        <v>46</v>
      </c>
      <c r="D259" s="74">
        <v>0.31110066948176202</v>
      </c>
      <c r="E259" s="65" t="s">
        <v>110</v>
      </c>
      <c r="F259" s="65" t="s">
        <v>66</v>
      </c>
      <c r="G259" s="65" t="s">
        <v>111</v>
      </c>
      <c r="H259" s="65" t="s">
        <v>51</v>
      </c>
      <c r="I259" s="65" t="s">
        <v>86</v>
      </c>
      <c r="J259" s="65" t="s">
        <v>53</v>
      </c>
      <c r="K259" s="65" t="s">
        <v>54</v>
      </c>
      <c r="L259" s="66">
        <v>46155</v>
      </c>
      <c r="M259" s="65" t="s">
        <v>55</v>
      </c>
      <c r="N259" s="65" t="s">
        <v>48</v>
      </c>
      <c r="O259" s="65" t="s">
        <v>56</v>
      </c>
      <c r="P259" s="65" t="s">
        <v>87</v>
      </c>
      <c r="Q259" s="65" t="s">
        <v>107</v>
      </c>
      <c r="R259" s="65" t="s">
        <v>108</v>
      </c>
      <c r="S259" s="65" t="s">
        <v>87</v>
      </c>
      <c r="T259" s="65" t="s">
        <v>87</v>
      </c>
      <c r="U259" s="65" t="s">
        <v>198</v>
      </c>
      <c r="V259" s="67">
        <v>0.31110066948176202</v>
      </c>
      <c r="W259" s="73" t="str">
        <f t="shared" si="3"/>
        <v>UUWWWTW0026_Opex</v>
      </c>
    </row>
    <row r="260" spans="1:23">
      <c r="A260" s="65" t="s">
        <v>90</v>
      </c>
      <c r="B260" s="65" t="s">
        <v>45</v>
      </c>
      <c r="C260" s="65" t="s">
        <v>46</v>
      </c>
      <c r="D260" s="74">
        <v>0.31110066948176202</v>
      </c>
      <c r="E260" s="65" t="s">
        <v>112</v>
      </c>
      <c r="F260" s="65" t="s">
        <v>66</v>
      </c>
      <c r="G260" s="65" t="s">
        <v>111</v>
      </c>
      <c r="H260" s="65" t="s">
        <v>51</v>
      </c>
      <c r="I260" s="65" t="s">
        <v>86</v>
      </c>
      <c r="J260" s="65" t="s">
        <v>53</v>
      </c>
      <c r="K260" s="65" t="s">
        <v>54</v>
      </c>
      <c r="L260" s="66">
        <v>46155</v>
      </c>
      <c r="M260" s="65" t="s">
        <v>55</v>
      </c>
      <c r="N260" s="65" t="s">
        <v>48</v>
      </c>
      <c r="O260" s="65" t="s">
        <v>56</v>
      </c>
      <c r="P260" s="65" t="s">
        <v>87</v>
      </c>
      <c r="Q260" s="65" t="s">
        <v>107</v>
      </c>
      <c r="R260" s="65" t="s">
        <v>108</v>
      </c>
      <c r="S260" s="65" t="s">
        <v>87</v>
      </c>
      <c r="T260" s="65" t="s">
        <v>87</v>
      </c>
      <c r="U260" s="65" t="s">
        <v>198</v>
      </c>
      <c r="V260" s="67">
        <v>0.31110066948176202</v>
      </c>
      <c r="W260" s="73" t="str">
        <f t="shared" si="3"/>
        <v>UUWWWTW0026_Opex</v>
      </c>
    </row>
    <row r="261" spans="1:23">
      <c r="A261" s="65" t="s">
        <v>90</v>
      </c>
      <c r="B261" s="65" t="s">
        <v>45</v>
      </c>
      <c r="C261" s="65" t="s">
        <v>46</v>
      </c>
      <c r="D261" s="74">
        <v>0.32012039248076501</v>
      </c>
      <c r="E261" s="65" t="s">
        <v>110</v>
      </c>
      <c r="F261" s="65" t="s">
        <v>66</v>
      </c>
      <c r="G261" s="65" t="s">
        <v>111</v>
      </c>
      <c r="H261" s="65" t="s">
        <v>51</v>
      </c>
      <c r="I261" s="65" t="s">
        <v>86</v>
      </c>
      <c r="J261" s="65" t="s">
        <v>53</v>
      </c>
      <c r="K261" s="65" t="s">
        <v>54</v>
      </c>
      <c r="L261" s="66">
        <v>46155</v>
      </c>
      <c r="M261" s="65" t="s">
        <v>55</v>
      </c>
      <c r="N261" s="65" t="s">
        <v>48</v>
      </c>
      <c r="O261" s="65" t="s">
        <v>56</v>
      </c>
      <c r="P261" s="65" t="s">
        <v>87</v>
      </c>
      <c r="Q261" s="65" t="s">
        <v>107</v>
      </c>
      <c r="R261" s="65" t="s">
        <v>108</v>
      </c>
      <c r="S261" s="65" t="s">
        <v>87</v>
      </c>
      <c r="T261" s="65" t="s">
        <v>87</v>
      </c>
      <c r="U261" s="65" t="s">
        <v>204</v>
      </c>
      <c r="V261" s="67">
        <v>0.32012039248076501</v>
      </c>
      <c r="W261" s="73" t="str">
        <f t="shared" si="3"/>
        <v>UUWWWTW0032_Opex</v>
      </c>
    </row>
    <row r="262" spans="1:23">
      <c r="A262" s="65" t="s">
        <v>90</v>
      </c>
      <c r="B262" s="65" t="s">
        <v>45</v>
      </c>
      <c r="C262" s="65" t="s">
        <v>46</v>
      </c>
      <c r="D262" s="74">
        <v>0.32012039248076501</v>
      </c>
      <c r="E262" s="65" t="s">
        <v>112</v>
      </c>
      <c r="F262" s="65" t="s">
        <v>66</v>
      </c>
      <c r="G262" s="65" t="s">
        <v>111</v>
      </c>
      <c r="H262" s="65" t="s">
        <v>51</v>
      </c>
      <c r="I262" s="65" t="s">
        <v>86</v>
      </c>
      <c r="J262" s="65" t="s">
        <v>53</v>
      </c>
      <c r="K262" s="65" t="s">
        <v>54</v>
      </c>
      <c r="L262" s="66">
        <v>46155</v>
      </c>
      <c r="M262" s="65" t="s">
        <v>55</v>
      </c>
      <c r="N262" s="65" t="s">
        <v>48</v>
      </c>
      <c r="O262" s="65" t="s">
        <v>56</v>
      </c>
      <c r="P262" s="65" t="s">
        <v>87</v>
      </c>
      <c r="Q262" s="65" t="s">
        <v>107</v>
      </c>
      <c r="R262" s="65" t="s">
        <v>108</v>
      </c>
      <c r="S262" s="65" t="s">
        <v>87</v>
      </c>
      <c r="T262" s="65" t="s">
        <v>87</v>
      </c>
      <c r="U262" s="65" t="s">
        <v>204</v>
      </c>
      <c r="V262" s="67">
        <v>0.32012039248076501</v>
      </c>
      <c r="W262" s="73" t="str">
        <f t="shared" ref="W262:W325" si="4">CONCATENATE(U262,"_",C262)</f>
        <v>UUWWWTW0032_Opex</v>
      </c>
    </row>
    <row r="263" spans="1:23">
      <c r="A263" s="65" t="s">
        <v>90</v>
      </c>
      <c r="B263" s="65" t="s">
        <v>45</v>
      </c>
      <c r="C263" s="65" t="s">
        <v>46</v>
      </c>
      <c r="D263" s="74">
        <v>0.32348891764971399</v>
      </c>
      <c r="E263" s="65" t="s">
        <v>68</v>
      </c>
      <c r="F263" s="65" t="s">
        <v>66</v>
      </c>
      <c r="G263" s="65" t="s">
        <v>50</v>
      </c>
      <c r="H263" s="65" t="s">
        <v>51</v>
      </c>
      <c r="I263" s="65" t="s">
        <v>52</v>
      </c>
      <c r="J263" s="65" t="s">
        <v>53</v>
      </c>
      <c r="K263" s="65" t="s">
        <v>54</v>
      </c>
      <c r="L263" s="66">
        <v>46155</v>
      </c>
      <c r="M263" s="65" t="s">
        <v>55</v>
      </c>
      <c r="N263" s="65" t="s">
        <v>48</v>
      </c>
      <c r="O263" s="65" t="s">
        <v>56</v>
      </c>
      <c r="P263" s="65" t="s">
        <v>87</v>
      </c>
      <c r="Q263" s="65" t="s">
        <v>107</v>
      </c>
      <c r="R263" s="65" t="s">
        <v>108</v>
      </c>
      <c r="S263" s="65" t="s">
        <v>87</v>
      </c>
      <c r="T263" s="65" t="s">
        <v>87</v>
      </c>
      <c r="U263" s="65" t="s">
        <v>64</v>
      </c>
      <c r="V263" s="67">
        <v>0.32348891764971399</v>
      </c>
      <c r="W263" s="73" t="str">
        <f t="shared" si="4"/>
        <v>TOT_Opex</v>
      </c>
    </row>
    <row r="264" spans="1:23">
      <c r="A264" s="65" t="s">
        <v>90</v>
      </c>
      <c r="B264" s="65" t="s">
        <v>45</v>
      </c>
      <c r="C264" s="65" t="s">
        <v>46</v>
      </c>
      <c r="D264" s="74">
        <v>0.34474876849805802</v>
      </c>
      <c r="E264" s="65" t="s">
        <v>110</v>
      </c>
      <c r="F264" s="65" t="s">
        <v>66</v>
      </c>
      <c r="G264" s="65" t="s">
        <v>111</v>
      </c>
      <c r="H264" s="65" t="s">
        <v>51</v>
      </c>
      <c r="I264" s="65" t="s">
        <v>86</v>
      </c>
      <c r="J264" s="65" t="s">
        <v>53</v>
      </c>
      <c r="K264" s="65" t="s">
        <v>54</v>
      </c>
      <c r="L264" s="66">
        <v>46155</v>
      </c>
      <c r="M264" s="65" t="s">
        <v>55</v>
      </c>
      <c r="N264" s="65" t="s">
        <v>48</v>
      </c>
      <c r="O264" s="65" t="s">
        <v>56</v>
      </c>
      <c r="P264" s="65" t="s">
        <v>87</v>
      </c>
      <c r="Q264" s="65" t="s">
        <v>107</v>
      </c>
      <c r="R264" s="65" t="s">
        <v>108</v>
      </c>
      <c r="S264" s="65" t="s">
        <v>87</v>
      </c>
      <c r="T264" s="65" t="s">
        <v>87</v>
      </c>
      <c r="U264" s="65" t="s">
        <v>191</v>
      </c>
      <c r="V264" s="67">
        <v>0.34474876849805802</v>
      </c>
      <c r="W264" s="73" t="str">
        <f t="shared" si="4"/>
        <v>UUWWWTW0019_Opex</v>
      </c>
    </row>
    <row r="265" spans="1:23">
      <c r="A265" s="65" t="s">
        <v>90</v>
      </c>
      <c r="B265" s="65" t="s">
        <v>45</v>
      </c>
      <c r="C265" s="65" t="s">
        <v>46</v>
      </c>
      <c r="D265" s="74">
        <v>0.34474876849805802</v>
      </c>
      <c r="E265" s="65" t="s">
        <v>112</v>
      </c>
      <c r="F265" s="65" t="s">
        <v>66</v>
      </c>
      <c r="G265" s="65" t="s">
        <v>111</v>
      </c>
      <c r="H265" s="65" t="s">
        <v>51</v>
      </c>
      <c r="I265" s="65" t="s">
        <v>86</v>
      </c>
      <c r="J265" s="65" t="s">
        <v>53</v>
      </c>
      <c r="K265" s="65" t="s">
        <v>54</v>
      </c>
      <c r="L265" s="66">
        <v>46155</v>
      </c>
      <c r="M265" s="65" t="s">
        <v>55</v>
      </c>
      <c r="N265" s="65" t="s">
        <v>48</v>
      </c>
      <c r="O265" s="65" t="s">
        <v>56</v>
      </c>
      <c r="P265" s="65" t="s">
        <v>87</v>
      </c>
      <c r="Q265" s="65" t="s">
        <v>107</v>
      </c>
      <c r="R265" s="65" t="s">
        <v>108</v>
      </c>
      <c r="S265" s="65" t="s">
        <v>87</v>
      </c>
      <c r="T265" s="65" t="s">
        <v>87</v>
      </c>
      <c r="U265" s="65" t="s">
        <v>191</v>
      </c>
      <c r="V265" s="67">
        <v>0.34474876849805802</v>
      </c>
      <c r="W265" s="73" t="str">
        <f t="shared" si="4"/>
        <v>UUWWWTW0019_Opex</v>
      </c>
    </row>
    <row r="266" spans="1:23">
      <c r="A266" s="65" t="s">
        <v>90</v>
      </c>
      <c r="B266" s="65" t="s">
        <v>45</v>
      </c>
      <c r="C266" s="65" t="s">
        <v>46</v>
      </c>
      <c r="D266" s="74">
        <v>0.34839308446897199</v>
      </c>
      <c r="E266" s="65" t="s">
        <v>110</v>
      </c>
      <c r="F266" s="65" t="s">
        <v>66</v>
      </c>
      <c r="G266" s="65" t="s">
        <v>111</v>
      </c>
      <c r="H266" s="65" t="s">
        <v>51</v>
      </c>
      <c r="I266" s="65" t="s">
        <v>86</v>
      </c>
      <c r="J266" s="65" t="s">
        <v>53</v>
      </c>
      <c r="K266" s="65" t="s">
        <v>54</v>
      </c>
      <c r="L266" s="66">
        <v>46155</v>
      </c>
      <c r="M266" s="65" t="s">
        <v>55</v>
      </c>
      <c r="N266" s="65" t="s">
        <v>48</v>
      </c>
      <c r="O266" s="65" t="s">
        <v>56</v>
      </c>
      <c r="P266" s="65" t="s">
        <v>87</v>
      </c>
      <c r="Q266" s="65" t="s">
        <v>107</v>
      </c>
      <c r="R266" s="65" t="s">
        <v>108</v>
      </c>
      <c r="S266" s="65" t="s">
        <v>87</v>
      </c>
      <c r="T266" s="65" t="s">
        <v>87</v>
      </c>
      <c r="U266" s="65" t="s">
        <v>175</v>
      </c>
      <c r="V266" s="67">
        <v>0.34839308446897199</v>
      </c>
      <c r="W266" s="73" t="str">
        <f t="shared" si="4"/>
        <v>UUWWWTW0003_Opex</v>
      </c>
    </row>
    <row r="267" spans="1:23">
      <c r="A267" s="65" t="s">
        <v>90</v>
      </c>
      <c r="B267" s="65" t="s">
        <v>45</v>
      </c>
      <c r="C267" s="65" t="s">
        <v>46</v>
      </c>
      <c r="D267" s="74">
        <v>0.34839308446897199</v>
      </c>
      <c r="E267" s="65" t="s">
        <v>112</v>
      </c>
      <c r="F267" s="65" t="s">
        <v>66</v>
      </c>
      <c r="G267" s="65" t="s">
        <v>111</v>
      </c>
      <c r="H267" s="65" t="s">
        <v>51</v>
      </c>
      <c r="I267" s="65" t="s">
        <v>86</v>
      </c>
      <c r="J267" s="65" t="s">
        <v>53</v>
      </c>
      <c r="K267" s="65" t="s">
        <v>54</v>
      </c>
      <c r="L267" s="66">
        <v>46155</v>
      </c>
      <c r="M267" s="65" t="s">
        <v>55</v>
      </c>
      <c r="N267" s="65" t="s">
        <v>48</v>
      </c>
      <c r="O267" s="65" t="s">
        <v>56</v>
      </c>
      <c r="P267" s="65" t="s">
        <v>87</v>
      </c>
      <c r="Q267" s="65" t="s">
        <v>107</v>
      </c>
      <c r="R267" s="65" t="s">
        <v>108</v>
      </c>
      <c r="S267" s="65" t="s">
        <v>87</v>
      </c>
      <c r="T267" s="65" t="s">
        <v>87</v>
      </c>
      <c r="U267" s="65" t="s">
        <v>175</v>
      </c>
      <c r="V267" s="67">
        <v>0.34839308446897199</v>
      </c>
      <c r="W267" s="73" t="str">
        <f t="shared" si="4"/>
        <v>UUWWWTW0003_Opex</v>
      </c>
    </row>
    <row r="268" spans="1:23">
      <c r="A268" s="65" t="s">
        <v>90</v>
      </c>
      <c r="B268" s="65" t="s">
        <v>45</v>
      </c>
      <c r="C268" s="65" t="s">
        <v>46</v>
      </c>
      <c r="D268" s="74">
        <v>0.36919048104161301</v>
      </c>
      <c r="E268" s="65" t="s">
        <v>110</v>
      </c>
      <c r="F268" s="65" t="s">
        <v>66</v>
      </c>
      <c r="G268" s="65" t="s">
        <v>111</v>
      </c>
      <c r="H268" s="65" t="s">
        <v>51</v>
      </c>
      <c r="I268" s="65" t="s">
        <v>86</v>
      </c>
      <c r="J268" s="65" t="s">
        <v>53</v>
      </c>
      <c r="K268" s="65" t="s">
        <v>54</v>
      </c>
      <c r="L268" s="66">
        <v>46155</v>
      </c>
      <c r="M268" s="65" t="s">
        <v>55</v>
      </c>
      <c r="N268" s="65" t="s">
        <v>48</v>
      </c>
      <c r="O268" s="65" t="s">
        <v>56</v>
      </c>
      <c r="P268" s="65" t="s">
        <v>87</v>
      </c>
      <c r="Q268" s="65" t="s">
        <v>107</v>
      </c>
      <c r="R268" s="65" t="s">
        <v>108</v>
      </c>
      <c r="S268" s="65" t="s">
        <v>87</v>
      </c>
      <c r="T268" s="65" t="s">
        <v>87</v>
      </c>
      <c r="U268" s="65" t="s">
        <v>177</v>
      </c>
      <c r="V268" s="67">
        <v>0.36919048104161301</v>
      </c>
      <c r="W268" s="73" t="str">
        <f t="shared" si="4"/>
        <v>UUWWWTW0005_Opex</v>
      </c>
    </row>
    <row r="269" spans="1:23">
      <c r="A269" s="65" t="s">
        <v>90</v>
      </c>
      <c r="B269" s="65" t="s">
        <v>45</v>
      </c>
      <c r="C269" s="65" t="s">
        <v>46</v>
      </c>
      <c r="D269" s="74">
        <v>0.36919048104161301</v>
      </c>
      <c r="E269" s="65" t="s">
        <v>112</v>
      </c>
      <c r="F269" s="65" t="s">
        <v>66</v>
      </c>
      <c r="G269" s="65" t="s">
        <v>111</v>
      </c>
      <c r="H269" s="65" t="s">
        <v>51</v>
      </c>
      <c r="I269" s="65" t="s">
        <v>86</v>
      </c>
      <c r="J269" s="65" t="s">
        <v>53</v>
      </c>
      <c r="K269" s="65" t="s">
        <v>54</v>
      </c>
      <c r="L269" s="66">
        <v>46155</v>
      </c>
      <c r="M269" s="65" t="s">
        <v>55</v>
      </c>
      <c r="N269" s="65" t="s">
        <v>48</v>
      </c>
      <c r="O269" s="65" t="s">
        <v>56</v>
      </c>
      <c r="P269" s="65" t="s">
        <v>87</v>
      </c>
      <c r="Q269" s="65" t="s">
        <v>107</v>
      </c>
      <c r="R269" s="65" t="s">
        <v>108</v>
      </c>
      <c r="S269" s="65" t="s">
        <v>87</v>
      </c>
      <c r="T269" s="65" t="s">
        <v>87</v>
      </c>
      <c r="U269" s="65" t="s">
        <v>177</v>
      </c>
      <c r="V269" s="67">
        <v>0.36919048104161301</v>
      </c>
      <c r="W269" s="73" t="str">
        <f t="shared" si="4"/>
        <v>UUWWWTW0005_Opex</v>
      </c>
    </row>
    <row r="270" spans="1:23">
      <c r="A270" s="65" t="s">
        <v>90</v>
      </c>
      <c r="B270" s="65" t="s">
        <v>45</v>
      </c>
      <c r="C270" s="65" t="s">
        <v>46</v>
      </c>
      <c r="D270" s="74">
        <v>0.39992069755746801</v>
      </c>
      <c r="E270" s="65" t="s">
        <v>110</v>
      </c>
      <c r="F270" s="65" t="s">
        <v>66</v>
      </c>
      <c r="G270" s="65" t="s">
        <v>111</v>
      </c>
      <c r="H270" s="65" t="s">
        <v>51</v>
      </c>
      <c r="I270" s="65" t="s">
        <v>86</v>
      </c>
      <c r="J270" s="65" t="s">
        <v>53</v>
      </c>
      <c r="K270" s="65" t="s">
        <v>54</v>
      </c>
      <c r="L270" s="66">
        <v>46155</v>
      </c>
      <c r="M270" s="65" t="s">
        <v>55</v>
      </c>
      <c r="N270" s="65" t="s">
        <v>48</v>
      </c>
      <c r="O270" s="65" t="s">
        <v>56</v>
      </c>
      <c r="P270" s="65" t="s">
        <v>87</v>
      </c>
      <c r="Q270" s="65" t="s">
        <v>107</v>
      </c>
      <c r="R270" s="65" t="s">
        <v>108</v>
      </c>
      <c r="S270" s="65" t="s">
        <v>87</v>
      </c>
      <c r="T270" s="65" t="s">
        <v>87</v>
      </c>
      <c r="U270" s="65" t="s">
        <v>185</v>
      </c>
      <c r="V270" s="67">
        <v>0.39992069755746801</v>
      </c>
      <c r="W270" s="73" t="str">
        <f t="shared" si="4"/>
        <v>UUWWWTW0013_Opex</v>
      </c>
    </row>
    <row r="271" spans="1:23">
      <c r="A271" s="65" t="s">
        <v>90</v>
      </c>
      <c r="B271" s="65" t="s">
        <v>45</v>
      </c>
      <c r="C271" s="65" t="s">
        <v>46</v>
      </c>
      <c r="D271" s="74">
        <v>0.43635546087952098</v>
      </c>
      <c r="E271" s="65" t="s">
        <v>110</v>
      </c>
      <c r="F271" s="65" t="s">
        <v>66</v>
      </c>
      <c r="G271" s="65" t="s">
        <v>111</v>
      </c>
      <c r="H271" s="65" t="s">
        <v>51</v>
      </c>
      <c r="I271" s="65" t="s">
        <v>86</v>
      </c>
      <c r="J271" s="65" t="s">
        <v>53</v>
      </c>
      <c r="K271" s="65" t="s">
        <v>54</v>
      </c>
      <c r="L271" s="66">
        <v>46155</v>
      </c>
      <c r="M271" s="65" t="s">
        <v>55</v>
      </c>
      <c r="N271" s="65" t="s">
        <v>48</v>
      </c>
      <c r="O271" s="65" t="s">
        <v>56</v>
      </c>
      <c r="P271" s="65" t="s">
        <v>87</v>
      </c>
      <c r="Q271" s="65" t="s">
        <v>107</v>
      </c>
      <c r="R271" s="65" t="s">
        <v>108</v>
      </c>
      <c r="S271" s="65" t="s">
        <v>87</v>
      </c>
      <c r="T271" s="65" t="s">
        <v>87</v>
      </c>
      <c r="U271" s="65" t="s">
        <v>192</v>
      </c>
      <c r="V271" s="67">
        <v>0.43635546087952098</v>
      </c>
      <c r="W271" s="73" t="str">
        <f t="shared" si="4"/>
        <v>UUWWWTW0020_Opex</v>
      </c>
    </row>
    <row r="272" spans="1:23">
      <c r="A272" s="65" t="s">
        <v>90</v>
      </c>
      <c r="B272" s="65" t="s">
        <v>45</v>
      </c>
      <c r="C272" s="65" t="s">
        <v>46</v>
      </c>
      <c r="D272" s="74">
        <v>0.43635546087952098</v>
      </c>
      <c r="E272" s="65" t="s">
        <v>112</v>
      </c>
      <c r="F272" s="65" t="s">
        <v>66</v>
      </c>
      <c r="G272" s="65" t="s">
        <v>111</v>
      </c>
      <c r="H272" s="65" t="s">
        <v>51</v>
      </c>
      <c r="I272" s="65" t="s">
        <v>86</v>
      </c>
      <c r="J272" s="65" t="s">
        <v>53</v>
      </c>
      <c r="K272" s="65" t="s">
        <v>54</v>
      </c>
      <c r="L272" s="66">
        <v>46155</v>
      </c>
      <c r="M272" s="65" t="s">
        <v>55</v>
      </c>
      <c r="N272" s="65" t="s">
        <v>48</v>
      </c>
      <c r="O272" s="65" t="s">
        <v>56</v>
      </c>
      <c r="P272" s="65" t="s">
        <v>87</v>
      </c>
      <c r="Q272" s="65" t="s">
        <v>107</v>
      </c>
      <c r="R272" s="65" t="s">
        <v>108</v>
      </c>
      <c r="S272" s="65" t="s">
        <v>87</v>
      </c>
      <c r="T272" s="65" t="s">
        <v>87</v>
      </c>
      <c r="U272" s="65" t="s">
        <v>192</v>
      </c>
      <c r="V272" s="67">
        <v>0.43635546087952098</v>
      </c>
      <c r="W272" s="73" t="str">
        <f t="shared" si="4"/>
        <v>UUWWWTW0020_Opex</v>
      </c>
    </row>
    <row r="273" spans="1:23">
      <c r="A273" s="65" t="s">
        <v>90</v>
      </c>
      <c r="B273" s="65" t="s">
        <v>45</v>
      </c>
      <c r="C273" s="65" t="s">
        <v>46</v>
      </c>
      <c r="D273" s="74">
        <v>0.44943997786271001</v>
      </c>
      <c r="E273" s="65" t="s">
        <v>110</v>
      </c>
      <c r="F273" s="65" t="s">
        <v>66</v>
      </c>
      <c r="G273" s="65" t="s">
        <v>111</v>
      </c>
      <c r="H273" s="65" t="s">
        <v>51</v>
      </c>
      <c r="I273" s="65" t="s">
        <v>86</v>
      </c>
      <c r="J273" s="65" t="s">
        <v>53</v>
      </c>
      <c r="K273" s="65" t="s">
        <v>54</v>
      </c>
      <c r="L273" s="66">
        <v>46155</v>
      </c>
      <c r="M273" s="65" t="s">
        <v>55</v>
      </c>
      <c r="N273" s="65" t="s">
        <v>48</v>
      </c>
      <c r="O273" s="65" t="s">
        <v>56</v>
      </c>
      <c r="P273" s="65" t="s">
        <v>87</v>
      </c>
      <c r="Q273" s="65" t="s">
        <v>107</v>
      </c>
      <c r="R273" s="65" t="s">
        <v>108</v>
      </c>
      <c r="S273" s="65" t="s">
        <v>87</v>
      </c>
      <c r="T273" s="65" t="s">
        <v>87</v>
      </c>
      <c r="U273" s="65" t="s">
        <v>189</v>
      </c>
      <c r="V273" s="67">
        <v>0.44943997786271001</v>
      </c>
      <c r="W273" s="73" t="str">
        <f t="shared" si="4"/>
        <v>UUWWWTW0017_Opex</v>
      </c>
    </row>
    <row r="274" spans="1:23">
      <c r="A274" s="65" t="s">
        <v>90</v>
      </c>
      <c r="B274" s="65" t="s">
        <v>45</v>
      </c>
      <c r="C274" s="65" t="s">
        <v>46</v>
      </c>
      <c r="D274" s="74">
        <v>0.44943997786271001</v>
      </c>
      <c r="E274" s="65" t="s">
        <v>112</v>
      </c>
      <c r="F274" s="65" t="s">
        <v>66</v>
      </c>
      <c r="G274" s="65" t="s">
        <v>111</v>
      </c>
      <c r="H274" s="65" t="s">
        <v>51</v>
      </c>
      <c r="I274" s="65" t="s">
        <v>86</v>
      </c>
      <c r="J274" s="65" t="s">
        <v>53</v>
      </c>
      <c r="K274" s="65" t="s">
        <v>54</v>
      </c>
      <c r="L274" s="66">
        <v>46155</v>
      </c>
      <c r="M274" s="65" t="s">
        <v>55</v>
      </c>
      <c r="N274" s="65" t="s">
        <v>48</v>
      </c>
      <c r="O274" s="65" t="s">
        <v>56</v>
      </c>
      <c r="P274" s="65" t="s">
        <v>87</v>
      </c>
      <c r="Q274" s="65" t="s">
        <v>107</v>
      </c>
      <c r="R274" s="65" t="s">
        <v>108</v>
      </c>
      <c r="S274" s="65" t="s">
        <v>87</v>
      </c>
      <c r="T274" s="65" t="s">
        <v>87</v>
      </c>
      <c r="U274" s="65" t="s">
        <v>189</v>
      </c>
      <c r="V274" s="67">
        <v>0.44943997786271001</v>
      </c>
      <c r="W274" s="73" t="str">
        <f t="shared" si="4"/>
        <v>UUWWWTW0017_Opex</v>
      </c>
    </row>
    <row r="275" spans="1:23">
      <c r="A275" s="65" t="s">
        <v>90</v>
      </c>
      <c r="B275" s="65" t="s">
        <v>45</v>
      </c>
      <c r="C275" s="65" t="s">
        <v>46</v>
      </c>
      <c r="D275" s="74">
        <v>0.45025001421491601</v>
      </c>
      <c r="E275" s="65" t="s">
        <v>112</v>
      </c>
      <c r="F275" s="65" t="s">
        <v>66</v>
      </c>
      <c r="G275" s="65" t="s">
        <v>111</v>
      </c>
      <c r="H275" s="65" t="s">
        <v>51</v>
      </c>
      <c r="I275" s="65" t="s">
        <v>86</v>
      </c>
      <c r="J275" s="65" t="s">
        <v>53</v>
      </c>
      <c r="K275" s="65" t="s">
        <v>54</v>
      </c>
      <c r="L275" s="66">
        <v>46155</v>
      </c>
      <c r="M275" s="65" t="s">
        <v>55</v>
      </c>
      <c r="N275" s="65" t="s">
        <v>48</v>
      </c>
      <c r="O275" s="65" t="s">
        <v>56</v>
      </c>
      <c r="P275" s="65" t="s">
        <v>87</v>
      </c>
      <c r="Q275" s="65" t="s">
        <v>107</v>
      </c>
      <c r="R275" s="65" t="s">
        <v>108</v>
      </c>
      <c r="S275" s="65" t="s">
        <v>87</v>
      </c>
      <c r="T275" s="65" t="s">
        <v>87</v>
      </c>
      <c r="U275" s="65" t="s">
        <v>185</v>
      </c>
      <c r="V275" s="67">
        <v>0.45025001421491601</v>
      </c>
      <c r="W275" s="73" t="str">
        <f t="shared" si="4"/>
        <v>UUWWWTW0013_Opex</v>
      </c>
    </row>
    <row r="276" spans="1:23">
      <c r="A276" s="65" t="s">
        <v>90</v>
      </c>
      <c r="B276" s="65" t="s">
        <v>45</v>
      </c>
      <c r="C276" s="65" t="s">
        <v>46</v>
      </c>
      <c r="D276" s="74">
        <v>0.466991357727707</v>
      </c>
      <c r="E276" s="65" t="s">
        <v>110</v>
      </c>
      <c r="F276" s="65" t="s">
        <v>66</v>
      </c>
      <c r="G276" s="65" t="s">
        <v>111</v>
      </c>
      <c r="H276" s="65" t="s">
        <v>51</v>
      </c>
      <c r="I276" s="65" t="s">
        <v>86</v>
      </c>
      <c r="J276" s="65" t="s">
        <v>53</v>
      </c>
      <c r="K276" s="65" t="s">
        <v>54</v>
      </c>
      <c r="L276" s="66">
        <v>46155</v>
      </c>
      <c r="M276" s="65" t="s">
        <v>55</v>
      </c>
      <c r="N276" s="65" t="s">
        <v>48</v>
      </c>
      <c r="O276" s="65" t="s">
        <v>56</v>
      </c>
      <c r="P276" s="65" t="s">
        <v>87</v>
      </c>
      <c r="Q276" s="65" t="s">
        <v>107</v>
      </c>
      <c r="R276" s="65" t="s">
        <v>108</v>
      </c>
      <c r="S276" s="65" t="s">
        <v>87</v>
      </c>
      <c r="T276" s="65" t="s">
        <v>87</v>
      </c>
      <c r="U276" s="65" t="s">
        <v>194</v>
      </c>
      <c r="V276" s="67">
        <v>0.466991357727707</v>
      </c>
      <c r="W276" s="73" t="str">
        <f t="shared" si="4"/>
        <v>UUWWWTW0022_Opex</v>
      </c>
    </row>
    <row r="277" spans="1:23">
      <c r="A277" s="65" t="s">
        <v>90</v>
      </c>
      <c r="B277" s="65" t="s">
        <v>45</v>
      </c>
      <c r="C277" s="65" t="s">
        <v>46</v>
      </c>
      <c r="D277" s="74">
        <v>0.466991357727707</v>
      </c>
      <c r="E277" s="65" t="s">
        <v>112</v>
      </c>
      <c r="F277" s="65" t="s">
        <v>66</v>
      </c>
      <c r="G277" s="65" t="s">
        <v>111</v>
      </c>
      <c r="H277" s="65" t="s">
        <v>51</v>
      </c>
      <c r="I277" s="65" t="s">
        <v>86</v>
      </c>
      <c r="J277" s="65" t="s">
        <v>53</v>
      </c>
      <c r="K277" s="65" t="s">
        <v>54</v>
      </c>
      <c r="L277" s="66">
        <v>46155</v>
      </c>
      <c r="M277" s="65" t="s">
        <v>55</v>
      </c>
      <c r="N277" s="65" t="s">
        <v>48</v>
      </c>
      <c r="O277" s="65" t="s">
        <v>56</v>
      </c>
      <c r="P277" s="65" t="s">
        <v>87</v>
      </c>
      <c r="Q277" s="65" t="s">
        <v>107</v>
      </c>
      <c r="R277" s="65" t="s">
        <v>108</v>
      </c>
      <c r="S277" s="65" t="s">
        <v>87</v>
      </c>
      <c r="T277" s="65" t="s">
        <v>87</v>
      </c>
      <c r="U277" s="65" t="s">
        <v>194</v>
      </c>
      <c r="V277" s="67">
        <v>0.466991357727707</v>
      </c>
      <c r="W277" s="73" t="str">
        <f t="shared" si="4"/>
        <v>UUWWWTW0022_Opex</v>
      </c>
    </row>
    <row r="278" spans="1:23">
      <c r="A278" s="65" t="s">
        <v>90</v>
      </c>
      <c r="B278" s="65" t="s">
        <v>45</v>
      </c>
      <c r="C278" s="65" t="s">
        <v>46</v>
      </c>
      <c r="D278" s="74">
        <v>0.54047007575452999</v>
      </c>
      <c r="E278" s="65" t="s">
        <v>110</v>
      </c>
      <c r="F278" s="65" t="s">
        <v>66</v>
      </c>
      <c r="G278" s="65" t="s">
        <v>111</v>
      </c>
      <c r="H278" s="65" t="s">
        <v>51</v>
      </c>
      <c r="I278" s="65" t="s">
        <v>86</v>
      </c>
      <c r="J278" s="65" t="s">
        <v>53</v>
      </c>
      <c r="K278" s="65" t="s">
        <v>54</v>
      </c>
      <c r="L278" s="66">
        <v>46155</v>
      </c>
      <c r="M278" s="65" t="s">
        <v>55</v>
      </c>
      <c r="N278" s="65" t="s">
        <v>48</v>
      </c>
      <c r="O278" s="65" t="s">
        <v>56</v>
      </c>
      <c r="P278" s="65" t="s">
        <v>87</v>
      </c>
      <c r="Q278" s="65" t="s">
        <v>107</v>
      </c>
      <c r="R278" s="65" t="s">
        <v>108</v>
      </c>
      <c r="S278" s="65" t="s">
        <v>87</v>
      </c>
      <c r="T278" s="65" t="s">
        <v>87</v>
      </c>
      <c r="U278" s="65" t="s">
        <v>186</v>
      </c>
      <c r="V278" s="67">
        <v>0.54047007575452999</v>
      </c>
      <c r="W278" s="73" t="str">
        <f t="shared" si="4"/>
        <v>UUWWWTW0014_Opex</v>
      </c>
    </row>
    <row r="279" spans="1:23">
      <c r="A279" s="65" t="s">
        <v>90</v>
      </c>
      <c r="B279" s="65" t="s">
        <v>45</v>
      </c>
      <c r="C279" s="65" t="s">
        <v>46</v>
      </c>
      <c r="D279" s="74">
        <v>0.54121032720950502</v>
      </c>
      <c r="E279" s="65" t="s">
        <v>110</v>
      </c>
      <c r="F279" s="65" t="s">
        <v>66</v>
      </c>
      <c r="G279" s="65" t="s">
        <v>111</v>
      </c>
      <c r="H279" s="65" t="s">
        <v>51</v>
      </c>
      <c r="I279" s="65" t="s">
        <v>86</v>
      </c>
      <c r="J279" s="65" t="s">
        <v>53</v>
      </c>
      <c r="K279" s="65" t="s">
        <v>54</v>
      </c>
      <c r="L279" s="66">
        <v>46155</v>
      </c>
      <c r="M279" s="65" t="s">
        <v>55</v>
      </c>
      <c r="N279" s="65" t="s">
        <v>48</v>
      </c>
      <c r="O279" s="65" t="s">
        <v>56</v>
      </c>
      <c r="P279" s="65" t="s">
        <v>87</v>
      </c>
      <c r="Q279" s="65" t="s">
        <v>107</v>
      </c>
      <c r="R279" s="65" t="s">
        <v>108</v>
      </c>
      <c r="S279" s="65" t="s">
        <v>87</v>
      </c>
      <c r="T279" s="65" t="s">
        <v>87</v>
      </c>
      <c r="U279" s="65" t="s">
        <v>173</v>
      </c>
      <c r="V279" s="67">
        <v>0.54121032720950502</v>
      </c>
      <c r="W279" s="73" t="str">
        <f t="shared" si="4"/>
        <v>UUWWWTW0001_Opex</v>
      </c>
    </row>
    <row r="280" spans="1:23">
      <c r="A280" s="65" t="s">
        <v>90</v>
      </c>
      <c r="B280" s="65" t="s">
        <v>45</v>
      </c>
      <c r="C280" s="65" t="s">
        <v>46</v>
      </c>
      <c r="D280" s="74">
        <v>0.54121032720950502</v>
      </c>
      <c r="E280" s="65" t="s">
        <v>112</v>
      </c>
      <c r="F280" s="65" t="s">
        <v>66</v>
      </c>
      <c r="G280" s="65" t="s">
        <v>111</v>
      </c>
      <c r="H280" s="65" t="s">
        <v>51</v>
      </c>
      <c r="I280" s="65" t="s">
        <v>86</v>
      </c>
      <c r="J280" s="65" t="s">
        <v>53</v>
      </c>
      <c r="K280" s="65" t="s">
        <v>54</v>
      </c>
      <c r="L280" s="66">
        <v>46155</v>
      </c>
      <c r="M280" s="65" t="s">
        <v>55</v>
      </c>
      <c r="N280" s="65" t="s">
        <v>48</v>
      </c>
      <c r="O280" s="65" t="s">
        <v>56</v>
      </c>
      <c r="P280" s="65" t="s">
        <v>87</v>
      </c>
      <c r="Q280" s="65" t="s">
        <v>107</v>
      </c>
      <c r="R280" s="65" t="s">
        <v>108</v>
      </c>
      <c r="S280" s="65" t="s">
        <v>87</v>
      </c>
      <c r="T280" s="65" t="s">
        <v>87</v>
      </c>
      <c r="U280" s="65" t="s">
        <v>173</v>
      </c>
      <c r="V280" s="67">
        <v>0.54121032720950502</v>
      </c>
      <c r="W280" s="73" t="str">
        <f t="shared" si="4"/>
        <v>UUWWWTW0001_Opex</v>
      </c>
    </row>
    <row r="281" spans="1:23">
      <c r="A281" s="65" t="s">
        <v>90</v>
      </c>
      <c r="B281" s="65" t="s">
        <v>45</v>
      </c>
      <c r="C281" s="65" t="s">
        <v>46</v>
      </c>
      <c r="D281" s="74">
        <v>0.54408379508202798</v>
      </c>
      <c r="E281" s="65" t="s">
        <v>69</v>
      </c>
      <c r="F281" s="65" t="s">
        <v>66</v>
      </c>
      <c r="G281" s="65" t="s">
        <v>50</v>
      </c>
      <c r="H281" s="65" t="s">
        <v>51</v>
      </c>
      <c r="I281" s="65" t="s">
        <v>86</v>
      </c>
      <c r="J281" s="65" t="s">
        <v>53</v>
      </c>
      <c r="K281" s="65" t="s">
        <v>54</v>
      </c>
      <c r="L281" s="66">
        <v>46155</v>
      </c>
      <c r="M281" s="65" t="s">
        <v>55</v>
      </c>
      <c r="N281" s="65" t="s">
        <v>48</v>
      </c>
      <c r="O281" s="65" t="s">
        <v>56</v>
      </c>
      <c r="P281" s="65" t="s">
        <v>87</v>
      </c>
      <c r="Q281" s="65" t="s">
        <v>107</v>
      </c>
      <c r="R281" s="65" t="s">
        <v>108</v>
      </c>
      <c r="S281" s="65" t="s">
        <v>87</v>
      </c>
      <c r="T281" s="65" t="s">
        <v>87</v>
      </c>
      <c r="U281" s="65" t="s">
        <v>182</v>
      </c>
      <c r="V281" s="67">
        <v>0.54408379508202798</v>
      </c>
      <c r="W281" s="73" t="str">
        <f t="shared" si="4"/>
        <v>UUWWWTW0010_Opex</v>
      </c>
    </row>
    <row r="282" spans="1:23">
      <c r="A282" s="65" t="s">
        <v>90</v>
      </c>
      <c r="B282" s="65" t="s">
        <v>45</v>
      </c>
      <c r="C282" s="65" t="s">
        <v>46</v>
      </c>
      <c r="D282" s="74">
        <v>0.56953592328374802</v>
      </c>
      <c r="E282" s="65" t="s">
        <v>110</v>
      </c>
      <c r="F282" s="65" t="s">
        <v>66</v>
      </c>
      <c r="G282" s="65" t="s">
        <v>111</v>
      </c>
      <c r="H282" s="65" t="s">
        <v>51</v>
      </c>
      <c r="I282" s="65" t="s">
        <v>86</v>
      </c>
      <c r="J282" s="65" t="s">
        <v>53</v>
      </c>
      <c r="K282" s="65" t="s">
        <v>54</v>
      </c>
      <c r="L282" s="66">
        <v>46155</v>
      </c>
      <c r="M282" s="65" t="s">
        <v>55</v>
      </c>
      <c r="N282" s="65" t="s">
        <v>48</v>
      </c>
      <c r="O282" s="65" t="s">
        <v>56</v>
      </c>
      <c r="P282" s="65" t="s">
        <v>87</v>
      </c>
      <c r="Q282" s="65" t="s">
        <v>107</v>
      </c>
      <c r="R282" s="65" t="s">
        <v>108</v>
      </c>
      <c r="S282" s="65" t="s">
        <v>87</v>
      </c>
      <c r="T282" s="65" t="s">
        <v>87</v>
      </c>
      <c r="U282" s="65" t="s">
        <v>181</v>
      </c>
      <c r="V282" s="67">
        <v>0.56953592328374802</v>
      </c>
      <c r="W282" s="73" t="str">
        <f t="shared" si="4"/>
        <v>UUWWWTW0009_Opex</v>
      </c>
    </row>
    <row r="283" spans="1:23">
      <c r="A283" s="65" t="s">
        <v>90</v>
      </c>
      <c r="B283" s="65" t="s">
        <v>45</v>
      </c>
      <c r="C283" s="65" t="s">
        <v>46</v>
      </c>
      <c r="D283" s="74">
        <v>0.56953592328374802</v>
      </c>
      <c r="E283" s="65" t="s">
        <v>112</v>
      </c>
      <c r="F283" s="65" t="s">
        <v>66</v>
      </c>
      <c r="G283" s="65" t="s">
        <v>111</v>
      </c>
      <c r="H283" s="65" t="s">
        <v>51</v>
      </c>
      <c r="I283" s="65" t="s">
        <v>86</v>
      </c>
      <c r="J283" s="65" t="s">
        <v>53</v>
      </c>
      <c r="K283" s="65" t="s">
        <v>54</v>
      </c>
      <c r="L283" s="66">
        <v>46155</v>
      </c>
      <c r="M283" s="65" t="s">
        <v>55</v>
      </c>
      <c r="N283" s="65" t="s">
        <v>48</v>
      </c>
      <c r="O283" s="65" t="s">
        <v>56</v>
      </c>
      <c r="P283" s="65" t="s">
        <v>87</v>
      </c>
      <c r="Q283" s="65" t="s">
        <v>107</v>
      </c>
      <c r="R283" s="65" t="s">
        <v>108</v>
      </c>
      <c r="S283" s="65" t="s">
        <v>87</v>
      </c>
      <c r="T283" s="65" t="s">
        <v>87</v>
      </c>
      <c r="U283" s="65" t="s">
        <v>181</v>
      </c>
      <c r="V283" s="67">
        <v>0.56953592328374802</v>
      </c>
      <c r="W283" s="73" t="str">
        <f t="shared" si="4"/>
        <v>UUWWWTW0009_Opex</v>
      </c>
    </row>
    <row r="284" spans="1:23">
      <c r="A284" s="65" t="s">
        <v>90</v>
      </c>
      <c r="B284" s="65" t="s">
        <v>45</v>
      </c>
      <c r="C284" s="65" t="s">
        <v>46</v>
      </c>
      <c r="D284" s="74">
        <v>0.60848728454782097</v>
      </c>
      <c r="E284" s="65" t="s">
        <v>112</v>
      </c>
      <c r="F284" s="65" t="s">
        <v>66</v>
      </c>
      <c r="G284" s="65" t="s">
        <v>111</v>
      </c>
      <c r="H284" s="65" t="s">
        <v>51</v>
      </c>
      <c r="I284" s="65" t="s">
        <v>86</v>
      </c>
      <c r="J284" s="65" t="s">
        <v>53</v>
      </c>
      <c r="K284" s="65" t="s">
        <v>54</v>
      </c>
      <c r="L284" s="66">
        <v>46155</v>
      </c>
      <c r="M284" s="65" t="s">
        <v>55</v>
      </c>
      <c r="N284" s="65" t="s">
        <v>48</v>
      </c>
      <c r="O284" s="65" t="s">
        <v>56</v>
      </c>
      <c r="P284" s="65" t="s">
        <v>87</v>
      </c>
      <c r="Q284" s="65" t="s">
        <v>107</v>
      </c>
      <c r="R284" s="65" t="s">
        <v>108</v>
      </c>
      <c r="S284" s="65" t="s">
        <v>87</v>
      </c>
      <c r="T284" s="65" t="s">
        <v>87</v>
      </c>
      <c r="U284" s="65" t="s">
        <v>186</v>
      </c>
      <c r="V284" s="67">
        <v>0.60848728454782097</v>
      </c>
      <c r="W284" s="73" t="str">
        <f t="shared" si="4"/>
        <v>UUWWWTW0014_Opex</v>
      </c>
    </row>
    <row r="285" spans="1:23">
      <c r="A285" s="65" t="s">
        <v>90</v>
      </c>
      <c r="B285" s="65" t="s">
        <v>45</v>
      </c>
      <c r="C285" s="65" t="s">
        <v>46</v>
      </c>
      <c r="D285" s="74">
        <v>0.70967894625676697</v>
      </c>
      <c r="E285" s="65" t="s">
        <v>110</v>
      </c>
      <c r="F285" s="65" t="s">
        <v>66</v>
      </c>
      <c r="G285" s="65" t="s">
        <v>111</v>
      </c>
      <c r="H285" s="65" t="s">
        <v>51</v>
      </c>
      <c r="I285" s="65" t="s">
        <v>86</v>
      </c>
      <c r="J285" s="65" t="s">
        <v>53</v>
      </c>
      <c r="K285" s="65" t="s">
        <v>54</v>
      </c>
      <c r="L285" s="66">
        <v>46155</v>
      </c>
      <c r="M285" s="65" t="s">
        <v>55</v>
      </c>
      <c r="N285" s="65" t="s">
        <v>48</v>
      </c>
      <c r="O285" s="65" t="s">
        <v>56</v>
      </c>
      <c r="P285" s="65" t="s">
        <v>87</v>
      </c>
      <c r="Q285" s="65" t="s">
        <v>107</v>
      </c>
      <c r="R285" s="65" t="s">
        <v>108</v>
      </c>
      <c r="S285" s="65" t="s">
        <v>87</v>
      </c>
      <c r="T285" s="65" t="s">
        <v>87</v>
      </c>
      <c r="U285" s="65" t="s">
        <v>178</v>
      </c>
      <c r="V285" s="67">
        <v>0.70967894625676697</v>
      </c>
      <c r="W285" s="73" t="str">
        <f t="shared" si="4"/>
        <v>UUWWWTW0006_Opex</v>
      </c>
    </row>
    <row r="286" spans="1:23">
      <c r="A286" s="65" t="s">
        <v>90</v>
      </c>
      <c r="B286" s="65" t="s">
        <v>45</v>
      </c>
      <c r="C286" s="65" t="s">
        <v>46</v>
      </c>
      <c r="D286" s="74">
        <v>0.70967894625676697</v>
      </c>
      <c r="E286" s="65" t="s">
        <v>112</v>
      </c>
      <c r="F286" s="65" t="s">
        <v>66</v>
      </c>
      <c r="G286" s="65" t="s">
        <v>111</v>
      </c>
      <c r="H286" s="65" t="s">
        <v>51</v>
      </c>
      <c r="I286" s="65" t="s">
        <v>86</v>
      </c>
      <c r="J286" s="65" t="s">
        <v>53</v>
      </c>
      <c r="K286" s="65" t="s">
        <v>54</v>
      </c>
      <c r="L286" s="66">
        <v>46155</v>
      </c>
      <c r="M286" s="65" t="s">
        <v>55</v>
      </c>
      <c r="N286" s="65" t="s">
        <v>48</v>
      </c>
      <c r="O286" s="65" t="s">
        <v>56</v>
      </c>
      <c r="P286" s="65" t="s">
        <v>87</v>
      </c>
      <c r="Q286" s="65" t="s">
        <v>107</v>
      </c>
      <c r="R286" s="65" t="s">
        <v>108</v>
      </c>
      <c r="S286" s="65" t="s">
        <v>87</v>
      </c>
      <c r="T286" s="65" t="s">
        <v>87</v>
      </c>
      <c r="U286" s="65" t="s">
        <v>178</v>
      </c>
      <c r="V286" s="67">
        <v>0.70967894625676697</v>
      </c>
      <c r="W286" s="73" t="str">
        <f t="shared" si="4"/>
        <v>UUWWWTW0006_Opex</v>
      </c>
    </row>
    <row r="287" spans="1:23">
      <c r="A287" s="65" t="s">
        <v>90</v>
      </c>
      <c r="B287" s="65" t="s">
        <v>45</v>
      </c>
      <c r="C287" s="65" t="s">
        <v>46</v>
      </c>
      <c r="D287" s="74">
        <v>0.71071132944738802</v>
      </c>
      <c r="E287" s="65" t="s">
        <v>110</v>
      </c>
      <c r="F287" s="65" t="s">
        <v>66</v>
      </c>
      <c r="G287" s="65" t="s">
        <v>111</v>
      </c>
      <c r="H287" s="65" t="s">
        <v>51</v>
      </c>
      <c r="I287" s="65" t="s">
        <v>86</v>
      </c>
      <c r="J287" s="65" t="s">
        <v>53</v>
      </c>
      <c r="K287" s="65" t="s">
        <v>54</v>
      </c>
      <c r="L287" s="66">
        <v>46155</v>
      </c>
      <c r="M287" s="65" t="s">
        <v>55</v>
      </c>
      <c r="N287" s="65" t="s">
        <v>48</v>
      </c>
      <c r="O287" s="65" t="s">
        <v>56</v>
      </c>
      <c r="P287" s="65" t="s">
        <v>87</v>
      </c>
      <c r="Q287" s="65" t="s">
        <v>107</v>
      </c>
      <c r="R287" s="65" t="s">
        <v>108</v>
      </c>
      <c r="S287" s="65" t="s">
        <v>87</v>
      </c>
      <c r="T287" s="65" t="s">
        <v>87</v>
      </c>
      <c r="U287" s="65" t="s">
        <v>193</v>
      </c>
      <c r="V287" s="67">
        <v>0.71071132944738802</v>
      </c>
      <c r="W287" s="73" t="str">
        <f t="shared" si="4"/>
        <v>UUWWWTW0021_Opex</v>
      </c>
    </row>
    <row r="288" spans="1:23">
      <c r="A288" s="65" t="s">
        <v>90</v>
      </c>
      <c r="B288" s="65" t="s">
        <v>45</v>
      </c>
      <c r="C288" s="65" t="s">
        <v>46</v>
      </c>
      <c r="D288" s="74">
        <v>0.77140210009044896</v>
      </c>
      <c r="E288" s="65" t="s">
        <v>110</v>
      </c>
      <c r="F288" s="65" t="s">
        <v>66</v>
      </c>
      <c r="G288" s="65" t="s">
        <v>111</v>
      </c>
      <c r="H288" s="65" t="s">
        <v>51</v>
      </c>
      <c r="I288" s="65" t="s">
        <v>86</v>
      </c>
      <c r="J288" s="65" t="s">
        <v>53</v>
      </c>
      <c r="K288" s="65" t="s">
        <v>54</v>
      </c>
      <c r="L288" s="66">
        <v>46155</v>
      </c>
      <c r="M288" s="65" t="s">
        <v>55</v>
      </c>
      <c r="N288" s="65" t="s">
        <v>48</v>
      </c>
      <c r="O288" s="65" t="s">
        <v>56</v>
      </c>
      <c r="P288" s="65" t="s">
        <v>87</v>
      </c>
      <c r="Q288" s="65" t="s">
        <v>107</v>
      </c>
      <c r="R288" s="65" t="s">
        <v>108</v>
      </c>
      <c r="S288" s="65" t="s">
        <v>87</v>
      </c>
      <c r="T288" s="65" t="s">
        <v>87</v>
      </c>
      <c r="U288" s="65" t="s">
        <v>187</v>
      </c>
      <c r="V288" s="67">
        <v>0.77140210009044896</v>
      </c>
      <c r="W288" s="73" t="str">
        <f t="shared" si="4"/>
        <v>UUWWWTW0015_Opex</v>
      </c>
    </row>
    <row r="289" spans="1:23">
      <c r="A289" s="65" t="s">
        <v>90</v>
      </c>
      <c r="B289" s="65" t="s">
        <v>45</v>
      </c>
      <c r="C289" s="65" t="s">
        <v>46</v>
      </c>
      <c r="D289" s="74">
        <v>0.77140210009044896</v>
      </c>
      <c r="E289" s="65" t="s">
        <v>112</v>
      </c>
      <c r="F289" s="65" t="s">
        <v>66</v>
      </c>
      <c r="G289" s="65" t="s">
        <v>111</v>
      </c>
      <c r="H289" s="65" t="s">
        <v>51</v>
      </c>
      <c r="I289" s="65" t="s">
        <v>86</v>
      </c>
      <c r="J289" s="65" t="s">
        <v>53</v>
      </c>
      <c r="K289" s="65" t="s">
        <v>54</v>
      </c>
      <c r="L289" s="66">
        <v>46155</v>
      </c>
      <c r="M289" s="65" t="s">
        <v>55</v>
      </c>
      <c r="N289" s="65" t="s">
        <v>48</v>
      </c>
      <c r="O289" s="65" t="s">
        <v>56</v>
      </c>
      <c r="P289" s="65" t="s">
        <v>87</v>
      </c>
      <c r="Q289" s="65" t="s">
        <v>107</v>
      </c>
      <c r="R289" s="65" t="s">
        <v>108</v>
      </c>
      <c r="S289" s="65" t="s">
        <v>87</v>
      </c>
      <c r="T289" s="65" t="s">
        <v>87</v>
      </c>
      <c r="U289" s="65" t="s">
        <v>187</v>
      </c>
      <c r="V289" s="67">
        <v>0.77140210009044896</v>
      </c>
      <c r="W289" s="73" t="str">
        <f t="shared" si="4"/>
        <v>UUWWWTW0015_Opex</v>
      </c>
    </row>
    <row r="290" spans="1:23">
      <c r="A290" s="65" t="s">
        <v>90</v>
      </c>
      <c r="B290" s="65" t="s">
        <v>45</v>
      </c>
      <c r="C290" s="65" t="s">
        <v>46</v>
      </c>
      <c r="D290" s="74">
        <v>0.84388300341020295</v>
      </c>
      <c r="E290" s="65" t="s">
        <v>112</v>
      </c>
      <c r="F290" s="65" t="s">
        <v>66</v>
      </c>
      <c r="G290" s="65" t="s">
        <v>111</v>
      </c>
      <c r="H290" s="65" t="s">
        <v>51</v>
      </c>
      <c r="I290" s="65" t="s">
        <v>86</v>
      </c>
      <c r="J290" s="65" t="s">
        <v>53</v>
      </c>
      <c r="K290" s="65" t="s">
        <v>54</v>
      </c>
      <c r="L290" s="66">
        <v>46155</v>
      </c>
      <c r="M290" s="65" t="s">
        <v>55</v>
      </c>
      <c r="N290" s="65" t="s">
        <v>48</v>
      </c>
      <c r="O290" s="65" t="s">
        <v>56</v>
      </c>
      <c r="P290" s="65" t="s">
        <v>87</v>
      </c>
      <c r="Q290" s="65" t="s">
        <v>107</v>
      </c>
      <c r="R290" s="65" t="s">
        <v>108</v>
      </c>
      <c r="S290" s="65" t="s">
        <v>87</v>
      </c>
      <c r="T290" s="65" t="s">
        <v>87</v>
      </c>
      <c r="U290" s="65" t="s">
        <v>193</v>
      </c>
      <c r="V290" s="67">
        <v>0.84388300341020295</v>
      </c>
      <c r="W290" s="73" t="str">
        <f t="shared" si="4"/>
        <v>UUWWWTW0021_Opex</v>
      </c>
    </row>
    <row r="291" spans="1:23">
      <c r="A291" s="65" t="s">
        <v>90</v>
      </c>
      <c r="B291" s="65" t="s">
        <v>45</v>
      </c>
      <c r="C291" s="65" t="s">
        <v>46</v>
      </c>
      <c r="D291" s="74">
        <v>1.2101898319772999</v>
      </c>
      <c r="E291" s="65" t="s">
        <v>110</v>
      </c>
      <c r="F291" s="65" t="s">
        <v>66</v>
      </c>
      <c r="G291" s="65" t="s">
        <v>111</v>
      </c>
      <c r="H291" s="65" t="s">
        <v>51</v>
      </c>
      <c r="I291" s="65" t="s">
        <v>86</v>
      </c>
      <c r="J291" s="65" t="s">
        <v>53</v>
      </c>
      <c r="K291" s="65" t="s">
        <v>54</v>
      </c>
      <c r="L291" s="66">
        <v>46155</v>
      </c>
      <c r="M291" s="65" t="s">
        <v>55</v>
      </c>
      <c r="N291" s="65" t="s">
        <v>48</v>
      </c>
      <c r="O291" s="65" t="s">
        <v>56</v>
      </c>
      <c r="P291" s="65" t="s">
        <v>87</v>
      </c>
      <c r="Q291" s="65" t="s">
        <v>107</v>
      </c>
      <c r="R291" s="65" t="s">
        <v>108</v>
      </c>
      <c r="S291" s="65" t="s">
        <v>87</v>
      </c>
      <c r="T291" s="65" t="s">
        <v>87</v>
      </c>
      <c r="U291" s="65" t="s">
        <v>199</v>
      </c>
      <c r="V291" s="67">
        <v>1.2101898319772999</v>
      </c>
      <c r="W291" s="73" t="str">
        <f t="shared" si="4"/>
        <v>UUWWWTW0027_Opex</v>
      </c>
    </row>
    <row r="292" spans="1:23">
      <c r="A292" s="65" t="s">
        <v>90</v>
      </c>
      <c r="B292" s="65" t="s">
        <v>45</v>
      </c>
      <c r="C292" s="65" t="s">
        <v>46</v>
      </c>
      <c r="D292" s="74">
        <v>1.4090362383526001</v>
      </c>
      <c r="E292" s="65" t="s">
        <v>110</v>
      </c>
      <c r="F292" s="65" t="s">
        <v>66</v>
      </c>
      <c r="G292" s="65" t="s">
        <v>111</v>
      </c>
      <c r="H292" s="65" t="s">
        <v>51</v>
      </c>
      <c r="I292" s="65" t="s">
        <v>86</v>
      </c>
      <c r="J292" s="65" t="s">
        <v>53</v>
      </c>
      <c r="K292" s="65" t="s">
        <v>54</v>
      </c>
      <c r="L292" s="66">
        <v>46155</v>
      </c>
      <c r="M292" s="65" t="s">
        <v>55</v>
      </c>
      <c r="N292" s="65" t="s">
        <v>48</v>
      </c>
      <c r="O292" s="65" t="s">
        <v>56</v>
      </c>
      <c r="P292" s="65" t="s">
        <v>87</v>
      </c>
      <c r="Q292" s="65" t="s">
        <v>107</v>
      </c>
      <c r="R292" s="65" t="s">
        <v>108</v>
      </c>
      <c r="S292" s="65" t="s">
        <v>87</v>
      </c>
      <c r="T292" s="65" t="s">
        <v>87</v>
      </c>
      <c r="U292" s="65" t="s">
        <v>176</v>
      </c>
      <c r="V292" s="67">
        <v>1.4090362383526001</v>
      </c>
      <c r="W292" s="73" t="str">
        <f t="shared" si="4"/>
        <v>UUWWWTW0004_Opex</v>
      </c>
    </row>
    <row r="293" spans="1:23">
      <c r="A293" s="65" t="s">
        <v>90</v>
      </c>
      <c r="B293" s="65" t="s">
        <v>45</v>
      </c>
      <c r="C293" s="65" t="s">
        <v>46</v>
      </c>
      <c r="D293" s="74">
        <v>1.4090362383526001</v>
      </c>
      <c r="E293" s="65" t="s">
        <v>112</v>
      </c>
      <c r="F293" s="65" t="s">
        <v>66</v>
      </c>
      <c r="G293" s="65" t="s">
        <v>111</v>
      </c>
      <c r="H293" s="65" t="s">
        <v>51</v>
      </c>
      <c r="I293" s="65" t="s">
        <v>86</v>
      </c>
      <c r="J293" s="65" t="s">
        <v>53</v>
      </c>
      <c r="K293" s="65" t="s">
        <v>54</v>
      </c>
      <c r="L293" s="66">
        <v>46155</v>
      </c>
      <c r="M293" s="65" t="s">
        <v>55</v>
      </c>
      <c r="N293" s="65" t="s">
        <v>48</v>
      </c>
      <c r="O293" s="65" t="s">
        <v>56</v>
      </c>
      <c r="P293" s="65" t="s">
        <v>87</v>
      </c>
      <c r="Q293" s="65" t="s">
        <v>107</v>
      </c>
      <c r="R293" s="65" t="s">
        <v>108</v>
      </c>
      <c r="S293" s="65" t="s">
        <v>87</v>
      </c>
      <c r="T293" s="65" t="s">
        <v>87</v>
      </c>
      <c r="U293" s="65" t="s">
        <v>176</v>
      </c>
      <c r="V293" s="67">
        <v>1.4090362383526001</v>
      </c>
      <c r="W293" s="73" t="str">
        <f t="shared" si="4"/>
        <v>UUWWWTW0004_Opex</v>
      </c>
    </row>
    <row r="294" spans="1:23">
      <c r="A294" s="65" t="s">
        <v>90</v>
      </c>
      <c r="B294" s="65" t="s">
        <v>45</v>
      </c>
      <c r="C294" s="65" t="s">
        <v>46</v>
      </c>
      <c r="D294" s="74">
        <v>1.5497882382914401</v>
      </c>
      <c r="E294" s="65" t="s">
        <v>112</v>
      </c>
      <c r="F294" s="65" t="s">
        <v>66</v>
      </c>
      <c r="G294" s="65" t="s">
        <v>111</v>
      </c>
      <c r="H294" s="65" t="s">
        <v>51</v>
      </c>
      <c r="I294" s="65" t="s">
        <v>86</v>
      </c>
      <c r="J294" s="65" t="s">
        <v>53</v>
      </c>
      <c r="K294" s="65" t="s">
        <v>54</v>
      </c>
      <c r="L294" s="66">
        <v>46155</v>
      </c>
      <c r="M294" s="65" t="s">
        <v>55</v>
      </c>
      <c r="N294" s="65" t="s">
        <v>48</v>
      </c>
      <c r="O294" s="65" t="s">
        <v>56</v>
      </c>
      <c r="P294" s="65" t="s">
        <v>87</v>
      </c>
      <c r="Q294" s="65" t="s">
        <v>107</v>
      </c>
      <c r="R294" s="65" t="s">
        <v>108</v>
      </c>
      <c r="S294" s="65" t="s">
        <v>87</v>
      </c>
      <c r="T294" s="65" t="s">
        <v>87</v>
      </c>
      <c r="U294" s="65" t="s">
        <v>199</v>
      </c>
      <c r="V294" s="67">
        <v>1.5497882382914401</v>
      </c>
      <c r="W294" s="73" t="str">
        <f t="shared" si="4"/>
        <v>UUWWWTW0027_Opex</v>
      </c>
    </row>
    <row r="295" spans="1:23">
      <c r="A295" s="65" t="s">
        <v>90</v>
      </c>
      <c r="B295" s="65" t="s">
        <v>45</v>
      </c>
      <c r="C295" s="65" t="s">
        <v>46</v>
      </c>
      <c r="D295" s="74">
        <v>1.6178480148705401</v>
      </c>
      <c r="E295" s="65" t="s">
        <v>110</v>
      </c>
      <c r="F295" s="65" t="s">
        <v>66</v>
      </c>
      <c r="G295" s="65" t="s">
        <v>111</v>
      </c>
      <c r="H295" s="65" t="s">
        <v>51</v>
      </c>
      <c r="I295" s="65" t="s">
        <v>86</v>
      </c>
      <c r="J295" s="65" t="s">
        <v>53</v>
      </c>
      <c r="K295" s="65" t="s">
        <v>54</v>
      </c>
      <c r="L295" s="66">
        <v>46155</v>
      </c>
      <c r="M295" s="65" t="s">
        <v>55</v>
      </c>
      <c r="N295" s="65" t="s">
        <v>48</v>
      </c>
      <c r="O295" s="65" t="s">
        <v>56</v>
      </c>
      <c r="P295" s="65" t="s">
        <v>87</v>
      </c>
      <c r="Q295" s="65" t="s">
        <v>107</v>
      </c>
      <c r="R295" s="65" t="s">
        <v>108</v>
      </c>
      <c r="S295" s="65" t="s">
        <v>87</v>
      </c>
      <c r="T295" s="65" t="s">
        <v>87</v>
      </c>
      <c r="U295" s="65" t="s">
        <v>203</v>
      </c>
      <c r="V295" s="67">
        <v>1.6178480148705401</v>
      </c>
      <c r="W295" s="73" t="str">
        <f t="shared" si="4"/>
        <v>UUWWWTW0031_Opex</v>
      </c>
    </row>
    <row r="296" spans="1:23">
      <c r="A296" s="65" t="s">
        <v>90</v>
      </c>
      <c r="B296" s="65" t="s">
        <v>45</v>
      </c>
      <c r="C296" s="65" t="s">
        <v>46</v>
      </c>
      <c r="D296" s="74">
        <v>1.6178480148705401</v>
      </c>
      <c r="E296" s="65" t="s">
        <v>112</v>
      </c>
      <c r="F296" s="65" t="s">
        <v>66</v>
      </c>
      <c r="G296" s="65" t="s">
        <v>111</v>
      </c>
      <c r="H296" s="65" t="s">
        <v>51</v>
      </c>
      <c r="I296" s="65" t="s">
        <v>86</v>
      </c>
      <c r="J296" s="65" t="s">
        <v>53</v>
      </c>
      <c r="K296" s="65" t="s">
        <v>54</v>
      </c>
      <c r="L296" s="66">
        <v>46155</v>
      </c>
      <c r="M296" s="65" t="s">
        <v>55</v>
      </c>
      <c r="N296" s="65" t="s">
        <v>48</v>
      </c>
      <c r="O296" s="65" t="s">
        <v>56</v>
      </c>
      <c r="P296" s="65" t="s">
        <v>87</v>
      </c>
      <c r="Q296" s="65" t="s">
        <v>107</v>
      </c>
      <c r="R296" s="65" t="s">
        <v>108</v>
      </c>
      <c r="S296" s="65" t="s">
        <v>87</v>
      </c>
      <c r="T296" s="65" t="s">
        <v>87</v>
      </c>
      <c r="U296" s="65" t="s">
        <v>203</v>
      </c>
      <c r="V296" s="67">
        <v>1.6178480148705401</v>
      </c>
      <c r="W296" s="73" t="str">
        <f t="shared" si="4"/>
        <v>UUWWWTW0031_Opex</v>
      </c>
    </row>
    <row r="297" spans="1:23">
      <c r="A297" s="65" t="s">
        <v>90</v>
      </c>
      <c r="B297" s="65" t="s">
        <v>45</v>
      </c>
      <c r="C297" s="65" t="s">
        <v>46</v>
      </c>
      <c r="D297" s="74">
        <v>2.05243241884981</v>
      </c>
      <c r="E297" s="65" t="s">
        <v>69</v>
      </c>
      <c r="F297" s="65" t="s">
        <v>66</v>
      </c>
      <c r="G297" s="65" t="s">
        <v>50</v>
      </c>
      <c r="H297" s="65" t="s">
        <v>51</v>
      </c>
      <c r="I297" s="65" t="s">
        <v>52</v>
      </c>
      <c r="J297" s="65" t="s">
        <v>53</v>
      </c>
      <c r="K297" s="65" t="s">
        <v>54</v>
      </c>
      <c r="L297" s="66">
        <v>46155</v>
      </c>
      <c r="M297" s="65" t="s">
        <v>55</v>
      </c>
      <c r="N297" s="65" t="s">
        <v>48</v>
      </c>
      <c r="O297" s="65" t="s">
        <v>56</v>
      </c>
      <c r="P297" s="65" t="s">
        <v>87</v>
      </c>
      <c r="Q297" s="65" t="s">
        <v>107</v>
      </c>
      <c r="R297" s="65" t="s">
        <v>108</v>
      </c>
      <c r="S297" s="65" t="s">
        <v>87</v>
      </c>
      <c r="T297" s="65" t="s">
        <v>87</v>
      </c>
      <c r="U297" s="65" t="s">
        <v>64</v>
      </c>
      <c r="V297" s="67">
        <v>2.05243241884981</v>
      </c>
      <c r="W297" s="73" t="str">
        <f t="shared" si="4"/>
        <v>TOT_Opex</v>
      </c>
    </row>
    <row r="298" spans="1:23">
      <c r="A298" s="65" t="s">
        <v>90</v>
      </c>
      <c r="B298" s="65" t="s">
        <v>45</v>
      </c>
      <c r="C298" s="65" t="s">
        <v>46</v>
      </c>
      <c r="D298" s="74">
        <v>2.12846111159012</v>
      </c>
      <c r="E298" s="65" t="s">
        <v>110</v>
      </c>
      <c r="F298" s="65" t="s">
        <v>66</v>
      </c>
      <c r="G298" s="65" t="s">
        <v>111</v>
      </c>
      <c r="H298" s="65" t="s">
        <v>51</v>
      </c>
      <c r="I298" s="65" t="s">
        <v>86</v>
      </c>
      <c r="J298" s="65" t="s">
        <v>53</v>
      </c>
      <c r="K298" s="65" t="s">
        <v>54</v>
      </c>
      <c r="L298" s="66">
        <v>46155</v>
      </c>
      <c r="M298" s="65" t="s">
        <v>55</v>
      </c>
      <c r="N298" s="65" t="s">
        <v>48</v>
      </c>
      <c r="O298" s="65" t="s">
        <v>56</v>
      </c>
      <c r="P298" s="65" t="s">
        <v>87</v>
      </c>
      <c r="Q298" s="65" t="s">
        <v>107</v>
      </c>
      <c r="R298" s="65" t="s">
        <v>108</v>
      </c>
      <c r="S298" s="65" t="s">
        <v>87</v>
      </c>
      <c r="T298" s="65" t="s">
        <v>87</v>
      </c>
      <c r="U298" s="65" t="s">
        <v>184</v>
      </c>
      <c r="V298" s="67">
        <v>2.12846111159012</v>
      </c>
      <c r="W298" s="73" t="str">
        <f t="shared" si="4"/>
        <v>UUWWWTW0012_Opex</v>
      </c>
    </row>
    <row r="299" spans="1:23">
      <c r="A299" s="65" t="s">
        <v>90</v>
      </c>
      <c r="B299" s="65" t="s">
        <v>45</v>
      </c>
      <c r="C299" s="65" t="s">
        <v>46</v>
      </c>
      <c r="D299" s="74">
        <v>2.12846111159012</v>
      </c>
      <c r="E299" s="65" t="s">
        <v>112</v>
      </c>
      <c r="F299" s="65" t="s">
        <v>66</v>
      </c>
      <c r="G299" s="65" t="s">
        <v>111</v>
      </c>
      <c r="H299" s="65" t="s">
        <v>51</v>
      </c>
      <c r="I299" s="65" t="s">
        <v>86</v>
      </c>
      <c r="J299" s="65" t="s">
        <v>53</v>
      </c>
      <c r="K299" s="65" t="s">
        <v>54</v>
      </c>
      <c r="L299" s="66">
        <v>46155</v>
      </c>
      <c r="M299" s="65" t="s">
        <v>55</v>
      </c>
      <c r="N299" s="65" t="s">
        <v>48</v>
      </c>
      <c r="O299" s="65" t="s">
        <v>56</v>
      </c>
      <c r="P299" s="65" t="s">
        <v>87</v>
      </c>
      <c r="Q299" s="65" t="s">
        <v>107</v>
      </c>
      <c r="R299" s="65" t="s">
        <v>108</v>
      </c>
      <c r="S299" s="65" t="s">
        <v>87</v>
      </c>
      <c r="T299" s="65" t="s">
        <v>87</v>
      </c>
      <c r="U299" s="65" t="s">
        <v>184</v>
      </c>
      <c r="V299" s="67">
        <v>2.12846111159012</v>
      </c>
      <c r="W299" s="73" t="str">
        <f t="shared" si="4"/>
        <v>UUWWWTW0012_Opex</v>
      </c>
    </row>
    <row r="300" spans="1:23">
      <c r="A300" s="65" t="s">
        <v>90</v>
      </c>
      <c r="B300" s="65" t="s">
        <v>45</v>
      </c>
      <c r="C300" s="65" t="s">
        <v>46</v>
      </c>
      <c r="D300" s="74">
        <v>2.4411875655370099</v>
      </c>
      <c r="E300" s="65" t="s">
        <v>110</v>
      </c>
      <c r="F300" s="65" t="s">
        <v>66</v>
      </c>
      <c r="G300" s="65" t="s">
        <v>111</v>
      </c>
      <c r="H300" s="65" t="s">
        <v>51</v>
      </c>
      <c r="I300" s="65" t="s">
        <v>86</v>
      </c>
      <c r="J300" s="65" t="s">
        <v>53</v>
      </c>
      <c r="K300" s="65" t="s">
        <v>54</v>
      </c>
      <c r="L300" s="66">
        <v>46155</v>
      </c>
      <c r="M300" s="65" t="s">
        <v>55</v>
      </c>
      <c r="N300" s="65" t="s">
        <v>48</v>
      </c>
      <c r="O300" s="65" t="s">
        <v>56</v>
      </c>
      <c r="P300" s="65" t="s">
        <v>87</v>
      </c>
      <c r="Q300" s="65" t="s">
        <v>107</v>
      </c>
      <c r="R300" s="65" t="s">
        <v>108</v>
      </c>
      <c r="S300" s="65" t="s">
        <v>87</v>
      </c>
      <c r="T300" s="65" t="s">
        <v>87</v>
      </c>
      <c r="U300" s="65" t="s">
        <v>195</v>
      </c>
      <c r="V300" s="67">
        <v>2.4411875655370099</v>
      </c>
      <c r="W300" s="73" t="str">
        <f t="shared" si="4"/>
        <v>UUWWWTW0023_Opex</v>
      </c>
    </row>
    <row r="301" spans="1:23">
      <c r="A301" s="65" t="s">
        <v>90</v>
      </c>
      <c r="B301" s="65" t="s">
        <v>45</v>
      </c>
      <c r="C301" s="65" t="s">
        <v>46</v>
      </c>
      <c r="D301" s="74">
        <v>2.4411875655370099</v>
      </c>
      <c r="E301" s="65" t="s">
        <v>112</v>
      </c>
      <c r="F301" s="65" t="s">
        <v>66</v>
      </c>
      <c r="G301" s="65" t="s">
        <v>111</v>
      </c>
      <c r="H301" s="65" t="s">
        <v>51</v>
      </c>
      <c r="I301" s="65" t="s">
        <v>86</v>
      </c>
      <c r="J301" s="65" t="s">
        <v>53</v>
      </c>
      <c r="K301" s="65" t="s">
        <v>54</v>
      </c>
      <c r="L301" s="66">
        <v>46155</v>
      </c>
      <c r="M301" s="65" t="s">
        <v>55</v>
      </c>
      <c r="N301" s="65" t="s">
        <v>48</v>
      </c>
      <c r="O301" s="65" t="s">
        <v>56</v>
      </c>
      <c r="P301" s="65" t="s">
        <v>87</v>
      </c>
      <c r="Q301" s="65" t="s">
        <v>107</v>
      </c>
      <c r="R301" s="65" t="s">
        <v>108</v>
      </c>
      <c r="S301" s="65" t="s">
        <v>87</v>
      </c>
      <c r="T301" s="65" t="s">
        <v>87</v>
      </c>
      <c r="U301" s="65" t="s">
        <v>195</v>
      </c>
      <c r="V301" s="67">
        <v>2.4411875655370099</v>
      </c>
      <c r="W301" s="73" t="str">
        <f t="shared" si="4"/>
        <v>UUWWWTW0023_Opex</v>
      </c>
    </row>
    <row r="302" spans="1:23">
      <c r="A302" s="65" t="s">
        <v>90</v>
      </c>
      <c r="B302" s="65" t="s">
        <v>45</v>
      </c>
      <c r="C302" s="65" t="s">
        <v>46</v>
      </c>
      <c r="D302" s="74">
        <v>2.7204189754101402</v>
      </c>
      <c r="E302" s="65" t="s">
        <v>110</v>
      </c>
      <c r="F302" s="65" t="s">
        <v>66</v>
      </c>
      <c r="G302" s="65" t="s">
        <v>111</v>
      </c>
      <c r="H302" s="65" t="s">
        <v>51</v>
      </c>
      <c r="I302" s="65" t="s">
        <v>86</v>
      </c>
      <c r="J302" s="65" t="s">
        <v>53</v>
      </c>
      <c r="K302" s="65" t="s">
        <v>54</v>
      </c>
      <c r="L302" s="66">
        <v>46155</v>
      </c>
      <c r="M302" s="65" t="s">
        <v>55</v>
      </c>
      <c r="N302" s="65" t="s">
        <v>48</v>
      </c>
      <c r="O302" s="65" t="s">
        <v>56</v>
      </c>
      <c r="P302" s="65" t="s">
        <v>87</v>
      </c>
      <c r="Q302" s="65" t="s">
        <v>107</v>
      </c>
      <c r="R302" s="65" t="s">
        <v>108</v>
      </c>
      <c r="S302" s="65" t="s">
        <v>87</v>
      </c>
      <c r="T302" s="65" t="s">
        <v>87</v>
      </c>
      <c r="U302" s="65" t="s">
        <v>182</v>
      </c>
      <c r="V302" s="67">
        <v>2.7204189754101402</v>
      </c>
      <c r="W302" s="73" t="str">
        <f t="shared" si="4"/>
        <v>UUWWWTW0010_Opex</v>
      </c>
    </row>
    <row r="303" spans="1:23">
      <c r="A303" s="65" t="s">
        <v>90</v>
      </c>
      <c r="B303" s="65" t="s">
        <v>45</v>
      </c>
      <c r="C303" s="65" t="s">
        <v>46</v>
      </c>
      <c r="D303" s="74">
        <v>2.7204189754101402</v>
      </c>
      <c r="E303" s="65" t="s">
        <v>112</v>
      </c>
      <c r="F303" s="65" t="s">
        <v>66</v>
      </c>
      <c r="G303" s="65" t="s">
        <v>111</v>
      </c>
      <c r="H303" s="65" t="s">
        <v>51</v>
      </c>
      <c r="I303" s="65" t="s">
        <v>86</v>
      </c>
      <c r="J303" s="65" t="s">
        <v>53</v>
      </c>
      <c r="K303" s="65" t="s">
        <v>54</v>
      </c>
      <c r="L303" s="66">
        <v>46155</v>
      </c>
      <c r="M303" s="65" t="s">
        <v>55</v>
      </c>
      <c r="N303" s="65" t="s">
        <v>48</v>
      </c>
      <c r="O303" s="65" t="s">
        <v>56</v>
      </c>
      <c r="P303" s="65" t="s">
        <v>87</v>
      </c>
      <c r="Q303" s="65" t="s">
        <v>107</v>
      </c>
      <c r="R303" s="65" t="s">
        <v>108</v>
      </c>
      <c r="S303" s="65" t="s">
        <v>87</v>
      </c>
      <c r="T303" s="65" t="s">
        <v>87</v>
      </c>
      <c r="U303" s="65" t="s">
        <v>182</v>
      </c>
      <c r="V303" s="67">
        <v>2.7204189754101402</v>
      </c>
      <c r="W303" s="73" t="str">
        <f t="shared" si="4"/>
        <v>UUWWWTW0010_Opex</v>
      </c>
    </row>
    <row r="304" spans="1:23">
      <c r="A304" s="65" t="s">
        <v>90</v>
      </c>
      <c r="B304" s="65" t="s">
        <v>45</v>
      </c>
      <c r="C304" s="65" t="s">
        <v>46</v>
      </c>
      <c r="D304" s="74">
        <v>3.6873289547412198</v>
      </c>
      <c r="E304" s="65" t="s">
        <v>110</v>
      </c>
      <c r="F304" s="65" t="s">
        <v>66</v>
      </c>
      <c r="G304" s="65" t="s">
        <v>111</v>
      </c>
      <c r="H304" s="65" t="s">
        <v>51</v>
      </c>
      <c r="I304" s="65" t="s">
        <v>86</v>
      </c>
      <c r="J304" s="65" t="s">
        <v>53</v>
      </c>
      <c r="K304" s="65" t="s">
        <v>54</v>
      </c>
      <c r="L304" s="66">
        <v>46155</v>
      </c>
      <c r="M304" s="65" t="s">
        <v>55</v>
      </c>
      <c r="N304" s="65" t="s">
        <v>48</v>
      </c>
      <c r="O304" s="65" t="s">
        <v>56</v>
      </c>
      <c r="P304" s="65" t="s">
        <v>87</v>
      </c>
      <c r="Q304" s="65" t="s">
        <v>107</v>
      </c>
      <c r="R304" s="65" t="s">
        <v>108</v>
      </c>
      <c r="S304" s="65" t="s">
        <v>87</v>
      </c>
      <c r="T304" s="65" t="s">
        <v>87</v>
      </c>
      <c r="U304" s="65" t="s">
        <v>197</v>
      </c>
      <c r="V304" s="67">
        <v>3.6873289547412198</v>
      </c>
      <c r="W304" s="73" t="str">
        <f t="shared" si="4"/>
        <v>UUWWWTW0025_Opex</v>
      </c>
    </row>
    <row r="305" spans="1:23">
      <c r="A305" s="65" t="s">
        <v>90</v>
      </c>
      <c r="B305" s="65" t="s">
        <v>45</v>
      </c>
      <c r="C305" s="65" t="s">
        <v>46</v>
      </c>
      <c r="D305" s="74">
        <v>30.810175708975098</v>
      </c>
      <c r="E305" s="65" t="s">
        <v>110</v>
      </c>
      <c r="F305" s="65" t="s">
        <v>66</v>
      </c>
      <c r="G305" s="65" t="s">
        <v>111</v>
      </c>
      <c r="H305" s="65" t="s">
        <v>51</v>
      </c>
      <c r="I305" s="65" t="s">
        <v>52</v>
      </c>
      <c r="J305" s="65" t="s">
        <v>53</v>
      </c>
      <c r="K305" s="65" t="s">
        <v>54</v>
      </c>
      <c r="L305" s="66">
        <v>46155</v>
      </c>
      <c r="M305" s="65" t="s">
        <v>55</v>
      </c>
      <c r="N305" s="65" t="s">
        <v>48</v>
      </c>
      <c r="O305" s="65" t="s">
        <v>56</v>
      </c>
      <c r="P305" s="65" t="s">
        <v>87</v>
      </c>
      <c r="Q305" s="65" t="s">
        <v>107</v>
      </c>
      <c r="R305" s="65" t="s">
        <v>108</v>
      </c>
      <c r="S305" s="65" t="s">
        <v>87</v>
      </c>
      <c r="T305" s="65" t="s">
        <v>87</v>
      </c>
      <c r="U305" s="65" t="s">
        <v>64</v>
      </c>
      <c r="V305" s="67">
        <v>30.810175708975098</v>
      </c>
      <c r="W305" s="73" t="str">
        <f t="shared" si="4"/>
        <v>TOT_Opex</v>
      </c>
    </row>
    <row r="306" spans="1:23">
      <c r="A306" s="65" t="s">
        <v>90</v>
      </c>
      <c r="B306" s="65" t="s">
        <v>45</v>
      </c>
      <c r="C306" s="65" t="s">
        <v>46</v>
      </c>
      <c r="D306" s="74">
        <v>32.7168204784209</v>
      </c>
      <c r="E306" s="65" t="s">
        <v>112</v>
      </c>
      <c r="F306" s="65" t="s">
        <v>66</v>
      </c>
      <c r="G306" s="65" t="s">
        <v>111</v>
      </c>
      <c r="H306" s="65" t="s">
        <v>51</v>
      </c>
      <c r="I306" s="65" t="s">
        <v>52</v>
      </c>
      <c r="J306" s="65" t="s">
        <v>53</v>
      </c>
      <c r="K306" s="65" t="s">
        <v>54</v>
      </c>
      <c r="L306" s="66">
        <v>46155</v>
      </c>
      <c r="M306" s="65" t="s">
        <v>55</v>
      </c>
      <c r="N306" s="65" t="s">
        <v>48</v>
      </c>
      <c r="O306" s="65" t="s">
        <v>56</v>
      </c>
      <c r="P306" s="65" t="s">
        <v>87</v>
      </c>
      <c r="Q306" s="65" t="s">
        <v>107</v>
      </c>
      <c r="R306" s="65" t="s">
        <v>108</v>
      </c>
      <c r="S306" s="65" t="s">
        <v>87</v>
      </c>
      <c r="T306" s="65" t="s">
        <v>87</v>
      </c>
      <c r="U306" s="65" t="s">
        <v>64</v>
      </c>
      <c r="V306" s="67">
        <v>32.7168204784209</v>
      </c>
      <c r="W306" s="73" t="str">
        <f t="shared" si="4"/>
        <v>TOT_Opex</v>
      </c>
    </row>
    <row r="307" spans="1:23">
      <c r="A307" s="65" t="s">
        <v>90</v>
      </c>
      <c r="B307" s="65" t="s">
        <v>45</v>
      </c>
      <c r="C307" s="65" t="s">
        <v>46</v>
      </c>
      <c r="D307" s="74">
        <v>4.2617956569998299</v>
      </c>
      <c r="E307" s="65" t="s">
        <v>112</v>
      </c>
      <c r="F307" s="65" t="s">
        <v>66</v>
      </c>
      <c r="G307" s="65" t="s">
        <v>111</v>
      </c>
      <c r="H307" s="65" t="s">
        <v>51</v>
      </c>
      <c r="I307" s="65" t="s">
        <v>86</v>
      </c>
      <c r="J307" s="65" t="s">
        <v>53</v>
      </c>
      <c r="K307" s="65" t="s">
        <v>54</v>
      </c>
      <c r="L307" s="66">
        <v>46155</v>
      </c>
      <c r="M307" s="65" t="s">
        <v>55</v>
      </c>
      <c r="N307" s="65" t="s">
        <v>48</v>
      </c>
      <c r="O307" s="65" t="s">
        <v>56</v>
      </c>
      <c r="P307" s="65" t="s">
        <v>87</v>
      </c>
      <c r="Q307" s="65" t="s">
        <v>107</v>
      </c>
      <c r="R307" s="65" t="s">
        <v>108</v>
      </c>
      <c r="S307" s="65" t="s">
        <v>87</v>
      </c>
      <c r="T307" s="65" t="s">
        <v>87</v>
      </c>
      <c r="U307" s="65" t="s">
        <v>197</v>
      </c>
      <c r="V307" s="67">
        <v>4.2617956569998299</v>
      </c>
      <c r="W307" s="73" t="str">
        <f t="shared" si="4"/>
        <v>UUWWWTW0025_Opex</v>
      </c>
    </row>
    <row r="308" spans="1:23">
      <c r="A308" s="65" t="s">
        <v>90</v>
      </c>
      <c r="B308" s="65" t="s">
        <v>45</v>
      </c>
      <c r="C308" s="65" t="s">
        <v>46</v>
      </c>
      <c r="D308" s="74">
        <v>5.3929136429532702</v>
      </c>
      <c r="E308" s="65" t="s">
        <v>110</v>
      </c>
      <c r="F308" s="65" t="s">
        <v>66</v>
      </c>
      <c r="G308" s="65" t="s">
        <v>111</v>
      </c>
      <c r="H308" s="65" t="s">
        <v>51</v>
      </c>
      <c r="I308" s="65" t="s">
        <v>86</v>
      </c>
      <c r="J308" s="65" t="s">
        <v>53</v>
      </c>
      <c r="K308" s="65" t="s">
        <v>54</v>
      </c>
      <c r="L308" s="66">
        <v>46155</v>
      </c>
      <c r="M308" s="65" t="s">
        <v>55</v>
      </c>
      <c r="N308" s="65" t="s">
        <v>48</v>
      </c>
      <c r="O308" s="65" t="s">
        <v>56</v>
      </c>
      <c r="P308" s="65" t="s">
        <v>87</v>
      </c>
      <c r="Q308" s="65" t="s">
        <v>107</v>
      </c>
      <c r="R308" s="65" t="s">
        <v>108</v>
      </c>
      <c r="S308" s="65" t="s">
        <v>87</v>
      </c>
      <c r="T308" s="65" t="s">
        <v>87</v>
      </c>
      <c r="U308" s="65" t="s">
        <v>205</v>
      </c>
      <c r="V308" s="67">
        <v>5.3929136429532702</v>
      </c>
      <c r="W308" s="73" t="str">
        <f t="shared" si="4"/>
        <v>UUWWWTW0033_Opex</v>
      </c>
    </row>
    <row r="309" spans="1:23">
      <c r="A309" s="65" t="s">
        <v>90</v>
      </c>
      <c r="B309" s="65" t="s">
        <v>45</v>
      </c>
      <c r="C309" s="65" t="s">
        <v>46</v>
      </c>
      <c r="D309" s="74">
        <v>6.0716023432385704</v>
      </c>
      <c r="E309" s="65" t="s">
        <v>112</v>
      </c>
      <c r="F309" s="65" t="s">
        <v>66</v>
      </c>
      <c r="G309" s="65" t="s">
        <v>111</v>
      </c>
      <c r="H309" s="65" t="s">
        <v>51</v>
      </c>
      <c r="I309" s="65" t="s">
        <v>86</v>
      </c>
      <c r="J309" s="65" t="s">
        <v>53</v>
      </c>
      <c r="K309" s="65" t="s">
        <v>54</v>
      </c>
      <c r="L309" s="66">
        <v>46155</v>
      </c>
      <c r="M309" s="65" t="s">
        <v>55</v>
      </c>
      <c r="N309" s="65" t="s">
        <v>48</v>
      </c>
      <c r="O309" s="65" t="s">
        <v>56</v>
      </c>
      <c r="P309" s="65" t="s">
        <v>87</v>
      </c>
      <c r="Q309" s="65" t="s">
        <v>107</v>
      </c>
      <c r="R309" s="65" t="s">
        <v>108</v>
      </c>
      <c r="S309" s="65" t="s">
        <v>87</v>
      </c>
      <c r="T309" s="65" t="s">
        <v>87</v>
      </c>
      <c r="U309" s="65" t="s">
        <v>205</v>
      </c>
      <c r="V309" s="67">
        <v>6.0716023432385704</v>
      </c>
      <c r="W309" s="73" t="str">
        <f t="shared" si="4"/>
        <v>UUWWWTW0033_Opex</v>
      </c>
    </row>
    <row r="310" spans="1:23">
      <c r="A310" s="65" t="s">
        <v>90</v>
      </c>
      <c r="B310" s="65" t="s">
        <v>80</v>
      </c>
      <c r="C310" s="65" t="s">
        <v>81</v>
      </c>
      <c r="D310" s="74">
        <v>0</v>
      </c>
      <c r="E310" s="65" t="s">
        <v>48</v>
      </c>
      <c r="F310" s="65" t="s">
        <v>49</v>
      </c>
      <c r="G310" s="65" t="s">
        <v>50</v>
      </c>
      <c r="H310" s="65" t="s">
        <v>51</v>
      </c>
      <c r="I310" s="65" t="s">
        <v>86</v>
      </c>
      <c r="J310" s="65" t="s">
        <v>53</v>
      </c>
      <c r="K310" s="65" t="s">
        <v>54</v>
      </c>
      <c r="L310" s="66">
        <v>46155</v>
      </c>
      <c r="M310" s="65" t="s">
        <v>55</v>
      </c>
      <c r="N310" s="65" t="s">
        <v>48</v>
      </c>
      <c r="O310" s="65" t="s">
        <v>56</v>
      </c>
      <c r="P310" s="65" t="s">
        <v>87</v>
      </c>
      <c r="Q310" s="65" t="s">
        <v>107</v>
      </c>
      <c r="R310" s="65" t="s">
        <v>108</v>
      </c>
      <c r="S310" s="65" t="s">
        <v>87</v>
      </c>
      <c r="T310" s="65" t="s">
        <v>87</v>
      </c>
      <c r="U310" s="65" t="s">
        <v>173</v>
      </c>
      <c r="V310" s="67">
        <v>0</v>
      </c>
      <c r="W310" s="73" t="str">
        <f t="shared" si="4"/>
        <v>UUWWWTW0001_Capex</v>
      </c>
    </row>
    <row r="311" spans="1:23">
      <c r="A311" s="65" t="s">
        <v>90</v>
      </c>
      <c r="B311" s="65" t="s">
        <v>80</v>
      </c>
      <c r="C311" s="65" t="s">
        <v>81</v>
      </c>
      <c r="D311" s="74">
        <v>0</v>
      </c>
      <c r="E311" s="65" t="s">
        <v>48</v>
      </c>
      <c r="F311" s="65" t="s">
        <v>49</v>
      </c>
      <c r="G311" s="65" t="s">
        <v>50</v>
      </c>
      <c r="H311" s="65" t="s">
        <v>51</v>
      </c>
      <c r="I311" s="65" t="s">
        <v>86</v>
      </c>
      <c r="J311" s="65" t="s">
        <v>53</v>
      </c>
      <c r="K311" s="65" t="s">
        <v>54</v>
      </c>
      <c r="L311" s="66">
        <v>46155</v>
      </c>
      <c r="M311" s="65" t="s">
        <v>55</v>
      </c>
      <c r="N311" s="65" t="s">
        <v>48</v>
      </c>
      <c r="O311" s="65" t="s">
        <v>56</v>
      </c>
      <c r="P311" s="65" t="s">
        <v>87</v>
      </c>
      <c r="Q311" s="65" t="s">
        <v>107</v>
      </c>
      <c r="R311" s="65" t="s">
        <v>108</v>
      </c>
      <c r="S311" s="65" t="s">
        <v>87</v>
      </c>
      <c r="T311" s="65" t="s">
        <v>87</v>
      </c>
      <c r="U311" s="65" t="s">
        <v>174</v>
      </c>
      <c r="V311" s="67">
        <v>0</v>
      </c>
      <c r="W311" s="73" t="str">
        <f t="shared" si="4"/>
        <v>UUWWWTW0002_Capex</v>
      </c>
    </row>
    <row r="312" spans="1:23">
      <c r="A312" s="65" t="s">
        <v>90</v>
      </c>
      <c r="B312" s="65" t="s">
        <v>80</v>
      </c>
      <c r="C312" s="65" t="s">
        <v>81</v>
      </c>
      <c r="D312" s="74">
        <v>0</v>
      </c>
      <c r="E312" s="65" t="s">
        <v>48</v>
      </c>
      <c r="F312" s="65" t="s">
        <v>49</v>
      </c>
      <c r="G312" s="65" t="s">
        <v>50</v>
      </c>
      <c r="H312" s="65" t="s">
        <v>51</v>
      </c>
      <c r="I312" s="65" t="s">
        <v>86</v>
      </c>
      <c r="J312" s="65" t="s">
        <v>53</v>
      </c>
      <c r="K312" s="65" t="s">
        <v>54</v>
      </c>
      <c r="L312" s="66">
        <v>46155</v>
      </c>
      <c r="M312" s="65" t="s">
        <v>55</v>
      </c>
      <c r="N312" s="65" t="s">
        <v>48</v>
      </c>
      <c r="O312" s="65" t="s">
        <v>56</v>
      </c>
      <c r="P312" s="65" t="s">
        <v>87</v>
      </c>
      <c r="Q312" s="65" t="s">
        <v>107</v>
      </c>
      <c r="R312" s="65" t="s">
        <v>108</v>
      </c>
      <c r="S312" s="65" t="s">
        <v>87</v>
      </c>
      <c r="T312" s="65" t="s">
        <v>87</v>
      </c>
      <c r="U312" s="65" t="s">
        <v>175</v>
      </c>
      <c r="V312" s="67">
        <v>0</v>
      </c>
      <c r="W312" s="73" t="str">
        <f t="shared" si="4"/>
        <v>UUWWWTW0003_Capex</v>
      </c>
    </row>
    <row r="313" spans="1:23">
      <c r="A313" s="65" t="s">
        <v>90</v>
      </c>
      <c r="B313" s="65" t="s">
        <v>80</v>
      </c>
      <c r="C313" s="65" t="s">
        <v>81</v>
      </c>
      <c r="D313" s="74">
        <v>0</v>
      </c>
      <c r="E313" s="65" t="s">
        <v>48</v>
      </c>
      <c r="F313" s="65" t="s">
        <v>49</v>
      </c>
      <c r="G313" s="65" t="s">
        <v>50</v>
      </c>
      <c r="H313" s="65" t="s">
        <v>51</v>
      </c>
      <c r="I313" s="65" t="s">
        <v>86</v>
      </c>
      <c r="J313" s="65" t="s">
        <v>53</v>
      </c>
      <c r="K313" s="65" t="s">
        <v>54</v>
      </c>
      <c r="L313" s="66">
        <v>46155</v>
      </c>
      <c r="M313" s="65" t="s">
        <v>55</v>
      </c>
      <c r="N313" s="65" t="s">
        <v>48</v>
      </c>
      <c r="O313" s="65" t="s">
        <v>56</v>
      </c>
      <c r="P313" s="65" t="s">
        <v>87</v>
      </c>
      <c r="Q313" s="65" t="s">
        <v>107</v>
      </c>
      <c r="R313" s="65" t="s">
        <v>108</v>
      </c>
      <c r="S313" s="65" t="s">
        <v>87</v>
      </c>
      <c r="T313" s="65" t="s">
        <v>87</v>
      </c>
      <c r="U313" s="65" t="s">
        <v>176</v>
      </c>
      <c r="V313" s="67">
        <v>0</v>
      </c>
      <c r="W313" s="73" t="str">
        <f t="shared" si="4"/>
        <v>UUWWWTW0004_Capex</v>
      </c>
    </row>
    <row r="314" spans="1:23">
      <c r="A314" s="65" t="s">
        <v>90</v>
      </c>
      <c r="B314" s="65" t="s">
        <v>80</v>
      </c>
      <c r="C314" s="65" t="s">
        <v>81</v>
      </c>
      <c r="D314" s="74">
        <v>0</v>
      </c>
      <c r="E314" s="65" t="s">
        <v>48</v>
      </c>
      <c r="F314" s="65" t="s">
        <v>49</v>
      </c>
      <c r="G314" s="65" t="s">
        <v>50</v>
      </c>
      <c r="H314" s="65" t="s">
        <v>51</v>
      </c>
      <c r="I314" s="65" t="s">
        <v>86</v>
      </c>
      <c r="J314" s="65" t="s">
        <v>53</v>
      </c>
      <c r="K314" s="65" t="s">
        <v>54</v>
      </c>
      <c r="L314" s="66">
        <v>46155</v>
      </c>
      <c r="M314" s="65" t="s">
        <v>55</v>
      </c>
      <c r="N314" s="65" t="s">
        <v>48</v>
      </c>
      <c r="O314" s="65" t="s">
        <v>56</v>
      </c>
      <c r="P314" s="65" t="s">
        <v>87</v>
      </c>
      <c r="Q314" s="65" t="s">
        <v>107</v>
      </c>
      <c r="R314" s="65" t="s">
        <v>108</v>
      </c>
      <c r="S314" s="65" t="s">
        <v>87</v>
      </c>
      <c r="T314" s="65" t="s">
        <v>87</v>
      </c>
      <c r="U314" s="65" t="s">
        <v>177</v>
      </c>
      <c r="V314" s="67">
        <v>0</v>
      </c>
      <c r="W314" s="73" t="str">
        <f t="shared" si="4"/>
        <v>UUWWWTW0005_Capex</v>
      </c>
    </row>
    <row r="315" spans="1:23">
      <c r="A315" s="65" t="s">
        <v>90</v>
      </c>
      <c r="B315" s="65" t="s">
        <v>80</v>
      </c>
      <c r="C315" s="65" t="s">
        <v>81</v>
      </c>
      <c r="D315" s="74">
        <v>0</v>
      </c>
      <c r="E315" s="65" t="s">
        <v>48</v>
      </c>
      <c r="F315" s="65" t="s">
        <v>49</v>
      </c>
      <c r="G315" s="65" t="s">
        <v>50</v>
      </c>
      <c r="H315" s="65" t="s">
        <v>51</v>
      </c>
      <c r="I315" s="65" t="s">
        <v>86</v>
      </c>
      <c r="J315" s="65" t="s">
        <v>53</v>
      </c>
      <c r="K315" s="65" t="s">
        <v>54</v>
      </c>
      <c r="L315" s="66">
        <v>46155</v>
      </c>
      <c r="M315" s="65" t="s">
        <v>55</v>
      </c>
      <c r="N315" s="65" t="s">
        <v>48</v>
      </c>
      <c r="O315" s="65" t="s">
        <v>56</v>
      </c>
      <c r="P315" s="65" t="s">
        <v>87</v>
      </c>
      <c r="Q315" s="65" t="s">
        <v>107</v>
      </c>
      <c r="R315" s="65" t="s">
        <v>108</v>
      </c>
      <c r="S315" s="65" t="s">
        <v>87</v>
      </c>
      <c r="T315" s="65" t="s">
        <v>87</v>
      </c>
      <c r="U315" s="65" t="s">
        <v>178</v>
      </c>
      <c r="V315" s="67">
        <v>0</v>
      </c>
      <c r="W315" s="73" t="str">
        <f t="shared" si="4"/>
        <v>UUWWWTW0006_Capex</v>
      </c>
    </row>
    <row r="316" spans="1:23">
      <c r="A316" s="65" t="s">
        <v>90</v>
      </c>
      <c r="B316" s="65" t="s">
        <v>80</v>
      </c>
      <c r="C316" s="65" t="s">
        <v>81</v>
      </c>
      <c r="D316" s="74">
        <v>0</v>
      </c>
      <c r="E316" s="65" t="s">
        <v>48</v>
      </c>
      <c r="F316" s="65" t="s">
        <v>49</v>
      </c>
      <c r="G316" s="65" t="s">
        <v>50</v>
      </c>
      <c r="H316" s="65" t="s">
        <v>51</v>
      </c>
      <c r="I316" s="65" t="s">
        <v>86</v>
      </c>
      <c r="J316" s="65" t="s">
        <v>53</v>
      </c>
      <c r="K316" s="65" t="s">
        <v>54</v>
      </c>
      <c r="L316" s="66">
        <v>46155</v>
      </c>
      <c r="M316" s="65" t="s">
        <v>55</v>
      </c>
      <c r="N316" s="65" t="s">
        <v>48</v>
      </c>
      <c r="O316" s="65" t="s">
        <v>56</v>
      </c>
      <c r="P316" s="65" t="s">
        <v>87</v>
      </c>
      <c r="Q316" s="65" t="s">
        <v>107</v>
      </c>
      <c r="R316" s="65" t="s">
        <v>108</v>
      </c>
      <c r="S316" s="65" t="s">
        <v>87</v>
      </c>
      <c r="T316" s="65" t="s">
        <v>87</v>
      </c>
      <c r="U316" s="65" t="s">
        <v>179</v>
      </c>
      <c r="V316" s="67">
        <v>0</v>
      </c>
      <c r="W316" s="73" t="str">
        <f t="shared" si="4"/>
        <v>UUWWWTW0007_Capex</v>
      </c>
    </row>
    <row r="317" spans="1:23">
      <c r="A317" s="65" t="s">
        <v>90</v>
      </c>
      <c r="B317" s="65" t="s">
        <v>80</v>
      </c>
      <c r="C317" s="65" t="s">
        <v>81</v>
      </c>
      <c r="D317" s="74">
        <v>0</v>
      </c>
      <c r="E317" s="65" t="s">
        <v>48</v>
      </c>
      <c r="F317" s="65" t="s">
        <v>49</v>
      </c>
      <c r="G317" s="65" t="s">
        <v>50</v>
      </c>
      <c r="H317" s="65" t="s">
        <v>51</v>
      </c>
      <c r="I317" s="65" t="s">
        <v>86</v>
      </c>
      <c r="J317" s="65" t="s">
        <v>53</v>
      </c>
      <c r="K317" s="65" t="s">
        <v>54</v>
      </c>
      <c r="L317" s="66">
        <v>46155</v>
      </c>
      <c r="M317" s="65" t="s">
        <v>55</v>
      </c>
      <c r="N317" s="65" t="s">
        <v>48</v>
      </c>
      <c r="O317" s="65" t="s">
        <v>56</v>
      </c>
      <c r="P317" s="65" t="s">
        <v>87</v>
      </c>
      <c r="Q317" s="65" t="s">
        <v>107</v>
      </c>
      <c r="R317" s="65" t="s">
        <v>108</v>
      </c>
      <c r="S317" s="65" t="s">
        <v>87</v>
      </c>
      <c r="T317" s="65" t="s">
        <v>87</v>
      </c>
      <c r="U317" s="65" t="s">
        <v>180</v>
      </c>
      <c r="V317" s="67">
        <v>0</v>
      </c>
      <c r="W317" s="73" t="str">
        <f t="shared" si="4"/>
        <v>UUWWWTW0008_Capex</v>
      </c>
    </row>
    <row r="318" spans="1:23">
      <c r="A318" s="65" t="s">
        <v>90</v>
      </c>
      <c r="B318" s="65" t="s">
        <v>80</v>
      </c>
      <c r="C318" s="65" t="s">
        <v>81</v>
      </c>
      <c r="D318" s="74">
        <v>0</v>
      </c>
      <c r="E318" s="65" t="s">
        <v>48</v>
      </c>
      <c r="F318" s="65" t="s">
        <v>49</v>
      </c>
      <c r="G318" s="65" t="s">
        <v>50</v>
      </c>
      <c r="H318" s="65" t="s">
        <v>51</v>
      </c>
      <c r="I318" s="65" t="s">
        <v>86</v>
      </c>
      <c r="J318" s="65" t="s">
        <v>53</v>
      </c>
      <c r="K318" s="65" t="s">
        <v>54</v>
      </c>
      <c r="L318" s="66">
        <v>46155</v>
      </c>
      <c r="M318" s="65" t="s">
        <v>55</v>
      </c>
      <c r="N318" s="65" t="s">
        <v>48</v>
      </c>
      <c r="O318" s="65" t="s">
        <v>56</v>
      </c>
      <c r="P318" s="65" t="s">
        <v>87</v>
      </c>
      <c r="Q318" s="65" t="s">
        <v>107</v>
      </c>
      <c r="R318" s="65" t="s">
        <v>108</v>
      </c>
      <c r="S318" s="65" t="s">
        <v>87</v>
      </c>
      <c r="T318" s="65" t="s">
        <v>87</v>
      </c>
      <c r="U318" s="65" t="s">
        <v>181</v>
      </c>
      <c r="V318" s="67">
        <v>0</v>
      </c>
      <c r="W318" s="73" t="str">
        <f t="shared" si="4"/>
        <v>UUWWWTW0009_Capex</v>
      </c>
    </row>
    <row r="319" spans="1:23">
      <c r="A319" s="65" t="s">
        <v>90</v>
      </c>
      <c r="B319" s="65" t="s">
        <v>80</v>
      </c>
      <c r="C319" s="65" t="s">
        <v>81</v>
      </c>
      <c r="D319" s="74">
        <v>0</v>
      </c>
      <c r="E319" s="65" t="s">
        <v>48</v>
      </c>
      <c r="F319" s="65" t="s">
        <v>49</v>
      </c>
      <c r="G319" s="65" t="s">
        <v>50</v>
      </c>
      <c r="H319" s="65" t="s">
        <v>51</v>
      </c>
      <c r="I319" s="65" t="s">
        <v>86</v>
      </c>
      <c r="J319" s="65" t="s">
        <v>53</v>
      </c>
      <c r="K319" s="65" t="s">
        <v>54</v>
      </c>
      <c r="L319" s="66">
        <v>46155</v>
      </c>
      <c r="M319" s="65" t="s">
        <v>55</v>
      </c>
      <c r="N319" s="65" t="s">
        <v>48</v>
      </c>
      <c r="O319" s="65" t="s">
        <v>56</v>
      </c>
      <c r="P319" s="65" t="s">
        <v>87</v>
      </c>
      <c r="Q319" s="65" t="s">
        <v>107</v>
      </c>
      <c r="R319" s="65" t="s">
        <v>108</v>
      </c>
      <c r="S319" s="65" t="s">
        <v>87</v>
      </c>
      <c r="T319" s="65" t="s">
        <v>87</v>
      </c>
      <c r="U319" s="65" t="s">
        <v>182</v>
      </c>
      <c r="V319" s="67">
        <v>0</v>
      </c>
      <c r="W319" s="73" t="str">
        <f t="shared" si="4"/>
        <v>UUWWWTW0010_Capex</v>
      </c>
    </row>
    <row r="320" spans="1:23">
      <c r="A320" s="65" t="s">
        <v>90</v>
      </c>
      <c r="B320" s="65" t="s">
        <v>80</v>
      </c>
      <c r="C320" s="65" t="s">
        <v>81</v>
      </c>
      <c r="D320" s="74">
        <v>0</v>
      </c>
      <c r="E320" s="65" t="s">
        <v>48</v>
      </c>
      <c r="F320" s="65" t="s">
        <v>49</v>
      </c>
      <c r="G320" s="65" t="s">
        <v>50</v>
      </c>
      <c r="H320" s="65" t="s">
        <v>51</v>
      </c>
      <c r="I320" s="65" t="s">
        <v>86</v>
      </c>
      <c r="J320" s="65" t="s">
        <v>53</v>
      </c>
      <c r="K320" s="65" t="s">
        <v>54</v>
      </c>
      <c r="L320" s="66">
        <v>46155</v>
      </c>
      <c r="M320" s="65" t="s">
        <v>55</v>
      </c>
      <c r="N320" s="65" t="s">
        <v>48</v>
      </c>
      <c r="O320" s="65" t="s">
        <v>56</v>
      </c>
      <c r="P320" s="65" t="s">
        <v>87</v>
      </c>
      <c r="Q320" s="65" t="s">
        <v>107</v>
      </c>
      <c r="R320" s="65" t="s">
        <v>108</v>
      </c>
      <c r="S320" s="65" t="s">
        <v>87</v>
      </c>
      <c r="T320" s="65" t="s">
        <v>87</v>
      </c>
      <c r="U320" s="65" t="s">
        <v>183</v>
      </c>
      <c r="V320" s="67">
        <v>0</v>
      </c>
      <c r="W320" s="73" t="str">
        <f t="shared" si="4"/>
        <v>UUWWWTW0011_Capex</v>
      </c>
    </row>
    <row r="321" spans="1:23">
      <c r="A321" s="65" t="s">
        <v>90</v>
      </c>
      <c r="B321" s="65" t="s">
        <v>80</v>
      </c>
      <c r="C321" s="65" t="s">
        <v>81</v>
      </c>
      <c r="D321" s="74">
        <v>0</v>
      </c>
      <c r="E321" s="65" t="s">
        <v>48</v>
      </c>
      <c r="F321" s="65" t="s">
        <v>49</v>
      </c>
      <c r="G321" s="65" t="s">
        <v>50</v>
      </c>
      <c r="H321" s="65" t="s">
        <v>51</v>
      </c>
      <c r="I321" s="65" t="s">
        <v>86</v>
      </c>
      <c r="J321" s="65" t="s">
        <v>53</v>
      </c>
      <c r="K321" s="65" t="s">
        <v>54</v>
      </c>
      <c r="L321" s="66">
        <v>46155</v>
      </c>
      <c r="M321" s="65" t="s">
        <v>55</v>
      </c>
      <c r="N321" s="65" t="s">
        <v>48</v>
      </c>
      <c r="O321" s="65" t="s">
        <v>56</v>
      </c>
      <c r="P321" s="65" t="s">
        <v>87</v>
      </c>
      <c r="Q321" s="65" t="s">
        <v>107</v>
      </c>
      <c r="R321" s="65" t="s">
        <v>108</v>
      </c>
      <c r="S321" s="65" t="s">
        <v>87</v>
      </c>
      <c r="T321" s="65" t="s">
        <v>87</v>
      </c>
      <c r="U321" s="65" t="s">
        <v>184</v>
      </c>
      <c r="V321" s="67">
        <v>0</v>
      </c>
      <c r="W321" s="73" t="str">
        <f t="shared" si="4"/>
        <v>UUWWWTW0012_Capex</v>
      </c>
    </row>
    <row r="322" spans="1:23">
      <c r="A322" s="65" t="s">
        <v>90</v>
      </c>
      <c r="B322" s="65" t="s">
        <v>80</v>
      </c>
      <c r="C322" s="65" t="s">
        <v>81</v>
      </c>
      <c r="D322" s="74">
        <v>0</v>
      </c>
      <c r="E322" s="65" t="s">
        <v>48</v>
      </c>
      <c r="F322" s="65" t="s">
        <v>49</v>
      </c>
      <c r="G322" s="65" t="s">
        <v>50</v>
      </c>
      <c r="H322" s="65" t="s">
        <v>51</v>
      </c>
      <c r="I322" s="65" t="s">
        <v>86</v>
      </c>
      <c r="J322" s="65" t="s">
        <v>53</v>
      </c>
      <c r="K322" s="65" t="s">
        <v>54</v>
      </c>
      <c r="L322" s="66">
        <v>46155</v>
      </c>
      <c r="M322" s="65" t="s">
        <v>55</v>
      </c>
      <c r="N322" s="65" t="s">
        <v>48</v>
      </c>
      <c r="O322" s="65" t="s">
        <v>56</v>
      </c>
      <c r="P322" s="65" t="s">
        <v>87</v>
      </c>
      <c r="Q322" s="65" t="s">
        <v>107</v>
      </c>
      <c r="R322" s="65" t="s">
        <v>108</v>
      </c>
      <c r="S322" s="65" t="s">
        <v>87</v>
      </c>
      <c r="T322" s="65" t="s">
        <v>87</v>
      </c>
      <c r="U322" s="65" t="s">
        <v>185</v>
      </c>
      <c r="V322" s="67">
        <v>0</v>
      </c>
      <c r="W322" s="73" t="str">
        <f t="shared" si="4"/>
        <v>UUWWWTW0013_Capex</v>
      </c>
    </row>
    <row r="323" spans="1:23">
      <c r="A323" s="65" t="s">
        <v>90</v>
      </c>
      <c r="B323" s="65" t="s">
        <v>80</v>
      </c>
      <c r="C323" s="65" t="s">
        <v>81</v>
      </c>
      <c r="D323" s="74">
        <v>0</v>
      </c>
      <c r="E323" s="65" t="s">
        <v>48</v>
      </c>
      <c r="F323" s="65" t="s">
        <v>49</v>
      </c>
      <c r="G323" s="65" t="s">
        <v>50</v>
      </c>
      <c r="H323" s="65" t="s">
        <v>51</v>
      </c>
      <c r="I323" s="65" t="s">
        <v>86</v>
      </c>
      <c r="J323" s="65" t="s">
        <v>53</v>
      </c>
      <c r="K323" s="65" t="s">
        <v>54</v>
      </c>
      <c r="L323" s="66">
        <v>46155</v>
      </c>
      <c r="M323" s="65" t="s">
        <v>55</v>
      </c>
      <c r="N323" s="65" t="s">
        <v>48</v>
      </c>
      <c r="O323" s="65" t="s">
        <v>56</v>
      </c>
      <c r="P323" s="65" t="s">
        <v>87</v>
      </c>
      <c r="Q323" s="65" t="s">
        <v>107</v>
      </c>
      <c r="R323" s="65" t="s">
        <v>108</v>
      </c>
      <c r="S323" s="65" t="s">
        <v>87</v>
      </c>
      <c r="T323" s="65" t="s">
        <v>87</v>
      </c>
      <c r="U323" s="65" t="s">
        <v>186</v>
      </c>
      <c r="V323" s="67">
        <v>0</v>
      </c>
      <c r="W323" s="73" t="str">
        <f t="shared" si="4"/>
        <v>UUWWWTW0014_Capex</v>
      </c>
    </row>
    <row r="324" spans="1:23">
      <c r="A324" s="65" t="s">
        <v>90</v>
      </c>
      <c r="B324" s="65" t="s">
        <v>80</v>
      </c>
      <c r="C324" s="65" t="s">
        <v>81</v>
      </c>
      <c r="D324" s="74">
        <v>0</v>
      </c>
      <c r="E324" s="65" t="s">
        <v>48</v>
      </c>
      <c r="F324" s="65" t="s">
        <v>49</v>
      </c>
      <c r="G324" s="65" t="s">
        <v>50</v>
      </c>
      <c r="H324" s="65" t="s">
        <v>51</v>
      </c>
      <c r="I324" s="65" t="s">
        <v>86</v>
      </c>
      <c r="J324" s="65" t="s">
        <v>53</v>
      </c>
      <c r="K324" s="65" t="s">
        <v>54</v>
      </c>
      <c r="L324" s="66">
        <v>46155</v>
      </c>
      <c r="M324" s="65" t="s">
        <v>55</v>
      </c>
      <c r="N324" s="65" t="s">
        <v>48</v>
      </c>
      <c r="O324" s="65" t="s">
        <v>56</v>
      </c>
      <c r="P324" s="65" t="s">
        <v>87</v>
      </c>
      <c r="Q324" s="65" t="s">
        <v>107</v>
      </c>
      <c r="R324" s="65" t="s">
        <v>108</v>
      </c>
      <c r="S324" s="65" t="s">
        <v>87</v>
      </c>
      <c r="T324" s="65" t="s">
        <v>87</v>
      </c>
      <c r="U324" s="65" t="s">
        <v>187</v>
      </c>
      <c r="V324" s="67">
        <v>0</v>
      </c>
      <c r="W324" s="73" t="str">
        <f t="shared" si="4"/>
        <v>UUWWWTW0015_Capex</v>
      </c>
    </row>
    <row r="325" spans="1:23">
      <c r="A325" s="65" t="s">
        <v>90</v>
      </c>
      <c r="B325" s="65" t="s">
        <v>80</v>
      </c>
      <c r="C325" s="65" t="s">
        <v>81</v>
      </c>
      <c r="D325" s="74">
        <v>0</v>
      </c>
      <c r="E325" s="65" t="s">
        <v>48</v>
      </c>
      <c r="F325" s="65" t="s">
        <v>49</v>
      </c>
      <c r="G325" s="65" t="s">
        <v>50</v>
      </c>
      <c r="H325" s="65" t="s">
        <v>51</v>
      </c>
      <c r="I325" s="65" t="s">
        <v>86</v>
      </c>
      <c r="J325" s="65" t="s">
        <v>53</v>
      </c>
      <c r="K325" s="65" t="s">
        <v>54</v>
      </c>
      <c r="L325" s="66">
        <v>46155</v>
      </c>
      <c r="M325" s="65" t="s">
        <v>55</v>
      </c>
      <c r="N325" s="65" t="s">
        <v>48</v>
      </c>
      <c r="O325" s="65" t="s">
        <v>56</v>
      </c>
      <c r="P325" s="65" t="s">
        <v>87</v>
      </c>
      <c r="Q325" s="65" t="s">
        <v>107</v>
      </c>
      <c r="R325" s="65" t="s">
        <v>108</v>
      </c>
      <c r="S325" s="65" t="s">
        <v>87</v>
      </c>
      <c r="T325" s="65" t="s">
        <v>87</v>
      </c>
      <c r="U325" s="65" t="s">
        <v>188</v>
      </c>
      <c r="V325" s="67">
        <v>0</v>
      </c>
      <c r="W325" s="73" t="str">
        <f t="shared" si="4"/>
        <v>UUWWWTW0016_Capex</v>
      </c>
    </row>
    <row r="326" spans="1:23">
      <c r="A326" s="65" t="s">
        <v>90</v>
      </c>
      <c r="B326" s="65" t="s">
        <v>80</v>
      </c>
      <c r="C326" s="65" t="s">
        <v>81</v>
      </c>
      <c r="D326" s="74">
        <v>0</v>
      </c>
      <c r="E326" s="65" t="s">
        <v>48</v>
      </c>
      <c r="F326" s="65" t="s">
        <v>49</v>
      </c>
      <c r="G326" s="65" t="s">
        <v>50</v>
      </c>
      <c r="H326" s="65" t="s">
        <v>51</v>
      </c>
      <c r="I326" s="65" t="s">
        <v>86</v>
      </c>
      <c r="J326" s="65" t="s">
        <v>53</v>
      </c>
      <c r="K326" s="65" t="s">
        <v>54</v>
      </c>
      <c r="L326" s="66">
        <v>46155</v>
      </c>
      <c r="M326" s="65" t="s">
        <v>55</v>
      </c>
      <c r="N326" s="65" t="s">
        <v>48</v>
      </c>
      <c r="O326" s="65" t="s">
        <v>56</v>
      </c>
      <c r="P326" s="65" t="s">
        <v>87</v>
      </c>
      <c r="Q326" s="65" t="s">
        <v>107</v>
      </c>
      <c r="R326" s="65" t="s">
        <v>108</v>
      </c>
      <c r="S326" s="65" t="s">
        <v>87</v>
      </c>
      <c r="T326" s="65" t="s">
        <v>87</v>
      </c>
      <c r="U326" s="65" t="s">
        <v>189</v>
      </c>
      <c r="V326" s="67">
        <v>0</v>
      </c>
      <c r="W326" s="73" t="str">
        <f t="shared" ref="W326:W389" si="5">CONCATENATE(U326,"_",C326)</f>
        <v>UUWWWTW0017_Capex</v>
      </c>
    </row>
    <row r="327" spans="1:23">
      <c r="A327" s="65" t="s">
        <v>90</v>
      </c>
      <c r="B327" s="65" t="s">
        <v>80</v>
      </c>
      <c r="C327" s="65" t="s">
        <v>81</v>
      </c>
      <c r="D327" s="74">
        <v>0</v>
      </c>
      <c r="E327" s="65" t="s">
        <v>48</v>
      </c>
      <c r="F327" s="65" t="s">
        <v>49</v>
      </c>
      <c r="G327" s="65" t="s">
        <v>50</v>
      </c>
      <c r="H327" s="65" t="s">
        <v>51</v>
      </c>
      <c r="I327" s="65" t="s">
        <v>86</v>
      </c>
      <c r="J327" s="65" t="s">
        <v>53</v>
      </c>
      <c r="K327" s="65" t="s">
        <v>54</v>
      </c>
      <c r="L327" s="66">
        <v>46155</v>
      </c>
      <c r="M327" s="65" t="s">
        <v>55</v>
      </c>
      <c r="N327" s="65" t="s">
        <v>48</v>
      </c>
      <c r="O327" s="65" t="s">
        <v>56</v>
      </c>
      <c r="P327" s="65" t="s">
        <v>87</v>
      </c>
      <c r="Q327" s="65" t="s">
        <v>107</v>
      </c>
      <c r="R327" s="65" t="s">
        <v>108</v>
      </c>
      <c r="S327" s="65" t="s">
        <v>87</v>
      </c>
      <c r="T327" s="65" t="s">
        <v>87</v>
      </c>
      <c r="U327" s="65" t="s">
        <v>190</v>
      </c>
      <c r="V327" s="67">
        <v>0</v>
      </c>
      <c r="W327" s="73" t="str">
        <f t="shared" si="5"/>
        <v>UUWWWTW0018_Capex</v>
      </c>
    </row>
    <row r="328" spans="1:23">
      <c r="A328" s="65" t="s">
        <v>90</v>
      </c>
      <c r="B328" s="65" t="s">
        <v>80</v>
      </c>
      <c r="C328" s="65" t="s">
        <v>81</v>
      </c>
      <c r="D328" s="74">
        <v>0</v>
      </c>
      <c r="E328" s="65" t="s">
        <v>48</v>
      </c>
      <c r="F328" s="65" t="s">
        <v>49</v>
      </c>
      <c r="G328" s="65" t="s">
        <v>50</v>
      </c>
      <c r="H328" s="65" t="s">
        <v>51</v>
      </c>
      <c r="I328" s="65" t="s">
        <v>86</v>
      </c>
      <c r="J328" s="65" t="s">
        <v>53</v>
      </c>
      <c r="K328" s="65" t="s">
        <v>54</v>
      </c>
      <c r="L328" s="66">
        <v>46155</v>
      </c>
      <c r="M328" s="65" t="s">
        <v>55</v>
      </c>
      <c r="N328" s="65" t="s">
        <v>48</v>
      </c>
      <c r="O328" s="65" t="s">
        <v>56</v>
      </c>
      <c r="P328" s="65" t="s">
        <v>87</v>
      </c>
      <c r="Q328" s="65" t="s">
        <v>107</v>
      </c>
      <c r="R328" s="65" t="s">
        <v>108</v>
      </c>
      <c r="S328" s="65" t="s">
        <v>87</v>
      </c>
      <c r="T328" s="65" t="s">
        <v>87</v>
      </c>
      <c r="U328" s="65" t="s">
        <v>191</v>
      </c>
      <c r="V328" s="67">
        <v>0</v>
      </c>
      <c r="W328" s="73" t="str">
        <f t="shared" si="5"/>
        <v>UUWWWTW0019_Capex</v>
      </c>
    </row>
    <row r="329" spans="1:23">
      <c r="A329" s="65" t="s">
        <v>90</v>
      </c>
      <c r="B329" s="65" t="s">
        <v>80</v>
      </c>
      <c r="C329" s="65" t="s">
        <v>81</v>
      </c>
      <c r="D329" s="74">
        <v>0</v>
      </c>
      <c r="E329" s="65" t="s">
        <v>48</v>
      </c>
      <c r="F329" s="65" t="s">
        <v>49</v>
      </c>
      <c r="G329" s="65" t="s">
        <v>50</v>
      </c>
      <c r="H329" s="65" t="s">
        <v>51</v>
      </c>
      <c r="I329" s="65" t="s">
        <v>86</v>
      </c>
      <c r="J329" s="65" t="s">
        <v>53</v>
      </c>
      <c r="K329" s="65" t="s">
        <v>54</v>
      </c>
      <c r="L329" s="66">
        <v>46155</v>
      </c>
      <c r="M329" s="65" t="s">
        <v>55</v>
      </c>
      <c r="N329" s="65" t="s">
        <v>48</v>
      </c>
      <c r="O329" s="65" t="s">
        <v>56</v>
      </c>
      <c r="P329" s="65" t="s">
        <v>87</v>
      </c>
      <c r="Q329" s="65" t="s">
        <v>107</v>
      </c>
      <c r="R329" s="65" t="s">
        <v>108</v>
      </c>
      <c r="S329" s="65" t="s">
        <v>87</v>
      </c>
      <c r="T329" s="65" t="s">
        <v>87</v>
      </c>
      <c r="U329" s="65" t="s">
        <v>192</v>
      </c>
      <c r="V329" s="67">
        <v>0</v>
      </c>
      <c r="W329" s="73" t="str">
        <f t="shared" si="5"/>
        <v>UUWWWTW0020_Capex</v>
      </c>
    </row>
    <row r="330" spans="1:23">
      <c r="A330" s="65" t="s">
        <v>90</v>
      </c>
      <c r="B330" s="65" t="s">
        <v>80</v>
      </c>
      <c r="C330" s="65" t="s">
        <v>81</v>
      </c>
      <c r="D330" s="74">
        <v>0</v>
      </c>
      <c r="E330" s="65" t="s">
        <v>48</v>
      </c>
      <c r="F330" s="65" t="s">
        <v>49</v>
      </c>
      <c r="G330" s="65" t="s">
        <v>50</v>
      </c>
      <c r="H330" s="65" t="s">
        <v>51</v>
      </c>
      <c r="I330" s="65" t="s">
        <v>86</v>
      </c>
      <c r="J330" s="65" t="s">
        <v>53</v>
      </c>
      <c r="K330" s="65" t="s">
        <v>54</v>
      </c>
      <c r="L330" s="66">
        <v>46155</v>
      </c>
      <c r="M330" s="65" t="s">
        <v>55</v>
      </c>
      <c r="N330" s="65" t="s">
        <v>48</v>
      </c>
      <c r="O330" s="65" t="s">
        <v>56</v>
      </c>
      <c r="P330" s="65" t="s">
        <v>87</v>
      </c>
      <c r="Q330" s="65" t="s">
        <v>107</v>
      </c>
      <c r="R330" s="65" t="s">
        <v>108</v>
      </c>
      <c r="S330" s="65" t="s">
        <v>87</v>
      </c>
      <c r="T330" s="65" t="s">
        <v>87</v>
      </c>
      <c r="U330" s="65" t="s">
        <v>193</v>
      </c>
      <c r="V330" s="67">
        <v>0</v>
      </c>
      <c r="W330" s="73" t="str">
        <f t="shared" si="5"/>
        <v>UUWWWTW0021_Capex</v>
      </c>
    </row>
    <row r="331" spans="1:23">
      <c r="A331" s="65" t="s">
        <v>90</v>
      </c>
      <c r="B331" s="65" t="s">
        <v>80</v>
      </c>
      <c r="C331" s="65" t="s">
        <v>81</v>
      </c>
      <c r="D331" s="74">
        <v>0</v>
      </c>
      <c r="E331" s="65" t="s">
        <v>48</v>
      </c>
      <c r="F331" s="65" t="s">
        <v>49</v>
      </c>
      <c r="G331" s="65" t="s">
        <v>50</v>
      </c>
      <c r="H331" s="65" t="s">
        <v>51</v>
      </c>
      <c r="I331" s="65" t="s">
        <v>86</v>
      </c>
      <c r="J331" s="65" t="s">
        <v>53</v>
      </c>
      <c r="K331" s="65" t="s">
        <v>54</v>
      </c>
      <c r="L331" s="66">
        <v>46155</v>
      </c>
      <c r="M331" s="65" t="s">
        <v>55</v>
      </c>
      <c r="N331" s="65" t="s">
        <v>48</v>
      </c>
      <c r="O331" s="65" t="s">
        <v>56</v>
      </c>
      <c r="P331" s="65" t="s">
        <v>87</v>
      </c>
      <c r="Q331" s="65" t="s">
        <v>107</v>
      </c>
      <c r="R331" s="65" t="s">
        <v>108</v>
      </c>
      <c r="S331" s="65" t="s">
        <v>87</v>
      </c>
      <c r="T331" s="65" t="s">
        <v>87</v>
      </c>
      <c r="U331" s="65" t="s">
        <v>194</v>
      </c>
      <c r="V331" s="67">
        <v>0</v>
      </c>
      <c r="W331" s="73" t="str">
        <f t="shared" si="5"/>
        <v>UUWWWTW0022_Capex</v>
      </c>
    </row>
    <row r="332" spans="1:23">
      <c r="A332" s="65" t="s">
        <v>90</v>
      </c>
      <c r="B332" s="65" t="s">
        <v>80</v>
      </c>
      <c r="C332" s="65" t="s">
        <v>81</v>
      </c>
      <c r="D332" s="74">
        <v>0</v>
      </c>
      <c r="E332" s="65" t="s">
        <v>48</v>
      </c>
      <c r="F332" s="65" t="s">
        <v>49</v>
      </c>
      <c r="G332" s="65" t="s">
        <v>50</v>
      </c>
      <c r="H332" s="65" t="s">
        <v>51</v>
      </c>
      <c r="I332" s="65" t="s">
        <v>86</v>
      </c>
      <c r="J332" s="65" t="s">
        <v>53</v>
      </c>
      <c r="K332" s="65" t="s">
        <v>54</v>
      </c>
      <c r="L332" s="66">
        <v>46155</v>
      </c>
      <c r="M332" s="65" t="s">
        <v>55</v>
      </c>
      <c r="N332" s="65" t="s">
        <v>48</v>
      </c>
      <c r="O332" s="65" t="s">
        <v>56</v>
      </c>
      <c r="P332" s="65" t="s">
        <v>87</v>
      </c>
      <c r="Q332" s="65" t="s">
        <v>107</v>
      </c>
      <c r="R332" s="65" t="s">
        <v>108</v>
      </c>
      <c r="S332" s="65" t="s">
        <v>87</v>
      </c>
      <c r="T332" s="65" t="s">
        <v>87</v>
      </c>
      <c r="U332" s="65" t="s">
        <v>195</v>
      </c>
      <c r="V332" s="67">
        <v>0</v>
      </c>
      <c r="W332" s="73" t="str">
        <f t="shared" si="5"/>
        <v>UUWWWTW0023_Capex</v>
      </c>
    </row>
    <row r="333" spans="1:23">
      <c r="A333" s="65" t="s">
        <v>90</v>
      </c>
      <c r="B333" s="65" t="s">
        <v>80</v>
      </c>
      <c r="C333" s="65" t="s">
        <v>81</v>
      </c>
      <c r="D333" s="74">
        <v>0</v>
      </c>
      <c r="E333" s="65" t="s">
        <v>48</v>
      </c>
      <c r="F333" s="65" t="s">
        <v>49</v>
      </c>
      <c r="G333" s="65" t="s">
        <v>50</v>
      </c>
      <c r="H333" s="65" t="s">
        <v>51</v>
      </c>
      <c r="I333" s="65" t="s">
        <v>86</v>
      </c>
      <c r="J333" s="65" t="s">
        <v>53</v>
      </c>
      <c r="K333" s="65" t="s">
        <v>54</v>
      </c>
      <c r="L333" s="66">
        <v>46155</v>
      </c>
      <c r="M333" s="65" t="s">
        <v>55</v>
      </c>
      <c r="N333" s="65" t="s">
        <v>48</v>
      </c>
      <c r="O333" s="65" t="s">
        <v>56</v>
      </c>
      <c r="P333" s="65" t="s">
        <v>87</v>
      </c>
      <c r="Q333" s="65" t="s">
        <v>107</v>
      </c>
      <c r="R333" s="65" t="s">
        <v>108</v>
      </c>
      <c r="S333" s="65" t="s">
        <v>87</v>
      </c>
      <c r="T333" s="65" t="s">
        <v>87</v>
      </c>
      <c r="U333" s="65" t="s">
        <v>196</v>
      </c>
      <c r="V333" s="67">
        <v>0</v>
      </c>
      <c r="W333" s="73" t="str">
        <f t="shared" si="5"/>
        <v>UUWWWTW0024_Capex</v>
      </c>
    </row>
    <row r="334" spans="1:23">
      <c r="A334" s="65" t="s">
        <v>90</v>
      </c>
      <c r="B334" s="65" t="s">
        <v>80</v>
      </c>
      <c r="C334" s="65" t="s">
        <v>81</v>
      </c>
      <c r="D334" s="74">
        <v>0</v>
      </c>
      <c r="E334" s="65" t="s">
        <v>48</v>
      </c>
      <c r="F334" s="65" t="s">
        <v>49</v>
      </c>
      <c r="G334" s="65" t="s">
        <v>50</v>
      </c>
      <c r="H334" s="65" t="s">
        <v>51</v>
      </c>
      <c r="I334" s="65" t="s">
        <v>86</v>
      </c>
      <c r="J334" s="65" t="s">
        <v>53</v>
      </c>
      <c r="K334" s="65" t="s">
        <v>54</v>
      </c>
      <c r="L334" s="66">
        <v>46155</v>
      </c>
      <c r="M334" s="65" t="s">
        <v>55</v>
      </c>
      <c r="N334" s="65" t="s">
        <v>48</v>
      </c>
      <c r="O334" s="65" t="s">
        <v>56</v>
      </c>
      <c r="P334" s="65" t="s">
        <v>87</v>
      </c>
      <c r="Q334" s="65" t="s">
        <v>107</v>
      </c>
      <c r="R334" s="65" t="s">
        <v>108</v>
      </c>
      <c r="S334" s="65" t="s">
        <v>87</v>
      </c>
      <c r="T334" s="65" t="s">
        <v>87</v>
      </c>
      <c r="U334" s="65" t="s">
        <v>197</v>
      </c>
      <c r="V334" s="67">
        <v>0</v>
      </c>
      <c r="W334" s="73" t="str">
        <f t="shared" si="5"/>
        <v>UUWWWTW0025_Capex</v>
      </c>
    </row>
    <row r="335" spans="1:23">
      <c r="A335" s="65" t="s">
        <v>90</v>
      </c>
      <c r="B335" s="65" t="s">
        <v>80</v>
      </c>
      <c r="C335" s="65" t="s">
        <v>81</v>
      </c>
      <c r="D335" s="74">
        <v>0</v>
      </c>
      <c r="E335" s="65" t="s">
        <v>48</v>
      </c>
      <c r="F335" s="65" t="s">
        <v>49</v>
      </c>
      <c r="G335" s="65" t="s">
        <v>50</v>
      </c>
      <c r="H335" s="65" t="s">
        <v>51</v>
      </c>
      <c r="I335" s="65" t="s">
        <v>86</v>
      </c>
      <c r="J335" s="65" t="s">
        <v>53</v>
      </c>
      <c r="K335" s="65" t="s">
        <v>54</v>
      </c>
      <c r="L335" s="66">
        <v>46155</v>
      </c>
      <c r="M335" s="65" t="s">
        <v>55</v>
      </c>
      <c r="N335" s="65" t="s">
        <v>48</v>
      </c>
      <c r="O335" s="65" t="s">
        <v>56</v>
      </c>
      <c r="P335" s="65" t="s">
        <v>87</v>
      </c>
      <c r="Q335" s="65" t="s">
        <v>107</v>
      </c>
      <c r="R335" s="65" t="s">
        <v>108</v>
      </c>
      <c r="S335" s="65" t="s">
        <v>87</v>
      </c>
      <c r="T335" s="65" t="s">
        <v>87</v>
      </c>
      <c r="U335" s="65" t="s">
        <v>198</v>
      </c>
      <c r="V335" s="67">
        <v>0</v>
      </c>
      <c r="W335" s="73" t="str">
        <f t="shared" si="5"/>
        <v>UUWWWTW0026_Capex</v>
      </c>
    </row>
    <row r="336" spans="1:23">
      <c r="A336" s="65" t="s">
        <v>90</v>
      </c>
      <c r="B336" s="65" t="s">
        <v>80</v>
      </c>
      <c r="C336" s="65" t="s">
        <v>81</v>
      </c>
      <c r="D336" s="74">
        <v>0</v>
      </c>
      <c r="E336" s="65" t="s">
        <v>48</v>
      </c>
      <c r="F336" s="65" t="s">
        <v>49</v>
      </c>
      <c r="G336" s="65" t="s">
        <v>50</v>
      </c>
      <c r="H336" s="65" t="s">
        <v>51</v>
      </c>
      <c r="I336" s="65" t="s">
        <v>86</v>
      </c>
      <c r="J336" s="65" t="s">
        <v>53</v>
      </c>
      <c r="K336" s="65" t="s">
        <v>54</v>
      </c>
      <c r="L336" s="66">
        <v>46155</v>
      </c>
      <c r="M336" s="65" t="s">
        <v>55</v>
      </c>
      <c r="N336" s="65" t="s">
        <v>48</v>
      </c>
      <c r="O336" s="65" t="s">
        <v>56</v>
      </c>
      <c r="P336" s="65" t="s">
        <v>87</v>
      </c>
      <c r="Q336" s="65" t="s">
        <v>107</v>
      </c>
      <c r="R336" s="65" t="s">
        <v>108</v>
      </c>
      <c r="S336" s="65" t="s">
        <v>87</v>
      </c>
      <c r="T336" s="65" t="s">
        <v>87</v>
      </c>
      <c r="U336" s="65" t="s">
        <v>199</v>
      </c>
      <c r="V336" s="67">
        <v>0</v>
      </c>
      <c r="W336" s="73" t="str">
        <f t="shared" si="5"/>
        <v>UUWWWTW0027_Capex</v>
      </c>
    </row>
    <row r="337" spans="1:23">
      <c r="A337" s="65" t="s">
        <v>90</v>
      </c>
      <c r="B337" s="65" t="s">
        <v>80</v>
      </c>
      <c r="C337" s="65" t="s">
        <v>81</v>
      </c>
      <c r="D337" s="74">
        <v>0</v>
      </c>
      <c r="E337" s="65" t="s">
        <v>48</v>
      </c>
      <c r="F337" s="65" t="s">
        <v>49</v>
      </c>
      <c r="G337" s="65" t="s">
        <v>50</v>
      </c>
      <c r="H337" s="65" t="s">
        <v>51</v>
      </c>
      <c r="I337" s="65" t="s">
        <v>86</v>
      </c>
      <c r="J337" s="65" t="s">
        <v>53</v>
      </c>
      <c r="K337" s="65" t="s">
        <v>54</v>
      </c>
      <c r="L337" s="66">
        <v>46155</v>
      </c>
      <c r="M337" s="65" t="s">
        <v>55</v>
      </c>
      <c r="N337" s="65" t="s">
        <v>48</v>
      </c>
      <c r="O337" s="65" t="s">
        <v>56</v>
      </c>
      <c r="P337" s="65" t="s">
        <v>87</v>
      </c>
      <c r="Q337" s="65" t="s">
        <v>107</v>
      </c>
      <c r="R337" s="65" t="s">
        <v>108</v>
      </c>
      <c r="S337" s="65" t="s">
        <v>87</v>
      </c>
      <c r="T337" s="65" t="s">
        <v>87</v>
      </c>
      <c r="U337" s="65" t="s">
        <v>200</v>
      </c>
      <c r="V337" s="67">
        <v>0</v>
      </c>
      <c r="W337" s="73" t="str">
        <f t="shared" si="5"/>
        <v>UUWWWTW0028_Capex</v>
      </c>
    </row>
    <row r="338" spans="1:23">
      <c r="A338" s="65" t="s">
        <v>90</v>
      </c>
      <c r="B338" s="65" t="s">
        <v>80</v>
      </c>
      <c r="C338" s="65" t="s">
        <v>81</v>
      </c>
      <c r="D338" s="74">
        <v>0</v>
      </c>
      <c r="E338" s="65" t="s">
        <v>48</v>
      </c>
      <c r="F338" s="65" t="s">
        <v>49</v>
      </c>
      <c r="G338" s="65" t="s">
        <v>50</v>
      </c>
      <c r="H338" s="65" t="s">
        <v>51</v>
      </c>
      <c r="I338" s="65" t="s">
        <v>86</v>
      </c>
      <c r="J338" s="65" t="s">
        <v>53</v>
      </c>
      <c r="K338" s="65" t="s">
        <v>54</v>
      </c>
      <c r="L338" s="66">
        <v>46155</v>
      </c>
      <c r="M338" s="65" t="s">
        <v>55</v>
      </c>
      <c r="N338" s="65" t="s">
        <v>48</v>
      </c>
      <c r="O338" s="65" t="s">
        <v>56</v>
      </c>
      <c r="P338" s="65" t="s">
        <v>87</v>
      </c>
      <c r="Q338" s="65" t="s">
        <v>107</v>
      </c>
      <c r="R338" s="65" t="s">
        <v>108</v>
      </c>
      <c r="S338" s="65" t="s">
        <v>87</v>
      </c>
      <c r="T338" s="65" t="s">
        <v>87</v>
      </c>
      <c r="U338" s="65" t="s">
        <v>201</v>
      </c>
      <c r="V338" s="67">
        <v>0</v>
      </c>
      <c r="W338" s="73" t="str">
        <f t="shared" si="5"/>
        <v>UUWWWTW0029_Capex</v>
      </c>
    </row>
    <row r="339" spans="1:23">
      <c r="A339" s="65" t="s">
        <v>90</v>
      </c>
      <c r="B339" s="65" t="s">
        <v>80</v>
      </c>
      <c r="C339" s="65" t="s">
        <v>81</v>
      </c>
      <c r="D339" s="74">
        <v>0</v>
      </c>
      <c r="E339" s="65" t="s">
        <v>48</v>
      </c>
      <c r="F339" s="65" t="s">
        <v>49</v>
      </c>
      <c r="G339" s="65" t="s">
        <v>50</v>
      </c>
      <c r="H339" s="65" t="s">
        <v>51</v>
      </c>
      <c r="I339" s="65" t="s">
        <v>86</v>
      </c>
      <c r="J339" s="65" t="s">
        <v>53</v>
      </c>
      <c r="K339" s="65" t="s">
        <v>54</v>
      </c>
      <c r="L339" s="66">
        <v>46155</v>
      </c>
      <c r="M339" s="65" t="s">
        <v>55</v>
      </c>
      <c r="N339" s="65" t="s">
        <v>48</v>
      </c>
      <c r="O339" s="65" t="s">
        <v>56</v>
      </c>
      <c r="P339" s="65" t="s">
        <v>87</v>
      </c>
      <c r="Q339" s="65" t="s">
        <v>107</v>
      </c>
      <c r="R339" s="65" t="s">
        <v>108</v>
      </c>
      <c r="S339" s="65" t="s">
        <v>87</v>
      </c>
      <c r="T339" s="65" t="s">
        <v>87</v>
      </c>
      <c r="U339" s="65" t="s">
        <v>202</v>
      </c>
      <c r="V339" s="67">
        <v>0</v>
      </c>
      <c r="W339" s="73" t="str">
        <f t="shared" si="5"/>
        <v>UUWWWTW0030_Capex</v>
      </c>
    </row>
    <row r="340" spans="1:23">
      <c r="A340" s="65" t="s">
        <v>90</v>
      </c>
      <c r="B340" s="65" t="s">
        <v>80</v>
      </c>
      <c r="C340" s="65" t="s">
        <v>81</v>
      </c>
      <c r="D340" s="74">
        <v>0</v>
      </c>
      <c r="E340" s="65" t="s">
        <v>48</v>
      </c>
      <c r="F340" s="65" t="s">
        <v>49</v>
      </c>
      <c r="G340" s="65" t="s">
        <v>50</v>
      </c>
      <c r="H340" s="65" t="s">
        <v>51</v>
      </c>
      <c r="I340" s="65" t="s">
        <v>86</v>
      </c>
      <c r="J340" s="65" t="s">
        <v>53</v>
      </c>
      <c r="K340" s="65" t="s">
        <v>54</v>
      </c>
      <c r="L340" s="66">
        <v>46155</v>
      </c>
      <c r="M340" s="65" t="s">
        <v>55</v>
      </c>
      <c r="N340" s="65" t="s">
        <v>48</v>
      </c>
      <c r="O340" s="65" t="s">
        <v>56</v>
      </c>
      <c r="P340" s="65" t="s">
        <v>87</v>
      </c>
      <c r="Q340" s="65" t="s">
        <v>107</v>
      </c>
      <c r="R340" s="65" t="s">
        <v>108</v>
      </c>
      <c r="S340" s="65" t="s">
        <v>87</v>
      </c>
      <c r="T340" s="65" t="s">
        <v>87</v>
      </c>
      <c r="U340" s="65" t="s">
        <v>203</v>
      </c>
      <c r="V340" s="67">
        <v>0</v>
      </c>
      <c r="W340" s="73" t="str">
        <f t="shared" si="5"/>
        <v>UUWWWTW0031_Capex</v>
      </c>
    </row>
    <row r="341" spans="1:23">
      <c r="A341" s="65" t="s">
        <v>90</v>
      </c>
      <c r="B341" s="65" t="s">
        <v>80</v>
      </c>
      <c r="C341" s="65" t="s">
        <v>81</v>
      </c>
      <c r="D341" s="74">
        <v>0</v>
      </c>
      <c r="E341" s="65" t="s">
        <v>48</v>
      </c>
      <c r="F341" s="65" t="s">
        <v>49</v>
      </c>
      <c r="G341" s="65" t="s">
        <v>50</v>
      </c>
      <c r="H341" s="65" t="s">
        <v>51</v>
      </c>
      <c r="I341" s="65" t="s">
        <v>86</v>
      </c>
      <c r="J341" s="65" t="s">
        <v>53</v>
      </c>
      <c r="K341" s="65" t="s">
        <v>54</v>
      </c>
      <c r="L341" s="66">
        <v>46155</v>
      </c>
      <c r="M341" s="65" t="s">
        <v>55</v>
      </c>
      <c r="N341" s="65" t="s">
        <v>48</v>
      </c>
      <c r="O341" s="65" t="s">
        <v>56</v>
      </c>
      <c r="P341" s="65" t="s">
        <v>87</v>
      </c>
      <c r="Q341" s="65" t="s">
        <v>107</v>
      </c>
      <c r="R341" s="65" t="s">
        <v>108</v>
      </c>
      <c r="S341" s="65" t="s">
        <v>87</v>
      </c>
      <c r="T341" s="65" t="s">
        <v>87</v>
      </c>
      <c r="U341" s="65" t="s">
        <v>204</v>
      </c>
      <c r="V341" s="67">
        <v>0</v>
      </c>
      <c r="W341" s="73" t="str">
        <f t="shared" si="5"/>
        <v>UUWWWTW0032_Capex</v>
      </c>
    </row>
    <row r="342" spans="1:23">
      <c r="A342" s="65" t="s">
        <v>90</v>
      </c>
      <c r="B342" s="65" t="s">
        <v>80</v>
      </c>
      <c r="C342" s="65" t="s">
        <v>81</v>
      </c>
      <c r="D342" s="74">
        <v>0</v>
      </c>
      <c r="E342" s="65" t="s">
        <v>48</v>
      </c>
      <c r="F342" s="65" t="s">
        <v>49</v>
      </c>
      <c r="G342" s="65" t="s">
        <v>50</v>
      </c>
      <c r="H342" s="65" t="s">
        <v>51</v>
      </c>
      <c r="I342" s="65" t="s">
        <v>86</v>
      </c>
      <c r="J342" s="65" t="s">
        <v>53</v>
      </c>
      <c r="K342" s="65" t="s">
        <v>54</v>
      </c>
      <c r="L342" s="66">
        <v>46155</v>
      </c>
      <c r="M342" s="65" t="s">
        <v>55</v>
      </c>
      <c r="N342" s="65" t="s">
        <v>48</v>
      </c>
      <c r="O342" s="65" t="s">
        <v>56</v>
      </c>
      <c r="P342" s="65" t="s">
        <v>87</v>
      </c>
      <c r="Q342" s="65" t="s">
        <v>107</v>
      </c>
      <c r="R342" s="65" t="s">
        <v>108</v>
      </c>
      <c r="S342" s="65" t="s">
        <v>87</v>
      </c>
      <c r="T342" s="65" t="s">
        <v>87</v>
      </c>
      <c r="U342" s="65" t="s">
        <v>205</v>
      </c>
      <c r="V342" s="67">
        <v>0</v>
      </c>
      <c r="W342" s="73" t="str">
        <f t="shared" si="5"/>
        <v>UUWWWTW0033_Capex</v>
      </c>
    </row>
    <row r="343" spans="1:23">
      <c r="A343" s="65" t="s">
        <v>90</v>
      </c>
      <c r="B343" s="65" t="s">
        <v>80</v>
      </c>
      <c r="C343" s="65" t="s">
        <v>81</v>
      </c>
      <c r="D343" s="74">
        <v>0</v>
      </c>
      <c r="E343" s="65" t="s">
        <v>48</v>
      </c>
      <c r="F343" s="65" t="s">
        <v>49</v>
      </c>
      <c r="G343" s="65" t="s">
        <v>50</v>
      </c>
      <c r="H343" s="65" t="s">
        <v>51</v>
      </c>
      <c r="I343" s="65" t="s">
        <v>86</v>
      </c>
      <c r="J343" s="65" t="s">
        <v>53</v>
      </c>
      <c r="K343" s="65" t="s">
        <v>54</v>
      </c>
      <c r="L343" s="66">
        <v>46155</v>
      </c>
      <c r="M343" s="65" t="s">
        <v>55</v>
      </c>
      <c r="N343" s="65" t="s">
        <v>48</v>
      </c>
      <c r="O343" s="65" t="s">
        <v>56</v>
      </c>
      <c r="P343" s="65" t="s">
        <v>87</v>
      </c>
      <c r="Q343" s="65" t="s">
        <v>107</v>
      </c>
      <c r="R343" s="65" t="s">
        <v>108</v>
      </c>
      <c r="S343" s="65" t="s">
        <v>87</v>
      </c>
      <c r="T343" s="65" t="s">
        <v>87</v>
      </c>
      <c r="U343" s="65" t="s">
        <v>206</v>
      </c>
      <c r="V343" s="67">
        <v>0</v>
      </c>
      <c r="W343" s="73" t="str">
        <f t="shared" si="5"/>
        <v>UUWWWTW0034_Capex</v>
      </c>
    </row>
    <row r="344" spans="1:23">
      <c r="A344" s="65" t="s">
        <v>90</v>
      </c>
      <c r="B344" s="65" t="s">
        <v>80</v>
      </c>
      <c r="C344" s="65" t="s">
        <v>81</v>
      </c>
      <c r="D344" s="74">
        <v>0</v>
      </c>
      <c r="E344" s="65" t="s">
        <v>48</v>
      </c>
      <c r="F344" s="65" t="s">
        <v>49</v>
      </c>
      <c r="G344" s="65" t="s">
        <v>50</v>
      </c>
      <c r="H344" s="65" t="s">
        <v>51</v>
      </c>
      <c r="I344" s="65" t="s">
        <v>52</v>
      </c>
      <c r="J344" s="65" t="s">
        <v>53</v>
      </c>
      <c r="K344" s="65" t="s">
        <v>54</v>
      </c>
      <c r="L344" s="66">
        <v>46155</v>
      </c>
      <c r="M344" s="65" t="s">
        <v>55</v>
      </c>
      <c r="N344" s="65" t="s">
        <v>48</v>
      </c>
      <c r="O344" s="65" t="s">
        <v>56</v>
      </c>
      <c r="P344" s="65" t="s">
        <v>87</v>
      </c>
      <c r="Q344" s="65" t="s">
        <v>107</v>
      </c>
      <c r="R344" s="65" t="s">
        <v>108</v>
      </c>
      <c r="S344" s="65" t="s">
        <v>87</v>
      </c>
      <c r="T344" s="65" t="s">
        <v>87</v>
      </c>
      <c r="U344" s="65" t="s">
        <v>64</v>
      </c>
      <c r="V344" s="67">
        <v>0</v>
      </c>
      <c r="W344" s="73" t="str">
        <f t="shared" si="5"/>
        <v>TOT_Capex</v>
      </c>
    </row>
    <row r="345" spans="1:23">
      <c r="A345" s="65" t="s">
        <v>90</v>
      </c>
      <c r="B345" s="65" t="s">
        <v>80</v>
      </c>
      <c r="C345" s="65" t="s">
        <v>81</v>
      </c>
      <c r="D345" s="74">
        <v>0</v>
      </c>
      <c r="E345" s="65" t="s">
        <v>65</v>
      </c>
      <c r="F345" s="65" t="s">
        <v>66</v>
      </c>
      <c r="G345" s="65" t="s">
        <v>50</v>
      </c>
      <c r="H345" s="65" t="s">
        <v>51</v>
      </c>
      <c r="I345" s="65" t="s">
        <v>86</v>
      </c>
      <c r="J345" s="65" t="s">
        <v>53</v>
      </c>
      <c r="K345" s="65" t="s">
        <v>54</v>
      </c>
      <c r="L345" s="66">
        <v>46155</v>
      </c>
      <c r="M345" s="65" t="s">
        <v>55</v>
      </c>
      <c r="N345" s="65" t="s">
        <v>48</v>
      </c>
      <c r="O345" s="65" t="s">
        <v>56</v>
      </c>
      <c r="P345" s="65" t="s">
        <v>87</v>
      </c>
      <c r="Q345" s="65" t="s">
        <v>107</v>
      </c>
      <c r="R345" s="65" t="s">
        <v>108</v>
      </c>
      <c r="S345" s="65" t="s">
        <v>87</v>
      </c>
      <c r="T345" s="65" t="s">
        <v>87</v>
      </c>
      <c r="U345" s="65" t="s">
        <v>175</v>
      </c>
      <c r="V345" s="67">
        <v>0</v>
      </c>
      <c r="W345" s="73" t="str">
        <f t="shared" si="5"/>
        <v>UUWWWTW0003_Capex</v>
      </c>
    </row>
    <row r="346" spans="1:23">
      <c r="A346" s="65" t="s">
        <v>90</v>
      </c>
      <c r="B346" s="65" t="s">
        <v>80</v>
      </c>
      <c r="C346" s="65" t="s">
        <v>81</v>
      </c>
      <c r="D346" s="74">
        <v>0</v>
      </c>
      <c r="E346" s="65" t="s">
        <v>65</v>
      </c>
      <c r="F346" s="65" t="s">
        <v>66</v>
      </c>
      <c r="G346" s="65" t="s">
        <v>50</v>
      </c>
      <c r="H346" s="65" t="s">
        <v>51</v>
      </c>
      <c r="I346" s="65" t="s">
        <v>86</v>
      </c>
      <c r="J346" s="65" t="s">
        <v>53</v>
      </c>
      <c r="K346" s="65" t="s">
        <v>54</v>
      </c>
      <c r="L346" s="66">
        <v>46155</v>
      </c>
      <c r="M346" s="65" t="s">
        <v>55</v>
      </c>
      <c r="N346" s="65" t="s">
        <v>48</v>
      </c>
      <c r="O346" s="65" t="s">
        <v>56</v>
      </c>
      <c r="P346" s="65" t="s">
        <v>87</v>
      </c>
      <c r="Q346" s="65" t="s">
        <v>107</v>
      </c>
      <c r="R346" s="65" t="s">
        <v>108</v>
      </c>
      <c r="S346" s="65" t="s">
        <v>87</v>
      </c>
      <c r="T346" s="65" t="s">
        <v>87</v>
      </c>
      <c r="U346" s="65" t="s">
        <v>176</v>
      </c>
      <c r="V346" s="67">
        <v>0</v>
      </c>
      <c r="W346" s="73" t="str">
        <f t="shared" si="5"/>
        <v>UUWWWTW0004_Capex</v>
      </c>
    </row>
    <row r="347" spans="1:23">
      <c r="A347" s="65" t="s">
        <v>90</v>
      </c>
      <c r="B347" s="65" t="s">
        <v>80</v>
      </c>
      <c r="C347" s="65" t="s">
        <v>81</v>
      </c>
      <c r="D347" s="74">
        <v>0</v>
      </c>
      <c r="E347" s="65" t="s">
        <v>65</v>
      </c>
      <c r="F347" s="65" t="s">
        <v>66</v>
      </c>
      <c r="G347" s="65" t="s">
        <v>50</v>
      </c>
      <c r="H347" s="65" t="s">
        <v>51</v>
      </c>
      <c r="I347" s="65" t="s">
        <v>86</v>
      </c>
      <c r="J347" s="65" t="s">
        <v>53</v>
      </c>
      <c r="K347" s="65" t="s">
        <v>54</v>
      </c>
      <c r="L347" s="66">
        <v>46155</v>
      </c>
      <c r="M347" s="65" t="s">
        <v>55</v>
      </c>
      <c r="N347" s="65" t="s">
        <v>48</v>
      </c>
      <c r="O347" s="65" t="s">
        <v>56</v>
      </c>
      <c r="P347" s="65" t="s">
        <v>87</v>
      </c>
      <c r="Q347" s="65" t="s">
        <v>107</v>
      </c>
      <c r="R347" s="65" t="s">
        <v>108</v>
      </c>
      <c r="S347" s="65" t="s">
        <v>87</v>
      </c>
      <c r="T347" s="65" t="s">
        <v>87</v>
      </c>
      <c r="U347" s="65" t="s">
        <v>180</v>
      </c>
      <c r="V347" s="67">
        <v>0</v>
      </c>
      <c r="W347" s="73" t="str">
        <f t="shared" si="5"/>
        <v>UUWWWTW0008_Capex</v>
      </c>
    </row>
    <row r="348" spans="1:23">
      <c r="A348" s="65" t="s">
        <v>90</v>
      </c>
      <c r="B348" s="65" t="s">
        <v>80</v>
      </c>
      <c r="C348" s="65" t="s">
        <v>81</v>
      </c>
      <c r="D348" s="74">
        <v>0</v>
      </c>
      <c r="E348" s="65" t="s">
        <v>65</v>
      </c>
      <c r="F348" s="65" t="s">
        <v>66</v>
      </c>
      <c r="G348" s="65" t="s">
        <v>50</v>
      </c>
      <c r="H348" s="65" t="s">
        <v>51</v>
      </c>
      <c r="I348" s="65" t="s">
        <v>86</v>
      </c>
      <c r="J348" s="65" t="s">
        <v>53</v>
      </c>
      <c r="K348" s="65" t="s">
        <v>54</v>
      </c>
      <c r="L348" s="66">
        <v>46155</v>
      </c>
      <c r="M348" s="65" t="s">
        <v>55</v>
      </c>
      <c r="N348" s="65" t="s">
        <v>48</v>
      </c>
      <c r="O348" s="65" t="s">
        <v>56</v>
      </c>
      <c r="P348" s="65" t="s">
        <v>87</v>
      </c>
      <c r="Q348" s="65" t="s">
        <v>107</v>
      </c>
      <c r="R348" s="65" t="s">
        <v>108</v>
      </c>
      <c r="S348" s="65" t="s">
        <v>87</v>
      </c>
      <c r="T348" s="65" t="s">
        <v>87</v>
      </c>
      <c r="U348" s="65" t="s">
        <v>181</v>
      </c>
      <c r="V348" s="67">
        <v>0</v>
      </c>
      <c r="W348" s="73" t="str">
        <f t="shared" si="5"/>
        <v>UUWWWTW0009_Capex</v>
      </c>
    </row>
    <row r="349" spans="1:23">
      <c r="A349" s="65" t="s">
        <v>90</v>
      </c>
      <c r="B349" s="65" t="s">
        <v>80</v>
      </c>
      <c r="C349" s="65" t="s">
        <v>81</v>
      </c>
      <c r="D349" s="74">
        <v>0</v>
      </c>
      <c r="E349" s="65" t="s">
        <v>65</v>
      </c>
      <c r="F349" s="65" t="s">
        <v>66</v>
      </c>
      <c r="G349" s="65" t="s">
        <v>50</v>
      </c>
      <c r="H349" s="65" t="s">
        <v>51</v>
      </c>
      <c r="I349" s="65" t="s">
        <v>86</v>
      </c>
      <c r="J349" s="65" t="s">
        <v>53</v>
      </c>
      <c r="K349" s="65" t="s">
        <v>54</v>
      </c>
      <c r="L349" s="66">
        <v>46155</v>
      </c>
      <c r="M349" s="65" t="s">
        <v>55</v>
      </c>
      <c r="N349" s="65" t="s">
        <v>48</v>
      </c>
      <c r="O349" s="65" t="s">
        <v>56</v>
      </c>
      <c r="P349" s="65" t="s">
        <v>87</v>
      </c>
      <c r="Q349" s="65" t="s">
        <v>107</v>
      </c>
      <c r="R349" s="65" t="s">
        <v>108</v>
      </c>
      <c r="S349" s="65" t="s">
        <v>87</v>
      </c>
      <c r="T349" s="65" t="s">
        <v>87</v>
      </c>
      <c r="U349" s="65" t="s">
        <v>182</v>
      </c>
      <c r="V349" s="67">
        <v>0</v>
      </c>
      <c r="W349" s="73" t="str">
        <f t="shared" si="5"/>
        <v>UUWWWTW0010_Capex</v>
      </c>
    </row>
    <row r="350" spans="1:23">
      <c r="A350" s="65" t="s">
        <v>90</v>
      </c>
      <c r="B350" s="65" t="s">
        <v>80</v>
      </c>
      <c r="C350" s="65" t="s">
        <v>81</v>
      </c>
      <c r="D350" s="74">
        <v>0</v>
      </c>
      <c r="E350" s="65" t="s">
        <v>65</v>
      </c>
      <c r="F350" s="65" t="s">
        <v>66</v>
      </c>
      <c r="G350" s="65" t="s">
        <v>50</v>
      </c>
      <c r="H350" s="65" t="s">
        <v>51</v>
      </c>
      <c r="I350" s="65" t="s">
        <v>86</v>
      </c>
      <c r="J350" s="65" t="s">
        <v>53</v>
      </c>
      <c r="K350" s="65" t="s">
        <v>54</v>
      </c>
      <c r="L350" s="66">
        <v>46155</v>
      </c>
      <c r="M350" s="65" t="s">
        <v>55</v>
      </c>
      <c r="N350" s="65" t="s">
        <v>48</v>
      </c>
      <c r="O350" s="65" t="s">
        <v>56</v>
      </c>
      <c r="P350" s="65" t="s">
        <v>87</v>
      </c>
      <c r="Q350" s="65" t="s">
        <v>107</v>
      </c>
      <c r="R350" s="65" t="s">
        <v>108</v>
      </c>
      <c r="S350" s="65" t="s">
        <v>87</v>
      </c>
      <c r="T350" s="65" t="s">
        <v>87</v>
      </c>
      <c r="U350" s="65" t="s">
        <v>183</v>
      </c>
      <c r="V350" s="67">
        <v>0</v>
      </c>
      <c r="W350" s="73" t="str">
        <f t="shared" si="5"/>
        <v>UUWWWTW0011_Capex</v>
      </c>
    </row>
    <row r="351" spans="1:23">
      <c r="A351" s="65" t="s">
        <v>90</v>
      </c>
      <c r="B351" s="65" t="s">
        <v>80</v>
      </c>
      <c r="C351" s="65" t="s">
        <v>81</v>
      </c>
      <c r="D351" s="74">
        <v>0</v>
      </c>
      <c r="E351" s="65" t="s">
        <v>65</v>
      </c>
      <c r="F351" s="65" t="s">
        <v>66</v>
      </c>
      <c r="G351" s="65" t="s">
        <v>50</v>
      </c>
      <c r="H351" s="65" t="s">
        <v>51</v>
      </c>
      <c r="I351" s="65" t="s">
        <v>86</v>
      </c>
      <c r="J351" s="65" t="s">
        <v>53</v>
      </c>
      <c r="K351" s="65" t="s">
        <v>54</v>
      </c>
      <c r="L351" s="66">
        <v>46155</v>
      </c>
      <c r="M351" s="65" t="s">
        <v>55</v>
      </c>
      <c r="N351" s="65" t="s">
        <v>48</v>
      </c>
      <c r="O351" s="65" t="s">
        <v>56</v>
      </c>
      <c r="P351" s="65" t="s">
        <v>87</v>
      </c>
      <c r="Q351" s="65" t="s">
        <v>107</v>
      </c>
      <c r="R351" s="65" t="s">
        <v>108</v>
      </c>
      <c r="S351" s="65" t="s">
        <v>87</v>
      </c>
      <c r="T351" s="65" t="s">
        <v>87</v>
      </c>
      <c r="U351" s="65" t="s">
        <v>184</v>
      </c>
      <c r="V351" s="67">
        <v>0</v>
      </c>
      <c r="W351" s="73" t="str">
        <f t="shared" si="5"/>
        <v>UUWWWTW0012_Capex</v>
      </c>
    </row>
    <row r="352" spans="1:23">
      <c r="A352" s="65" t="s">
        <v>90</v>
      </c>
      <c r="B352" s="65" t="s">
        <v>80</v>
      </c>
      <c r="C352" s="65" t="s">
        <v>81</v>
      </c>
      <c r="D352" s="74">
        <v>0</v>
      </c>
      <c r="E352" s="65" t="s">
        <v>65</v>
      </c>
      <c r="F352" s="65" t="s">
        <v>66</v>
      </c>
      <c r="G352" s="65" t="s">
        <v>50</v>
      </c>
      <c r="H352" s="65" t="s">
        <v>51</v>
      </c>
      <c r="I352" s="65" t="s">
        <v>86</v>
      </c>
      <c r="J352" s="65" t="s">
        <v>53</v>
      </c>
      <c r="K352" s="65" t="s">
        <v>54</v>
      </c>
      <c r="L352" s="66">
        <v>46155</v>
      </c>
      <c r="M352" s="65" t="s">
        <v>55</v>
      </c>
      <c r="N352" s="65" t="s">
        <v>48</v>
      </c>
      <c r="O352" s="65" t="s">
        <v>56</v>
      </c>
      <c r="P352" s="65" t="s">
        <v>87</v>
      </c>
      <c r="Q352" s="65" t="s">
        <v>107</v>
      </c>
      <c r="R352" s="65" t="s">
        <v>108</v>
      </c>
      <c r="S352" s="65" t="s">
        <v>87</v>
      </c>
      <c r="T352" s="65" t="s">
        <v>87</v>
      </c>
      <c r="U352" s="65" t="s">
        <v>187</v>
      </c>
      <c r="V352" s="67">
        <v>0</v>
      </c>
      <c r="W352" s="73" t="str">
        <f t="shared" si="5"/>
        <v>UUWWWTW0015_Capex</v>
      </c>
    </row>
    <row r="353" spans="1:23">
      <c r="A353" s="65" t="s">
        <v>90</v>
      </c>
      <c r="B353" s="65" t="s">
        <v>80</v>
      </c>
      <c r="C353" s="65" t="s">
        <v>81</v>
      </c>
      <c r="D353" s="74">
        <v>0</v>
      </c>
      <c r="E353" s="65" t="s">
        <v>65</v>
      </c>
      <c r="F353" s="65" t="s">
        <v>66</v>
      </c>
      <c r="G353" s="65" t="s">
        <v>50</v>
      </c>
      <c r="H353" s="65" t="s">
        <v>51</v>
      </c>
      <c r="I353" s="65" t="s">
        <v>86</v>
      </c>
      <c r="J353" s="65" t="s">
        <v>53</v>
      </c>
      <c r="K353" s="65" t="s">
        <v>54</v>
      </c>
      <c r="L353" s="66">
        <v>46155</v>
      </c>
      <c r="M353" s="65" t="s">
        <v>55</v>
      </c>
      <c r="N353" s="65" t="s">
        <v>48</v>
      </c>
      <c r="O353" s="65" t="s">
        <v>56</v>
      </c>
      <c r="P353" s="65" t="s">
        <v>87</v>
      </c>
      <c r="Q353" s="65" t="s">
        <v>107</v>
      </c>
      <c r="R353" s="65" t="s">
        <v>108</v>
      </c>
      <c r="S353" s="65" t="s">
        <v>87</v>
      </c>
      <c r="T353" s="65" t="s">
        <v>87</v>
      </c>
      <c r="U353" s="65" t="s">
        <v>190</v>
      </c>
      <c r="V353" s="67">
        <v>0</v>
      </c>
      <c r="W353" s="73" t="str">
        <f t="shared" si="5"/>
        <v>UUWWWTW0018_Capex</v>
      </c>
    </row>
    <row r="354" spans="1:23">
      <c r="A354" s="65" t="s">
        <v>90</v>
      </c>
      <c r="B354" s="65" t="s">
        <v>80</v>
      </c>
      <c r="C354" s="65" t="s">
        <v>81</v>
      </c>
      <c r="D354" s="74">
        <v>0</v>
      </c>
      <c r="E354" s="65" t="s">
        <v>65</v>
      </c>
      <c r="F354" s="65" t="s">
        <v>66</v>
      </c>
      <c r="G354" s="65" t="s">
        <v>50</v>
      </c>
      <c r="H354" s="65" t="s">
        <v>51</v>
      </c>
      <c r="I354" s="65" t="s">
        <v>86</v>
      </c>
      <c r="J354" s="65" t="s">
        <v>53</v>
      </c>
      <c r="K354" s="65" t="s">
        <v>54</v>
      </c>
      <c r="L354" s="66">
        <v>46155</v>
      </c>
      <c r="M354" s="65" t="s">
        <v>55</v>
      </c>
      <c r="N354" s="65" t="s">
        <v>48</v>
      </c>
      <c r="O354" s="65" t="s">
        <v>56</v>
      </c>
      <c r="P354" s="65" t="s">
        <v>87</v>
      </c>
      <c r="Q354" s="65" t="s">
        <v>107</v>
      </c>
      <c r="R354" s="65" t="s">
        <v>108</v>
      </c>
      <c r="S354" s="65" t="s">
        <v>87</v>
      </c>
      <c r="T354" s="65" t="s">
        <v>87</v>
      </c>
      <c r="U354" s="65" t="s">
        <v>191</v>
      </c>
      <c r="V354" s="67">
        <v>0</v>
      </c>
      <c r="W354" s="73" t="str">
        <f t="shared" si="5"/>
        <v>UUWWWTW0019_Capex</v>
      </c>
    </row>
    <row r="355" spans="1:23">
      <c r="A355" s="65" t="s">
        <v>90</v>
      </c>
      <c r="B355" s="65" t="s">
        <v>80</v>
      </c>
      <c r="C355" s="65" t="s">
        <v>81</v>
      </c>
      <c r="D355" s="74">
        <v>0</v>
      </c>
      <c r="E355" s="65" t="s">
        <v>65</v>
      </c>
      <c r="F355" s="65" t="s">
        <v>66</v>
      </c>
      <c r="G355" s="65" t="s">
        <v>50</v>
      </c>
      <c r="H355" s="65" t="s">
        <v>51</v>
      </c>
      <c r="I355" s="65" t="s">
        <v>86</v>
      </c>
      <c r="J355" s="65" t="s">
        <v>53</v>
      </c>
      <c r="K355" s="65" t="s">
        <v>54</v>
      </c>
      <c r="L355" s="66">
        <v>46155</v>
      </c>
      <c r="M355" s="65" t="s">
        <v>55</v>
      </c>
      <c r="N355" s="65" t="s">
        <v>48</v>
      </c>
      <c r="O355" s="65" t="s">
        <v>56</v>
      </c>
      <c r="P355" s="65" t="s">
        <v>87</v>
      </c>
      <c r="Q355" s="65" t="s">
        <v>107</v>
      </c>
      <c r="R355" s="65" t="s">
        <v>108</v>
      </c>
      <c r="S355" s="65" t="s">
        <v>87</v>
      </c>
      <c r="T355" s="65" t="s">
        <v>87</v>
      </c>
      <c r="U355" s="65" t="s">
        <v>195</v>
      </c>
      <c r="V355" s="67">
        <v>0</v>
      </c>
      <c r="W355" s="73" t="str">
        <f t="shared" si="5"/>
        <v>UUWWWTW0023_Capex</v>
      </c>
    </row>
    <row r="356" spans="1:23">
      <c r="A356" s="65" t="s">
        <v>90</v>
      </c>
      <c r="B356" s="65" t="s">
        <v>80</v>
      </c>
      <c r="C356" s="65" t="s">
        <v>81</v>
      </c>
      <c r="D356" s="74">
        <v>0</v>
      </c>
      <c r="E356" s="65" t="s">
        <v>65</v>
      </c>
      <c r="F356" s="65" t="s">
        <v>66</v>
      </c>
      <c r="G356" s="65" t="s">
        <v>50</v>
      </c>
      <c r="H356" s="65" t="s">
        <v>51</v>
      </c>
      <c r="I356" s="65" t="s">
        <v>86</v>
      </c>
      <c r="J356" s="65" t="s">
        <v>53</v>
      </c>
      <c r="K356" s="65" t="s">
        <v>54</v>
      </c>
      <c r="L356" s="66">
        <v>46155</v>
      </c>
      <c r="M356" s="65" t="s">
        <v>55</v>
      </c>
      <c r="N356" s="65" t="s">
        <v>48</v>
      </c>
      <c r="O356" s="65" t="s">
        <v>56</v>
      </c>
      <c r="P356" s="65" t="s">
        <v>87</v>
      </c>
      <c r="Q356" s="65" t="s">
        <v>107</v>
      </c>
      <c r="R356" s="65" t="s">
        <v>108</v>
      </c>
      <c r="S356" s="65" t="s">
        <v>87</v>
      </c>
      <c r="T356" s="65" t="s">
        <v>87</v>
      </c>
      <c r="U356" s="65" t="s">
        <v>196</v>
      </c>
      <c r="V356" s="67">
        <v>0</v>
      </c>
      <c r="W356" s="73" t="str">
        <f t="shared" si="5"/>
        <v>UUWWWTW0024_Capex</v>
      </c>
    </row>
    <row r="357" spans="1:23">
      <c r="A357" s="65" t="s">
        <v>90</v>
      </c>
      <c r="B357" s="65" t="s">
        <v>80</v>
      </c>
      <c r="C357" s="65" t="s">
        <v>81</v>
      </c>
      <c r="D357" s="74">
        <v>0</v>
      </c>
      <c r="E357" s="65" t="s">
        <v>65</v>
      </c>
      <c r="F357" s="65" t="s">
        <v>66</v>
      </c>
      <c r="G357" s="65" t="s">
        <v>50</v>
      </c>
      <c r="H357" s="65" t="s">
        <v>51</v>
      </c>
      <c r="I357" s="65" t="s">
        <v>86</v>
      </c>
      <c r="J357" s="65" t="s">
        <v>53</v>
      </c>
      <c r="K357" s="65" t="s">
        <v>54</v>
      </c>
      <c r="L357" s="66">
        <v>46155</v>
      </c>
      <c r="M357" s="65" t="s">
        <v>55</v>
      </c>
      <c r="N357" s="65" t="s">
        <v>48</v>
      </c>
      <c r="O357" s="65" t="s">
        <v>56</v>
      </c>
      <c r="P357" s="65" t="s">
        <v>87</v>
      </c>
      <c r="Q357" s="65" t="s">
        <v>107</v>
      </c>
      <c r="R357" s="65" t="s">
        <v>108</v>
      </c>
      <c r="S357" s="65" t="s">
        <v>87</v>
      </c>
      <c r="T357" s="65" t="s">
        <v>87</v>
      </c>
      <c r="U357" s="65" t="s">
        <v>200</v>
      </c>
      <c r="V357" s="67">
        <v>0</v>
      </c>
      <c r="W357" s="73" t="str">
        <f t="shared" si="5"/>
        <v>UUWWWTW0028_Capex</v>
      </c>
    </row>
    <row r="358" spans="1:23">
      <c r="A358" s="65" t="s">
        <v>90</v>
      </c>
      <c r="B358" s="65" t="s">
        <v>80</v>
      </c>
      <c r="C358" s="65" t="s">
        <v>81</v>
      </c>
      <c r="D358" s="74">
        <v>0</v>
      </c>
      <c r="E358" s="65" t="s">
        <v>65</v>
      </c>
      <c r="F358" s="65" t="s">
        <v>66</v>
      </c>
      <c r="G358" s="65" t="s">
        <v>50</v>
      </c>
      <c r="H358" s="65" t="s">
        <v>51</v>
      </c>
      <c r="I358" s="65" t="s">
        <v>86</v>
      </c>
      <c r="J358" s="65" t="s">
        <v>53</v>
      </c>
      <c r="K358" s="65" t="s">
        <v>54</v>
      </c>
      <c r="L358" s="66">
        <v>46155</v>
      </c>
      <c r="M358" s="65" t="s">
        <v>55</v>
      </c>
      <c r="N358" s="65" t="s">
        <v>48</v>
      </c>
      <c r="O358" s="65" t="s">
        <v>56</v>
      </c>
      <c r="P358" s="65" t="s">
        <v>87</v>
      </c>
      <c r="Q358" s="65" t="s">
        <v>107</v>
      </c>
      <c r="R358" s="65" t="s">
        <v>108</v>
      </c>
      <c r="S358" s="65" t="s">
        <v>87</v>
      </c>
      <c r="T358" s="65" t="s">
        <v>87</v>
      </c>
      <c r="U358" s="65" t="s">
        <v>204</v>
      </c>
      <c r="V358" s="67">
        <v>0</v>
      </c>
      <c r="W358" s="73" t="str">
        <f t="shared" si="5"/>
        <v>UUWWWTW0032_Capex</v>
      </c>
    </row>
    <row r="359" spans="1:23">
      <c r="A359" s="65" t="s">
        <v>90</v>
      </c>
      <c r="B359" s="65" t="s">
        <v>80</v>
      </c>
      <c r="C359" s="65" t="s">
        <v>81</v>
      </c>
      <c r="D359" s="74">
        <v>0</v>
      </c>
      <c r="E359" s="65" t="s">
        <v>65</v>
      </c>
      <c r="F359" s="65" t="s">
        <v>66</v>
      </c>
      <c r="G359" s="65" t="s">
        <v>50</v>
      </c>
      <c r="H359" s="65" t="s">
        <v>51</v>
      </c>
      <c r="I359" s="65" t="s">
        <v>86</v>
      </c>
      <c r="J359" s="65" t="s">
        <v>53</v>
      </c>
      <c r="K359" s="65" t="s">
        <v>54</v>
      </c>
      <c r="L359" s="66">
        <v>46155</v>
      </c>
      <c r="M359" s="65" t="s">
        <v>55</v>
      </c>
      <c r="N359" s="65" t="s">
        <v>48</v>
      </c>
      <c r="O359" s="65" t="s">
        <v>56</v>
      </c>
      <c r="P359" s="65" t="s">
        <v>87</v>
      </c>
      <c r="Q359" s="65" t="s">
        <v>107</v>
      </c>
      <c r="R359" s="65" t="s">
        <v>108</v>
      </c>
      <c r="S359" s="65" t="s">
        <v>87</v>
      </c>
      <c r="T359" s="65" t="s">
        <v>87</v>
      </c>
      <c r="U359" s="65" t="s">
        <v>206</v>
      </c>
      <c r="V359" s="67">
        <v>0</v>
      </c>
      <c r="W359" s="73" t="str">
        <f t="shared" si="5"/>
        <v>UUWWWTW0034_Capex</v>
      </c>
    </row>
    <row r="360" spans="1:23">
      <c r="A360" s="65" t="s">
        <v>90</v>
      </c>
      <c r="B360" s="65" t="s">
        <v>80</v>
      </c>
      <c r="C360" s="65" t="s">
        <v>81</v>
      </c>
      <c r="D360" s="74">
        <v>0</v>
      </c>
      <c r="E360" s="65" t="s">
        <v>67</v>
      </c>
      <c r="F360" s="65" t="s">
        <v>66</v>
      </c>
      <c r="G360" s="65" t="s">
        <v>50</v>
      </c>
      <c r="H360" s="65" t="s">
        <v>51</v>
      </c>
      <c r="I360" s="65" t="s">
        <v>86</v>
      </c>
      <c r="J360" s="65" t="s">
        <v>53</v>
      </c>
      <c r="K360" s="65" t="s">
        <v>54</v>
      </c>
      <c r="L360" s="66">
        <v>46155</v>
      </c>
      <c r="M360" s="65" t="s">
        <v>55</v>
      </c>
      <c r="N360" s="65" t="s">
        <v>48</v>
      </c>
      <c r="O360" s="65" t="s">
        <v>56</v>
      </c>
      <c r="P360" s="65" t="s">
        <v>87</v>
      </c>
      <c r="Q360" s="65" t="s">
        <v>107</v>
      </c>
      <c r="R360" s="65" t="s">
        <v>108</v>
      </c>
      <c r="S360" s="65" t="s">
        <v>87</v>
      </c>
      <c r="T360" s="65" t="s">
        <v>87</v>
      </c>
      <c r="U360" s="65" t="s">
        <v>190</v>
      </c>
      <c r="V360" s="67">
        <v>0</v>
      </c>
      <c r="W360" s="73" t="str">
        <f t="shared" si="5"/>
        <v>UUWWWTW0018_Capex</v>
      </c>
    </row>
    <row r="361" spans="1:23">
      <c r="A361" s="65" t="s">
        <v>90</v>
      </c>
      <c r="B361" s="65" t="s">
        <v>80</v>
      </c>
      <c r="C361" s="65" t="s">
        <v>81</v>
      </c>
      <c r="D361" s="74">
        <v>0</v>
      </c>
      <c r="E361" s="65" t="s">
        <v>67</v>
      </c>
      <c r="F361" s="65" t="s">
        <v>66</v>
      </c>
      <c r="G361" s="65" t="s">
        <v>50</v>
      </c>
      <c r="H361" s="65" t="s">
        <v>51</v>
      </c>
      <c r="I361" s="65" t="s">
        <v>86</v>
      </c>
      <c r="J361" s="65" t="s">
        <v>53</v>
      </c>
      <c r="K361" s="65" t="s">
        <v>54</v>
      </c>
      <c r="L361" s="66">
        <v>46155</v>
      </c>
      <c r="M361" s="65" t="s">
        <v>55</v>
      </c>
      <c r="N361" s="65" t="s">
        <v>48</v>
      </c>
      <c r="O361" s="65" t="s">
        <v>56</v>
      </c>
      <c r="P361" s="65" t="s">
        <v>87</v>
      </c>
      <c r="Q361" s="65" t="s">
        <v>107</v>
      </c>
      <c r="R361" s="65" t="s">
        <v>108</v>
      </c>
      <c r="S361" s="65" t="s">
        <v>87</v>
      </c>
      <c r="T361" s="65" t="s">
        <v>87</v>
      </c>
      <c r="U361" s="65" t="s">
        <v>195</v>
      </c>
      <c r="V361" s="67">
        <v>0</v>
      </c>
      <c r="W361" s="73" t="str">
        <f t="shared" si="5"/>
        <v>UUWWWTW0023_Capex</v>
      </c>
    </row>
    <row r="362" spans="1:23">
      <c r="A362" s="65" t="s">
        <v>90</v>
      </c>
      <c r="B362" s="65" t="s">
        <v>80</v>
      </c>
      <c r="C362" s="65" t="s">
        <v>81</v>
      </c>
      <c r="D362" s="74">
        <v>0</v>
      </c>
      <c r="E362" s="65" t="s">
        <v>69</v>
      </c>
      <c r="F362" s="65" t="s">
        <v>66</v>
      </c>
      <c r="G362" s="65" t="s">
        <v>50</v>
      </c>
      <c r="H362" s="65" t="s">
        <v>51</v>
      </c>
      <c r="I362" s="65" t="s">
        <v>86</v>
      </c>
      <c r="J362" s="65" t="s">
        <v>53</v>
      </c>
      <c r="K362" s="65" t="s">
        <v>54</v>
      </c>
      <c r="L362" s="66">
        <v>46155</v>
      </c>
      <c r="M362" s="65" t="s">
        <v>55</v>
      </c>
      <c r="N362" s="65" t="s">
        <v>48</v>
      </c>
      <c r="O362" s="65" t="s">
        <v>56</v>
      </c>
      <c r="P362" s="65" t="s">
        <v>87</v>
      </c>
      <c r="Q362" s="65" t="s">
        <v>107</v>
      </c>
      <c r="R362" s="65" t="s">
        <v>108</v>
      </c>
      <c r="S362" s="65" t="s">
        <v>87</v>
      </c>
      <c r="T362" s="65" t="s">
        <v>87</v>
      </c>
      <c r="U362" s="65" t="s">
        <v>173</v>
      </c>
      <c r="V362" s="67">
        <v>0</v>
      </c>
      <c r="W362" s="73" t="str">
        <f t="shared" si="5"/>
        <v>UUWWWTW0001_Capex</v>
      </c>
    </row>
    <row r="363" spans="1:23">
      <c r="A363" s="65" t="s">
        <v>90</v>
      </c>
      <c r="B363" s="65" t="s">
        <v>80</v>
      </c>
      <c r="C363" s="65" t="s">
        <v>81</v>
      </c>
      <c r="D363" s="74">
        <v>0</v>
      </c>
      <c r="E363" s="65" t="s">
        <v>69</v>
      </c>
      <c r="F363" s="65" t="s">
        <v>66</v>
      </c>
      <c r="G363" s="65" t="s">
        <v>50</v>
      </c>
      <c r="H363" s="65" t="s">
        <v>51</v>
      </c>
      <c r="I363" s="65" t="s">
        <v>86</v>
      </c>
      <c r="J363" s="65" t="s">
        <v>53</v>
      </c>
      <c r="K363" s="65" t="s">
        <v>54</v>
      </c>
      <c r="L363" s="66">
        <v>46155</v>
      </c>
      <c r="M363" s="65" t="s">
        <v>55</v>
      </c>
      <c r="N363" s="65" t="s">
        <v>48</v>
      </c>
      <c r="O363" s="65" t="s">
        <v>56</v>
      </c>
      <c r="P363" s="65" t="s">
        <v>87</v>
      </c>
      <c r="Q363" s="65" t="s">
        <v>107</v>
      </c>
      <c r="R363" s="65" t="s">
        <v>108</v>
      </c>
      <c r="S363" s="65" t="s">
        <v>87</v>
      </c>
      <c r="T363" s="65" t="s">
        <v>87</v>
      </c>
      <c r="U363" s="65" t="s">
        <v>174</v>
      </c>
      <c r="V363" s="67">
        <v>0</v>
      </c>
      <c r="W363" s="73" t="str">
        <f t="shared" si="5"/>
        <v>UUWWWTW0002_Capex</v>
      </c>
    </row>
    <row r="364" spans="1:23">
      <c r="A364" s="65" t="s">
        <v>90</v>
      </c>
      <c r="B364" s="65" t="s">
        <v>80</v>
      </c>
      <c r="C364" s="65" t="s">
        <v>81</v>
      </c>
      <c r="D364" s="74">
        <v>0</v>
      </c>
      <c r="E364" s="65" t="s">
        <v>69</v>
      </c>
      <c r="F364" s="65" t="s">
        <v>66</v>
      </c>
      <c r="G364" s="65" t="s">
        <v>50</v>
      </c>
      <c r="H364" s="65" t="s">
        <v>51</v>
      </c>
      <c r="I364" s="65" t="s">
        <v>86</v>
      </c>
      <c r="J364" s="65" t="s">
        <v>53</v>
      </c>
      <c r="K364" s="65" t="s">
        <v>54</v>
      </c>
      <c r="L364" s="66">
        <v>46155</v>
      </c>
      <c r="M364" s="65" t="s">
        <v>55</v>
      </c>
      <c r="N364" s="65" t="s">
        <v>48</v>
      </c>
      <c r="O364" s="65" t="s">
        <v>56</v>
      </c>
      <c r="P364" s="65" t="s">
        <v>87</v>
      </c>
      <c r="Q364" s="65" t="s">
        <v>107</v>
      </c>
      <c r="R364" s="65" t="s">
        <v>108</v>
      </c>
      <c r="S364" s="65" t="s">
        <v>87</v>
      </c>
      <c r="T364" s="65" t="s">
        <v>87</v>
      </c>
      <c r="U364" s="65" t="s">
        <v>177</v>
      </c>
      <c r="V364" s="67">
        <v>0</v>
      </c>
      <c r="W364" s="73" t="str">
        <f t="shared" si="5"/>
        <v>UUWWWTW0005_Capex</v>
      </c>
    </row>
    <row r="365" spans="1:23">
      <c r="A365" s="65" t="s">
        <v>90</v>
      </c>
      <c r="B365" s="65" t="s">
        <v>80</v>
      </c>
      <c r="C365" s="65" t="s">
        <v>81</v>
      </c>
      <c r="D365" s="74">
        <v>0</v>
      </c>
      <c r="E365" s="65" t="s">
        <v>69</v>
      </c>
      <c r="F365" s="65" t="s">
        <v>66</v>
      </c>
      <c r="G365" s="65" t="s">
        <v>50</v>
      </c>
      <c r="H365" s="65" t="s">
        <v>51</v>
      </c>
      <c r="I365" s="65" t="s">
        <v>86</v>
      </c>
      <c r="J365" s="65" t="s">
        <v>53</v>
      </c>
      <c r="K365" s="65" t="s">
        <v>54</v>
      </c>
      <c r="L365" s="66">
        <v>46155</v>
      </c>
      <c r="M365" s="65" t="s">
        <v>55</v>
      </c>
      <c r="N365" s="65" t="s">
        <v>48</v>
      </c>
      <c r="O365" s="65" t="s">
        <v>56</v>
      </c>
      <c r="P365" s="65" t="s">
        <v>87</v>
      </c>
      <c r="Q365" s="65" t="s">
        <v>107</v>
      </c>
      <c r="R365" s="65" t="s">
        <v>108</v>
      </c>
      <c r="S365" s="65" t="s">
        <v>87</v>
      </c>
      <c r="T365" s="65" t="s">
        <v>87</v>
      </c>
      <c r="U365" s="65" t="s">
        <v>179</v>
      </c>
      <c r="V365" s="67">
        <v>0</v>
      </c>
      <c r="W365" s="73" t="str">
        <f t="shared" si="5"/>
        <v>UUWWWTW0007_Capex</v>
      </c>
    </row>
    <row r="366" spans="1:23">
      <c r="A366" s="65" t="s">
        <v>90</v>
      </c>
      <c r="B366" s="65" t="s">
        <v>80</v>
      </c>
      <c r="C366" s="65" t="s">
        <v>81</v>
      </c>
      <c r="D366" s="74">
        <v>0</v>
      </c>
      <c r="E366" s="65" t="s">
        <v>69</v>
      </c>
      <c r="F366" s="65" t="s">
        <v>66</v>
      </c>
      <c r="G366" s="65" t="s">
        <v>50</v>
      </c>
      <c r="H366" s="65" t="s">
        <v>51</v>
      </c>
      <c r="I366" s="65" t="s">
        <v>86</v>
      </c>
      <c r="J366" s="65" t="s">
        <v>53</v>
      </c>
      <c r="K366" s="65" t="s">
        <v>54</v>
      </c>
      <c r="L366" s="66">
        <v>46155</v>
      </c>
      <c r="M366" s="65" t="s">
        <v>55</v>
      </c>
      <c r="N366" s="65" t="s">
        <v>48</v>
      </c>
      <c r="O366" s="65" t="s">
        <v>56</v>
      </c>
      <c r="P366" s="65" t="s">
        <v>87</v>
      </c>
      <c r="Q366" s="65" t="s">
        <v>107</v>
      </c>
      <c r="R366" s="65" t="s">
        <v>108</v>
      </c>
      <c r="S366" s="65" t="s">
        <v>87</v>
      </c>
      <c r="T366" s="65" t="s">
        <v>87</v>
      </c>
      <c r="U366" s="65" t="s">
        <v>182</v>
      </c>
      <c r="V366" s="67">
        <v>0</v>
      </c>
      <c r="W366" s="73" t="str">
        <f t="shared" si="5"/>
        <v>UUWWWTW0010_Capex</v>
      </c>
    </row>
    <row r="367" spans="1:23">
      <c r="A367" s="65" t="s">
        <v>90</v>
      </c>
      <c r="B367" s="65" t="s">
        <v>80</v>
      </c>
      <c r="C367" s="65" t="s">
        <v>81</v>
      </c>
      <c r="D367" s="74">
        <v>0</v>
      </c>
      <c r="E367" s="65" t="s">
        <v>69</v>
      </c>
      <c r="F367" s="65" t="s">
        <v>66</v>
      </c>
      <c r="G367" s="65" t="s">
        <v>50</v>
      </c>
      <c r="H367" s="65" t="s">
        <v>51</v>
      </c>
      <c r="I367" s="65" t="s">
        <v>86</v>
      </c>
      <c r="J367" s="65" t="s">
        <v>53</v>
      </c>
      <c r="K367" s="65" t="s">
        <v>54</v>
      </c>
      <c r="L367" s="66">
        <v>46155</v>
      </c>
      <c r="M367" s="65" t="s">
        <v>55</v>
      </c>
      <c r="N367" s="65" t="s">
        <v>48</v>
      </c>
      <c r="O367" s="65" t="s">
        <v>56</v>
      </c>
      <c r="P367" s="65" t="s">
        <v>87</v>
      </c>
      <c r="Q367" s="65" t="s">
        <v>107</v>
      </c>
      <c r="R367" s="65" t="s">
        <v>108</v>
      </c>
      <c r="S367" s="65" t="s">
        <v>87</v>
      </c>
      <c r="T367" s="65" t="s">
        <v>87</v>
      </c>
      <c r="U367" s="65" t="s">
        <v>187</v>
      </c>
      <c r="V367" s="67">
        <v>0</v>
      </c>
      <c r="W367" s="73" t="str">
        <f t="shared" si="5"/>
        <v>UUWWWTW0015_Capex</v>
      </c>
    </row>
    <row r="368" spans="1:23">
      <c r="A368" s="65" t="s">
        <v>90</v>
      </c>
      <c r="B368" s="65" t="s">
        <v>80</v>
      </c>
      <c r="C368" s="65" t="s">
        <v>81</v>
      </c>
      <c r="D368" s="74">
        <v>0</v>
      </c>
      <c r="E368" s="65" t="s">
        <v>69</v>
      </c>
      <c r="F368" s="65" t="s">
        <v>66</v>
      </c>
      <c r="G368" s="65" t="s">
        <v>50</v>
      </c>
      <c r="H368" s="65" t="s">
        <v>51</v>
      </c>
      <c r="I368" s="65" t="s">
        <v>86</v>
      </c>
      <c r="J368" s="65" t="s">
        <v>53</v>
      </c>
      <c r="K368" s="65" t="s">
        <v>54</v>
      </c>
      <c r="L368" s="66">
        <v>46155</v>
      </c>
      <c r="M368" s="65" t="s">
        <v>55</v>
      </c>
      <c r="N368" s="65" t="s">
        <v>48</v>
      </c>
      <c r="O368" s="65" t="s">
        <v>56</v>
      </c>
      <c r="P368" s="65" t="s">
        <v>87</v>
      </c>
      <c r="Q368" s="65" t="s">
        <v>107</v>
      </c>
      <c r="R368" s="65" t="s">
        <v>108</v>
      </c>
      <c r="S368" s="65" t="s">
        <v>87</v>
      </c>
      <c r="T368" s="65" t="s">
        <v>87</v>
      </c>
      <c r="U368" s="65" t="s">
        <v>191</v>
      </c>
      <c r="V368" s="67">
        <v>0</v>
      </c>
      <c r="W368" s="73" t="str">
        <f t="shared" si="5"/>
        <v>UUWWWTW0019_Capex</v>
      </c>
    </row>
    <row r="369" spans="1:23">
      <c r="A369" s="65" t="s">
        <v>90</v>
      </c>
      <c r="B369" s="65" t="s">
        <v>80</v>
      </c>
      <c r="C369" s="65" t="s">
        <v>81</v>
      </c>
      <c r="D369" s="74">
        <v>0</v>
      </c>
      <c r="E369" s="65" t="s">
        <v>69</v>
      </c>
      <c r="F369" s="65" t="s">
        <v>66</v>
      </c>
      <c r="G369" s="65" t="s">
        <v>50</v>
      </c>
      <c r="H369" s="65" t="s">
        <v>51</v>
      </c>
      <c r="I369" s="65" t="s">
        <v>86</v>
      </c>
      <c r="J369" s="65" t="s">
        <v>53</v>
      </c>
      <c r="K369" s="65" t="s">
        <v>54</v>
      </c>
      <c r="L369" s="66">
        <v>46155</v>
      </c>
      <c r="M369" s="65" t="s">
        <v>55</v>
      </c>
      <c r="N369" s="65" t="s">
        <v>48</v>
      </c>
      <c r="O369" s="65" t="s">
        <v>56</v>
      </c>
      <c r="P369" s="65" t="s">
        <v>87</v>
      </c>
      <c r="Q369" s="65" t="s">
        <v>107</v>
      </c>
      <c r="R369" s="65" t="s">
        <v>108</v>
      </c>
      <c r="S369" s="65" t="s">
        <v>87</v>
      </c>
      <c r="T369" s="65" t="s">
        <v>87</v>
      </c>
      <c r="U369" s="65" t="s">
        <v>198</v>
      </c>
      <c r="V369" s="67">
        <v>0</v>
      </c>
      <c r="W369" s="73" t="str">
        <f t="shared" si="5"/>
        <v>UUWWWTW0026_Capex</v>
      </c>
    </row>
    <row r="370" spans="1:23">
      <c r="A370" s="65" t="s">
        <v>90</v>
      </c>
      <c r="B370" s="65" t="s">
        <v>80</v>
      </c>
      <c r="C370" s="65" t="s">
        <v>81</v>
      </c>
      <c r="D370" s="74">
        <v>0</v>
      </c>
      <c r="E370" s="65" t="s">
        <v>69</v>
      </c>
      <c r="F370" s="65" t="s">
        <v>66</v>
      </c>
      <c r="G370" s="65" t="s">
        <v>50</v>
      </c>
      <c r="H370" s="65" t="s">
        <v>51</v>
      </c>
      <c r="I370" s="65" t="s">
        <v>86</v>
      </c>
      <c r="J370" s="65" t="s">
        <v>53</v>
      </c>
      <c r="K370" s="65" t="s">
        <v>54</v>
      </c>
      <c r="L370" s="66">
        <v>46155</v>
      </c>
      <c r="M370" s="65" t="s">
        <v>55</v>
      </c>
      <c r="N370" s="65" t="s">
        <v>48</v>
      </c>
      <c r="O370" s="65" t="s">
        <v>56</v>
      </c>
      <c r="P370" s="65" t="s">
        <v>87</v>
      </c>
      <c r="Q370" s="65" t="s">
        <v>107</v>
      </c>
      <c r="R370" s="65" t="s">
        <v>108</v>
      </c>
      <c r="S370" s="65" t="s">
        <v>87</v>
      </c>
      <c r="T370" s="65" t="s">
        <v>87</v>
      </c>
      <c r="U370" s="65" t="s">
        <v>201</v>
      </c>
      <c r="V370" s="67">
        <v>0</v>
      </c>
      <c r="W370" s="73" t="str">
        <f t="shared" si="5"/>
        <v>UUWWWTW0029_Capex</v>
      </c>
    </row>
    <row r="371" spans="1:23">
      <c r="A371" s="65" t="s">
        <v>90</v>
      </c>
      <c r="B371" s="65" t="s">
        <v>80</v>
      </c>
      <c r="C371" s="65" t="s">
        <v>81</v>
      </c>
      <c r="D371" s="74">
        <v>0</v>
      </c>
      <c r="E371" s="65" t="s">
        <v>69</v>
      </c>
      <c r="F371" s="65" t="s">
        <v>66</v>
      </c>
      <c r="G371" s="65" t="s">
        <v>50</v>
      </c>
      <c r="H371" s="65" t="s">
        <v>51</v>
      </c>
      <c r="I371" s="65" t="s">
        <v>86</v>
      </c>
      <c r="J371" s="65" t="s">
        <v>53</v>
      </c>
      <c r="K371" s="65" t="s">
        <v>54</v>
      </c>
      <c r="L371" s="66">
        <v>46155</v>
      </c>
      <c r="M371" s="65" t="s">
        <v>55</v>
      </c>
      <c r="N371" s="65" t="s">
        <v>48</v>
      </c>
      <c r="O371" s="65" t="s">
        <v>56</v>
      </c>
      <c r="P371" s="65" t="s">
        <v>87</v>
      </c>
      <c r="Q371" s="65" t="s">
        <v>107</v>
      </c>
      <c r="R371" s="65" t="s">
        <v>108</v>
      </c>
      <c r="S371" s="65" t="s">
        <v>87</v>
      </c>
      <c r="T371" s="65" t="s">
        <v>87</v>
      </c>
      <c r="U371" s="65" t="s">
        <v>202</v>
      </c>
      <c r="V371" s="67">
        <v>0</v>
      </c>
      <c r="W371" s="73" t="str">
        <f t="shared" si="5"/>
        <v>UUWWWTW0030_Capex</v>
      </c>
    </row>
    <row r="372" spans="1:23">
      <c r="A372" s="65" t="s">
        <v>90</v>
      </c>
      <c r="B372" s="65" t="s">
        <v>80</v>
      </c>
      <c r="C372" s="65" t="s">
        <v>81</v>
      </c>
      <c r="D372" s="74">
        <v>0</v>
      </c>
      <c r="E372" s="65" t="s">
        <v>69</v>
      </c>
      <c r="F372" s="65" t="s">
        <v>66</v>
      </c>
      <c r="G372" s="65" t="s">
        <v>50</v>
      </c>
      <c r="H372" s="65" t="s">
        <v>51</v>
      </c>
      <c r="I372" s="65" t="s">
        <v>86</v>
      </c>
      <c r="J372" s="65" t="s">
        <v>53</v>
      </c>
      <c r="K372" s="65" t="s">
        <v>54</v>
      </c>
      <c r="L372" s="66">
        <v>46155</v>
      </c>
      <c r="M372" s="65" t="s">
        <v>55</v>
      </c>
      <c r="N372" s="65" t="s">
        <v>48</v>
      </c>
      <c r="O372" s="65" t="s">
        <v>56</v>
      </c>
      <c r="P372" s="65" t="s">
        <v>87</v>
      </c>
      <c r="Q372" s="65" t="s">
        <v>107</v>
      </c>
      <c r="R372" s="65" t="s">
        <v>108</v>
      </c>
      <c r="S372" s="65" t="s">
        <v>87</v>
      </c>
      <c r="T372" s="65" t="s">
        <v>87</v>
      </c>
      <c r="U372" s="65" t="s">
        <v>206</v>
      </c>
      <c r="V372" s="67">
        <v>0</v>
      </c>
      <c r="W372" s="73" t="str">
        <f t="shared" si="5"/>
        <v>UUWWWTW0034_Capex</v>
      </c>
    </row>
    <row r="373" spans="1:23">
      <c r="A373" s="65" t="s">
        <v>90</v>
      </c>
      <c r="B373" s="65" t="s">
        <v>80</v>
      </c>
      <c r="C373" s="65" t="s">
        <v>81</v>
      </c>
      <c r="D373" s="74">
        <v>0</v>
      </c>
      <c r="E373" s="65" t="s">
        <v>110</v>
      </c>
      <c r="F373" s="65" t="s">
        <v>66</v>
      </c>
      <c r="G373" s="65" t="s">
        <v>111</v>
      </c>
      <c r="H373" s="65" t="s">
        <v>51</v>
      </c>
      <c r="I373" s="65" t="s">
        <v>86</v>
      </c>
      <c r="J373" s="65" t="s">
        <v>53</v>
      </c>
      <c r="K373" s="65" t="s">
        <v>54</v>
      </c>
      <c r="L373" s="66">
        <v>46155</v>
      </c>
      <c r="M373" s="65" t="s">
        <v>55</v>
      </c>
      <c r="N373" s="65" t="s">
        <v>48</v>
      </c>
      <c r="O373" s="65" t="s">
        <v>56</v>
      </c>
      <c r="P373" s="65" t="s">
        <v>87</v>
      </c>
      <c r="Q373" s="65" t="s">
        <v>107</v>
      </c>
      <c r="R373" s="65" t="s">
        <v>108</v>
      </c>
      <c r="S373" s="65" t="s">
        <v>87</v>
      </c>
      <c r="T373" s="65" t="s">
        <v>87</v>
      </c>
      <c r="U373" s="65" t="s">
        <v>173</v>
      </c>
      <c r="V373" s="67">
        <v>0</v>
      </c>
      <c r="W373" s="73" t="str">
        <f t="shared" si="5"/>
        <v>UUWWWTW0001_Capex</v>
      </c>
    </row>
    <row r="374" spans="1:23">
      <c r="A374" s="65" t="s">
        <v>90</v>
      </c>
      <c r="B374" s="65" t="s">
        <v>80</v>
      </c>
      <c r="C374" s="65" t="s">
        <v>81</v>
      </c>
      <c r="D374" s="74">
        <v>0</v>
      </c>
      <c r="E374" s="65" t="s">
        <v>110</v>
      </c>
      <c r="F374" s="65" t="s">
        <v>66</v>
      </c>
      <c r="G374" s="65" t="s">
        <v>111</v>
      </c>
      <c r="H374" s="65" t="s">
        <v>51</v>
      </c>
      <c r="I374" s="65" t="s">
        <v>86</v>
      </c>
      <c r="J374" s="65" t="s">
        <v>53</v>
      </c>
      <c r="K374" s="65" t="s">
        <v>54</v>
      </c>
      <c r="L374" s="66">
        <v>46155</v>
      </c>
      <c r="M374" s="65" t="s">
        <v>55</v>
      </c>
      <c r="N374" s="65" t="s">
        <v>48</v>
      </c>
      <c r="O374" s="65" t="s">
        <v>56</v>
      </c>
      <c r="P374" s="65" t="s">
        <v>87</v>
      </c>
      <c r="Q374" s="65" t="s">
        <v>107</v>
      </c>
      <c r="R374" s="65" t="s">
        <v>108</v>
      </c>
      <c r="S374" s="65" t="s">
        <v>87</v>
      </c>
      <c r="T374" s="65" t="s">
        <v>87</v>
      </c>
      <c r="U374" s="65" t="s">
        <v>174</v>
      </c>
      <c r="V374" s="67">
        <v>0</v>
      </c>
      <c r="W374" s="73" t="str">
        <f t="shared" si="5"/>
        <v>UUWWWTW0002_Capex</v>
      </c>
    </row>
    <row r="375" spans="1:23">
      <c r="A375" s="65" t="s">
        <v>90</v>
      </c>
      <c r="B375" s="65" t="s">
        <v>80</v>
      </c>
      <c r="C375" s="65" t="s">
        <v>81</v>
      </c>
      <c r="D375" s="74">
        <v>0</v>
      </c>
      <c r="E375" s="65" t="s">
        <v>110</v>
      </c>
      <c r="F375" s="65" t="s">
        <v>66</v>
      </c>
      <c r="G375" s="65" t="s">
        <v>111</v>
      </c>
      <c r="H375" s="65" t="s">
        <v>51</v>
      </c>
      <c r="I375" s="65" t="s">
        <v>86</v>
      </c>
      <c r="J375" s="65" t="s">
        <v>53</v>
      </c>
      <c r="K375" s="65" t="s">
        <v>54</v>
      </c>
      <c r="L375" s="66">
        <v>46155</v>
      </c>
      <c r="M375" s="65" t="s">
        <v>55</v>
      </c>
      <c r="N375" s="65" t="s">
        <v>48</v>
      </c>
      <c r="O375" s="65" t="s">
        <v>56</v>
      </c>
      <c r="P375" s="65" t="s">
        <v>87</v>
      </c>
      <c r="Q375" s="65" t="s">
        <v>107</v>
      </c>
      <c r="R375" s="65" t="s">
        <v>108</v>
      </c>
      <c r="S375" s="65" t="s">
        <v>87</v>
      </c>
      <c r="T375" s="65" t="s">
        <v>87</v>
      </c>
      <c r="U375" s="65" t="s">
        <v>175</v>
      </c>
      <c r="V375" s="67">
        <v>0</v>
      </c>
      <c r="W375" s="73" t="str">
        <f t="shared" si="5"/>
        <v>UUWWWTW0003_Capex</v>
      </c>
    </row>
    <row r="376" spans="1:23">
      <c r="A376" s="65" t="s">
        <v>90</v>
      </c>
      <c r="B376" s="65" t="s">
        <v>80</v>
      </c>
      <c r="C376" s="65" t="s">
        <v>81</v>
      </c>
      <c r="D376" s="74">
        <v>0</v>
      </c>
      <c r="E376" s="65" t="s">
        <v>110</v>
      </c>
      <c r="F376" s="65" t="s">
        <v>66</v>
      </c>
      <c r="G376" s="65" t="s">
        <v>111</v>
      </c>
      <c r="H376" s="65" t="s">
        <v>51</v>
      </c>
      <c r="I376" s="65" t="s">
        <v>86</v>
      </c>
      <c r="J376" s="65" t="s">
        <v>53</v>
      </c>
      <c r="K376" s="65" t="s">
        <v>54</v>
      </c>
      <c r="L376" s="66">
        <v>46155</v>
      </c>
      <c r="M376" s="65" t="s">
        <v>55</v>
      </c>
      <c r="N376" s="65" t="s">
        <v>48</v>
      </c>
      <c r="O376" s="65" t="s">
        <v>56</v>
      </c>
      <c r="P376" s="65" t="s">
        <v>87</v>
      </c>
      <c r="Q376" s="65" t="s">
        <v>107</v>
      </c>
      <c r="R376" s="65" t="s">
        <v>108</v>
      </c>
      <c r="S376" s="65" t="s">
        <v>87</v>
      </c>
      <c r="T376" s="65" t="s">
        <v>87</v>
      </c>
      <c r="U376" s="65" t="s">
        <v>176</v>
      </c>
      <c r="V376" s="67">
        <v>0</v>
      </c>
      <c r="W376" s="73" t="str">
        <f t="shared" si="5"/>
        <v>UUWWWTW0004_Capex</v>
      </c>
    </row>
    <row r="377" spans="1:23">
      <c r="A377" s="65" t="s">
        <v>90</v>
      </c>
      <c r="B377" s="65" t="s">
        <v>80</v>
      </c>
      <c r="C377" s="65" t="s">
        <v>81</v>
      </c>
      <c r="D377" s="74">
        <v>0</v>
      </c>
      <c r="E377" s="65" t="s">
        <v>110</v>
      </c>
      <c r="F377" s="65" t="s">
        <v>66</v>
      </c>
      <c r="G377" s="65" t="s">
        <v>111</v>
      </c>
      <c r="H377" s="65" t="s">
        <v>51</v>
      </c>
      <c r="I377" s="65" t="s">
        <v>86</v>
      </c>
      <c r="J377" s="65" t="s">
        <v>53</v>
      </c>
      <c r="K377" s="65" t="s">
        <v>54</v>
      </c>
      <c r="L377" s="66">
        <v>46155</v>
      </c>
      <c r="M377" s="65" t="s">
        <v>55</v>
      </c>
      <c r="N377" s="65" t="s">
        <v>48</v>
      </c>
      <c r="O377" s="65" t="s">
        <v>56</v>
      </c>
      <c r="P377" s="65" t="s">
        <v>87</v>
      </c>
      <c r="Q377" s="65" t="s">
        <v>107</v>
      </c>
      <c r="R377" s="65" t="s">
        <v>108</v>
      </c>
      <c r="S377" s="65" t="s">
        <v>87</v>
      </c>
      <c r="T377" s="65" t="s">
        <v>87</v>
      </c>
      <c r="U377" s="65" t="s">
        <v>177</v>
      </c>
      <c r="V377" s="67">
        <v>0</v>
      </c>
      <c r="W377" s="73" t="str">
        <f t="shared" si="5"/>
        <v>UUWWWTW0005_Capex</v>
      </c>
    </row>
    <row r="378" spans="1:23">
      <c r="A378" s="65" t="s">
        <v>90</v>
      </c>
      <c r="B378" s="65" t="s">
        <v>80</v>
      </c>
      <c r="C378" s="65" t="s">
        <v>81</v>
      </c>
      <c r="D378" s="74">
        <v>0</v>
      </c>
      <c r="E378" s="65" t="s">
        <v>110</v>
      </c>
      <c r="F378" s="65" t="s">
        <v>66</v>
      </c>
      <c r="G378" s="65" t="s">
        <v>111</v>
      </c>
      <c r="H378" s="65" t="s">
        <v>51</v>
      </c>
      <c r="I378" s="65" t="s">
        <v>86</v>
      </c>
      <c r="J378" s="65" t="s">
        <v>53</v>
      </c>
      <c r="K378" s="65" t="s">
        <v>54</v>
      </c>
      <c r="L378" s="66">
        <v>46155</v>
      </c>
      <c r="M378" s="65" t="s">
        <v>55</v>
      </c>
      <c r="N378" s="65" t="s">
        <v>48</v>
      </c>
      <c r="O378" s="65" t="s">
        <v>56</v>
      </c>
      <c r="P378" s="65" t="s">
        <v>87</v>
      </c>
      <c r="Q378" s="65" t="s">
        <v>107</v>
      </c>
      <c r="R378" s="65" t="s">
        <v>108</v>
      </c>
      <c r="S378" s="65" t="s">
        <v>87</v>
      </c>
      <c r="T378" s="65" t="s">
        <v>87</v>
      </c>
      <c r="U378" s="65" t="s">
        <v>178</v>
      </c>
      <c r="V378" s="67">
        <v>0</v>
      </c>
      <c r="W378" s="73" t="str">
        <f t="shared" si="5"/>
        <v>UUWWWTW0006_Capex</v>
      </c>
    </row>
    <row r="379" spans="1:23">
      <c r="A379" s="65" t="s">
        <v>90</v>
      </c>
      <c r="B379" s="65" t="s">
        <v>80</v>
      </c>
      <c r="C379" s="65" t="s">
        <v>81</v>
      </c>
      <c r="D379" s="74">
        <v>0</v>
      </c>
      <c r="E379" s="65" t="s">
        <v>110</v>
      </c>
      <c r="F379" s="65" t="s">
        <v>66</v>
      </c>
      <c r="G379" s="65" t="s">
        <v>111</v>
      </c>
      <c r="H379" s="65" t="s">
        <v>51</v>
      </c>
      <c r="I379" s="65" t="s">
        <v>86</v>
      </c>
      <c r="J379" s="65" t="s">
        <v>53</v>
      </c>
      <c r="K379" s="65" t="s">
        <v>54</v>
      </c>
      <c r="L379" s="66">
        <v>46155</v>
      </c>
      <c r="M379" s="65" t="s">
        <v>55</v>
      </c>
      <c r="N379" s="65" t="s">
        <v>48</v>
      </c>
      <c r="O379" s="65" t="s">
        <v>56</v>
      </c>
      <c r="P379" s="65" t="s">
        <v>87</v>
      </c>
      <c r="Q379" s="65" t="s">
        <v>107</v>
      </c>
      <c r="R379" s="65" t="s">
        <v>108</v>
      </c>
      <c r="S379" s="65" t="s">
        <v>87</v>
      </c>
      <c r="T379" s="65" t="s">
        <v>87</v>
      </c>
      <c r="U379" s="65" t="s">
        <v>179</v>
      </c>
      <c r="V379" s="67">
        <v>0</v>
      </c>
      <c r="W379" s="73" t="str">
        <f t="shared" si="5"/>
        <v>UUWWWTW0007_Capex</v>
      </c>
    </row>
    <row r="380" spans="1:23">
      <c r="A380" s="65" t="s">
        <v>90</v>
      </c>
      <c r="B380" s="65" t="s">
        <v>80</v>
      </c>
      <c r="C380" s="65" t="s">
        <v>81</v>
      </c>
      <c r="D380" s="74">
        <v>0</v>
      </c>
      <c r="E380" s="65" t="s">
        <v>110</v>
      </c>
      <c r="F380" s="65" t="s">
        <v>66</v>
      </c>
      <c r="G380" s="65" t="s">
        <v>111</v>
      </c>
      <c r="H380" s="65" t="s">
        <v>51</v>
      </c>
      <c r="I380" s="65" t="s">
        <v>86</v>
      </c>
      <c r="J380" s="65" t="s">
        <v>53</v>
      </c>
      <c r="K380" s="65" t="s">
        <v>54</v>
      </c>
      <c r="L380" s="66">
        <v>46155</v>
      </c>
      <c r="M380" s="65" t="s">
        <v>55</v>
      </c>
      <c r="N380" s="65" t="s">
        <v>48</v>
      </c>
      <c r="O380" s="65" t="s">
        <v>56</v>
      </c>
      <c r="P380" s="65" t="s">
        <v>87</v>
      </c>
      <c r="Q380" s="65" t="s">
        <v>107</v>
      </c>
      <c r="R380" s="65" t="s">
        <v>108</v>
      </c>
      <c r="S380" s="65" t="s">
        <v>87</v>
      </c>
      <c r="T380" s="65" t="s">
        <v>87</v>
      </c>
      <c r="U380" s="65" t="s">
        <v>180</v>
      </c>
      <c r="V380" s="67">
        <v>0</v>
      </c>
      <c r="W380" s="73" t="str">
        <f t="shared" si="5"/>
        <v>UUWWWTW0008_Capex</v>
      </c>
    </row>
    <row r="381" spans="1:23">
      <c r="A381" s="65" t="s">
        <v>90</v>
      </c>
      <c r="B381" s="65" t="s">
        <v>80</v>
      </c>
      <c r="C381" s="65" t="s">
        <v>81</v>
      </c>
      <c r="D381" s="74">
        <v>0</v>
      </c>
      <c r="E381" s="65" t="s">
        <v>110</v>
      </c>
      <c r="F381" s="65" t="s">
        <v>66</v>
      </c>
      <c r="G381" s="65" t="s">
        <v>111</v>
      </c>
      <c r="H381" s="65" t="s">
        <v>51</v>
      </c>
      <c r="I381" s="65" t="s">
        <v>86</v>
      </c>
      <c r="J381" s="65" t="s">
        <v>53</v>
      </c>
      <c r="K381" s="65" t="s">
        <v>54</v>
      </c>
      <c r="L381" s="66">
        <v>46155</v>
      </c>
      <c r="M381" s="65" t="s">
        <v>55</v>
      </c>
      <c r="N381" s="65" t="s">
        <v>48</v>
      </c>
      <c r="O381" s="65" t="s">
        <v>56</v>
      </c>
      <c r="P381" s="65" t="s">
        <v>87</v>
      </c>
      <c r="Q381" s="65" t="s">
        <v>107</v>
      </c>
      <c r="R381" s="65" t="s">
        <v>108</v>
      </c>
      <c r="S381" s="65" t="s">
        <v>87</v>
      </c>
      <c r="T381" s="65" t="s">
        <v>87</v>
      </c>
      <c r="U381" s="65" t="s">
        <v>181</v>
      </c>
      <c r="V381" s="67">
        <v>0</v>
      </c>
      <c r="W381" s="73" t="str">
        <f t="shared" si="5"/>
        <v>UUWWWTW0009_Capex</v>
      </c>
    </row>
    <row r="382" spans="1:23">
      <c r="A382" s="65" t="s">
        <v>90</v>
      </c>
      <c r="B382" s="65" t="s">
        <v>80</v>
      </c>
      <c r="C382" s="65" t="s">
        <v>81</v>
      </c>
      <c r="D382" s="74">
        <v>0</v>
      </c>
      <c r="E382" s="65" t="s">
        <v>110</v>
      </c>
      <c r="F382" s="65" t="s">
        <v>66</v>
      </c>
      <c r="G382" s="65" t="s">
        <v>111</v>
      </c>
      <c r="H382" s="65" t="s">
        <v>51</v>
      </c>
      <c r="I382" s="65" t="s">
        <v>86</v>
      </c>
      <c r="J382" s="65" t="s">
        <v>53</v>
      </c>
      <c r="K382" s="65" t="s">
        <v>54</v>
      </c>
      <c r="L382" s="66">
        <v>46155</v>
      </c>
      <c r="M382" s="65" t="s">
        <v>55</v>
      </c>
      <c r="N382" s="65" t="s">
        <v>48</v>
      </c>
      <c r="O382" s="65" t="s">
        <v>56</v>
      </c>
      <c r="P382" s="65" t="s">
        <v>87</v>
      </c>
      <c r="Q382" s="65" t="s">
        <v>107</v>
      </c>
      <c r="R382" s="65" t="s">
        <v>108</v>
      </c>
      <c r="S382" s="65" t="s">
        <v>87</v>
      </c>
      <c r="T382" s="65" t="s">
        <v>87</v>
      </c>
      <c r="U382" s="65" t="s">
        <v>182</v>
      </c>
      <c r="V382" s="67">
        <v>0</v>
      </c>
      <c r="W382" s="73" t="str">
        <f t="shared" si="5"/>
        <v>UUWWWTW0010_Capex</v>
      </c>
    </row>
    <row r="383" spans="1:23">
      <c r="A383" s="65" t="s">
        <v>90</v>
      </c>
      <c r="B383" s="65" t="s">
        <v>80</v>
      </c>
      <c r="C383" s="65" t="s">
        <v>81</v>
      </c>
      <c r="D383" s="74">
        <v>0</v>
      </c>
      <c r="E383" s="65" t="s">
        <v>110</v>
      </c>
      <c r="F383" s="65" t="s">
        <v>66</v>
      </c>
      <c r="G383" s="65" t="s">
        <v>111</v>
      </c>
      <c r="H383" s="65" t="s">
        <v>51</v>
      </c>
      <c r="I383" s="65" t="s">
        <v>86</v>
      </c>
      <c r="J383" s="65" t="s">
        <v>53</v>
      </c>
      <c r="K383" s="65" t="s">
        <v>54</v>
      </c>
      <c r="L383" s="66">
        <v>46155</v>
      </c>
      <c r="M383" s="65" t="s">
        <v>55</v>
      </c>
      <c r="N383" s="65" t="s">
        <v>48</v>
      </c>
      <c r="O383" s="65" t="s">
        <v>56</v>
      </c>
      <c r="P383" s="65" t="s">
        <v>87</v>
      </c>
      <c r="Q383" s="65" t="s">
        <v>107</v>
      </c>
      <c r="R383" s="65" t="s">
        <v>108</v>
      </c>
      <c r="S383" s="65" t="s">
        <v>87</v>
      </c>
      <c r="T383" s="65" t="s">
        <v>87</v>
      </c>
      <c r="U383" s="65" t="s">
        <v>183</v>
      </c>
      <c r="V383" s="67">
        <v>0</v>
      </c>
      <c r="W383" s="73" t="str">
        <f t="shared" si="5"/>
        <v>UUWWWTW0011_Capex</v>
      </c>
    </row>
    <row r="384" spans="1:23">
      <c r="A384" s="65" t="s">
        <v>90</v>
      </c>
      <c r="B384" s="65" t="s">
        <v>80</v>
      </c>
      <c r="C384" s="65" t="s">
        <v>81</v>
      </c>
      <c r="D384" s="74">
        <v>0</v>
      </c>
      <c r="E384" s="65" t="s">
        <v>110</v>
      </c>
      <c r="F384" s="65" t="s">
        <v>66</v>
      </c>
      <c r="G384" s="65" t="s">
        <v>111</v>
      </c>
      <c r="H384" s="65" t="s">
        <v>51</v>
      </c>
      <c r="I384" s="65" t="s">
        <v>86</v>
      </c>
      <c r="J384" s="65" t="s">
        <v>53</v>
      </c>
      <c r="K384" s="65" t="s">
        <v>54</v>
      </c>
      <c r="L384" s="66">
        <v>46155</v>
      </c>
      <c r="M384" s="65" t="s">
        <v>55</v>
      </c>
      <c r="N384" s="65" t="s">
        <v>48</v>
      </c>
      <c r="O384" s="65" t="s">
        <v>56</v>
      </c>
      <c r="P384" s="65" t="s">
        <v>87</v>
      </c>
      <c r="Q384" s="65" t="s">
        <v>107</v>
      </c>
      <c r="R384" s="65" t="s">
        <v>108</v>
      </c>
      <c r="S384" s="65" t="s">
        <v>87</v>
      </c>
      <c r="T384" s="65" t="s">
        <v>87</v>
      </c>
      <c r="U384" s="65" t="s">
        <v>184</v>
      </c>
      <c r="V384" s="67">
        <v>0</v>
      </c>
      <c r="W384" s="73" t="str">
        <f t="shared" si="5"/>
        <v>UUWWWTW0012_Capex</v>
      </c>
    </row>
    <row r="385" spans="1:23">
      <c r="A385" s="65" t="s">
        <v>90</v>
      </c>
      <c r="B385" s="65" t="s">
        <v>80</v>
      </c>
      <c r="C385" s="65" t="s">
        <v>81</v>
      </c>
      <c r="D385" s="74">
        <v>0</v>
      </c>
      <c r="E385" s="65" t="s">
        <v>110</v>
      </c>
      <c r="F385" s="65" t="s">
        <v>66</v>
      </c>
      <c r="G385" s="65" t="s">
        <v>111</v>
      </c>
      <c r="H385" s="65" t="s">
        <v>51</v>
      </c>
      <c r="I385" s="65" t="s">
        <v>86</v>
      </c>
      <c r="J385" s="65" t="s">
        <v>53</v>
      </c>
      <c r="K385" s="65" t="s">
        <v>54</v>
      </c>
      <c r="L385" s="66">
        <v>46155</v>
      </c>
      <c r="M385" s="65" t="s">
        <v>55</v>
      </c>
      <c r="N385" s="65" t="s">
        <v>48</v>
      </c>
      <c r="O385" s="65" t="s">
        <v>56</v>
      </c>
      <c r="P385" s="65" t="s">
        <v>87</v>
      </c>
      <c r="Q385" s="65" t="s">
        <v>107</v>
      </c>
      <c r="R385" s="65" t="s">
        <v>108</v>
      </c>
      <c r="S385" s="65" t="s">
        <v>87</v>
      </c>
      <c r="T385" s="65" t="s">
        <v>87</v>
      </c>
      <c r="U385" s="65" t="s">
        <v>187</v>
      </c>
      <c r="V385" s="67">
        <v>0</v>
      </c>
      <c r="W385" s="73" t="str">
        <f t="shared" si="5"/>
        <v>UUWWWTW0015_Capex</v>
      </c>
    </row>
    <row r="386" spans="1:23">
      <c r="A386" s="65" t="s">
        <v>90</v>
      </c>
      <c r="B386" s="65" t="s">
        <v>80</v>
      </c>
      <c r="C386" s="65" t="s">
        <v>81</v>
      </c>
      <c r="D386" s="74">
        <v>0</v>
      </c>
      <c r="E386" s="65" t="s">
        <v>110</v>
      </c>
      <c r="F386" s="65" t="s">
        <v>66</v>
      </c>
      <c r="G386" s="65" t="s">
        <v>111</v>
      </c>
      <c r="H386" s="65" t="s">
        <v>51</v>
      </c>
      <c r="I386" s="65" t="s">
        <v>86</v>
      </c>
      <c r="J386" s="65" t="s">
        <v>53</v>
      </c>
      <c r="K386" s="65" t="s">
        <v>54</v>
      </c>
      <c r="L386" s="66">
        <v>46155</v>
      </c>
      <c r="M386" s="65" t="s">
        <v>55</v>
      </c>
      <c r="N386" s="65" t="s">
        <v>48</v>
      </c>
      <c r="O386" s="65" t="s">
        <v>56</v>
      </c>
      <c r="P386" s="65" t="s">
        <v>87</v>
      </c>
      <c r="Q386" s="65" t="s">
        <v>107</v>
      </c>
      <c r="R386" s="65" t="s">
        <v>108</v>
      </c>
      <c r="S386" s="65" t="s">
        <v>87</v>
      </c>
      <c r="T386" s="65" t="s">
        <v>87</v>
      </c>
      <c r="U386" s="65" t="s">
        <v>189</v>
      </c>
      <c r="V386" s="67">
        <v>0</v>
      </c>
      <c r="W386" s="73" t="str">
        <f t="shared" si="5"/>
        <v>UUWWWTW0017_Capex</v>
      </c>
    </row>
    <row r="387" spans="1:23">
      <c r="A387" s="65" t="s">
        <v>90</v>
      </c>
      <c r="B387" s="65" t="s">
        <v>80</v>
      </c>
      <c r="C387" s="65" t="s">
        <v>81</v>
      </c>
      <c r="D387" s="74">
        <v>0</v>
      </c>
      <c r="E387" s="65" t="s">
        <v>110</v>
      </c>
      <c r="F387" s="65" t="s">
        <v>66</v>
      </c>
      <c r="G387" s="65" t="s">
        <v>111</v>
      </c>
      <c r="H387" s="65" t="s">
        <v>51</v>
      </c>
      <c r="I387" s="65" t="s">
        <v>86</v>
      </c>
      <c r="J387" s="65" t="s">
        <v>53</v>
      </c>
      <c r="K387" s="65" t="s">
        <v>54</v>
      </c>
      <c r="L387" s="66">
        <v>46155</v>
      </c>
      <c r="M387" s="65" t="s">
        <v>55</v>
      </c>
      <c r="N387" s="65" t="s">
        <v>48</v>
      </c>
      <c r="O387" s="65" t="s">
        <v>56</v>
      </c>
      <c r="P387" s="65" t="s">
        <v>87</v>
      </c>
      <c r="Q387" s="65" t="s">
        <v>107</v>
      </c>
      <c r="R387" s="65" t="s">
        <v>108</v>
      </c>
      <c r="S387" s="65" t="s">
        <v>87</v>
      </c>
      <c r="T387" s="65" t="s">
        <v>87</v>
      </c>
      <c r="U387" s="65" t="s">
        <v>190</v>
      </c>
      <c r="V387" s="67">
        <v>0</v>
      </c>
      <c r="W387" s="73" t="str">
        <f t="shared" si="5"/>
        <v>UUWWWTW0018_Capex</v>
      </c>
    </row>
    <row r="388" spans="1:23">
      <c r="A388" s="65" t="s">
        <v>90</v>
      </c>
      <c r="B388" s="65" t="s">
        <v>80</v>
      </c>
      <c r="C388" s="65" t="s">
        <v>81</v>
      </c>
      <c r="D388" s="74">
        <v>0</v>
      </c>
      <c r="E388" s="65" t="s">
        <v>110</v>
      </c>
      <c r="F388" s="65" t="s">
        <v>66</v>
      </c>
      <c r="G388" s="65" t="s">
        <v>111</v>
      </c>
      <c r="H388" s="65" t="s">
        <v>51</v>
      </c>
      <c r="I388" s="65" t="s">
        <v>86</v>
      </c>
      <c r="J388" s="65" t="s">
        <v>53</v>
      </c>
      <c r="K388" s="65" t="s">
        <v>54</v>
      </c>
      <c r="L388" s="66">
        <v>46155</v>
      </c>
      <c r="M388" s="65" t="s">
        <v>55</v>
      </c>
      <c r="N388" s="65" t="s">
        <v>48</v>
      </c>
      <c r="O388" s="65" t="s">
        <v>56</v>
      </c>
      <c r="P388" s="65" t="s">
        <v>87</v>
      </c>
      <c r="Q388" s="65" t="s">
        <v>107</v>
      </c>
      <c r="R388" s="65" t="s">
        <v>108</v>
      </c>
      <c r="S388" s="65" t="s">
        <v>87</v>
      </c>
      <c r="T388" s="65" t="s">
        <v>87</v>
      </c>
      <c r="U388" s="65" t="s">
        <v>191</v>
      </c>
      <c r="V388" s="67">
        <v>0</v>
      </c>
      <c r="W388" s="73" t="str">
        <f t="shared" si="5"/>
        <v>UUWWWTW0019_Capex</v>
      </c>
    </row>
    <row r="389" spans="1:23">
      <c r="A389" s="65" t="s">
        <v>90</v>
      </c>
      <c r="B389" s="65" t="s">
        <v>80</v>
      </c>
      <c r="C389" s="65" t="s">
        <v>81</v>
      </c>
      <c r="D389" s="74">
        <v>0</v>
      </c>
      <c r="E389" s="65" t="s">
        <v>110</v>
      </c>
      <c r="F389" s="65" t="s">
        <v>66</v>
      </c>
      <c r="G389" s="65" t="s">
        <v>111</v>
      </c>
      <c r="H389" s="65" t="s">
        <v>51</v>
      </c>
      <c r="I389" s="65" t="s">
        <v>86</v>
      </c>
      <c r="J389" s="65" t="s">
        <v>53</v>
      </c>
      <c r="K389" s="65" t="s">
        <v>54</v>
      </c>
      <c r="L389" s="66">
        <v>46155</v>
      </c>
      <c r="M389" s="65" t="s">
        <v>55</v>
      </c>
      <c r="N389" s="65" t="s">
        <v>48</v>
      </c>
      <c r="O389" s="65" t="s">
        <v>56</v>
      </c>
      <c r="P389" s="65" t="s">
        <v>87</v>
      </c>
      <c r="Q389" s="65" t="s">
        <v>107</v>
      </c>
      <c r="R389" s="65" t="s">
        <v>108</v>
      </c>
      <c r="S389" s="65" t="s">
        <v>87</v>
      </c>
      <c r="T389" s="65" t="s">
        <v>87</v>
      </c>
      <c r="U389" s="65" t="s">
        <v>192</v>
      </c>
      <c r="V389" s="67">
        <v>0</v>
      </c>
      <c r="W389" s="73" t="str">
        <f t="shared" si="5"/>
        <v>UUWWWTW0020_Capex</v>
      </c>
    </row>
    <row r="390" spans="1:23">
      <c r="A390" s="65" t="s">
        <v>90</v>
      </c>
      <c r="B390" s="65" t="s">
        <v>80</v>
      </c>
      <c r="C390" s="65" t="s">
        <v>81</v>
      </c>
      <c r="D390" s="74">
        <v>0</v>
      </c>
      <c r="E390" s="65" t="s">
        <v>110</v>
      </c>
      <c r="F390" s="65" t="s">
        <v>66</v>
      </c>
      <c r="G390" s="65" t="s">
        <v>111</v>
      </c>
      <c r="H390" s="65" t="s">
        <v>51</v>
      </c>
      <c r="I390" s="65" t="s">
        <v>86</v>
      </c>
      <c r="J390" s="65" t="s">
        <v>53</v>
      </c>
      <c r="K390" s="65" t="s">
        <v>54</v>
      </c>
      <c r="L390" s="66">
        <v>46155</v>
      </c>
      <c r="M390" s="65" t="s">
        <v>55</v>
      </c>
      <c r="N390" s="65" t="s">
        <v>48</v>
      </c>
      <c r="O390" s="65" t="s">
        <v>56</v>
      </c>
      <c r="P390" s="65" t="s">
        <v>87</v>
      </c>
      <c r="Q390" s="65" t="s">
        <v>107</v>
      </c>
      <c r="R390" s="65" t="s">
        <v>108</v>
      </c>
      <c r="S390" s="65" t="s">
        <v>87</v>
      </c>
      <c r="T390" s="65" t="s">
        <v>87</v>
      </c>
      <c r="U390" s="65" t="s">
        <v>194</v>
      </c>
      <c r="V390" s="67">
        <v>0</v>
      </c>
      <c r="W390" s="73" t="str">
        <f t="shared" ref="W390:W453" si="6">CONCATENATE(U390,"_",C390)</f>
        <v>UUWWWTW0022_Capex</v>
      </c>
    </row>
    <row r="391" spans="1:23">
      <c r="A391" s="65" t="s">
        <v>90</v>
      </c>
      <c r="B391" s="65" t="s">
        <v>80</v>
      </c>
      <c r="C391" s="65" t="s">
        <v>81</v>
      </c>
      <c r="D391" s="74">
        <v>0</v>
      </c>
      <c r="E391" s="65" t="s">
        <v>110</v>
      </c>
      <c r="F391" s="65" t="s">
        <v>66</v>
      </c>
      <c r="G391" s="65" t="s">
        <v>111</v>
      </c>
      <c r="H391" s="65" t="s">
        <v>51</v>
      </c>
      <c r="I391" s="65" t="s">
        <v>86</v>
      </c>
      <c r="J391" s="65" t="s">
        <v>53</v>
      </c>
      <c r="K391" s="65" t="s">
        <v>54</v>
      </c>
      <c r="L391" s="66">
        <v>46155</v>
      </c>
      <c r="M391" s="65" t="s">
        <v>55</v>
      </c>
      <c r="N391" s="65" t="s">
        <v>48</v>
      </c>
      <c r="O391" s="65" t="s">
        <v>56</v>
      </c>
      <c r="P391" s="65" t="s">
        <v>87</v>
      </c>
      <c r="Q391" s="65" t="s">
        <v>107</v>
      </c>
      <c r="R391" s="65" t="s">
        <v>108</v>
      </c>
      <c r="S391" s="65" t="s">
        <v>87</v>
      </c>
      <c r="T391" s="65" t="s">
        <v>87</v>
      </c>
      <c r="U391" s="65" t="s">
        <v>195</v>
      </c>
      <c r="V391" s="67">
        <v>0</v>
      </c>
      <c r="W391" s="73" t="str">
        <f t="shared" si="6"/>
        <v>UUWWWTW0023_Capex</v>
      </c>
    </row>
    <row r="392" spans="1:23">
      <c r="A392" s="65" t="s">
        <v>90</v>
      </c>
      <c r="B392" s="65" t="s">
        <v>80</v>
      </c>
      <c r="C392" s="65" t="s">
        <v>81</v>
      </c>
      <c r="D392" s="74">
        <v>0</v>
      </c>
      <c r="E392" s="65" t="s">
        <v>110</v>
      </c>
      <c r="F392" s="65" t="s">
        <v>66</v>
      </c>
      <c r="G392" s="65" t="s">
        <v>111</v>
      </c>
      <c r="H392" s="65" t="s">
        <v>51</v>
      </c>
      <c r="I392" s="65" t="s">
        <v>86</v>
      </c>
      <c r="J392" s="65" t="s">
        <v>53</v>
      </c>
      <c r="K392" s="65" t="s">
        <v>54</v>
      </c>
      <c r="L392" s="66">
        <v>46155</v>
      </c>
      <c r="M392" s="65" t="s">
        <v>55</v>
      </c>
      <c r="N392" s="65" t="s">
        <v>48</v>
      </c>
      <c r="O392" s="65" t="s">
        <v>56</v>
      </c>
      <c r="P392" s="65" t="s">
        <v>87</v>
      </c>
      <c r="Q392" s="65" t="s">
        <v>107</v>
      </c>
      <c r="R392" s="65" t="s">
        <v>108</v>
      </c>
      <c r="S392" s="65" t="s">
        <v>87</v>
      </c>
      <c r="T392" s="65" t="s">
        <v>87</v>
      </c>
      <c r="U392" s="65" t="s">
        <v>196</v>
      </c>
      <c r="V392" s="67">
        <v>0</v>
      </c>
      <c r="W392" s="73" t="str">
        <f t="shared" si="6"/>
        <v>UUWWWTW0024_Capex</v>
      </c>
    </row>
    <row r="393" spans="1:23">
      <c r="A393" s="65" t="s">
        <v>90</v>
      </c>
      <c r="B393" s="65" t="s">
        <v>80</v>
      </c>
      <c r="C393" s="65" t="s">
        <v>81</v>
      </c>
      <c r="D393" s="74">
        <v>0</v>
      </c>
      <c r="E393" s="65" t="s">
        <v>110</v>
      </c>
      <c r="F393" s="65" t="s">
        <v>66</v>
      </c>
      <c r="G393" s="65" t="s">
        <v>111</v>
      </c>
      <c r="H393" s="65" t="s">
        <v>51</v>
      </c>
      <c r="I393" s="65" t="s">
        <v>86</v>
      </c>
      <c r="J393" s="65" t="s">
        <v>53</v>
      </c>
      <c r="K393" s="65" t="s">
        <v>54</v>
      </c>
      <c r="L393" s="66">
        <v>46155</v>
      </c>
      <c r="M393" s="65" t="s">
        <v>55</v>
      </c>
      <c r="N393" s="65" t="s">
        <v>48</v>
      </c>
      <c r="O393" s="65" t="s">
        <v>56</v>
      </c>
      <c r="P393" s="65" t="s">
        <v>87</v>
      </c>
      <c r="Q393" s="65" t="s">
        <v>107</v>
      </c>
      <c r="R393" s="65" t="s">
        <v>108</v>
      </c>
      <c r="S393" s="65" t="s">
        <v>87</v>
      </c>
      <c r="T393" s="65" t="s">
        <v>87</v>
      </c>
      <c r="U393" s="65" t="s">
        <v>198</v>
      </c>
      <c r="V393" s="67">
        <v>0</v>
      </c>
      <c r="W393" s="73" t="str">
        <f t="shared" si="6"/>
        <v>UUWWWTW0026_Capex</v>
      </c>
    </row>
    <row r="394" spans="1:23">
      <c r="A394" s="65" t="s">
        <v>90</v>
      </c>
      <c r="B394" s="65" t="s">
        <v>80</v>
      </c>
      <c r="C394" s="65" t="s">
        <v>81</v>
      </c>
      <c r="D394" s="74">
        <v>0</v>
      </c>
      <c r="E394" s="65" t="s">
        <v>110</v>
      </c>
      <c r="F394" s="65" t="s">
        <v>66</v>
      </c>
      <c r="G394" s="65" t="s">
        <v>111</v>
      </c>
      <c r="H394" s="65" t="s">
        <v>51</v>
      </c>
      <c r="I394" s="65" t="s">
        <v>86</v>
      </c>
      <c r="J394" s="65" t="s">
        <v>53</v>
      </c>
      <c r="K394" s="65" t="s">
        <v>54</v>
      </c>
      <c r="L394" s="66">
        <v>46155</v>
      </c>
      <c r="M394" s="65" t="s">
        <v>55</v>
      </c>
      <c r="N394" s="65" t="s">
        <v>48</v>
      </c>
      <c r="O394" s="65" t="s">
        <v>56</v>
      </c>
      <c r="P394" s="65" t="s">
        <v>87</v>
      </c>
      <c r="Q394" s="65" t="s">
        <v>107</v>
      </c>
      <c r="R394" s="65" t="s">
        <v>108</v>
      </c>
      <c r="S394" s="65" t="s">
        <v>87</v>
      </c>
      <c r="T394" s="65" t="s">
        <v>87</v>
      </c>
      <c r="U394" s="65" t="s">
        <v>200</v>
      </c>
      <c r="V394" s="67">
        <v>0</v>
      </c>
      <c r="W394" s="73" t="str">
        <f t="shared" si="6"/>
        <v>UUWWWTW0028_Capex</v>
      </c>
    </row>
    <row r="395" spans="1:23">
      <c r="A395" s="65" t="s">
        <v>90</v>
      </c>
      <c r="B395" s="65" t="s">
        <v>80</v>
      </c>
      <c r="C395" s="65" t="s">
        <v>81</v>
      </c>
      <c r="D395" s="74">
        <v>0</v>
      </c>
      <c r="E395" s="65" t="s">
        <v>110</v>
      </c>
      <c r="F395" s="65" t="s">
        <v>66</v>
      </c>
      <c r="G395" s="65" t="s">
        <v>111</v>
      </c>
      <c r="H395" s="65" t="s">
        <v>51</v>
      </c>
      <c r="I395" s="65" t="s">
        <v>86</v>
      </c>
      <c r="J395" s="65" t="s">
        <v>53</v>
      </c>
      <c r="K395" s="65" t="s">
        <v>54</v>
      </c>
      <c r="L395" s="66">
        <v>46155</v>
      </c>
      <c r="M395" s="65" t="s">
        <v>55</v>
      </c>
      <c r="N395" s="65" t="s">
        <v>48</v>
      </c>
      <c r="O395" s="65" t="s">
        <v>56</v>
      </c>
      <c r="P395" s="65" t="s">
        <v>87</v>
      </c>
      <c r="Q395" s="65" t="s">
        <v>107</v>
      </c>
      <c r="R395" s="65" t="s">
        <v>108</v>
      </c>
      <c r="S395" s="65" t="s">
        <v>87</v>
      </c>
      <c r="T395" s="65" t="s">
        <v>87</v>
      </c>
      <c r="U395" s="65" t="s">
        <v>201</v>
      </c>
      <c r="V395" s="67">
        <v>0</v>
      </c>
      <c r="W395" s="73" t="str">
        <f t="shared" si="6"/>
        <v>UUWWWTW0029_Capex</v>
      </c>
    </row>
    <row r="396" spans="1:23">
      <c r="A396" s="65" t="s">
        <v>90</v>
      </c>
      <c r="B396" s="65" t="s">
        <v>80</v>
      </c>
      <c r="C396" s="65" t="s">
        <v>81</v>
      </c>
      <c r="D396" s="74">
        <v>0</v>
      </c>
      <c r="E396" s="65" t="s">
        <v>110</v>
      </c>
      <c r="F396" s="65" t="s">
        <v>66</v>
      </c>
      <c r="G396" s="65" t="s">
        <v>111</v>
      </c>
      <c r="H396" s="65" t="s">
        <v>51</v>
      </c>
      <c r="I396" s="65" t="s">
        <v>86</v>
      </c>
      <c r="J396" s="65" t="s">
        <v>53</v>
      </c>
      <c r="K396" s="65" t="s">
        <v>54</v>
      </c>
      <c r="L396" s="66">
        <v>46155</v>
      </c>
      <c r="M396" s="65" t="s">
        <v>55</v>
      </c>
      <c r="N396" s="65" t="s">
        <v>48</v>
      </c>
      <c r="O396" s="65" t="s">
        <v>56</v>
      </c>
      <c r="P396" s="65" t="s">
        <v>87</v>
      </c>
      <c r="Q396" s="65" t="s">
        <v>107</v>
      </c>
      <c r="R396" s="65" t="s">
        <v>108</v>
      </c>
      <c r="S396" s="65" t="s">
        <v>87</v>
      </c>
      <c r="T396" s="65" t="s">
        <v>87</v>
      </c>
      <c r="U396" s="65" t="s">
        <v>202</v>
      </c>
      <c r="V396" s="67">
        <v>0</v>
      </c>
      <c r="W396" s="73" t="str">
        <f t="shared" si="6"/>
        <v>UUWWWTW0030_Capex</v>
      </c>
    </row>
    <row r="397" spans="1:23">
      <c r="A397" s="65" t="s">
        <v>90</v>
      </c>
      <c r="B397" s="65" t="s">
        <v>80</v>
      </c>
      <c r="C397" s="65" t="s">
        <v>81</v>
      </c>
      <c r="D397" s="74">
        <v>0</v>
      </c>
      <c r="E397" s="65" t="s">
        <v>110</v>
      </c>
      <c r="F397" s="65" t="s">
        <v>66</v>
      </c>
      <c r="G397" s="65" t="s">
        <v>111</v>
      </c>
      <c r="H397" s="65" t="s">
        <v>51</v>
      </c>
      <c r="I397" s="65" t="s">
        <v>86</v>
      </c>
      <c r="J397" s="65" t="s">
        <v>53</v>
      </c>
      <c r="K397" s="65" t="s">
        <v>54</v>
      </c>
      <c r="L397" s="66">
        <v>46155</v>
      </c>
      <c r="M397" s="65" t="s">
        <v>55</v>
      </c>
      <c r="N397" s="65" t="s">
        <v>48</v>
      </c>
      <c r="O397" s="65" t="s">
        <v>56</v>
      </c>
      <c r="P397" s="65" t="s">
        <v>87</v>
      </c>
      <c r="Q397" s="65" t="s">
        <v>107</v>
      </c>
      <c r="R397" s="65" t="s">
        <v>108</v>
      </c>
      <c r="S397" s="65" t="s">
        <v>87</v>
      </c>
      <c r="T397" s="65" t="s">
        <v>87</v>
      </c>
      <c r="U397" s="65" t="s">
        <v>203</v>
      </c>
      <c r="V397" s="67">
        <v>0</v>
      </c>
      <c r="W397" s="73" t="str">
        <f t="shared" si="6"/>
        <v>UUWWWTW0031_Capex</v>
      </c>
    </row>
    <row r="398" spans="1:23">
      <c r="A398" s="65" t="s">
        <v>90</v>
      </c>
      <c r="B398" s="65" t="s">
        <v>80</v>
      </c>
      <c r="C398" s="65" t="s">
        <v>81</v>
      </c>
      <c r="D398" s="74">
        <v>0</v>
      </c>
      <c r="E398" s="65" t="s">
        <v>110</v>
      </c>
      <c r="F398" s="65" t="s">
        <v>66</v>
      </c>
      <c r="G398" s="65" t="s">
        <v>111</v>
      </c>
      <c r="H398" s="65" t="s">
        <v>51</v>
      </c>
      <c r="I398" s="65" t="s">
        <v>86</v>
      </c>
      <c r="J398" s="65" t="s">
        <v>53</v>
      </c>
      <c r="K398" s="65" t="s">
        <v>54</v>
      </c>
      <c r="L398" s="66">
        <v>46155</v>
      </c>
      <c r="M398" s="65" t="s">
        <v>55</v>
      </c>
      <c r="N398" s="65" t="s">
        <v>48</v>
      </c>
      <c r="O398" s="65" t="s">
        <v>56</v>
      </c>
      <c r="P398" s="65" t="s">
        <v>87</v>
      </c>
      <c r="Q398" s="65" t="s">
        <v>107</v>
      </c>
      <c r="R398" s="65" t="s">
        <v>108</v>
      </c>
      <c r="S398" s="65" t="s">
        <v>87</v>
      </c>
      <c r="T398" s="65" t="s">
        <v>87</v>
      </c>
      <c r="U398" s="65" t="s">
        <v>204</v>
      </c>
      <c r="V398" s="67">
        <v>0</v>
      </c>
      <c r="W398" s="73" t="str">
        <f t="shared" si="6"/>
        <v>UUWWWTW0032_Capex</v>
      </c>
    </row>
    <row r="399" spans="1:23">
      <c r="A399" s="65" t="s">
        <v>90</v>
      </c>
      <c r="B399" s="65" t="s">
        <v>80</v>
      </c>
      <c r="C399" s="65" t="s">
        <v>81</v>
      </c>
      <c r="D399" s="74">
        <v>0</v>
      </c>
      <c r="E399" s="65" t="s">
        <v>110</v>
      </c>
      <c r="F399" s="65" t="s">
        <v>66</v>
      </c>
      <c r="G399" s="65" t="s">
        <v>111</v>
      </c>
      <c r="H399" s="65" t="s">
        <v>51</v>
      </c>
      <c r="I399" s="65" t="s">
        <v>86</v>
      </c>
      <c r="J399" s="65" t="s">
        <v>53</v>
      </c>
      <c r="K399" s="65" t="s">
        <v>54</v>
      </c>
      <c r="L399" s="66">
        <v>46155</v>
      </c>
      <c r="M399" s="65" t="s">
        <v>55</v>
      </c>
      <c r="N399" s="65" t="s">
        <v>48</v>
      </c>
      <c r="O399" s="65" t="s">
        <v>56</v>
      </c>
      <c r="P399" s="65" t="s">
        <v>87</v>
      </c>
      <c r="Q399" s="65" t="s">
        <v>107</v>
      </c>
      <c r="R399" s="65" t="s">
        <v>108</v>
      </c>
      <c r="S399" s="65" t="s">
        <v>87</v>
      </c>
      <c r="T399" s="65" t="s">
        <v>87</v>
      </c>
      <c r="U399" s="65" t="s">
        <v>206</v>
      </c>
      <c r="V399" s="67">
        <v>0</v>
      </c>
      <c r="W399" s="73" t="str">
        <f t="shared" si="6"/>
        <v>UUWWWTW0034_Capex</v>
      </c>
    </row>
    <row r="400" spans="1:23">
      <c r="A400" s="65" t="s">
        <v>90</v>
      </c>
      <c r="B400" s="65" t="s">
        <v>80</v>
      </c>
      <c r="C400" s="65" t="s">
        <v>81</v>
      </c>
      <c r="D400" s="74">
        <v>0</v>
      </c>
      <c r="E400" s="65" t="s">
        <v>112</v>
      </c>
      <c r="F400" s="65" t="s">
        <v>66</v>
      </c>
      <c r="G400" s="65" t="s">
        <v>111</v>
      </c>
      <c r="H400" s="65" t="s">
        <v>51</v>
      </c>
      <c r="I400" s="65" t="s">
        <v>86</v>
      </c>
      <c r="J400" s="65" t="s">
        <v>53</v>
      </c>
      <c r="K400" s="65" t="s">
        <v>54</v>
      </c>
      <c r="L400" s="66">
        <v>46155</v>
      </c>
      <c r="M400" s="65" t="s">
        <v>55</v>
      </c>
      <c r="N400" s="65" t="s">
        <v>48</v>
      </c>
      <c r="O400" s="65" t="s">
        <v>56</v>
      </c>
      <c r="P400" s="65" t="s">
        <v>87</v>
      </c>
      <c r="Q400" s="65" t="s">
        <v>107</v>
      </c>
      <c r="R400" s="65" t="s">
        <v>108</v>
      </c>
      <c r="S400" s="65" t="s">
        <v>87</v>
      </c>
      <c r="T400" s="65" t="s">
        <v>87</v>
      </c>
      <c r="U400" s="65" t="s">
        <v>173</v>
      </c>
      <c r="V400" s="67">
        <v>0</v>
      </c>
      <c r="W400" s="73" t="str">
        <f t="shared" si="6"/>
        <v>UUWWWTW0001_Capex</v>
      </c>
    </row>
    <row r="401" spans="1:23">
      <c r="A401" s="65" t="s">
        <v>90</v>
      </c>
      <c r="B401" s="65" t="s">
        <v>80</v>
      </c>
      <c r="C401" s="65" t="s">
        <v>81</v>
      </c>
      <c r="D401" s="74">
        <v>0</v>
      </c>
      <c r="E401" s="65" t="s">
        <v>112</v>
      </c>
      <c r="F401" s="65" t="s">
        <v>66</v>
      </c>
      <c r="G401" s="65" t="s">
        <v>111</v>
      </c>
      <c r="H401" s="65" t="s">
        <v>51</v>
      </c>
      <c r="I401" s="65" t="s">
        <v>86</v>
      </c>
      <c r="J401" s="65" t="s">
        <v>53</v>
      </c>
      <c r="K401" s="65" t="s">
        <v>54</v>
      </c>
      <c r="L401" s="66">
        <v>46155</v>
      </c>
      <c r="M401" s="65" t="s">
        <v>55</v>
      </c>
      <c r="N401" s="65" t="s">
        <v>48</v>
      </c>
      <c r="O401" s="65" t="s">
        <v>56</v>
      </c>
      <c r="P401" s="65" t="s">
        <v>87</v>
      </c>
      <c r="Q401" s="65" t="s">
        <v>107</v>
      </c>
      <c r="R401" s="65" t="s">
        <v>108</v>
      </c>
      <c r="S401" s="65" t="s">
        <v>87</v>
      </c>
      <c r="T401" s="65" t="s">
        <v>87</v>
      </c>
      <c r="U401" s="65" t="s">
        <v>174</v>
      </c>
      <c r="V401" s="67">
        <v>0</v>
      </c>
      <c r="W401" s="73" t="str">
        <f t="shared" si="6"/>
        <v>UUWWWTW0002_Capex</v>
      </c>
    </row>
    <row r="402" spans="1:23">
      <c r="A402" s="65" t="s">
        <v>90</v>
      </c>
      <c r="B402" s="65" t="s">
        <v>80</v>
      </c>
      <c r="C402" s="65" t="s">
        <v>81</v>
      </c>
      <c r="D402" s="74">
        <v>0</v>
      </c>
      <c r="E402" s="65" t="s">
        <v>112</v>
      </c>
      <c r="F402" s="65" t="s">
        <v>66</v>
      </c>
      <c r="G402" s="65" t="s">
        <v>111</v>
      </c>
      <c r="H402" s="65" t="s">
        <v>51</v>
      </c>
      <c r="I402" s="65" t="s">
        <v>86</v>
      </c>
      <c r="J402" s="65" t="s">
        <v>53</v>
      </c>
      <c r="K402" s="65" t="s">
        <v>54</v>
      </c>
      <c r="L402" s="66">
        <v>46155</v>
      </c>
      <c r="M402" s="65" t="s">
        <v>55</v>
      </c>
      <c r="N402" s="65" t="s">
        <v>48</v>
      </c>
      <c r="O402" s="65" t="s">
        <v>56</v>
      </c>
      <c r="P402" s="65" t="s">
        <v>87</v>
      </c>
      <c r="Q402" s="65" t="s">
        <v>107</v>
      </c>
      <c r="R402" s="65" t="s">
        <v>108</v>
      </c>
      <c r="S402" s="65" t="s">
        <v>87</v>
      </c>
      <c r="T402" s="65" t="s">
        <v>87</v>
      </c>
      <c r="U402" s="65" t="s">
        <v>175</v>
      </c>
      <c r="V402" s="67">
        <v>0</v>
      </c>
      <c r="W402" s="73" t="str">
        <f t="shared" si="6"/>
        <v>UUWWWTW0003_Capex</v>
      </c>
    </row>
    <row r="403" spans="1:23">
      <c r="A403" s="65" t="s">
        <v>90</v>
      </c>
      <c r="B403" s="65" t="s">
        <v>80</v>
      </c>
      <c r="C403" s="65" t="s">
        <v>81</v>
      </c>
      <c r="D403" s="74">
        <v>0</v>
      </c>
      <c r="E403" s="65" t="s">
        <v>112</v>
      </c>
      <c r="F403" s="65" t="s">
        <v>66</v>
      </c>
      <c r="G403" s="65" t="s">
        <v>111</v>
      </c>
      <c r="H403" s="65" t="s">
        <v>51</v>
      </c>
      <c r="I403" s="65" t="s">
        <v>86</v>
      </c>
      <c r="J403" s="65" t="s">
        <v>53</v>
      </c>
      <c r="K403" s="65" t="s">
        <v>54</v>
      </c>
      <c r="L403" s="66">
        <v>46155</v>
      </c>
      <c r="M403" s="65" t="s">
        <v>55</v>
      </c>
      <c r="N403" s="65" t="s">
        <v>48</v>
      </c>
      <c r="O403" s="65" t="s">
        <v>56</v>
      </c>
      <c r="P403" s="65" t="s">
        <v>87</v>
      </c>
      <c r="Q403" s="65" t="s">
        <v>107</v>
      </c>
      <c r="R403" s="65" t="s">
        <v>108</v>
      </c>
      <c r="S403" s="65" t="s">
        <v>87</v>
      </c>
      <c r="T403" s="65" t="s">
        <v>87</v>
      </c>
      <c r="U403" s="65" t="s">
        <v>176</v>
      </c>
      <c r="V403" s="67">
        <v>0</v>
      </c>
      <c r="W403" s="73" t="str">
        <f t="shared" si="6"/>
        <v>UUWWWTW0004_Capex</v>
      </c>
    </row>
    <row r="404" spans="1:23">
      <c r="A404" s="65" t="s">
        <v>90</v>
      </c>
      <c r="B404" s="65" t="s">
        <v>80</v>
      </c>
      <c r="C404" s="65" t="s">
        <v>81</v>
      </c>
      <c r="D404" s="74">
        <v>0</v>
      </c>
      <c r="E404" s="65" t="s">
        <v>112</v>
      </c>
      <c r="F404" s="65" t="s">
        <v>66</v>
      </c>
      <c r="G404" s="65" t="s">
        <v>111</v>
      </c>
      <c r="H404" s="65" t="s">
        <v>51</v>
      </c>
      <c r="I404" s="65" t="s">
        <v>86</v>
      </c>
      <c r="J404" s="65" t="s">
        <v>53</v>
      </c>
      <c r="K404" s="65" t="s">
        <v>54</v>
      </c>
      <c r="L404" s="66">
        <v>46155</v>
      </c>
      <c r="M404" s="65" t="s">
        <v>55</v>
      </c>
      <c r="N404" s="65" t="s">
        <v>48</v>
      </c>
      <c r="O404" s="65" t="s">
        <v>56</v>
      </c>
      <c r="P404" s="65" t="s">
        <v>87</v>
      </c>
      <c r="Q404" s="65" t="s">
        <v>107</v>
      </c>
      <c r="R404" s="65" t="s">
        <v>108</v>
      </c>
      <c r="S404" s="65" t="s">
        <v>87</v>
      </c>
      <c r="T404" s="65" t="s">
        <v>87</v>
      </c>
      <c r="U404" s="65" t="s">
        <v>177</v>
      </c>
      <c r="V404" s="67">
        <v>0</v>
      </c>
      <c r="W404" s="73" t="str">
        <f t="shared" si="6"/>
        <v>UUWWWTW0005_Capex</v>
      </c>
    </row>
    <row r="405" spans="1:23">
      <c r="A405" s="65" t="s">
        <v>90</v>
      </c>
      <c r="B405" s="65" t="s">
        <v>80</v>
      </c>
      <c r="C405" s="65" t="s">
        <v>81</v>
      </c>
      <c r="D405" s="74">
        <v>0</v>
      </c>
      <c r="E405" s="65" t="s">
        <v>112</v>
      </c>
      <c r="F405" s="65" t="s">
        <v>66</v>
      </c>
      <c r="G405" s="65" t="s">
        <v>111</v>
      </c>
      <c r="H405" s="65" t="s">
        <v>51</v>
      </c>
      <c r="I405" s="65" t="s">
        <v>86</v>
      </c>
      <c r="J405" s="65" t="s">
        <v>53</v>
      </c>
      <c r="K405" s="65" t="s">
        <v>54</v>
      </c>
      <c r="L405" s="66">
        <v>46155</v>
      </c>
      <c r="M405" s="65" t="s">
        <v>55</v>
      </c>
      <c r="N405" s="65" t="s">
        <v>48</v>
      </c>
      <c r="O405" s="65" t="s">
        <v>56</v>
      </c>
      <c r="P405" s="65" t="s">
        <v>87</v>
      </c>
      <c r="Q405" s="65" t="s">
        <v>107</v>
      </c>
      <c r="R405" s="65" t="s">
        <v>108</v>
      </c>
      <c r="S405" s="65" t="s">
        <v>87</v>
      </c>
      <c r="T405" s="65" t="s">
        <v>87</v>
      </c>
      <c r="U405" s="65" t="s">
        <v>178</v>
      </c>
      <c r="V405" s="67">
        <v>0</v>
      </c>
      <c r="W405" s="73" t="str">
        <f t="shared" si="6"/>
        <v>UUWWWTW0006_Capex</v>
      </c>
    </row>
    <row r="406" spans="1:23">
      <c r="A406" s="65" t="s">
        <v>90</v>
      </c>
      <c r="B406" s="65" t="s">
        <v>80</v>
      </c>
      <c r="C406" s="65" t="s">
        <v>81</v>
      </c>
      <c r="D406" s="74">
        <v>0</v>
      </c>
      <c r="E406" s="65" t="s">
        <v>112</v>
      </c>
      <c r="F406" s="65" t="s">
        <v>66</v>
      </c>
      <c r="G406" s="65" t="s">
        <v>111</v>
      </c>
      <c r="H406" s="65" t="s">
        <v>51</v>
      </c>
      <c r="I406" s="65" t="s">
        <v>86</v>
      </c>
      <c r="J406" s="65" t="s">
        <v>53</v>
      </c>
      <c r="K406" s="65" t="s">
        <v>54</v>
      </c>
      <c r="L406" s="66">
        <v>46155</v>
      </c>
      <c r="M406" s="65" t="s">
        <v>55</v>
      </c>
      <c r="N406" s="65" t="s">
        <v>48</v>
      </c>
      <c r="O406" s="65" t="s">
        <v>56</v>
      </c>
      <c r="P406" s="65" t="s">
        <v>87</v>
      </c>
      <c r="Q406" s="65" t="s">
        <v>107</v>
      </c>
      <c r="R406" s="65" t="s">
        <v>108</v>
      </c>
      <c r="S406" s="65" t="s">
        <v>87</v>
      </c>
      <c r="T406" s="65" t="s">
        <v>87</v>
      </c>
      <c r="U406" s="65" t="s">
        <v>179</v>
      </c>
      <c r="V406" s="67">
        <v>0</v>
      </c>
      <c r="W406" s="73" t="str">
        <f t="shared" si="6"/>
        <v>UUWWWTW0007_Capex</v>
      </c>
    </row>
    <row r="407" spans="1:23">
      <c r="A407" s="65" t="s">
        <v>90</v>
      </c>
      <c r="B407" s="65" t="s">
        <v>80</v>
      </c>
      <c r="C407" s="65" t="s">
        <v>81</v>
      </c>
      <c r="D407" s="74">
        <v>0</v>
      </c>
      <c r="E407" s="65" t="s">
        <v>112</v>
      </c>
      <c r="F407" s="65" t="s">
        <v>66</v>
      </c>
      <c r="G407" s="65" t="s">
        <v>111</v>
      </c>
      <c r="H407" s="65" t="s">
        <v>51</v>
      </c>
      <c r="I407" s="65" t="s">
        <v>86</v>
      </c>
      <c r="J407" s="65" t="s">
        <v>53</v>
      </c>
      <c r="K407" s="65" t="s">
        <v>54</v>
      </c>
      <c r="L407" s="66">
        <v>46155</v>
      </c>
      <c r="M407" s="65" t="s">
        <v>55</v>
      </c>
      <c r="N407" s="65" t="s">
        <v>48</v>
      </c>
      <c r="O407" s="65" t="s">
        <v>56</v>
      </c>
      <c r="P407" s="65" t="s">
        <v>87</v>
      </c>
      <c r="Q407" s="65" t="s">
        <v>107</v>
      </c>
      <c r="R407" s="65" t="s">
        <v>108</v>
      </c>
      <c r="S407" s="65" t="s">
        <v>87</v>
      </c>
      <c r="T407" s="65" t="s">
        <v>87</v>
      </c>
      <c r="U407" s="65" t="s">
        <v>180</v>
      </c>
      <c r="V407" s="67">
        <v>0</v>
      </c>
      <c r="W407" s="73" t="str">
        <f t="shared" si="6"/>
        <v>UUWWWTW0008_Capex</v>
      </c>
    </row>
    <row r="408" spans="1:23">
      <c r="A408" s="65" t="s">
        <v>90</v>
      </c>
      <c r="B408" s="65" t="s">
        <v>80</v>
      </c>
      <c r="C408" s="65" t="s">
        <v>81</v>
      </c>
      <c r="D408" s="74">
        <v>0</v>
      </c>
      <c r="E408" s="65" t="s">
        <v>112</v>
      </c>
      <c r="F408" s="65" t="s">
        <v>66</v>
      </c>
      <c r="G408" s="65" t="s">
        <v>111</v>
      </c>
      <c r="H408" s="65" t="s">
        <v>51</v>
      </c>
      <c r="I408" s="65" t="s">
        <v>86</v>
      </c>
      <c r="J408" s="65" t="s">
        <v>53</v>
      </c>
      <c r="K408" s="65" t="s">
        <v>54</v>
      </c>
      <c r="L408" s="66">
        <v>46155</v>
      </c>
      <c r="M408" s="65" t="s">
        <v>55</v>
      </c>
      <c r="N408" s="65" t="s">
        <v>48</v>
      </c>
      <c r="O408" s="65" t="s">
        <v>56</v>
      </c>
      <c r="P408" s="65" t="s">
        <v>87</v>
      </c>
      <c r="Q408" s="65" t="s">
        <v>107</v>
      </c>
      <c r="R408" s="65" t="s">
        <v>108</v>
      </c>
      <c r="S408" s="65" t="s">
        <v>87</v>
      </c>
      <c r="T408" s="65" t="s">
        <v>87</v>
      </c>
      <c r="U408" s="65" t="s">
        <v>181</v>
      </c>
      <c r="V408" s="67">
        <v>0</v>
      </c>
      <c r="W408" s="73" t="str">
        <f t="shared" si="6"/>
        <v>UUWWWTW0009_Capex</v>
      </c>
    </row>
    <row r="409" spans="1:23">
      <c r="A409" s="65" t="s">
        <v>90</v>
      </c>
      <c r="B409" s="65" t="s">
        <v>80</v>
      </c>
      <c r="C409" s="65" t="s">
        <v>81</v>
      </c>
      <c r="D409" s="74">
        <v>0</v>
      </c>
      <c r="E409" s="65" t="s">
        <v>112</v>
      </c>
      <c r="F409" s="65" t="s">
        <v>66</v>
      </c>
      <c r="G409" s="65" t="s">
        <v>111</v>
      </c>
      <c r="H409" s="65" t="s">
        <v>51</v>
      </c>
      <c r="I409" s="65" t="s">
        <v>86</v>
      </c>
      <c r="J409" s="65" t="s">
        <v>53</v>
      </c>
      <c r="K409" s="65" t="s">
        <v>54</v>
      </c>
      <c r="L409" s="66">
        <v>46155</v>
      </c>
      <c r="M409" s="65" t="s">
        <v>55</v>
      </c>
      <c r="N409" s="65" t="s">
        <v>48</v>
      </c>
      <c r="O409" s="65" t="s">
        <v>56</v>
      </c>
      <c r="P409" s="65" t="s">
        <v>87</v>
      </c>
      <c r="Q409" s="65" t="s">
        <v>107</v>
      </c>
      <c r="R409" s="65" t="s">
        <v>108</v>
      </c>
      <c r="S409" s="65" t="s">
        <v>87</v>
      </c>
      <c r="T409" s="65" t="s">
        <v>87</v>
      </c>
      <c r="U409" s="65" t="s">
        <v>182</v>
      </c>
      <c r="V409" s="67">
        <v>0</v>
      </c>
      <c r="W409" s="73" t="str">
        <f t="shared" si="6"/>
        <v>UUWWWTW0010_Capex</v>
      </c>
    </row>
    <row r="410" spans="1:23">
      <c r="A410" s="65" t="s">
        <v>90</v>
      </c>
      <c r="B410" s="65" t="s">
        <v>80</v>
      </c>
      <c r="C410" s="65" t="s">
        <v>81</v>
      </c>
      <c r="D410" s="74">
        <v>0</v>
      </c>
      <c r="E410" s="65" t="s">
        <v>112</v>
      </c>
      <c r="F410" s="65" t="s">
        <v>66</v>
      </c>
      <c r="G410" s="65" t="s">
        <v>111</v>
      </c>
      <c r="H410" s="65" t="s">
        <v>51</v>
      </c>
      <c r="I410" s="65" t="s">
        <v>86</v>
      </c>
      <c r="J410" s="65" t="s">
        <v>53</v>
      </c>
      <c r="K410" s="65" t="s">
        <v>54</v>
      </c>
      <c r="L410" s="66">
        <v>46155</v>
      </c>
      <c r="M410" s="65" t="s">
        <v>55</v>
      </c>
      <c r="N410" s="65" t="s">
        <v>48</v>
      </c>
      <c r="O410" s="65" t="s">
        <v>56</v>
      </c>
      <c r="P410" s="65" t="s">
        <v>87</v>
      </c>
      <c r="Q410" s="65" t="s">
        <v>107</v>
      </c>
      <c r="R410" s="65" t="s">
        <v>108</v>
      </c>
      <c r="S410" s="65" t="s">
        <v>87</v>
      </c>
      <c r="T410" s="65" t="s">
        <v>87</v>
      </c>
      <c r="U410" s="65" t="s">
        <v>183</v>
      </c>
      <c r="V410" s="67">
        <v>0</v>
      </c>
      <c r="W410" s="73" t="str">
        <f t="shared" si="6"/>
        <v>UUWWWTW0011_Capex</v>
      </c>
    </row>
    <row r="411" spans="1:23">
      <c r="A411" s="65" t="s">
        <v>90</v>
      </c>
      <c r="B411" s="65" t="s">
        <v>80</v>
      </c>
      <c r="C411" s="65" t="s">
        <v>81</v>
      </c>
      <c r="D411" s="74">
        <v>0</v>
      </c>
      <c r="E411" s="65" t="s">
        <v>112</v>
      </c>
      <c r="F411" s="65" t="s">
        <v>66</v>
      </c>
      <c r="G411" s="65" t="s">
        <v>111</v>
      </c>
      <c r="H411" s="65" t="s">
        <v>51</v>
      </c>
      <c r="I411" s="65" t="s">
        <v>86</v>
      </c>
      <c r="J411" s="65" t="s">
        <v>53</v>
      </c>
      <c r="K411" s="65" t="s">
        <v>54</v>
      </c>
      <c r="L411" s="66">
        <v>46155</v>
      </c>
      <c r="M411" s="65" t="s">
        <v>55</v>
      </c>
      <c r="N411" s="65" t="s">
        <v>48</v>
      </c>
      <c r="O411" s="65" t="s">
        <v>56</v>
      </c>
      <c r="P411" s="65" t="s">
        <v>87</v>
      </c>
      <c r="Q411" s="65" t="s">
        <v>107</v>
      </c>
      <c r="R411" s="65" t="s">
        <v>108</v>
      </c>
      <c r="S411" s="65" t="s">
        <v>87</v>
      </c>
      <c r="T411" s="65" t="s">
        <v>87</v>
      </c>
      <c r="U411" s="65" t="s">
        <v>184</v>
      </c>
      <c r="V411" s="67">
        <v>0</v>
      </c>
      <c r="W411" s="73" t="str">
        <f t="shared" si="6"/>
        <v>UUWWWTW0012_Capex</v>
      </c>
    </row>
    <row r="412" spans="1:23">
      <c r="A412" s="65" t="s">
        <v>90</v>
      </c>
      <c r="B412" s="65" t="s">
        <v>80</v>
      </c>
      <c r="C412" s="65" t="s">
        <v>81</v>
      </c>
      <c r="D412" s="74">
        <v>0</v>
      </c>
      <c r="E412" s="65" t="s">
        <v>112</v>
      </c>
      <c r="F412" s="65" t="s">
        <v>66</v>
      </c>
      <c r="G412" s="65" t="s">
        <v>111</v>
      </c>
      <c r="H412" s="65" t="s">
        <v>51</v>
      </c>
      <c r="I412" s="65" t="s">
        <v>86</v>
      </c>
      <c r="J412" s="65" t="s">
        <v>53</v>
      </c>
      <c r="K412" s="65" t="s">
        <v>54</v>
      </c>
      <c r="L412" s="66">
        <v>46155</v>
      </c>
      <c r="M412" s="65" t="s">
        <v>55</v>
      </c>
      <c r="N412" s="65" t="s">
        <v>48</v>
      </c>
      <c r="O412" s="65" t="s">
        <v>56</v>
      </c>
      <c r="P412" s="65" t="s">
        <v>87</v>
      </c>
      <c r="Q412" s="65" t="s">
        <v>107</v>
      </c>
      <c r="R412" s="65" t="s">
        <v>108</v>
      </c>
      <c r="S412" s="65" t="s">
        <v>87</v>
      </c>
      <c r="T412" s="65" t="s">
        <v>87</v>
      </c>
      <c r="U412" s="65" t="s">
        <v>185</v>
      </c>
      <c r="V412" s="67">
        <v>0</v>
      </c>
      <c r="W412" s="73" t="str">
        <f t="shared" si="6"/>
        <v>UUWWWTW0013_Capex</v>
      </c>
    </row>
    <row r="413" spans="1:23">
      <c r="A413" s="65" t="s">
        <v>90</v>
      </c>
      <c r="B413" s="65" t="s">
        <v>80</v>
      </c>
      <c r="C413" s="65" t="s">
        <v>81</v>
      </c>
      <c r="D413" s="74">
        <v>0</v>
      </c>
      <c r="E413" s="65" t="s">
        <v>112</v>
      </c>
      <c r="F413" s="65" t="s">
        <v>66</v>
      </c>
      <c r="G413" s="65" t="s">
        <v>111</v>
      </c>
      <c r="H413" s="65" t="s">
        <v>51</v>
      </c>
      <c r="I413" s="65" t="s">
        <v>86</v>
      </c>
      <c r="J413" s="65" t="s">
        <v>53</v>
      </c>
      <c r="K413" s="65" t="s">
        <v>54</v>
      </c>
      <c r="L413" s="66">
        <v>46155</v>
      </c>
      <c r="M413" s="65" t="s">
        <v>55</v>
      </c>
      <c r="N413" s="65" t="s">
        <v>48</v>
      </c>
      <c r="O413" s="65" t="s">
        <v>56</v>
      </c>
      <c r="P413" s="65" t="s">
        <v>87</v>
      </c>
      <c r="Q413" s="65" t="s">
        <v>107</v>
      </c>
      <c r="R413" s="65" t="s">
        <v>108</v>
      </c>
      <c r="S413" s="65" t="s">
        <v>87</v>
      </c>
      <c r="T413" s="65" t="s">
        <v>87</v>
      </c>
      <c r="U413" s="65" t="s">
        <v>186</v>
      </c>
      <c r="V413" s="67">
        <v>0</v>
      </c>
      <c r="W413" s="73" t="str">
        <f t="shared" si="6"/>
        <v>UUWWWTW0014_Capex</v>
      </c>
    </row>
    <row r="414" spans="1:23">
      <c r="A414" s="65" t="s">
        <v>90</v>
      </c>
      <c r="B414" s="65" t="s">
        <v>80</v>
      </c>
      <c r="C414" s="65" t="s">
        <v>81</v>
      </c>
      <c r="D414" s="74">
        <v>0</v>
      </c>
      <c r="E414" s="65" t="s">
        <v>112</v>
      </c>
      <c r="F414" s="65" t="s">
        <v>66</v>
      </c>
      <c r="G414" s="65" t="s">
        <v>111</v>
      </c>
      <c r="H414" s="65" t="s">
        <v>51</v>
      </c>
      <c r="I414" s="65" t="s">
        <v>86</v>
      </c>
      <c r="J414" s="65" t="s">
        <v>53</v>
      </c>
      <c r="K414" s="65" t="s">
        <v>54</v>
      </c>
      <c r="L414" s="66">
        <v>46155</v>
      </c>
      <c r="M414" s="65" t="s">
        <v>55</v>
      </c>
      <c r="N414" s="65" t="s">
        <v>48</v>
      </c>
      <c r="O414" s="65" t="s">
        <v>56</v>
      </c>
      <c r="P414" s="65" t="s">
        <v>87</v>
      </c>
      <c r="Q414" s="65" t="s">
        <v>107</v>
      </c>
      <c r="R414" s="65" t="s">
        <v>108</v>
      </c>
      <c r="S414" s="65" t="s">
        <v>87</v>
      </c>
      <c r="T414" s="65" t="s">
        <v>87</v>
      </c>
      <c r="U414" s="65" t="s">
        <v>187</v>
      </c>
      <c r="V414" s="67">
        <v>0</v>
      </c>
      <c r="W414" s="73" t="str">
        <f t="shared" si="6"/>
        <v>UUWWWTW0015_Capex</v>
      </c>
    </row>
    <row r="415" spans="1:23">
      <c r="A415" s="65" t="s">
        <v>90</v>
      </c>
      <c r="B415" s="65" t="s">
        <v>80</v>
      </c>
      <c r="C415" s="65" t="s">
        <v>81</v>
      </c>
      <c r="D415" s="74">
        <v>0</v>
      </c>
      <c r="E415" s="65" t="s">
        <v>112</v>
      </c>
      <c r="F415" s="65" t="s">
        <v>66</v>
      </c>
      <c r="G415" s="65" t="s">
        <v>111</v>
      </c>
      <c r="H415" s="65" t="s">
        <v>51</v>
      </c>
      <c r="I415" s="65" t="s">
        <v>86</v>
      </c>
      <c r="J415" s="65" t="s">
        <v>53</v>
      </c>
      <c r="K415" s="65" t="s">
        <v>54</v>
      </c>
      <c r="L415" s="66">
        <v>46155</v>
      </c>
      <c r="M415" s="65" t="s">
        <v>55</v>
      </c>
      <c r="N415" s="65" t="s">
        <v>48</v>
      </c>
      <c r="O415" s="65" t="s">
        <v>56</v>
      </c>
      <c r="P415" s="65" t="s">
        <v>87</v>
      </c>
      <c r="Q415" s="65" t="s">
        <v>107</v>
      </c>
      <c r="R415" s="65" t="s">
        <v>108</v>
      </c>
      <c r="S415" s="65" t="s">
        <v>87</v>
      </c>
      <c r="T415" s="65" t="s">
        <v>87</v>
      </c>
      <c r="U415" s="65" t="s">
        <v>188</v>
      </c>
      <c r="V415" s="67">
        <v>0</v>
      </c>
      <c r="W415" s="73" t="str">
        <f t="shared" si="6"/>
        <v>UUWWWTW0016_Capex</v>
      </c>
    </row>
    <row r="416" spans="1:23">
      <c r="A416" s="65" t="s">
        <v>90</v>
      </c>
      <c r="B416" s="65" t="s">
        <v>80</v>
      </c>
      <c r="C416" s="65" t="s">
        <v>81</v>
      </c>
      <c r="D416" s="74">
        <v>0</v>
      </c>
      <c r="E416" s="65" t="s">
        <v>112</v>
      </c>
      <c r="F416" s="65" t="s">
        <v>66</v>
      </c>
      <c r="G416" s="65" t="s">
        <v>111</v>
      </c>
      <c r="H416" s="65" t="s">
        <v>51</v>
      </c>
      <c r="I416" s="65" t="s">
        <v>86</v>
      </c>
      <c r="J416" s="65" t="s">
        <v>53</v>
      </c>
      <c r="K416" s="65" t="s">
        <v>54</v>
      </c>
      <c r="L416" s="66">
        <v>46155</v>
      </c>
      <c r="M416" s="65" t="s">
        <v>55</v>
      </c>
      <c r="N416" s="65" t="s">
        <v>48</v>
      </c>
      <c r="O416" s="65" t="s">
        <v>56</v>
      </c>
      <c r="P416" s="65" t="s">
        <v>87</v>
      </c>
      <c r="Q416" s="65" t="s">
        <v>107</v>
      </c>
      <c r="R416" s="65" t="s">
        <v>108</v>
      </c>
      <c r="S416" s="65" t="s">
        <v>87</v>
      </c>
      <c r="T416" s="65" t="s">
        <v>87</v>
      </c>
      <c r="U416" s="65" t="s">
        <v>189</v>
      </c>
      <c r="V416" s="67">
        <v>0</v>
      </c>
      <c r="W416" s="73" t="str">
        <f t="shared" si="6"/>
        <v>UUWWWTW0017_Capex</v>
      </c>
    </row>
    <row r="417" spans="1:23">
      <c r="A417" s="65" t="s">
        <v>90</v>
      </c>
      <c r="B417" s="65" t="s">
        <v>80</v>
      </c>
      <c r="C417" s="65" t="s">
        <v>81</v>
      </c>
      <c r="D417" s="74">
        <v>0</v>
      </c>
      <c r="E417" s="65" t="s">
        <v>112</v>
      </c>
      <c r="F417" s="65" t="s">
        <v>66</v>
      </c>
      <c r="G417" s="65" t="s">
        <v>111</v>
      </c>
      <c r="H417" s="65" t="s">
        <v>51</v>
      </c>
      <c r="I417" s="65" t="s">
        <v>86</v>
      </c>
      <c r="J417" s="65" t="s">
        <v>53</v>
      </c>
      <c r="K417" s="65" t="s">
        <v>54</v>
      </c>
      <c r="L417" s="66">
        <v>46155</v>
      </c>
      <c r="M417" s="65" t="s">
        <v>55</v>
      </c>
      <c r="N417" s="65" t="s">
        <v>48</v>
      </c>
      <c r="O417" s="65" t="s">
        <v>56</v>
      </c>
      <c r="P417" s="65" t="s">
        <v>87</v>
      </c>
      <c r="Q417" s="65" t="s">
        <v>107</v>
      </c>
      <c r="R417" s="65" t="s">
        <v>108</v>
      </c>
      <c r="S417" s="65" t="s">
        <v>87</v>
      </c>
      <c r="T417" s="65" t="s">
        <v>87</v>
      </c>
      <c r="U417" s="65" t="s">
        <v>190</v>
      </c>
      <c r="V417" s="67">
        <v>0</v>
      </c>
      <c r="W417" s="73" t="str">
        <f t="shared" si="6"/>
        <v>UUWWWTW0018_Capex</v>
      </c>
    </row>
    <row r="418" spans="1:23">
      <c r="A418" s="65" t="s">
        <v>90</v>
      </c>
      <c r="B418" s="65" t="s">
        <v>80</v>
      </c>
      <c r="C418" s="65" t="s">
        <v>81</v>
      </c>
      <c r="D418" s="74">
        <v>0</v>
      </c>
      <c r="E418" s="65" t="s">
        <v>112</v>
      </c>
      <c r="F418" s="65" t="s">
        <v>66</v>
      </c>
      <c r="G418" s="65" t="s">
        <v>111</v>
      </c>
      <c r="H418" s="65" t="s">
        <v>51</v>
      </c>
      <c r="I418" s="65" t="s">
        <v>86</v>
      </c>
      <c r="J418" s="65" t="s">
        <v>53</v>
      </c>
      <c r="K418" s="65" t="s">
        <v>54</v>
      </c>
      <c r="L418" s="66">
        <v>46155</v>
      </c>
      <c r="M418" s="65" t="s">
        <v>55</v>
      </c>
      <c r="N418" s="65" t="s">
        <v>48</v>
      </c>
      <c r="O418" s="65" t="s">
        <v>56</v>
      </c>
      <c r="P418" s="65" t="s">
        <v>87</v>
      </c>
      <c r="Q418" s="65" t="s">
        <v>107</v>
      </c>
      <c r="R418" s="65" t="s">
        <v>108</v>
      </c>
      <c r="S418" s="65" t="s">
        <v>87</v>
      </c>
      <c r="T418" s="65" t="s">
        <v>87</v>
      </c>
      <c r="U418" s="65" t="s">
        <v>191</v>
      </c>
      <c r="V418" s="67">
        <v>0</v>
      </c>
      <c r="W418" s="73" t="str">
        <f t="shared" si="6"/>
        <v>UUWWWTW0019_Capex</v>
      </c>
    </row>
    <row r="419" spans="1:23">
      <c r="A419" s="65" t="s">
        <v>90</v>
      </c>
      <c r="B419" s="65" t="s">
        <v>80</v>
      </c>
      <c r="C419" s="65" t="s">
        <v>81</v>
      </c>
      <c r="D419" s="74">
        <v>0</v>
      </c>
      <c r="E419" s="65" t="s">
        <v>112</v>
      </c>
      <c r="F419" s="65" t="s">
        <v>66</v>
      </c>
      <c r="G419" s="65" t="s">
        <v>111</v>
      </c>
      <c r="H419" s="65" t="s">
        <v>51</v>
      </c>
      <c r="I419" s="65" t="s">
        <v>86</v>
      </c>
      <c r="J419" s="65" t="s">
        <v>53</v>
      </c>
      <c r="K419" s="65" t="s">
        <v>54</v>
      </c>
      <c r="L419" s="66">
        <v>46155</v>
      </c>
      <c r="M419" s="65" t="s">
        <v>55</v>
      </c>
      <c r="N419" s="65" t="s">
        <v>48</v>
      </c>
      <c r="O419" s="65" t="s">
        <v>56</v>
      </c>
      <c r="P419" s="65" t="s">
        <v>87</v>
      </c>
      <c r="Q419" s="65" t="s">
        <v>107</v>
      </c>
      <c r="R419" s="65" t="s">
        <v>108</v>
      </c>
      <c r="S419" s="65" t="s">
        <v>87</v>
      </c>
      <c r="T419" s="65" t="s">
        <v>87</v>
      </c>
      <c r="U419" s="65" t="s">
        <v>192</v>
      </c>
      <c r="V419" s="67">
        <v>0</v>
      </c>
      <c r="W419" s="73" t="str">
        <f t="shared" si="6"/>
        <v>UUWWWTW0020_Capex</v>
      </c>
    </row>
    <row r="420" spans="1:23">
      <c r="A420" s="65" t="s">
        <v>90</v>
      </c>
      <c r="B420" s="65" t="s">
        <v>80</v>
      </c>
      <c r="C420" s="65" t="s">
        <v>81</v>
      </c>
      <c r="D420" s="74">
        <v>0</v>
      </c>
      <c r="E420" s="65" t="s">
        <v>112</v>
      </c>
      <c r="F420" s="65" t="s">
        <v>66</v>
      </c>
      <c r="G420" s="65" t="s">
        <v>111</v>
      </c>
      <c r="H420" s="65" t="s">
        <v>51</v>
      </c>
      <c r="I420" s="65" t="s">
        <v>86</v>
      </c>
      <c r="J420" s="65" t="s">
        <v>53</v>
      </c>
      <c r="K420" s="65" t="s">
        <v>54</v>
      </c>
      <c r="L420" s="66">
        <v>46155</v>
      </c>
      <c r="M420" s="65" t="s">
        <v>55</v>
      </c>
      <c r="N420" s="65" t="s">
        <v>48</v>
      </c>
      <c r="O420" s="65" t="s">
        <v>56</v>
      </c>
      <c r="P420" s="65" t="s">
        <v>87</v>
      </c>
      <c r="Q420" s="65" t="s">
        <v>107</v>
      </c>
      <c r="R420" s="65" t="s">
        <v>108</v>
      </c>
      <c r="S420" s="65" t="s">
        <v>87</v>
      </c>
      <c r="T420" s="65" t="s">
        <v>87</v>
      </c>
      <c r="U420" s="65" t="s">
        <v>193</v>
      </c>
      <c r="V420" s="67">
        <v>0</v>
      </c>
      <c r="W420" s="73" t="str">
        <f t="shared" si="6"/>
        <v>UUWWWTW0021_Capex</v>
      </c>
    </row>
    <row r="421" spans="1:23">
      <c r="A421" s="65" t="s">
        <v>90</v>
      </c>
      <c r="B421" s="65" t="s">
        <v>80</v>
      </c>
      <c r="C421" s="65" t="s">
        <v>81</v>
      </c>
      <c r="D421" s="74">
        <v>0</v>
      </c>
      <c r="E421" s="65" t="s">
        <v>112</v>
      </c>
      <c r="F421" s="65" t="s">
        <v>66</v>
      </c>
      <c r="G421" s="65" t="s">
        <v>111</v>
      </c>
      <c r="H421" s="65" t="s">
        <v>51</v>
      </c>
      <c r="I421" s="65" t="s">
        <v>86</v>
      </c>
      <c r="J421" s="65" t="s">
        <v>53</v>
      </c>
      <c r="K421" s="65" t="s">
        <v>54</v>
      </c>
      <c r="L421" s="66">
        <v>46155</v>
      </c>
      <c r="M421" s="65" t="s">
        <v>55</v>
      </c>
      <c r="N421" s="65" t="s">
        <v>48</v>
      </c>
      <c r="O421" s="65" t="s">
        <v>56</v>
      </c>
      <c r="P421" s="65" t="s">
        <v>87</v>
      </c>
      <c r="Q421" s="65" t="s">
        <v>107</v>
      </c>
      <c r="R421" s="65" t="s">
        <v>108</v>
      </c>
      <c r="S421" s="65" t="s">
        <v>87</v>
      </c>
      <c r="T421" s="65" t="s">
        <v>87</v>
      </c>
      <c r="U421" s="65" t="s">
        <v>194</v>
      </c>
      <c r="V421" s="67">
        <v>0</v>
      </c>
      <c r="W421" s="73" t="str">
        <f t="shared" si="6"/>
        <v>UUWWWTW0022_Capex</v>
      </c>
    </row>
    <row r="422" spans="1:23">
      <c r="A422" s="65" t="s">
        <v>90</v>
      </c>
      <c r="B422" s="65" t="s">
        <v>80</v>
      </c>
      <c r="C422" s="65" t="s">
        <v>81</v>
      </c>
      <c r="D422" s="74">
        <v>0</v>
      </c>
      <c r="E422" s="65" t="s">
        <v>112</v>
      </c>
      <c r="F422" s="65" t="s">
        <v>66</v>
      </c>
      <c r="G422" s="65" t="s">
        <v>111</v>
      </c>
      <c r="H422" s="65" t="s">
        <v>51</v>
      </c>
      <c r="I422" s="65" t="s">
        <v>86</v>
      </c>
      <c r="J422" s="65" t="s">
        <v>53</v>
      </c>
      <c r="K422" s="65" t="s">
        <v>54</v>
      </c>
      <c r="L422" s="66">
        <v>46155</v>
      </c>
      <c r="M422" s="65" t="s">
        <v>55</v>
      </c>
      <c r="N422" s="65" t="s">
        <v>48</v>
      </c>
      <c r="O422" s="65" t="s">
        <v>56</v>
      </c>
      <c r="P422" s="65" t="s">
        <v>87</v>
      </c>
      <c r="Q422" s="65" t="s">
        <v>107</v>
      </c>
      <c r="R422" s="65" t="s">
        <v>108</v>
      </c>
      <c r="S422" s="65" t="s">
        <v>87</v>
      </c>
      <c r="T422" s="65" t="s">
        <v>87</v>
      </c>
      <c r="U422" s="65" t="s">
        <v>195</v>
      </c>
      <c r="V422" s="67">
        <v>0</v>
      </c>
      <c r="W422" s="73" t="str">
        <f t="shared" si="6"/>
        <v>UUWWWTW0023_Capex</v>
      </c>
    </row>
    <row r="423" spans="1:23">
      <c r="A423" s="65" t="s">
        <v>90</v>
      </c>
      <c r="B423" s="65" t="s">
        <v>80</v>
      </c>
      <c r="C423" s="65" t="s">
        <v>81</v>
      </c>
      <c r="D423" s="74">
        <v>0</v>
      </c>
      <c r="E423" s="65" t="s">
        <v>112</v>
      </c>
      <c r="F423" s="65" t="s">
        <v>66</v>
      </c>
      <c r="G423" s="65" t="s">
        <v>111</v>
      </c>
      <c r="H423" s="65" t="s">
        <v>51</v>
      </c>
      <c r="I423" s="65" t="s">
        <v>86</v>
      </c>
      <c r="J423" s="65" t="s">
        <v>53</v>
      </c>
      <c r="K423" s="65" t="s">
        <v>54</v>
      </c>
      <c r="L423" s="66">
        <v>46155</v>
      </c>
      <c r="M423" s="65" t="s">
        <v>55</v>
      </c>
      <c r="N423" s="65" t="s">
        <v>48</v>
      </c>
      <c r="O423" s="65" t="s">
        <v>56</v>
      </c>
      <c r="P423" s="65" t="s">
        <v>87</v>
      </c>
      <c r="Q423" s="65" t="s">
        <v>107</v>
      </c>
      <c r="R423" s="65" t="s">
        <v>108</v>
      </c>
      <c r="S423" s="65" t="s">
        <v>87</v>
      </c>
      <c r="T423" s="65" t="s">
        <v>87</v>
      </c>
      <c r="U423" s="65" t="s">
        <v>196</v>
      </c>
      <c r="V423" s="67">
        <v>0</v>
      </c>
      <c r="W423" s="73" t="str">
        <f t="shared" si="6"/>
        <v>UUWWWTW0024_Capex</v>
      </c>
    </row>
    <row r="424" spans="1:23">
      <c r="A424" s="65" t="s">
        <v>90</v>
      </c>
      <c r="B424" s="65" t="s">
        <v>80</v>
      </c>
      <c r="C424" s="65" t="s">
        <v>81</v>
      </c>
      <c r="D424" s="74">
        <v>0</v>
      </c>
      <c r="E424" s="65" t="s">
        <v>112</v>
      </c>
      <c r="F424" s="65" t="s">
        <v>66</v>
      </c>
      <c r="G424" s="65" t="s">
        <v>111</v>
      </c>
      <c r="H424" s="65" t="s">
        <v>51</v>
      </c>
      <c r="I424" s="65" t="s">
        <v>86</v>
      </c>
      <c r="J424" s="65" t="s">
        <v>53</v>
      </c>
      <c r="K424" s="65" t="s">
        <v>54</v>
      </c>
      <c r="L424" s="66">
        <v>46155</v>
      </c>
      <c r="M424" s="65" t="s">
        <v>55</v>
      </c>
      <c r="N424" s="65" t="s">
        <v>48</v>
      </c>
      <c r="O424" s="65" t="s">
        <v>56</v>
      </c>
      <c r="P424" s="65" t="s">
        <v>87</v>
      </c>
      <c r="Q424" s="65" t="s">
        <v>107</v>
      </c>
      <c r="R424" s="65" t="s">
        <v>108</v>
      </c>
      <c r="S424" s="65" t="s">
        <v>87</v>
      </c>
      <c r="T424" s="65" t="s">
        <v>87</v>
      </c>
      <c r="U424" s="65" t="s">
        <v>197</v>
      </c>
      <c r="V424" s="67">
        <v>0</v>
      </c>
      <c r="W424" s="73" t="str">
        <f t="shared" si="6"/>
        <v>UUWWWTW0025_Capex</v>
      </c>
    </row>
    <row r="425" spans="1:23">
      <c r="A425" s="65" t="s">
        <v>90</v>
      </c>
      <c r="B425" s="65" t="s">
        <v>80</v>
      </c>
      <c r="C425" s="65" t="s">
        <v>81</v>
      </c>
      <c r="D425" s="74">
        <v>0</v>
      </c>
      <c r="E425" s="65" t="s">
        <v>112</v>
      </c>
      <c r="F425" s="65" t="s">
        <v>66</v>
      </c>
      <c r="G425" s="65" t="s">
        <v>111</v>
      </c>
      <c r="H425" s="65" t="s">
        <v>51</v>
      </c>
      <c r="I425" s="65" t="s">
        <v>86</v>
      </c>
      <c r="J425" s="65" t="s">
        <v>53</v>
      </c>
      <c r="K425" s="65" t="s">
        <v>54</v>
      </c>
      <c r="L425" s="66">
        <v>46155</v>
      </c>
      <c r="M425" s="65" t="s">
        <v>55</v>
      </c>
      <c r="N425" s="65" t="s">
        <v>48</v>
      </c>
      <c r="O425" s="65" t="s">
        <v>56</v>
      </c>
      <c r="P425" s="65" t="s">
        <v>87</v>
      </c>
      <c r="Q425" s="65" t="s">
        <v>107</v>
      </c>
      <c r="R425" s="65" t="s">
        <v>108</v>
      </c>
      <c r="S425" s="65" t="s">
        <v>87</v>
      </c>
      <c r="T425" s="65" t="s">
        <v>87</v>
      </c>
      <c r="U425" s="65" t="s">
        <v>198</v>
      </c>
      <c r="V425" s="67">
        <v>0</v>
      </c>
      <c r="W425" s="73" t="str">
        <f t="shared" si="6"/>
        <v>UUWWWTW0026_Capex</v>
      </c>
    </row>
    <row r="426" spans="1:23">
      <c r="A426" s="65" t="s">
        <v>90</v>
      </c>
      <c r="B426" s="65" t="s">
        <v>80</v>
      </c>
      <c r="C426" s="65" t="s">
        <v>81</v>
      </c>
      <c r="D426" s="74">
        <v>0</v>
      </c>
      <c r="E426" s="65" t="s">
        <v>112</v>
      </c>
      <c r="F426" s="65" t="s">
        <v>66</v>
      </c>
      <c r="G426" s="65" t="s">
        <v>111</v>
      </c>
      <c r="H426" s="65" t="s">
        <v>51</v>
      </c>
      <c r="I426" s="65" t="s">
        <v>86</v>
      </c>
      <c r="J426" s="65" t="s">
        <v>53</v>
      </c>
      <c r="K426" s="65" t="s">
        <v>54</v>
      </c>
      <c r="L426" s="66">
        <v>46155</v>
      </c>
      <c r="M426" s="65" t="s">
        <v>55</v>
      </c>
      <c r="N426" s="65" t="s">
        <v>48</v>
      </c>
      <c r="O426" s="65" t="s">
        <v>56</v>
      </c>
      <c r="P426" s="65" t="s">
        <v>87</v>
      </c>
      <c r="Q426" s="65" t="s">
        <v>107</v>
      </c>
      <c r="R426" s="65" t="s">
        <v>108</v>
      </c>
      <c r="S426" s="65" t="s">
        <v>87</v>
      </c>
      <c r="T426" s="65" t="s">
        <v>87</v>
      </c>
      <c r="U426" s="65" t="s">
        <v>199</v>
      </c>
      <c r="V426" s="67">
        <v>0</v>
      </c>
      <c r="W426" s="73" t="str">
        <f t="shared" si="6"/>
        <v>UUWWWTW0027_Capex</v>
      </c>
    </row>
    <row r="427" spans="1:23">
      <c r="A427" s="65" t="s">
        <v>90</v>
      </c>
      <c r="B427" s="65" t="s">
        <v>80</v>
      </c>
      <c r="C427" s="65" t="s">
        <v>81</v>
      </c>
      <c r="D427" s="74">
        <v>0</v>
      </c>
      <c r="E427" s="65" t="s">
        <v>112</v>
      </c>
      <c r="F427" s="65" t="s">
        <v>66</v>
      </c>
      <c r="G427" s="65" t="s">
        <v>111</v>
      </c>
      <c r="H427" s="65" t="s">
        <v>51</v>
      </c>
      <c r="I427" s="65" t="s">
        <v>86</v>
      </c>
      <c r="J427" s="65" t="s">
        <v>53</v>
      </c>
      <c r="K427" s="65" t="s">
        <v>54</v>
      </c>
      <c r="L427" s="66">
        <v>46155</v>
      </c>
      <c r="M427" s="65" t="s">
        <v>55</v>
      </c>
      <c r="N427" s="65" t="s">
        <v>48</v>
      </c>
      <c r="O427" s="65" t="s">
        <v>56</v>
      </c>
      <c r="P427" s="65" t="s">
        <v>87</v>
      </c>
      <c r="Q427" s="65" t="s">
        <v>107</v>
      </c>
      <c r="R427" s="65" t="s">
        <v>108</v>
      </c>
      <c r="S427" s="65" t="s">
        <v>87</v>
      </c>
      <c r="T427" s="65" t="s">
        <v>87</v>
      </c>
      <c r="U427" s="65" t="s">
        <v>200</v>
      </c>
      <c r="V427" s="67">
        <v>0</v>
      </c>
      <c r="W427" s="73" t="str">
        <f t="shared" si="6"/>
        <v>UUWWWTW0028_Capex</v>
      </c>
    </row>
    <row r="428" spans="1:23">
      <c r="A428" s="65" t="s">
        <v>90</v>
      </c>
      <c r="B428" s="65" t="s">
        <v>80</v>
      </c>
      <c r="C428" s="65" t="s">
        <v>81</v>
      </c>
      <c r="D428" s="74">
        <v>0</v>
      </c>
      <c r="E428" s="65" t="s">
        <v>112</v>
      </c>
      <c r="F428" s="65" t="s">
        <v>66</v>
      </c>
      <c r="G428" s="65" t="s">
        <v>111</v>
      </c>
      <c r="H428" s="65" t="s">
        <v>51</v>
      </c>
      <c r="I428" s="65" t="s">
        <v>86</v>
      </c>
      <c r="J428" s="65" t="s">
        <v>53</v>
      </c>
      <c r="K428" s="65" t="s">
        <v>54</v>
      </c>
      <c r="L428" s="66">
        <v>46155</v>
      </c>
      <c r="M428" s="65" t="s">
        <v>55</v>
      </c>
      <c r="N428" s="65" t="s">
        <v>48</v>
      </c>
      <c r="O428" s="65" t="s">
        <v>56</v>
      </c>
      <c r="P428" s="65" t="s">
        <v>87</v>
      </c>
      <c r="Q428" s="65" t="s">
        <v>107</v>
      </c>
      <c r="R428" s="65" t="s">
        <v>108</v>
      </c>
      <c r="S428" s="65" t="s">
        <v>87</v>
      </c>
      <c r="T428" s="65" t="s">
        <v>87</v>
      </c>
      <c r="U428" s="65" t="s">
        <v>201</v>
      </c>
      <c r="V428" s="67">
        <v>0</v>
      </c>
      <c r="W428" s="73" t="str">
        <f t="shared" si="6"/>
        <v>UUWWWTW0029_Capex</v>
      </c>
    </row>
    <row r="429" spans="1:23">
      <c r="A429" s="65" t="s">
        <v>90</v>
      </c>
      <c r="B429" s="65" t="s">
        <v>80</v>
      </c>
      <c r="C429" s="65" t="s">
        <v>81</v>
      </c>
      <c r="D429" s="74">
        <v>0</v>
      </c>
      <c r="E429" s="65" t="s">
        <v>112</v>
      </c>
      <c r="F429" s="65" t="s">
        <v>66</v>
      </c>
      <c r="G429" s="65" t="s">
        <v>111</v>
      </c>
      <c r="H429" s="65" t="s">
        <v>51</v>
      </c>
      <c r="I429" s="65" t="s">
        <v>86</v>
      </c>
      <c r="J429" s="65" t="s">
        <v>53</v>
      </c>
      <c r="K429" s="65" t="s">
        <v>54</v>
      </c>
      <c r="L429" s="66">
        <v>46155</v>
      </c>
      <c r="M429" s="65" t="s">
        <v>55</v>
      </c>
      <c r="N429" s="65" t="s">
        <v>48</v>
      </c>
      <c r="O429" s="65" t="s">
        <v>56</v>
      </c>
      <c r="P429" s="65" t="s">
        <v>87</v>
      </c>
      <c r="Q429" s="65" t="s">
        <v>107</v>
      </c>
      <c r="R429" s="65" t="s">
        <v>108</v>
      </c>
      <c r="S429" s="65" t="s">
        <v>87</v>
      </c>
      <c r="T429" s="65" t="s">
        <v>87</v>
      </c>
      <c r="U429" s="65" t="s">
        <v>202</v>
      </c>
      <c r="V429" s="67">
        <v>0</v>
      </c>
      <c r="W429" s="73" t="str">
        <f t="shared" si="6"/>
        <v>UUWWWTW0030_Capex</v>
      </c>
    </row>
    <row r="430" spans="1:23">
      <c r="A430" s="65" t="s">
        <v>90</v>
      </c>
      <c r="B430" s="65" t="s">
        <v>80</v>
      </c>
      <c r="C430" s="65" t="s">
        <v>81</v>
      </c>
      <c r="D430" s="74">
        <v>0</v>
      </c>
      <c r="E430" s="65" t="s">
        <v>112</v>
      </c>
      <c r="F430" s="65" t="s">
        <v>66</v>
      </c>
      <c r="G430" s="65" t="s">
        <v>111</v>
      </c>
      <c r="H430" s="65" t="s">
        <v>51</v>
      </c>
      <c r="I430" s="65" t="s">
        <v>86</v>
      </c>
      <c r="J430" s="65" t="s">
        <v>53</v>
      </c>
      <c r="K430" s="65" t="s">
        <v>54</v>
      </c>
      <c r="L430" s="66">
        <v>46155</v>
      </c>
      <c r="M430" s="65" t="s">
        <v>55</v>
      </c>
      <c r="N430" s="65" t="s">
        <v>48</v>
      </c>
      <c r="O430" s="65" t="s">
        <v>56</v>
      </c>
      <c r="P430" s="65" t="s">
        <v>87</v>
      </c>
      <c r="Q430" s="65" t="s">
        <v>107</v>
      </c>
      <c r="R430" s="65" t="s">
        <v>108</v>
      </c>
      <c r="S430" s="65" t="s">
        <v>87</v>
      </c>
      <c r="T430" s="65" t="s">
        <v>87</v>
      </c>
      <c r="U430" s="65" t="s">
        <v>203</v>
      </c>
      <c r="V430" s="67">
        <v>0</v>
      </c>
      <c r="W430" s="73" t="str">
        <f t="shared" si="6"/>
        <v>UUWWWTW0031_Capex</v>
      </c>
    </row>
    <row r="431" spans="1:23">
      <c r="A431" s="65" t="s">
        <v>90</v>
      </c>
      <c r="B431" s="65" t="s">
        <v>80</v>
      </c>
      <c r="C431" s="65" t="s">
        <v>81</v>
      </c>
      <c r="D431" s="74">
        <v>0</v>
      </c>
      <c r="E431" s="65" t="s">
        <v>112</v>
      </c>
      <c r="F431" s="65" t="s">
        <v>66</v>
      </c>
      <c r="G431" s="65" t="s">
        <v>111</v>
      </c>
      <c r="H431" s="65" t="s">
        <v>51</v>
      </c>
      <c r="I431" s="65" t="s">
        <v>86</v>
      </c>
      <c r="J431" s="65" t="s">
        <v>53</v>
      </c>
      <c r="K431" s="65" t="s">
        <v>54</v>
      </c>
      <c r="L431" s="66">
        <v>46155</v>
      </c>
      <c r="M431" s="65" t="s">
        <v>55</v>
      </c>
      <c r="N431" s="65" t="s">
        <v>48</v>
      </c>
      <c r="O431" s="65" t="s">
        <v>56</v>
      </c>
      <c r="P431" s="65" t="s">
        <v>87</v>
      </c>
      <c r="Q431" s="65" t="s">
        <v>107</v>
      </c>
      <c r="R431" s="65" t="s">
        <v>108</v>
      </c>
      <c r="S431" s="65" t="s">
        <v>87</v>
      </c>
      <c r="T431" s="65" t="s">
        <v>87</v>
      </c>
      <c r="U431" s="65" t="s">
        <v>204</v>
      </c>
      <c r="V431" s="67">
        <v>0</v>
      </c>
      <c r="W431" s="73" t="str">
        <f t="shared" si="6"/>
        <v>UUWWWTW0032_Capex</v>
      </c>
    </row>
    <row r="432" spans="1:23">
      <c r="A432" s="65" t="s">
        <v>90</v>
      </c>
      <c r="B432" s="65" t="s">
        <v>80</v>
      </c>
      <c r="C432" s="65" t="s">
        <v>81</v>
      </c>
      <c r="D432" s="74">
        <v>0</v>
      </c>
      <c r="E432" s="65" t="s">
        <v>112</v>
      </c>
      <c r="F432" s="65" t="s">
        <v>66</v>
      </c>
      <c r="G432" s="65" t="s">
        <v>111</v>
      </c>
      <c r="H432" s="65" t="s">
        <v>51</v>
      </c>
      <c r="I432" s="65" t="s">
        <v>86</v>
      </c>
      <c r="J432" s="65" t="s">
        <v>53</v>
      </c>
      <c r="K432" s="65" t="s">
        <v>54</v>
      </c>
      <c r="L432" s="66">
        <v>46155</v>
      </c>
      <c r="M432" s="65" t="s">
        <v>55</v>
      </c>
      <c r="N432" s="65" t="s">
        <v>48</v>
      </c>
      <c r="O432" s="65" t="s">
        <v>56</v>
      </c>
      <c r="P432" s="65" t="s">
        <v>87</v>
      </c>
      <c r="Q432" s="65" t="s">
        <v>107</v>
      </c>
      <c r="R432" s="65" t="s">
        <v>108</v>
      </c>
      <c r="S432" s="65" t="s">
        <v>87</v>
      </c>
      <c r="T432" s="65" t="s">
        <v>87</v>
      </c>
      <c r="U432" s="65" t="s">
        <v>205</v>
      </c>
      <c r="V432" s="67">
        <v>0</v>
      </c>
      <c r="W432" s="73" t="str">
        <f t="shared" si="6"/>
        <v>UUWWWTW0033_Capex</v>
      </c>
    </row>
    <row r="433" spans="1:23">
      <c r="A433" s="65" t="s">
        <v>90</v>
      </c>
      <c r="B433" s="65" t="s">
        <v>80</v>
      </c>
      <c r="C433" s="65" t="s">
        <v>81</v>
      </c>
      <c r="D433" s="74">
        <v>0</v>
      </c>
      <c r="E433" s="65" t="s">
        <v>112</v>
      </c>
      <c r="F433" s="65" t="s">
        <v>66</v>
      </c>
      <c r="G433" s="65" t="s">
        <v>111</v>
      </c>
      <c r="H433" s="65" t="s">
        <v>51</v>
      </c>
      <c r="I433" s="65" t="s">
        <v>86</v>
      </c>
      <c r="J433" s="65" t="s">
        <v>53</v>
      </c>
      <c r="K433" s="65" t="s">
        <v>54</v>
      </c>
      <c r="L433" s="66">
        <v>46155</v>
      </c>
      <c r="M433" s="65" t="s">
        <v>55</v>
      </c>
      <c r="N433" s="65" t="s">
        <v>48</v>
      </c>
      <c r="O433" s="65" t="s">
        <v>56</v>
      </c>
      <c r="P433" s="65" t="s">
        <v>87</v>
      </c>
      <c r="Q433" s="65" t="s">
        <v>107</v>
      </c>
      <c r="R433" s="65" t="s">
        <v>108</v>
      </c>
      <c r="S433" s="65" t="s">
        <v>87</v>
      </c>
      <c r="T433" s="65" t="s">
        <v>87</v>
      </c>
      <c r="U433" s="65" t="s">
        <v>206</v>
      </c>
      <c r="V433" s="67">
        <v>0</v>
      </c>
      <c r="W433" s="73" t="str">
        <f t="shared" si="6"/>
        <v>UUWWWTW0034_Capex</v>
      </c>
    </row>
    <row r="434" spans="1:23">
      <c r="A434" s="65" t="s">
        <v>90</v>
      </c>
      <c r="B434" s="65" t="s">
        <v>80</v>
      </c>
      <c r="C434" s="65" t="s">
        <v>81</v>
      </c>
      <c r="D434" s="74">
        <v>0</v>
      </c>
      <c r="E434" s="65" t="s">
        <v>112</v>
      </c>
      <c r="F434" s="65" t="s">
        <v>66</v>
      </c>
      <c r="G434" s="65" t="s">
        <v>111</v>
      </c>
      <c r="H434" s="65" t="s">
        <v>51</v>
      </c>
      <c r="I434" s="65" t="s">
        <v>52</v>
      </c>
      <c r="J434" s="65" t="s">
        <v>53</v>
      </c>
      <c r="K434" s="65" t="s">
        <v>54</v>
      </c>
      <c r="L434" s="66">
        <v>46155</v>
      </c>
      <c r="M434" s="65" t="s">
        <v>55</v>
      </c>
      <c r="N434" s="65" t="s">
        <v>48</v>
      </c>
      <c r="O434" s="65" t="s">
        <v>56</v>
      </c>
      <c r="P434" s="65" t="s">
        <v>87</v>
      </c>
      <c r="Q434" s="65" t="s">
        <v>107</v>
      </c>
      <c r="R434" s="65" t="s">
        <v>108</v>
      </c>
      <c r="S434" s="65" t="s">
        <v>87</v>
      </c>
      <c r="T434" s="65" t="s">
        <v>87</v>
      </c>
      <c r="U434" s="65" t="s">
        <v>64</v>
      </c>
      <c r="V434" s="67">
        <v>0</v>
      </c>
      <c r="W434" s="73" t="str">
        <f t="shared" si="6"/>
        <v>TOT_Capex</v>
      </c>
    </row>
    <row r="435" spans="1:23">
      <c r="A435" s="65" t="s">
        <v>90</v>
      </c>
      <c r="B435" s="65" t="s">
        <v>80</v>
      </c>
      <c r="C435" s="65" t="s">
        <v>81</v>
      </c>
      <c r="D435" s="74">
        <v>3.7671263605215097E-2</v>
      </c>
      <c r="E435" s="65" t="s">
        <v>69</v>
      </c>
      <c r="F435" s="65" t="s">
        <v>66</v>
      </c>
      <c r="G435" s="65" t="s">
        <v>50</v>
      </c>
      <c r="H435" s="65" t="s">
        <v>51</v>
      </c>
      <c r="I435" s="65" t="s">
        <v>86</v>
      </c>
      <c r="J435" s="65" t="s">
        <v>53</v>
      </c>
      <c r="K435" s="65" t="s">
        <v>54</v>
      </c>
      <c r="L435" s="66">
        <v>46155</v>
      </c>
      <c r="M435" s="65" t="s">
        <v>55</v>
      </c>
      <c r="N435" s="65" t="s">
        <v>48</v>
      </c>
      <c r="O435" s="65" t="s">
        <v>56</v>
      </c>
      <c r="P435" s="65" t="s">
        <v>87</v>
      </c>
      <c r="Q435" s="65" t="s">
        <v>107</v>
      </c>
      <c r="R435" s="65" t="s">
        <v>108</v>
      </c>
      <c r="S435" s="65" t="s">
        <v>87</v>
      </c>
      <c r="T435" s="65" t="s">
        <v>87</v>
      </c>
      <c r="U435" s="65" t="s">
        <v>181</v>
      </c>
      <c r="V435" s="67">
        <v>3.7671263605215097E-2</v>
      </c>
      <c r="W435" s="73" t="str">
        <f t="shared" si="6"/>
        <v>UUWWWTW0009_Capex</v>
      </c>
    </row>
    <row r="436" spans="1:23">
      <c r="A436" s="65" t="s">
        <v>90</v>
      </c>
      <c r="B436" s="65" t="s">
        <v>80</v>
      </c>
      <c r="C436" s="65" t="s">
        <v>81</v>
      </c>
      <c r="D436" s="74">
        <v>5.9055484537737603E-2</v>
      </c>
      <c r="E436" s="65" t="s">
        <v>65</v>
      </c>
      <c r="F436" s="65" t="s">
        <v>66</v>
      </c>
      <c r="G436" s="65" t="s">
        <v>50</v>
      </c>
      <c r="H436" s="65" t="s">
        <v>51</v>
      </c>
      <c r="I436" s="65" t="s">
        <v>86</v>
      </c>
      <c r="J436" s="65" t="s">
        <v>53</v>
      </c>
      <c r="K436" s="65" t="s">
        <v>54</v>
      </c>
      <c r="L436" s="66">
        <v>46155</v>
      </c>
      <c r="M436" s="65" t="s">
        <v>55</v>
      </c>
      <c r="N436" s="65" t="s">
        <v>48</v>
      </c>
      <c r="O436" s="65" t="s">
        <v>56</v>
      </c>
      <c r="P436" s="65" t="s">
        <v>87</v>
      </c>
      <c r="Q436" s="65" t="s">
        <v>107</v>
      </c>
      <c r="R436" s="65" t="s">
        <v>108</v>
      </c>
      <c r="S436" s="65" t="s">
        <v>87</v>
      </c>
      <c r="T436" s="65" t="s">
        <v>87</v>
      </c>
      <c r="U436" s="65" t="s">
        <v>188</v>
      </c>
      <c r="V436" s="67">
        <v>5.9055484537737603E-2</v>
      </c>
      <c r="W436" s="73" t="str">
        <f t="shared" si="6"/>
        <v>UUWWWTW0016_Capex</v>
      </c>
    </row>
    <row r="437" spans="1:23">
      <c r="A437" s="65" t="s">
        <v>90</v>
      </c>
      <c r="B437" s="65" t="s">
        <v>80</v>
      </c>
      <c r="C437" s="65" t="s">
        <v>81</v>
      </c>
      <c r="D437" s="74">
        <v>9.4737035737655295E-2</v>
      </c>
      <c r="E437" s="65" t="s">
        <v>65</v>
      </c>
      <c r="F437" s="65" t="s">
        <v>66</v>
      </c>
      <c r="G437" s="65" t="s">
        <v>50</v>
      </c>
      <c r="H437" s="65" t="s">
        <v>51</v>
      </c>
      <c r="I437" s="65" t="s">
        <v>86</v>
      </c>
      <c r="J437" s="65" t="s">
        <v>53</v>
      </c>
      <c r="K437" s="65" t="s">
        <v>54</v>
      </c>
      <c r="L437" s="66">
        <v>46155</v>
      </c>
      <c r="M437" s="65" t="s">
        <v>55</v>
      </c>
      <c r="N437" s="65" t="s">
        <v>48</v>
      </c>
      <c r="O437" s="65" t="s">
        <v>56</v>
      </c>
      <c r="P437" s="65" t="s">
        <v>87</v>
      </c>
      <c r="Q437" s="65" t="s">
        <v>107</v>
      </c>
      <c r="R437" s="65" t="s">
        <v>108</v>
      </c>
      <c r="S437" s="65" t="s">
        <v>87</v>
      </c>
      <c r="T437" s="65" t="s">
        <v>87</v>
      </c>
      <c r="U437" s="65" t="s">
        <v>202</v>
      </c>
      <c r="V437" s="67">
        <v>9.4737035737655295E-2</v>
      </c>
      <c r="W437" s="73" t="str">
        <f t="shared" si="6"/>
        <v>UUWWWTW0030_Capex</v>
      </c>
    </row>
    <row r="438" spans="1:23">
      <c r="A438" s="65" t="s">
        <v>90</v>
      </c>
      <c r="B438" s="65" t="s">
        <v>80</v>
      </c>
      <c r="C438" s="65" t="s">
        <v>81</v>
      </c>
      <c r="D438" s="74">
        <v>0.11646903946208199</v>
      </c>
      <c r="E438" s="65" t="s">
        <v>68</v>
      </c>
      <c r="F438" s="65" t="s">
        <v>66</v>
      </c>
      <c r="G438" s="65" t="s">
        <v>50</v>
      </c>
      <c r="H438" s="65" t="s">
        <v>51</v>
      </c>
      <c r="I438" s="65" t="s">
        <v>86</v>
      </c>
      <c r="J438" s="65" t="s">
        <v>53</v>
      </c>
      <c r="K438" s="65" t="s">
        <v>54</v>
      </c>
      <c r="L438" s="66">
        <v>46155</v>
      </c>
      <c r="M438" s="65" t="s">
        <v>55</v>
      </c>
      <c r="N438" s="65" t="s">
        <v>48</v>
      </c>
      <c r="O438" s="65" t="s">
        <v>56</v>
      </c>
      <c r="P438" s="65" t="s">
        <v>87</v>
      </c>
      <c r="Q438" s="65" t="s">
        <v>107</v>
      </c>
      <c r="R438" s="65" t="s">
        <v>108</v>
      </c>
      <c r="S438" s="65" t="s">
        <v>87</v>
      </c>
      <c r="T438" s="65" t="s">
        <v>87</v>
      </c>
      <c r="U438" s="65" t="s">
        <v>179</v>
      </c>
      <c r="V438" s="67">
        <v>0.11646903946208199</v>
      </c>
      <c r="W438" s="73" t="str">
        <f t="shared" si="6"/>
        <v>UUWWWTW0007_Capex</v>
      </c>
    </row>
    <row r="439" spans="1:23">
      <c r="A439" s="65" t="s">
        <v>90</v>
      </c>
      <c r="B439" s="65" t="s">
        <v>80</v>
      </c>
      <c r="C439" s="65" t="s">
        <v>81</v>
      </c>
      <c r="D439" s="74">
        <v>0.126494193302468</v>
      </c>
      <c r="E439" s="65" t="s">
        <v>65</v>
      </c>
      <c r="F439" s="65" t="s">
        <v>66</v>
      </c>
      <c r="G439" s="65" t="s">
        <v>50</v>
      </c>
      <c r="H439" s="65" t="s">
        <v>51</v>
      </c>
      <c r="I439" s="65" t="s">
        <v>86</v>
      </c>
      <c r="J439" s="65" t="s">
        <v>53</v>
      </c>
      <c r="K439" s="65" t="s">
        <v>54</v>
      </c>
      <c r="L439" s="66">
        <v>46155</v>
      </c>
      <c r="M439" s="65" t="s">
        <v>55</v>
      </c>
      <c r="N439" s="65" t="s">
        <v>48</v>
      </c>
      <c r="O439" s="65" t="s">
        <v>56</v>
      </c>
      <c r="P439" s="65" t="s">
        <v>87</v>
      </c>
      <c r="Q439" s="65" t="s">
        <v>107</v>
      </c>
      <c r="R439" s="65" t="s">
        <v>108</v>
      </c>
      <c r="S439" s="65" t="s">
        <v>87</v>
      </c>
      <c r="T439" s="65" t="s">
        <v>87</v>
      </c>
      <c r="U439" s="65" t="s">
        <v>192</v>
      </c>
      <c r="V439" s="67">
        <v>0.126494193302468</v>
      </c>
      <c r="W439" s="73" t="str">
        <f t="shared" si="6"/>
        <v>UUWWWTW0020_Capex</v>
      </c>
    </row>
    <row r="440" spans="1:23">
      <c r="A440" s="65" t="s">
        <v>90</v>
      </c>
      <c r="B440" s="65" t="s">
        <v>80</v>
      </c>
      <c r="C440" s="65" t="s">
        <v>81</v>
      </c>
      <c r="D440" s="74">
        <v>0.126888647618044</v>
      </c>
      <c r="E440" s="65" t="s">
        <v>67</v>
      </c>
      <c r="F440" s="65" t="s">
        <v>66</v>
      </c>
      <c r="G440" s="65" t="s">
        <v>50</v>
      </c>
      <c r="H440" s="65" t="s">
        <v>51</v>
      </c>
      <c r="I440" s="65" t="s">
        <v>86</v>
      </c>
      <c r="J440" s="65" t="s">
        <v>53</v>
      </c>
      <c r="K440" s="65" t="s">
        <v>54</v>
      </c>
      <c r="L440" s="66">
        <v>46155</v>
      </c>
      <c r="M440" s="65" t="s">
        <v>55</v>
      </c>
      <c r="N440" s="65" t="s">
        <v>48</v>
      </c>
      <c r="O440" s="65" t="s">
        <v>56</v>
      </c>
      <c r="P440" s="65" t="s">
        <v>87</v>
      </c>
      <c r="Q440" s="65" t="s">
        <v>107</v>
      </c>
      <c r="R440" s="65" t="s">
        <v>108</v>
      </c>
      <c r="S440" s="65" t="s">
        <v>87</v>
      </c>
      <c r="T440" s="65" t="s">
        <v>87</v>
      </c>
      <c r="U440" s="65" t="s">
        <v>175</v>
      </c>
      <c r="V440" s="67">
        <v>0.126888647618044</v>
      </c>
      <c r="W440" s="73" t="str">
        <f t="shared" si="6"/>
        <v>UUWWWTW0003_Capex</v>
      </c>
    </row>
    <row r="441" spans="1:23">
      <c r="A441" s="65" t="s">
        <v>90</v>
      </c>
      <c r="B441" s="65" t="s">
        <v>80</v>
      </c>
      <c r="C441" s="65" t="s">
        <v>81</v>
      </c>
      <c r="D441" s="74">
        <v>0.13028723720572299</v>
      </c>
      <c r="E441" s="65" t="s">
        <v>65</v>
      </c>
      <c r="F441" s="65" t="s">
        <v>66</v>
      </c>
      <c r="G441" s="65" t="s">
        <v>50</v>
      </c>
      <c r="H441" s="65" t="s">
        <v>51</v>
      </c>
      <c r="I441" s="65" t="s">
        <v>86</v>
      </c>
      <c r="J441" s="65" t="s">
        <v>53</v>
      </c>
      <c r="K441" s="65" t="s">
        <v>54</v>
      </c>
      <c r="L441" s="66">
        <v>46155</v>
      </c>
      <c r="M441" s="65" t="s">
        <v>55</v>
      </c>
      <c r="N441" s="65" t="s">
        <v>48</v>
      </c>
      <c r="O441" s="65" t="s">
        <v>56</v>
      </c>
      <c r="P441" s="65" t="s">
        <v>87</v>
      </c>
      <c r="Q441" s="65" t="s">
        <v>107</v>
      </c>
      <c r="R441" s="65" t="s">
        <v>108</v>
      </c>
      <c r="S441" s="65" t="s">
        <v>87</v>
      </c>
      <c r="T441" s="65" t="s">
        <v>87</v>
      </c>
      <c r="U441" s="65" t="s">
        <v>189</v>
      </c>
      <c r="V441" s="67">
        <v>0.13028723720572299</v>
      </c>
      <c r="W441" s="73" t="str">
        <f t="shared" si="6"/>
        <v>UUWWWTW0017_Capex</v>
      </c>
    </row>
    <row r="442" spans="1:23">
      <c r="A442" s="65" t="s">
        <v>90</v>
      </c>
      <c r="B442" s="65" t="s">
        <v>80</v>
      </c>
      <c r="C442" s="65" t="s">
        <v>81</v>
      </c>
      <c r="D442" s="74">
        <v>0.130779695157975</v>
      </c>
      <c r="E442" s="65" t="s">
        <v>65</v>
      </c>
      <c r="F442" s="65" t="s">
        <v>66</v>
      </c>
      <c r="G442" s="65" t="s">
        <v>50</v>
      </c>
      <c r="H442" s="65" t="s">
        <v>51</v>
      </c>
      <c r="I442" s="65" t="s">
        <v>86</v>
      </c>
      <c r="J442" s="65" t="s">
        <v>53</v>
      </c>
      <c r="K442" s="65" t="s">
        <v>54</v>
      </c>
      <c r="L442" s="66">
        <v>46155</v>
      </c>
      <c r="M442" s="65" t="s">
        <v>55</v>
      </c>
      <c r="N442" s="65" t="s">
        <v>48</v>
      </c>
      <c r="O442" s="65" t="s">
        <v>56</v>
      </c>
      <c r="P442" s="65" t="s">
        <v>87</v>
      </c>
      <c r="Q442" s="65" t="s">
        <v>107</v>
      </c>
      <c r="R442" s="65" t="s">
        <v>108</v>
      </c>
      <c r="S442" s="65" t="s">
        <v>87</v>
      </c>
      <c r="T442" s="65" t="s">
        <v>87</v>
      </c>
      <c r="U442" s="65" t="s">
        <v>185</v>
      </c>
      <c r="V442" s="67">
        <v>0.130779695157975</v>
      </c>
      <c r="W442" s="73" t="str">
        <f t="shared" si="6"/>
        <v>UUWWWTW0013_Capex</v>
      </c>
    </row>
    <row r="443" spans="1:23">
      <c r="A443" s="65" t="s">
        <v>90</v>
      </c>
      <c r="B443" s="65" t="s">
        <v>80</v>
      </c>
      <c r="C443" s="65" t="s">
        <v>81</v>
      </c>
      <c r="D443" s="74">
        <v>0.13295139690070101</v>
      </c>
      <c r="E443" s="65" t="s">
        <v>67</v>
      </c>
      <c r="F443" s="65" t="s">
        <v>66</v>
      </c>
      <c r="G443" s="65" t="s">
        <v>50</v>
      </c>
      <c r="H443" s="65" t="s">
        <v>51</v>
      </c>
      <c r="I443" s="65" t="s">
        <v>86</v>
      </c>
      <c r="J443" s="65" t="s">
        <v>53</v>
      </c>
      <c r="K443" s="65" t="s">
        <v>54</v>
      </c>
      <c r="L443" s="66">
        <v>46155</v>
      </c>
      <c r="M443" s="65" t="s">
        <v>55</v>
      </c>
      <c r="N443" s="65" t="s">
        <v>48</v>
      </c>
      <c r="O443" s="65" t="s">
        <v>56</v>
      </c>
      <c r="P443" s="65" t="s">
        <v>87</v>
      </c>
      <c r="Q443" s="65" t="s">
        <v>107</v>
      </c>
      <c r="R443" s="65" t="s">
        <v>108</v>
      </c>
      <c r="S443" s="65" t="s">
        <v>87</v>
      </c>
      <c r="T443" s="65" t="s">
        <v>87</v>
      </c>
      <c r="U443" s="65" t="s">
        <v>196</v>
      </c>
      <c r="V443" s="67">
        <v>0.13295139690070101</v>
      </c>
      <c r="W443" s="73" t="str">
        <f t="shared" si="6"/>
        <v>UUWWWTW0024_Capex</v>
      </c>
    </row>
    <row r="444" spans="1:23">
      <c r="A444" s="65" t="s">
        <v>90</v>
      </c>
      <c r="B444" s="65" t="s">
        <v>80</v>
      </c>
      <c r="C444" s="65" t="s">
        <v>81</v>
      </c>
      <c r="D444" s="74">
        <v>0.135375170866259</v>
      </c>
      <c r="E444" s="65" t="s">
        <v>65</v>
      </c>
      <c r="F444" s="65" t="s">
        <v>66</v>
      </c>
      <c r="G444" s="65" t="s">
        <v>50</v>
      </c>
      <c r="H444" s="65" t="s">
        <v>51</v>
      </c>
      <c r="I444" s="65" t="s">
        <v>86</v>
      </c>
      <c r="J444" s="65" t="s">
        <v>53</v>
      </c>
      <c r="K444" s="65" t="s">
        <v>54</v>
      </c>
      <c r="L444" s="66">
        <v>46155</v>
      </c>
      <c r="M444" s="65" t="s">
        <v>55</v>
      </c>
      <c r="N444" s="65" t="s">
        <v>48</v>
      </c>
      <c r="O444" s="65" t="s">
        <v>56</v>
      </c>
      <c r="P444" s="65" t="s">
        <v>87</v>
      </c>
      <c r="Q444" s="65" t="s">
        <v>107</v>
      </c>
      <c r="R444" s="65" t="s">
        <v>108</v>
      </c>
      <c r="S444" s="65" t="s">
        <v>87</v>
      </c>
      <c r="T444" s="65" t="s">
        <v>87</v>
      </c>
      <c r="U444" s="65" t="s">
        <v>194</v>
      </c>
      <c r="V444" s="67">
        <v>0.135375170866259</v>
      </c>
      <c r="W444" s="73" t="str">
        <f t="shared" si="6"/>
        <v>UUWWWTW0022_Capex</v>
      </c>
    </row>
    <row r="445" spans="1:23">
      <c r="A445" s="65" t="s">
        <v>90</v>
      </c>
      <c r="B445" s="65" t="s">
        <v>80</v>
      </c>
      <c r="C445" s="65" t="s">
        <v>81</v>
      </c>
      <c r="D445" s="74">
        <v>0.140422642040407</v>
      </c>
      <c r="E445" s="65" t="s">
        <v>67</v>
      </c>
      <c r="F445" s="65" t="s">
        <v>66</v>
      </c>
      <c r="G445" s="65" t="s">
        <v>50</v>
      </c>
      <c r="H445" s="65" t="s">
        <v>51</v>
      </c>
      <c r="I445" s="65" t="s">
        <v>86</v>
      </c>
      <c r="J445" s="65" t="s">
        <v>53</v>
      </c>
      <c r="K445" s="65" t="s">
        <v>54</v>
      </c>
      <c r="L445" s="66">
        <v>46155</v>
      </c>
      <c r="M445" s="65" t="s">
        <v>55</v>
      </c>
      <c r="N445" s="65" t="s">
        <v>48</v>
      </c>
      <c r="O445" s="65" t="s">
        <v>56</v>
      </c>
      <c r="P445" s="65" t="s">
        <v>87</v>
      </c>
      <c r="Q445" s="65" t="s">
        <v>107</v>
      </c>
      <c r="R445" s="65" t="s">
        <v>108</v>
      </c>
      <c r="S445" s="65" t="s">
        <v>87</v>
      </c>
      <c r="T445" s="65" t="s">
        <v>87</v>
      </c>
      <c r="U445" s="65" t="s">
        <v>183</v>
      </c>
      <c r="V445" s="67">
        <v>0.140422642040407</v>
      </c>
      <c r="W445" s="73" t="str">
        <f t="shared" si="6"/>
        <v>UUWWWTW0011_Capex</v>
      </c>
    </row>
    <row r="446" spans="1:23">
      <c r="A446" s="65" t="s">
        <v>90</v>
      </c>
      <c r="B446" s="65" t="s">
        <v>80</v>
      </c>
      <c r="C446" s="65" t="s">
        <v>81</v>
      </c>
      <c r="D446" s="74">
        <v>0.17508171404886599</v>
      </c>
      <c r="E446" s="65" t="s">
        <v>65</v>
      </c>
      <c r="F446" s="65" t="s">
        <v>66</v>
      </c>
      <c r="G446" s="65" t="s">
        <v>50</v>
      </c>
      <c r="H446" s="65" t="s">
        <v>51</v>
      </c>
      <c r="I446" s="65" t="s">
        <v>86</v>
      </c>
      <c r="J446" s="65" t="s">
        <v>53</v>
      </c>
      <c r="K446" s="65" t="s">
        <v>54</v>
      </c>
      <c r="L446" s="66">
        <v>46155</v>
      </c>
      <c r="M446" s="65" t="s">
        <v>55</v>
      </c>
      <c r="N446" s="65" t="s">
        <v>48</v>
      </c>
      <c r="O446" s="65" t="s">
        <v>56</v>
      </c>
      <c r="P446" s="65" t="s">
        <v>87</v>
      </c>
      <c r="Q446" s="65" t="s">
        <v>107</v>
      </c>
      <c r="R446" s="65" t="s">
        <v>108</v>
      </c>
      <c r="S446" s="65" t="s">
        <v>87</v>
      </c>
      <c r="T446" s="65" t="s">
        <v>87</v>
      </c>
      <c r="U446" s="65" t="s">
        <v>193</v>
      </c>
      <c r="V446" s="67">
        <v>0.17508171404886599</v>
      </c>
      <c r="W446" s="73" t="str">
        <f t="shared" si="6"/>
        <v>UUWWWTW0021_Capex</v>
      </c>
    </row>
    <row r="447" spans="1:23">
      <c r="A447" s="65" t="s">
        <v>90</v>
      </c>
      <c r="B447" s="65" t="s">
        <v>80</v>
      </c>
      <c r="C447" s="65" t="s">
        <v>81</v>
      </c>
      <c r="D447" s="74">
        <v>0.175862202572549</v>
      </c>
      <c r="E447" s="65" t="s">
        <v>65</v>
      </c>
      <c r="F447" s="65" t="s">
        <v>66</v>
      </c>
      <c r="G447" s="65" t="s">
        <v>50</v>
      </c>
      <c r="H447" s="65" t="s">
        <v>51</v>
      </c>
      <c r="I447" s="65" t="s">
        <v>86</v>
      </c>
      <c r="J447" s="65" t="s">
        <v>53</v>
      </c>
      <c r="K447" s="65" t="s">
        <v>54</v>
      </c>
      <c r="L447" s="66">
        <v>46155</v>
      </c>
      <c r="M447" s="65" t="s">
        <v>55</v>
      </c>
      <c r="N447" s="65" t="s">
        <v>48</v>
      </c>
      <c r="O447" s="65" t="s">
        <v>56</v>
      </c>
      <c r="P447" s="65" t="s">
        <v>87</v>
      </c>
      <c r="Q447" s="65" t="s">
        <v>107</v>
      </c>
      <c r="R447" s="65" t="s">
        <v>108</v>
      </c>
      <c r="S447" s="65" t="s">
        <v>87</v>
      </c>
      <c r="T447" s="65" t="s">
        <v>87</v>
      </c>
      <c r="U447" s="65" t="s">
        <v>174</v>
      </c>
      <c r="V447" s="67">
        <v>0.175862202572549</v>
      </c>
      <c r="W447" s="73" t="str">
        <f t="shared" si="6"/>
        <v>UUWWWTW0002_Capex</v>
      </c>
    </row>
    <row r="448" spans="1:23">
      <c r="A448" s="65" t="s">
        <v>90</v>
      </c>
      <c r="B448" s="65" t="s">
        <v>80</v>
      </c>
      <c r="C448" s="65" t="s">
        <v>81</v>
      </c>
      <c r="D448" s="74">
        <v>0.17674131941877899</v>
      </c>
      <c r="E448" s="65" t="s">
        <v>65</v>
      </c>
      <c r="F448" s="65" t="s">
        <v>66</v>
      </c>
      <c r="G448" s="65" t="s">
        <v>50</v>
      </c>
      <c r="H448" s="65" t="s">
        <v>51</v>
      </c>
      <c r="I448" s="65" t="s">
        <v>86</v>
      </c>
      <c r="J448" s="65" t="s">
        <v>53</v>
      </c>
      <c r="K448" s="65" t="s">
        <v>54</v>
      </c>
      <c r="L448" s="66">
        <v>46155</v>
      </c>
      <c r="M448" s="65" t="s">
        <v>55</v>
      </c>
      <c r="N448" s="65" t="s">
        <v>48</v>
      </c>
      <c r="O448" s="65" t="s">
        <v>56</v>
      </c>
      <c r="P448" s="65" t="s">
        <v>87</v>
      </c>
      <c r="Q448" s="65" t="s">
        <v>107</v>
      </c>
      <c r="R448" s="65" t="s">
        <v>108</v>
      </c>
      <c r="S448" s="65" t="s">
        <v>87</v>
      </c>
      <c r="T448" s="65" t="s">
        <v>87</v>
      </c>
      <c r="U448" s="65" t="s">
        <v>186</v>
      </c>
      <c r="V448" s="67">
        <v>0.17674131941877899</v>
      </c>
      <c r="W448" s="73" t="str">
        <f t="shared" si="6"/>
        <v>UUWWWTW0014_Capex</v>
      </c>
    </row>
    <row r="449" spans="1:23">
      <c r="A449" s="65" t="s">
        <v>90</v>
      </c>
      <c r="B449" s="65" t="s">
        <v>80</v>
      </c>
      <c r="C449" s="65" t="s">
        <v>81</v>
      </c>
      <c r="D449" s="74">
        <v>0.18668557888999801</v>
      </c>
      <c r="E449" s="65" t="s">
        <v>65</v>
      </c>
      <c r="F449" s="65" t="s">
        <v>66</v>
      </c>
      <c r="G449" s="65" t="s">
        <v>50</v>
      </c>
      <c r="H449" s="65" t="s">
        <v>51</v>
      </c>
      <c r="I449" s="65" t="s">
        <v>86</v>
      </c>
      <c r="J449" s="65" t="s">
        <v>53</v>
      </c>
      <c r="K449" s="65" t="s">
        <v>54</v>
      </c>
      <c r="L449" s="66">
        <v>46155</v>
      </c>
      <c r="M449" s="65" t="s">
        <v>55</v>
      </c>
      <c r="N449" s="65" t="s">
        <v>48</v>
      </c>
      <c r="O449" s="65" t="s">
        <v>56</v>
      </c>
      <c r="P449" s="65" t="s">
        <v>87</v>
      </c>
      <c r="Q449" s="65" t="s">
        <v>107</v>
      </c>
      <c r="R449" s="65" t="s">
        <v>108</v>
      </c>
      <c r="S449" s="65" t="s">
        <v>87</v>
      </c>
      <c r="T449" s="65" t="s">
        <v>87</v>
      </c>
      <c r="U449" s="65" t="s">
        <v>201</v>
      </c>
      <c r="V449" s="67">
        <v>0.18668557888999801</v>
      </c>
      <c r="W449" s="73" t="str">
        <f t="shared" si="6"/>
        <v>UUWWWTW0029_Capex</v>
      </c>
    </row>
    <row r="450" spans="1:23">
      <c r="A450" s="65" t="s">
        <v>90</v>
      </c>
      <c r="B450" s="65" t="s">
        <v>80</v>
      </c>
      <c r="C450" s="65" t="s">
        <v>81</v>
      </c>
      <c r="D450" s="74">
        <v>0.18840450029141501</v>
      </c>
      <c r="E450" s="65" t="s">
        <v>65</v>
      </c>
      <c r="F450" s="65" t="s">
        <v>66</v>
      </c>
      <c r="G450" s="65" t="s">
        <v>50</v>
      </c>
      <c r="H450" s="65" t="s">
        <v>51</v>
      </c>
      <c r="I450" s="65" t="s">
        <v>86</v>
      </c>
      <c r="J450" s="65" t="s">
        <v>53</v>
      </c>
      <c r="K450" s="65" t="s">
        <v>54</v>
      </c>
      <c r="L450" s="66">
        <v>46155</v>
      </c>
      <c r="M450" s="65" t="s">
        <v>55</v>
      </c>
      <c r="N450" s="65" t="s">
        <v>48</v>
      </c>
      <c r="O450" s="65" t="s">
        <v>56</v>
      </c>
      <c r="P450" s="65" t="s">
        <v>87</v>
      </c>
      <c r="Q450" s="65" t="s">
        <v>107</v>
      </c>
      <c r="R450" s="65" t="s">
        <v>108</v>
      </c>
      <c r="S450" s="65" t="s">
        <v>87</v>
      </c>
      <c r="T450" s="65" t="s">
        <v>87</v>
      </c>
      <c r="U450" s="65" t="s">
        <v>198</v>
      </c>
      <c r="V450" s="67">
        <v>0.18840450029141501</v>
      </c>
      <c r="W450" s="73" t="str">
        <f t="shared" si="6"/>
        <v>UUWWWTW0026_Capex</v>
      </c>
    </row>
    <row r="451" spans="1:23">
      <c r="A451" s="65" t="s">
        <v>90</v>
      </c>
      <c r="B451" s="65" t="s">
        <v>80</v>
      </c>
      <c r="C451" s="65" t="s">
        <v>81</v>
      </c>
      <c r="D451" s="74">
        <v>0.19069342831005101</v>
      </c>
      <c r="E451" s="65" t="s">
        <v>65</v>
      </c>
      <c r="F451" s="65" t="s">
        <v>66</v>
      </c>
      <c r="G451" s="65" t="s">
        <v>50</v>
      </c>
      <c r="H451" s="65" t="s">
        <v>51</v>
      </c>
      <c r="I451" s="65" t="s">
        <v>86</v>
      </c>
      <c r="J451" s="65" t="s">
        <v>53</v>
      </c>
      <c r="K451" s="65" t="s">
        <v>54</v>
      </c>
      <c r="L451" s="66">
        <v>46155</v>
      </c>
      <c r="M451" s="65" t="s">
        <v>55</v>
      </c>
      <c r="N451" s="65" t="s">
        <v>48</v>
      </c>
      <c r="O451" s="65" t="s">
        <v>56</v>
      </c>
      <c r="P451" s="65" t="s">
        <v>87</v>
      </c>
      <c r="Q451" s="65" t="s">
        <v>107</v>
      </c>
      <c r="R451" s="65" t="s">
        <v>108</v>
      </c>
      <c r="S451" s="65" t="s">
        <v>87</v>
      </c>
      <c r="T451" s="65" t="s">
        <v>87</v>
      </c>
      <c r="U451" s="65" t="s">
        <v>173</v>
      </c>
      <c r="V451" s="67">
        <v>0.19069342831005101</v>
      </c>
      <c r="W451" s="73" t="str">
        <f t="shared" si="6"/>
        <v>UUWWWTW0001_Capex</v>
      </c>
    </row>
    <row r="452" spans="1:23">
      <c r="A452" s="65" t="s">
        <v>90</v>
      </c>
      <c r="B452" s="65" t="s">
        <v>80</v>
      </c>
      <c r="C452" s="65" t="s">
        <v>81</v>
      </c>
      <c r="D452" s="74">
        <v>0.19245841037483</v>
      </c>
      <c r="E452" s="65" t="s">
        <v>67</v>
      </c>
      <c r="F452" s="65" t="s">
        <v>66</v>
      </c>
      <c r="G452" s="65" t="s">
        <v>50</v>
      </c>
      <c r="H452" s="65" t="s">
        <v>51</v>
      </c>
      <c r="I452" s="65" t="s">
        <v>86</v>
      </c>
      <c r="J452" s="65" t="s">
        <v>53</v>
      </c>
      <c r="K452" s="65" t="s">
        <v>54</v>
      </c>
      <c r="L452" s="66">
        <v>46155</v>
      </c>
      <c r="M452" s="65" t="s">
        <v>55</v>
      </c>
      <c r="N452" s="65" t="s">
        <v>48</v>
      </c>
      <c r="O452" s="65" t="s">
        <v>56</v>
      </c>
      <c r="P452" s="65" t="s">
        <v>87</v>
      </c>
      <c r="Q452" s="65" t="s">
        <v>107</v>
      </c>
      <c r="R452" s="65" t="s">
        <v>108</v>
      </c>
      <c r="S452" s="65" t="s">
        <v>87</v>
      </c>
      <c r="T452" s="65" t="s">
        <v>87</v>
      </c>
      <c r="U452" s="65" t="s">
        <v>180</v>
      </c>
      <c r="V452" s="67">
        <v>0.19245841037483</v>
      </c>
      <c r="W452" s="73" t="str">
        <f t="shared" si="6"/>
        <v>UUWWWTW0008_Capex</v>
      </c>
    </row>
    <row r="453" spans="1:23">
      <c r="A453" s="65" t="s">
        <v>90</v>
      </c>
      <c r="B453" s="65" t="s">
        <v>80</v>
      </c>
      <c r="C453" s="65" t="s">
        <v>81</v>
      </c>
      <c r="D453" s="74">
        <v>0.196158382251927</v>
      </c>
      <c r="E453" s="65" t="s">
        <v>65</v>
      </c>
      <c r="F453" s="65" t="s">
        <v>66</v>
      </c>
      <c r="G453" s="65" t="s">
        <v>50</v>
      </c>
      <c r="H453" s="65" t="s">
        <v>51</v>
      </c>
      <c r="I453" s="65" t="s">
        <v>86</v>
      </c>
      <c r="J453" s="65" t="s">
        <v>53</v>
      </c>
      <c r="K453" s="65" t="s">
        <v>54</v>
      </c>
      <c r="L453" s="66">
        <v>46155</v>
      </c>
      <c r="M453" s="65" t="s">
        <v>55</v>
      </c>
      <c r="N453" s="65" t="s">
        <v>48</v>
      </c>
      <c r="O453" s="65" t="s">
        <v>56</v>
      </c>
      <c r="P453" s="65" t="s">
        <v>87</v>
      </c>
      <c r="Q453" s="65" t="s">
        <v>107</v>
      </c>
      <c r="R453" s="65" t="s">
        <v>108</v>
      </c>
      <c r="S453" s="65" t="s">
        <v>87</v>
      </c>
      <c r="T453" s="65" t="s">
        <v>87</v>
      </c>
      <c r="U453" s="65" t="s">
        <v>179</v>
      </c>
      <c r="V453" s="67">
        <v>0.196158382251927</v>
      </c>
      <c r="W453" s="73" t="str">
        <f t="shared" si="6"/>
        <v>UUWWWTW0007_Capex</v>
      </c>
    </row>
    <row r="454" spans="1:23">
      <c r="A454" s="65" t="s">
        <v>90</v>
      </c>
      <c r="B454" s="65" t="s">
        <v>80</v>
      </c>
      <c r="C454" s="65" t="s">
        <v>81</v>
      </c>
      <c r="D454" s="74">
        <v>0.20572738021784701</v>
      </c>
      <c r="E454" s="65" t="s">
        <v>65</v>
      </c>
      <c r="F454" s="65" t="s">
        <v>66</v>
      </c>
      <c r="G454" s="65" t="s">
        <v>50</v>
      </c>
      <c r="H454" s="65" t="s">
        <v>51</v>
      </c>
      <c r="I454" s="65" t="s">
        <v>86</v>
      </c>
      <c r="J454" s="65" t="s">
        <v>53</v>
      </c>
      <c r="K454" s="65" t="s">
        <v>54</v>
      </c>
      <c r="L454" s="66">
        <v>46155</v>
      </c>
      <c r="M454" s="65" t="s">
        <v>55</v>
      </c>
      <c r="N454" s="65" t="s">
        <v>48</v>
      </c>
      <c r="O454" s="65" t="s">
        <v>56</v>
      </c>
      <c r="P454" s="65" t="s">
        <v>87</v>
      </c>
      <c r="Q454" s="65" t="s">
        <v>107</v>
      </c>
      <c r="R454" s="65" t="s">
        <v>108</v>
      </c>
      <c r="S454" s="65" t="s">
        <v>87</v>
      </c>
      <c r="T454" s="65" t="s">
        <v>87</v>
      </c>
      <c r="U454" s="65" t="s">
        <v>178</v>
      </c>
      <c r="V454" s="67">
        <v>0.20572738021784701</v>
      </c>
      <c r="W454" s="73" t="str">
        <f t="shared" ref="W454:W517" si="7">CONCATENATE(U454,"_",C454)</f>
        <v>UUWWWTW0006_Capex</v>
      </c>
    </row>
    <row r="455" spans="1:23">
      <c r="A455" s="65" t="s">
        <v>90</v>
      </c>
      <c r="B455" s="65" t="s">
        <v>80</v>
      </c>
      <c r="C455" s="65" t="s">
        <v>81</v>
      </c>
      <c r="D455" s="74">
        <v>0.20718156425613499</v>
      </c>
      <c r="E455" s="65" t="s">
        <v>67</v>
      </c>
      <c r="F455" s="65" t="s">
        <v>66</v>
      </c>
      <c r="G455" s="65" t="s">
        <v>50</v>
      </c>
      <c r="H455" s="65" t="s">
        <v>51</v>
      </c>
      <c r="I455" s="65" t="s">
        <v>86</v>
      </c>
      <c r="J455" s="65" t="s">
        <v>53</v>
      </c>
      <c r="K455" s="65" t="s">
        <v>54</v>
      </c>
      <c r="L455" s="66">
        <v>46155</v>
      </c>
      <c r="M455" s="65" t="s">
        <v>55</v>
      </c>
      <c r="N455" s="65" t="s">
        <v>48</v>
      </c>
      <c r="O455" s="65" t="s">
        <v>56</v>
      </c>
      <c r="P455" s="65" t="s">
        <v>87</v>
      </c>
      <c r="Q455" s="65" t="s">
        <v>107</v>
      </c>
      <c r="R455" s="65" t="s">
        <v>108</v>
      </c>
      <c r="S455" s="65" t="s">
        <v>87</v>
      </c>
      <c r="T455" s="65" t="s">
        <v>87</v>
      </c>
      <c r="U455" s="65" t="s">
        <v>200</v>
      </c>
      <c r="V455" s="67">
        <v>0.20718156425613499</v>
      </c>
      <c r="W455" s="73" t="str">
        <f t="shared" si="7"/>
        <v>UUWWWTW0028_Capex</v>
      </c>
    </row>
    <row r="456" spans="1:23">
      <c r="A456" s="65" t="s">
        <v>90</v>
      </c>
      <c r="B456" s="65" t="s">
        <v>80</v>
      </c>
      <c r="C456" s="65" t="s">
        <v>81</v>
      </c>
      <c r="D456" s="74">
        <v>0.22358405145467</v>
      </c>
      <c r="E456" s="65" t="s">
        <v>65</v>
      </c>
      <c r="F456" s="65" t="s">
        <v>66</v>
      </c>
      <c r="G456" s="65" t="s">
        <v>50</v>
      </c>
      <c r="H456" s="65" t="s">
        <v>51</v>
      </c>
      <c r="I456" s="65" t="s">
        <v>86</v>
      </c>
      <c r="J456" s="65" t="s">
        <v>53</v>
      </c>
      <c r="K456" s="65" t="s">
        <v>54</v>
      </c>
      <c r="L456" s="66">
        <v>46155</v>
      </c>
      <c r="M456" s="65" t="s">
        <v>55</v>
      </c>
      <c r="N456" s="65" t="s">
        <v>48</v>
      </c>
      <c r="O456" s="65" t="s">
        <v>56</v>
      </c>
      <c r="P456" s="65" t="s">
        <v>87</v>
      </c>
      <c r="Q456" s="65" t="s">
        <v>107</v>
      </c>
      <c r="R456" s="65" t="s">
        <v>108</v>
      </c>
      <c r="S456" s="65" t="s">
        <v>87</v>
      </c>
      <c r="T456" s="65" t="s">
        <v>87</v>
      </c>
      <c r="U456" s="65" t="s">
        <v>177</v>
      </c>
      <c r="V456" s="67">
        <v>0.22358405145467</v>
      </c>
      <c r="W456" s="73" t="str">
        <f t="shared" si="7"/>
        <v>UUWWWTW0005_Capex</v>
      </c>
    </row>
    <row r="457" spans="1:23">
      <c r="A457" s="65" t="s">
        <v>90</v>
      </c>
      <c r="B457" s="65" t="s">
        <v>80</v>
      </c>
      <c r="C457" s="65" t="s">
        <v>81</v>
      </c>
      <c r="D457" s="74">
        <v>0.28383256134416501</v>
      </c>
      <c r="E457" s="65" t="s">
        <v>67</v>
      </c>
      <c r="F457" s="65" t="s">
        <v>66</v>
      </c>
      <c r="G457" s="65" t="s">
        <v>50</v>
      </c>
      <c r="H457" s="65" t="s">
        <v>51</v>
      </c>
      <c r="I457" s="65" t="s">
        <v>86</v>
      </c>
      <c r="J457" s="65" t="s">
        <v>53</v>
      </c>
      <c r="K457" s="65" t="s">
        <v>54</v>
      </c>
      <c r="L457" s="66">
        <v>46155</v>
      </c>
      <c r="M457" s="65" t="s">
        <v>55</v>
      </c>
      <c r="N457" s="65" t="s">
        <v>48</v>
      </c>
      <c r="O457" s="65" t="s">
        <v>56</v>
      </c>
      <c r="P457" s="65" t="s">
        <v>87</v>
      </c>
      <c r="Q457" s="65" t="s">
        <v>107</v>
      </c>
      <c r="R457" s="65" t="s">
        <v>108</v>
      </c>
      <c r="S457" s="65" t="s">
        <v>87</v>
      </c>
      <c r="T457" s="65" t="s">
        <v>87</v>
      </c>
      <c r="U457" s="65" t="s">
        <v>188</v>
      </c>
      <c r="V457" s="67">
        <v>0.28383256134416501</v>
      </c>
      <c r="W457" s="73" t="str">
        <f t="shared" si="7"/>
        <v>UUWWWTW0016_Capex</v>
      </c>
    </row>
    <row r="458" spans="1:23">
      <c r="A458" s="65" t="s">
        <v>90</v>
      </c>
      <c r="B458" s="65" t="s">
        <v>80</v>
      </c>
      <c r="C458" s="65" t="s">
        <v>81</v>
      </c>
      <c r="D458" s="74">
        <v>0.32153696670786402</v>
      </c>
      <c r="E458" s="65" t="s">
        <v>65</v>
      </c>
      <c r="F458" s="65" t="s">
        <v>66</v>
      </c>
      <c r="G458" s="65" t="s">
        <v>50</v>
      </c>
      <c r="H458" s="65" t="s">
        <v>51</v>
      </c>
      <c r="I458" s="65" t="s">
        <v>86</v>
      </c>
      <c r="J458" s="65" t="s">
        <v>53</v>
      </c>
      <c r="K458" s="65" t="s">
        <v>54</v>
      </c>
      <c r="L458" s="66">
        <v>46155</v>
      </c>
      <c r="M458" s="65" t="s">
        <v>55</v>
      </c>
      <c r="N458" s="65" t="s">
        <v>48</v>
      </c>
      <c r="O458" s="65" t="s">
        <v>56</v>
      </c>
      <c r="P458" s="65" t="s">
        <v>87</v>
      </c>
      <c r="Q458" s="65" t="s">
        <v>107</v>
      </c>
      <c r="R458" s="65" t="s">
        <v>108</v>
      </c>
      <c r="S458" s="65" t="s">
        <v>87</v>
      </c>
      <c r="T458" s="65" t="s">
        <v>87</v>
      </c>
      <c r="U458" s="65" t="s">
        <v>199</v>
      </c>
      <c r="V458" s="67">
        <v>0.32153696670786402</v>
      </c>
      <c r="W458" s="73" t="str">
        <f t="shared" si="7"/>
        <v>UUWWWTW0027_Capex</v>
      </c>
    </row>
    <row r="459" spans="1:23">
      <c r="A459" s="65" t="s">
        <v>90</v>
      </c>
      <c r="B459" s="65" t="s">
        <v>80</v>
      </c>
      <c r="C459" s="65" t="s">
        <v>81</v>
      </c>
      <c r="D459" s="74">
        <v>0.33447327794554599</v>
      </c>
      <c r="E459" s="65" t="s">
        <v>67</v>
      </c>
      <c r="F459" s="65" t="s">
        <v>66</v>
      </c>
      <c r="G459" s="65" t="s">
        <v>50</v>
      </c>
      <c r="H459" s="65" t="s">
        <v>51</v>
      </c>
      <c r="I459" s="65" t="s">
        <v>86</v>
      </c>
      <c r="J459" s="65" t="s">
        <v>53</v>
      </c>
      <c r="K459" s="65" t="s">
        <v>54</v>
      </c>
      <c r="L459" s="66">
        <v>46155</v>
      </c>
      <c r="M459" s="65" t="s">
        <v>55</v>
      </c>
      <c r="N459" s="65" t="s">
        <v>48</v>
      </c>
      <c r="O459" s="65" t="s">
        <v>56</v>
      </c>
      <c r="P459" s="65" t="s">
        <v>87</v>
      </c>
      <c r="Q459" s="65" t="s">
        <v>107</v>
      </c>
      <c r="R459" s="65" t="s">
        <v>108</v>
      </c>
      <c r="S459" s="65" t="s">
        <v>87</v>
      </c>
      <c r="T459" s="65" t="s">
        <v>87</v>
      </c>
      <c r="U459" s="65" t="s">
        <v>191</v>
      </c>
      <c r="V459" s="67">
        <v>0.33447327794554599</v>
      </c>
      <c r="W459" s="73" t="str">
        <f t="shared" si="7"/>
        <v>UUWWWTW0019_Capex</v>
      </c>
    </row>
    <row r="460" spans="1:23">
      <c r="A460" s="65" t="s">
        <v>90</v>
      </c>
      <c r="B460" s="65" t="s">
        <v>80</v>
      </c>
      <c r="C460" s="65" t="s">
        <v>81</v>
      </c>
      <c r="D460" s="74">
        <v>0.44537918837847001</v>
      </c>
      <c r="E460" s="65" t="s">
        <v>67</v>
      </c>
      <c r="F460" s="65" t="s">
        <v>66</v>
      </c>
      <c r="G460" s="65" t="s">
        <v>50</v>
      </c>
      <c r="H460" s="65" t="s">
        <v>51</v>
      </c>
      <c r="I460" s="65" t="s">
        <v>86</v>
      </c>
      <c r="J460" s="65" t="s">
        <v>53</v>
      </c>
      <c r="K460" s="65" t="s">
        <v>54</v>
      </c>
      <c r="L460" s="66">
        <v>46155</v>
      </c>
      <c r="M460" s="65" t="s">
        <v>55</v>
      </c>
      <c r="N460" s="65" t="s">
        <v>48</v>
      </c>
      <c r="O460" s="65" t="s">
        <v>56</v>
      </c>
      <c r="P460" s="65" t="s">
        <v>87</v>
      </c>
      <c r="Q460" s="65" t="s">
        <v>107</v>
      </c>
      <c r="R460" s="65" t="s">
        <v>108</v>
      </c>
      <c r="S460" s="65" t="s">
        <v>87</v>
      </c>
      <c r="T460" s="65" t="s">
        <v>87</v>
      </c>
      <c r="U460" s="65" t="s">
        <v>204</v>
      </c>
      <c r="V460" s="67">
        <v>0.44537918837847001</v>
      </c>
      <c r="W460" s="73" t="str">
        <f t="shared" si="7"/>
        <v>UUWWWTW0032_Capex</v>
      </c>
    </row>
    <row r="461" spans="1:23">
      <c r="A461" s="65" t="s">
        <v>90</v>
      </c>
      <c r="B461" s="65" t="s">
        <v>80</v>
      </c>
      <c r="C461" s="65" t="s">
        <v>81</v>
      </c>
      <c r="D461" s="74">
        <v>0.46899465659157402</v>
      </c>
      <c r="E461" s="65" t="s">
        <v>65</v>
      </c>
      <c r="F461" s="65" t="s">
        <v>66</v>
      </c>
      <c r="G461" s="65" t="s">
        <v>50</v>
      </c>
      <c r="H461" s="65" t="s">
        <v>51</v>
      </c>
      <c r="I461" s="65" t="s">
        <v>86</v>
      </c>
      <c r="J461" s="65" t="s">
        <v>53</v>
      </c>
      <c r="K461" s="65" t="s">
        <v>54</v>
      </c>
      <c r="L461" s="66">
        <v>46155</v>
      </c>
      <c r="M461" s="65" t="s">
        <v>55</v>
      </c>
      <c r="N461" s="65" t="s">
        <v>48</v>
      </c>
      <c r="O461" s="65" t="s">
        <v>56</v>
      </c>
      <c r="P461" s="65" t="s">
        <v>87</v>
      </c>
      <c r="Q461" s="65" t="s">
        <v>107</v>
      </c>
      <c r="R461" s="65" t="s">
        <v>108</v>
      </c>
      <c r="S461" s="65" t="s">
        <v>87</v>
      </c>
      <c r="T461" s="65" t="s">
        <v>87</v>
      </c>
      <c r="U461" s="65" t="s">
        <v>203</v>
      </c>
      <c r="V461" s="67">
        <v>0.46899465659157402</v>
      </c>
      <c r="W461" s="73" t="str">
        <f t="shared" si="7"/>
        <v>UUWWWTW0031_Capex</v>
      </c>
    </row>
    <row r="462" spans="1:23">
      <c r="A462" s="65" t="s">
        <v>90</v>
      </c>
      <c r="B462" s="65" t="s">
        <v>80</v>
      </c>
      <c r="C462" s="65" t="s">
        <v>81</v>
      </c>
      <c r="D462" s="74">
        <v>0.47321683642622497</v>
      </c>
      <c r="E462" s="65" t="s">
        <v>69</v>
      </c>
      <c r="F462" s="65" t="s">
        <v>66</v>
      </c>
      <c r="G462" s="65" t="s">
        <v>50</v>
      </c>
      <c r="H462" s="65" t="s">
        <v>51</v>
      </c>
      <c r="I462" s="65" t="s">
        <v>86</v>
      </c>
      <c r="J462" s="65" t="s">
        <v>53</v>
      </c>
      <c r="K462" s="65" t="s">
        <v>54</v>
      </c>
      <c r="L462" s="66">
        <v>46155</v>
      </c>
      <c r="M462" s="65" t="s">
        <v>55</v>
      </c>
      <c r="N462" s="65" t="s">
        <v>48</v>
      </c>
      <c r="O462" s="65" t="s">
        <v>56</v>
      </c>
      <c r="P462" s="65" t="s">
        <v>87</v>
      </c>
      <c r="Q462" s="65" t="s">
        <v>107</v>
      </c>
      <c r="R462" s="65" t="s">
        <v>108</v>
      </c>
      <c r="S462" s="65" t="s">
        <v>87</v>
      </c>
      <c r="T462" s="65" t="s">
        <v>87</v>
      </c>
      <c r="U462" s="65" t="s">
        <v>196</v>
      </c>
      <c r="V462" s="67">
        <v>0.47321683642622497</v>
      </c>
      <c r="W462" s="73" t="str">
        <f t="shared" si="7"/>
        <v>UUWWWTW0024_Capex</v>
      </c>
    </row>
    <row r="463" spans="1:23">
      <c r="A463" s="65" t="s">
        <v>90</v>
      </c>
      <c r="B463" s="65" t="s">
        <v>80</v>
      </c>
      <c r="C463" s="65" t="s">
        <v>81</v>
      </c>
      <c r="D463" s="74">
        <v>0.47391899198203702</v>
      </c>
      <c r="E463" s="65" t="s">
        <v>68</v>
      </c>
      <c r="F463" s="65" t="s">
        <v>66</v>
      </c>
      <c r="G463" s="65" t="s">
        <v>50</v>
      </c>
      <c r="H463" s="65" t="s">
        <v>51</v>
      </c>
      <c r="I463" s="65" t="s">
        <v>86</v>
      </c>
      <c r="J463" s="65" t="s">
        <v>53</v>
      </c>
      <c r="K463" s="65" t="s">
        <v>54</v>
      </c>
      <c r="L463" s="66">
        <v>46155</v>
      </c>
      <c r="M463" s="65" t="s">
        <v>55</v>
      </c>
      <c r="N463" s="65" t="s">
        <v>48</v>
      </c>
      <c r="O463" s="65" t="s">
        <v>56</v>
      </c>
      <c r="P463" s="65" t="s">
        <v>87</v>
      </c>
      <c r="Q463" s="65" t="s">
        <v>107</v>
      </c>
      <c r="R463" s="65" t="s">
        <v>108</v>
      </c>
      <c r="S463" s="65" t="s">
        <v>87</v>
      </c>
      <c r="T463" s="65" t="s">
        <v>87</v>
      </c>
      <c r="U463" s="65" t="s">
        <v>190</v>
      </c>
      <c r="V463" s="67">
        <v>0.47391899198203702</v>
      </c>
      <c r="W463" s="73" t="str">
        <f t="shared" si="7"/>
        <v>UUWWWTW0018_Capex</v>
      </c>
    </row>
    <row r="464" spans="1:23">
      <c r="A464" s="65" t="s">
        <v>90</v>
      </c>
      <c r="B464" s="65" t="s">
        <v>80</v>
      </c>
      <c r="C464" s="65" t="s">
        <v>81</v>
      </c>
      <c r="D464" s="74">
        <v>0.53520402140238499</v>
      </c>
      <c r="E464" s="65" t="s">
        <v>69</v>
      </c>
      <c r="F464" s="65" t="s">
        <v>66</v>
      </c>
      <c r="G464" s="65" t="s">
        <v>50</v>
      </c>
      <c r="H464" s="65" t="s">
        <v>51</v>
      </c>
      <c r="I464" s="65" t="s">
        <v>86</v>
      </c>
      <c r="J464" s="65" t="s">
        <v>53</v>
      </c>
      <c r="K464" s="65" t="s">
        <v>54</v>
      </c>
      <c r="L464" s="66">
        <v>46155</v>
      </c>
      <c r="M464" s="65" t="s">
        <v>55</v>
      </c>
      <c r="N464" s="65" t="s">
        <v>48</v>
      </c>
      <c r="O464" s="65" t="s">
        <v>56</v>
      </c>
      <c r="P464" s="65" t="s">
        <v>87</v>
      </c>
      <c r="Q464" s="65" t="s">
        <v>107</v>
      </c>
      <c r="R464" s="65" t="s">
        <v>108</v>
      </c>
      <c r="S464" s="65" t="s">
        <v>87</v>
      </c>
      <c r="T464" s="65" t="s">
        <v>87</v>
      </c>
      <c r="U464" s="65" t="s">
        <v>180</v>
      </c>
      <c r="V464" s="67">
        <v>0.53520402140238499</v>
      </c>
      <c r="W464" s="73" t="str">
        <f t="shared" si="7"/>
        <v>UUWWWTW0008_Capex</v>
      </c>
    </row>
    <row r="465" spans="1:23">
      <c r="A465" s="65" t="s">
        <v>90</v>
      </c>
      <c r="B465" s="65" t="s">
        <v>80</v>
      </c>
      <c r="C465" s="65" t="s">
        <v>81</v>
      </c>
      <c r="D465" s="74">
        <v>0.57727888694509</v>
      </c>
      <c r="E465" s="65" t="s">
        <v>110</v>
      </c>
      <c r="F465" s="65" t="s">
        <v>66</v>
      </c>
      <c r="G465" s="65" t="s">
        <v>111</v>
      </c>
      <c r="H465" s="65" t="s">
        <v>51</v>
      </c>
      <c r="I465" s="65" t="s">
        <v>86</v>
      </c>
      <c r="J465" s="65" t="s">
        <v>53</v>
      </c>
      <c r="K465" s="65" t="s">
        <v>54</v>
      </c>
      <c r="L465" s="66">
        <v>46155</v>
      </c>
      <c r="M465" s="65" t="s">
        <v>55</v>
      </c>
      <c r="N465" s="65" t="s">
        <v>48</v>
      </c>
      <c r="O465" s="65" t="s">
        <v>56</v>
      </c>
      <c r="P465" s="65" t="s">
        <v>87</v>
      </c>
      <c r="Q465" s="65" t="s">
        <v>107</v>
      </c>
      <c r="R465" s="65" t="s">
        <v>108</v>
      </c>
      <c r="S465" s="65" t="s">
        <v>87</v>
      </c>
      <c r="T465" s="65" t="s">
        <v>87</v>
      </c>
      <c r="U465" s="65" t="s">
        <v>185</v>
      </c>
      <c r="V465" s="67">
        <v>0.57727888694509</v>
      </c>
      <c r="W465" s="73" t="str">
        <f t="shared" si="7"/>
        <v>UUWWWTW0013_Capex</v>
      </c>
    </row>
    <row r="466" spans="1:23">
      <c r="A466" s="65" t="s">
        <v>90</v>
      </c>
      <c r="B466" s="65" t="s">
        <v>80</v>
      </c>
      <c r="C466" s="65" t="s">
        <v>81</v>
      </c>
      <c r="D466" s="74">
        <v>0.62449838928149703</v>
      </c>
      <c r="E466" s="65" t="s">
        <v>67</v>
      </c>
      <c r="F466" s="65" t="s">
        <v>66</v>
      </c>
      <c r="G466" s="65" t="s">
        <v>50</v>
      </c>
      <c r="H466" s="65" t="s">
        <v>51</v>
      </c>
      <c r="I466" s="65" t="s">
        <v>86</v>
      </c>
      <c r="J466" s="65" t="s">
        <v>53</v>
      </c>
      <c r="K466" s="65" t="s">
        <v>54</v>
      </c>
      <c r="L466" s="66">
        <v>46155</v>
      </c>
      <c r="M466" s="65" t="s">
        <v>55</v>
      </c>
      <c r="N466" s="65" t="s">
        <v>48</v>
      </c>
      <c r="O466" s="65" t="s">
        <v>56</v>
      </c>
      <c r="P466" s="65" t="s">
        <v>87</v>
      </c>
      <c r="Q466" s="65" t="s">
        <v>107</v>
      </c>
      <c r="R466" s="65" t="s">
        <v>108</v>
      </c>
      <c r="S466" s="65" t="s">
        <v>87</v>
      </c>
      <c r="T466" s="65" t="s">
        <v>87</v>
      </c>
      <c r="U466" s="65" t="s">
        <v>185</v>
      </c>
      <c r="V466" s="67">
        <v>0.62449838928149703</v>
      </c>
      <c r="W466" s="73" t="str">
        <f t="shared" si="7"/>
        <v>UUWWWTW0013_Capex</v>
      </c>
    </row>
    <row r="467" spans="1:23">
      <c r="A467" s="65" t="s">
        <v>90</v>
      </c>
      <c r="B467" s="65" t="s">
        <v>80</v>
      </c>
      <c r="C467" s="65" t="s">
        <v>81</v>
      </c>
      <c r="D467" s="74">
        <v>0.63835441736361798</v>
      </c>
      <c r="E467" s="65" t="s">
        <v>67</v>
      </c>
      <c r="F467" s="65" t="s">
        <v>66</v>
      </c>
      <c r="G467" s="65" t="s">
        <v>50</v>
      </c>
      <c r="H467" s="65" t="s">
        <v>51</v>
      </c>
      <c r="I467" s="65" t="s">
        <v>86</v>
      </c>
      <c r="J467" s="65" t="s">
        <v>53</v>
      </c>
      <c r="K467" s="65" t="s">
        <v>54</v>
      </c>
      <c r="L467" s="66">
        <v>46155</v>
      </c>
      <c r="M467" s="65" t="s">
        <v>55</v>
      </c>
      <c r="N467" s="65" t="s">
        <v>48</v>
      </c>
      <c r="O467" s="65" t="s">
        <v>56</v>
      </c>
      <c r="P467" s="65" t="s">
        <v>87</v>
      </c>
      <c r="Q467" s="65" t="s">
        <v>107</v>
      </c>
      <c r="R467" s="65" t="s">
        <v>108</v>
      </c>
      <c r="S467" s="65" t="s">
        <v>87</v>
      </c>
      <c r="T467" s="65" t="s">
        <v>87</v>
      </c>
      <c r="U467" s="65" t="s">
        <v>192</v>
      </c>
      <c r="V467" s="67">
        <v>0.63835441736361798</v>
      </c>
      <c r="W467" s="73" t="str">
        <f t="shared" si="7"/>
        <v>UUWWWTW0020_Capex</v>
      </c>
    </row>
    <row r="468" spans="1:23">
      <c r="A468" s="65" t="s">
        <v>90</v>
      </c>
      <c r="B468" s="65" t="s">
        <v>80</v>
      </c>
      <c r="C468" s="65" t="s">
        <v>81</v>
      </c>
      <c r="D468" s="74">
        <v>0.65749605752655504</v>
      </c>
      <c r="E468" s="65" t="s">
        <v>67</v>
      </c>
      <c r="F468" s="65" t="s">
        <v>66</v>
      </c>
      <c r="G468" s="65" t="s">
        <v>50</v>
      </c>
      <c r="H468" s="65" t="s">
        <v>51</v>
      </c>
      <c r="I468" s="65" t="s">
        <v>86</v>
      </c>
      <c r="J468" s="65" t="s">
        <v>53</v>
      </c>
      <c r="K468" s="65" t="s">
        <v>54</v>
      </c>
      <c r="L468" s="66">
        <v>46155</v>
      </c>
      <c r="M468" s="65" t="s">
        <v>55</v>
      </c>
      <c r="N468" s="65" t="s">
        <v>48</v>
      </c>
      <c r="O468" s="65" t="s">
        <v>56</v>
      </c>
      <c r="P468" s="65" t="s">
        <v>87</v>
      </c>
      <c r="Q468" s="65" t="s">
        <v>107</v>
      </c>
      <c r="R468" s="65" t="s">
        <v>108</v>
      </c>
      <c r="S468" s="65" t="s">
        <v>87</v>
      </c>
      <c r="T468" s="65" t="s">
        <v>87</v>
      </c>
      <c r="U468" s="65" t="s">
        <v>189</v>
      </c>
      <c r="V468" s="67">
        <v>0.65749605752655504</v>
      </c>
      <c r="W468" s="73" t="str">
        <f t="shared" si="7"/>
        <v>UUWWWTW0017_Capex</v>
      </c>
    </row>
    <row r="469" spans="1:23">
      <c r="A469" s="65" t="s">
        <v>90</v>
      </c>
      <c r="B469" s="65" t="s">
        <v>80</v>
      </c>
      <c r="C469" s="65" t="s">
        <v>81</v>
      </c>
      <c r="D469" s="74">
        <v>0.67490060474436298</v>
      </c>
      <c r="E469" s="65" t="s">
        <v>68</v>
      </c>
      <c r="F469" s="65" t="s">
        <v>66</v>
      </c>
      <c r="G469" s="65" t="s">
        <v>50</v>
      </c>
      <c r="H469" s="65" t="s">
        <v>51</v>
      </c>
      <c r="I469" s="65" t="s">
        <v>86</v>
      </c>
      <c r="J469" s="65" t="s">
        <v>53</v>
      </c>
      <c r="K469" s="65" t="s">
        <v>54</v>
      </c>
      <c r="L469" s="66">
        <v>46155</v>
      </c>
      <c r="M469" s="65" t="s">
        <v>55</v>
      </c>
      <c r="N469" s="65" t="s">
        <v>48</v>
      </c>
      <c r="O469" s="65" t="s">
        <v>56</v>
      </c>
      <c r="P469" s="65" t="s">
        <v>87</v>
      </c>
      <c r="Q469" s="65" t="s">
        <v>107</v>
      </c>
      <c r="R469" s="65" t="s">
        <v>108</v>
      </c>
      <c r="S469" s="65" t="s">
        <v>87</v>
      </c>
      <c r="T469" s="65" t="s">
        <v>87</v>
      </c>
      <c r="U469" s="65" t="s">
        <v>206</v>
      </c>
      <c r="V469" s="67">
        <v>0.67490060474436298</v>
      </c>
      <c r="W469" s="73" t="str">
        <f t="shared" si="7"/>
        <v>UUWWWTW0034_Capex</v>
      </c>
    </row>
    <row r="470" spans="1:23">
      <c r="A470" s="65" t="s">
        <v>90</v>
      </c>
      <c r="B470" s="65" t="s">
        <v>80</v>
      </c>
      <c r="C470" s="65" t="s">
        <v>81</v>
      </c>
      <c r="D470" s="74">
        <v>0.68317237390647301</v>
      </c>
      <c r="E470" s="65" t="s">
        <v>67</v>
      </c>
      <c r="F470" s="65" t="s">
        <v>66</v>
      </c>
      <c r="G470" s="65" t="s">
        <v>50</v>
      </c>
      <c r="H470" s="65" t="s">
        <v>51</v>
      </c>
      <c r="I470" s="65" t="s">
        <v>86</v>
      </c>
      <c r="J470" s="65" t="s">
        <v>53</v>
      </c>
      <c r="K470" s="65" t="s">
        <v>54</v>
      </c>
      <c r="L470" s="66">
        <v>46155</v>
      </c>
      <c r="M470" s="65" t="s">
        <v>55</v>
      </c>
      <c r="N470" s="65" t="s">
        <v>48</v>
      </c>
      <c r="O470" s="65" t="s">
        <v>56</v>
      </c>
      <c r="P470" s="65" t="s">
        <v>87</v>
      </c>
      <c r="Q470" s="65" t="s">
        <v>107</v>
      </c>
      <c r="R470" s="65" t="s">
        <v>108</v>
      </c>
      <c r="S470" s="65" t="s">
        <v>87</v>
      </c>
      <c r="T470" s="65" t="s">
        <v>87</v>
      </c>
      <c r="U470" s="65" t="s">
        <v>194</v>
      </c>
      <c r="V470" s="67">
        <v>0.68317237390647301</v>
      </c>
      <c r="W470" s="73" t="str">
        <f t="shared" si="7"/>
        <v>UUWWWTW0022_Capex</v>
      </c>
    </row>
    <row r="471" spans="1:23">
      <c r="A471" s="65" t="s">
        <v>90</v>
      </c>
      <c r="B471" s="65" t="s">
        <v>80</v>
      </c>
      <c r="C471" s="65" t="s">
        <v>81</v>
      </c>
      <c r="D471" s="74">
        <v>0.728465603369018</v>
      </c>
      <c r="E471" s="65" t="s">
        <v>69</v>
      </c>
      <c r="F471" s="65" t="s">
        <v>66</v>
      </c>
      <c r="G471" s="65" t="s">
        <v>50</v>
      </c>
      <c r="H471" s="65" t="s">
        <v>51</v>
      </c>
      <c r="I471" s="65" t="s">
        <v>86</v>
      </c>
      <c r="J471" s="65" t="s">
        <v>53</v>
      </c>
      <c r="K471" s="65" t="s">
        <v>54</v>
      </c>
      <c r="L471" s="66">
        <v>46155</v>
      </c>
      <c r="M471" s="65" t="s">
        <v>55</v>
      </c>
      <c r="N471" s="65" t="s">
        <v>48</v>
      </c>
      <c r="O471" s="65" t="s">
        <v>56</v>
      </c>
      <c r="P471" s="65" t="s">
        <v>87</v>
      </c>
      <c r="Q471" s="65" t="s">
        <v>107</v>
      </c>
      <c r="R471" s="65" t="s">
        <v>108</v>
      </c>
      <c r="S471" s="65" t="s">
        <v>87</v>
      </c>
      <c r="T471" s="65" t="s">
        <v>87</v>
      </c>
      <c r="U471" s="65" t="s">
        <v>200</v>
      </c>
      <c r="V471" s="67">
        <v>0.728465603369018</v>
      </c>
      <c r="W471" s="73" t="str">
        <f t="shared" si="7"/>
        <v>UUWWWTW0028_Capex</v>
      </c>
    </row>
    <row r="472" spans="1:23">
      <c r="A472" s="65" t="s">
        <v>90</v>
      </c>
      <c r="B472" s="65" t="s">
        <v>80</v>
      </c>
      <c r="C472" s="65" t="s">
        <v>81</v>
      </c>
      <c r="D472" s="74">
        <v>0.74057408788138102</v>
      </c>
      <c r="E472" s="65" t="s">
        <v>68</v>
      </c>
      <c r="F472" s="65" t="s">
        <v>66</v>
      </c>
      <c r="G472" s="65" t="s">
        <v>50</v>
      </c>
      <c r="H472" s="65" t="s">
        <v>51</v>
      </c>
      <c r="I472" s="65" t="s">
        <v>86</v>
      </c>
      <c r="J472" s="65" t="s">
        <v>53</v>
      </c>
      <c r="K472" s="65" t="s">
        <v>54</v>
      </c>
      <c r="L472" s="66">
        <v>46155</v>
      </c>
      <c r="M472" s="65" t="s">
        <v>55</v>
      </c>
      <c r="N472" s="65" t="s">
        <v>48</v>
      </c>
      <c r="O472" s="65" t="s">
        <v>56</v>
      </c>
      <c r="P472" s="65" t="s">
        <v>87</v>
      </c>
      <c r="Q472" s="65" t="s">
        <v>107</v>
      </c>
      <c r="R472" s="65" t="s">
        <v>108</v>
      </c>
      <c r="S472" s="65" t="s">
        <v>87</v>
      </c>
      <c r="T472" s="65" t="s">
        <v>87</v>
      </c>
      <c r="U472" s="65" t="s">
        <v>188</v>
      </c>
      <c r="V472" s="67">
        <v>0.74057408788138102</v>
      </c>
      <c r="W472" s="73" t="str">
        <f t="shared" si="7"/>
        <v>UUWWWTW0016_Capex</v>
      </c>
    </row>
    <row r="473" spans="1:23">
      <c r="A473" s="65" t="s">
        <v>90</v>
      </c>
      <c r="B473" s="65" t="s">
        <v>80</v>
      </c>
      <c r="C473" s="65" t="s">
        <v>81</v>
      </c>
      <c r="D473" s="74">
        <v>0.78015958079756498</v>
      </c>
      <c r="E473" s="65" t="s">
        <v>110</v>
      </c>
      <c r="F473" s="65" t="s">
        <v>66</v>
      </c>
      <c r="G473" s="65" t="s">
        <v>111</v>
      </c>
      <c r="H473" s="65" t="s">
        <v>51</v>
      </c>
      <c r="I473" s="65" t="s">
        <v>86</v>
      </c>
      <c r="J473" s="65" t="s">
        <v>53</v>
      </c>
      <c r="K473" s="65" t="s">
        <v>54</v>
      </c>
      <c r="L473" s="66">
        <v>46155</v>
      </c>
      <c r="M473" s="65" t="s">
        <v>55</v>
      </c>
      <c r="N473" s="65" t="s">
        <v>48</v>
      </c>
      <c r="O473" s="65" t="s">
        <v>56</v>
      </c>
      <c r="P473" s="65" t="s">
        <v>87</v>
      </c>
      <c r="Q473" s="65" t="s">
        <v>107</v>
      </c>
      <c r="R473" s="65" t="s">
        <v>108</v>
      </c>
      <c r="S473" s="65" t="s">
        <v>87</v>
      </c>
      <c r="T473" s="65" t="s">
        <v>87</v>
      </c>
      <c r="U473" s="65" t="s">
        <v>186</v>
      </c>
      <c r="V473" s="67">
        <v>0.78015958079756498</v>
      </c>
      <c r="W473" s="73" t="str">
        <f t="shared" si="7"/>
        <v>UUWWWTW0014_Capex</v>
      </c>
    </row>
    <row r="474" spans="1:23">
      <c r="A474" s="65" t="s">
        <v>90</v>
      </c>
      <c r="B474" s="65" t="s">
        <v>80</v>
      </c>
      <c r="C474" s="65" t="s">
        <v>81</v>
      </c>
      <c r="D474" s="74">
        <v>0.78852672305529703</v>
      </c>
      <c r="E474" s="65" t="s">
        <v>69</v>
      </c>
      <c r="F474" s="65" t="s">
        <v>66</v>
      </c>
      <c r="G474" s="65" t="s">
        <v>50</v>
      </c>
      <c r="H474" s="65" t="s">
        <v>51</v>
      </c>
      <c r="I474" s="65" t="s">
        <v>86</v>
      </c>
      <c r="J474" s="65" t="s">
        <v>53</v>
      </c>
      <c r="K474" s="65" t="s">
        <v>54</v>
      </c>
      <c r="L474" s="66">
        <v>46155</v>
      </c>
      <c r="M474" s="65" t="s">
        <v>55</v>
      </c>
      <c r="N474" s="65" t="s">
        <v>48</v>
      </c>
      <c r="O474" s="65" t="s">
        <v>56</v>
      </c>
      <c r="P474" s="65" t="s">
        <v>87</v>
      </c>
      <c r="Q474" s="65" t="s">
        <v>107</v>
      </c>
      <c r="R474" s="65" t="s">
        <v>108</v>
      </c>
      <c r="S474" s="65" t="s">
        <v>87</v>
      </c>
      <c r="T474" s="65" t="s">
        <v>87</v>
      </c>
      <c r="U474" s="65" t="s">
        <v>204</v>
      </c>
      <c r="V474" s="67">
        <v>0.78852672305529703</v>
      </c>
      <c r="W474" s="73" t="str">
        <f t="shared" si="7"/>
        <v>UUWWWTW0032_Capex</v>
      </c>
    </row>
    <row r="475" spans="1:23">
      <c r="A475" s="65" t="s">
        <v>90</v>
      </c>
      <c r="B475" s="65" t="s">
        <v>80</v>
      </c>
      <c r="C475" s="65" t="s">
        <v>81</v>
      </c>
      <c r="D475" s="74">
        <v>0.79184706670484295</v>
      </c>
      <c r="E475" s="65" t="s">
        <v>110</v>
      </c>
      <c r="F475" s="65" t="s">
        <v>66</v>
      </c>
      <c r="G475" s="65" t="s">
        <v>111</v>
      </c>
      <c r="H475" s="65" t="s">
        <v>51</v>
      </c>
      <c r="I475" s="65" t="s">
        <v>86</v>
      </c>
      <c r="J475" s="65" t="s">
        <v>53</v>
      </c>
      <c r="K475" s="65" t="s">
        <v>54</v>
      </c>
      <c r="L475" s="66">
        <v>46155</v>
      </c>
      <c r="M475" s="65" t="s">
        <v>55</v>
      </c>
      <c r="N475" s="65" t="s">
        <v>48</v>
      </c>
      <c r="O475" s="65" t="s">
        <v>56</v>
      </c>
      <c r="P475" s="65" t="s">
        <v>87</v>
      </c>
      <c r="Q475" s="65" t="s">
        <v>107</v>
      </c>
      <c r="R475" s="65" t="s">
        <v>108</v>
      </c>
      <c r="S475" s="65" t="s">
        <v>87</v>
      </c>
      <c r="T475" s="65" t="s">
        <v>87</v>
      </c>
      <c r="U475" s="65" t="s">
        <v>188</v>
      </c>
      <c r="V475" s="67">
        <v>0.79184706670484295</v>
      </c>
      <c r="W475" s="73" t="str">
        <f t="shared" si="7"/>
        <v>UUWWWTW0016_Capex</v>
      </c>
    </row>
    <row r="476" spans="1:23">
      <c r="A476" s="65" t="s">
        <v>90</v>
      </c>
      <c r="B476" s="65" t="s">
        <v>80</v>
      </c>
      <c r="C476" s="65" t="s">
        <v>81</v>
      </c>
      <c r="D476" s="74">
        <v>0.79734235825242505</v>
      </c>
      <c r="E476" s="65" t="s">
        <v>68</v>
      </c>
      <c r="F476" s="65" t="s">
        <v>66</v>
      </c>
      <c r="G476" s="65" t="s">
        <v>50</v>
      </c>
      <c r="H476" s="65" t="s">
        <v>51</v>
      </c>
      <c r="I476" s="65" t="s">
        <v>86</v>
      </c>
      <c r="J476" s="65" t="s">
        <v>53</v>
      </c>
      <c r="K476" s="65" t="s">
        <v>54</v>
      </c>
      <c r="L476" s="66">
        <v>46155</v>
      </c>
      <c r="M476" s="65" t="s">
        <v>55</v>
      </c>
      <c r="N476" s="65" t="s">
        <v>48</v>
      </c>
      <c r="O476" s="65" t="s">
        <v>56</v>
      </c>
      <c r="P476" s="65" t="s">
        <v>87</v>
      </c>
      <c r="Q476" s="65" t="s">
        <v>107</v>
      </c>
      <c r="R476" s="65" t="s">
        <v>108</v>
      </c>
      <c r="S476" s="65" t="s">
        <v>87</v>
      </c>
      <c r="T476" s="65" t="s">
        <v>87</v>
      </c>
      <c r="U476" s="65" t="s">
        <v>183</v>
      </c>
      <c r="V476" s="67">
        <v>0.79734235825242505</v>
      </c>
      <c r="W476" s="73" t="str">
        <f t="shared" si="7"/>
        <v>UUWWWTW0011_Capex</v>
      </c>
    </row>
    <row r="477" spans="1:23">
      <c r="A477" s="65" t="s">
        <v>90</v>
      </c>
      <c r="B477" s="65" t="s">
        <v>80</v>
      </c>
      <c r="C477" s="65" t="s">
        <v>81</v>
      </c>
      <c r="D477" s="74">
        <v>0.81652218776363406</v>
      </c>
      <c r="E477" s="65" t="s">
        <v>69</v>
      </c>
      <c r="F477" s="65" t="s">
        <v>66</v>
      </c>
      <c r="G477" s="65" t="s">
        <v>50</v>
      </c>
      <c r="H477" s="65" t="s">
        <v>51</v>
      </c>
      <c r="I477" s="65" t="s">
        <v>86</v>
      </c>
      <c r="J477" s="65" t="s">
        <v>53</v>
      </c>
      <c r="K477" s="65" t="s">
        <v>54</v>
      </c>
      <c r="L477" s="66">
        <v>46155</v>
      </c>
      <c r="M477" s="65" t="s">
        <v>55</v>
      </c>
      <c r="N477" s="65" t="s">
        <v>48</v>
      </c>
      <c r="O477" s="65" t="s">
        <v>56</v>
      </c>
      <c r="P477" s="65" t="s">
        <v>87</v>
      </c>
      <c r="Q477" s="65" t="s">
        <v>107</v>
      </c>
      <c r="R477" s="65" t="s">
        <v>108</v>
      </c>
      <c r="S477" s="65" t="s">
        <v>87</v>
      </c>
      <c r="T477" s="65" t="s">
        <v>87</v>
      </c>
      <c r="U477" s="65" t="s">
        <v>188</v>
      </c>
      <c r="V477" s="67">
        <v>0.81652218776363406</v>
      </c>
      <c r="W477" s="73" t="str">
        <f t="shared" si="7"/>
        <v>UUWWWTW0016_Capex</v>
      </c>
    </row>
    <row r="478" spans="1:23">
      <c r="A478" s="65" t="s">
        <v>90</v>
      </c>
      <c r="B478" s="65" t="s">
        <v>80</v>
      </c>
      <c r="C478" s="65" t="s">
        <v>81</v>
      </c>
      <c r="D478" s="74">
        <v>0.84147800550617902</v>
      </c>
      <c r="E478" s="65" t="s">
        <v>67</v>
      </c>
      <c r="F478" s="65" t="s">
        <v>66</v>
      </c>
      <c r="G478" s="65" t="s">
        <v>50</v>
      </c>
      <c r="H478" s="65" t="s">
        <v>51</v>
      </c>
      <c r="I478" s="65" t="s">
        <v>86</v>
      </c>
      <c r="J478" s="65" t="s">
        <v>53</v>
      </c>
      <c r="K478" s="65" t="s">
        <v>54</v>
      </c>
      <c r="L478" s="66">
        <v>46155</v>
      </c>
      <c r="M478" s="65" t="s">
        <v>55</v>
      </c>
      <c r="N478" s="65" t="s">
        <v>48</v>
      </c>
      <c r="O478" s="65" t="s">
        <v>56</v>
      </c>
      <c r="P478" s="65" t="s">
        <v>87</v>
      </c>
      <c r="Q478" s="65" t="s">
        <v>107</v>
      </c>
      <c r="R478" s="65" t="s">
        <v>108</v>
      </c>
      <c r="S478" s="65" t="s">
        <v>87</v>
      </c>
      <c r="T478" s="65" t="s">
        <v>87</v>
      </c>
      <c r="U478" s="65" t="s">
        <v>193</v>
      </c>
      <c r="V478" s="67">
        <v>0.84147800550617902</v>
      </c>
      <c r="W478" s="73" t="str">
        <f t="shared" si="7"/>
        <v>UUWWWTW0021_Capex</v>
      </c>
    </row>
    <row r="479" spans="1:23">
      <c r="A479" s="65" t="s">
        <v>90</v>
      </c>
      <c r="B479" s="65" t="s">
        <v>80</v>
      </c>
      <c r="C479" s="65" t="s">
        <v>81</v>
      </c>
      <c r="D479" s="74">
        <v>0.84397405241835799</v>
      </c>
      <c r="E479" s="65" t="s">
        <v>67</v>
      </c>
      <c r="F479" s="65" t="s">
        <v>66</v>
      </c>
      <c r="G479" s="65" t="s">
        <v>50</v>
      </c>
      <c r="H479" s="65" t="s">
        <v>51</v>
      </c>
      <c r="I479" s="65" t="s">
        <v>86</v>
      </c>
      <c r="J479" s="65" t="s">
        <v>53</v>
      </c>
      <c r="K479" s="65" t="s">
        <v>54</v>
      </c>
      <c r="L479" s="66">
        <v>46155</v>
      </c>
      <c r="M479" s="65" t="s">
        <v>55</v>
      </c>
      <c r="N479" s="65" t="s">
        <v>48</v>
      </c>
      <c r="O479" s="65" t="s">
        <v>56</v>
      </c>
      <c r="P479" s="65" t="s">
        <v>87</v>
      </c>
      <c r="Q479" s="65" t="s">
        <v>107</v>
      </c>
      <c r="R479" s="65" t="s">
        <v>108</v>
      </c>
      <c r="S479" s="65" t="s">
        <v>87</v>
      </c>
      <c r="T479" s="65" t="s">
        <v>87</v>
      </c>
      <c r="U479" s="65" t="s">
        <v>186</v>
      </c>
      <c r="V479" s="67">
        <v>0.84397405241835799</v>
      </c>
      <c r="W479" s="73" t="str">
        <f t="shared" si="7"/>
        <v>UUWWWTW0014_Capex</v>
      </c>
    </row>
    <row r="480" spans="1:23">
      <c r="A480" s="65" t="s">
        <v>90</v>
      </c>
      <c r="B480" s="65" t="s">
        <v>80</v>
      </c>
      <c r="C480" s="65" t="s">
        <v>81</v>
      </c>
      <c r="D480" s="74">
        <v>0.884201347269986</v>
      </c>
      <c r="E480" s="65" t="s">
        <v>65</v>
      </c>
      <c r="F480" s="65" t="s">
        <v>66</v>
      </c>
      <c r="G480" s="65" t="s">
        <v>50</v>
      </c>
      <c r="H480" s="65" t="s">
        <v>51</v>
      </c>
      <c r="I480" s="65" t="s">
        <v>86</v>
      </c>
      <c r="J480" s="65" t="s">
        <v>53</v>
      </c>
      <c r="K480" s="65" t="s">
        <v>54</v>
      </c>
      <c r="L480" s="66">
        <v>46155</v>
      </c>
      <c r="M480" s="65" t="s">
        <v>55</v>
      </c>
      <c r="N480" s="65" t="s">
        <v>48</v>
      </c>
      <c r="O480" s="65" t="s">
        <v>56</v>
      </c>
      <c r="P480" s="65" t="s">
        <v>87</v>
      </c>
      <c r="Q480" s="65" t="s">
        <v>107</v>
      </c>
      <c r="R480" s="65" t="s">
        <v>108</v>
      </c>
      <c r="S480" s="65" t="s">
        <v>87</v>
      </c>
      <c r="T480" s="65" t="s">
        <v>87</v>
      </c>
      <c r="U480" s="65" t="s">
        <v>197</v>
      </c>
      <c r="V480" s="67">
        <v>0.884201347269986</v>
      </c>
      <c r="W480" s="73" t="str">
        <f t="shared" si="7"/>
        <v>UUWWWTW0025_Capex</v>
      </c>
    </row>
    <row r="481" spans="1:23">
      <c r="A481" s="65" t="s">
        <v>90</v>
      </c>
      <c r="B481" s="65" t="s">
        <v>80</v>
      </c>
      <c r="C481" s="65" t="s">
        <v>81</v>
      </c>
      <c r="D481" s="74">
        <v>0.88998360267320598</v>
      </c>
      <c r="E481" s="65" t="s">
        <v>67</v>
      </c>
      <c r="F481" s="65" t="s">
        <v>66</v>
      </c>
      <c r="G481" s="65" t="s">
        <v>50</v>
      </c>
      <c r="H481" s="65" t="s">
        <v>51</v>
      </c>
      <c r="I481" s="65" t="s">
        <v>86</v>
      </c>
      <c r="J481" s="65" t="s">
        <v>53</v>
      </c>
      <c r="K481" s="65" t="s">
        <v>54</v>
      </c>
      <c r="L481" s="66">
        <v>46155</v>
      </c>
      <c r="M481" s="65" t="s">
        <v>55</v>
      </c>
      <c r="N481" s="65" t="s">
        <v>48</v>
      </c>
      <c r="O481" s="65" t="s">
        <v>56</v>
      </c>
      <c r="P481" s="65" t="s">
        <v>87</v>
      </c>
      <c r="Q481" s="65" t="s">
        <v>107</v>
      </c>
      <c r="R481" s="65" t="s">
        <v>108</v>
      </c>
      <c r="S481" s="65" t="s">
        <v>87</v>
      </c>
      <c r="T481" s="65" t="s">
        <v>87</v>
      </c>
      <c r="U481" s="65" t="s">
        <v>181</v>
      </c>
      <c r="V481" s="67">
        <v>0.88998360267320598</v>
      </c>
      <c r="W481" s="73" t="str">
        <f t="shared" si="7"/>
        <v>UUWWWTW0009_Capex</v>
      </c>
    </row>
    <row r="482" spans="1:23">
      <c r="A482" s="65" t="s">
        <v>90</v>
      </c>
      <c r="B482" s="65" t="s">
        <v>80</v>
      </c>
      <c r="C482" s="65" t="s">
        <v>81</v>
      </c>
      <c r="D482" s="74">
        <v>1.0382056164482001</v>
      </c>
      <c r="E482" s="65" t="s">
        <v>67</v>
      </c>
      <c r="F482" s="65" t="s">
        <v>66</v>
      </c>
      <c r="G482" s="65" t="s">
        <v>50</v>
      </c>
      <c r="H482" s="65" t="s">
        <v>51</v>
      </c>
      <c r="I482" s="65" t="s">
        <v>86</v>
      </c>
      <c r="J482" s="65" t="s">
        <v>53</v>
      </c>
      <c r="K482" s="65" t="s">
        <v>54</v>
      </c>
      <c r="L482" s="66">
        <v>46155</v>
      </c>
      <c r="M482" s="65" t="s">
        <v>55</v>
      </c>
      <c r="N482" s="65" t="s">
        <v>48</v>
      </c>
      <c r="O482" s="65" t="s">
        <v>56</v>
      </c>
      <c r="P482" s="65" t="s">
        <v>87</v>
      </c>
      <c r="Q482" s="65" t="s">
        <v>107</v>
      </c>
      <c r="R482" s="65" t="s">
        <v>108</v>
      </c>
      <c r="S482" s="65" t="s">
        <v>87</v>
      </c>
      <c r="T482" s="65" t="s">
        <v>87</v>
      </c>
      <c r="U482" s="65" t="s">
        <v>178</v>
      </c>
      <c r="V482" s="67">
        <v>1.0382056164482001</v>
      </c>
      <c r="W482" s="73" t="str">
        <f t="shared" si="7"/>
        <v>UUWWWTW0006_Capex</v>
      </c>
    </row>
    <row r="483" spans="1:23">
      <c r="A483" s="65" t="s">
        <v>90</v>
      </c>
      <c r="B483" s="65" t="s">
        <v>80</v>
      </c>
      <c r="C483" s="65" t="s">
        <v>81</v>
      </c>
      <c r="D483" s="74">
        <v>1.17251271180059</v>
      </c>
      <c r="E483" s="65" t="s">
        <v>67</v>
      </c>
      <c r="F483" s="65" t="s">
        <v>66</v>
      </c>
      <c r="G483" s="65" t="s">
        <v>50</v>
      </c>
      <c r="H483" s="65" t="s">
        <v>51</v>
      </c>
      <c r="I483" s="65" t="s">
        <v>86</v>
      </c>
      <c r="J483" s="65" t="s">
        <v>53</v>
      </c>
      <c r="K483" s="65" t="s">
        <v>54</v>
      </c>
      <c r="L483" s="66">
        <v>46155</v>
      </c>
      <c r="M483" s="65" t="s">
        <v>55</v>
      </c>
      <c r="N483" s="65" t="s">
        <v>48</v>
      </c>
      <c r="O483" s="65" t="s">
        <v>56</v>
      </c>
      <c r="P483" s="65" t="s">
        <v>87</v>
      </c>
      <c r="Q483" s="65" t="s">
        <v>107</v>
      </c>
      <c r="R483" s="65" t="s">
        <v>108</v>
      </c>
      <c r="S483" s="65" t="s">
        <v>87</v>
      </c>
      <c r="T483" s="65" t="s">
        <v>87</v>
      </c>
      <c r="U483" s="65" t="s">
        <v>174</v>
      </c>
      <c r="V483" s="67">
        <v>1.17251271180059</v>
      </c>
      <c r="W483" s="73" t="str">
        <f t="shared" si="7"/>
        <v>UUWWWTW0002_Capex</v>
      </c>
    </row>
    <row r="484" spans="1:23">
      <c r="A484" s="65" t="s">
        <v>90</v>
      </c>
      <c r="B484" s="65" t="s">
        <v>80</v>
      </c>
      <c r="C484" s="65" t="s">
        <v>81</v>
      </c>
      <c r="D484" s="74">
        <v>1.17894977806859</v>
      </c>
      <c r="E484" s="65" t="s">
        <v>68</v>
      </c>
      <c r="F484" s="65" t="s">
        <v>66</v>
      </c>
      <c r="G484" s="65" t="s">
        <v>50</v>
      </c>
      <c r="H484" s="65" t="s">
        <v>51</v>
      </c>
      <c r="I484" s="65" t="s">
        <v>86</v>
      </c>
      <c r="J484" s="65" t="s">
        <v>53</v>
      </c>
      <c r="K484" s="65" t="s">
        <v>54</v>
      </c>
      <c r="L484" s="66">
        <v>46155</v>
      </c>
      <c r="M484" s="65" t="s">
        <v>55</v>
      </c>
      <c r="N484" s="65" t="s">
        <v>48</v>
      </c>
      <c r="O484" s="65" t="s">
        <v>56</v>
      </c>
      <c r="P484" s="65" t="s">
        <v>87</v>
      </c>
      <c r="Q484" s="65" t="s">
        <v>107</v>
      </c>
      <c r="R484" s="65" t="s">
        <v>108</v>
      </c>
      <c r="S484" s="65" t="s">
        <v>87</v>
      </c>
      <c r="T484" s="65" t="s">
        <v>87</v>
      </c>
      <c r="U484" s="65" t="s">
        <v>202</v>
      </c>
      <c r="V484" s="67">
        <v>1.17894977806859</v>
      </c>
      <c r="W484" s="73" t="str">
        <f t="shared" si="7"/>
        <v>UUWWWTW0030_Capex</v>
      </c>
    </row>
    <row r="485" spans="1:23">
      <c r="A485" s="65" t="s">
        <v>90</v>
      </c>
      <c r="B485" s="65" t="s">
        <v>80</v>
      </c>
      <c r="C485" s="65" t="s">
        <v>81</v>
      </c>
      <c r="D485" s="74">
        <v>1.19388248912802</v>
      </c>
      <c r="E485" s="65" t="s">
        <v>67</v>
      </c>
      <c r="F485" s="65" t="s">
        <v>66</v>
      </c>
      <c r="G485" s="65" t="s">
        <v>50</v>
      </c>
      <c r="H485" s="65" t="s">
        <v>51</v>
      </c>
      <c r="I485" s="65" t="s">
        <v>86</v>
      </c>
      <c r="J485" s="65" t="s">
        <v>53</v>
      </c>
      <c r="K485" s="65" t="s">
        <v>54</v>
      </c>
      <c r="L485" s="66">
        <v>46155</v>
      </c>
      <c r="M485" s="65" t="s">
        <v>55</v>
      </c>
      <c r="N485" s="65" t="s">
        <v>48</v>
      </c>
      <c r="O485" s="65" t="s">
        <v>56</v>
      </c>
      <c r="P485" s="65" t="s">
        <v>87</v>
      </c>
      <c r="Q485" s="65" t="s">
        <v>107</v>
      </c>
      <c r="R485" s="65" t="s">
        <v>108</v>
      </c>
      <c r="S485" s="65" t="s">
        <v>87</v>
      </c>
      <c r="T485" s="65" t="s">
        <v>87</v>
      </c>
      <c r="U485" s="65" t="s">
        <v>202</v>
      </c>
      <c r="V485" s="67">
        <v>1.19388248912802</v>
      </c>
      <c r="W485" s="73" t="str">
        <f t="shared" si="7"/>
        <v>UUWWWTW0030_Capex</v>
      </c>
    </row>
    <row r="486" spans="1:23">
      <c r="A486" s="65" t="s">
        <v>90</v>
      </c>
      <c r="B486" s="65" t="s">
        <v>80</v>
      </c>
      <c r="C486" s="65" t="s">
        <v>81</v>
      </c>
      <c r="D486" s="74">
        <v>1.21264459212443</v>
      </c>
      <c r="E486" s="65" t="s">
        <v>69</v>
      </c>
      <c r="F486" s="65" t="s">
        <v>66</v>
      </c>
      <c r="G486" s="65" t="s">
        <v>50</v>
      </c>
      <c r="H486" s="65" t="s">
        <v>51</v>
      </c>
      <c r="I486" s="65" t="s">
        <v>86</v>
      </c>
      <c r="J486" s="65" t="s">
        <v>53</v>
      </c>
      <c r="K486" s="65" t="s">
        <v>54</v>
      </c>
      <c r="L486" s="66">
        <v>46155</v>
      </c>
      <c r="M486" s="65" t="s">
        <v>55</v>
      </c>
      <c r="N486" s="65" t="s">
        <v>48</v>
      </c>
      <c r="O486" s="65" t="s">
        <v>56</v>
      </c>
      <c r="P486" s="65" t="s">
        <v>87</v>
      </c>
      <c r="Q486" s="65" t="s">
        <v>107</v>
      </c>
      <c r="R486" s="65" t="s">
        <v>108</v>
      </c>
      <c r="S486" s="65" t="s">
        <v>87</v>
      </c>
      <c r="T486" s="65" t="s">
        <v>87</v>
      </c>
      <c r="U486" s="65" t="s">
        <v>192</v>
      </c>
      <c r="V486" s="67">
        <v>1.21264459212443</v>
      </c>
      <c r="W486" s="73" t="str">
        <f t="shared" si="7"/>
        <v>UUWWWTW0020_Capex</v>
      </c>
    </row>
    <row r="487" spans="1:23">
      <c r="A487" s="65" t="s">
        <v>90</v>
      </c>
      <c r="B487" s="65" t="s">
        <v>80</v>
      </c>
      <c r="C487" s="65" t="s">
        <v>81</v>
      </c>
      <c r="D487" s="74">
        <v>1.2289363395285</v>
      </c>
      <c r="E487" s="65" t="s">
        <v>68</v>
      </c>
      <c r="F487" s="65" t="s">
        <v>66</v>
      </c>
      <c r="G487" s="65" t="s">
        <v>50</v>
      </c>
      <c r="H487" s="65" t="s">
        <v>51</v>
      </c>
      <c r="I487" s="65" t="s">
        <v>86</v>
      </c>
      <c r="J487" s="65" t="s">
        <v>53</v>
      </c>
      <c r="K487" s="65" t="s">
        <v>54</v>
      </c>
      <c r="L487" s="66">
        <v>46155</v>
      </c>
      <c r="M487" s="65" t="s">
        <v>55</v>
      </c>
      <c r="N487" s="65" t="s">
        <v>48</v>
      </c>
      <c r="O487" s="65" t="s">
        <v>56</v>
      </c>
      <c r="P487" s="65" t="s">
        <v>87</v>
      </c>
      <c r="Q487" s="65" t="s">
        <v>107</v>
      </c>
      <c r="R487" s="65" t="s">
        <v>108</v>
      </c>
      <c r="S487" s="65" t="s">
        <v>87</v>
      </c>
      <c r="T487" s="65" t="s">
        <v>87</v>
      </c>
      <c r="U487" s="65" t="s">
        <v>200</v>
      </c>
      <c r="V487" s="67">
        <v>1.2289363395285</v>
      </c>
      <c r="W487" s="73" t="str">
        <f t="shared" si="7"/>
        <v>UUWWWTW0028_Capex</v>
      </c>
    </row>
    <row r="488" spans="1:23">
      <c r="A488" s="65" t="s">
        <v>90</v>
      </c>
      <c r="B488" s="65" t="s">
        <v>80</v>
      </c>
      <c r="C488" s="65" t="s">
        <v>81</v>
      </c>
      <c r="D488" s="74">
        <v>1.2446745870140801</v>
      </c>
      <c r="E488" s="65" t="s">
        <v>67</v>
      </c>
      <c r="F488" s="65" t="s">
        <v>66</v>
      </c>
      <c r="G488" s="65" t="s">
        <v>50</v>
      </c>
      <c r="H488" s="65" t="s">
        <v>51</v>
      </c>
      <c r="I488" s="65" t="s">
        <v>86</v>
      </c>
      <c r="J488" s="65" t="s">
        <v>53</v>
      </c>
      <c r="K488" s="65" t="s">
        <v>54</v>
      </c>
      <c r="L488" s="66">
        <v>46155</v>
      </c>
      <c r="M488" s="65" t="s">
        <v>55</v>
      </c>
      <c r="N488" s="65" t="s">
        <v>48</v>
      </c>
      <c r="O488" s="65" t="s">
        <v>56</v>
      </c>
      <c r="P488" s="65" t="s">
        <v>87</v>
      </c>
      <c r="Q488" s="65" t="s">
        <v>107</v>
      </c>
      <c r="R488" s="65" t="s">
        <v>108</v>
      </c>
      <c r="S488" s="65" t="s">
        <v>87</v>
      </c>
      <c r="T488" s="65" t="s">
        <v>87</v>
      </c>
      <c r="U488" s="65" t="s">
        <v>201</v>
      </c>
      <c r="V488" s="67">
        <v>1.2446745870140801</v>
      </c>
      <c r="W488" s="73" t="str">
        <f t="shared" si="7"/>
        <v>UUWWWTW0029_Capex</v>
      </c>
    </row>
    <row r="489" spans="1:23">
      <c r="A489" s="65" t="s">
        <v>90</v>
      </c>
      <c r="B489" s="65" t="s">
        <v>80</v>
      </c>
      <c r="C489" s="65" t="s">
        <v>81</v>
      </c>
      <c r="D489" s="74">
        <v>1.24900684763109</v>
      </c>
      <c r="E489" s="65" t="s">
        <v>69</v>
      </c>
      <c r="F489" s="65" t="s">
        <v>66</v>
      </c>
      <c r="G489" s="65" t="s">
        <v>50</v>
      </c>
      <c r="H489" s="65" t="s">
        <v>51</v>
      </c>
      <c r="I489" s="65" t="s">
        <v>86</v>
      </c>
      <c r="J489" s="65" t="s">
        <v>53</v>
      </c>
      <c r="K489" s="65" t="s">
        <v>54</v>
      </c>
      <c r="L489" s="66">
        <v>46155</v>
      </c>
      <c r="M489" s="65" t="s">
        <v>55</v>
      </c>
      <c r="N489" s="65" t="s">
        <v>48</v>
      </c>
      <c r="O489" s="65" t="s">
        <v>56</v>
      </c>
      <c r="P489" s="65" t="s">
        <v>87</v>
      </c>
      <c r="Q489" s="65" t="s">
        <v>107</v>
      </c>
      <c r="R489" s="65" t="s">
        <v>108</v>
      </c>
      <c r="S489" s="65" t="s">
        <v>87</v>
      </c>
      <c r="T489" s="65" t="s">
        <v>87</v>
      </c>
      <c r="U489" s="65" t="s">
        <v>189</v>
      </c>
      <c r="V489" s="67">
        <v>1.24900684763109</v>
      </c>
      <c r="W489" s="73" t="str">
        <f t="shared" si="7"/>
        <v>UUWWWTW0017_Capex</v>
      </c>
    </row>
    <row r="490" spans="1:23">
      <c r="A490" s="65" t="s">
        <v>90</v>
      </c>
      <c r="B490" s="65" t="s">
        <v>80</v>
      </c>
      <c r="C490" s="65" t="s">
        <v>81</v>
      </c>
      <c r="D490" s="74">
        <v>1.2561350211736999</v>
      </c>
      <c r="E490" s="65" t="s">
        <v>67</v>
      </c>
      <c r="F490" s="65" t="s">
        <v>66</v>
      </c>
      <c r="G490" s="65" t="s">
        <v>50</v>
      </c>
      <c r="H490" s="65" t="s">
        <v>51</v>
      </c>
      <c r="I490" s="65" t="s">
        <v>86</v>
      </c>
      <c r="J490" s="65" t="s">
        <v>53</v>
      </c>
      <c r="K490" s="65" t="s">
        <v>54</v>
      </c>
      <c r="L490" s="66">
        <v>46155</v>
      </c>
      <c r="M490" s="65" t="s">
        <v>55</v>
      </c>
      <c r="N490" s="65" t="s">
        <v>48</v>
      </c>
      <c r="O490" s="65" t="s">
        <v>56</v>
      </c>
      <c r="P490" s="65" t="s">
        <v>87</v>
      </c>
      <c r="Q490" s="65" t="s">
        <v>107</v>
      </c>
      <c r="R490" s="65" t="s">
        <v>108</v>
      </c>
      <c r="S490" s="65" t="s">
        <v>87</v>
      </c>
      <c r="T490" s="65" t="s">
        <v>87</v>
      </c>
      <c r="U490" s="65" t="s">
        <v>198</v>
      </c>
      <c r="V490" s="67">
        <v>1.2561350211736999</v>
      </c>
      <c r="W490" s="73" t="str">
        <f t="shared" si="7"/>
        <v>UUWWWTW0026_Capex</v>
      </c>
    </row>
    <row r="491" spans="1:23">
      <c r="A491" s="65" t="s">
        <v>90</v>
      </c>
      <c r="B491" s="65" t="s">
        <v>80</v>
      </c>
      <c r="C491" s="65" t="s">
        <v>81</v>
      </c>
      <c r="D491" s="74">
        <v>1.2889217140665401</v>
      </c>
      <c r="E491" s="65" t="s">
        <v>67</v>
      </c>
      <c r="F491" s="65" t="s">
        <v>66</v>
      </c>
      <c r="G491" s="65" t="s">
        <v>50</v>
      </c>
      <c r="H491" s="65" t="s">
        <v>51</v>
      </c>
      <c r="I491" s="65" t="s">
        <v>86</v>
      </c>
      <c r="J491" s="65" t="s">
        <v>53</v>
      </c>
      <c r="K491" s="65" t="s">
        <v>54</v>
      </c>
      <c r="L491" s="66">
        <v>46155</v>
      </c>
      <c r="M491" s="65" t="s">
        <v>55</v>
      </c>
      <c r="N491" s="65" t="s">
        <v>48</v>
      </c>
      <c r="O491" s="65" t="s">
        <v>56</v>
      </c>
      <c r="P491" s="65" t="s">
        <v>87</v>
      </c>
      <c r="Q491" s="65" t="s">
        <v>107</v>
      </c>
      <c r="R491" s="65" t="s">
        <v>108</v>
      </c>
      <c r="S491" s="65" t="s">
        <v>87</v>
      </c>
      <c r="T491" s="65" t="s">
        <v>87</v>
      </c>
      <c r="U491" s="65" t="s">
        <v>176</v>
      </c>
      <c r="V491" s="67">
        <v>1.2889217140665401</v>
      </c>
      <c r="W491" s="73" t="str">
        <f t="shared" si="7"/>
        <v>UUWWWTW0004_Capex</v>
      </c>
    </row>
    <row r="492" spans="1:23">
      <c r="A492" s="65" t="s">
        <v>90</v>
      </c>
      <c r="B492" s="65" t="s">
        <v>80</v>
      </c>
      <c r="C492" s="65" t="s">
        <v>81</v>
      </c>
      <c r="D492" s="74">
        <v>1.29778264577215</v>
      </c>
      <c r="E492" s="65" t="s">
        <v>69</v>
      </c>
      <c r="F492" s="65" t="s">
        <v>66</v>
      </c>
      <c r="G492" s="65" t="s">
        <v>50</v>
      </c>
      <c r="H492" s="65" t="s">
        <v>51</v>
      </c>
      <c r="I492" s="65" t="s">
        <v>86</v>
      </c>
      <c r="J492" s="65" t="s">
        <v>53</v>
      </c>
      <c r="K492" s="65" t="s">
        <v>54</v>
      </c>
      <c r="L492" s="66">
        <v>46155</v>
      </c>
      <c r="M492" s="65" t="s">
        <v>55</v>
      </c>
      <c r="N492" s="65" t="s">
        <v>48</v>
      </c>
      <c r="O492" s="65" t="s">
        <v>56</v>
      </c>
      <c r="P492" s="65" t="s">
        <v>87</v>
      </c>
      <c r="Q492" s="65" t="s">
        <v>107</v>
      </c>
      <c r="R492" s="65" t="s">
        <v>108</v>
      </c>
      <c r="S492" s="65" t="s">
        <v>87</v>
      </c>
      <c r="T492" s="65" t="s">
        <v>87</v>
      </c>
      <c r="U492" s="65" t="s">
        <v>194</v>
      </c>
      <c r="V492" s="67">
        <v>1.29778264577215</v>
      </c>
      <c r="W492" s="73" t="str">
        <f t="shared" si="7"/>
        <v>UUWWWTW0022_Capex</v>
      </c>
    </row>
    <row r="493" spans="1:23">
      <c r="A493" s="65" t="s">
        <v>90</v>
      </c>
      <c r="B493" s="65" t="s">
        <v>80</v>
      </c>
      <c r="C493" s="65" t="s">
        <v>81</v>
      </c>
      <c r="D493" s="74">
        <v>1.3277890378178201</v>
      </c>
      <c r="E493" s="65" t="s">
        <v>68</v>
      </c>
      <c r="F493" s="65" t="s">
        <v>66</v>
      </c>
      <c r="G493" s="65" t="s">
        <v>50</v>
      </c>
      <c r="H493" s="65" t="s">
        <v>51</v>
      </c>
      <c r="I493" s="65" t="s">
        <v>86</v>
      </c>
      <c r="J493" s="65" t="s">
        <v>53</v>
      </c>
      <c r="K493" s="65" t="s">
        <v>54</v>
      </c>
      <c r="L493" s="66">
        <v>46155</v>
      </c>
      <c r="M493" s="65" t="s">
        <v>55</v>
      </c>
      <c r="N493" s="65" t="s">
        <v>48</v>
      </c>
      <c r="O493" s="65" t="s">
        <v>56</v>
      </c>
      <c r="P493" s="65" t="s">
        <v>87</v>
      </c>
      <c r="Q493" s="65" t="s">
        <v>107</v>
      </c>
      <c r="R493" s="65" t="s">
        <v>108</v>
      </c>
      <c r="S493" s="65" t="s">
        <v>87</v>
      </c>
      <c r="T493" s="65" t="s">
        <v>87</v>
      </c>
      <c r="U493" s="65" t="s">
        <v>174</v>
      </c>
      <c r="V493" s="67">
        <v>1.3277890378178201</v>
      </c>
      <c r="W493" s="73" t="str">
        <f t="shared" si="7"/>
        <v>UUWWWTW0002_Capex</v>
      </c>
    </row>
    <row r="494" spans="1:23">
      <c r="A494" s="65" t="s">
        <v>90</v>
      </c>
      <c r="B494" s="65" t="s">
        <v>80</v>
      </c>
      <c r="C494" s="65" t="s">
        <v>81</v>
      </c>
      <c r="D494" s="74">
        <v>1.4095073389437101</v>
      </c>
      <c r="E494" s="65" t="s">
        <v>68</v>
      </c>
      <c r="F494" s="65" t="s">
        <v>66</v>
      </c>
      <c r="G494" s="65" t="s">
        <v>50</v>
      </c>
      <c r="H494" s="65" t="s">
        <v>51</v>
      </c>
      <c r="I494" s="65" t="s">
        <v>86</v>
      </c>
      <c r="J494" s="65" t="s">
        <v>53</v>
      </c>
      <c r="K494" s="65" t="s">
        <v>54</v>
      </c>
      <c r="L494" s="66">
        <v>46155</v>
      </c>
      <c r="M494" s="65" t="s">
        <v>55</v>
      </c>
      <c r="N494" s="65" t="s">
        <v>48</v>
      </c>
      <c r="O494" s="65" t="s">
        <v>56</v>
      </c>
      <c r="P494" s="65" t="s">
        <v>87</v>
      </c>
      <c r="Q494" s="65" t="s">
        <v>107</v>
      </c>
      <c r="R494" s="65" t="s">
        <v>108</v>
      </c>
      <c r="S494" s="65" t="s">
        <v>87</v>
      </c>
      <c r="T494" s="65" t="s">
        <v>87</v>
      </c>
      <c r="U494" s="65" t="s">
        <v>201</v>
      </c>
      <c r="V494" s="67">
        <v>1.4095073389437101</v>
      </c>
      <c r="W494" s="73" t="str">
        <f t="shared" si="7"/>
        <v>UUWWWTW0029_Capex</v>
      </c>
    </row>
    <row r="495" spans="1:23">
      <c r="A495" s="65" t="s">
        <v>90</v>
      </c>
      <c r="B495" s="65" t="s">
        <v>80</v>
      </c>
      <c r="C495" s="65" t="s">
        <v>81</v>
      </c>
      <c r="D495" s="74">
        <v>1.42248548296946</v>
      </c>
      <c r="E495" s="65" t="s">
        <v>68</v>
      </c>
      <c r="F495" s="65" t="s">
        <v>66</v>
      </c>
      <c r="G495" s="65" t="s">
        <v>50</v>
      </c>
      <c r="H495" s="65" t="s">
        <v>51</v>
      </c>
      <c r="I495" s="65" t="s">
        <v>86</v>
      </c>
      <c r="J495" s="65" t="s">
        <v>53</v>
      </c>
      <c r="K495" s="65" t="s">
        <v>54</v>
      </c>
      <c r="L495" s="66">
        <v>46155</v>
      </c>
      <c r="M495" s="65" t="s">
        <v>55</v>
      </c>
      <c r="N495" s="65" t="s">
        <v>48</v>
      </c>
      <c r="O495" s="65" t="s">
        <v>56</v>
      </c>
      <c r="P495" s="65" t="s">
        <v>87</v>
      </c>
      <c r="Q495" s="65" t="s">
        <v>107</v>
      </c>
      <c r="R495" s="65" t="s">
        <v>108</v>
      </c>
      <c r="S495" s="65" t="s">
        <v>87</v>
      </c>
      <c r="T495" s="65" t="s">
        <v>87</v>
      </c>
      <c r="U495" s="65" t="s">
        <v>198</v>
      </c>
      <c r="V495" s="67">
        <v>1.42248548296946</v>
      </c>
      <c r="W495" s="73" t="str">
        <f t="shared" si="7"/>
        <v>UUWWWTW0026_Capex</v>
      </c>
    </row>
    <row r="496" spans="1:23">
      <c r="A496" s="65" t="s">
        <v>90</v>
      </c>
      <c r="B496" s="65" t="s">
        <v>80</v>
      </c>
      <c r="C496" s="65" t="s">
        <v>81</v>
      </c>
      <c r="D496" s="74">
        <v>1.43510634474934</v>
      </c>
      <c r="E496" s="65" t="s">
        <v>68</v>
      </c>
      <c r="F496" s="65" t="s">
        <v>66</v>
      </c>
      <c r="G496" s="65" t="s">
        <v>50</v>
      </c>
      <c r="H496" s="65" t="s">
        <v>51</v>
      </c>
      <c r="I496" s="65" t="s">
        <v>86</v>
      </c>
      <c r="J496" s="65" t="s">
        <v>53</v>
      </c>
      <c r="K496" s="65" t="s">
        <v>54</v>
      </c>
      <c r="L496" s="66">
        <v>46155</v>
      </c>
      <c r="M496" s="65" t="s">
        <v>55</v>
      </c>
      <c r="N496" s="65" t="s">
        <v>48</v>
      </c>
      <c r="O496" s="65" t="s">
        <v>56</v>
      </c>
      <c r="P496" s="65" t="s">
        <v>87</v>
      </c>
      <c r="Q496" s="65" t="s">
        <v>107</v>
      </c>
      <c r="R496" s="65" t="s">
        <v>108</v>
      </c>
      <c r="S496" s="65" t="s">
        <v>87</v>
      </c>
      <c r="T496" s="65" t="s">
        <v>87</v>
      </c>
      <c r="U496" s="65" t="s">
        <v>185</v>
      </c>
      <c r="V496" s="67">
        <v>1.43510634474934</v>
      </c>
      <c r="W496" s="73" t="str">
        <f t="shared" si="7"/>
        <v>UUWWWTW0013_Capex</v>
      </c>
    </row>
    <row r="497" spans="1:23">
      <c r="A497" s="65" t="s">
        <v>90</v>
      </c>
      <c r="B497" s="65" t="s">
        <v>80</v>
      </c>
      <c r="C497" s="65" t="s">
        <v>81</v>
      </c>
      <c r="D497" s="74">
        <v>1.49028024714902</v>
      </c>
      <c r="E497" s="65" t="s">
        <v>69</v>
      </c>
      <c r="F497" s="65" t="s">
        <v>66</v>
      </c>
      <c r="G497" s="65" t="s">
        <v>50</v>
      </c>
      <c r="H497" s="65" t="s">
        <v>51</v>
      </c>
      <c r="I497" s="65" t="s">
        <v>86</v>
      </c>
      <c r="J497" s="65" t="s">
        <v>53</v>
      </c>
      <c r="K497" s="65" t="s">
        <v>54</v>
      </c>
      <c r="L497" s="66">
        <v>46155</v>
      </c>
      <c r="M497" s="65" t="s">
        <v>55</v>
      </c>
      <c r="N497" s="65" t="s">
        <v>48</v>
      </c>
      <c r="O497" s="65" t="s">
        <v>56</v>
      </c>
      <c r="P497" s="65" t="s">
        <v>87</v>
      </c>
      <c r="Q497" s="65" t="s">
        <v>107</v>
      </c>
      <c r="R497" s="65" t="s">
        <v>108</v>
      </c>
      <c r="S497" s="65" t="s">
        <v>87</v>
      </c>
      <c r="T497" s="65" t="s">
        <v>87</v>
      </c>
      <c r="U497" s="65" t="s">
        <v>185</v>
      </c>
      <c r="V497" s="67">
        <v>1.49028024714902</v>
      </c>
      <c r="W497" s="73" t="str">
        <f t="shared" si="7"/>
        <v>UUWWWTW0013_Capex</v>
      </c>
    </row>
    <row r="498" spans="1:23">
      <c r="A498" s="65" t="s">
        <v>90</v>
      </c>
      <c r="B498" s="65" t="s">
        <v>80</v>
      </c>
      <c r="C498" s="65" t="s">
        <v>81</v>
      </c>
      <c r="D498" s="74">
        <v>1.49068497182235</v>
      </c>
      <c r="E498" s="65" t="s">
        <v>67</v>
      </c>
      <c r="F498" s="65" t="s">
        <v>66</v>
      </c>
      <c r="G498" s="65" t="s">
        <v>50</v>
      </c>
      <c r="H498" s="65" t="s">
        <v>51</v>
      </c>
      <c r="I498" s="65" t="s">
        <v>86</v>
      </c>
      <c r="J498" s="65" t="s">
        <v>53</v>
      </c>
      <c r="K498" s="65" t="s">
        <v>54</v>
      </c>
      <c r="L498" s="66">
        <v>46155</v>
      </c>
      <c r="M498" s="65" t="s">
        <v>55</v>
      </c>
      <c r="N498" s="65" t="s">
        <v>48</v>
      </c>
      <c r="O498" s="65" t="s">
        <v>56</v>
      </c>
      <c r="P498" s="65" t="s">
        <v>87</v>
      </c>
      <c r="Q498" s="65" t="s">
        <v>107</v>
      </c>
      <c r="R498" s="65" t="s">
        <v>108</v>
      </c>
      <c r="S498" s="65" t="s">
        <v>87</v>
      </c>
      <c r="T498" s="65" t="s">
        <v>87</v>
      </c>
      <c r="U498" s="65" t="s">
        <v>177</v>
      </c>
      <c r="V498" s="67">
        <v>1.49068497182235</v>
      </c>
      <c r="W498" s="73" t="str">
        <f t="shared" si="7"/>
        <v>UUWWWTW0005_Capex</v>
      </c>
    </row>
    <row r="499" spans="1:23">
      <c r="A499" s="65" t="s">
        <v>90</v>
      </c>
      <c r="B499" s="65" t="s">
        <v>80</v>
      </c>
      <c r="C499" s="65" t="s">
        <v>81</v>
      </c>
      <c r="D499" s="74">
        <v>1.54537146789826</v>
      </c>
      <c r="E499" s="65" t="s">
        <v>67</v>
      </c>
      <c r="F499" s="65" t="s">
        <v>66</v>
      </c>
      <c r="G499" s="65" t="s">
        <v>50</v>
      </c>
      <c r="H499" s="65" t="s">
        <v>51</v>
      </c>
      <c r="I499" s="65" t="s">
        <v>86</v>
      </c>
      <c r="J499" s="65" t="s">
        <v>53</v>
      </c>
      <c r="K499" s="65" t="s">
        <v>54</v>
      </c>
      <c r="L499" s="66">
        <v>46155</v>
      </c>
      <c r="M499" s="65" t="s">
        <v>55</v>
      </c>
      <c r="N499" s="65" t="s">
        <v>48</v>
      </c>
      <c r="O499" s="65" t="s">
        <v>56</v>
      </c>
      <c r="P499" s="65" t="s">
        <v>87</v>
      </c>
      <c r="Q499" s="65" t="s">
        <v>107</v>
      </c>
      <c r="R499" s="65" t="s">
        <v>108</v>
      </c>
      <c r="S499" s="65" t="s">
        <v>87</v>
      </c>
      <c r="T499" s="65" t="s">
        <v>87</v>
      </c>
      <c r="U499" s="65" t="s">
        <v>199</v>
      </c>
      <c r="V499" s="67">
        <v>1.54537146789826</v>
      </c>
      <c r="W499" s="73" t="str">
        <f t="shared" si="7"/>
        <v>UUWWWTW0027_Capex</v>
      </c>
    </row>
    <row r="500" spans="1:23">
      <c r="A500" s="65" t="s">
        <v>90</v>
      </c>
      <c r="B500" s="65" t="s">
        <v>80</v>
      </c>
      <c r="C500" s="65" t="s">
        <v>81</v>
      </c>
      <c r="D500" s="74">
        <v>1.56090862561558</v>
      </c>
      <c r="E500" s="65" t="s">
        <v>69</v>
      </c>
      <c r="F500" s="65" t="s">
        <v>66</v>
      </c>
      <c r="G500" s="65" t="s">
        <v>50</v>
      </c>
      <c r="H500" s="65" t="s">
        <v>51</v>
      </c>
      <c r="I500" s="65" t="s">
        <v>86</v>
      </c>
      <c r="J500" s="65" t="s">
        <v>53</v>
      </c>
      <c r="K500" s="65" t="s">
        <v>54</v>
      </c>
      <c r="L500" s="66">
        <v>46155</v>
      </c>
      <c r="M500" s="65" t="s">
        <v>55</v>
      </c>
      <c r="N500" s="65" t="s">
        <v>48</v>
      </c>
      <c r="O500" s="65" t="s">
        <v>56</v>
      </c>
      <c r="P500" s="65" t="s">
        <v>87</v>
      </c>
      <c r="Q500" s="65" t="s">
        <v>107</v>
      </c>
      <c r="R500" s="65" t="s">
        <v>108</v>
      </c>
      <c r="S500" s="65" t="s">
        <v>87</v>
      </c>
      <c r="T500" s="65" t="s">
        <v>87</v>
      </c>
      <c r="U500" s="65" t="s">
        <v>175</v>
      </c>
      <c r="V500" s="67">
        <v>1.56090862561558</v>
      </c>
      <c r="W500" s="73" t="str">
        <f t="shared" si="7"/>
        <v>UUWWWTW0003_Capex</v>
      </c>
    </row>
    <row r="501" spans="1:23">
      <c r="A501" s="65" t="s">
        <v>90</v>
      </c>
      <c r="B501" s="65" t="s">
        <v>80</v>
      </c>
      <c r="C501" s="65" t="s">
        <v>81</v>
      </c>
      <c r="D501" s="74">
        <v>1.5792207803803799</v>
      </c>
      <c r="E501" s="65" t="s">
        <v>68</v>
      </c>
      <c r="F501" s="65" t="s">
        <v>66</v>
      </c>
      <c r="G501" s="65" t="s">
        <v>50</v>
      </c>
      <c r="H501" s="65" t="s">
        <v>51</v>
      </c>
      <c r="I501" s="65" t="s">
        <v>86</v>
      </c>
      <c r="J501" s="65" t="s">
        <v>53</v>
      </c>
      <c r="K501" s="65" t="s">
        <v>54</v>
      </c>
      <c r="L501" s="66">
        <v>46155</v>
      </c>
      <c r="M501" s="65" t="s">
        <v>55</v>
      </c>
      <c r="N501" s="65" t="s">
        <v>48</v>
      </c>
      <c r="O501" s="65" t="s">
        <v>56</v>
      </c>
      <c r="P501" s="65" t="s">
        <v>87</v>
      </c>
      <c r="Q501" s="65" t="s">
        <v>107</v>
      </c>
      <c r="R501" s="65" t="s">
        <v>108</v>
      </c>
      <c r="S501" s="65" t="s">
        <v>87</v>
      </c>
      <c r="T501" s="65" t="s">
        <v>87</v>
      </c>
      <c r="U501" s="65" t="s">
        <v>175</v>
      </c>
      <c r="V501" s="67">
        <v>1.5792207803803799</v>
      </c>
      <c r="W501" s="73" t="str">
        <f t="shared" si="7"/>
        <v>UUWWWTW0003_Capex</v>
      </c>
    </row>
    <row r="502" spans="1:23">
      <c r="A502" s="65" t="s">
        <v>90</v>
      </c>
      <c r="B502" s="65" t="s">
        <v>80</v>
      </c>
      <c r="C502" s="65" t="s">
        <v>81</v>
      </c>
      <c r="D502" s="74">
        <v>1.6802582442999501</v>
      </c>
      <c r="E502" s="65" t="s">
        <v>69</v>
      </c>
      <c r="F502" s="65" t="s">
        <v>66</v>
      </c>
      <c r="G502" s="65" t="s">
        <v>50</v>
      </c>
      <c r="H502" s="65" t="s">
        <v>51</v>
      </c>
      <c r="I502" s="65" t="s">
        <v>86</v>
      </c>
      <c r="J502" s="65" t="s">
        <v>53</v>
      </c>
      <c r="K502" s="65" t="s">
        <v>54</v>
      </c>
      <c r="L502" s="66">
        <v>46155</v>
      </c>
      <c r="M502" s="65" t="s">
        <v>55</v>
      </c>
      <c r="N502" s="65" t="s">
        <v>48</v>
      </c>
      <c r="O502" s="65" t="s">
        <v>56</v>
      </c>
      <c r="P502" s="65" t="s">
        <v>87</v>
      </c>
      <c r="Q502" s="65" t="s">
        <v>107</v>
      </c>
      <c r="R502" s="65" t="s">
        <v>108</v>
      </c>
      <c r="S502" s="65" t="s">
        <v>87</v>
      </c>
      <c r="T502" s="65" t="s">
        <v>87</v>
      </c>
      <c r="U502" s="65" t="s">
        <v>190</v>
      </c>
      <c r="V502" s="67">
        <v>1.6802582442999501</v>
      </c>
      <c r="W502" s="73" t="str">
        <f t="shared" si="7"/>
        <v>UUWWWTW0018_Capex</v>
      </c>
    </row>
    <row r="503" spans="1:23">
      <c r="A503" s="65" t="s">
        <v>90</v>
      </c>
      <c r="B503" s="65" t="s">
        <v>80</v>
      </c>
      <c r="C503" s="65" t="s">
        <v>81</v>
      </c>
      <c r="D503" s="74">
        <v>1.68075566453351</v>
      </c>
      <c r="E503" s="65" t="s">
        <v>68</v>
      </c>
      <c r="F503" s="65" t="s">
        <v>66</v>
      </c>
      <c r="G503" s="65" t="s">
        <v>50</v>
      </c>
      <c r="H503" s="65" t="s">
        <v>51</v>
      </c>
      <c r="I503" s="65" t="s">
        <v>86</v>
      </c>
      <c r="J503" s="65" t="s">
        <v>53</v>
      </c>
      <c r="K503" s="65" t="s">
        <v>54</v>
      </c>
      <c r="L503" s="66">
        <v>46155</v>
      </c>
      <c r="M503" s="65" t="s">
        <v>55</v>
      </c>
      <c r="N503" s="65" t="s">
        <v>48</v>
      </c>
      <c r="O503" s="65" t="s">
        <v>56</v>
      </c>
      <c r="P503" s="65" t="s">
        <v>87</v>
      </c>
      <c r="Q503" s="65" t="s">
        <v>107</v>
      </c>
      <c r="R503" s="65" t="s">
        <v>108</v>
      </c>
      <c r="S503" s="65" t="s">
        <v>87</v>
      </c>
      <c r="T503" s="65" t="s">
        <v>87</v>
      </c>
      <c r="U503" s="65" t="s">
        <v>180</v>
      </c>
      <c r="V503" s="67">
        <v>1.68075566453351</v>
      </c>
      <c r="W503" s="73" t="str">
        <f t="shared" si="7"/>
        <v>UUWWWTW0008_Capex</v>
      </c>
    </row>
    <row r="504" spans="1:23">
      <c r="A504" s="65" t="s">
        <v>90</v>
      </c>
      <c r="B504" s="65" t="s">
        <v>80</v>
      </c>
      <c r="C504" s="65" t="s">
        <v>81</v>
      </c>
      <c r="D504" s="74">
        <v>1.68809697712012</v>
      </c>
      <c r="E504" s="65" t="s">
        <v>68</v>
      </c>
      <c r="F504" s="65" t="s">
        <v>66</v>
      </c>
      <c r="G504" s="65" t="s">
        <v>50</v>
      </c>
      <c r="H504" s="65" t="s">
        <v>51</v>
      </c>
      <c r="I504" s="65" t="s">
        <v>86</v>
      </c>
      <c r="J504" s="65" t="s">
        <v>53</v>
      </c>
      <c r="K504" s="65" t="s">
        <v>54</v>
      </c>
      <c r="L504" s="66">
        <v>46155</v>
      </c>
      <c r="M504" s="65" t="s">
        <v>55</v>
      </c>
      <c r="N504" s="65" t="s">
        <v>48</v>
      </c>
      <c r="O504" s="65" t="s">
        <v>56</v>
      </c>
      <c r="P504" s="65" t="s">
        <v>87</v>
      </c>
      <c r="Q504" s="65" t="s">
        <v>107</v>
      </c>
      <c r="R504" s="65" t="s">
        <v>108</v>
      </c>
      <c r="S504" s="65" t="s">
        <v>87</v>
      </c>
      <c r="T504" s="65" t="s">
        <v>87</v>
      </c>
      <c r="U504" s="65" t="s">
        <v>177</v>
      </c>
      <c r="V504" s="67">
        <v>1.68809697712012</v>
      </c>
      <c r="W504" s="73" t="str">
        <f t="shared" si="7"/>
        <v>UUWWWTW0005_Capex</v>
      </c>
    </row>
    <row r="505" spans="1:23">
      <c r="A505" s="65" t="s">
        <v>90</v>
      </c>
      <c r="B505" s="65" t="s">
        <v>80</v>
      </c>
      <c r="C505" s="65" t="s">
        <v>81</v>
      </c>
      <c r="D505" s="74">
        <v>1.7071015296475001</v>
      </c>
      <c r="E505" s="65" t="s">
        <v>67</v>
      </c>
      <c r="F505" s="65" t="s">
        <v>66</v>
      </c>
      <c r="G505" s="65" t="s">
        <v>50</v>
      </c>
      <c r="H505" s="65" t="s">
        <v>51</v>
      </c>
      <c r="I505" s="65" t="s">
        <v>86</v>
      </c>
      <c r="J505" s="65" t="s">
        <v>53</v>
      </c>
      <c r="K505" s="65" t="s">
        <v>54</v>
      </c>
      <c r="L505" s="66">
        <v>46155</v>
      </c>
      <c r="M505" s="65" t="s">
        <v>55</v>
      </c>
      <c r="N505" s="65" t="s">
        <v>48</v>
      </c>
      <c r="O505" s="65" t="s">
        <v>56</v>
      </c>
      <c r="P505" s="65" t="s">
        <v>87</v>
      </c>
      <c r="Q505" s="65" t="s">
        <v>107</v>
      </c>
      <c r="R505" s="65" t="s">
        <v>108</v>
      </c>
      <c r="S505" s="65" t="s">
        <v>87</v>
      </c>
      <c r="T505" s="65" t="s">
        <v>87</v>
      </c>
      <c r="U505" s="65" t="s">
        <v>206</v>
      </c>
      <c r="V505" s="67">
        <v>1.7071015296475001</v>
      </c>
      <c r="W505" s="73" t="str">
        <f t="shared" si="7"/>
        <v>UUWWWTW0034_Capex</v>
      </c>
    </row>
    <row r="506" spans="1:23">
      <c r="A506" s="65" t="s">
        <v>90</v>
      </c>
      <c r="B506" s="65" t="s">
        <v>80</v>
      </c>
      <c r="C506" s="65" t="s">
        <v>81</v>
      </c>
      <c r="D506" s="74">
        <v>1.72654373648367</v>
      </c>
      <c r="E506" s="65" t="s">
        <v>110</v>
      </c>
      <c r="F506" s="65" t="s">
        <v>66</v>
      </c>
      <c r="G506" s="65" t="s">
        <v>111</v>
      </c>
      <c r="H506" s="65" t="s">
        <v>51</v>
      </c>
      <c r="I506" s="65" t="s">
        <v>86</v>
      </c>
      <c r="J506" s="65" t="s">
        <v>53</v>
      </c>
      <c r="K506" s="65" t="s">
        <v>54</v>
      </c>
      <c r="L506" s="66">
        <v>46155</v>
      </c>
      <c r="M506" s="65" t="s">
        <v>55</v>
      </c>
      <c r="N506" s="65" t="s">
        <v>48</v>
      </c>
      <c r="O506" s="65" t="s">
        <v>56</v>
      </c>
      <c r="P506" s="65" t="s">
        <v>87</v>
      </c>
      <c r="Q506" s="65" t="s">
        <v>107</v>
      </c>
      <c r="R506" s="65" t="s">
        <v>108</v>
      </c>
      <c r="S506" s="65" t="s">
        <v>87</v>
      </c>
      <c r="T506" s="65" t="s">
        <v>87</v>
      </c>
      <c r="U506" s="65" t="s">
        <v>193</v>
      </c>
      <c r="V506" s="67">
        <v>1.72654373648367</v>
      </c>
      <c r="W506" s="73" t="str">
        <f t="shared" si="7"/>
        <v>UUWWWTW0021_Capex</v>
      </c>
    </row>
    <row r="507" spans="1:23">
      <c r="A507" s="65" t="s">
        <v>90</v>
      </c>
      <c r="B507" s="65" t="s">
        <v>80</v>
      </c>
      <c r="C507" s="65" t="s">
        <v>81</v>
      </c>
      <c r="D507" s="74">
        <v>1.75904223446955</v>
      </c>
      <c r="E507" s="65" t="s">
        <v>68</v>
      </c>
      <c r="F507" s="65" t="s">
        <v>66</v>
      </c>
      <c r="G507" s="65" t="s">
        <v>50</v>
      </c>
      <c r="H507" s="65" t="s">
        <v>51</v>
      </c>
      <c r="I507" s="65" t="s">
        <v>86</v>
      </c>
      <c r="J507" s="65" t="s">
        <v>53</v>
      </c>
      <c r="K507" s="65" t="s">
        <v>54</v>
      </c>
      <c r="L507" s="66">
        <v>46155</v>
      </c>
      <c r="M507" s="65" t="s">
        <v>55</v>
      </c>
      <c r="N507" s="65" t="s">
        <v>48</v>
      </c>
      <c r="O507" s="65" t="s">
        <v>56</v>
      </c>
      <c r="P507" s="65" t="s">
        <v>87</v>
      </c>
      <c r="Q507" s="65" t="s">
        <v>107</v>
      </c>
      <c r="R507" s="65" t="s">
        <v>108</v>
      </c>
      <c r="S507" s="65" t="s">
        <v>87</v>
      </c>
      <c r="T507" s="65" t="s">
        <v>87</v>
      </c>
      <c r="U507" s="65" t="s">
        <v>204</v>
      </c>
      <c r="V507" s="67">
        <v>1.75904223446955</v>
      </c>
      <c r="W507" s="73" t="str">
        <f t="shared" si="7"/>
        <v>UUWWWTW0032_Capex</v>
      </c>
    </row>
    <row r="508" spans="1:23">
      <c r="A508" s="65" t="s">
        <v>90</v>
      </c>
      <c r="B508" s="65" t="s">
        <v>80</v>
      </c>
      <c r="C508" s="65" t="s">
        <v>81</v>
      </c>
      <c r="D508" s="74">
        <v>1.76355864186641</v>
      </c>
      <c r="E508" s="65" t="s">
        <v>65</v>
      </c>
      <c r="F508" s="65" t="s">
        <v>66</v>
      </c>
      <c r="G508" s="65" t="s">
        <v>50</v>
      </c>
      <c r="H508" s="65" t="s">
        <v>51</v>
      </c>
      <c r="I508" s="65" t="s">
        <v>86</v>
      </c>
      <c r="J508" s="65" t="s">
        <v>53</v>
      </c>
      <c r="K508" s="65" t="s">
        <v>54</v>
      </c>
      <c r="L508" s="66">
        <v>46155</v>
      </c>
      <c r="M508" s="65" t="s">
        <v>55</v>
      </c>
      <c r="N508" s="65" t="s">
        <v>48</v>
      </c>
      <c r="O508" s="65" t="s">
        <v>56</v>
      </c>
      <c r="P508" s="65" t="s">
        <v>87</v>
      </c>
      <c r="Q508" s="65" t="s">
        <v>107</v>
      </c>
      <c r="R508" s="65" t="s">
        <v>108</v>
      </c>
      <c r="S508" s="65" t="s">
        <v>87</v>
      </c>
      <c r="T508" s="65" t="s">
        <v>87</v>
      </c>
      <c r="U508" s="65" t="s">
        <v>205</v>
      </c>
      <c r="V508" s="67">
        <v>1.76355864186641</v>
      </c>
      <c r="W508" s="73" t="str">
        <f t="shared" si="7"/>
        <v>UUWWWTW0033_Capex</v>
      </c>
    </row>
    <row r="509" spans="1:23">
      <c r="A509" s="65" t="s">
        <v>90</v>
      </c>
      <c r="B509" s="65" t="s">
        <v>80</v>
      </c>
      <c r="C509" s="65" t="s">
        <v>81</v>
      </c>
      <c r="D509" s="74">
        <v>1.77384463910812</v>
      </c>
      <c r="E509" s="65" t="s">
        <v>69</v>
      </c>
      <c r="F509" s="65" t="s">
        <v>66</v>
      </c>
      <c r="G509" s="65" t="s">
        <v>50</v>
      </c>
      <c r="H509" s="65" t="s">
        <v>51</v>
      </c>
      <c r="I509" s="65" t="s">
        <v>86</v>
      </c>
      <c r="J509" s="65" t="s">
        <v>53</v>
      </c>
      <c r="K509" s="65" t="s">
        <v>54</v>
      </c>
      <c r="L509" s="66">
        <v>46155</v>
      </c>
      <c r="M509" s="65" t="s">
        <v>55</v>
      </c>
      <c r="N509" s="65" t="s">
        <v>48</v>
      </c>
      <c r="O509" s="65" t="s">
        <v>56</v>
      </c>
      <c r="P509" s="65" t="s">
        <v>87</v>
      </c>
      <c r="Q509" s="65" t="s">
        <v>107</v>
      </c>
      <c r="R509" s="65" t="s">
        <v>108</v>
      </c>
      <c r="S509" s="65" t="s">
        <v>87</v>
      </c>
      <c r="T509" s="65" t="s">
        <v>87</v>
      </c>
      <c r="U509" s="65" t="s">
        <v>183</v>
      </c>
      <c r="V509" s="67">
        <v>1.77384463910812</v>
      </c>
      <c r="W509" s="73" t="str">
        <f t="shared" si="7"/>
        <v>UUWWWTW0011_Capex</v>
      </c>
    </row>
    <row r="510" spans="1:23">
      <c r="A510" s="65" t="s">
        <v>90</v>
      </c>
      <c r="B510" s="65" t="s">
        <v>80</v>
      </c>
      <c r="C510" s="65" t="s">
        <v>81</v>
      </c>
      <c r="D510" s="74">
        <v>1.9176548942795999</v>
      </c>
      <c r="E510" s="65" t="s">
        <v>68</v>
      </c>
      <c r="F510" s="65" t="s">
        <v>66</v>
      </c>
      <c r="G510" s="65" t="s">
        <v>50</v>
      </c>
      <c r="H510" s="65" t="s">
        <v>51</v>
      </c>
      <c r="I510" s="65" t="s">
        <v>86</v>
      </c>
      <c r="J510" s="65" t="s">
        <v>53</v>
      </c>
      <c r="K510" s="65" t="s">
        <v>54</v>
      </c>
      <c r="L510" s="66">
        <v>46155</v>
      </c>
      <c r="M510" s="65" t="s">
        <v>55</v>
      </c>
      <c r="N510" s="65" t="s">
        <v>48</v>
      </c>
      <c r="O510" s="65" t="s">
        <v>56</v>
      </c>
      <c r="P510" s="65" t="s">
        <v>87</v>
      </c>
      <c r="Q510" s="65" t="s">
        <v>107</v>
      </c>
      <c r="R510" s="65" t="s">
        <v>108</v>
      </c>
      <c r="S510" s="65" t="s">
        <v>87</v>
      </c>
      <c r="T510" s="65" t="s">
        <v>87</v>
      </c>
      <c r="U510" s="65" t="s">
        <v>196</v>
      </c>
      <c r="V510" s="67">
        <v>1.9176548942795999</v>
      </c>
      <c r="W510" s="73" t="str">
        <f t="shared" si="7"/>
        <v>UUWWWTW0024_Capex</v>
      </c>
    </row>
    <row r="511" spans="1:23">
      <c r="A511" s="65" t="s">
        <v>90</v>
      </c>
      <c r="B511" s="65" t="s">
        <v>80</v>
      </c>
      <c r="C511" s="65" t="s">
        <v>81</v>
      </c>
      <c r="D511" s="74">
        <v>1.9375417129203201</v>
      </c>
      <c r="E511" s="65" t="s">
        <v>67</v>
      </c>
      <c r="F511" s="65" t="s">
        <v>66</v>
      </c>
      <c r="G511" s="65" t="s">
        <v>50</v>
      </c>
      <c r="H511" s="65" t="s">
        <v>51</v>
      </c>
      <c r="I511" s="65" t="s">
        <v>86</v>
      </c>
      <c r="J511" s="65" t="s">
        <v>53</v>
      </c>
      <c r="K511" s="65" t="s">
        <v>54</v>
      </c>
      <c r="L511" s="66">
        <v>46155</v>
      </c>
      <c r="M511" s="65" t="s">
        <v>55</v>
      </c>
      <c r="N511" s="65" t="s">
        <v>48</v>
      </c>
      <c r="O511" s="65" t="s">
        <v>56</v>
      </c>
      <c r="P511" s="65" t="s">
        <v>87</v>
      </c>
      <c r="Q511" s="65" t="s">
        <v>107</v>
      </c>
      <c r="R511" s="65" t="s">
        <v>108</v>
      </c>
      <c r="S511" s="65" t="s">
        <v>87</v>
      </c>
      <c r="T511" s="65" t="s">
        <v>87</v>
      </c>
      <c r="U511" s="65" t="s">
        <v>187</v>
      </c>
      <c r="V511" s="67">
        <v>1.9375417129203201</v>
      </c>
      <c r="W511" s="73" t="str">
        <f t="shared" si="7"/>
        <v>UUWWWTW0015_Capex</v>
      </c>
    </row>
    <row r="512" spans="1:23">
      <c r="A512" s="65" t="s">
        <v>90</v>
      </c>
      <c r="B512" s="65" t="s">
        <v>80</v>
      </c>
      <c r="C512" s="65" t="s">
        <v>81</v>
      </c>
      <c r="D512" s="74">
        <v>1.9394645978557501</v>
      </c>
      <c r="E512" s="65" t="s">
        <v>68</v>
      </c>
      <c r="F512" s="65" t="s">
        <v>66</v>
      </c>
      <c r="G512" s="65" t="s">
        <v>50</v>
      </c>
      <c r="H512" s="65" t="s">
        <v>51</v>
      </c>
      <c r="I512" s="65" t="s">
        <v>86</v>
      </c>
      <c r="J512" s="65" t="s">
        <v>53</v>
      </c>
      <c r="K512" s="65" t="s">
        <v>54</v>
      </c>
      <c r="L512" s="66">
        <v>46155</v>
      </c>
      <c r="M512" s="65" t="s">
        <v>55</v>
      </c>
      <c r="N512" s="65" t="s">
        <v>48</v>
      </c>
      <c r="O512" s="65" t="s">
        <v>56</v>
      </c>
      <c r="P512" s="65" t="s">
        <v>87</v>
      </c>
      <c r="Q512" s="65" t="s">
        <v>107</v>
      </c>
      <c r="R512" s="65" t="s">
        <v>108</v>
      </c>
      <c r="S512" s="65" t="s">
        <v>87</v>
      </c>
      <c r="T512" s="65" t="s">
        <v>87</v>
      </c>
      <c r="U512" s="65" t="s">
        <v>186</v>
      </c>
      <c r="V512" s="67">
        <v>1.9394645978557501</v>
      </c>
      <c r="W512" s="73" t="str">
        <f t="shared" si="7"/>
        <v>UUWWWTW0014_Capex</v>
      </c>
    </row>
    <row r="513" spans="1:23">
      <c r="A513" s="65" t="s">
        <v>90</v>
      </c>
      <c r="B513" s="65" t="s">
        <v>80</v>
      </c>
      <c r="C513" s="65" t="s">
        <v>81</v>
      </c>
      <c r="D513" s="74">
        <v>1.9722185545431901</v>
      </c>
      <c r="E513" s="65" t="s">
        <v>69</v>
      </c>
      <c r="F513" s="65" t="s">
        <v>66</v>
      </c>
      <c r="G513" s="65" t="s">
        <v>50</v>
      </c>
      <c r="H513" s="65" t="s">
        <v>51</v>
      </c>
      <c r="I513" s="65" t="s">
        <v>86</v>
      </c>
      <c r="J513" s="65" t="s">
        <v>53</v>
      </c>
      <c r="K513" s="65" t="s">
        <v>54</v>
      </c>
      <c r="L513" s="66">
        <v>46155</v>
      </c>
      <c r="M513" s="65" t="s">
        <v>55</v>
      </c>
      <c r="N513" s="65" t="s">
        <v>48</v>
      </c>
      <c r="O513" s="65" t="s">
        <v>56</v>
      </c>
      <c r="P513" s="65" t="s">
        <v>87</v>
      </c>
      <c r="Q513" s="65" t="s">
        <v>107</v>
      </c>
      <c r="R513" s="65" t="s">
        <v>108</v>
      </c>
      <c r="S513" s="65" t="s">
        <v>87</v>
      </c>
      <c r="T513" s="65" t="s">
        <v>87</v>
      </c>
      <c r="U513" s="65" t="s">
        <v>178</v>
      </c>
      <c r="V513" s="67">
        <v>1.9722185545431901</v>
      </c>
      <c r="W513" s="73" t="str">
        <f t="shared" si="7"/>
        <v>UUWWWTW0006_Capex</v>
      </c>
    </row>
    <row r="514" spans="1:23">
      <c r="A514" s="65" t="s">
        <v>90</v>
      </c>
      <c r="B514" s="65" t="s">
        <v>80</v>
      </c>
      <c r="C514" s="65" t="s">
        <v>81</v>
      </c>
      <c r="D514" s="74">
        <v>11.695765335968</v>
      </c>
      <c r="E514" s="65" t="s">
        <v>68</v>
      </c>
      <c r="F514" s="65" t="s">
        <v>66</v>
      </c>
      <c r="G514" s="65" t="s">
        <v>50</v>
      </c>
      <c r="H514" s="65" t="s">
        <v>51</v>
      </c>
      <c r="I514" s="65" t="s">
        <v>86</v>
      </c>
      <c r="J514" s="65" t="s">
        <v>53</v>
      </c>
      <c r="K514" s="65" t="s">
        <v>54</v>
      </c>
      <c r="L514" s="66">
        <v>46155</v>
      </c>
      <c r="M514" s="65" t="s">
        <v>55</v>
      </c>
      <c r="N514" s="65" t="s">
        <v>48</v>
      </c>
      <c r="O514" s="65" t="s">
        <v>56</v>
      </c>
      <c r="P514" s="65" t="s">
        <v>87</v>
      </c>
      <c r="Q514" s="65" t="s">
        <v>107</v>
      </c>
      <c r="R514" s="65" t="s">
        <v>108</v>
      </c>
      <c r="S514" s="65" t="s">
        <v>87</v>
      </c>
      <c r="T514" s="65" t="s">
        <v>87</v>
      </c>
      <c r="U514" s="65" t="s">
        <v>184</v>
      </c>
      <c r="V514" s="67">
        <v>11.695765335968</v>
      </c>
      <c r="W514" s="73" t="str">
        <f t="shared" si="7"/>
        <v>UUWWWTW0012_Capex</v>
      </c>
    </row>
    <row r="515" spans="1:23">
      <c r="A515" s="65" t="s">
        <v>90</v>
      </c>
      <c r="B515" s="65" t="s">
        <v>80</v>
      </c>
      <c r="C515" s="65" t="s">
        <v>81</v>
      </c>
      <c r="D515" s="74">
        <v>12.963804785927699</v>
      </c>
      <c r="E515" s="65" t="s">
        <v>68</v>
      </c>
      <c r="F515" s="65" t="s">
        <v>66</v>
      </c>
      <c r="G515" s="65" t="s">
        <v>50</v>
      </c>
      <c r="H515" s="65" t="s">
        <v>51</v>
      </c>
      <c r="I515" s="65" t="s">
        <v>86</v>
      </c>
      <c r="J515" s="65" t="s">
        <v>53</v>
      </c>
      <c r="K515" s="65" t="s">
        <v>54</v>
      </c>
      <c r="L515" s="66">
        <v>46155</v>
      </c>
      <c r="M515" s="65" t="s">
        <v>55</v>
      </c>
      <c r="N515" s="65" t="s">
        <v>48</v>
      </c>
      <c r="O515" s="65" t="s">
        <v>56</v>
      </c>
      <c r="P515" s="65" t="s">
        <v>87</v>
      </c>
      <c r="Q515" s="65" t="s">
        <v>107</v>
      </c>
      <c r="R515" s="65" t="s">
        <v>108</v>
      </c>
      <c r="S515" s="65" t="s">
        <v>87</v>
      </c>
      <c r="T515" s="65" t="s">
        <v>87</v>
      </c>
      <c r="U515" s="65" t="s">
        <v>197</v>
      </c>
      <c r="V515" s="67">
        <v>12.963804785927699</v>
      </c>
      <c r="W515" s="73" t="str">
        <f t="shared" si="7"/>
        <v>UUWWWTW0025_Capex</v>
      </c>
    </row>
    <row r="516" spans="1:23">
      <c r="A516" s="65" t="s">
        <v>90</v>
      </c>
      <c r="B516" s="65" t="s">
        <v>80</v>
      </c>
      <c r="C516" s="65" t="s">
        <v>81</v>
      </c>
      <c r="D516" s="74">
        <v>135.271616695223</v>
      </c>
      <c r="E516" s="65" t="s">
        <v>68</v>
      </c>
      <c r="F516" s="65" t="s">
        <v>66</v>
      </c>
      <c r="G516" s="65" t="s">
        <v>50</v>
      </c>
      <c r="H516" s="65" t="s">
        <v>51</v>
      </c>
      <c r="I516" s="65" t="s">
        <v>52</v>
      </c>
      <c r="J516" s="65" t="s">
        <v>53</v>
      </c>
      <c r="K516" s="65" t="s">
        <v>54</v>
      </c>
      <c r="L516" s="66">
        <v>46155</v>
      </c>
      <c r="M516" s="65" t="s">
        <v>55</v>
      </c>
      <c r="N516" s="65" t="s">
        <v>48</v>
      </c>
      <c r="O516" s="65" t="s">
        <v>56</v>
      </c>
      <c r="P516" s="65" t="s">
        <v>87</v>
      </c>
      <c r="Q516" s="65" t="s">
        <v>107</v>
      </c>
      <c r="R516" s="65" t="s">
        <v>108</v>
      </c>
      <c r="S516" s="65" t="s">
        <v>87</v>
      </c>
      <c r="T516" s="65" t="s">
        <v>87</v>
      </c>
      <c r="U516" s="65" t="s">
        <v>64</v>
      </c>
      <c r="V516" s="67">
        <v>135.271616695223</v>
      </c>
      <c r="W516" s="73" t="str">
        <f t="shared" si="7"/>
        <v>TOT_Capex</v>
      </c>
    </row>
    <row r="517" spans="1:23">
      <c r="A517" s="65" t="s">
        <v>90</v>
      </c>
      <c r="B517" s="65" t="s">
        <v>80</v>
      </c>
      <c r="C517" s="65" t="s">
        <v>81</v>
      </c>
      <c r="D517" s="74">
        <v>14.106095912260701</v>
      </c>
      <c r="E517" s="65" t="s">
        <v>69</v>
      </c>
      <c r="F517" s="65" t="s">
        <v>66</v>
      </c>
      <c r="G517" s="65" t="s">
        <v>50</v>
      </c>
      <c r="H517" s="65" t="s">
        <v>51</v>
      </c>
      <c r="I517" s="65" t="s">
        <v>86</v>
      </c>
      <c r="J517" s="65" t="s">
        <v>53</v>
      </c>
      <c r="K517" s="65" t="s">
        <v>54</v>
      </c>
      <c r="L517" s="66">
        <v>46155</v>
      </c>
      <c r="M517" s="65" t="s">
        <v>55</v>
      </c>
      <c r="N517" s="65" t="s">
        <v>48</v>
      </c>
      <c r="O517" s="65" t="s">
        <v>56</v>
      </c>
      <c r="P517" s="65" t="s">
        <v>87</v>
      </c>
      <c r="Q517" s="65" t="s">
        <v>107</v>
      </c>
      <c r="R517" s="65" t="s">
        <v>108</v>
      </c>
      <c r="S517" s="65" t="s">
        <v>87</v>
      </c>
      <c r="T517" s="65" t="s">
        <v>87</v>
      </c>
      <c r="U517" s="65" t="s">
        <v>197</v>
      </c>
      <c r="V517" s="67">
        <v>14.106095912260701</v>
      </c>
      <c r="W517" s="73" t="str">
        <f t="shared" si="7"/>
        <v>UUWWWTW0025_Capex</v>
      </c>
    </row>
    <row r="518" spans="1:23">
      <c r="A518" s="65" t="s">
        <v>90</v>
      </c>
      <c r="B518" s="65" t="s">
        <v>80</v>
      </c>
      <c r="C518" s="65" t="s">
        <v>81</v>
      </c>
      <c r="D518" s="74">
        <v>16.812782317151999</v>
      </c>
      <c r="E518" s="65" t="s">
        <v>69</v>
      </c>
      <c r="F518" s="65" t="s">
        <v>66</v>
      </c>
      <c r="G518" s="65" t="s">
        <v>50</v>
      </c>
      <c r="H518" s="65" t="s">
        <v>51</v>
      </c>
      <c r="I518" s="65" t="s">
        <v>86</v>
      </c>
      <c r="J518" s="65" t="s">
        <v>53</v>
      </c>
      <c r="K518" s="65" t="s">
        <v>54</v>
      </c>
      <c r="L518" s="66">
        <v>46155</v>
      </c>
      <c r="M518" s="65" t="s">
        <v>55</v>
      </c>
      <c r="N518" s="65" t="s">
        <v>48</v>
      </c>
      <c r="O518" s="65" t="s">
        <v>56</v>
      </c>
      <c r="P518" s="65" t="s">
        <v>87</v>
      </c>
      <c r="Q518" s="65" t="s">
        <v>107</v>
      </c>
      <c r="R518" s="65" t="s">
        <v>108</v>
      </c>
      <c r="S518" s="65" t="s">
        <v>87</v>
      </c>
      <c r="T518" s="65" t="s">
        <v>87</v>
      </c>
      <c r="U518" s="65" t="s">
        <v>195</v>
      </c>
      <c r="V518" s="67">
        <v>16.812782317151999</v>
      </c>
      <c r="W518" s="73" t="str">
        <f t="shared" ref="W518:W581" si="8">CONCATENATE(U518,"_",C518)</f>
        <v>UUWWWTW0023_Capex</v>
      </c>
    </row>
    <row r="519" spans="1:23">
      <c r="A519" s="65" t="s">
        <v>90</v>
      </c>
      <c r="B519" s="65" t="s">
        <v>80</v>
      </c>
      <c r="C519" s="65" t="s">
        <v>81</v>
      </c>
      <c r="D519" s="74">
        <v>18.267589985278001</v>
      </c>
      <c r="E519" s="65" t="s">
        <v>68</v>
      </c>
      <c r="F519" s="65" t="s">
        <v>66</v>
      </c>
      <c r="G519" s="65" t="s">
        <v>50</v>
      </c>
      <c r="H519" s="65" t="s">
        <v>51</v>
      </c>
      <c r="I519" s="65" t="s">
        <v>86</v>
      </c>
      <c r="J519" s="65" t="s">
        <v>53</v>
      </c>
      <c r="K519" s="65" t="s">
        <v>54</v>
      </c>
      <c r="L519" s="66">
        <v>46155</v>
      </c>
      <c r="M519" s="65" t="s">
        <v>55</v>
      </c>
      <c r="N519" s="65" t="s">
        <v>48</v>
      </c>
      <c r="O519" s="65" t="s">
        <v>56</v>
      </c>
      <c r="P519" s="65" t="s">
        <v>87</v>
      </c>
      <c r="Q519" s="65" t="s">
        <v>107</v>
      </c>
      <c r="R519" s="65" t="s">
        <v>108</v>
      </c>
      <c r="S519" s="65" t="s">
        <v>87</v>
      </c>
      <c r="T519" s="65" t="s">
        <v>87</v>
      </c>
      <c r="U519" s="65" t="s">
        <v>182</v>
      </c>
      <c r="V519" s="67">
        <v>18.267589985278001</v>
      </c>
      <c r="W519" s="73" t="str">
        <f t="shared" si="8"/>
        <v>UUWWWTW0010_Capex</v>
      </c>
    </row>
    <row r="520" spans="1:23">
      <c r="A520" s="65" t="s">
        <v>90</v>
      </c>
      <c r="B520" s="65" t="s">
        <v>80</v>
      </c>
      <c r="C520" s="65" t="s">
        <v>81</v>
      </c>
      <c r="D520" s="74">
        <v>19.3523481854184</v>
      </c>
      <c r="E520" s="65" t="s">
        <v>68</v>
      </c>
      <c r="F520" s="65" t="s">
        <v>66</v>
      </c>
      <c r="G520" s="65" t="s">
        <v>50</v>
      </c>
      <c r="H520" s="65" t="s">
        <v>51</v>
      </c>
      <c r="I520" s="65" t="s">
        <v>86</v>
      </c>
      <c r="J520" s="65" t="s">
        <v>53</v>
      </c>
      <c r="K520" s="65" t="s">
        <v>54</v>
      </c>
      <c r="L520" s="66">
        <v>46155</v>
      </c>
      <c r="M520" s="65" t="s">
        <v>55</v>
      </c>
      <c r="N520" s="65" t="s">
        <v>48</v>
      </c>
      <c r="O520" s="65" t="s">
        <v>56</v>
      </c>
      <c r="P520" s="65" t="s">
        <v>87</v>
      </c>
      <c r="Q520" s="65" t="s">
        <v>107</v>
      </c>
      <c r="R520" s="65" t="s">
        <v>108</v>
      </c>
      <c r="S520" s="65" t="s">
        <v>87</v>
      </c>
      <c r="T520" s="65" t="s">
        <v>87</v>
      </c>
      <c r="U520" s="65" t="s">
        <v>205</v>
      </c>
      <c r="V520" s="67">
        <v>19.3523481854184</v>
      </c>
      <c r="W520" s="73" t="str">
        <f t="shared" si="8"/>
        <v>UUWWWTW0033_Capex</v>
      </c>
    </row>
    <row r="521" spans="1:23">
      <c r="A521" s="65" t="s">
        <v>90</v>
      </c>
      <c r="B521" s="65" t="s">
        <v>80</v>
      </c>
      <c r="C521" s="65" t="s">
        <v>81</v>
      </c>
      <c r="D521" s="74">
        <v>2.0140289887256202</v>
      </c>
      <c r="E521" s="65" t="s">
        <v>69</v>
      </c>
      <c r="F521" s="65" t="s">
        <v>66</v>
      </c>
      <c r="G521" s="65" t="s">
        <v>50</v>
      </c>
      <c r="H521" s="65" t="s">
        <v>51</v>
      </c>
      <c r="I521" s="65" t="s">
        <v>86</v>
      </c>
      <c r="J521" s="65" t="s">
        <v>53</v>
      </c>
      <c r="K521" s="65" t="s">
        <v>54</v>
      </c>
      <c r="L521" s="66">
        <v>46155</v>
      </c>
      <c r="M521" s="65" t="s">
        <v>55</v>
      </c>
      <c r="N521" s="65" t="s">
        <v>48</v>
      </c>
      <c r="O521" s="65" t="s">
        <v>56</v>
      </c>
      <c r="P521" s="65" t="s">
        <v>87</v>
      </c>
      <c r="Q521" s="65" t="s">
        <v>107</v>
      </c>
      <c r="R521" s="65" t="s">
        <v>108</v>
      </c>
      <c r="S521" s="65" t="s">
        <v>87</v>
      </c>
      <c r="T521" s="65" t="s">
        <v>87</v>
      </c>
      <c r="U521" s="65" t="s">
        <v>186</v>
      </c>
      <c r="V521" s="67">
        <v>2.0140289887256202</v>
      </c>
      <c r="W521" s="73" t="str">
        <f t="shared" si="8"/>
        <v>UUWWWTW0014_Capex</v>
      </c>
    </row>
    <row r="522" spans="1:23">
      <c r="A522" s="65" t="s">
        <v>90</v>
      </c>
      <c r="B522" s="65" t="s">
        <v>80</v>
      </c>
      <c r="C522" s="65" t="s">
        <v>81</v>
      </c>
      <c r="D522" s="74">
        <v>2.1409223931037902</v>
      </c>
      <c r="E522" s="65" t="s">
        <v>68</v>
      </c>
      <c r="F522" s="65" t="s">
        <v>66</v>
      </c>
      <c r="G522" s="65" t="s">
        <v>50</v>
      </c>
      <c r="H522" s="65" t="s">
        <v>51</v>
      </c>
      <c r="I522" s="65" t="s">
        <v>86</v>
      </c>
      <c r="J522" s="65" t="s">
        <v>53</v>
      </c>
      <c r="K522" s="65" t="s">
        <v>54</v>
      </c>
      <c r="L522" s="66">
        <v>46155</v>
      </c>
      <c r="M522" s="65" t="s">
        <v>55</v>
      </c>
      <c r="N522" s="65" t="s">
        <v>48</v>
      </c>
      <c r="O522" s="65" t="s">
        <v>56</v>
      </c>
      <c r="P522" s="65" t="s">
        <v>87</v>
      </c>
      <c r="Q522" s="65" t="s">
        <v>107</v>
      </c>
      <c r="R522" s="65" t="s">
        <v>108</v>
      </c>
      <c r="S522" s="65" t="s">
        <v>87</v>
      </c>
      <c r="T522" s="65" t="s">
        <v>87</v>
      </c>
      <c r="U522" s="65" t="s">
        <v>192</v>
      </c>
      <c r="V522" s="67">
        <v>2.1409223931037902</v>
      </c>
      <c r="W522" s="73" t="str">
        <f t="shared" si="8"/>
        <v>UUWWWTW0020_Capex</v>
      </c>
    </row>
    <row r="523" spans="1:23">
      <c r="A523" s="65" t="s">
        <v>90</v>
      </c>
      <c r="B523" s="65" t="s">
        <v>80</v>
      </c>
      <c r="C523" s="65" t="s">
        <v>81</v>
      </c>
      <c r="D523" s="74">
        <v>2.2051199061950499</v>
      </c>
      <c r="E523" s="65" t="s">
        <v>68</v>
      </c>
      <c r="F523" s="65" t="s">
        <v>66</v>
      </c>
      <c r="G523" s="65" t="s">
        <v>50</v>
      </c>
      <c r="H523" s="65" t="s">
        <v>51</v>
      </c>
      <c r="I523" s="65" t="s">
        <v>86</v>
      </c>
      <c r="J523" s="65" t="s">
        <v>53</v>
      </c>
      <c r="K523" s="65" t="s">
        <v>54</v>
      </c>
      <c r="L523" s="66">
        <v>46155</v>
      </c>
      <c r="M523" s="65" t="s">
        <v>55</v>
      </c>
      <c r="N523" s="65" t="s">
        <v>48</v>
      </c>
      <c r="O523" s="65" t="s">
        <v>56</v>
      </c>
      <c r="P523" s="65" t="s">
        <v>87</v>
      </c>
      <c r="Q523" s="65" t="s">
        <v>107</v>
      </c>
      <c r="R523" s="65" t="s">
        <v>108</v>
      </c>
      <c r="S523" s="65" t="s">
        <v>87</v>
      </c>
      <c r="T523" s="65" t="s">
        <v>87</v>
      </c>
      <c r="U523" s="65" t="s">
        <v>189</v>
      </c>
      <c r="V523" s="67">
        <v>2.2051199061950499</v>
      </c>
      <c r="W523" s="73" t="str">
        <f t="shared" si="8"/>
        <v>UUWWWTW0017_Capex</v>
      </c>
    </row>
    <row r="524" spans="1:23">
      <c r="A524" s="65" t="s">
        <v>90</v>
      </c>
      <c r="B524" s="65" t="s">
        <v>80</v>
      </c>
      <c r="C524" s="65" t="s">
        <v>81</v>
      </c>
      <c r="D524" s="74">
        <v>2.2619513453425402</v>
      </c>
      <c r="E524" s="65" t="s">
        <v>67</v>
      </c>
      <c r="F524" s="65" t="s">
        <v>66</v>
      </c>
      <c r="G524" s="65" t="s">
        <v>50</v>
      </c>
      <c r="H524" s="65" t="s">
        <v>51</v>
      </c>
      <c r="I524" s="65" t="s">
        <v>86</v>
      </c>
      <c r="J524" s="65" t="s">
        <v>53</v>
      </c>
      <c r="K524" s="65" t="s">
        <v>54</v>
      </c>
      <c r="L524" s="66">
        <v>46155</v>
      </c>
      <c r="M524" s="65" t="s">
        <v>55</v>
      </c>
      <c r="N524" s="65" t="s">
        <v>48</v>
      </c>
      <c r="O524" s="65" t="s">
        <v>56</v>
      </c>
      <c r="P524" s="65" t="s">
        <v>87</v>
      </c>
      <c r="Q524" s="65" t="s">
        <v>107</v>
      </c>
      <c r="R524" s="65" t="s">
        <v>108</v>
      </c>
      <c r="S524" s="65" t="s">
        <v>87</v>
      </c>
      <c r="T524" s="65" t="s">
        <v>87</v>
      </c>
      <c r="U524" s="65" t="s">
        <v>179</v>
      </c>
      <c r="V524" s="67">
        <v>2.2619513453425402</v>
      </c>
      <c r="W524" s="73" t="str">
        <f t="shared" si="8"/>
        <v>UUWWWTW0007_Capex</v>
      </c>
    </row>
    <row r="525" spans="1:23">
      <c r="A525" s="65" t="s">
        <v>90</v>
      </c>
      <c r="B525" s="65" t="s">
        <v>80</v>
      </c>
      <c r="C525" s="65" t="s">
        <v>81</v>
      </c>
      <c r="D525" s="74">
        <v>2.29123351207752</v>
      </c>
      <c r="E525" s="65" t="s">
        <v>68</v>
      </c>
      <c r="F525" s="65" t="s">
        <v>66</v>
      </c>
      <c r="G525" s="65" t="s">
        <v>50</v>
      </c>
      <c r="H525" s="65" t="s">
        <v>51</v>
      </c>
      <c r="I525" s="65" t="s">
        <v>86</v>
      </c>
      <c r="J525" s="65" t="s">
        <v>53</v>
      </c>
      <c r="K525" s="65" t="s">
        <v>54</v>
      </c>
      <c r="L525" s="66">
        <v>46155</v>
      </c>
      <c r="M525" s="65" t="s">
        <v>55</v>
      </c>
      <c r="N525" s="65" t="s">
        <v>48</v>
      </c>
      <c r="O525" s="65" t="s">
        <v>56</v>
      </c>
      <c r="P525" s="65" t="s">
        <v>87</v>
      </c>
      <c r="Q525" s="65" t="s">
        <v>107</v>
      </c>
      <c r="R525" s="65" t="s">
        <v>108</v>
      </c>
      <c r="S525" s="65" t="s">
        <v>87</v>
      </c>
      <c r="T525" s="65" t="s">
        <v>87</v>
      </c>
      <c r="U525" s="65" t="s">
        <v>194</v>
      </c>
      <c r="V525" s="67">
        <v>2.29123351207752</v>
      </c>
      <c r="W525" s="73" t="str">
        <f t="shared" si="8"/>
        <v>UUWWWTW0022_Capex</v>
      </c>
    </row>
    <row r="526" spans="1:23">
      <c r="A526" s="65" t="s">
        <v>90</v>
      </c>
      <c r="B526" s="65" t="s">
        <v>80</v>
      </c>
      <c r="C526" s="65" t="s">
        <v>81</v>
      </c>
      <c r="D526" s="74">
        <v>2.3667869879156198</v>
      </c>
      <c r="E526" s="65" t="s">
        <v>67</v>
      </c>
      <c r="F526" s="65" t="s">
        <v>66</v>
      </c>
      <c r="G526" s="65" t="s">
        <v>50</v>
      </c>
      <c r="H526" s="65" t="s">
        <v>51</v>
      </c>
      <c r="I526" s="65" t="s">
        <v>86</v>
      </c>
      <c r="J526" s="65" t="s">
        <v>53</v>
      </c>
      <c r="K526" s="65" t="s">
        <v>54</v>
      </c>
      <c r="L526" s="66">
        <v>46155</v>
      </c>
      <c r="M526" s="65" t="s">
        <v>55</v>
      </c>
      <c r="N526" s="65" t="s">
        <v>48</v>
      </c>
      <c r="O526" s="65" t="s">
        <v>56</v>
      </c>
      <c r="P526" s="65" t="s">
        <v>87</v>
      </c>
      <c r="Q526" s="65" t="s">
        <v>107</v>
      </c>
      <c r="R526" s="65" t="s">
        <v>108</v>
      </c>
      <c r="S526" s="65" t="s">
        <v>87</v>
      </c>
      <c r="T526" s="65" t="s">
        <v>87</v>
      </c>
      <c r="U526" s="65" t="s">
        <v>203</v>
      </c>
      <c r="V526" s="67">
        <v>2.3667869879156198</v>
      </c>
      <c r="W526" s="73" t="str">
        <f t="shared" si="8"/>
        <v>UUWWWTW0031_Capex</v>
      </c>
    </row>
    <row r="527" spans="1:23">
      <c r="A527" s="65" t="s">
        <v>90</v>
      </c>
      <c r="B527" s="65" t="s">
        <v>80</v>
      </c>
      <c r="C527" s="65" t="s">
        <v>81</v>
      </c>
      <c r="D527" s="74">
        <v>2.3730737745250798</v>
      </c>
      <c r="E527" s="65" t="s">
        <v>68</v>
      </c>
      <c r="F527" s="65" t="s">
        <v>66</v>
      </c>
      <c r="G527" s="65" t="s">
        <v>50</v>
      </c>
      <c r="H527" s="65" t="s">
        <v>51</v>
      </c>
      <c r="I527" s="65" t="s">
        <v>86</v>
      </c>
      <c r="J527" s="65" t="s">
        <v>53</v>
      </c>
      <c r="K527" s="65" t="s">
        <v>54</v>
      </c>
      <c r="L527" s="66">
        <v>46155</v>
      </c>
      <c r="M527" s="65" t="s">
        <v>55</v>
      </c>
      <c r="N527" s="65" t="s">
        <v>48</v>
      </c>
      <c r="O527" s="65" t="s">
        <v>56</v>
      </c>
      <c r="P527" s="65" t="s">
        <v>87</v>
      </c>
      <c r="Q527" s="65" t="s">
        <v>107</v>
      </c>
      <c r="R527" s="65" t="s">
        <v>108</v>
      </c>
      <c r="S527" s="65" t="s">
        <v>87</v>
      </c>
      <c r="T527" s="65" t="s">
        <v>87</v>
      </c>
      <c r="U527" s="65" t="s">
        <v>173</v>
      </c>
      <c r="V527" s="67">
        <v>2.3730737745250798</v>
      </c>
      <c r="W527" s="73" t="str">
        <f t="shared" si="8"/>
        <v>UUWWWTW0001_Capex</v>
      </c>
    </row>
    <row r="528" spans="1:23">
      <c r="A528" s="65" t="s">
        <v>90</v>
      </c>
      <c r="B528" s="65" t="s">
        <v>80</v>
      </c>
      <c r="C528" s="65" t="s">
        <v>81</v>
      </c>
      <c r="D528" s="74">
        <v>2.4031313950080602</v>
      </c>
      <c r="E528" s="65" t="s">
        <v>67</v>
      </c>
      <c r="F528" s="65" t="s">
        <v>66</v>
      </c>
      <c r="G528" s="65" t="s">
        <v>50</v>
      </c>
      <c r="H528" s="65" t="s">
        <v>51</v>
      </c>
      <c r="I528" s="65" t="s">
        <v>86</v>
      </c>
      <c r="J528" s="65" t="s">
        <v>53</v>
      </c>
      <c r="K528" s="65" t="s">
        <v>54</v>
      </c>
      <c r="L528" s="66">
        <v>46155</v>
      </c>
      <c r="M528" s="65" t="s">
        <v>55</v>
      </c>
      <c r="N528" s="65" t="s">
        <v>48</v>
      </c>
      <c r="O528" s="65" t="s">
        <v>56</v>
      </c>
      <c r="P528" s="65" t="s">
        <v>87</v>
      </c>
      <c r="Q528" s="65" t="s">
        <v>107</v>
      </c>
      <c r="R528" s="65" t="s">
        <v>108</v>
      </c>
      <c r="S528" s="65" t="s">
        <v>87</v>
      </c>
      <c r="T528" s="65" t="s">
        <v>87</v>
      </c>
      <c r="U528" s="65" t="s">
        <v>173</v>
      </c>
      <c r="V528" s="67">
        <v>2.4031313950080602</v>
      </c>
      <c r="W528" s="73" t="str">
        <f t="shared" si="8"/>
        <v>UUWWWTW0001_Capex</v>
      </c>
    </row>
    <row r="529" spans="1:23">
      <c r="A529" s="65" t="s">
        <v>90</v>
      </c>
      <c r="B529" s="65" t="s">
        <v>80</v>
      </c>
      <c r="C529" s="65" t="s">
        <v>81</v>
      </c>
      <c r="D529" s="74">
        <v>2.44420128113001</v>
      </c>
      <c r="E529" s="65" t="s">
        <v>68</v>
      </c>
      <c r="F529" s="65" t="s">
        <v>66</v>
      </c>
      <c r="G529" s="65" t="s">
        <v>50</v>
      </c>
      <c r="H529" s="65" t="s">
        <v>51</v>
      </c>
      <c r="I529" s="65" t="s">
        <v>86</v>
      </c>
      <c r="J529" s="65" t="s">
        <v>53</v>
      </c>
      <c r="K529" s="65" t="s">
        <v>54</v>
      </c>
      <c r="L529" s="66">
        <v>46155</v>
      </c>
      <c r="M529" s="65" t="s">
        <v>55</v>
      </c>
      <c r="N529" s="65" t="s">
        <v>48</v>
      </c>
      <c r="O529" s="65" t="s">
        <v>56</v>
      </c>
      <c r="P529" s="65" t="s">
        <v>87</v>
      </c>
      <c r="Q529" s="65" t="s">
        <v>107</v>
      </c>
      <c r="R529" s="65" t="s">
        <v>108</v>
      </c>
      <c r="S529" s="65" t="s">
        <v>87</v>
      </c>
      <c r="T529" s="65" t="s">
        <v>87</v>
      </c>
      <c r="U529" s="65" t="s">
        <v>193</v>
      </c>
      <c r="V529" s="67">
        <v>2.44420128113001</v>
      </c>
      <c r="W529" s="73" t="str">
        <f t="shared" si="8"/>
        <v>UUWWWTW0021_Capex</v>
      </c>
    </row>
    <row r="530" spans="1:23">
      <c r="A530" s="65" t="s">
        <v>90</v>
      </c>
      <c r="B530" s="65" t="s">
        <v>80</v>
      </c>
      <c r="C530" s="65" t="s">
        <v>81</v>
      </c>
      <c r="D530" s="74">
        <v>2.7931640892447001</v>
      </c>
      <c r="E530" s="65" t="s">
        <v>69</v>
      </c>
      <c r="F530" s="65" t="s">
        <v>66</v>
      </c>
      <c r="G530" s="65" t="s">
        <v>50</v>
      </c>
      <c r="H530" s="65" t="s">
        <v>51</v>
      </c>
      <c r="I530" s="65" t="s">
        <v>86</v>
      </c>
      <c r="J530" s="65" t="s">
        <v>53</v>
      </c>
      <c r="K530" s="65" t="s">
        <v>54</v>
      </c>
      <c r="L530" s="66">
        <v>46155</v>
      </c>
      <c r="M530" s="65" t="s">
        <v>55</v>
      </c>
      <c r="N530" s="65" t="s">
        <v>48</v>
      </c>
      <c r="O530" s="65" t="s">
        <v>56</v>
      </c>
      <c r="P530" s="65" t="s">
        <v>87</v>
      </c>
      <c r="Q530" s="65" t="s">
        <v>107</v>
      </c>
      <c r="R530" s="65" t="s">
        <v>108</v>
      </c>
      <c r="S530" s="65" t="s">
        <v>87</v>
      </c>
      <c r="T530" s="65" t="s">
        <v>87</v>
      </c>
      <c r="U530" s="65" t="s">
        <v>193</v>
      </c>
      <c r="V530" s="67">
        <v>2.7931640892447001</v>
      </c>
      <c r="W530" s="73" t="str">
        <f t="shared" si="8"/>
        <v>UUWWWTW0021_Capex</v>
      </c>
    </row>
    <row r="531" spans="1:23">
      <c r="A531" s="65" t="s">
        <v>90</v>
      </c>
      <c r="B531" s="65" t="s">
        <v>80</v>
      </c>
      <c r="C531" s="65" t="s">
        <v>81</v>
      </c>
      <c r="D531" s="74">
        <v>2.8401883432325201</v>
      </c>
      <c r="E531" s="65" t="s">
        <v>68</v>
      </c>
      <c r="F531" s="65" t="s">
        <v>66</v>
      </c>
      <c r="G531" s="65" t="s">
        <v>50</v>
      </c>
      <c r="H531" s="65" t="s">
        <v>51</v>
      </c>
      <c r="I531" s="65" t="s">
        <v>86</v>
      </c>
      <c r="J531" s="65" t="s">
        <v>53</v>
      </c>
      <c r="K531" s="65" t="s">
        <v>54</v>
      </c>
      <c r="L531" s="66">
        <v>46155</v>
      </c>
      <c r="M531" s="65" t="s">
        <v>55</v>
      </c>
      <c r="N531" s="65" t="s">
        <v>48</v>
      </c>
      <c r="O531" s="65" t="s">
        <v>56</v>
      </c>
      <c r="P531" s="65" t="s">
        <v>87</v>
      </c>
      <c r="Q531" s="65" t="s">
        <v>107</v>
      </c>
      <c r="R531" s="65" t="s">
        <v>108</v>
      </c>
      <c r="S531" s="65" t="s">
        <v>87</v>
      </c>
      <c r="T531" s="65" t="s">
        <v>87</v>
      </c>
      <c r="U531" s="65" t="s">
        <v>191</v>
      </c>
      <c r="V531" s="67">
        <v>2.8401883432325201</v>
      </c>
      <c r="W531" s="73" t="str">
        <f t="shared" si="8"/>
        <v>UUWWWTW0019_Capex</v>
      </c>
    </row>
    <row r="532" spans="1:23">
      <c r="A532" s="65" t="s">
        <v>90</v>
      </c>
      <c r="B532" s="65" t="s">
        <v>80</v>
      </c>
      <c r="C532" s="65" t="s">
        <v>81</v>
      </c>
      <c r="D532" s="74">
        <v>2.96129926315801</v>
      </c>
      <c r="E532" s="65" t="s">
        <v>67</v>
      </c>
      <c r="F532" s="65" t="s">
        <v>66</v>
      </c>
      <c r="G532" s="65" t="s">
        <v>50</v>
      </c>
      <c r="H532" s="65" t="s">
        <v>51</v>
      </c>
      <c r="I532" s="65" t="s">
        <v>86</v>
      </c>
      <c r="J532" s="65" t="s">
        <v>53</v>
      </c>
      <c r="K532" s="65" t="s">
        <v>54</v>
      </c>
      <c r="L532" s="66">
        <v>46155</v>
      </c>
      <c r="M532" s="65" t="s">
        <v>55</v>
      </c>
      <c r="N532" s="65" t="s">
        <v>48</v>
      </c>
      <c r="O532" s="65" t="s">
        <v>56</v>
      </c>
      <c r="P532" s="65" t="s">
        <v>87</v>
      </c>
      <c r="Q532" s="65" t="s">
        <v>107</v>
      </c>
      <c r="R532" s="65" t="s">
        <v>108</v>
      </c>
      <c r="S532" s="65" t="s">
        <v>87</v>
      </c>
      <c r="T532" s="65" t="s">
        <v>87</v>
      </c>
      <c r="U532" s="65" t="s">
        <v>184</v>
      </c>
      <c r="V532" s="67">
        <v>2.96129926315801</v>
      </c>
      <c r="W532" s="73" t="str">
        <f t="shared" si="8"/>
        <v>UUWWWTW0012_Capex</v>
      </c>
    </row>
    <row r="533" spans="1:23">
      <c r="A533" s="65" t="s">
        <v>90</v>
      </c>
      <c r="B533" s="65" t="s">
        <v>80</v>
      </c>
      <c r="C533" s="65" t="s">
        <v>81</v>
      </c>
      <c r="D533" s="74">
        <v>20.096365918942801</v>
      </c>
      <c r="E533" s="65" t="s">
        <v>69</v>
      </c>
      <c r="F533" s="65" t="s">
        <v>66</v>
      </c>
      <c r="G533" s="65" t="s">
        <v>50</v>
      </c>
      <c r="H533" s="65" t="s">
        <v>51</v>
      </c>
      <c r="I533" s="65" t="s">
        <v>86</v>
      </c>
      <c r="J533" s="65" t="s">
        <v>53</v>
      </c>
      <c r="K533" s="65" t="s">
        <v>54</v>
      </c>
      <c r="L533" s="66">
        <v>46155</v>
      </c>
      <c r="M533" s="65" t="s">
        <v>55</v>
      </c>
      <c r="N533" s="65" t="s">
        <v>48</v>
      </c>
      <c r="O533" s="65" t="s">
        <v>56</v>
      </c>
      <c r="P533" s="65" t="s">
        <v>87</v>
      </c>
      <c r="Q533" s="65" t="s">
        <v>107</v>
      </c>
      <c r="R533" s="65" t="s">
        <v>108</v>
      </c>
      <c r="S533" s="65" t="s">
        <v>87</v>
      </c>
      <c r="T533" s="65" t="s">
        <v>87</v>
      </c>
      <c r="U533" s="65" t="s">
        <v>205</v>
      </c>
      <c r="V533" s="67">
        <v>20.096365918942801</v>
      </c>
      <c r="W533" s="73" t="str">
        <f t="shared" si="8"/>
        <v>UUWWWTW0033_Capex</v>
      </c>
    </row>
    <row r="534" spans="1:23">
      <c r="A534" s="65" t="s">
        <v>90</v>
      </c>
      <c r="B534" s="65" t="s">
        <v>80</v>
      </c>
      <c r="C534" s="65" t="s">
        <v>81</v>
      </c>
      <c r="D534" s="74">
        <v>23.063548683549399</v>
      </c>
      <c r="E534" s="65" t="s">
        <v>110</v>
      </c>
      <c r="F534" s="65" t="s">
        <v>66</v>
      </c>
      <c r="G534" s="65" t="s">
        <v>111</v>
      </c>
      <c r="H534" s="65" t="s">
        <v>51</v>
      </c>
      <c r="I534" s="65" t="s">
        <v>52</v>
      </c>
      <c r="J534" s="65" t="s">
        <v>53</v>
      </c>
      <c r="K534" s="65" t="s">
        <v>54</v>
      </c>
      <c r="L534" s="66">
        <v>46155</v>
      </c>
      <c r="M534" s="65" t="s">
        <v>55</v>
      </c>
      <c r="N534" s="65" t="s">
        <v>48</v>
      </c>
      <c r="O534" s="65" t="s">
        <v>56</v>
      </c>
      <c r="P534" s="65" t="s">
        <v>87</v>
      </c>
      <c r="Q534" s="65" t="s">
        <v>107</v>
      </c>
      <c r="R534" s="65" t="s">
        <v>108</v>
      </c>
      <c r="S534" s="65" t="s">
        <v>87</v>
      </c>
      <c r="T534" s="65" t="s">
        <v>87</v>
      </c>
      <c r="U534" s="65" t="s">
        <v>64</v>
      </c>
      <c r="V534" s="67">
        <v>23.063548683549399</v>
      </c>
      <c r="W534" s="73" t="str">
        <f t="shared" si="8"/>
        <v>TOT_Capex</v>
      </c>
    </row>
    <row r="535" spans="1:23">
      <c r="A535" s="65" t="s">
        <v>90</v>
      </c>
      <c r="B535" s="65" t="s">
        <v>80</v>
      </c>
      <c r="C535" s="65" t="s">
        <v>81</v>
      </c>
      <c r="D535" s="74">
        <v>3.48194920006951</v>
      </c>
      <c r="E535" s="65" t="s">
        <v>68</v>
      </c>
      <c r="F535" s="65" t="s">
        <v>66</v>
      </c>
      <c r="G535" s="65" t="s">
        <v>50</v>
      </c>
      <c r="H535" s="65" t="s">
        <v>51</v>
      </c>
      <c r="I535" s="65" t="s">
        <v>86</v>
      </c>
      <c r="J535" s="65" t="s">
        <v>53</v>
      </c>
      <c r="K535" s="65" t="s">
        <v>54</v>
      </c>
      <c r="L535" s="66">
        <v>46155</v>
      </c>
      <c r="M535" s="65" t="s">
        <v>55</v>
      </c>
      <c r="N535" s="65" t="s">
        <v>48</v>
      </c>
      <c r="O535" s="65" t="s">
        <v>56</v>
      </c>
      <c r="P535" s="65" t="s">
        <v>87</v>
      </c>
      <c r="Q535" s="65" t="s">
        <v>107</v>
      </c>
      <c r="R535" s="65" t="s">
        <v>108</v>
      </c>
      <c r="S535" s="65" t="s">
        <v>87</v>
      </c>
      <c r="T535" s="65" t="s">
        <v>87</v>
      </c>
      <c r="U535" s="65" t="s">
        <v>178</v>
      </c>
      <c r="V535" s="67">
        <v>3.48194920006951</v>
      </c>
      <c r="W535" s="73" t="str">
        <f t="shared" si="8"/>
        <v>UUWWWTW0006_Capex</v>
      </c>
    </row>
    <row r="536" spans="1:23">
      <c r="A536" s="65" t="s">
        <v>90</v>
      </c>
      <c r="B536" s="65" t="s">
        <v>80</v>
      </c>
      <c r="C536" s="65" t="s">
        <v>81</v>
      </c>
      <c r="D536" s="74">
        <v>4.0321732639016403</v>
      </c>
      <c r="E536" s="65" t="s">
        <v>68</v>
      </c>
      <c r="F536" s="65" t="s">
        <v>66</v>
      </c>
      <c r="G536" s="65" t="s">
        <v>50</v>
      </c>
      <c r="H536" s="65" t="s">
        <v>51</v>
      </c>
      <c r="I536" s="65" t="s">
        <v>86</v>
      </c>
      <c r="J536" s="65" t="s">
        <v>53</v>
      </c>
      <c r="K536" s="65" t="s">
        <v>54</v>
      </c>
      <c r="L536" s="66">
        <v>46155</v>
      </c>
      <c r="M536" s="65" t="s">
        <v>55</v>
      </c>
      <c r="N536" s="65" t="s">
        <v>48</v>
      </c>
      <c r="O536" s="65" t="s">
        <v>56</v>
      </c>
      <c r="P536" s="65" t="s">
        <v>87</v>
      </c>
      <c r="Q536" s="65" t="s">
        <v>107</v>
      </c>
      <c r="R536" s="65" t="s">
        <v>108</v>
      </c>
      <c r="S536" s="65" t="s">
        <v>87</v>
      </c>
      <c r="T536" s="65" t="s">
        <v>87</v>
      </c>
      <c r="U536" s="65" t="s">
        <v>199</v>
      </c>
      <c r="V536" s="67">
        <v>4.0321732639016403</v>
      </c>
      <c r="W536" s="73" t="str">
        <f t="shared" si="8"/>
        <v>UUWWWTW0027_Capex</v>
      </c>
    </row>
    <row r="537" spans="1:23">
      <c r="A537" s="65" t="s">
        <v>90</v>
      </c>
      <c r="B537" s="65" t="s">
        <v>80</v>
      </c>
      <c r="C537" s="65" t="s">
        <v>81</v>
      </c>
      <c r="D537" s="74">
        <v>4.3113371419735804</v>
      </c>
      <c r="E537" s="65" t="s">
        <v>110</v>
      </c>
      <c r="F537" s="65" t="s">
        <v>66</v>
      </c>
      <c r="G537" s="65" t="s">
        <v>111</v>
      </c>
      <c r="H537" s="65" t="s">
        <v>51</v>
      </c>
      <c r="I537" s="65" t="s">
        <v>86</v>
      </c>
      <c r="J537" s="65" t="s">
        <v>53</v>
      </c>
      <c r="K537" s="65" t="s">
        <v>54</v>
      </c>
      <c r="L537" s="66">
        <v>46155</v>
      </c>
      <c r="M537" s="65" t="s">
        <v>55</v>
      </c>
      <c r="N537" s="65" t="s">
        <v>48</v>
      </c>
      <c r="O537" s="65" t="s">
        <v>56</v>
      </c>
      <c r="P537" s="65" t="s">
        <v>87</v>
      </c>
      <c r="Q537" s="65" t="s">
        <v>107</v>
      </c>
      <c r="R537" s="65" t="s">
        <v>108</v>
      </c>
      <c r="S537" s="65" t="s">
        <v>87</v>
      </c>
      <c r="T537" s="65" t="s">
        <v>87</v>
      </c>
      <c r="U537" s="65" t="s">
        <v>199</v>
      </c>
      <c r="V537" s="67">
        <v>4.3113371419735804</v>
      </c>
      <c r="W537" s="73" t="str">
        <f t="shared" si="8"/>
        <v>UUWWWTW0027_Capex</v>
      </c>
    </row>
    <row r="538" spans="1:23">
      <c r="A538" s="65" t="s">
        <v>90</v>
      </c>
      <c r="B538" s="65" t="s">
        <v>80</v>
      </c>
      <c r="C538" s="65" t="s">
        <v>81</v>
      </c>
      <c r="D538" s="74">
        <v>4.3463220384516896</v>
      </c>
      <c r="E538" s="65" t="s">
        <v>68</v>
      </c>
      <c r="F538" s="65" t="s">
        <v>66</v>
      </c>
      <c r="G538" s="65" t="s">
        <v>50</v>
      </c>
      <c r="H538" s="65" t="s">
        <v>51</v>
      </c>
      <c r="I538" s="65" t="s">
        <v>86</v>
      </c>
      <c r="J538" s="65" t="s">
        <v>53</v>
      </c>
      <c r="K538" s="65" t="s">
        <v>54</v>
      </c>
      <c r="L538" s="66">
        <v>46155</v>
      </c>
      <c r="M538" s="65" t="s">
        <v>55</v>
      </c>
      <c r="N538" s="65" t="s">
        <v>48</v>
      </c>
      <c r="O538" s="65" t="s">
        <v>56</v>
      </c>
      <c r="P538" s="65" t="s">
        <v>87</v>
      </c>
      <c r="Q538" s="65" t="s">
        <v>107</v>
      </c>
      <c r="R538" s="65" t="s">
        <v>108</v>
      </c>
      <c r="S538" s="65" t="s">
        <v>87</v>
      </c>
      <c r="T538" s="65" t="s">
        <v>87</v>
      </c>
      <c r="U538" s="65" t="s">
        <v>181</v>
      </c>
      <c r="V538" s="67">
        <v>4.3463220384516896</v>
      </c>
      <c r="W538" s="73" t="str">
        <f t="shared" si="8"/>
        <v>UUWWWTW0009_Capex</v>
      </c>
    </row>
    <row r="539" spans="1:23">
      <c r="A539" s="65" t="s">
        <v>90</v>
      </c>
      <c r="B539" s="65" t="s">
        <v>80</v>
      </c>
      <c r="C539" s="65" t="s">
        <v>81</v>
      </c>
      <c r="D539" s="74">
        <v>4.4456847582957</v>
      </c>
      <c r="E539" s="65" t="s">
        <v>69</v>
      </c>
      <c r="F539" s="65" t="s">
        <v>66</v>
      </c>
      <c r="G539" s="65" t="s">
        <v>50</v>
      </c>
      <c r="H539" s="65" t="s">
        <v>51</v>
      </c>
      <c r="I539" s="65" t="s">
        <v>86</v>
      </c>
      <c r="J539" s="65" t="s">
        <v>53</v>
      </c>
      <c r="K539" s="65" t="s">
        <v>54</v>
      </c>
      <c r="L539" s="66">
        <v>46155</v>
      </c>
      <c r="M539" s="65" t="s">
        <v>55</v>
      </c>
      <c r="N539" s="65" t="s">
        <v>48</v>
      </c>
      <c r="O539" s="65" t="s">
        <v>56</v>
      </c>
      <c r="P539" s="65" t="s">
        <v>87</v>
      </c>
      <c r="Q539" s="65" t="s">
        <v>107</v>
      </c>
      <c r="R539" s="65" t="s">
        <v>108</v>
      </c>
      <c r="S539" s="65" t="s">
        <v>87</v>
      </c>
      <c r="T539" s="65" t="s">
        <v>87</v>
      </c>
      <c r="U539" s="65" t="s">
        <v>199</v>
      </c>
      <c r="V539" s="67">
        <v>4.4456847582957</v>
      </c>
      <c r="W539" s="73" t="str">
        <f t="shared" si="8"/>
        <v>UUWWWTW0027_Capex</v>
      </c>
    </row>
    <row r="540" spans="1:23">
      <c r="A540" s="65" t="s">
        <v>90</v>
      </c>
      <c r="B540" s="65" t="s">
        <v>80</v>
      </c>
      <c r="C540" s="65" t="s">
        <v>81</v>
      </c>
      <c r="D540" s="74">
        <v>4.4960469662913196</v>
      </c>
      <c r="E540" s="65" t="s">
        <v>69</v>
      </c>
      <c r="F540" s="65" t="s">
        <v>66</v>
      </c>
      <c r="G540" s="65" t="s">
        <v>50</v>
      </c>
      <c r="H540" s="65" t="s">
        <v>51</v>
      </c>
      <c r="I540" s="65" t="s">
        <v>86</v>
      </c>
      <c r="J540" s="65" t="s">
        <v>53</v>
      </c>
      <c r="K540" s="65" t="s">
        <v>54</v>
      </c>
      <c r="L540" s="66">
        <v>46155</v>
      </c>
      <c r="M540" s="65" t="s">
        <v>55</v>
      </c>
      <c r="N540" s="65" t="s">
        <v>48</v>
      </c>
      <c r="O540" s="65" t="s">
        <v>56</v>
      </c>
      <c r="P540" s="65" t="s">
        <v>87</v>
      </c>
      <c r="Q540" s="65" t="s">
        <v>107</v>
      </c>
      <c r="R540" s="65" t="s">
        <v>108</v>
      </c>
      <c r="S540" s="65" t="s">
        <v>87</v>
      </c>
      <c r="T540" s="65" t="s">
        <v>87</v>
      </c>
      <c r="U540" s="65" t="s">
        <v>203</v>
      </c>
      <c r="V540" s="67">
        <v>4.4960469662913196</v>
      </c>
      <c r="W540" s="73" t="str">
        <f t="shared" si="8"/>
        <v>UUWWWTW0031_Capex</v>
      </c>
    </row>
    <row r="541" spans="1:23">
      <c r="A541" s="65" t="s">
        <v>90</v>
      </c>
      <c r="B541" s="65" t="s">
        <v>80</v>
      </c>
      <c r="C541" s="65" t="s">
        <v>81</v>
      </c>
      <c r="D541" s="74">
        <v>5.1799584569910602</v>
      </c>
      <c r="E541" s="65" t="s">
        <v>68</v>
      </c>
      <c r="F541" s="65" t="s">
        <v>66</v>
      </c>
      <c r="G541" s="65" t="s">
        <v>50</v>
      </c>
      <c r="H541" s="65" t="s">
        <v>51</v>
      </c>
      <c r="I541" s="65" t="s">
        <v>86</v>
      </c>
      <c r="J541" s="65" t="s">
        <v>53</v>
      </c>
      <c r="K541" s="65" t="s">
        <v>54</v>
      </c>
      <c r="L541" s="66">
        <v>46155</v>
      </c>
      <c r="M541" s="65" t="s">
        <v>55</v>
      </c>
      <c r="N541" s="65" t="s">
        <v>48</v>
      </c>
      <c r="O541" s="65" t="s">
        <v>56</v>
      </c>
      <c r="P541" s="65" t="s">
        <v>87</v>
      </c>
      <c r="Q541" s="65" t="s">
        <v>107</v>
      </c>
      <c r="R541" s="65" t="s">
        <v>108</v>
      </c>
      <c r="S541" s="65" t="s">
        <v>87</v>
      </c>
      <c r="T541" s="65" t="s">
        <v>87</v>
      </c>
      <c r="U541" s="65" t="s">
        <v>187</v>
      </c>
      <c r="V541" s="67">
        <v>5.1799584569910602</v>
      </c>
      <c r="W541" s="73" t="str">
        <f t="shared" si="8"/>
        <v>UUWWWTW0015_Capex</v>
      </c>
    </row>
    <row r="542" spans="1:23">
      <c r="A542" s="65" t="s">
        <v>90</v>
      </c>
      <c r="B542" s="65" t="s">
        <v>80</v>
      </c>
      <c r="C542" s="65" t="s">
        <v>81</v>
      </c>
      <c r="D542" s="74">
        <v>5.24286644929576</v>
      </c>
      <c r="E542" s="65" t="s">
        <v>69</v>
      </c>
      <c r="F542" s="65" t="s">
        <v>66</v>
      </c>
      <c r="G542" s="65" t="s">
        <v>50</v>
      </c>
      <c r="H542" s="65" t="s">
        <v>51</v>
      </c>
      <c r="I542" s="65" t="s">
        <v>86</v>
      </c>
      <c r="J542" s="65" t="s">
        <v>53</v>
      </c>
      <c r="K542" s="65" t="s">
        <v>54</v>
      </c>
      <c r="L542" s="66">
        <v>46155</v>
      </c>
      <c r="M542" s="65" t="s">
        <v>55</v>
      </c>
      <c r="N542" s="65" t="s">
        <v>48</v>
      </c>
      <c r="O542" s="65" t="s">
        <v>56</v>
      </c>
      <c r="P542" s="65" t="s">
        <v>87</v>
      </c>
      <c r="Q542" s="65" t="s">
        <v>107</v>
      </c>
      <c r="R542" s="65" t="s">
        <v>108</v>
      </c>
      <c r="S542" s="65" t="s">
        <v>87</v>
      </c>
      <c r="T542" s="65" t="s">
        <v>87</v>
      </c>
      <c r="U542" s="65" t="s">
        <v>184</v>
      </c>
      <c r="V542" s="67">
        <v>5.24286644929576</v>
      </c>
      <c r="W542" s="73" t="str">
        <f t="shared" si="8"/>
        <v>UUWWWTW0012_Capex</v>
      </c>
    </row>
    <row r="543" spans="1:23">
      <c r="A543" s="65" t="s">
        <v>90</v>
      </c>
      <c r="B543" s="65" t="s">
        <v>80</v>
      </c>
      <c r="C543" s="65" t="s">
        <v>81</v>
      </c>
      <c r="D543" s="74">
        <v>5.257228165551</v>
      </c>
      <c r="E543" s="65" t="s">
        <v>67</v>
      </c>
      <c r="F543" s="65" t="s">
        <v>66</v>
      </c>
      <c r="G543" s="65" t="s">
        <v>50</v>
      </c>
      <c r="H543" s="65" t="s">
        <v>51</v>
      </c>
      <c r="I543" s="65" t="s">
        <v>86</v>
      </c>
      <c r="J543" s="65" t="s">
        <v>53</v>
      </c>
      <c r="K543" s="65" t="s">
        <v>54</v>
      </c>
      <c r="L543" s="66">
        <v>46155</v>
      </c>
      <c r="M543" s="65" t="s">
        <v>55</v>
      </c>
      <c r="N543" s="65" t="s">
        <v>48</v>
      </c>
      <c r="O543" s="65" t="s">
        <v>56</v>
      </c>
      <c r="P543" s="65" t="s">
        <v>87</v>
      </c>
      <c r="Q543" s="65" t="s">
        <v>107</v>
      </c>
      <c r="R543" s="65" t="s">
        <v>108</v>
      </c>
      <c r="S543" s="65" t="s">
        <v>87</v>
      </c>
      <c r="T543" s="65" t="s">
        <v>87</v>
      </c>
      <c r="U543" s="65" t="s">
        <v>197</v>
      </c>
      <c r="V543" s="67">
        <v>5.257228165551</v>
      </c>
      <c r="W543" s="73" t="str">
        <f t="shared" si="8"/>
        <v>UUWWWTW0025_Capex</v>
      </c>
    </row>
    <row r="544" spans="1:23">
      <c r="A544" s="65" t="s">
        <v>90</v>
      </c>
      <c r="B544" s="65" t="s">
        <v>80</v>
      </c>
      <c r="C544" s="65" t="s">
        <v>81</v>
      </c>
      <c r="D544" s="74">
        <v>5.8069698112920198</v>
      </c>
      <c r="E544" s="65" t="s">
        <v>69</v>
      </c>
      <c r="F544" s="65" t="s">
        <v>66</v>
      </c>
      <c r="G544" s="65" t="s">
        <v>50</v>
      </c>
      <c r="H544" s="65" t="s">
        <v>51</v>
      </c>
      <c r="I544" s="65" t="s">
        <v>86</v>
      </c>
      <c r="J544" s="65" t="s">
        <v>53</v>
      </c>
      <c r="K544" s="65" t="s">
        <v>54</v>
      </c>
      <c r="L544" s="66">
        <v>46155</v>
      </c>
      <c r="M544" s="65" t="s">
        <v>55</v>
      </c>
      <c r="N544" s="65" t="s">
        <v>48</v>
      </c>
      <c r="O544" s="65" t="s">
        <v>56</v>
      </c>
      <c r="P544" s="65" t="s">
        <v>87</v>
      </c>
      <c r="Q544" s="65" t="s">
        <v>107</v>
      </c>
      <c r="R544" s="65" t="s">
        <v>108</v>
      </c>
      <c r="S544" s="65" t="s">
        <v>87</v>
      </c>
      <c r="T544" s="65" t="s">
        <v>87</v>
      </c>
      <c r="U544" s="65" t="s">
        <v>176</v>
      </c>
      <c r="V544" s="67">
        <v>5.8069698112920198</v>
      </c>
      <c r="W544" s="73" t="str">
        <f t="shared" si="8"/>
        <v>UUWWWTW0004_Capex</v>
      </c>
    </row>
    <row r="545" spans="1:23">
      <c r="A545" s="65" t="s">
        <v>90</v>
      </c>
      <c r="B545" s="65" t="s">
        <v>80</v>
      </c>
      <c r="C545" s="65" t="s">
        <v>81</v>
      </c>
      <c r="D545" s="74">
        <v>5.8339589866997601</v>
      </c>
      <c r="E545" s="65" t="s">
        <v>65</v>
      </c>
      <c r="F545" s="65" t="s">
        <v>66</v>
      </c>
      <c r="G545" s="65" t="s">
        <v>50</v>
      </c>
      <c r="H545" s="65" t="s">
        <v>51</v>
      </c>
      <c r="I545" s="65" t="s">
        <v>52</v>
      </c>
      <c r="J545" s="65" t="s">
        <v>53</v>
      </c>
      <c r="K545" s="65" t="s">
        <v>54</v>
      </c>
      <c r="L545" s="66">
        <v>46155</v>
      </c>
      <c r="M545" s="65" t="s">
        <v>55</v>
      </c>
      <c r="N545" s="65" t="s">
        <v>48</v>
      </c>
      <c r="O545" s="65" t="s">
        <v>56</v>
      </c>
      <c r="P545" s="65" t="s">
        <v>87</v>
      </c>
      <c r="Q545" s="65" t="s">
        <v>107</v>
      </c>
      <c r="R545" s="65" t="s">
        <v>108</v>
      </c>
      <c r="S545" s="65" t="s">
        <v>87</v>
      </c>
      <c r="T545" s="65" t="s">
        <v>87</v>
      </c>
      <c r="U545" s="65" t="s">
        <v>64</v>
      </c>
      <c r="V545" s="67">
        <v>5.8339589866997601</v>
      </c>
      <c r="W545" s="73" t="str">
        <f t="shared" si="8"/>
        <v>TOT_Capex</v>
      </c>
    </row>
    <row r="546" spans="1:23">
      <c r="A546" s="65" t="s">
        <v>90</v>
      </c>
      <c r="B546" s="65" t="s">
        <v>80</v>
      </c>
      <c r="C546" s="65" t="s">
        <v>81</v>
      </c>
      <c r="D546" s="74">
        <v>51.422223194276498</v>
      </c>
      <c r="E546" s="65" t="s">
        <v>67</v>
      </c>
      <c r="F546" s="65" t="s">
        <v>66</v>
      </c>
      <c r="G546" s="65" t="s">
        <v>50</v>
      </c>
      <c r="H546" s="65" t="s">
        <v>51</v>
      </c>
      <c r="I546" s="65" t="s">
        <v>52</v>
      </c>
      <c r="J546" s="65" t="s">
        <v>53</v>
      </c>
      <c r="K546" s="65" t="s">
        <v>54</v>
      </c>
      <c r="L546" s="66">
        <v>46155</v>
      </c>
      <c r="M546" s="65" t="s">
        <v>55</v>
      </c>
      <c r="N546" s="65" t="s">
        <v>48</v>
      </c>
      <c r="O546" s="65" t="s">
        <v>56</v>
      </c>
      <c r="P546" s="65" t="s">
        <v>87</v>
      </c>
      <c r="Q546" s="65" t="s">
        <v>107</v>
      </c>
      <c r="R546" s="65" t="s">
        <v>108</v>
      </c>
      <c r="S546" s="65" t="s">
        <v>87</v>
      </c>
      <c r="T546" s="65" t="s">
        <v>87</v>
      </c>
      <c r="U546" s="65" t="s">
        <v>64</v>
      </c>
      <c r="V546" s="67">
        <v>51.422223194276498</v>
      </c>
      <c r="W546" s="73" t="str">
        <f t="shared" si="8"/>
        <v>TOT_Capex</v>
      </c>
    </row>
    <row r="547" spans="1:23">
      <c r="A547" s="65" t="s">
        <v>90</v>
      </c>
      <c r="B547" s="65" t="s">
        <v>80</v>
      </c>
      <c r="C547" s="65" t="s">
        <v>81</v>
      </c>
      <c r="D547" s="74">
        <v>6.1480747109214802</v>
      </c>
      <c r="E547" s="65" t="s">
        <v>68</v>
      </c>
      <c r="F547" s="65" t="s">
        <v>66</v>
      </c>
      <c r="G547" s="65" t="s">
        <v>50</v>
      </c>
      <c r="H547" s="65" t="s">
        <v>51</v>
      </c>
      <c r="I547" s="65" t="s">
        <v>86</v>
      </c>
      <c r="J547" s="65" t="s">
        <v>53</v>
      </c>
      <c r="K547" s="65" t="s">
        <v>54</v>
      </c>
      <c r="L547" s="66">
        <v>46155</v>
      </c>
      <c r="M547" s="65" t="s">
        <v>55</v>
      </c>
      <c r="N547" s="65" t="s">
        <v>48</v>
      </c>
      <c r="O547" s="65" t="s">
        <v>56</v>
      </c>
      <c r="P547" s="65" t="s">
        <v>87</v>
      </c>
      <c r="Q547" s="65" t="s">
        <v>107</v>
      </c>
      <c r="R547" s="65" t="s">
        <v>108</v>
      </c>
      <c r="S547" s="65" t="s">
        <v>87</v>
      </c>
      <c r="T547" s="65" t="s">
        <v>87</v>
      </c>
      <c r="U547" s="65" t="s">
        <v>176</v>
      </c>
      <c r="V547" s="67">
        <v>6.1480747109214802</v>
      </c>
      <c r="W547" s="73" t="str">
        <f t="shared" si="8"/>
        <v>UUWWWTW0004_Capex</v>
      </c>
    </row>
    <row r="548" spans="1:23">
      <c r="A548" s="65" t="s">
        <v>90</v>
      </c>
      <c r="B548" s="65" t="s">
        <v>80</v>
      </c>
      <c r="C548" s="65" t="s">
        <v>81</v>
      </c>
      <c r="D548" s="74">
        <v>6.2009121093678798</v>
      </c>
      <c r="E548" s="65" t="s">
        <v>68</v>
      </c>
      <c r="F548" s="65" t="s">
        <v>66</v>
      </c>
      <c r="G548" s="65" t="s">
        <v>50</v>
      </c>
      <c r="H548" s="65" t="s">
        <v>51</v>
      </c>
      <c r="I548" s="65" t="s">
        <v>86</v>
      </c>
      <c r="J548" s="65" t="s">
        <v>53</v>
      </c>
      <c r="K548" s="65" t="s">
        <v>54</v>
      </c>
      <c r="L548" s="66">
        <v>46155</v>
      </c>
      <c r="M548" s="65" t="s">
        <v>55</v>
      </c>
      <c r="N548" s="65" t="s">
        <v>48</v>
      </c>
      <c r="O548" s="65" t="s">
        <v>56</v>
      </c>
      <c r="P548" s="65" t="s">
        <v>87</v>
      </c>
      <c r="Q548" s="65" t="s">
        <v>107</v>
      </c>
      <c r="R548" s="65" t="s">
        <v>108</v>
      </c>
      <c r="S548" s="65" t="s">
        <v>87</v>
      </c>
      <c r="T548" s="65" t="s">
        <v>87</v>
      </c>
      <c r="U548" s="65" t="s">
        <v>195</v>
      </c>
      <c r="V548" s="67">
        <v>6.2009121093678798</v>
      </c>
      <c r="W548" s="73" t="str">
        <f t="shared" si="8"/>
        <v>UUWWWTW0023_Capex</v>
      </c>
    </row>
    <row r="549" spans="1:23">
      <c r="A549" s="65" t="s">
        <v>90</v>
      </c>
      <c r="B549" s="65" t="s">
        <v>80</v>
      </c>
      <c r="C549" s="65" t="s">
        <v>81</v>
      </c>
      <c r="D549" s="74">
        <v>6.8329153380047503</v>
      </c>
      <c r="E549" s="65" t="s">
        <v>67</v>
      </c>
      <c r="F549" s="65" t="s">
        <v>66</v>
      </c>
      <c r="G549" s="65" t="s">
        <v>50</v>
      </c>
      <c r="H549" s="65" t="s">
        <v>51</v>
      </c>
      <c r="I549" s="65" t="s">
        <v>86</v>
      </c>
      <c r="J549" s="65" t="s">
        <v>53</v>
      </c>
      <c r="K549" s="65" t="s">
        <v>54</v>
      </c>
      <c r="L549" s="66">
        <v>46155</v>
      </c>
      <c r="M549" s="65" t="s">
        <v>55</v>
      </c>
      <c r="N549" s="65" t="s">
        <v>48</v>
      </c>
      <c r="O549" s="65" t="s">
        <v>56</v>
      </c>
      <c r="P549" s="65" t="s">
        <v>87</v>
      </c>
      <c r="Q549" s="65" t="s">
        <v>107</v>
      </c>
      <c r="R549" s="65" t="s">
        <v>108</v>
      </c>
      <c r="S549" s="65" t="s">
        <v>87</v>
      </c>
      <c r="T549" s="65" t="s">
        <v>87</v>
      </c>
      <c r="U549" s="65" t="s">
        <v>182</v>
      </c>
      <c r="V549" s="67">
        <v>6.8329153380047503</v>
      </c>
      <c r="W549" s="73" t="str">
        <f t="shared" si="8"/>
        <v>UUWWWTW0010_Capex</v>
      </c>
    </row>
    <row r="550" spans="1:23">
      <c r="A550" s="65" t="s">
        <v>90</v>
      </c>
      <c r="B550" s="65" t="s">
        <v>80</v>
      </c>
      <c r="C550" s="65" t="s">
        <v>81</v>
      </c>
      <c r="D550" s="74">
        <v>7.0918009668783197</v>
      </c>
      <c r="E550" s="65" t="s">
        <v>110</v>
      </c>
      <c r="F550" s="65" t="s">
        <v>66</v>
      </c>
      <c r="G550" s="65" t="s">
        <v>111</v>
      </c>
      <c r="H550" s="65" t="s">
        <v>51</v>
      </c>
      <c r="I550" s="65" t="s">
        <v>86</v>
      </c>
      <c r="J550" s="65" t="s">
        <v>53</v>
      </c>
      <c r="K550" s="65" t="s">
        <v>54</v>
      </c>
      <c r="L550" s="66">
        <v>46155</v>
      </c>
      <c r="M550" s="65" t="s">
        <v>55</v>
      </c>
      <c r="N550" s="65" t="s">
        <v>48</v>
      </c>
      <c r="O550" s="65" t="s">
        <v>56</v>
      </c>
      <c r="P550" s="65" t="s">
        <v>87</v>
      </c>
      <c r="Q550" s="65" t="s">
        <v>107</v>
      </c>
      <c r="R550" s="65" t="s">
        <v>108</v>
      </c>
      <c r="S550" s="65" t="s">
        <v>87</v>
      </c>
      <c r="T550" s="65" t="s">
        <v>87</v>
      </c>
      <c r="U550" s="65" t="s">
        <v>197</v>
      </c>
      <c r="V550" s="67">
        <v>7.0918009668783197</v>
      </c>
      <c r="W550" s="73" t="str">
        <f t="shared" si="8"/>
        <v>UUWWWTW0025_Capex</v>
      </c>
    </row>
    <row r="551" spans="1:23">
      <c r="A551" s="65" t="s">
        <v>90</v>
      </c>
      <c r="B551" s="65" t="s">
        <v>80</v>
      </c>
      <c r="C551" s="65" t="s">
        <v>81</v>
      </c>
      <c r="D551" s="74">
        <v>7.7845813037663296</v>
      </c>
      <c r="E551" s="65" t="s">
        <v>110</v>
      </c>
      <c r="F551" s="65" t="s">
        <v>66</v>
      </c>
      <c r="G551" s="65" t="s">
        <v>111</v>
      </c>
      <c r="H551" s="65" t="s">
        <v>51</v>
      </c>
      <c r="I551" s="65" t="s">
        <v>86</v>
      </c>
      <c r="J551" s="65" t="s">
        <v>53</v>
      </c>
      <c r="K551" s="65" t="s">
        <v>54</v>
      </c>
      <c r="L551" s="66">
        <v>46155</v>
      </c>
      <c r="M551" s="65" t="s">
        <v>55</v>
      </c>
      <c r="N551" s="65" t="s">
        <v>48</v>
      </c>
      <c r="O551" s="65" t="s">
        <v>56</v>
      </c>
      <c r="P551" s="65" t="s">
        <v>87</v>
      </c>
      <c r="Q551" s="65" t="s">
        <v>107</v>
      </c>
      <c r="R551" s="65" t="s">
        <v>108</v>
      </c>
      <c r="S551" s="65" t="s">
        <v>87</v>
      </c>
      <c r="T551" s="65" t="s">
        <v>87</v>
      </c>
      <c r="U551" s="65" t="s">
        <v>205</v>
      </c>
      <c r="V551" s="67">
        <v>7.7845813037663296</v>
      </c>
      <c r="W551" s="73" t="str">
        <f t="shared" si="8"/>
        <v>UUWWWTW0033_Capex</v>
      </c>
    </row>
    <row r="552" spans="1:23">
      <c r="A552" s="65" t="s">
        <v>90</v>
      </c>
      <c r="B552" s="65" t="s">
        <v>80</v>
      </c>
      <c r="C552" s="65" t="s">
        <v>81</v>
      </c>
      <c r="D552" s="74">
        <v>7.9377648596248296</v>
      </c>
      <c r="E552" s="65" t="s">
        <v>68</v>
      </c>
      <c r="F552" s="65" t="s">
        <v>66</v>
      </c>
      <c r="G552" s="65" t="s">
        <v>50</v>
      </c>
      <c r="H552" s="65" t="s">
        <v>51</v>
      </c>
      <c r="I552" s="65" t="s">
        <v>86</v>
      </c>
      <c r="J552" s="65" t="s">
        <v>53</v>
      </c>
      <c r="K552" s="65" t="s">
        <v>54</v>
      </c>
      <c r="L552" s="66">
        <v>46155</v>
      </c>
      <c r="M552" s="65" t="s">
        <v>55</v>
      </c>
      <c r="N552" s="65" t="s">
        <v>48</v>
      </c>
      <c r="O552" s="65" t="s">
        <v>56</v>
      </c>
      <c r="P552" s="65" t="s">
        <v>87</v>
      </c>
      <c r="Q552" s="65" t="s">
        <v>107</v>
      </c>
      <c r="R552" s="65" t="s">
        <v>108</v>
      </c>
      <c r="S552" s="65" t="s">
        <v>87</v>
      </c>
      <c r="T552" s="65" t="s">
        <v>87</v>
      </c>
      <c r="U552" s="65" t="s">
        <v>203</v>
      </c>
      <c r="V552" s="67">
        <v>7.9377648596248296</v>
      </c>
      <c r="W552" s="73" t="str">
        <f t="shared" si="8"/>
        <v>UUWWWTW0031_Capex</v>
      </c>
    </row>
    <row r="553" spans="1:23">
      <c r="A553" s="65" t="s">
        <v>90</v>
      </c>
      <c r="B553" s="65" t="s">
        <v>80</v>
      </c>
      <c r="C553" s="65" t="s">
        <v>81</v>
      </c>
      <c r="D553" s="74">
        <v>8.4213342898427292</v>
      </c>
      <c r="E553" s="65" t="s">
        <v>67</v>
      </c>
      <c r="F553" s="65" t="s">
        <v>66</v>
      </c>
      <c r="G553" s="65" t="s">
        <v>50</v>
      </c>
      <c r="H553" s="65" t="s">
        <v>51</v>
      </c>
      <c r="I553" s="65" t="s">
        <v>86</v>
      </c>
      <c r="J553" s="65" t="s">
        <v>53</v>
      </c>
      <c r="K553" s="65" t="s">
        <v>54</v>
      </c>
      <c r="L553" s="66">
        <v>46155</v>
      </c>
      <c r="M553" s="65" t="s">
        <v>55</v>
      </c>
      <c r="N553" s="65" t="s">
        <v>48</v>
      </c>
      <c r="O553" s="65" t="s">
        <v>56</v>
      </c>
      <c r="P553" s="65" t="s">
        <v>87</v>
      </c>
      <c r="Q553" s="65" t="s">
        <v>107</v>
      </c>
      <c r="R553" s="65" t="s">
        <v>108</v>
      </c>
      <c r="S553" s="65" t="s">
        <v>87</v>
      </c>
      <c r="T553" s="65" t="s">
        <v>87</v>
      </c>
      <c r="U553" s="65" t="s">
        <v>205</v>
      </c>
      <c r="V553" s="67">
        <v>8.4213342898427292</v>
      </c>
      <c r="W553" s="73" t="str">
        <f t="shared" si="8"/>
        <v>UUWWWTW0033_Capex</v>
      </c>
    </row>
    <row r="554" spans="1:23">
      <c r="A554" s="65" t="s">
        <v>90</v>
      </c>
      <c r="B554" s="65" t="s">
        <v>80</v>
      </c>
      <c r="C554" s="65" t="s">
        <v>81</v>
      </c>
      <c r="D554" s="74">
        <v>91.430556243366098</v>
      </c>
      <c r="E554" s="65" t="s">
        <v>69</v>
      </c>
      <c r="F554" s="65" t="s">
        <v>66</v>
      </c>
      <c r="G554" s="65" t="s">
        <v>50</v>
      </c>
      <c r="H554" s="65" t="s">
        <v>51</v>
      </c>
      <c r="I554" s="65" t="s">
        <v>52</v>
      </c>
      <c r="J554" s="65" t="s">
        <v>53</v>
      </c>
      <c r="K554" s="65" t="s">
        <v>54</v>
      </c>
      <c r="L554" s="66">
        <v>46155</v>
      </c>
      <c r="M554" s="65" t="s">
        <v>55</v>
      </c>
      <c r="N554" s="65" t="s">
        <v>48</v>
      </c>
      <c r="O554" s="65" t="s">
        <v>56</v>
      </c>
      <c r="P554" s="65" t="s">
        <v>87</v>
      </c>
      <c r="Q554" s="65" t="s">
        <v>107</v>
      </c>
      <c r="R554" s="65" t="s">
        <v>108</v>
      </c>
      <c r="S554" s="65" t="s">
        <v>87</v>
      </c>
      <c r="T554" s="65" t="s">
        <v>87</v>
      </c>
      <c r="U554" s="65" t="s">
        <v>64</v>
      </c>
      <c r="V554" s="67">
        <v>91.430556243366098</v>
      </c>
      <c r="W554" s="73" t="str">
        <f t="shared" si="8"/>
        <v>TOT_Capex</v>
      </c>
    </row>
    <row r="555" spans="1:23">
      <c r="A555" s="65" t="s">
        <v>90</v>
      </c>
      <c r="B555" s="65" t="s">
        <v>113</v>
      </c>
      <c r="C555" s="65" t="s">
        <v>114</v>
      </c>
      <c r="D555" s="74">
        <v>1044.835</v>
      </c>
      <c r="E555" s="65" t="s">
        <v>48</v>
      </c>
      <c r="F555" s="65" t="s">
        <v>49</v>
      </c>
      <c r="G555" s="65" t="s">
        <v>50</v>
      </c>
      <c r="H555" s="65" t="s">
        <v>51</v>
      </c>
      <c r="I555" s="65" t="s">
        <v>86</v>
      </c>
      <c r="J555" s="65" t="s">
        <v>53</v>
      </c>
      <c r="K555" s="65" t="s">
        <v>115</v>
      </c>
      <c r="L555" s="66">
        <v>46155</v>
      </c>
      <c r="M555" s="65" t="s">
        <v>55</v>
      </c>
      <c r="N555" s="65" t="s">
        <v>48</v>
      </c>
      <c r="O555" s="65" t="s">
        <v>56</v>
      </c>
      <c r="P555" s="65" t="s">
        <v>87</v>
      </c>
      <c r="Q555" s="65" t="s">
        <v>107</v>
      </c>
      <c r="R555" s="65" t="s">
        <v>108</v>
      </c>
      <c r="S555" s="65" t="s">
        <v>87</v>
      </c>
      <c r="T555" s="65" t="s">
        <v>87</v>
      </c>
      <c r="U555" s="65" t="s">
        <v>175</v>
      </c>
      <c r="V555" s="67">
        <v>1044.835</v>
      </c>
      <c r="W555" s="73" t="str">
        <f t="shared" si="8"/>
        <v>UUWWWTW0003_Population equivalent</v>
      </c>
    </row>
    <row r="556" spans="1:23">
      <c r="A556" s="65" t="s">
        <v>90</v>
      </c>
      <c r="B556" s="65" t="s">
        <v>113</v>
      </c>
      <c r="C556" s="65" t="s">
        <v>114</v>
      </c>
      <c r="D556" s="74">
        <v>10465.735000000001</v>
      </c>
      <c r="E556" s="65" t="s">
        <v>48</v>
      </c>
      <c r="F556" s="65" t="s">
        <v>49</v>
      </c>
      <c r="G556" s="65" t="s">
        <v>50</v>
      </c>
      <c r="H556" s="65" t="s">
        <v>51</v>
      </c>
      <c r="I556" s="65" t="s">
        <v>86</v>
      </c>
      <c r="J556" s="65" t="s">
        <v>53</v>
      </c>
      <c r="K556" s="65" t="s">
        <v>115</v>
      </c>
      <c r="L556" s="66">
        <v>46155</v>
      </c>
      <c r="M556" s="65" t="s">
        <v>55</v>
      </c>
      <c r="N556" s="65" t="s">
        <v>48</v>
      </c>
      <c r="O556" s="65" t="s">
        <v>56</v>
      </c>
      <c r="P556" s="65" t="s">
        <v>87</v>
      </c>
      <c r="Q556" s="65" t="s">
        <v>107</v>
      </c>
      <c r="R556" s="65" t="s">
        <v>108</v>
      </c>
      <c r="S556" s="65" t="s">
        <v>87</v>
      </c>
      <c r="T556" s="65" t="s">
        <v>87</v>
      </c>
      <c r="U556" s="65" t="s">
        <v>173</v>
      </c>
      <c r="V556" s="67">
        <v>10465.735000000001</v>
      </c>
      <c r="W556" s="73" t="str">
        <f t="shared" si="8"/>
        <v>UUWWWTW0001_Population equivalent</v>
      </c>
    </row>
    <row r="557" spans="1:23">
      <c r="A557" s="65" t="s">
        <v>90</v>
      </c>
      <c r="B557" s="65" t="s">
        <v>113</v>
      </c>
      <c r="C557" s="65" t="s">
        <v>114</v>
      </c>
      <c r="D557" s="74">
        <v>10506.394</v>
      </c>
      <c r="E557" s="65" t="s">
        <v>65</v>
      </c>
      <c r="F557" s="65" t="s">
        <v>66</v>
      </c>
      <c r="G557" s="65" t="s">
        <v>50</v>
      </c>
      <c r="H557" s="65" t="s">
        <v>51</v>
      </c>
      <c r="I557" s="65" t="s">
        <v>86</v>
      </c>
      <c r="J557" s="65" t="s">
        <v>53</v>
      </c>
      <c r="K557" s="65" t="s">
        <v>115</v>
      </c>
      <c r="L557" s="66">
        <v>46155</v>
      </c>
      <c r="M557" s="65" t="s">
        <v>55</v>
      </c>
      <c r="N557" s="65" t="s">
        <v>48</v>
      </c>
      <c r="O557" s="65" t="s">
        <v>56</v>
      </c>
      <c r="P557" s="65" t="s">
        <v>87</v>
      </c>
      <c r="Q557" s="65" t="s">
        <v>107</v>
      </c>
      <c r="R557" s="65" t="s">
        <v>108</v>
      </c>
      <c r="S557" s="65" t="s">
        <v>87</v>
      </c>
      <c r="T557" s="65" t="s">
        <v>87</v>
      </c>
      <c r="U557" s="65" t="s">
        <v>173</v>
      </c>
      <c r="V557" s="67">
        <v>10506.394</v>
      </c>
      <c r="W557" s="73" t="str">
        <f t="shared" si="8"/>
        <v>UUWWWTW0001_Population equivalent</v>
      </c>
    </row>
    <row r="558" spans="1:23">
      <c r="A558" s="65" t="s">
        <v>90</v>
      </c>
      <c r="B558" s="65" t="s">
        <v>113</v>
      </c>
      <c r="C558" s="65" t="s">
        <v>114</v>
      </c>
      <c r="D558" s="74">
        <v>10550.303</v>
      </c>
      <c r="E558" s="65" t="s">
        <v>67</v>
      </c>
      <c r="F558" s="65" t="s">
        <v>66</v>
      </c>
      <c r="G558" s="65" t="s">
        <v>50</v>
      </c>
      <c r="H558" s="65" t="s">
        <v>51</v>
      </c>
      <c r="I558" s="65" t="s">
        <v>86</v>
      </c>
      <c r="J558" s="65" t="s">
        <v>53</v>
      </c>
      <c r="K558" s="65" t="s">
        <v>115</v>
      </c>
      <c r="L558" s="66">
        <v>46155</v>
      </c>
      <c r="M558" s="65" t="s">
        <v>55</v>
      </c>
      <c r="N558" s="65" t="s">
        <v>48</v>
      </c>
      <c r="O558" s="65" t="s">
        <v>56</v>
      </c>
      <c r="P558" s="65" t="s">
        <v>87</v>
      </c>
      <c r="Q558" s="65" t="s">
        <v>107</v>
      </c>
      <c r="R558" s="65" t="s">
        <v>108</v>
      </c>
      <c r="S558" s="65" t="s">
        <v>87</v>
      </c>
      <c r="T558" s="65" t="s">
        <v>87</v>
      </c>
      <c r="U558" s="65" t="s">
        <v>173</v>
      </c>
      <c r="V558" s="67">
        <v>10550.303</v>
      </c>
      <c r="W558" s="73" t="str">
        <f t="shared" si="8"/>
        <v>UUWWWTW0001_Population equivalent</v>
      </c>
    </row>
    <row r="559" spans="1:23">
      <c r="A559" s="65" t="s">
        <v>90</v>
      </c>
      <c r="B559" s="65" t="s">
        <v>113</v>
      </c>
      <c r="C559" s="65" t="s">
        <v>114</v>
      </c>
      <c r="D559" s="74">
        <v>1057.3309999999999</v>
      </c>
      <c r="E559" s="65" t="s">
        <v>65</v>
      </c>
      <c r="F559" s="65" t="s">
        <v>66</v>
      </c>
      <c r="G559" s="65" t="s">
        <v>50</v>
      </c>
      <c r="H559" s="65" t="s">
        <v>51</v>
      </c>
      <c r="I559" s="65" t="s">
        <v>86</v>
      </c>
      <c r="J559" s="65" t="s">
        <v>53</v>
      </c>
      <c r="K559" s="65" t="s">
        <v>115</v>
      </c>
      <c r="L559" s="66">
        <v>46155</v>
      </c>
      <c r="M559" s="65" t="s">
        <v>55</v>
      </c>
      <c r="N559" s="65" t="s">
        <v>48</v>
      </c>
      <c r="O559" s="65" t="s">
        <v>56</v>
      </c>
      <c r="P559" s="65" t="s">
        <v>87</v>
      </c>
      <c r="Q559" s="65" t="s">
        <v>107</v>
      </c>
      <c r="R559" s="65" t="s">
        <v>108</v>
      </c>
      <c r="S559" s="65" t="s">
        <v>87</v>
      </c>
      <c r="T559" s="65" t="s">
        <v>87</v>
      </c>
      <c r="U559" s="65" t="s">
        <v>175</v>
      </c>
      <c r="V559" s="67">
        <v>1057.3309999999999</v>
      </c>
      <c r="W559" s="73" t="str">
        <f t="shared" si="8"/>
        <v>UUWWWTW0003_Population equivalent</v>
      </c>
    </row>
    <row r="560" spans="1:23">
      <c r="A560" s="65" t="s">
        <v>90</v>
      </c>
      <c r="B560" s="65" t="s">
        <v>113</v>
      </c>
      <c r="C560" s="65" t="s">
        <v>114</v>
      </c>
      <c r="D560" s="74">
        <v>1069.8679999999999</v>
      </c>
      <c r="E560" s="65" t="s">
        <v>67</v>
      </c>
      <c r="F560" s="65" t="s">
        <v>66</v>
      </c>
      <c r="G560" s="65" t="s">
        <v>50</v>
      </c>
      <c r="H560" s="65" t="s">
        <v>51</v>
      </c>
      <c r="I560" s="65" t="s">
        <v>86</v>
      </c>
      <c r="J560" s="65" t="s">
        <v>53</v>
      </c>
      <c r="K560" s="65" t="s">
        <v>115</v>
      </c>
      <c r="L560" s="66">
        <v>46155</v>
      </c>
      <c r="M560" s="65" t="s">
        <v>55</v>
      </c>
      <c r="N560" s="65" t="s">
        <v>48</v>
      </c>
      <c r="O560" s="65" t="s">
        <v>56</v>
      </c>
      <c r="P560" s="65" t="s">
        <v>87</v>
      </c>
      <c r="Q560" s="65" t="s">
        <v>107</v>
      </c>
      <c r="R560" s="65" t="s">
        <v>108</v>
      </c>
      <c r="S560" s="65" t="s">
        <v>87</v>
      </c>
      <c r="T560" s="65" t="s">
        <v>87</v>
      </c>
      <c r="U560" s="65" t="s">
        <v>175</v>
      </c>
      <c r="V560" s="67">
        <v>1069.8679999999999</v>
      </c>
      <c r="W560" s="73" t="str">
        <f t="shared" si="8"/>
        <v>UUWWWTW0003_Population equivalent</v>
      </c>
    </row>
    <row r="561" spans="1:23">
      <c r="A561" s="65" t="s">
        <v>90</v>
      </c>
      <c r="B561" s="65" t="s">
        <v>113</v>
      </c>
      <c r="C561" s="65" t="s">
        <v>114</v>
      </c>
      <c r="D561" s="74">
        <v>1137685.1270000001</v>
      </c>
      <c r="E561" s="65" t="s">
        <v>48</v>
      </c>
      <c r="F561" s="65" t="s">
        <v>49</v>
      </c>
      <c r="G561" s="65" t="s">
        <v>50</v>
      </c>
      <c r="H561" s="65" t="s">
        <v>51</v>
      </c>
      <c r="I561" s="65" t="s">
        <v>52</v>
      </c>
      <c r="J561" s="65" t="s">
        <v>53</v>
      </c>
      <c r="K561" s="65" t="s">
        <v>115</v>
      </c>
      <c r="L561" s="66">
        <v>46155</v>
      </c>
      <c r="M561" s="65" t="s">
        <v>55</v>
      </c>
      <c r="N561" s="65" t="s">
        <v>48</v>
      </c>
      <c r="O561" s="65" t="s">
        <v>56</v>
      </c>
      <c r="P561" s="65" t="s">
        <v>87</v>
      </c>
      <c r="Q561" s="65" t="s">
        <v>107</v>
      </c>
      <c r="R561" s="65" t="s">
        <v>108</v>
      </c>
      <c r="S561" s="65" t="s">
        <v>87</v>
      </c>
      <c r="T561" s="65" t="s">
        <v>87</v>
      </c>
      <c r="U561" s="65" t="s">
        <v>64</v>
      </c>
      <c r="V561" s="67">
        <v>1137685.1270000001</v>
      </c>
      <c r="W561" s="73" t="str">
        <f t="shared" si="8"/>
        <v>TOT_Population equivalent</v>
      </c>
    </row>
    <row r="562" spans="1:23">
      <c r="A562" s="65" t="s">
        <v>90</v>
      </c>
      <c r="B562" s="65" t="s">
        <v>113</v>
      </c>
      <c r="C562" s="65" t="s">
        <v>114</v>
      </c>
      <c r="D562" s="74">
        <v>11438.821</v>
      </c>
      <c r="E562" s="65" t="s">
        <v>48</v>
      </c>
      <c r="F562" s="65" t="s">
        <v>49</v>
      </c>
      <c r="G562" s="65" t="s">
        <v>50</v>
      </c>
      <c r="H562" s="65" t="s">
        <v>51</v>
      </c>
      <c r="I562" s="65" t="s">
        <v>86</v>
      </c>
      <c r="J562" s="65" t="s">
        <v>53</v>
      </c>
      <c r="K562" s="65" t="s">
        <v>115</v>
      </c>
      <c r="L562" s="66">
        <v>46155</v>
      </c>
      <c r="M562" s="65" t="s">
        <v>55</v>
      </c>
      <c r="N562" s="65" t="s">
        <v>48</v>
      </c>
      <c r="O562" s="65" t="s">
        <v>56</v>
      </c>
      <c r="P562" s="65" t="s">
        <v>87</v>
      </c>
      <c r="Q562" s="65" t="s">
        <v>107</v>
      </c>
      <c r="R562" s="65" t="s">
        <v>108</v>
      </c>
      <c r="S562" s="65" t="s">
        <v>87</v>
      </c>
      <c r="T562" s="65" t="s">
        <v>87</v>
      </c>
      <c r="U562" s="65" t="s">
        <v>187</v>
      </c>
      <c r="V562" s="67">
        <v>11438.821</v>
      </c>
      <c r="W562" s="73" t="str">
        <f t="shared" si="8"/>
        <v>UUWWWTW0015_Population equivalent</v>
      </c>
    </row>
    <row r="563" spans="1:23">
      <c r="A563" s="65" t="s">
        <v>90</v>
      </c>
      <c r="B563" s="65" t="s">
        <v>113</v>
      </c>
      <c r="C563" s="65" t="s">
        <v>114</v>
      </c>
      <c r="D563" s="74">
        <v>1144886.6629999999</v>
      </c>
      <c r="E563" s="65" t="s">
        <v>65</v>
      </c>
      <c r="F563" s="65" t="s">
        <v>66</v>
      </c>
      <c r="G563" s="65" t="s">
        <v>50</v>
      </c>
      <c r="H563" s="65" t="s">
        <v>51</v>
      </c>
      <c r="I563" s="65" t="s">
        <v>52</v>
      </c>
      <c r="J563" s="65" t="s">
        <v>53</v>
      </c>
      <c r="K563" s="65" t="s">
        <v>115</v>
      </c>
      <c r="L563" s="66">
        <v>46155</v>
      </c>
      <c r="M563" s="65" t="s">
        <v>55</v>
      </c>
      <c r="N563" s="65" t="s">
        <v>48</v>
      </c>
      <c r="O563" s="65" t="s">
        <v>56</v>
      </c>
      <c r="P563" s="65" t="s">
        <v>87</v>
      </c>
      <c r="Q563" s="65" t="s">
        <v>107</v>
      </c>
      <c r="R563" s="65" t="s">
        <v>108</v>
      </c>
      <c r="S563" s="65" t="s">
        <v>87</v>
      </c>
      <c r="T563" s="65" t="s">
        <v>87</v>
      </c>
      <c r="U563" s="65" t="s">
        <v>64</v>
      </c>
      <c r="V563" s="67">
        <v>1144886.6629999999</v>
      </c>
      <c r="W563" s="73" t="str">
        <f t="shared" si="8"/>
        <v>TOT_Population equivalent</v>
      </c>
    </row>
    <row r="564" spans="1:23">
      <c r="A564" s="65" t="s">
        <v>90</v>
      </c>
      <c r="B564" s="65" t="s">
        <v>113</v>
      </c>
      <c r="C564" s="65" t="s">
        <v>114</v>
      </c>
      <c r="D564" s="74">
        <v>1152287.3199999901</v>
      </c>
      <c r="E564" s="65" t="s">
        <v>67</v>
      </c>
      <c r="F564" s="65" t="s">
        <v>66</v>
      </c>
      <c r="G564" s="65" t="s">
        <v>50</v>
      </c>
      <c r="H564" s="65" t="s">
        <v>51</v>
      </c>
      <c r="I564" s="65" t="s">
        <v>52</v>
      </c>
      <c r="J564" s="65" t="s">
        <v>53</v>
      </c>
      <c r="K564" s="65" t="s">
        <v>115</v>
      </c>
      <c r="L564" s="66">
        <v>46155</v>
      </c>
      <c r="M564" s="65" t="s">
        <v>55</v>
      </c>
      <c r="N564" s="65" t="s">
        <v>48</v>
      </c>
      <c r="O564" s="65" t="s">
        <v>56</v>
      </c>
      <c r="P564" s="65" t="s">
        <v>87</v>
      </c>
      <c r="Q564" s="65" t="s">
        <v>107</v>
      </c>
      <c r="R564" s="65" t="s">
        <v>108</v>
      </c>
      <c r="S564" s="65" t="s">
        <v>87</v>
      </c>
      <c r="T564" s="65" t="s">
        <v>87</v>
      </c>
      <c r="U564" s="65" t="s">
        <v>64</v>
      </c>
      <c r="V564" s="67">
        <v>1152287.3199999901</v>
      </c>
      <c r="W564" s="73" t="str">
        <f t="shared" si="8"/>
        <v>TOT_Population equivalent</v>
      </c>
    </row>
    <row r="565" spans="1:23">
      <c r="A565" s="65" t="s">
        <v>90</v>
      </c>
      <c r="B565" s="65" t="s">
        <v>113</v>
      </c>
      <c r="C565" s="65" t="s">
        <v>114</v>
      </c>
      <c r="D565" s="74">
        <v>11562.9</v>
      </c>
      <c r="E565" s="65" t="s">
        <v>65</v>
      </c>
      <c r="F565" s="65" t="s">
        <v>66</v>
      </c>
      <c r="G565" s="65" t="s">
        <v>50</v>
      </c>
      <c r="H565" s="65" t="s">
        <v>51</v>
      </c>
      <c r="I565" s="65" t="s">
        <v>86</v>
      </c>
      <c r="J565" s="65" t="s">
        <v>53</v>
      </c>
      <c r="K565" s="65" t="s">
        <v>115</v>
      </c>
      <c r="L565" s="66">
        <v>46155</v>
      </c>
      <c r="M565" s="65" t="s">
        <v>55</v>
      </c>
      <c r="N565" s="65" t="s">
        <v>48</v>
      </c>
      <c r="O565" s="65" t="s">
        <v>56</v>
      </c>
      <c r="P565" s="65" t="s">
        <v>87</v>
      </c>
      <c r="Q565" s="65" t="s">
        <v>107</v>
      </c>
      <c r="R565" s="65" t="s">
        <v>108</v>
      </c>
      <c r="S565" s="65" t="s">
        <v>87</v>
      </c>
      <c r="T565" s="65" t="s">
        <v>87</v>
      </c>
      <c r="U565" s="65" t="s">
        <v>187</v>
      </c>
      <c r="V565" s="67">
        <v>11562.9</v>
      </c>
      <c r="W565" s="73" t="str">
        <f t="shared" si="8"/>
        <v>UUWWWTW0015_Population equivalent</v>
      </c>
    </row>
    <row r="566" spans="1:23">
      <c r="A566" s="65" t="s">
        <v>90</v>
      </c>
      <c r="B566" s="65" t="s">
        <v>113</v>
      </c>
      <c r="C566" s="65" t="s">
        <v>114</v>
      </c>
      <c r="D566" s="74">
        <v>11683.596</v>
      </c>
      <c r="E566" s="65" t="s">
        <v>67</v>
      </c>
      <c r="F566" s="65" t="s">
        <v>66</v>
      </c>
      <c r="G566" s="65" t="s">
        <v>50</v>
      </c>
      <c r="H566" s="65" t="s">
        <v>51</v>
      </c>
      <c r="I566" s="65" t="s">
        <v>86</v>
      </c>
      <c r="J566" s="65" t="s">
        <v>53</v>
      </c>
      <c r="K566" s="65" t="s">
        <v>115</v>
      </c>
      <c r="L566" s="66">
        <v>46155</v>
      </c>
      <c r="M566" s="65" t="s">
        <v>55</v>
      </c>
      <c r="N566" s="65" t="s">
        <v>48</v>
      </c>
      <c r="O566" s="65" t="s">
        <v>56</v>
      </c>
      <c r="P566" s="65" t="s">
        <v>87</v>
      </c>
      <c r="Q566" s="65" t="s">
        <v>107</v>
      </c>
      <c r="R566" s="65" t="s">
        <v>108</v>
      </c>
      <c r="S566" s="65" t="s">
        <v>87</v>
      </c>
      <c r="T566" s="65" t="s">
        <v>87</v>
      </c>
      <c r="U566" s="65" t="s">
        <v>187</v>
      </c>
      <c r="V566" s="67">
        <v>11683.596</v>
      </c>
      <c r="W566" s="73" t="str">
        <f t="shared" si="8"/>
        <v>UUWWWTW0015_Population equivalent</v>
      </c>
    </row>
    <row r="567" spans="1:23">
      <c r="A567" s="65" t="s">
        <v>90</v>
      </c>
      <c r="B567" s="65" t="s">
        <v>113</v>
      </c>
      <c r="C567" s="65" t="s">
        <v>114</v>
      </c>
      <c r="D567" s="74">
        <v>1178.1880000000001</v>
      </c>
      <c r="E567" s="65" t="s">
        <v>48</v>
      </c>
      <c r="F567" s="65" t="s">
        <v>49</v>
      </c>
      <c r="G567" s="65" t="s">
        <v>50</v>
      </c>
      <c r="H567" s="65" t="s">
        <v>51</v>
      </c>
      <c r="I567" s="65" t="s">
        <v>86</v>
      </c>
      <c r="J567" s="65" t="s">
        <v>53</v>
      </c>
      <c r="K567" s="65" t="s">
        <v>115</v>
      </c>
      <c r="L567" s="66">
        <v>46155</v>
      </c>
      <c r="M567" s="65" t="s">
        <v>55</v>
      </c>
      <c r="N567" s="65" t="s">
        <v>48</v>
      </c>
      <c r="O567" s="65" t="s">
        <v>56</v>
      </c>
      <c r="P567" s="65" t="s">
        <v>87</v>
      </c>
      <c r="Q567" s="65" t="s">
        <v>107</v>
      </c>
      <c r="R567" s="65" t="s">
        <v>108</v>
      </c>
      <c r="S567" s="65" t="s">
        <v>87</v>
      </c>
      <c r="T567" s="65" t="s">
        <v>87</v>
      </c>
      <c r="U567" s="65" t="s">
        <v>186</v>
      </c>
      <c r="V567" s="67">
        <v>1178.1880000000001</v>
      </c>
      <c r="W567" s="73" t="str">
        <f t="shared" si="8"/>
        <v>UUWWWTW0014_Population equivalent</v>
      </c>
    </row>
    <row r="568" spans="1:23">
      <c r="A568" s="65" t="s">
        <v>90</v>
      </c>
      <c r="B568" s="65" t="s">
        <v>113</v>
      </c>
      <c r="C568" s="65" t="s">
        <v>114</v>
      </c>
      <c r="D568" s="74">
        <v>1229.135</v>
      </c>
      <c r="E568" s="65" t="s">
        <v>65</v>
      </c>
      <c r="F568" s="65" t="s">
        <v>66</v>
      </c>
      <c r="G568" s="65" t="s">
        <v>50</v>
      </c>
      <c r="H568" s="65" t="s">
        <v>51</v>
      </c>
      <c r="I568" s="65" t="s">
        <v>86</v>
      </c>
      <c r="J568" s="65" t="s">
        <v>53</v>
      </c>
      <c r="K568" s="65" t="s">
        <v>115</v>
      </c>
      <c r="L568" s="66">
        <v>46155</v>
      </c>
      <c r="M568" s="65" t="s">
        <v>55</v>
      </c>
      <c r="N568" s="65" t="s">
        <v>48</v>
      </c>
      <c r="O568" s="65" t="s">
        <v>56</v>
      </c>
      <c r="P568" s="65" t="s">
        <v>87</v>
      </c>
      <c r="Q568" s="65" t="s">
        <v>107</v>
      </c>
      <c r="R568" s="65" t="s">
        <v>108</v>
      </c>
      <c r="S568" s="65" t="s">
        <v>87</v>
      </c>
      <c r="T568" s="65" t="s">
        <v>87</v>
      </c>
      <c r="U568" s="65" t="s">
        <v>186</v>
      </c>
      <c r="V568" s="67">
        <v>1229.135</v>
      </c>
      <c r="W568" s="73" t="str">
        <f t="shared" si="8"/>
        <v>UUWWWTW0014_Population equivalent</v>
      </c>
    </row>
    <row r="569" spans="1:23">
      <c r="A569" s="65" t="s">
        <v>90</v>
      </c>
      <c r="B569" s="65" t="s">
        <v>113</v>
      </c>
      <c r="C569" s="65" t="s">
        <v>114</v>
      </c>
      <c r="D569" s="74">
        <v>1279.952</v>
      </c>
      <c r="E569" s="65" t="s">
        <v>67</v>
      </c>
      <c r="F569" s="65" t="s">
        <v>66</v>
      </c>
      <c r="G569" s="65" t="s">
        <v>50</v>
      </c>
      <c r="H569" s="65" t="s">
        <v>51</v>
      </c>
      <c r="I569" s="65" t="s">
        <v>86</v>
      </c>
      <c r="J569" s="65" t="s">
        <v>53</v>
      </c>
      <c r="K569" s="65" t="s">
        <v>115</v>
      </c>
      <c r="L569" s="66">
        <v>46155</v>
      </c>
      <c r="M569" s="65" t="s">
        <v>55</v>
      </c>
      <c r="N569" s="65" t="s">
        <v>48</v>
      </c>
      <c r="O569" s="65" t="s">
        <v>56</v>
      </c>
      <c r="P569" s="65" t="s">
        <v>87</v>
      </c>
      <c r="Q569" s="65" t="s">
        <v>107</v>
      </c>
      <c r="R569" s="65" t="s">
        <v>108</v>
      </c>
      <c r="S569" s="65" t="s">
        <v>87</v>
      </c>
      <c r="T569" s="65" t="s">
        <v>87</v>
      </c>
      <c r="U569" s="65" t="s">
        <v>186</v>
      </c>
      <c r="V569" s="67">
        <v>1279.952</v>
      </c>
      <c r="W569" s="73" t="str">
        <f t="shared" si="8"/>
        <v>UUWWWTW0014_Population equivalent</v>
      </c>
    </row>
    <row r="570" spans="1:23">
      <c r="A570" s="65" t="s">
        <v>90</v>
      </c>
      <c r="B570" s="65" t="s">
        <v>113</v>
      </c>
      <c r="C570" s="65" t="s">
        <v>114</v>
      </c>
      <c r="D570" s="74">
        <v>12795.913</v>
      </c>
      <c r="E570" s="65" t="s">
        <v>48</v>
      </c>
      <c r="F570" s="65" t="s">
        <v>49</v>
      </c>
      <c r="G570" s="65" t="s">
        <v>50</v>
      </c>
      <c r="H570" s="65" t="s">
        <v>51</v>
      </c>
      <c r="I570" s="65" t="s">
        <v>86</v>
      </c>
      <c r="J570" s="65" t="s">
        <v>53</v>
      </c>
      <c r="K570" s="65" t="s">
        <v>115</v>
      </c>
      <c r="L570" s="66">
        <v>46155</v>
      </c>
      <c r="M570" s="65" t="s">
        <v>55</v>
      </c>
      <c r="N570" s="65" t="s">
        <v>48</v>
      </c>
      <c r="O570" s="65" t="s">
        <v>56</v>
      </c>
      <c r="P570" s="65" t="s">
        <v>87</v>
      </c>
      <c r="Q570" s="65" t="s">
        <v>107</v>
      </c>
      <c r="R570" s="65" t="s">
        <v>108</v>
      </c>
      <c r="S570" s="65" t="s">
        <v>87</v>
      </c>
      <c r="T570" s="65" t="s">
        <v>87</v>
      </c>
      <c r="U570" s="65" t="s">
        <v>192</v>
      </c>
      <c r="V570" s="67">
        <v>12795.913</v>
      </c>
      <c r="W570" s="73" t="str">
        <f t="shared" si="8"/>
        <v>UUWWWTW0020_Population equivalent</v>
      </c>
    </row>
    <row r="571" spans="1:23">
      <c r="A571" s="65" t="s">
        <v>90</v>
      </c>
      <c r="B571" s="65" t="s">
        <v>113</v>
      </c>
      <c r="C571" s="65" t="s">
        <v>114</v>
      </c>
      <c r="D571" s="74">
        <v>12838.16</v>
      </c>
      <c r="E571" s="65" t="s">
        <v>65</v>
      </c>
      <c r="F571" s="65" t="s">
        <v>66</v>
      </c>
      <c r="G571" s="65" t="s">
        <v>50</v>
      </c>
      <c r="H571" s="65" t="s">
        <v>51</v>
      </c>
      <c r="I571" s="65" t="s">
        <v>86</v>
      </c>
      <c r="J571" s="65" t="s">
        <v>53</v>
      </c>
      <c r="K571" s="65" t="s">
        <v>115</v>
      </c>
      <c r="L571" s="66">
        <v>46155</v>
      </c>
      <c r="M571" s="65" t="s">
        <v>55</v>
      </c>
      <c r="N571" s="65" t="s">
        <v>48</v>
      </c>
      <c r="O571" s="65" t="s">
        <v>56</v>
      </c>
      <c r="P571" s="65" t="s">
        <v>87</v>
      </c>
      <c r="Q571" s="65" t="s">
        <v>107</v>
      </c>
      <c r="R571" s="65" t="s">
        <v>108</v>
      </c>
      <c r="S571" s="65" t="s">
        <v>87</v>
      </c>
      <c r="T571" s="65" t="s">
        <v>87</v>
      </c>
      <c r="U571" s="65" t="s">
        <v>192</v>
      </c>
      <c r="V571" s="67">
        <v>12838.16</v>
      </c>
      <c r="W571" s="73" t="str">
        <f t="shared" si="8"/>
        <v>UUWWWTW0020_Population equivalent</v>
      </c>
    </row>
    <row r="572" spans="1:23">
      <c r="A572" s="65" t="s">
        <v>90</v>
      </c>
      <c r="B572" s="65" t="s">
        <v>113</v>
      </c>
      <c r="C572" s="65" t="s">
        <v>114</v>
      </c>
      <c r="D572" s="74">
        <v>12884.605</v>
      </c>
      <c r="E572" s="65" t="s">
        <v>67</v>
      </c>
      <c r="F572" s="65" t="s">
        <v>66</v>
      </c>
      <c r="G572" s="65" t="s">
        <v>50</v>
      </c>
      <c r="H572" s="65" t="s">
        <v>51</v>
      </c>
      <c r="I572" s="65" t="s">
        <v>86</v>
      </c>
      <c r="J572" s="65" t="s">
        <v>53</v>
      </c>
      <c r="K572" s="65" t="s">
        <v>115</v>
      </c>
      <c r="L572" s="66">
        <v>46155</v>
      </c>
      <c r="M572" s="65" t="s">
        <v>55</v>
      </c>
      <c r="N572" s="65" t="s">
        <v>48</v>
      </c>
      <c r="O572" s="65" t="s">
        <v>56</v>
      </c>
      <c r="P572" s="65" t="s">
        <v>87</v>
      </c>
      <c r="Q572" s="65" t="s">
        <v>107</v>
      </c>
      <c r="R572" s="65" t="s">
        <v>108</v>
      </c>
      <c r="S572" s="65" t="s">
        <v>87</v>
      </c>
      <c r="T572" s="65" t="s">
        <v>87</v>
      </c>
      <c r="U572" s="65" t="s">
        <v>192</v>
      </c>
      <c r="V572" s="67">
        <v>12884.605</v>
      </c>
      <c r="W572" s="73" t="str">
        <f t="shared" si="8"/>
        <v>UUWWWTW0020_Population equivalent</v>
      </c>
    </row>
    <row r="573" spans="1:23">
      <c r="A573" s="65" t="s">
        <v>90</v>
      </c>
      <c r="B573" s="65" t="s">
        <v>113</v>
      </c>
      <c r="C573" s="65" t="s">
        <v>114</v>
      </c>
      <c r="D573" s="74">
        <v>15576.391</v>
      </c>
      <c r="E573" s="65" t="s">
        <v>48</v>
      </c>
      <c r="F573" s="65" t="s">
        <v>49</v>
      </c>
      <c r="G573" s="65" t="s">
        <v>50</v>
      </c>
      <c r="H573" s="65" t="s">
        <v>51</v>
      </c>
      <c r="I573" s="65" t="s">
        <v>86</v>
      </c>
      <c r="J573" s="65" t="s">
        <v>53</v>
      </c>
      <c r="K573" s="65" t="s">
        <v>115</v>
      </c>
      <c r="L573" s="66">
        <v>46155</v>
      </c>
      <c r="M573" s="65" t="s">
        <v>55</v>
      </c>
      <c r="N573" s="65" t="s">
        <v>48</v>
      </c>
      <c r="O573" s="65" t="s">
        <v>56</v>
      </c>
      <c r="P573" s="65" t="s">
        <v>87</v>
      </c>
      <c r="Q573" s="65" t="s">
        <v>107</v>
      </c>
      <c r="R573" s="65" t="s">
        <v>108</v>
      </c>
      <c r="S573" s="65" t="s">
        <v>87</v>
      </c>
      <c r="T573" s="65" t="s">
        <v>87</v>
      </c>
      <c r="U573" s="65" t="s">
        <v>178</v>
      </c>
      <c r="V573" s="67">
        <v>15576.391</v>
      </c>
      <c r="W573" s="73" t="str">
        <f t="shared" si="8"/>
        <v>UUWWWTW0006_Population equivalent</v>
      </c>
    </row>
    <row r="574" spans="1:23">
      <c r="A574" s="65" t="s">
        <v>90</v>
      </c>
      <c r="B574" s="65" t="s">
        <v>113</v>
      </c>
      <c r="C574" s="65" t="s">
        <v>114</v>
      </c>
      <c r="D574" s="74">
        <v>15719.832</v>
      </c>
      <c r="E574" s="65" t="s">
        <v>65</v>
      </c>
      <c r="F574" s="65" t="s">
        <v>66</v>
      </c>
      <c r="G574" s="65" t="s">
        <v>50</v>
      </c>
      <c r="H574" s="65" t="s">
        <v>51</v>
      </c>
      <c r="I574" s="65" t="s">
        <v>86</v>
      </c>
      <c r="J574" s="65" t="s">
        <v>53</v>
      </c>
      <c r="K574" s="65" t="s">
        <v>115</v>
      </c>
      <c r="L574" s="66">
        <v>46155</v>
      </c>
      <c r="M574" s="65" t="s">
        <v>55</v>
      </c>
      <c r="N574" s="65" t="s">
        <v>48</v>
      </c>
      <c r="O574" s="65" t="s">
        <v>56</v>
      </c>
      <c r="P574" s="65" t="s">
        <v>87</v>
      </c>
      <c r="Q574" s="65" t="s">
        <v>107</v>
      </c>
      <c r="R574" s="65" t="s">
        <v>108</v>
      </c>
      <c r="S574" s="65" t="s">
        <v>87</v>
      </c>
      <c r="T574" s="65" t="s">
        <v>87</v>
      </c>
      <c r="U574" s="65" t="s">
        <v>178</v>
      </c>
      <c r="V574" s="67">
        <v>15719.832</v>
      </c>
      <c r="W574" s="73" t="str">
        <f t="shared" si="8"/>
        <v>UUWWWTW0006_Population equivalent</v>
      </c>
    </row>
    <row r="575" spans="1:23">
      <c r="A575" s="65" t="s">
        <v>90</v>
      </c>
      <c r="B575" s="65" t="s">
        <v>113</v>
      </c>
      <c r="C575" s="65" t="s">
        <v>114</v>
      </c>
      <c r="D575" s="74">
        <v>15810.802</v>
      </c>
      <c r="E575" s="65" t="s">
        <v>67</v>
      </c>
      <c r="F575" s="65" t="s">
        <v>66</v>
      </c>
      <c r="G575" s="65" t="s">
        <v>50</v>
      </c>
      <c r="H575" s="65" t="s">
        <v>51</v>
      </c>
      <c r="I575" s="65" t="s">
        <v>86</v>
      </c>
      <c r="J575" s="65" t="s">
        <v>53</v>
      </c>
      <c r="K575" s="65" t="s">
        <v>115</v>
      </c>
      <c r="L575" s="66">
        <v>46155</v>
      </c>
      <c r="M575" s="65" t="s">
        <v>55</v>
      </c>
      <c r="N575" s="65" t="s">
        <v>48</v>
      </c>
      <c r="O575" s="65" t="s">
        <v>56</v>
      </c>
      <c r="P575" s="65" t="s">
        <v>87</v>
      </c>
      <c r="Q575" s="65" t="s">
        <v>107</v>
      </c>
      <c r="R575" s="65" t="s">
        <v>108</v>
      </c>
      <c r="S575" s="65" t="s">
        <v>87</v>
      </c>
      <c r="T575" s="65" t="s">
        <v>87</v>
      </c>
      <c r="U575" s="65" t="s">
        <v>178</v>
      </c>
      <c r="V575" s="67">
        <v>15810.802</v>
      </c>
      <c r="W575" s="73" t="str">
        <f t="shared" si="8"/>
        <v>UUWWWTW0006_Population equivalent</v>
      </c>
    </row>
    <row r="576" spans="1:23">
      <c r="A576" s="65" t="s">
        <v>90</v>
      </c>
      <c r="B576" s="65" t="s">
        <v>113</v>
      </c>
      <c r="C576" s="65" t="s">
        <v>114</v>
      </c>
      <c r="D576" s="74">
        <v>172688.06200000001</v>
      </c>
      <c r="E576" s="65" t="s">
        <v>48</v>
      </c>
      <c r="F576" s="65" t="s">
        <v>49</v>
      </c>
      <c r="G576" s="65" t="s">
        <v>50</v>
      </c>
      <c r="H576" s="65" t="s">
        <v>51</v>
      </c>
      <c r="I576" s="65" t="s">
        <v>86</v>
      </c>
      <c r="J576" s="65" t="s">
        <v>53</v>
      </c>
      <c r="K576" s="65" t="s">
        <v>115</v>
      </c>
      <c r="L576" s="66">
        <v>46155</v>
      </c>
      <c r="M576" s="65" t="s">
        <v>55</v>
      </c>
      <c r="N576" s="65" t="s">
        <v>48</v>
      </c>
      <c r="O576" s="65" t="s">
        <v>56</v>
      </c>
      <c r="P576" s="65" t="s">
        <v>87</v>
      </c>
      <c r="Q576" s="65" t="s">
        <v>107</v>
      </c>
      <c r="R576" s="65" t="s">
        <v>108</v>
      </c>
      <c r="S576" s="65" t="s">
        <v>87</v>
      </c>
      <c r="T576" s="65" t="s">
        <v>87</v>
      </c>
      <c r="U576" s="65" t="s">
        <v>182</v>
      </c>
      <c r="V576" s="67">
        <v>172688.06200000001</v>
      </c>
      <c r="W576" s="73" t="str">
        <f t="shared" si="8"/>
        <v>UUWWWTW0010_Population equivalent</v>
      </c>
    </row>
    <row r="577" spans="1:23">
      <c r="A577" s="65" t="s">
        <v>90</v>
      </c>
      <c r="B577" s="65" t="s">
        <v>113</v>
      </c>
      <c r="C577" s="65" t="s">
        <v>114</v>
      </c>
      <c r="D577" s="74">
        <v>173421.75599999999</v>
      </c>
      <c r="E577" s="65" t="s">
        <v>65</v>
      </c>
      <c r="F577" s="65" t="s">
        <v>66</v>
      </c>
      <c r="G577" s="65" t="s">
        <v>50</v>
      </c>
      <c r="H577" s="65" t="s">
        <v>51</v>
      </c>
      <c r="I577" s="65" t="s">
        <v>86</v>
      </c>
      <c r="J577" s="65" t="s">
        <v>53</v>
      </c>
      <c r="K577" s="65" t="s">
        <v>115</v>
      </c>
      <c r="L577" s="66">
        <v>46155</v>
      </c>
      <c r="M577" s="65" t="s">
        <v>55</v>
      </c>
      <c r="N577" s="65" t="s">
        <v>48</v>
      </c>
      <c r="O577" s="65" t="s">
        <v>56</v>
      </c>
      <c r="P577" s="65" t="s">
        <v>87</v>
      </c>
      <c r="Q577" s="65" t="s">
        <v>107</v>
      </c>
      <c r="R577" s="65" t="s">
        <v>108</v>
      </c>
      <c r="S577" s="65" t="s">
        <v>87</v>
      </c>
      <c r="T577" s="65" t="s">
        <v>87</v>
      </c>
      <c r="U577" s="65" t="s">
        <v>182</v>
      </c>
      <c r="V577" s="67">
        <v>173421.75599999999</v>
      </c>
      <c r="W577" s="73" t="str">
        <f t="shared" si="8"/>
        <v>UUWWWTW0010_Population equivalent</v>
      </c>
    </row>
    <row r="578" spans="1:23">
      <c r="A578" s="65" t="s">
        <v>90</v>
      </c>
      <c r="B578" s="65" t="s">
        <v>113</v>
      </c>
      <c r="C578" s="65" t="s">
        <v>114</v>
      </c>
      <c r="D578" s="74">
        <v>174145.44200000001</v>
      </c>
      <c r="E578" s="65" t="s">
        <v>67</v>
      </c>
      <c r="F578" s="65" t="s">
        <v>66</v>
      </c>
      <c r="G578" s="65" t="s">
        <v>50</v>
      </c>
      <c r="H578" s="65" t="s">
        <v>51</v>
      </c>
      <c r="I578" s="65" t="s">
        <v>86</v>
      </c>
      <c r="J578" s="65" t="s">
        <v>53</v>
      </c>
      <c r="K578" s="65" t="s">
        <v>115</v>
      </c>
      <c r="L578" s="66">
        <v>46155</v>
      </c>
      <c r="M578" s="65" t="s">
        <v>55</v>
      </c>
      <c r="N578" s="65" t="s">
        <v>48</v>
      </c>
      <c r="O578" s="65" t="s">
        <v>56</v>
      </c>
      <c r="P578" s="65" t="s">
        <v>87</v>
      </c>
      <c r="Q578" s="65" t="s">
        <v>107</v>
      </c>
      <c r="R578" s="65" t="s">
        <v>108</v>
      </c>
      <c r="S578" s="65" t="s">
        <v>87</v>
      </c>
      <c r="T578" s="65" t="s">
        <v>87</v>
      </c>
      <c r="U578" s="65" t="s">
        <v>182</v>
      </c>
      <c r="V578" s="67">
        <v>174145.44200000001</v>
      </c>
      <c r="W578" s="73" t="str">
        <f t="shared" si="8"/>
        <v>UUWWWTW0010_Population equivalent</v>
      </c>
    </row>
    <row r="579" spans="1:23">
      <c r="A579" s="65" t="s">
        <v>90</v>
      </c>
      <c r="B579" s="65" t="s">
        <v>113</v>
      </c>
      <c r="C579" s="65" t="s">
        <v>114</v>
      </c>
      <c r="D579" s="74">
        <v>177.15700000000001</v>
      </c>
      <c r="E579" s="65" t="s">
        <v>48</v>
      </c>
      <c r="F579" s="65" t="s">
        <v>49</v>
      </c>
      <c r="G579" s="65" t="s">
        <v>50</v>
      </c>
      <c r="H579" s="65" t="s">
        <v>51</v>
      </c>
      <c r="I579" s="65" t="s">
        <v>86</v>
      </c>
      <c r="J579" s="65" t="s">
        <v>53</v>
      </c>
      <c r="K579" s="65" t="s">
        <v>115</v>
      </c>
      <c r="L579" s="66">
        <v>46155</v>
      </c>
      <c r="M579" s="65" t="s">
        <v>55</v>
      </c>
      <c r="N579" s="65" t="s">
        <v>48</v>
      </c>
      <c r="O579" s="65" t="s">
        <v>56</v>
      </c>
      <c r="P579" s="65" t="s">
        <v>87</v>
      </c>
      <c r="Q579" s="65" t="s">
        <v>107</v>
      </c>
      <c r="R579" s="65" t="s">
        <v>108</v>
      </c>
      <c r="S579" s="65" t="s">
        <v>87</v>
      </c>
      <c r="T579" s="65" t="s">
        <v>87</v>
      </c>
      <c r="U579" s="65" t="s">
        <v>180</v>
      </c>
      <c r="V579" s="67">
        <v>177.15700000000001</v>
      </c>
      <c r="W579" s="73" t="str">
        <f t="shared" si="8"/>
        <v>UUWWWTW0008_Population equivalent</v>
      </c>
    </row>
    <row r="580" spans="1:23">
      <c r="A580" s="65" t="s">
        <v>90</v>
      </c>
      <c r="B580" s="65" t="s">
        <v>113</v>
      </c>
      <c r="C580" s="65" t="s">
        <v>114</v>
      </c>
      <c r="D580" s="74">
        <v>179.387</v>
      </c>
      <c r="E580" s="65" t="s">
        <v>65</v>
      </c>
      <c r="F580" s="65" t="s">
        <v>66</v>
      </c>
      <c r="G580" s="65" t="s">
        <v>50</v>
      </c>
      <c r="H580" s="65" t="s">
        <v>51</v>
      </c>
      <c r="I580" s="65" t="s">
        <v>86</v>
      </c>
      <c r="J580" s="65" t="s">
        <v>53</v>
      </c>
      <c r="K580" s="65" t="s">
        <v>115</v>
      </c>
      <c r="L580" s="66">
        <v>46155</v>
      </c>
      <c r="M580" s="65" t="s">
        <v>55</v>
      </c>
      <c r="N580" s="65" t="s">
        <v>48</v>
      </c>
      <c r="O580" s="65" t="s">
        <v>56</v>
      </c>
      <c r="P580" s="65" t="s">
        <v>87</v>
      </c>
      <c r="Q580" s="65" t="s">
        <v>107</v>
      </c>
      <c r="R580" s="65" t="s">
        <v>108</v>
      </c>
      <c r="S580" s="65" t="s">
        <v>87</v>
      </c>
      <c r="T580" s="65" t="s">
        <v>87</v>
      </c>
      <c r="U580" s="65" t="s">
        <v>180</v>
      </c>
      <c r="V580" s="67">
        <v>179.387</v>
      </c>
      <c r="W580" s="73" t="str">
        <f t="shared" si="8"/>
        <v>UUWWWTW0008_Population equivalent</v>
      </c>
    </row>
    <row r="581" spans="1:23">
      <c r="A581" s="65" t="s">
        <v>90</v>
      </c>
      <c r="B581" s="65" t="s">
        <v>113</v>
      </c>
      <c r="C581" s="65" t="s">
        <v>114</v>
      </c>
      <c r="D581" s="74">
        <v>181.66</v>
      </c>
      <c r="E581" s="65" t="s">
        <v>67</v>
      </c>
      <c r="F581" s="65" t="s">
        <v>66</v>
      </c>
      <c r="G581" s="65" t="s">
        <v>50</v>
      </c>
      <c r="H581" s="65" t="s">
        <v>51</v>
      </c>
      <c r="I581" s="65" t="s">
        <v>86</v>
      </c>
      <c r="J581" s="65" t="s">
        <v>53</v>
      </c>
      <c r="K581" s="65" t="s">
        <v>115</v>
      </c>
      <c r="L581" s="66">
        <v>46155</v>
      </c>
      <c r="M581" s="65" t="s">
        <v>55</v>
      </c>
      <c r="N581" s="65" t="s">
        <v>48</v>
      </c>
      <c r="O581" s="65" t="s">
        <v>56</v>
      </c>
      <c r="P581" s="65" t="s">
        <v>87</v>
      </c>
      <c r="Q581" s="65" t="s">
        <v>107</v>
      </c>
      <c r="R581" s="65" t="s">
        <v>108</v>
      </c>
      <c r="S581" s="65" t="s">
        <v>87</v>
      </c>
      <c r="T581" s="65" t="s">
        <v>87</v>
      </c>
      <c r="U581" s="65" t="s">
        <v>180</v>
      </c>
      <c r="V581" s="67">
        <v>181.66</v>
      </c>
      <c r="W581" s="73" t="str">
        <f t="shared" si="8"/>
        <v>UUWWWTW0008_Population equivalent</v>
      </c>
    </row>
    <row r="582" spans="1:23">
      <c r="A582" s="65" t="s">
        <v>90</v>
      </c>
      <c r="B582" s="65" t="s">
        <v>113</v>
      </c>
      <c r="C582" s="65" t="s">
        <v>114</v>
      </c>
      <c r="D582" s="74">
        <v>18522.624</v>
      </c>
      <c r="E582" s="65" t="s">
        <v>48</v>
      </c>
      <c r="F582" s="65" t="s">
        <v>49</v>
      </c>
      <c r="G582" s="65" t="s">
        <v>50</v>
      </c>
      <c r="H582" s="65" t="s">
        <v>51</v>
      </c>
      <c r="I582" s="65" t="s">
        <v>86</v>
      </c>
      <c r="J582" s="65" t="s">
        <v>53</v>
      </c>
      <c r="K582" s="65" t="s">
        <v>115</v>
      </c>
      <c r="L582" s="66">
        <v>46155</v>
      </c>
      <c r="M582" s="65" t="s">
        <v>55</v>
      </c>
      <c r="N582" s="65" t="s">
        <v>48</v>
      </c>
      <c r="O582" s="65" t="s">
        <v>56</v>
      </c>
      <c r="P582" s="65" t="s">
        <v>87</v>
      </c>
      <c r="Q582" s="65" t="s">
        <v>107</v>
      </c>
      <c r="R582" s="65" t="s">
        <v>108</v>
      </c>
      <c r="S582" s="65" t="s">
        <v>87</v>
      </c>
      <c r="T582" s="65" t="s">
        <v>87</v>
      </c>
      <c r="U582" s="65" t="s">
        <v>184</v>
      </c>
      <c r="V582" s="67">
        <v>18522.624</v>
      </c>
      <c r="W582" s="73" t="str">
        <f t="shared" ref="W582:W645" si="9">CONCATENATE(U582,"_",C582)</f>
        <v>UUWWWTW0012_Population equivalent</v>
      </c>
    </row>
    <row r="583" spans="1:23">
      <c r="A583" s="65" t="s">
        <v>90</v>
      </c>
      <c r="B583" s="65" t="s">
        <v>113</v>
      </c>
      <c r="C583" s="65" t="s">
        <v>114</v>
      </c>
      <c r="D583" s="74">
        <v>189495.122</v>
      </c>
      <c r="E583" s="65" t="s">
        <v>48</v>
      </c>
      <c r="F583" s="65" t="s">
        <v>49</v>
      </c>
      <c r="G583" s="65" t="s">
        <v>50</v>
      </c>
      <c r="H583" s="65" t="s">
        <v>51</v>
      </c>
      <c r="I583" s="65" t="s">
        <v>86</v>
      </c>
      <c r="J583" s="65" t="s">
        <v>53</v>
      </c>
      <c r="K583" s="65" t="s">
        <v>115</v>
      </c>
      <c r="L583" s="66">
        <v>46155</v>
      </c>
      <c r="M583" s="65" t="s">
        <v>55</v>
      </c>
      <c r="N583" s="65" t="s">
        <v>48</v>
      </c>
      <c r="O583" s="65" t="s">
        <v>56</v>
      </c>
      <c r="P583" s="65" t="s">
        <v>87</v>
      </c>
      <c r="Q583" s="65" t="s">
        <v>107</v>
      </c>
      <c r="R583" s="65" t="s">
        <v>108</v>
      </c>
      <c r="S583" s="65" t="s">
        <v>87</v>
      </c>
      <c r="T583" s="65" t="s">
        <v>87</v>
      </c>
      <c r="U583" s="65" t="s">
        <v>197</v>
      </c>
      <c r="V583" s="67">
        <v>189495.122</v>
      </c>
      <c r="W583" s="73" t="str">
        <f t="shared" si="9"/>
        <v>UUWWWTW0025_Population equivalent</v>
      </c>
    </row>
    <row r="584" spans="1:23">
      <c r="A584" s="65" t="s">
        <v>90</v>
      </c>
      <c r="B584" s="65" t="s">
        <v>113</v>
      </c>
      <c r="C584" s="65" t="s">
        <v>114</v>
      </c>
      <c r="D584" s="74">
        <v>190361.75399999999</v>
      </c>
      <c r="E584" s="65" t="s">
        <v>65</v>
      </c>
      <c r="F584" s="65" t="s">
        <v>66</v>
      </c>
      <c r="G584" s="65" t="s">
        <v>50</v>
      </c>
      <c r="H584" s="65" t="s">
        <v>51</v>
      </c>
      <c r="I584" s="65" t="s">
        <v>86</v>
      </c>
      <c r="J584" s="65" t="s">
        <v>53</v>
      </c>
      <c r="K584" s="65" t="s">
        <v>115</v>
      </c>
      <c r="L584" s="66">
        <v>46155</v>
      </c>
      <c r="M584" s="65" t="s">
        <v>55</v>
      </c>
      <c r="N584" s="65" t="s">
        <v>48</v>
      </c>
      <c r="O584" s="65" t="s">
        <v>56</v>
      </c>
      <c r="P584" s="65" t="s">
        <v>87</v>
      </c>
      <c r="Q584" s="65" t="s">
        <v>107</v>
      </c>
      <c r="R584" s="65" t="s">
        <v>108</v>
      </c>
      <c r="S584" s="65" t="s">
        <v>87</v>
      </c>
      <c r="T584" s="65" t="s">
        <v>87</v>
      </c>
      <c r="U584" s="65" t="s">
        <v>197</v>
      </c>
      <c r="V584" s="67">
        <v>190361.75399999999</v>
      </c>
      <c r="W584" s="73" t="str">
        <f t="shared" si="9"/>
        <v>UUWWWTW0025_Population equivalent</v>
      </c>
    </row>
    <row r="585" spans="1:23">
      <c r="A585" s="65" t="s">
        <v>90</v>
      </c>
      <c r="B585" s="65" t="s">
        <v>113</v>
      </c>
      <c r="C585" s="65" t="s">
        <v>114</v>
      </c>
      <c r="D585" s="74">
        <v>191261.57399999999</v>
      </c>
      <c r="E585" s="65" t="s">
        <v>67</v>
      </c>
      <c r="F585" s="65" t="s">
        <v>66</v>
      </c>
      <c r="G585" s="65" t="s">
        <v>50</v>
      </c>
      <c r="H585" s="65" t="s">
        <v>51</v>
      </c>
      <c r="I585" s="65" t="s">
        <v>86</v>
      </c>
      <c r="J585" s="65" t="s">
        <v>53</v>
      </c>
      <c r="K585" s="65" t="s">
        <v>115</v>
      </c>
      <c r="L585" s="66">
        <v>46155</v>
      </c>
      <c r="M585" s="65" t="s">
        <v>55</v>
      </c>
      <c r="N585" s="65" t="s">
        <v>48</v>
      </c>
      <c r="O585" s="65" t="s">
        <v>56</v>
      </c>
      <c r="P585" s="65" t="s">
        <v>87</v>
      </c>
      <c r="Q585" s="65" t="s">
        <v>107</v>
      </c>
      <c r="R585" s="65" t="s">
        <v>108</v>
      </c>
      <c r="S585" s="65" t="s">
        <v>87</v>
      </c>
      <c r="T585" s="65" t="s">
        <v>87</v>
      </c>
      <c r="U585" s="65" t="s">
        <v>197</v>
      </c>
      <c r="V585" s="67">
        <v>191261.57399999999</v>
      </c>
      <c r="W585" s="73" t="str">
        <f t="shared" si="9"/>
        <v>UUWWWTW0025_Population equivalent</v>
      </c>
    </row>
    <row r="586" spans="1:23">
      <c r="A586" s="65" t="s">
        <v>90</v>
      </c>
      <c r="B586" s="65" t="s">
        <v>113</v>
      </c>
      <c r="C586" s="65" t="s">
        <v>114</v>
      </c>
      <c r="D586" s="74">
        <v>1916.53</v>
      </c>
      <c r="E586" s="65" t="s">
        <v>48</v>
      </c>
      <c r="F586" s="65" t="s">
        <v>49</v>
      </c>
      <c r="G586" s="65" t="s">
        <v>50</v>
      </c>
      <c r="H586" s="65" t="s">
        <v>51</v>
      </c>
      <c r="I586" s="65" t="s">
        <v>86</v>
      </c>
      <c r="J586" s="65" t="s">
        <v>53</v>
      </c>
      <c r="K586" s="65" t="s">
        <v>115</v>
      </c>
      <c r="L586" s="66">
        <v>46155</v>
      </c>
      <c r="M586" s="65" t="s">
        <v>55</v>
      </c>
      <c r="N586" s="65" t="s">
        <v>48</v>
      </c>
      <c r="O586" s="65" t="s">
        <v>56</v>
      </c>
      <c r="P586" s="65" t="s">
        <v>87</v>
      </c>
      <c r="Q586" s="65" t="s">
        <v>107</v>
      </c>
      <c r="R586" s="65" t="s">
        <v>108</v>
      </c>
      <c r="S586" s="65" t="s">
        <v>87</v>
      </c>
      <c r="T586" s="65" t="s">
        <v>87</v>
      </c>
      <c r="U586" s="65" t="s">
        <v>189</v>
      </c>
      <c r="V586" s="67">
        <v>1916.53</v>
      </c>
      <c r="W586" s="73" t="str">
        <f t="shared" si="9"/>
        <v>UUWWWTW0017_Population equivalent</v>
      </c>
    </row>
    <row r="587" spans="1:23">
      <c r="A587" s="65" t="s">
        <v>90</v>
      </c>
      <c r="B587" s="65" t="s">
        <v>113</v>
      </c>
      <c r="C587" s="65" t="s">
        <v>114</v>
      </c>
      <c r="D587" s="74">
        <v>19178.344000000001</v>
      </c>
      <c r="E587" s="65" t="s">
        <v>65</v>
      </c>
      <c r="F587" s="65" t="s">
        <v>66</v>
      </c>
      <c r="G587" s="65" t="s">
        <v>50</v>
      </c>
      <c r="H587" s="65" t="s">
        <v>51</v>
      </c>
      <c r="I587" s="65" t="s">
        <v>86</v>
      </c>
      <c r="J587" s="65" t="s">
        <v>53</v>
      </c>
      <c r="K587" s="65" t="s">
        <v>115</v>
      </c>
      <c r="L587" s="66">
        <v>46155</v>
      </c>
      <c r="M587" s="65" t="s">
        <v>55</v>
      </c>
      <c r="N587" s="65" t="s">
        <v>48</v>
      </c>
      <c r="O587" s="65" t="s">
        <v>56</v>
      </c>
      <c r="P587" s="65" t="s">
        <v>87</v>
      </c>
      <c r="Q587" s="65" t="s">
        <v>107</v>
      </c>
      <c r="R587" s="65" t="s">
        <v>108</v>
      </c>
      <c r="S587" s="65" t="s">
        <v>87</v>
      </c>
      <c r="T587" s="65" t="s">
        <v>87</v>
      </c>
      <c r="U587" s="65" t="s">
        <v>184</v>
      </c>
      <c r="V587" s="67">
        <v>19178.344000000001</v>
      </c>
      <c r="W587" s="73" t="str">
        <f t="shared" si="9"/>
        <v>UUWWWTW0012_Population equivalent</v>
      </c>
    </row>
    <row r="588" spans="1:23">
      <c r="A588" s="65" t="s">
        <v>90</v>
      </c>
      <c r="B588" s="65" t="s">
        <v>113</v>
      </c>
      <c r="C588" s="65" t="s">
        <v>114</v>
      </c>
      <c r="D588" s="74">
        <v>1923.3440000000001</v>
      </c>
      <c r="E588" s="65" t="s">
        <v>65</v>
      </c>
      <c r="F588" s="65" t="s">
        <v>66</v>
      </c>
      <c r="G588" s="65" t="s">
        <v>50</v>
      </c>
      <c r="H588" s="65" t="s">
        <v>51</v>
      </c>
      <c r="I588" s="65" t="s">
        <v>86</v>
      </c>
      <c r="J588" s="65" t="s">
        <v>53</v>
      </c>
      <c r="K588" s="65" t="s">
        <v>115</v>
      </c>
      <c r="L588" s="66">
        <v>46155</v>
      </c>
      <c r="M588" s="65" t="s">
        <v>55</v>
      </c>
      <c r="N588" s="65" t="s">
        <v>48</v>
      </c>
      <c r="O588" s="65" t="s">
        <v>56</v>
      </c>
      <c r="P588" s="65" t="s">
        <v>87</v>
      </c>
      <c r="Q588" s="65" t="s">
        <v>107</v>
      </c>
      <c r="R588" s="65" t="s">
        <v>108</v>
      </c>
      <c r="S588" s="65" t="s">
        <v>87</v>
      </c>
      <c r="T588" s="65" t="s">
        <v>87</v>
      </c>
      <c r="U588" s="65" t="s">
        <v>189</v>
      </c>
      <c r="V588" s="67">
        <v>1923.3440000000001</v>
      </c>
      <c r="W588" s="73" t="str">
        <f t="shared" si="9"/>
        <v>UUWWWTW0017_Population equivalent</v>
      </c>
    </row>
    <row r="589" spans="1:23">
      <c r="A589" s="65" t="s">
        <v>90</v>
      </c>
      <c r="B589" s="65" t="s">
        <v>113</v>
      </c>
      <c r="C589" s="65" t="s">
        <v>114</v>
      </c>
      <c r="D589" s="74">
        <v>1931.277</v>
      </c>
      <c r="E589" s="65" t="s">
        <v>67</v>
      </c>
      <c r="F589" s="65" t="s">
        <v>66</v>
      </c>
      <c r="G589" s="65" t="s">
        <v>50</v>
      </c>
      <c r="H589" s="65" t="s">
        <v>51</v>
      </c>
      <c r="I589" s="65" t="s">
        <v>86</v>
      </c>
      <c r="J589" s="65" t="s">
        <v>53</v>
      </c>
      <c r="K589" s="65" t="s">
        <v>115</v>
      </c>
      <c r="L589" s="66">
        <v>46155</v>
      </c>
      <c r="M589" s="65" t="s">
        <v>55</v>
      </c>
      <c r="N589" s="65" t="s">
        <v>48</v>
      </c>
      <c r="O589" s="65" t="s">
        <v>56</v>
      </c>
      <c r="P589" s="65" t="s">
        <v>87</v>
      </c>
      <c r="Q589" s="65" t="s">
        <v>107</v>
      </c>
      <c r="R589" s="65" t="s">
        <v>108</v>
      </c>
      <c r="S589" s="65" t="s">
        <v>87</v>
      </c>
      <c r="T589" s="65" t="s">
        <v>87</v>
      </c>
      <c r="U589" s="65" t="s">
        <v>189</v>
      </c>
      <c r="V589" s="67">
        <v>1931.277</v>
      </c>
      <c r="W589" s="73" t="str">
        <f t="shared" si="9"/>
        <v>UUWWWTW0017_Population equivalent</v>
      </c>
    </row>
    <row r="590" spans="1:23">
      <c r="A590" s="65" t="s">
        <v>90</v>
      </c>
      <c r="B590" s="65" t="s">
        <v>113</v>
      </c>
      <c r="C590" s="65" t="s">
        <v>114</v>
      </c>
      <c r="D590" s="74">
        <v>19834.063999999998</v>
      </c>
      <c r="E590" s="65" t="s">
        <v>67</v>
      </c>
      <c r="F590" s="65" t="s">
        <v>66</v>
      </c>
      <c r="G590" s="65" t="s">
        <v>50</v>
      </c>
      <c r="H590" s="65" t="s">
        <v>51</v>
      </c>
      <c r="I590" s="65" t="s">
        <v>86</v>
      </c>
      <c r="J590" s="65" t="s">
        <v>53</v>
      </c>
      <c r="K590" s="65" t="s">
        <v>115</v>
      </c>
      <c r="L590" s="66">
        <v>46155</v>
      </c>
      <c r="M590" s="65" t="s">
        <v>55</v>
      </c>
      <c r="N590" s="65" t="s">
        <v>48</v>
      </c>
      <c r="O590" s="65" t="s">
        <v>56</v>
      </c>
      <c r="P590" s="65" t="s">
        <v>87</v>
      </c>
      <c r="Q590" s="65" t="s">
        <v>107</v>
      </c>
      <c r="R590" s="65" t="s">
        <v>108</v>
      </c>
      <c r="S590" s="65" t="s">
        <v>87</v>
      </c>
      <c r="T590" s="65" t="s">
        <v>87</v>
      </c>
      <c r="U590" s="65" t="s">
        <v>184</v>
      </c>
      <c r="V590" s="67">
        <v>19834.063999999998</v>
      </c>
      <c r="W590" s="73" t="str">
        <f t="shared" si="9"/>
        <v>UUWWWTW0012_Population equivalent</v>
      </c>
    </row>
    <row r="591" spans="1:23">
      <c r="A591" s="65" t="s">
        <v>90</v>
      </c>
      <c r="B591" s="65" t="s">
        <v>113</v>
      </c>
      <c r="C591" s="65" t="s">
        <v>114</v>
      </c>
      <c r="D591" s="74">
        <v>209165.03899999999</v>
      </c>
      <c r="E591" s="65" t="s">
        <v>48</v>
      </c>
      <c r="F591" s="65" t="s">
        <v>49</v>
      </c>
      <c r="G591" s="65" t="s">
        <v>50</v>
      </c>
      <c r="H591" s="65" t="s">
        <v>51</v>
      </c>
      <c r="I591" s="65" t="s">
        <v>86</v>
      </c>
      <c r="J591" s="65" t="s">
        <v>53</v>
      </c>
      <c r="K591" s="65" t="s">
        <v>115</v>
      </c>
      <c r="L591" s="66">
        <v>46155</v>
      </c>
      <c r="M591" s="65" t="s">
        <v>55</v>
      </c>
      <c r="N591" s="65" t="s">
        <v>48</v>
      </c>
      <c r="O591" s="65" t="s">
        <v>56</v>
      </c>
      <c r="P591" s="65" t="s">
        <v>87</v>
      </c>
      <c r="Q591" s="65" t="s">
        <v>107</v>
      </c>
      <c r="R591" s="65" t="s">
        <v>108</v>
      </c>
      <c r="S591" s="65" t="s">
        <v>87</v>
      </c>
      <c r="T591" s="65" t="s">
        <v>87</v>
      </c>
      <c r="U591" s="65" t="s">
        <v>195</v>
      </c>
      <c r="V591" s="67">
        <v>209165.03899999999</v>
      </c>
      <c r="W591" s="73" t="str">
        <f t="shared" si="9"/>
        <v>UUWWWTW0023_Population equivalent</v>
      </c>
    </row>
    <row r="592" spans="1:23">
      <c r="A592" s="65" t="s">
        <v>90</v>
      </c>
      <c r="B592" s="65" t="s">
        <v>113</v>
      </c>
      <c r="C592" s="65" t="s">
        <v>114</v>
      </c>
      <c r="D592" s="74">
        <v>210228.98499999999</v>
      </c>
      <c r="E592" s="65" t="s">
        <v>65</v>
      </c>
      <c r="F592" s="65" t="s">
        <v>66</v>
      </c>
      <c r="G592" s="65" t="s">
        <v>50</v>
      </c>
      <c r="H592" s="65" t="s">
        <v>51</v>
      </c>
      <c r="I592" s="65" t="s">
        <v>86</v>
      </c>
      <c r="J592" s="65" t="s">
        <v>53</v>
      </c>
      <c r="K592" s="65" t="s">
        <v>115</v>
      </c>
      <c r="L592" s="66">
        <v>46155</v>
      </c>
      <c r="M592" s="65" t="s">
        <v>55</v>
      </c>
      <c r="N592" s="65" t="s">
        <v>48</v>
      </c>
      <c r="O592" s="65" t="s">
        <v>56</v>
      </c>
      <c r="P592" s="65" t="s">
        <v>87</v>
      </c>
      <c r="Q592" s="65" t="s">
        <v>107</v>
      </c>
      <c r="R592" s="65" t="s">
        <v>108</v>
      </c>
      <c r="S592" s="65" t="s">
        <v>87</v>
      </c>
      <c r="T592" s="65" t="s">
        <v>87</v>
      </c>
      <c r="U592" s="65" t="s">
        <v>195</v>
      </c>
      <c r="V592" s="67">
        <v>210228.98499999999</v>
      </c>
      <c r="W592" s="73" t="str">
        <f t="shared" si="9"/>
        <v>UUWWWTW0023_Population equivalent</v>
      </c>
    </row>
    <row r="593" spans="1:23">
      <c r="A593" s="65" t="s">
        <v>90</v>
      </c>
      <c r="B593" s="65" t="s">
        <v>113</v>
      </c>
      <c r="C593" s="65" t="s">
        <v>114</v>
      </c>
      <c r="D593" s="74">
        <v>211333.64600000001</v>
      </c>
      <c r="E593" s="65" t="s">
        <v>67</v>
      </c>
      <c r="F593" s="65" t="s">
        <v>66</v>
      </c>
      <c r="G593" s="65" t="s">
        <v>50</v>
      </c>
      <c r="H593" s="65" t="s">
        <v>51</v>
      </c>
      <c r="I593" s="65" t="s">
        <v>86</v>
      </c>
      <c r="J593" s="65" t="s">
        <v>53</v>
      </c>
      <c r="K593" s="65" t="s">
        <v>115</v>
      </c>
      <c r="L593" s="66">
        <v>46155</v>
      </c>
      <c r="M593" s="65" t="s">
        <v>55</v>
      </c>
      <c r="N593" s="65" t="s">
        <v>48</v>
      </c>
      <c r="O593" s="65" t="s">
        <v>56</v>
      </c>
      <c r="P593" s="65" t="s">
        <v>87</v>
      </c>
      <c r="Q593" s="65" t="s">
        <v>107</v>
      </c>
      <c r="R593" s="65" t="s">
        <v>108</v>
      </c>
      <c r="S593" s="65" t="s">
        <v>87</v>
      </c>
      <c r="T593" s="65" t="s">
        <v>87</v>
      </c>
      <c r="U593" s="65" t="s">
        <v>195</v>
      </c>
      <c r="V593" s="67">
        <v>211333.64600000001</v>
      </c>
      <c r="W593" s="73" t="str">
        <f t="shared" si="9"/>
        <v>UUWWWTW0023_Population equivalent</v>
      </c>
    </row>
    <row r="594" spans="1:23">
      <c r="A594" s="65" t="s">
        <v>90</v>
      </c>
      <c r="B594" s="65" t="s">
        <v>113</v>
      </c>
      <c r="C594" s="65" t="s">
        <v>114</v>
      </c>
      <c r="D594" s="74">
        <v>2156.13</v>
      </c>
      <c r="E594" s="65" t="s">
        <v>48</v>
      </c>
      <c r="F594" s="65" t="s">
        <v>49</v>
      </c>
      <c r="G594" s="65" t="s">
        <v>50</v>
      </c>
      <c r="H594" s="65" t="s">
        <v>51</v>
      </c>
      <c r="I594" s="65" t="s">
        <v>86</v>
      </c>
      <c r="J594" s="65" t="s">
        <v>53</v>
      </c>
      <c r="K594" s="65" t="s">
        <v>115</v>
      </c>
      <c r="L594" s="66">
        <v>46155</v>
      </c>
      <c r="M594" s="65" t="s">
        <v>55</v>
      </c>
      <c r="N594" s="65" t="s">
        <v>48</v>
      </c>
      <c r="O594" s="65" t="s">
        <v>56</v>
      </c>
      <c r="P594" s="65" t="s">
        <v>87</v>
      </c>
      <c r="Q594" s="65" t="s">
        <v>107</v>
      </c>
      <c r="R594" s="65" t="s">
        <v>108</v>
      </c>
      <c r="S594" s="65" t="s">
        <v>87</v>
      </c>
      <c r="T594" s="65" t="s">
        <v>87</v>
      </c>
      <c r="U594" s="65" t="s">
        <v>194</v>
      </c>
      <c r="V594" s="67">
        <v>2156.13</v>
      </c>
      <c r="W594" s="73" t="str">
        <f t="shared" si="9"/>
        <v>UUWWWTW0022_Population equivalent</v>
      </c>
    </row>
    <row r="595" spans="1:23">
      <c r="A595" s="65" t="s">
        <v>90</v>
      </c>
      <c r="B595" s="65" t="s">
        <v>113</v>
      </c>
      <c r="C595" s="65" t="s">
        <v>114</v>
      </c>
      <c r="D595" s="74">
        <v>2165.98</v>
      </c>
      <c r="E595" s="65" t="s">
        <v>65</v>
      </c>
      <c r="F595" s="65" t="s">
        <v>66</v>
      </c>
      <c r="G595" s="65" t="s">
        <v>50</v>
      </c>
      <c r="H595" s="65" t="s">
        <v>51</v>
      </c>
      <c r="I595" s="65" t="s">
        <v>86</v>
      </c>
      <c r="J595" s="65" t="s">
        <v>53</v>
      </c>
      <c r="K595" s="65" t="s">
        <v>115</v>
      </c>
      <c r="L595" s="66">
        <v>46155</v>
      </c>
      <c r="M595" s="65" t="s">
        <v>55</v>
      </c>
      <c r="N595" s="65" t="s">
        <v>48</v>
      </c>
      <c r="O595" s="65" t="s">
        <v>56</v>
      </c>
      <c r="P595" s="65" t="s">
        <v>87</v>
      </c>
      <c r="Q595" s="65" t="s">
        <v>107</v>
      </c>
      <c r="R595" s="65" t="s">
        <v>108</v>
      </c>
      <c r="S595" s="65" t="s">
        <v>87</v>
      </c>
      <c r="T595" s="65" t="s">
        <v>87</v>
      </c>
      <c r="U595" s="65" t="s">
        <v>194</v>
      </c>
      <c r="V595" s="67">
        <v>2165.98</v>
      </c>
      <c r="W595" s="73" t="str">
        <f t="shared" si="9"/>
        <v>UUWWWTW0022_Population equivalent</v>
      </c>
    </row>
    <row r="596" spans="1:23">
      <c r="A596" s="65" t="s">
        <v>90</v>
      </c>
      <c r="B596" s="65" t="s">
        <v>113</v>
      </c>
      <c r="C596" s="65" t="s">
        <v>114</v>
      </c>
      <c r="D596" s="74">
        <v>2178.6489999999999</v>
      </c>
      <c r="E596" s="65" t="s">
        <v>67</v>
      </c>
      <c r="F596" s="65" t="s">
        <v>66</v>
      </c>
      <c r="G596" s="65" t="s">
        <v>50</v>
      </c>
      <c r="H596" s="65" t="s">
        <v>51</v>
      </c>
      <c r="I596" s="65" t="s">
        <v>86</v>
      </c>
      <c r="J596" s="65" t="s">
        <v>53</v>
      </c>
      <c r="K596" s="65" t="s">
        <v>115</v>
      </c>
      <c r="L596" s="66">
        <v>46155</v>
      </c>
      <c r="M596" s="65" t="s">
        <v>55</v>
      </c>
      <c r="N596" s="65" t="s">
        <v>48</v>
      </c>
      <c r="O596" s="65" t="s">
        <v>56</v>
      </c>
      <c r="P596" s="65" t="s">
        <v>87</v>
      </c>
      <c r="Q596" s="65" t="s">
        <v>107</v>
      </c>
      <c r="R596" s="65" t="s">
        <v>108</v>
      </c>
      <c r="S596" s="65" t="s">
        <v>87</v>
      </c>
      <c r="T596" s="65" t="s">
        <v>87</v>
      </c>
      <c r="U596" s="65" t="s">
        <v>194</v>
      </c>
      <c r="V596" s="67">
        <v>2178.6489999999999</v>
      </c>
      <c r="W596" s="73" t="str">
        <f t="shared" si="9"/>
        <v>UUWWWTW0022_Population equivalent</v>
      </c>
    </row>
    <row r="597" spans="1:23">
      <c r="A597" s="65" t="s">
        <v>90</v>
      </c>
      <c r="B597" s="65" t="s">
        <v>113</v>
      </c>
      <c r="C597" s="65" t="s">
        <v>114</v>
      </c>
      <c r="D597" s="74">
        <v>226.66399999999999</v>
      </c>
      <c r="E597" s="65" t="s">
        <v>48</v>
      </c>
      <c r="F597" s="65" t="s">
        <v>49</v>
      </c>
      <c r="G597" s="65" t="s">
        <v>50</v>
      </c>
      <c r="H597" s="65" t="s">
        <v>51</v>
      </c>
      <c r="I597" s="65" t="s">
        <v>86</v>
      </c>
      <c r="J597" s="65" t="s">
        <v>53</v>
      </c>
      <c r="K597" s="65" t="s">
        <v>115</v>
      </c>
      <c r="L597" s="66">
        <v>46155</v>
      </c>
      <c r="M597" s="65" t="s">
        <v>55</v>
      </c>
      <c r="N597" s="65" t="s">
        <v>48</v>
      </c>
      <c r="O597" s="65" t="s">
        <v>56</v>
      </c>
      <c r="P597" s="65" t="s">
        <v>87</v>
      </c>
      <c r="Q597" s="65" t="s">
        <v>107</v>
      </c>
      <c r="R597" s="65" t="s">
        <v>108</v>
      </c>
      <c r="S597" s="65" t="s">
        <v>87</v>
      </c>
      <c r="T597" s="65" t="s">
        <v>87</v>
      </c>
      <c r="U597" s="65" t="s">
        <v>200</v>
      </c>
      <c r="V597" s="67">
        <v>226.66399999999999</v>
      </c>
      <c r="W597" s="73" t="str">
        <f t="shared" si="9"/>
        <v>UUWWWTW0028_Population equivalent</v>
      </c>
    </row>
    <row r="598" spans="1:23">
      <c r="A598" s="65" t="s">
        <v>90</v>
      </c>
      <c r="B598" s="65" t="s">
        <v>113</v>
      </c>
      <c r="C598" s="65" t="s">
        <v>114</v>
      </c>
      <c r="D598" s="74">
        <v>227.74299999999999</v>
      </c>
      <c r="E598" s="65" t="s">
        <v>65</v>
      </c>
      <c r="F598" s="65" t="s">
        <v>66</v>
      </c>
      <c r="G598" s="65" t="s">
        <v>50</v>
      </c>
      <c r="H598" s="65" t="s">
        <v>51</v>
      </c>
      <c r="I598" s="65" t="s">
        <v>86</v>
      </c>
      <c r="J598" s="65" t="s">
        <v>53</v>
      </c>
      <c r="K598" s="65" t="s">
        <v>115</v>
      </c>
      <c r="L598" s="66">
        <v>46155</v>
      </c>
      <c r="M598" s="65" t="s">
        <v>55</v>
      </c>
      <c r="N598" s="65" t="s">
        <v>48</v>
      </c>
      <c r="O598" s="65" t="s">
        <v>56</v>
      </c>
      <c r="P598" s="65" t="s">
        <v>87</v>
      </c>
      <c r="Q598" s="65" t="s">
        <v>107</v>
      </c>
      <c r="R598" s="65" t="s">
        <v>108</v>
      </c>
      <c r="S598" s="65" t="s">
        <v>87</v>
      </c>
      <c r="T598" s="65" t="s">
        <v>87</v>
      </c>
      <c r="U598" s="65" t="s">
        <v>200</v>
      </c>
      <c r="V598" s="67">
        <v>227.74299999999999</v>
      </c>
      <c r="W598" s="73" t="str">
        <f t="shared" si="9"/>
        <v>UUWWWTW0028_Population equivalent</v>
      </c>
    </row>
    <row r="599" spans="1:23">
      <c r="A599" s="65" t="s">
        <v>90</v>
      </c>
      <c r="B599" s="65" t="s">
        <v>113</v>
      </c>
      <c r="C599" s="65" t="s">
        <v>114</v>
      </c>
      <c r="D599" s="74">
        <v>228.84</v>
      </c>
      <c r="E599" s="65" t="s">
        <v>67</v>
      </c>
      <c r="F599" s="65" t="s">
        <v>66</v>
      </c>
      <c r="G599" s="65" t="s">
        <v>50</v>
      </c>
      <c r="H599" s="65" t="s">
        <v>51</v>
      </c>
      <c r="I599" s="65" t="s">
        <v>86</v>
      </c>
      <c r="J599" s="65" t="s">
        <v>53</v>
      </c>
      <c r="K599" s="65" t="s">
        <v>115</v>
      </c>
      <c r="L599" s="66">
        <v>46155</v>
      </c>
      <c r="M599" s="65" t="s">
        <v>55</v>
      </c>
      <c r="N599" s="65" t="s">
        <v>48</v>
      </c>
      <c r="O599" s="65" t="s">
        <v>56</v>
      </c>
      <c r="P599" s="65" t="s">
        <v>87</v>
      </c>
      <c r="Q599" s="65" t="s">
        <v>107</v>
      </c>
      <c r="R599" s="65" t="s">
        <v>108</v>
      </c>
      <c r="S599" s="65" t="s">
        <v>87</v>
      </c>
      <c r="T599" s="65" t="s">
        <v>87</v>
      </c>
      <c r="U599" s="65" t="s">
        <v>200</v>
      </c>
      <c r="V599" s="67">
        <v>228.84</v>
      </c>
      <c r="W599" s="73" t="str">
        <f t="shared" si="9"/>
        <v>UUWWWTW0028_Population equivalent</v>
      </c>
    </row>
    <row r="600" spans="1:23">
      <c r="A600" s="65" t="s">
        <v>90</v>
      </c>
      <c r="B600" s="65" t="s">
        <v>113</v>
      </c>
      <c r="C600" s="65" t="s">
        <v>114</v>
      </c>
      <c r="D600" s="74">
        <v>253.28399999999999</v>
      </c>
      <c r="E600" s="65" t="s">
        <v>48</v>
      </c>
      <c r="F600" s="65" t="s">
        <v>49</v>
      </c>
      <c r="G600" s="65" t="s">
        <v>50</v>
      </c>
      <c r="H600" s="65" t="s">
        <v>51</v>
      </c>
      <c r="I600" s="65" t="s">
        <v>86</v>
      </c>
      <c r="J600" s="65" t="s">
        <v>53</v>
      </c>
      <c r="K600" s="65" t="s">
        <v>115</v>
      </c>
      <c r="L600" s="66">
        <v>46155</v>
      </c>
      <c r="M600" s="65" t="s">
        <v>55</v>
      </c>
      <c r="N600" s="65" t="s">
        <v>48</v>
      </c>
      <c r="O600" s="65" t="s">
        <v>56</v>
      </c>
      <c r="P600" s="65" t="s">
        <v>87</v>
      </c>
      <c r="Q600" s="65" t="s">
        <v>107</v>
      </c>
      <c r="R600" s="65" t="s">
        <v>108</v>
      </c>
      <c r="S600" s="65" t="s">
        <v>87</v>
      </c>
      <c r="T600" s="65" t="s">
        <v>87</v>
      </c>
      <c r="U600" s="65" t="s">
        <v>188</v>
      </c>
      <c r="V600" s="67">
        <v>253.28399999999999</v>
      </c>
      <c r="W600" s="73" t="str">
        <f t="shared" si="9"/>
        <v>UUWWWTW0016_Population equivalent</v>
      </c>
    </row>
    <row r="601" spans="1:23">
      <c r="A601" s="65" t="s">
        <v>90</v>
      </c>
      <c r="B601" s="65" t="s">
        <v>113</v>
      </c>
      <c r="C601" s="65" t="s">
        <v>114</v>
      </c>
      <c r="D601" s="74">
        <v>256.62799999999999</v>
      </c>
      <c r="E601" s="65" t="s">
        <v>65</v>
      </c>
      <c r="F601" s="65" t="s">
        <v>66</v>
      </c>
      <c r="G601" s="65" t="s">
        <v>50</v>
      </c>
      <c r="H601" s="65" t="s">
        <v>51</v>
      </c>
      <c r="I601" s="65" t="s">
        <v>86</v>
      </c>
      <c r="J601" s="65" t="s">
        <v>53</v>
      </c>
      <c r="K601" s="65" t="s">
        <v>115</v>
      </c>
      <c r="L601" s="66">
        <v>46155</v>
      </c>
      <c r="M601" s="65" t="s">
        <v>55</v>
      </c>
      <c r="N601" s="65" t="s">
        <v>48</v>
      </c>
      <c r="O601" s="65" t="s">
        <v>56</v>
      </c>
      <c r="P601" s="65" t="s">
        <v>87</v>
      </c>
      <c r="Q601" s="65" t="s">
        <v>107</v>
      </c>
      <c r="R601" s="65" t="s">
        <v>108</v>
      </c>
      <c r="S601" s="65" t="s">
        <v>87</v>
      </c>
      <c r="T601" s="65" t="s">
        <v>87</v>
      </c>
      <c r="U601" s="65" t="s">
        <v>188</v>
      </c>
      <c r="V601" s="67">
        <v>256.62799999999999</v>
      </c>
      <c r="W601" s="73" t="str">
        <f t="shared" si="9"/>
        <v>UUWWWTW0016_Population equivalent</v>
      </c>
    </row>
    <row r="602" spans="1:23">
      <c r="A602" s="65" t="s">
        <v>90</v>
      </c>
      <c r="B602" s="65" t="s">
        <v>113</v>
      </c>
      <c r="C602" s="65" t="s">
        <v>114</v>
      </c>
      <c r="D602" s="74">
        <v>259.75700000000001</v>
      </c>
      <c r="E602" s="65" t="s">
        <v>67</v>
      </c>
      <c r="F602" s="65" t="s">
        <v>66</v>
      </c>
      <c r="G602" s="65" t="s">
        <v>50</v>
      </c>
      <c r="H602" s="65" t="s">
        <v>51</v>
      </c>
      <c r="I602" s="65" t="s">
        <v>86</v>
      </c>
      <c r="J602" s="65" t="s">
        <v>53</v>
      </c>
      <c r="K602" s="65" t="s">
        <v>115</v>
      </c>
      <c r="L602" s="66">
        <v>46155</v>
      </c>
      <c r="M602" s="65" t="s">
        <v>55</v>
      </c>
      <c r="N602" s="65" t="s">
        <v>48</v>
      </c>
      <c r="O602" s="65" t="s">
        <v>56</v>
      </c>
      <c r="P602" s="65" t="s">
        <v>87</v>
      </c>
      <c r="Q602" s="65" t="s">
        <v>107</v>
      </c>
      <c r="R602" s="65" t="s">
        <v>108</v>
      </c>
      <c r="S602" s="65" t="s">
        <v>87</v>
      </c>
      <c r="T602" s="65" t="s">
        <v>87</v>
      </c>
      <c r="U602" s="65" t="s">
        <v>188</v>
      </c>
      <c r="V602" s="67">
        <v>259.75700000000001</v>
      </c>
      <c r="W602" s="73" t="str">
        <f t="shared" si="9"/>
        <v>UUWWWTW0016_Population equivalent</v>
      </c>
    </row>
    <row r="603" spans="1:23">
      <c r="A603" s="65" t="s">
        <v>90</v>
      </c>
      <c r="B603" s="65" t="s">
        <v>113</v>
      </c>
      <c r="C603" s="65" t="s">
        <v>114</v>
      </c>
      <c r="D603" s="74">
        <v>280.08499999999998</v>
      </c>
      <c r="E603" s="65" t="s">
        <v>48</v>
      </c>
      <c r="F603" s="65" t="s">
        <v>49</v>
      </c>
      <c r="G603" s="65" t="s">
        <v>50</v>
      </c>
      <c r="H603" s="65" t="s">
        <v>51</v>
      </c>
      <c r="I603" s="65" t="s">
        <v>86</v>
      </c>
      <c r="J603" s="65" t="s">
        <v>53</v>
      </c>
      <c r="K603" s="65" t="s">
        <v>115</v>
      </c>
      <c r="L603" s="66">
        <v>46155</v>
      </c>
      <c r="M603" s="65" t="s">
        <v>55</v>
      </c>
      <c r="N603" s="65" t="s">
        <v>48</v>
      </c>
      <c r="O603" s="65" t="s">
        <v>56</v>
      </c>
      <c r="P603" s="65" t="s">
        <v>87</v>
      </c>
      <c r="Q603" s="65" t="s">
        <v>107</v>
      </c>
      <c r="R603" s="65" t="s">
        <v>108</v>
      </c>
      <c r="S603" s="65" t="s">
        <v>87</v>
      </c>
      <c r="T603" s="65" t="s">
        <v>87</v>
      </c>
      <c r="U603" s="65" t="s">
        <v>190</v>
      </c>
      <c r="V603" s="67">
        <v>280.08499999999998</v>
      </c>
      <c r="W603" s="73" t="str">
        <f t="shared" si="9"/>
        <v>UUWWWTW0018_Population equivalent</v>
      </c>
    </row>
    <row r="604" spans="1:23">
      <c r="A604" s="65" t="s">
        <v>90</v>
      </c>
      <c r="B604" s="65" t="s">
        <v>113</v>
      </c>
      <c r="C604" s="65" t="s">
        <v>114</v>
      </c>
      <c r="D604" s="74">
        <v>281.48399999999998</v>
      </c>
      <c r="E604" s="65" t="s">
        <v>65</v>
      </c>
      <c r="F604" s="65" t="s">
        <v>66</v>
      </c>
      <c r="G604" s="65" t="s">
        <v>50</v>
      </c>
      <c r="H604" s="65" t="s">
        <v>51</v>
      </c>
      <c r="I604" s="65" t="s">
        <v>86</v>
      </c>
      <c r="J604" s="65" t="s">
        <v>53</v>
      </c>
      <c r="K604" s="65" t="s">
        <v>115</v>
      </c>
      <c r="L604" s="66">
        <v>46155</v>
      </c>
      <c r="M604" s="65" t="s">
        <v>55</v>
      </c>
      <c r="N604" s="65" t="s">
        <v>48</v>
      </c>
      <c r="O604" s="65" t="s">
        <v>56</v>
      </c>
      <c r="P604" s="65" t="s">
        <v>87</v>
      </c>
      <c r="Q604" s="65" t="s">
        <v>107</v>
      </c>
      <c r="R604" s="65" t="s">
        <v>108</v>
      </c>
      <c r="S604" s="65" t="s">
        <v>87</v>
      </c>
      <c r="T604" s="65" t="s">
        <v>87</v>
      </c>
      <c r="U604" s="65" t="s">
        <v>190</v>
      </c>
      <c r="V604" s="67">
        <v>281.48399999999998</v>
      </c>
      <c r="W604" s="73" t="str">
        <f t="shared" si="9"/>
        <v>UUWWWTW0018_Population equivalent</v>
      </c>
    </row>
    <row r="605" spans="1:23">
      <c r="A605" s="65" t="s">
        <v>90</v>
      </c>
      <c r="B605" s="65" t="s">
        <v>113</v>
      </c>
      <c r="C605" s="65" t="s">
        <v>114</v>
      </c>
      <c r="D605" s="74">
        <v>282.69600000000003</v>
      </c>
      <c r="E605" s="65" t="s">
        <v>67</v>
      </c>
      <c r="F605" s="65" t="s">
        <v>66</v>
      </c>
      <c r="G605" s="65" t="s">
        <v>50</v>
      </c>
      <c r="H605" s="65" t="s">
        <v>51</v>
      </c>
      <c r="I605" s="65" t="s">
        <v>86</v>
      </c>
      <c r="J605" s="65" t="s">
        <v>53</v>
      </c>
      <c r="K605" s="65" t="s">
        <v>115</v>
      </c>
      <c r="L605" s="66">
        <v>46155</v>
      </c>
      <c r="M605" s="65" t="s">
        <v>55</v>
      </c>
      <c r="N605" s="65" t="s">
        <v>48</v>
      </c>
      <c r="O605" s="65" t="s">
        <v>56</v>
      </c>
      <c r="P605" s="65" t="s">
        <v>87</v>
      </c>
      <c r="Q605" s="65" t="s">
        <v>107</v>
      </c>
      <c r="R605" s="65" t="s">
        <v>108</v>
      </c>
      <c r="S605" s="65" t="s">
        <v>87</v>
      </c>
      <c r="T605" s="65" t="s">
        <v>87</v>
      </c>
      <c r="U605" s="65" t="s">
        <v>190</v>
      </c>
      <c r="V605" s="67">
        <v>282.69600000000003</v>
      </c>
      <c r="W605" s="73" t="str">
        <f t="shared" si="9"/>
        <v>UUWWWTW0018_Population equivalent</v>
      </c>
    </row>
    <row r="606" spans="1:23">
      <c r="A606" s="65" t="s">
        <v>90</v>
      </c>
      <c r="B606" s="65" t="s">
        <v>113</v>
      </c>
      <c r="C606" s="65" t="s">
        <v>114</v>
      </c>
      <c r="D606" s="74">
        <v>283.06799999999998</v>
      </c>
      <c r="E606" s="65" t="s">
        <v>48</v>
      </c>
      <c r="F606" s="65" t="s">
        <v>49</v>
      </c>
      <c r="G606" s="65" t="s">
        <v>50</v>
      </c>
      <c r="H606" s="65" t="s">
        <v>51</v>
      </c>
      <c r="I606" s="65" t="s">
        <v>86</v>
      </c>
      <c r="J606" s="65" t="s">
        <v>53</v>
      </c>
      <c r="K606" s="65" t="s">
        <v>115</v>
      </c>
      <c r="L606" s="66">
        <v>46155</v>
      </c>
      <c r="M606" s="65" t="s">
        <v>55</v>
      </c>
      <c r="N606" s="65" t="s">
        <v>48</v>
      </c>
      <c r="O606" s="65" t="s">
        <v>56</v>
      </c>
      <c r="P606" s="65" t="s">
        <v>87</v>
      </c>
      <c r="Q606" s="65" t="s">
        <v>107</v>
      </c>
      <c r="R606" s="65" t="s">
        <v>108</v>
      </c>
      <c r="S606" s="65" t="s">
        <v>87</v>
      </c>
      <c r="T606" s="65" t="s">
        <v>87</v>
      </c>
      <c r="U606" s="65" t="s">
        <v>179</v>
      </c>
      <c r="V606" s="67">
        <v>283.06799999999998</v>
      </c>
      <c r="W606" s="73" t="str">
        <f t="shared" si="9"/>
        <v>UUWWWTW0007_Population equivalent</v>
      </c>
    </row>
    <row r="607" spans="1:23">
      <c r="A607" s="65" t="s">
        <v>90</v>
      </c>
      <c r="B607" s="65" t="s">
        <v>113</v>
      </c>
      <c r="C607" s="65" t="s">
        <v>114</v>
      </c>
      <c r="D607" s="74">
        <v>287.971</v>
      </c>
      <c r="E607" s="65" t="s">
        <v>65</v>
      </c>
      <c r="F607" s="65" t="s">
        <v>66</v>
      </c>
      <c r="G607" s="65" t="s">
        <v>50</v>
      </c>
      <c r="H607" s="65" t="s">
        <v>51</v>
      </c>
      <c r="I607" s="65" t="s">
        <v>86</v>
      </c>
      <c r="J607" s="65" t="s">
        <v>53</v>
      </c>
      <c r="K607" s="65" t="s">
        <v>115</v>
      </c>
      <c r="L607" s="66">
        <v>46155</v>
      </c>
      <c r="M607" s="65" t="s">
        <v>55</v>
      </c>
      <c r="N607" s="65" t="s">
        <v>48</v>
      </c>
      <c r="O607" s="65" t="s">
        <v>56</v>
      </c>
      <c r="P607" s="65" t="s">
        <v>87</v>
      </c>
      <c r="Q607" s="65" t="s">
        <v>107</v>
      </c>
      <c r="R607" s="65" t="s">
        <v>108</v>
      </c>
      <c r="S607" s="65" t="s">
        <v>87</v>
      </c>
      <c r="T607" s="65" t="s">
        <v>87</v>
      </c>
      <c r="U607" s="65" t="s">
        <v>179</v>
      </c>
      <c r="V607" s="67">
        <v>287.971</v>
      </c>
      <c r="W607" s="73" t="str">
        <f t="shared" si="9"/>
        <v>UUWWWTW0007_Population equivalent</v>
      </c>
    </row>
    <row r="608" spans="1:23">
      <c r="A608" s="65" t="s">
        <v>90</v>
      </c>
      <c r="B608" s="65" t="s">
        <v>113</v>
      </c>
      <c r="C608" s="65" t="s">
        <v>114</v>
      </c>
      <c r="D608" s="74">
        <v>292.78899999999999</v>
      </c>
      <c r="E608" s="65" t="s">
        <v>67</v>
      </c>
      <c r="F608" s="65" t="s">
        <v>66</v>
      </c>
      <c r="G608" s="65" t="s">
        <v>50</v>
      </c>
      <c r="H608" s="65" t="s">
        <v>51</v>
      </c>
      <c r="I608" s="65" t="s">
        <v>86</v>
      </c>
      <c r="J608" s="65" t="s">
        <v>53</v>
      </c>
      <c r="K608" s="65" t="s">
        <v>115</v>
      </c>
      <c r="L608" s="66">
        <v>46155</v>
      </c>
      <c r="M608" s="65" t="s">
        <v>55</v>
      </c>
      <c r="N608" s="65" t="s">
        <v>48</v>
      </c>
      <c r="O608" s="65" t="s">
        <v>56</v>
      </c>
      <c r="P608" s="65" t="s">
        <v>87</v>
      </c>
      <c r="Q608" s="65" t="s">
        <v>107</v>
      </c>
      <c r="R608" s="65" t="s">
        <v>108</v>
      </c>
      <c r="S608" s="65" t="s">
        <v>87</v>
      </c>
      <c r="T608" s="65" t="s">
        <v>87</v>
      </c>
      <c r="U608" s="65" t="s">
        <v>179</v>
      </c>
      <c r="V608" s="67">
        <v>292.78899999999999</v>
      </c>
      <c r="W608" s="73" t="str">
        <f t="shared" si="9"/>
        <v>UUWWWTW0007_Population equivalent</v>
      </c>
    </row>
    <row r="609" spans="1:23">
      <c r="A609" s="65" t="s">
        <v>90</v>
      </c>
      <c r="B609" s="65" t="s">
        <v>113</v>
      </c>
      <c r="C609" s="65" t="s">
        <v>114</v>
      </c>
      <c r="D609" s="74">
        <v>311819.217</v>
      </c>
      <c r="E609" s="65" t="s">
        <v>48</v>
      </c>
      <c r="F609" s="65" t="s">
        <v>49</v>
      </c>
      <c r="G609" s="65" t="s">
        <v>50</v>
      </c>
      <c r="H609" s="65" t="s">
        <v>51</v>
      </c>
      <c r="I609" s="65" t="s">
        <v>86</v>
      </c>
      <c r="J609" s="65" t="s">
        <v>53</v>
      </c>
      <c r="K609" s="65" t="s">
        <v>115</v>
      </c>
      <c r="L609" s="66">
        <v>46155</v>
      </c>
      <c r="M609" s="65" t="s">
        <v>55</v>
      </c>
      <c r="N609" s="65" t="s">
        <v>48</v>
      </c>
      <c r="O609" s="65" t="s">
        <v>56</v>
      </c>
      <c r="P609" s="65" t="s">
        <v>87</v>
      </c>
      <c r="Q609" s="65" t="s">
        <v>107</v>
      </c>
      <c r="R609" s="65" t="s">
        <v>108</v>
      </c>
      <c r="S609" s="65" t="s">
        <v>87</v>
      </c>
      <c r="T609" s="65" t="s">
        <v>87</v>
      </c>
      <c r="U609" s="65" t="s">
        <v>205</v>
      </c>
      <c r="V609" s="67">
        <v>311819.217</v>
      </c>
      <c r="W609" s="73" t="str">
        <f t="shared" si="9"/>
        <v>UUWWWTW0033_Population equivalent</v>
      </c>
    </row>
    <row r="610" spans="1:23">
      <c r="A610" s="65" t="s">
        <v>90</v>
      </c>
      <c r="B610" s="65" t="s">
        <v>113</v>
      </c>
      <c r="C610" s="65" t="s">
        <v>114</v>
      </c>
      <c r="D610" s="74">
        <v>314179.12900000002</v>
      </c>
      <c r="E610" s="65" t="s">
        <v>65</v>
      </c>
      <c r="F610" s="65" t="s">
        <v>66</v>
      </c>
      <c r="G610" s="65" t="s">
        <v>50</v>
      </c>
      <c r="H610" s="65" t="s">
        <v>51</v>
      </c>
      <c r="I610" s="65" t="s">
        <v>86</v>
      </c>
      <c r="J610" s="65" t="s">
        <v>53</v>
      </c>
      <c r="K610" s="65" t="s">
        <v>115</v>
      </c>
      <c r="L610" s="66">
        <v>46155</v>
      </c>
      <c r="M610" s="65" t="s">
        <v>55</v>
      </c>
      <c r="N610" s="65" t="s">
        <v>48</v>
      </c>
      <c r="O610" s="65" t="s">
        <v>56</v>
      </c>
      <c r="P610" s="65" t="s">
        <v>87</v>
      </c>
      <c r="Q610" s="65" t="s">
        <v>107</v>
      </c>
      <c r="R610" s="65" t="s">
        <v>108</v>
      </c>
      <c r="S610" s="65" t="s">
        <v>87</v>
      </c>
      <c r="T610" s="65" t="s">
        <v>87</v>
      </c>
      <c r="U610" s="65" t="s">
        <v>205</v>
      </c>
      <c r="V610" s="67">
        <v>314179.12900000002</v>
      </c>
      <c r="W610" s="73" t="str">
        <f t="shared" si="9"/>
        <v>UUWWWTW0033_Population equivalent</v>
      </c>
    </row>
    <row r="611" spans="1:23">
      <c r="A611" s="65" t="s">
        <v>90</v>
      </c>
      <c r="B611" s="65" t="s">
        <v>113</v>
      </c>
      <c r="C611" s="65" t="s">
        <v>114</v>
      </c>
      <c r="D611" s="74">
        <v>316706.353</v>
      </c>
      <c r="E611" s="65" t="s">
        <v>67</v>
      </c>
      <c r="F611" s="65" t="s">
        <v>66</v>
      </c>
      <c r="G611" s="65" t="s">
        <v>50</v>
      </c>
      <c r="H611" s="65" t="s">
        <v>51</v>
      </c>
      <c r="I611" s="65" t="s">
        <v>86</v>
      </c>
      <c r="J611" s="65" t="s">
        <v>53</v>
      </c>
      <c r="K611" s="65" t="s">
        <v>115</v>
      </c>
      <c r="L611" s="66">
        <v>46155</v>
      </c>
      <c r="M611" s="65" t="s">
        <v>55</v>
      </c>
      <c r="N611" s="65" t="s">
        <v>48</v>
      </c>
      <c r="O611" s="65" t="s">
        <v>56</v>
      </c>
      <c r="P611" s="65" t="s">
        <v>87</v>
      </c>
      <c r="Q611" s="65" t="s">
        <v>107</v>
      </c>
      <c r="R611" s="65" t="s">
        <v>108</v>
      </c>
      <c r="S611" s="65" t="s">
        <v>87</v>
      </c>
      <c r="T611" s="65" t="s">
        <v>87</v>
      </c>
      <c r="U611" s="65" t="s">
        <v>205</v>
      </c>
      <c r="V611" s="67">
        <v>316706.353</v>
      </c>
      <c r="W611" s="73" t="str">
        <f t="shared" si="9"/>
        <v>UUWWWTW0033_Population equivalent</v>
      </c>
    </row>
    <row r="612" spans="1:23">
      <c r="A612" s="65" t="s">
        <v>90</v>
      </c>
      <c r="B612" s="65" t="s">
        <v>113</v>
      </c>
      <c r="C612" s="65" t="s">
        <v>114</v>
      </c>
      <c r="D612" s="74">
        <v>32505.845000000001</v>
      </c>
      <c r="E612" s="65" t="s">
        <v>48</v>
      </c>
      <c r="F612" s="65" t="s">
        <v>49</v>
      </c>
      <c r="G612" s="65" t="s">
        <v>50</v>
      </c>
      <c r="H612" s="65" t="s">
        <v>51</v>
      </c>
      <c r="I612" s="65" t="s">
        <v>86</v>
      </c>
      <c r="J612" s="65" t="s">
        <v>53</v>
      </c>
      <c r="K612" s="65" t="s">
        <v>115</v>
      </c>
      <c r="L612" s="66">
        <v>46155</v>
      </c>
      <c r="M612" s="65" t="s">
        <v>55</v>
      </c>
      <c r="N612" s="65" t="s">
        <v>48</v>
      </c>
      <c r="O612" s="65" t="s">
        <v>56</v>
      </c>
      <c r="P612" s="65" t="s">
        <v>87</v>
      </c>
      <c r="Q612" s="65" t="s">
        <v>107</v>
      </c>
      <c r="R612" s="65" t="s">
        <v>108</v>
      </c>
      <c r="S612" s="65" t="s">
        <v>87</v>
      </c>
      <c r="T612" s="65" t="s">
        <v>87</v>
      </c>
      <c r="U612" s="65" t="s">
        <v>203</v>
      </c>
      <c r="V612" s="67">
        <v>32505.845000000001</v>
      </c>
      <c r="W612" s="73" t="str">
        <f t="shared" si="9"/>
        <v>UUWWWTW0031_Population equivalent</v>
      </c>
    </row>
    <row r="613" spans="1:23">
      <c r="A613" s="65" t="s">
        <v>90</v>
      </c>
      <c r="B613" s="65" t="s">
        <v>113</v>
      </c>
      <c r="C613" s="65" t="s">
        <v>114</v>
      </c>
      <c r="D613" s="74">
        <v>32736.041000000001</v>
      </c>
      <c r="E613" s="65" t="s">
        <v>65</v>
      </c>
      <c r="F613" s="65" t="s">
        <v>66</v>
      </c>
      <c r="G613" s="65" t="s">
        <v>50</v>
      </c>
      <c r="H613" s="65" t="s">
        <v>51</v>
      </c>
      <c r="I613" s="65" t="s">
        <v>86</v>
      </c>
      <c r="J613" s="65" t="s">
        <v>53</v>
      </c>
      <c r="K613" s="65" t="s">
        <v>115</v>
      </c>
      <c r="L613" s="66">
        <v>46155</v>
      </c>
      <c r="M613" s="65" t="s">
        <v>55</v>
      </c>
      <c r="N613" s="65" t="s">
        <v>48</v>
      </c>
      <c r="O613" s="65" t="s">
        <v>56</v>
      </c>
      <c r="P613" s="65" t="s">
        <v>87</v>
      </c>
      <c r="Q613" s="65" t="s">
        <v>107</v>
      </c>
      <c r="R613" s="65" t="s">
        <v>108</v>
      </c>
      <c r="S613" s="65" t="s">
        <v>87</v>
      </c>
      <c r="T613" s="65" t="s">
        <v>87</v>
      </c>
      <c r="U613" s="65" t="s">
        <v>203</v>
      </c>
      <c r="V613" s="67">
        <v>32736.041000000001</v>
      </c>
      <c r="W613" s="73" t="str">
        <f t="shared" si="9"/>
        <v>UUWWWTW0031_Population equivalent</v>
      </c>
    </row>
    <row r="614" spans="1:23">
      <c r="A614" s="65" t="s">
        <v>90</v>
      </c>
      <c r="B614" s="65" t="s">
        <v>113</v>
      </c>
      <c r="C614" s="65" t="s">
        <v>114</v>
      </c>
      <c r="D614" s="74">
        <v>32973.180999999997</v>
      </c>
      <c r="E614" s="65" t="s">
        <v>67</v>
      </c>
      <c r="F614" s="65" t="s">
        <v>66</v>
      </c>
      <c r="G614" s="65" t="s">
        <v>50</v>
      </c>
      <c r="H614" s="65" t="s">
        <v>51</v>
      </c>
      <c r="I614" s="65" t="s">
        <v>86</v>
      </c>
      <c r="J614" s="65" t="s">
        <v>53</v>
      </c>
      <c r="K614" s="65" t="s">
        <v>115</v>
      </c>
      <c r="L614" s="66">
        <v>46155</v>
      </c>
      <c r="M614" s="65" t="s">
        <v>55</v>
      </c>
      <c r="N614" s="65" t="s">
        <v>48</v>
      </c>
      <c r="O614" s="65" t="s">
        <v>56</v>
      </c>
      <c r="P614" s="65" t="s">
        <v>87</v>
      </c>
      <c r="Q614" s="65" t="s">
        <v>107</v>
      </c>
      <c r="R614" s="65" t="s">
        <v>108</v>
      </c>
      <c r="S614" s="65" t="s">
        <v>87</v>
      </c>
      <c r="T614" s="65" t="s">
        <v>87</v>
      </c>
      <c r="U614" s="65" t="s">
        <v>203</v>
      </c>
      <c r="V614" s="67">
        <v>32973.180999999997</v>
      </c>
      <c r="W614" s="73" t="str">
        <f t="shared" si="9"/>
        <v>UUWWWTW0031_Population equivalent</v>
      </c>
    </row>
    <row r="615" spans="1:23">
      <c r="A615" s="65" t="s">
        <v>90</v>
      </c>
      <c r="B615" s="65" t="s">
        <v>113</v>
      </c>
      <c r="C615" s="65" t="s">
        <v>114</v>
      </c>
      <c r="D615" s="74">
        <v>382.11599999999999</v>
      </c>
      <c r="E615" s="65" t="s">
        <v>48</v>
      </c>
      <c r="F615" s="65" t="s">
        <v>49</v>
      </c>
      <c r="G615" s="65" t="s">
        <v>50</v>
      </c>
      <c r="H615" s="65" t="s">
        <v>51</v>
      </c>
      <c r="I615" s="65" t="s">
        <v>86</v>
      </c>
      <c r="J615" s="65" t="s">
        <v>53</v>
      </c>
      <c r="K615" s="65" t="s">
        <v>115</v>
      </c>
      <c r="L615" s="66">
        <v>46155</v>
      </c>
      <c r="M615" s="65" t="s">
        <v>55</v>
      </c>
      <c r="N615" s="65" t="s">
        <v>48</v>
      </c>
      <c r="O615" s="65" t="s">
        <v>56</v>
      </c>
      <c r="P615" s="65" t="s">
        <v>87</v>
      </c>
      <c r="Q615" s="65" t="s">
        <v>107</v>
      </c>
      <c r="R615" s="65" t="s">
        <v>108</v>
      </c>
      <c r="S615" s="65" t="s">
        <v>87</v>
      </c>
      <c r="T615" s="65" t="s">
        <v>87</v>
      </c>
      <c r="U615" s="65" t="s">
        <v>183</v>
      </c>
      <c r="V615" s="67">
        <v>382.11599999999999</v>
      </c>
      <c r="W615" s="73" t="str">
        <f t="shared" si="9"/>
        <v>UUWWWTW0011_Population equivalent</v>
      </c>
    </row>
    <row r="616" spans="1:23">
      <c r="A616" s="65" t="s">
        <v>90</v>
      </c>
      <c r="B616" s="65" t="s">
        <v>113</v>
      </c>
      <c r="C616" s="65" t="s">
        <v>114</v>
      </c>
      <c r="D616" s="74">
        <v>383.69499999999999</v>
      </c>
      <c r="E616" s="65" t="s">
        <v>48</v>
      </c>
      <c r="F616" s="65" t="s">
        <v>49</v>
      </c>
      <c r="G616" s="65" t="s">
        <v>50</v>
      </c>
      <c r="H616" s="65" t="s">
        <v>51</v>
      </c>
      <c r="I616" s="65" t="s">
        <v>86</v>
      </c>
      <c r="J616" s="65" t="s">
        <v>53</v>
      </c>
      <c r="K616" s="65" t="s">
        <v>115</v>
      </c>
      <c r="L616" s="66">
        <v>46155</v>
      </c>
      <c r="M616" s="65" t="s">
        <v>55</v>
      </c>
      <c r="N616" s="65" t="s">
        <v>48</v>
      </c>
      <c r="O616" s="65" t="s">
        <v>56</v>
      </c>
      <c r="P616" s="65" t="s">
        <v>87</v>
      </c>
      <c r="Q616" s="65" t="s">
        <v>107</v>
      </c>
      <c r="R616" s="65" t="s">
        <v>108</v>
      </c>
      <c r="S616" s="65" t="s">
        <v>87</v>
      </c>
      <c r="T616" s="65" t="s">
        <v>87</v>
      </c>
      <c r="U616" s="65" t="s">
        <v>174</v>
      </c>
      <c r="V616" s="67">
        <v>383.69499999999999</v>
      </c>
      <c r="W616" s="73" t="str">
        <f t="shared" si="9"/>
        <v>UUWWWTW0002_Population equivalent</v>
      </c>
    </row>
    <row r="617" spans="1:23">
      <c r="A617" s="65" t="s">
        <v>90</v>
      </c>
      <c r="B617" s="65" t="s">
        <v>113</v>
      </c>
      <c r="C617" s="65" t="s">
        <v>114</v>
      </c>
      <c r="D617" s="74">
        <v>386.553</v>
      </c>
      <c r="E617" s="65" t="s">
        <v>65</v>
      </c>
      <c r="F617" s="65" t="s">
        <v>66</v>
      </c>
      <c r="G617" s="65" t="s">
        <v>50</v>
      </c>
      <c r="H617" s="65" t="s">
        <v>51</v>
      </c>
      <c r="I617" s="65" t="s">
        <v>86</v>
      </c>
      <c r="J617" s="65" t="s">
        <v>53</v>
      </c>
      <c r="K617" s="65" t="s">
        <v>115</v>
      </c>
      <c r="L617" s="66">
        <v>46155</v>
      </c>
      <c r="M617" s="65" t="s">
        <v>55</v>
      </c>
      <c r="N617" s="65" t="s">
        <v>48</v>
      </c>
      <c r="O617" s="65" t="s">
        <v>56</v>
      </c>
      <c r="P617" s="65" t="s">
        <v>87</v>
      </c>
      <c r="Q617" s="65" t="s">
        <v>107</v>
      </c>
      <c r="R617" s="65" t="s">
        <v>108</v>
      </c>
      <c r="S617" s="65" t="s">
        <v>87</v>
      </c>
      <c r="T617" s="65" t="s">
        <v>87</v>
      </c>
      <c r="U617" s="65" t="s">
        <v>183</v>
      </c>
      <c r="V617" s="67">
        <v>386.553</v>
      </c>
      <c r="W617" s="73" t="str">
        <f t="shared" si="9"/>
        <v>UUWWWTW0011_Population equivalent</v>
      </c>
    </row>
    <row r="618" spans="1:23">
      <c r="A618" s="65" t="s">
        <v>90</v>
      </c>
      <c r="B618" s="65" t="s">
        <v>113</v>
      </c>
      <c r="C618" s="65" t="s">
        <v>114</v>
      </c>
      <c r="D618" s="74">
        <v>387.83699999999999</v>
      </c>
      <c r="E618" s="65" t="s">
        <v>65</v>
      </c>
      <c r="F618" s="65" t="s">
        <v>66</v>
      </c>
      <c r="G618" s="65" t="s">
        <v>50</v>
      </c>
      <c r="H618" s="65" t="s">
        <v>51</v>
      </c>
      <c r="I618" s="65" t="s">
        <v>86</v>
      </c>
      <c r="J618" s="65" t="s">
        <v>53</v>
      </c>
      <c r="K618" s="65" t="s">
        <v>115</v>
      </c>
      <c r="L618" s="66">
        <v>46155</v>
      </c>
      <c r="M618" s="65" t="s">
        <v>55</v>
      </c>
      <c r="N618" s="65" t="s">
        <v>48</v>
      </c>
      <c r="O618" s="65" t="s">
        <v>56</v>
      </c>
      <c r="P618" s="65" t="s">
        <v>87</v>
      </c>
      <c r="Q618" s="65" t="s">
        <v>107</v>
      </c>
      <c r="R618" s="65" t="s">
        <v>108</v>
      </c>
      <c r="S618" s="65" t="s">
        <v>87</v>
      </c>
      <c r="T618" s="65" t="s">
        <v>87</v>
      </c>
      <c r="U618" s="65" t="s">
        <v>174</v>
      </c>
      <c r="V618" s="67">
        <v>387.83699999999999</v>
      </c>
      <c r="W618" s="73" t="str">
        <f t="shared" si="9"/>
        <v>UUWWWTW0002_Population equivalent</v>
      </c>
    </row>
    <row r="619" spans="1:23">
      <c r="A619" s="65" t="s">
        <v>90</v>
      </c>
      <c r="B619" s="65" t="s">
        <v>113</v>
      </c>
      <c r="C619" s="65" t="s">
        <v>114</v>
      </c>
      <c r="D619" s="74">
        <v>388.05399999999997</v>
      </c>
      <c r="E619" s="65" t="s">
        <v>48</v>
      </c>
      <c r="F619" s="65" t="s">
        <v>49</v>
      </c>
      <c r="G619" s="65" t="s">
        <v>50</v>
      </c>
      <c r="H619" s="65" t="s">
        <v>51</v>
      </c>
      <c r="I619" s="65" t="s">
        <v>86</v>
      </c>
      <c r="J619" s="65" t="s">
        <v>53</v>
      </c>
      <c r="K619" s="65" t="s">
        <v>115</v>
      </c>
      <c r="L619" s="66">
        <v>46155</v>
      </c>
      <c r="M619" s="65" t="s">
        <v>55</v>
      </c>
      <c r="N619" s="65" t="s">
        <v>48</v>
      </c>
      <c r="O619" s="65" t="s">
        <v>56</v>
      </c>
      <c r="P619" s="65" t="s">
        <v>87</v>
      </c>
      <c r="Q619" s="65" t="s">
        <v>107</v>
      </c>
      <c r="R619" s="65" t="s">
        <v>108</v>
      </c>
      <c r="S619" s="65" t="s">
        <v>87</v>
      </c>
      <c r="T619" s="65" t="s">
        <v>87</v>
      </c>
      <c r="U619" s="65" t="s">
        <v>206</v>
      </c>
      <c r="V619" s="67">
        <v>388.05399999999997</v>
      </c>
      <c r="W619" s="73" t="str">
        <f t="shared" si="9"/>
        <v>UUWWWTW0034_Population equivalent</v>
      </c>
    </row>
    <row r="620" spans="1:23">
      <c r="A620" s="65" t="s">
        <v>90</v>
      </c>
      <c r="B620" s="65" t="s">
        <v>113</v>
      </c>
      <c r="C620" s="65" t="s">
        <v>114</v>
      </c>
      <c r="D620" s="74">
        <v>390.709</v>
      </c>
      <c r="E620" s="65" t="s">
        <v>48</v>
      </c>
      <c r="F620" s="65" t="s">
        <v>49</v>
      </c>
      <c r="G620" s="65" t="s">
        <v>50</v>
      </c>
      <c r="H620" s="65" t="s">
        <v>51</v>
      </c>
      <c r="I620" s="65" t="s">
        <v>86</v>
      </c>
      <c r="J620" s="65" t="s">
        <v>53</v>
      </c>
      <c r="K620" s="65" t="s">
        <v>115</v>
      </c>
      <c r="L620" s="66">
        <v>46155</v>
      </c>
      <c r="M620" s="65" t="s">
        <v>55</v>
      </c>
      <c r="N620" s="65" t="s">
        <v>48</v>
      </c>
      <c r="O620" s="65" t="s">
        <v>56</v>
      </c>
      <c r="P620" s="65" t="s">
        <v>87</v>
      </c>
      <c r="Q620" s="65" t="s">
        <v>107</v>
      </c>
      <c r="R620" s="65" t="s">
        <v>108</v>
      </c>
      <c r="S620" s="65" t="s">
        <v>87</v>
      </c>
      <c r="T620" s="65" t="s">
        <v>87</v>
      </c>
      <c r="U620" s="65" t="s">
        <v>198</v>
      </c>
      <c r="V620" s="67">
        <v>390.709</v>
      </c>
      <c r="W620" s="73" t="str">
        <f t="shared" si="9"/>
        <v>UUWWWTW0026_Population equivalent</v>
      </c>
    </row>
    <row r="621" spans="1:23">
      <c r="A621" s="65" t="s">
        <v>90</v>
      </c>
      <c r="B621" s="65" t="s">
        <v>113</v>
      </c>
      <c r="C621" s="65" t="s">
        <v>114</v>
      </c>
      <c r="D621" s="74">
        <v>390.774</v>
      </c>
      <c r="E621" s="65" t="s">
        <v>67</v>
      </c>
      <c r="F621" s="65" t="s">
        <v>66</v>
      </c>
      <c r="G621" s="65" t="s">
        <v>50</v>
      </c>
      <c r="H621" s="65" t="s">
        <v>51</v>
      </c>
      <c r="I621" s="65" t="s">
        <v>86</v>
      </c>
      <c r="J621" s="65" t="s">
        <v>53</v>
      </c>
      <c r="K621" s="65" t="s">
        <v>115</v>
      </c>
      <c r="L621" s="66">
        <v>46155</v>
      </c>
      <c r="M621" s="65" t="s">
        <v>55</v>
      </c>
      <c r="N621" s="65" t="s">
        <v>48</v>
      </c>
      <c r="O621" s="65" t="s">
        <v>56</v>
      </c>
      <c r="P621" s="65" t="s">
        <v>87</v>
      </c>
      <c r="Q621" s="65" t="s">
        <v>107</v>
      </c>
      <c r="R621" s="65" t="s">
        <v>108</v>
      </c>
      <c r="S621" s="65" t="s">
        <v>87</v>
      </c>
      <c r="T621" s="65" t="s">
        <v>87</v>
      </c>
      <c r="U621" s="65" t="s">
        <v>183</v>
      </c>
      <c r="V621" s="67">
        <v>390.774</v>
      </c>
      <c r="W621" s="73" t="str">
        <f t="shared" si="9"/>
        <v>UUWWWTW0011_Population equivalent</v>
      </c>
    </row>
    <row r="622" spans="1:23">
      <c r="A622" s="65" t="s">
        <v>90</v>
      </c>
      <c r="B622" s="65" t="s">
        <v>113</v>
      </c>
      <c r="C622" s="65" t="s">
        <v>114</v>
      </c>
      <c r="D622" s="74">
        <v>391.00099999999998</v>
      </c>
      <c r="E622" s="65" t="s">
        <v>65</v>
      </c>
      <c r="F622" s="65" t="s">
        <v>66</v>
      </c>
      <c r="G622" s="65" t="s">
        <v>50</v>
      </c>
      <c r="H622" s="65" t="s">
        <v>51</v>
      </c>
      <c r="I622" s="65" t="s">
        <v>86</v>
      </c>
      <c r="J622" s="65" t="s">
        <v>53</v>
      </c>
      <c r="K622" s="65" t="s">
        <v>115</v>
      </c>
      <c r="L622" s="66">
        <v>46155</v>
      </c>
      <c r="M622" s="65" t="s">
        <v>55</v>
      </c>
      <c r="N622" s="65" t="s">
        <v>48</v>
      </c>
      <c r="O622" s="65" t="s">
        <v>56</v>
      </c>
      <c r="P622" s="65" t="s">
        <v>87</v>
      </c>
      <c r="Q622" s="65" t="s">
        <v>107</v>
      </c>
      <c r="R622" s="65" t="s">
        <v>108</v>
      </c>
      <c r="S622" s="65" t="s">
        <v>87</v>
      </c>
      <c r="T622" s="65" t="s">
        <v>87</v>
      </c>
      <c r="U622" s="65" t="s">
        <v>206</v>
      </c>
      <c r="V622" s="67">
        <v>391.00099999999998</v>
      </c>
      <c r="W622" s="73" t="str">
        <f t="shared" si="9"/>
        <v>UUWWWTW0034_Population equivalent</v>
      </c>
    </row>
    <row r="623" spans="1:23">
      <c r="A623" s="65" t="s">
        <v>90</v>
      </c>
      <c r="B623" s="65" t="s">
        <v>113</v>
      </c>
      <c r="C623" s="65" t="s">
        <v>114</v>
      </c>
      <c r="D623" s="74">
        <v>391.14</v>
      </c>
      <c r="E623" s="65" t="s">
        <v>67</v>
      </c>
      <c r="F623" s="65" t="s">
        <v>66</v>
      </c>
      <c r="G623" s="65" t="s">
        <v>50</v>
      </c>
      <c r="H623" s="65" t="s">
        <v>51</v>
      </c>
      <c r="I623" s="65" t="s">
        <v>86</v>
      </c>
      <c r="J623" s="65" t="s">
        <v>53</v>
      </c>
      <c r="K623" s="65" t="s">
        <v>115</v>
      </c>
      <c r="L623" s="66">
        <v>46155</v>
      </c>
      <c r="M623" s="65" t="s">
        <v>55</v>
      </c>
      <c r="N623" s="65" t="s">
        <v>48</v>
      </c>
      <c r="O623" s="65" t="s">
        <v>56</v>
      </c>
      <c r="P623" s="65" t="s">
        <v>87</v>
      </c>
      <c r="Q623" s="65" t="s">
        <v>107</v>
      </c>
      <c r="R623" s="65" t="s">
        <v>108</v>
      </c>
      <c r="S623" s="65" t="s">
        <v>87</v>
      </c>
      <c r="T623" s="65" t="s">
        <v>87</v>
      </c>
      <c r="U623" s="65" t="s">
        <v>174</v>
      </c>
      <c r="V623" s="67">
        <v>391.14</v>
      </c>
      <c r="W623" s="73" t="str">
        <f t="shared" si="9"/>
        <v>UUWWWTW0002_Population equivalent</v>
      </c>
    </row>
    <row r="624" spans="1:23">
      <c r="A624" s="65" t="s">
        <v>90</v>
      </c>
      <c r="B624" s="65" t="s">
        <v>113</v>
      </c>
      <c r="C624" s="65" t="s">
        <v>114</v>
      </c>
      <c r="D624" s="74">
        <v>392.93900000000002</v>
      </c>
      <c r="E624" s="65" t="s">
        <v>67</v>
      </c>
      <c r="F624" s="65" t="s">
        <v>66</v>
      </c>
      <c r="G624" s="65" t="s">
        <v>50</v>
      </c>
      <c r="H624" s="65" t="s">
        <v>51</v>
      </c>
      <c r="I624" s="65" t="s">
        <v>86</v>
      </c>
      <c r="J624" s="65" t="s">
        <v>53</v>
      </c>
      <c r="K624" s="65" t="s">
        <v>115</v>
      </c>
      <c r="L624" s="66">
        <v>46155</v>
      </c>
      <c r="M624" s="65" t="s">
        <v>55</v>
      </c>
      <c r="N624" s="65" t="s">
        <v>48</v>
      </c>
      <c r="O624" s="65" t="s">
        <v>56</v>
      </c>
      <c r="P624" s="65" t="s">
        <v>87</v>
      </c>
      <c r="Q624" s="65" t="s">
        <v>107</v>
      </c>
      <c r="R624" s="65" t="s">
        <v>108</v>
      </c>
      <c r="S624" s="65" t="s">
        <v>87</v>
      </c>
      <c r="T624" s="65" t="s">
        <v>87</v>
      </c>
      <c r="U624" s="65" t="s">
        <v>206</v>
      </c>
      <c r="V624" s="67">
        <v>392.93900000000002</v>
      </c>
      <c r="W624" s="73" t="str">
        <f t="shared" si="9"/>
        <v>UUWWWTW0034_Population equivalent</v>
      </c>
    </row>
    <row r="625" spans="1:23">
      <c r="A625" s="65" t="s">
        <v>90</v>
      </c>
      <c r="B625" s="65" t="s">
        <v>113</v>
      </c>
      <c r="C625" s="65" t="s">
        <v>114</v>
      </c>
      <c r="D625" s="74">
        <v>397.20400000000001</v>
      </c>
      <c r="E625" s="65" t="s">
        <v>65</v>
      </c>
      <c r="F625" s="65" t="s">
        <v>66</v>
      </c>
      <c r="G625" s="65" t="s">
        <v>50</v>
      </c>
      <c r="H625" s="65" t="s">
        <v>51</v>
      </c>
      <c r="I625" s="65" t="s">
        <v>86</v>
      </c>
      <c r="J625" s="65" t="s">
        <v>53</v>
      </c>
      <c r="K625" s="65" t="s">
        <v>115</v>
      </c>
      <c r="L625" s="66">
        <v>46155</v>
      </c>
      <c r="M625" s="65" t="s">
        <v>55</v>
      </c>
      <c r="N625" s="65" t="s">
        <v>48</v>
      </c>
      <c r="O625" s="65" t="s">
        <v>56</v>
      </c>
      <c r="P625" s="65" t="s">
        <v>87</v>
      </c>
      <c r="Q625" s="65" t="s">
        <v>107</v>
      </c>
      <c r="R625" s="65" t="s">
        <v>108</v>
      </c>
      <c r="S625" s="65" t="s">
        <v>87</v>
      </c>
      <c r="T625" s="65" t="s">
        <v>87</v>
      </c>
      <c r="U625" s="65" t="s">
        <v>198</v>
      </c>
      <c r="V625" s="67">
        <v>397.20400000000001</v>
      </c>
      <c r="W625" s="73" t="str">
        <f t="shared" si="9"/>
        <v>UUWWWTW0026_Population equivalent</v>
      </c>
    </row>
    <row r="626" spans="1:23">
      <c r="A626" s="65" t="s">
        <v>90</v>
      </c>
      <c r="B626" s="65" t="s">
        <v>113</v>
      </c>
      <c r="C626" s="65" t="s">
        <v>114</v>
      </c>
      <c r="D626" s="74">
        <v>403.48700000000002</v>
      </c>
      <c r="E626" s="65" t="s">
        <v>67</v>
      </c>
      <c r="F626" s="65" t="s">
        <v>66</v>
      </c>
      <c r="G626" s="65" t="s">
        <v>50</v>
      </c>
      <c r="H626" s="65" t="s">
        <v>51</v>
      </c>
      <c r="I626" s="65" t="s">
        <v>86</v>
      </c>
      <c r="J626" s="65" t="s">
        <v>53</v>
      </c>
      <c r="K626" s="65" t="s">
        <v>115</v>
      </c>
      <c r="L626" s="66">
        <v>46155</v>
      </c>
      <c r="M626" s="65" t="s">
        <v>55</v>
      </c>
      <c r="N626" s="65" t="s">
        <v>48</v>
      </c>
      <c r="O626" s="65" t="s">
        <v>56</v>
      </c>
      <c r="P626" s="65" t="s">
        <v>87</v>
      </c>
      <c r="Q626" s="65" t="s">
        <v>107</v>
      </c>
      <c r="R626" s="65" t="s">
        <v>108</v>
      </c>
      <c r="S626" s="65" t="s">
        <v>87</v>
      </c>
      <c r="T626" s="65" t="s">
        <v>87</v>
      </c>
      <c r="U626" s="65" t="s">
        <v>198</v>
      </c>
      <c r="V626" s="67">
        <v>403.48700000000002</v>
      </c>
      <c r="W626" s="73" t="str">
        <f t="shared" si="9"/>
        <v>UUWWWTW0026_Population equivalent</v>
      </c>
    </row>
    <row r="627" spans="1:23">
      <c r="A627" s="65" t="s">
        <v>90</v>
      </c>
      <c r="B627" s="65" t="s">
        <v>113</v>
      </c>
      <c r="C627" s="65" t="s">
        <v>114</v>
      </c>
      <c r="D627" s="74">
        <v>40462.546999999999</v>
      </c>
      <c r="E627" s="65" t="s">
        <v>48</v>
      </c>
      <c r="F627" s="65" t="s">
        <v>49</v>
      </c>
      <c r="G627" s="65" t="s">
        <v>50</v>
      </c>
      <c r="H627" s="65" t="s">
        <v>51</v>
      </c>
      <c r="I627" s="65" t="s">
        <v>86</v>
      </c>
      <c r="J627" s="65" t="s">
        <v>53</v>
      </c>
      <c r="K627" s="65" t="s">
        <v>115</v>
      </c>
      <c r="L627" s="66">
        <v>46155</v>
      </c>
      <c r="M627" s="65" t="s">
        <v>55</v>
      </c>
      <c r="N627" s="65" t="s">
        <v>48</v>
      </c>
      <c r="O627" s="65" t="s">
        <v>56</v>
      </c>
      <c r="P627" s="65" t="s">
        <v>87</v>
      </c>
      <c r="Q627" s="65" t="s">
        <v>107</v>
      </c>
      <c r="R627" s="65" t="s">
        <v>108</v>
      </c>
      <c r="S627" s="65" t="s">
        <v>87</v>
      </c>
      <c r="T627" s="65" t="s">
        <v>87</v>
      </c>
      <c r="U627" s="65" t="s">
        <v>176</v>
      </c>
      <c r="V627" s="67">
        <v>40462.546999999999</v>
      </c>
      <c r="W627" s="73" t="str">
        <f t="shared" si="9"/>
        <v>UUWWWTW0004_Population equivalent</v>
      </c>
    </row>
    <row r="628" spans="1:23">
      <c r="A628" s="65" t="s">
        <v>90</v>
      </c>
      <c r="B628" s="65" t="s">
        <v>113</v>
      </c>
      <c r="C628" s="65" t="s">
        <v>114</v>
      </c>
      <c r="D628" s="74">
        <v>40595.762999999999</v>
      </c>
      <c r="E628" s="65" t="s">
        <v>65</v>
      </c>
      <c r="F628" s="65" t="s">
        <v>66</v>
      </c>
      <c r="G628" s="65" t="s">
        <v>50</v>
      </c>
      <c r="H628" s="65" t="s">
        <v>51</v>
      </c>
      <c r="I628" s="65" t="s">
        <v>86</v>
      </c>
      <c r="J628" s="65" t="s">
        <v>53</v>
      </c>
      <c r="K628" s="65" t="s">
        <v>115</v>
      </c>
      <c r="L628" s="66">
        <v>46155</v>
      </c>
      <c r="M628" s="65" t="s">
        <v>55</v>
      </c>
      <c r="N628" s="65" t="s">
        <v>48</v>
      </c>
      <c r="O628" s="65" t="s">
        <v>56</v>
      </c>
      <c r="P628" s="65" t="s">
        <v>87</v>
      </c>
      <c r="Q628" s="65" t="s">
        <v>107</v>
      </c>
      <c r="R628" s="65" t="s">
        <v>108</v>
      </c>
      <c r="S628" s="65" t="s">
        <v>87</v>
      </c>
      <c r="T628" s="65" t="s">
        <v>87</v>
      </c>
      <c r="U628" s="65" t="s">
        <v>176</v>
      </c>
      <c r="V628" s="67">
        <v>40595.762999999999</v>
      </c>
      <c r="W628" s="73" t="str">
        <f t="shared" si="9"/>
        <v>UUWWWTW0004_Population equivalent</v>
      </c>
    </row>
    <row r="629" spans="1:23">
      <c r="A629" s="65" t="s">
        <v>90</v>
      </c>
      <c r="B629" s="65" t="s">
        <v>113</v>
      </c>
      <c r="C629" s="65" t="s">
        <v>114</v>
      </c>
      <c r="D629" s="74">
        <v>40773.841999999997</v>
      </c>
      <c r="E629" s="65" t="s">
        <v>67</v>
      </c>
      <c r="F629" s="65" t="s">
        <v>66</v>
      </c>
      <c r="G629" s="65" t="s">
        <v>50</v>
      </c>
      <c r="H629" s="65" t="s">
        <v>51</v>
      </c>
      <c r="I629" s="65" t="s">
        <v>86</v>
      </c>
      <c r="J629" s="65" t="s">
        <v>53</v>
      </c>
      <c r="K629" s="65" t="s">
        <v>115</v>
      </c>
      <c r="L629" s="66">
        <v>46155</v>
      </c>
      <c r="M629" s="65" t="s">
        <v>55</v>
      </c>
      <c r="N629" s="65" t="s">
        <v>48</v>
      </c>
      <c r="O629" s="65" t="s">
        <v>56</v>
      </c>
      <c r="P629" s="65" t="s">
        <v>87</v>
      </c>
      <c r="Q629" s="65" t="s">
        <v>107</v>
      </c>
      <c r="R629" s="65" t="s">
        <v>108</v>
      </c>
      <c r="S629" s="65" t="s">
        <v>87</v>
      </c>
      <c r="T629" s="65" t="s">
        <v>87</v>
      </c>
      <c r="U629" s="65" t="s">
        <v>176</v>
      </c>
      <c r="V629" s="67">
        <v>40773.841999999997</v>
      </c>
      <c r="W629" s="73" t="str">
        <f t="shared" si="9"/>
        <v>UUWWWTW0004_Population equivalent</v>
      </c>
    </row>
    <row r="630" spans="1:23">
      <c r="A630" s="65" t="s">
        <v>90</v>
      </c>
      <c r="B630" s="65" t="s">
        <v>113</v>
      </c>
      <c r="C630" s="65" t="s">
        <v>114</v>
      </c>
      <c r="D630" s="74">
        <v>429.85399999999998</v>
      </c>
      <c r="E630" s="65" t="s">
        <v>48</v>
      </c>
      <c r="F630" s="65" t="s">
        <v>49</v>
      </c>
      <c r="G630" s="65" t="s">
        <v>50</v>
      </c>
      <c r="H630" s="65" t="s">
        <v>51</v>
      </c>
      <c r="I630" s="65" t="s">
        <v>86</v>
      </c>
      <c r="J630" s="65" t="s">
        <v>53</v>
      </c>
      <c r="K630" s="65" t="s">
        <v>115</v>
      </c>
      <c r="L630" s="66">
        <v>46155</v>
      </c>
      <c r="M630" s="65" t="s">
        <v>55</v>
      </c>
      <c r="N630" s="65" t="s">
        <v>48</v>
      </c>
      <c r="O630" s="65" t="s">
        <v>56</v>
      </c>
      <c r="P630" s="65" t="s">
        <v>87</v>
      </c>
      <c r="Q630" s="65" t="s">
        <v>107</v>
      </c>
      <c r="R630" s="65" t="s">
        <v>108</v>
      </c>
      <c r="S630" s="65" t="s">
        <v>87</v>
      </c>
      <c r="T630" s="65" t="s">
        <v>87</v>
      </c>
      <c r="U630" s="65" t="s">
        <v>196</v>
      </c>
      <c r="V630" s="67">
        <v>429.85399999999998</v>
      </c>
      <c r="W630" s="73" t="str">
        <f t="shared" si="9"/>
        <v>UUWWWTW0024_Population equivalent</v>
      </c>
    </row>
    <row r="631" spans="1:23">
      <c r="A631" s="65" t="s">
        <v>90</v>
      </c>
      <c r="B631" s="65" t="s">
        <v>113</v>
      </c>
      <c r="C631" s="65" t="s">
        <v>114</v>
      </c>
      <c r="D631" s="74">
        <v>433.65</v>
      </c>
      <c r="E631" s="65" t="s">
        <v>65</v>
      </c>
      <c r="F631" s="65" t="s">
        <v>66</v>
      </c>
      <c r="G631" s="65" t="s">
        <v>50</v>
      </c>
      <c r="H631" s="65" t="s">
        <v>51</v>
      </c>
      <c r="I631" s="65" t="s">
        <v>86</v>
      </c>
      <c r="J631" s="65" t="s">
        <v>53</v>
      </c>
      <c r="K631" s="65" t="s">
        <v>115</v>
      </c>
      <c r="L631" s="66">
        <v>46155</v>
      </c>
      <c r="M631" s="65" t="s">
        <v>55</v>
      </c>
      <c r="N631" s="65" t="s">
        <v>48</v>
      </c>
      <c r="O631" s="65" t="s">
        <v>56</v>
      </c>
      <c r="P631" s="65" t="s">
        <v>87</v>
      </c>
      <c r="Q631" s="65" t="s">
        <v>107</v>
      </c>
      <c r="R631" s="65" t="s">
        <v>108</v>
      </c>
      <c r="S631" s="65" t="s">
        <v>87</v>
      </c>
      <c r="T631" s="65" t="s">
        <v>87</v>
      </c>
      <c r="U631" s="65" t="s">
        <v>196</v>
      </c>
      <c r="V631" s="67">
        <v>433.65</v>
      </c>
      <c r="W631" s="73" t="str">
        <f t="shared" si="9"/>
        <v>UUWWWTW0024_Population equivalent</v>
      </c>
    </row>
    <row r="632" spans="1:23">
      <c r="A632" s="65" t="s">
        <v>90</v>
      </c>
      <c r="B632" s="65" t="s">
        <v>113</v>
      </c>
      <c r="C632" s="65" t="s">
        <v>114</v>
      </c>
      <c r="D632" s="74">
        <v>437.47899999999998</v>
      </c>
      <c r="E632" s="65" t="s">
        <v>67</v>
      </c>
      <c r="F632" s="65" t="s">
        <v>66</v>
      </c>
      <c r="G632" s="65" t="s">
        <v>50</v>
      </c>
      <c r="H632" s="65" t="s">
        <v>51</v>
      </c>
      <c r="I632" s="65" t="s">
        <v>86</v>
      </c>
      <c r="J632" s="65" t="s">
        <v>53</v>
      </c>
      <c r="K632" s="65" t="s">
        <v>115</v>
      </c>
      <c r="L632" s="66">
        <v>46155</v>
      </c>
      <c r="M632" s="65" t="s">
        <v>55</v>
      </c>
      <c r="N632" s="65" t="s">
        <v>48</v>
      </c>
      <c r="O632" s="65" t="s">
        <v>56</v>
      </c>
      <c r="P632" s="65" t="s">
        <v>87</v>
      </c>
      <c r="Q632" s="65" t="s">
        <v>107</v>
      </c>
      <c r="R632" s="65" t="s">
        <v>108</v>
      </c>
      <c r="S632" s="65" t="s">
        <v>87</v>
      </c>
      <c r="T632" s="65" t="s">
        <v>87</v>
      </c>
      <c r="U632" s="65" t="s">
        <v>196</v>
      </c>
      <c r="V632" s="67">
        <v>437.47899999999998</v>
      </c>
      <c r="W632" s="73" t="str">
        <f t="shared" si="9"/>
        <v>UUWWWTW0024_Population equivalent</v>
      </c>
    </row>
    <row r="633" spans="1:23">
      <c r="A633" s="65" t="s">
        <v>90</v>
      </c>
      <c r="B633" s="65" t="s">
        <v>113</v>
      </c>
      <c r="C633" s="65" t="s">
        <v>114</v>
      </c>
      <c r="D633" s="74">
        <v>482.02499999999998</v>
      </c>
      <c r="E633" s="65" t="s">
        <v>48</v>
      </c>
      <c r="F633" s="65" t="s">
        <v>49</v>
      </c>
      <c r="G633" s="65" t="s">
        <v>50</v>
      </c>
      <c r="H633" s="65" t="s">
        <v>51</v>
      </c>
      <c r="I633" s="65" t="s">
        <v>86</v>
      </c>
      <c r="J633" s="65" t="s">
        <v>53</v>
      </c>
      <c r="K633" s="65" t="s">
        <v>115</v>
      </c>
      <c r="L633" s="66">
        <v>46155</v>
      </c>
      <c r="M633" s="65" t="s">
        <v>55</v>
      </c>
      <c r="N633" s="65" t="s">
        <v>48</v>
      </c>
      <c r="O633" s="65" t="s">
        <v>56</v>
      </c>
      <c r="P633" s="65" t="s">
        <v>87</v>
      </c>
      <c r="Q633" s="65" t="s">
        <v>107</v>
      </c>
      <c r="R633" s="65" t="s">
        <v>108</v>
      </c>
      <c r="S633" s="65" t="s">
        <v>87</v>
      </c>
      <c r="T633" s="65" t="s">
        <v>87</v>
      </c>
      <c r="U633" s="65" t="s">
        <v>201</v>
      </c>
      <c r="V633" s="67">
        <v>482.02499999999998</v>
      </c>
      <c r="W633" s="73" t="str">
        <f t="shared" si="9"/>
        <v>UUWWWTW0029_Population equivalent</v>
      </c>
    </row>
    <row r="634" spans="1:23">
      <c r="A634" s="65" t="s">
        <v>90</v>
      </c>
      <c r="B634" s="65" t="s">
        <v>113</v>
      </c>
      <c r="C634" s="65" t="s">
        <v>114</v>
      </c>
      <c r="D634" s="74">
        <v>488.28500000000003</v>
      </c>
      <c r="E634" s="65" t="s">
        <v>65</v>
      </c>
      <c r="F634" s="65" t="s">
        <v>66</v>
      </c>
      <c r="G634" s="65" t="s">
        <v>50</v>
      </c>
      <c r="H634" s="65" t="s">
        <v>51</v>
      </c>
      <c r="I634" s="65" t="s">
        <v>86</v>
      </c>
      <c r="J634" s="65" t="s">
        <v>53</v>
      </c>
      <c r="K634" s="65" t="s">
        <v>115</v>
      </c>
      <c r="L634" s="66">
        <v>46155</v>
      </c>
      <c r="M634" s="65" t="s">
        <v>55</v>
      </c>
      <c r="N634" s="65" t="s">
        <v>48</v>
      </c>
      <c r="O634" s="65" t="s">
        <v>56</v>
      </c>
      <c r="P634" s="65" t="s">
        <v>87</v>
      </c>
      <c r="Q634" s="65" t="s">
        <v>107</v>
      </c>
      <c r="R634" s="65" t="s">
        <v>108</v>
      </c>
      <c r="S634" s="65" t="s">
        <v>87</v>
      </c>
      <c r="T634" s="65" t="s">
        <v>87</v>
      </c>
      <c r="U634" s="65" t="s">
        <v>201</v>
      </c>
      <c r="V634" s="67">
        <v>488.28500000000003</v>
      </c>
      <c r="W634" s="73" t="str">
        <f t="shared" si="9"/>
        <v>UUWWWTW0029_Population equivalent</v>
      </c>
    </row>
    <row r="635" spans="1:23">
      <c r="A635" s="65" t="s">
        <v>90</v>
      </c>
      <c r="B635" s="65" t="s">
        <v>113</v>
      </c>
      <c r="C635" s="65" t="s">
        <v>114</v>
      </c>
      <c r="D635" s="74">
        <v>494.649</v>
      </c>
      <c r="E635" s="65" t="s">
        <v>67</v>
      </c>
      <c r="F635" s="65" t="s">
        <v>66</v>
      </c>
      <c r="G635" s="65" t="s">
        <v>50</v>
      </c>
      <c r="H635" s="65" t="s">
        <v>51</v>
      </c>
      <c r="I635" s="65" t="s">
        <v>86</v>
      </c>
      <c r="J635" s="65" t="s">
        <v>53</v>
      </c>
      <c r="K635" s="65" t="s">
        <v>115</v>
      </c>
      <c r="L635" s="66">
        <v>46155</v>
      </c>
      <c r="M635" s="65" t="s">
        <v>55</v>
      </c>
      <c r="N635" s="65" t="s">
        <v>48</v>
      </c>
      <c r="O635" s="65" t="s">
        <v>56</v>
      </c>
      <c r="P635" s="65" t="s">
        <v>87</v>
      </c>
      <c r="Q635" s="65" t="s">
        <v>107</v>
      </c>
      <c r="R635" s="65" t="s">
        <v>108</v>
      </c>
      <c r="S635" s="65" t="s">
        <v>87</v>
      </c>
      <c r="T635" s="65" t="s">
        <v>87</v>
      </c>
      <c r="U635" s="65" t="s">
        <v>201</v>
      </c>
      <c r="V635" s="67">
        <v>494.649</v>
      </c>
      <c r="W635" s="73" t="str">
        <f t="shared" si="9"/>
        <v>UUWWWTW0029_Population equivalent</v>
      </c>
    </row>
    <row r="636" spans="1:23">
      <c r="A636" s="65" t="s">
        <v>90</v>
      </c>
      <c r="B636" s="65" t="s">
        <v>113</v>
      </c>
      <c r="C636" s="65" t="s">
        <v>114</v>
      </c>
      <c r="D636" s="74">
        <v>603.13300000000004</v>
      </c>
      <c r="E636" s="65" t="s">
        <v>48</v>
      </c>
      <c r="F636" s="65" t="s">
        <v>49</v>
      </c>
      <c r="G636" s="65" t="s">
        <v>50</v>
      </c>
      <c r="H636" s="65" t="s">
        <v>51</v>
      </c>
      <c r="I636" s="65" t="s">
        <v>86</v>
      </c>
      <c r="J636" s="65" t="s">
        <v>53</v>
      </c>
      <c r="K636" s="65" t="s">
        <v>115</v>
      </c>
      <c r="L636" s="66">
        <v>46155</v>
      </c>
      <c r="M636" s="65" t="s">
        <v>55</v>
      </c>
      <c r="N636" s="65" t="s">
        <v>48</v>
      </c>
      <c r="O636" s="65" t="s">
        <v>56</v>
      </c>
      <c r="P636" s="65" t="s">
        <v>87</v>
      </c>
      <c r="Q636" s="65" t="s">
        <v>107</v>
      </c>
      <c r="R636" s="65" t="s">
        <v>108</v>
      </c>
      <c r="S636" s="65" t="s">
        <v>87</v>
      </c>
      <c r="T636" s="65" t="s">
        <v>87</v>
      </c>
      <c r="U636" s="65" t="s">
        <v>191</v>
      </c>
      <c r="V636" s="67">
        <v>603.13300000000004</v>
      </c>
      <c r="W636" s="73" t="str">
        <f t="shared" si="9"/>
        <v>UUWWWTW0019_Population equivalent</v>
      </c>
    </row>
    <row r="637" spans="1:23">
      <c r="A637" s="65" t="s">
        <v>90</v>
      </c>
      <c r="B637" s="65" t="s">
        <v>113</v>
      </c>
      <c r="C637" s="65" t="s">
        <v>114</v>
      </c>
      <c r="D637" s="74">
        <v>612.08299999999997</v>
      </c>
      <c r="E637" s="65" t="s">
        <v>65</v>
      </c>
      <c r="F637" s="65" t="s">
        <v>66</v>
      </c>
      <c r="G637" s="65" t="s">
        <v>50</v>
      </c>
      <c r="H637" s="65" t="s">
        <v>51</v>
      </c>
      <c r="I637" s="65" t="s">
        <v>86</v>
      </c>
      <c r="J637" s="65" t="s">
        <v>53</v>
      </c>
      <c r="K637" s="65" t="s">
        <v>115</v>
      </c>
      <c r="L637" s="66">
        <v>46155</v>
      </c>
      <c r="M637" s="65" t="s">
        <v>55</v>
      </c>
      <c r="N637" s="65" t="s">
        <v>48</v>
      </c>
      <c r="O637" s="65" t="s">
        <v>56</v>
      </c>
      <c r="P637" s="65" t="s">
        <v>87</v>
      </c>
      <c r="Q637" s="65" t="s">
        <v>107</v>
      </c>
      <c r="R637" s="65" t="s">
        <v>108</v>
      </c>
      <c r="S637" s="65" t="s">
        <v>87</v>
      </c>
      <c r="T637" s="65" t="s">
        <v>87</v>
      </c>
      <c r="U637" s="65" t="s">
        <v>191</v>
      </c>
      <c r="V637" s="67">
        <v>612.08299999999997</v>
      </c>
      <c r="W637" s="73" t="str">
        <f t="shared" si="9"/>
        <v>UUWWWTW0019_Population equivalent</v>
      </c>
    </row>
    <row r="638" spans="1:23">
      <c r="A638" s="65" t="s">
        <v>90</v>
      </c>
      <c r="B638" s="65" t="s">
        <v>113</v>
      </c>
      <c r="C638" s="65" t="s">
        <v>114</v>
      </c>
      <c r="D638" s="74">
        <v>620.59900000000005</v>
      </c>
      <c r="E638" s="65" t="s">
        <v>67</v>
      </c>
      <c r="F638" s="65" t="s">
        <v>66</v>
      </c>
      <c r="G638" s="65" t="s">
        <v>50</v>
      </c>
      <c r="H638" s="65" t="s">
        <v>51</v>
      </c>
      <c r="I638" s="65" t="s">
        <v>86</v>
      </c>
      <c r="J638" s="65" t="s">
        <v>53</v>
      </c>
      <c r="K638" s="65" t="s">
        <v>115</v>
      </c>
      <c r="L638" s="66">
        <v>46155</v>
      </c>
      <c r="M638" s="65" t="s">
        <v>55</v>
      </c>
      <c r="N638" s="65" t="s">
        <v>48</v>
      </c>
      <c r="O638" s="65" t="s">
        <v>56</v>
      </c>
      <c r="P638" s="65" t="s">
        <v>87</v>
      </c>
      <c r="Q638" s="65" t="s">
        <v>107</v>
      </c>
      <c r="R638" s="65" t="s">
        <v>108</v>
      </c>
      <c r="S638" s="65" t="s">
        <v>87</v>
      </c>
      <c r="T638" s="65" t="s">
        <v>87</v>
      </c>
      <c r="U638" s="65" t="s">
        <v>191</v>
      </c>
      <c r="V638" s="67">
        <v>620.59900000000005</v>
      </c>
      <c r="W638" s="73" t="str">
        <f t="shared" si="9"/>
        <v>UUWWWTW0019_Population equivalent</v>
      </c>
    </row>
    <row r="639" spans="1:23">
      <c r="A639" s="65" t="s">
        <v>90</v>
      </c>
      <c r="B639" s="65" t="s">
        <v>113</v>
      </c>
      <c r="C639" s="65" t="s">
        <v>114</v>
      </c>
      <c r="D639" s="74">
        <v>643.29899999999998</v>
      </c>
      <c r="E639" s="65" t="s">
        <v>48</v>
      </c>
      <c r="F639" s="65" t="s">
        <v>49</v>
      </c>
      <c r="G639" s="65" t="s">
        <v>50</v>
      </c>
      <c r="H639" s="65" t="s">
        <v>51</v>
      </c>
      <c r="I639" s="65" t="s">
        <v>86</v>
      </c>
      <c r="J639" s="65" t="s">
        <v>53</v>
      </c>
      <c r="K639" s="65" t="s">
        <v>115</v>
      </c>
      <c r="L639" s="66">
        <v>46155</v>
      </c>
      <c r="M639" s="65" t="s">
        <v>55</v>
      </c>
      <c r="N639" s="65" t="s">
        <v>48</v>
      </c>
      <c r="O639" s="65" t="s">
        <v>56</v>
      </c>
      <c r="P639" s="65" t="s">
        <v>87</v>
      </c>
      <c r="Q639" s="65" t="s">
        <v>107</v>
      </c>
      <c r="R639" s="65" t="s">
        <v>108</v>
      </c>
      <c r="S639" s="65" t="s">
        <v>87</v>
      </c>
      <c r="T639" s="65" t="s">
        <v>87</v>
      </c>
      <c r="U639" s="65" t="s">
        <v>193</v>
      </c>
      <c r="V639" s="67">
        <v>643.29899999999998</v>
      </c>
      <c r="W639" s="73" t="str">
        <f t="shared" si="9"/>
        <v>UUWWWTW0021_Population equivalent</v>
      </c>
    </row>
    <row r="640" spans="1:23">
      <c r="A640" s="65" t="s">
        <v>90</v>
      </c>
      <c r="B640" s="65" t="s">
        <v>113</v>
      </c>
      <c r="C640" s="65" t="s">
        <v>114</v>
      </c>
      <c r="D640" s="74">
        <v>657.84299999999996</v>
      </c>
      <c r="E640" s="65" t="s">
        <v>65</v>
      </c>
      <c r="F640" s="65" t="s">
        <v>66</v>
      </c>
      <c r="G640" s="65" t="s">
        <v>50</v>
      </c>
      <c r="H640" s="65" t="s">
        <v>51</v>
      </c>
      <c r="I640" s="65" t="s">
        <v>86</v>
      </c>
      <c r="J640" s="65" t="s">
        <v>53</v>
      </c>
      <c r="K640" s="65" t="s">
        <v>115</v>
      </c>
      <c r="L640" s="66">
        <v>46155</v>
      </c>
      <c r="M640" s="65" t="s">
        <v>55</v>
      </c>
      <c r="N640" s="65" t="s">
        <v>48</v>
      </c>
      <c r="O640" s="65" t="s">
        <v>56</v>
      </c>
      <c r="P640" s="65" t="s">
        <v>87</v>
      </c>
      <c r="Q640" s="65" t="s">
        <v>107</v>
      </c>
      <c r="R640" s="65" t="s">
        <v>108</v>
      </c>
      <c r="S640" s="65" t="s">
        <v>87</v>
      </c>
      <c r="T640" s="65" t="s">
        <v>87</v>
      </c>
      <c r="U640" s="65" t="s">
        <v>193</v>
      </c>
      <c r="V640" s="67">
        <v>657.84299999999996</v>
      </c>
      <c r="W640" s="73" t="str">
        <f t="shared" si="9"/>
        <v>UUWWWTW0021_Population equivalent</v>
      </c>
    </row>
    <row r="641" spans="1:23">
      <c r="A641" s="65" t="s">
        <v>90</v>
      </c>
      <c r="B641" s="65" t="s">
        <v>113</v>
      </c>
      <c r="C641" s="65" t="s">
        <v>114</v>
      </c>
      <c r="D641" s="74">
        <v>672.19899999999996</v>
      </c>
      <c r="E641" s="65" t="s">
        <v>67</v>
      </c>
      <c r="F641" s="65" t="s">
        <v>66</v>
      </c>
      <c r="G641" s="65" t="s">
        <v>50</v>
      </c>
      <c r="H641" s="65" t="s">
        <v>51</v>
      </c>
      <c r="I641" s="65" t="s">
        <v>86</v>
      </c>
      <c r="J641" s="65" t="s">
        <v>53</v>
      </c>
      <c r="K641" s="65" t="s">
        <v>115</v>
      </c>
      <c r="L641" s="66">
        <v>46155</v>
      </c>
      <c r="M641" s="65" t="s">
        <v>55</v>
      </c>
      <c r="N641" s="65" t="s">
        <v>48</v>
      </c>
      <c r="O641" s="65" t="s">
        <v>56</v>
      </c>
      <c r="P641" s="65" t="s">
        <v>87</v>
      </c>
      <c r="Q641" s="65" t="s">
        <v>107</v>
      </c>
      <c r="R641" s="65" t="s">
        <v>108</v>
      </c>
      <c r="S641" s="65" t="s">
        <v>87</v>
      </c>
      <c r="T641" s="65" t="s">
        <v>87</v>
      </c>
      <c r="U641" s="65" t="s">
        <v>193</v>
      </c>
      <c r="V641" s="67">
        <v>672.19899999999996</v>
      </c>
      <c r="W641" s="73" t="str">
        <f t="shared" si="9"/>
        <v>UUWWWTW0021_Population equivalent</v>
      </c>
    </row>
    <row r="642" spans="1:23">
      <c r="A642" s="65" t="s">
        <v>90</v>
      </c>
      <c r="B642" s="65" t="s">
        <v>113</v>
      </c>
      <c r="C642" s="65" t="s">
        <v>114</v>
      </c>
      <c r="D642" s="74">
        <v>741.59699999999998</v>
      </c>
      <c r="E642" s="65" t="s">
        <v>48</v>
      </c>
      <c r="F642" s="65" t="s">
        <v>49</v>
      </c>
      <c r="G642" s="65" t="s">
        <v>50</v>
      </c>
      <c r="H642" s="65" t="s">
        <v>51</v>
      </c>
      <c r="I642" s="65" t="s">
        <v>86</v>
      </c>
      <c r="J642" s="65" t="s">
        <v>53</v>
      </c>
      <c r="K642" s="65" t="s">
        <v>115</v>
      </c>
      <c r="L642" s="66">
        <v>46155</v>
      </c>
      <c r="M642" s="65" t="s">
        <v>55</v>
      </c>
      <c r="N642" s="65" t="s">
        <v>48</v>
      </c>
      <c r="O642" s="65" t="s">
        <v>56</v>
      </c>
      <c r="P642" s="65" t="s">
        <v>87</v>
      </c>
      <c r="Q642" s="65" t="s">
        <v>107</v>
      </c>
      <c r="R642" s="65" t="s">
        <v>108</v>
      </c>
      <c r="S642" s="65" t="s">
        <v>87</v>
      </c>
      <c r="T642" s="65" t="s">
        <v>87</v>
      </c>
      <c r="U642" s="65" t="s">
        <v>202</v>
      </c>
      <c r="V642" s="67">
        <v>741.59699999999998</v>
      </c>
      <c r="W642" s="73" t="str">
        <f t="shared" si="9"/>
        <v>UUWWWTW0030_Population equivalent</v>
      </c>
    </row>
    <row r="643" spans="1:23">
      <c r="A643" s="65" t="s">
        <v>90</v>
      </c>
      <c r="B643" s="65" t="s">
        <v>113</v>
      </c>
      <c r="C643" s="65" t="s">
        <v>114</v>
      </c>
      <c r="D643" s="74">
        <v>743.09799999999996</v>
      </c>
      <c r="E643" s="65" t="s">
        <v>48</v>
      </c>
      <c r="F643" s="65" t="s">
        <v>49</v>
      </c>
      <c r="G643" s="65" t="s">
        <v>50</v>
      </c>
      <c r="H643" s="65" t="s">
        <v>51</v>
      </c>
      <c r="I643" s="65" t="s">
        <v>86</v>
      </c>
      <c r="J643" s="65" t="s">
        <v>53</v>
      </c>
      <c r="K643" s="65" t="s">
        <v>115</v>
      </c>
      <c r="L643" s="66">
        <v>46155</v>
      </c>
      <c r="M643" s="65" t="s">
        <v>55</v>
      </c>
      <c r="N643" s="65" t="s">
        <v>48</v>
      </c>
      <c r="O643" s="65" t="s">
        <v>56</v>
      </c>
      <c r="P643" s="65" t="s">
        <v>87</v>
      </c>
      <c r="Q643" s="65" t="s">
        <v>107</v>
      </c>
      <c r="R643" s="65" t="s">
        <v>108</v>
      </c>
      <c r="S643" s="65" t="s">
        <v>87</v>
      </c>
      <c r="T643" s="65" t="s">
        <v>87</v>
      </c>
      <c r="U643" s="65" t="s">
        <v>177</v>
      </c>
      <c r="V643" s="67">
        <v>743.09799999999996</v>
      </c>
      <c r="W643" s="73" t="str">
        <f t="shared" si="9"/>
        <v>UUWWWTW0005_Population equivalent</v>
      </c>
    </row>
    <row r="644" spans="1:23">
      <c r="A644" s="65" t="s">
        <v>90</v>
      </c>
      <c r="B644" s="65" t="s">
        <v>113</v>
      </c>
      <c r="C644" s="65" t="s">
        <v>114</v>
      </c>
      <c r="D644" s="74">
        <v>744.12599999999998</v>
      </c>
      <c r="E644" s="65" t="s">
        <v>65</v>
      </c>
      <c r="F644" s="65" t="s">
        <v>66</v>
      </c>
      <c r="G644" s="65" t="s">
        <v>50</v>
      </c>
      <c r="H644" s="65" t="s">
        <v>51</v>
      </c>
      <c r="I644" s="65" t="s">
        <v>86</v>
      </c>
      <c r="J644" s="65" t="s">
        <v>53</v>
      </c>
      <c r="K644" s="65" t="s">
        <v>115</v>
      </c>
      <c r="L644" s="66">
        <v>46155</v>
      </c>
      <c r="M644" s="65" t="s">
        <v>55</v>
      </c>
      <c r="N644" s="65" t="s">
        <v>48</v>
      </c>
      <c r="O644" s="65" t="s">
        <v>56</v>
      </c>
      <c r="P644" s="65" t="s">
        <v>87</v>
      </c>
      <c r="Q644" s="65" t="s">
        <v>107</v>
      </c>
      <c r="R644" s="65" t="s">
        <v>108</v>
      </c>
      <c r="S644" s="65" t="s">
        <v>87</v>
      </c>
      <c r="T644" s="65" t="s">
        <v>87</v>
      </c>
      <c r="U644" s="65" t="s">
        <v>202</v>
      </c>
      <c r="V644" s="67">
        <v>744.12599999999998</v>
      </c>
      <c r="W644" s="73" t="str">
        <f t="shared" si="9"/>
        <v>UUWWWTW0030_Population equivalent</v>
      </c>
    </row>
    <row r="645" spans="1:23">
      <c r="A645" s="65" t="s">
        <v>90</v>
      </c>
      <c r="B645" s="65" t="s">
        <v>113</v>
      </c>
      <c r="C645" s="65" t="s">
        <v>114</v>
      </c>
      <c r="D645" s="74">
        <v>746.63199999999995</v>
      </c>
      <c r="E645" s="65" t="s">
        <v>67</v>
      </c>
      <c r="F645" s="65" t="s">
        <v>66</v>
      </c>
      <c r="G645" s="65" t="s">
        <v>50</v>
      </c>
      <c r="H645" s="65" t="s">
        <v>51</v>
      </c>
      <c r="I645" s="65" t="s">
        <v>86</v>
      </c>
      <c r="J645" s="65" t="s">
        <v>53</v>
      </c>
      <c r="K645" s="65" t="s">
        <v>115</v>
      </c>
      <c r="L645" s="66">
        <v>46155</v>
      </c>
      <c r="M645" s="65" t="s">
        <v>55</v>
      </c>
      <c r="N645" s="65" t="s">
        <v>48</v>
      </c>
      <c r="O645" s="65" t="s">
        <v>56</v>
      </c>
      <c r="P645" s="65" t="s">
        <v>87</v>
      </c>
      <c r="Q645" s="65" t="s">
        <v>107</v>
      </c>
      <c r="R645" s="65" t="s">
        <v>108</v>
      </c>
      <c r="S645" s="65" t="s">
        <v>87</v>
      </c>
      <c r="T645" s="65" t="s">
        <v>87</v>
      </c>
      <c r="U645" s="65" t="s">
        <v>202</v>
      </c>
      <c r="V645" s="67">
        <v>746.63199999999995</v>
      </c>
      <c r="W645" s="73" t="str">
        <f t="shared" si="9"/>
        <v>UUWWWTW0030_Population equivalent</v>
      </c>
    </row>
    <row r="646" spans="1:23">
      <c r="A646" s="65" t="s">
        <v>90</v>
      </c>
      <c r="B646" s="65" t="s">
        <v>113</v>
      </c>
      <c r="C646" s="65" t="s">
        <v>114</v>
      </c>
      <c r="D646" s="74">
        <v>757.93799999999999</v>
      </c>
      <c r="E646" s="65" t="s">
        <v>65</v>
      </c>
      <c r="F646" s="65" t="s">
        <v>66</v>
      </c>
      <c r="G646" s="65" t="s">
        <v>50</v>
      </c>
      <c r="H646" s="65" t="s">
        <v>51</v>
      </c>
      <c r="I646" s="65" t="s">
        <v>86</v>
      </c>
      <c r="J646" s="65" t="s">
        <v>53</v>
      </c>
      <c r="K646" s="65" t="s">
        <v>115</v>
      </c>
      <c r="L646" s="66">
        <v>46155</v>
      </c>
      <c r="M646" s="65" t="s">
        <v>55</v>
      </c>
      <c r="N646" s="65" t="s">
        <v>48</v>
      </c>
      <c r="O646" s="65" t="s">
        <v>56</v>
      </c>
      <c r="P646" s="65" t="s">
        <v>87</v>
      </c>
      <c r="Q646" s="65" t="s">
        <v>107</v>
      </c>
      <c r="R646" s="65" t="s">
        <v>108</v>
      </c>
      <c r="S646" s="65" t="s">
        <v>87</v>
      </c>
      <c r="T646" s="65" t="s">
        <v>87</v>
      </c>
      <c r="U646" s="65" t="s">
        <v>177</v>
      </c>
      <c r="V646" s="67">
        <v>757.93799999999999</v>
      </c>
      <c r="W646" s="73" t="str">
        <f t="shared" ref="W646:W709" si="10">CONCATENATE(U646,"_",C646)</f>
        <v>UUWWWTW0005_Population equivalent</v>
      </c>
    </row>
    <row r="647" spans="1:23">
      <c r="A647" s="65" t="s">
        <v>90</v>
      </c>
      <c r="B647" s="65" t="s">
        <v>113</v>
      </c>
      <c r="C647" s="65" t="s">
        <v>114</v>
      </c>
      <c r="D647" s="74">
        <v>7660.9949999999999</v>
      </c>
      <c r="E647" s="65" t="s">
        <v>48</v>
      </c>
      <c r="F647" s="65" t="s">
        <v>49</v>
      </c>
      <c r="G647" s="65" t="s">
        <v>50</v>
      </c>
      <c r="H647" s="65" t="s">
        <v>51</v>
      </c>
      <c r="I647" s="65" t="s">
        <v>86</v>
      </c>
      <c r="J647" s="65" t="s">
        <v>53</v>
      </c>
      <c r="K647" s="65" t="s">
        <v>115</v>
      </c>
      <c r="L647" s="66">
        <v>46155</v>
      </c>
      <c r="M647" s="65" t="s">
        <v>55</v>
      </c>
      <c r="N647" s="65" t="s">
        <v>48</v>
      </c>
      <c r="O647" s="65" t="s">
        <v>56</v>
      </c>
      <c r="P647" s="65" t="s">
        <v>87</v>
      </c>
      <c r="Q647" s="65" t="s">
        <v>107</v>
      </c>
      <c r="R647" s="65" t="s">
        <v>108</v>
      </c>
      <c r="S647" s="65" t="s">
        <v>87</v>
      </c>
      <c r="T647" s="65" t="s">
        <v>87</v>
      </c>
      <c r="U647" s="65" t="s">
        <v>181</v>
      </c>
      <c r="V647" s="67">
        <v>7660.9949999999999</v>
      </c>
      <c r="W647" s="73" t="str">
        <f t="shared" si="10"/>
        <v>UUWWWTW0009_Population equivalent</v>
      </c>
    </row>
    <row r="648" spans="1:23">
      <c r="A648" s="65" t="s">
        <v>90</v>
      </c>
      <c r="B648" s="65" t="s">
        <v>113</v>
      </c>
      <c r="C648" s="65" t="s">
        <v>114</v>
      </c>
      <c r="D648" s="74">
        <v>7704.4520000000002</v>
      </c>
      <c r="E648" s="65" t="s">
        <v>65</v>
      </c>
      <c r="F648" s="65" t="s">
        <v>66</v>
      </c>
      <c r="G648" s="65" t="s">
        <v>50</v>
      </c>
      <c r="H648" s="65" t="s">
        <v>51</v>
      </c>
      <c r="I648" s="65" t="s">
        <v>86</v>
      </c>
      <c r="J648" s="65" t="s">
        <v>53</v>
      </c>
      <c r="K648" s="65" t="s">
        <v>115</v>
      </c>
      <c r="L648" s="66">
        <v>46155</v>
      </c>
      <c r="M648" s="65" t="s">
        <v>55</v>
      </c>
      <c r="N648" s="65" t="s">
        <v>48</v>
      </c>
      <c r="O648" s="65" t="s">
        <v>56</v>
      </c>
      <c r="P648" s="65" t="s">
        <v>87</v>
      </c>
      <c r="Q648" s="65" t="s">
        <v>107</v>
      </c>
      <c r="R648" s="65" t="s">
        <v>108</v>
      </c>
      <c r="S648" s="65" t="s">
        <v>87</v>
      </c>
      <c r="T648" s="65" t="s">
        <v>87</v>
      </c>
      <c r="U648" s="65" t="s">
        <v>181</v>
      </c>
      <c r="V648" s="67">
        <v>7704.4520000000002</v>
      </c>
      <c r="W648" s="73" t="str">
        <f t="shared" si="10"/>
        <v>UUWWWTW0009_Population equivalent</v>
      </c>
    </row>
    <row r="649" spans="1:23">
      <c r="A649" s="65" t="s">
        <v>90</v>
      </c>
      <c r="B649" s="65" t="s">
        <v>113</v>
      </c>
      <c r="C649" s="65" t="s">
        <v>114</v>
      </c>
      <c r="D649" s="74">
        <v>772.06700000000001</v>
      </c>
      <c r="E649" s="65" t="s">
        <v>67</v>
      </c>
      <c r="F649" s="65" t="s">
        <v>66</v>
      </c>
      <c r="G649" s="65" t="s">
        <v>50</v>
      </c>
      <c r="H649" s="65" t="s">
        <v>51</v>
      </c>
      <c r="I649" s="65" t="s">
        <v>86</v>
      </c>
      <c r="J649" s="65" t="s">
        <v>53</v>
      </c>
      <c r="K649" s="65" t="s">
        <v>115</v>
      </c>
      <c r="L649" s="66">
        <v>46155</v>
      </c>
      <c r="M649" s="65" t="s">
        <v>55</v>
      </c>
      <c r="N649" s="65" t="s">
        <v>48</v>
      </c>
      <c r="O649" s="65" t="s">
        <v>56</v>
      </c>
      <c r="P649" s="65" t="s">
        <v>87</v>
      </c>
      <c r="Q649" s="65" t="s">
        <v>107</v>
      </c>
      <c r="R649" s="65" t="s">
        <v>108</v>
      </c>
      <c r="S649" s="65" t="s">
        <v>87</v>
      </c>
      <c r="T649" s="65" t="s">
        <v>87</v>
      </c>
      <c r="U649" s="65" t="s">
        <v>177</v>
      </c>
      <c r="V649" s="67">
        <v>772.06700000000001</v>
      </c>
      <c r="W649" s="73" t="str">
        <f t="shared" si="10"/>
        <v>UUWWWTW0005_Population equivalent</v>
      </c>
    </row>
    <row r="650" spans="1:23">
      <c r="A650" s="65" t="s">
        <v>90</v>
      </c>
      <c r="B650" s="65" t="s">
        <v>113</v>
      </c>
      <c r="C650" s="65" t="s">
        <v>114</v>
      </c>
      <c r="D650" s="74">
        <v>7750.2969999999996</v>
      </c>
      <c r="E650" s="65" t="s">
        <v>67</v>
      </c>
      <c r="F650" s="65" t="s">
        <v>66</v>
      </c>
      <c r="G650" s="65" t="s">
        <v>50</v>
      </c>
      <c r="H650" s="65" t="s">
        <v>51</v>
      </c>
      <c r="I650" s="65" t="s">
        <v>86</v>
      </c>
      <c r="J650" s="65" t="s">
        <v>53</v>
      </c>
      <c r="K650" s="65" t="s">
        <v>115</v>
      </c>
      <c r="L650" s="66">
        <v>46155</v>
      </c>
      <c r="M650" s="65" t="s">
        <v>55</v>
      </c>
      <c r="N650" s="65" t="s">
        <v>48</v>
      </c>
      <c r="O650" s="65" t="s">
        <v>56</v>
      </c>
      <c r="P650" s="65" t="s">
        <v>87</v>
      </c>
      <c r="Q650" s="65" t="s">
        <v>107</v>
      </c>
      <c r="R650" s="65" t="s">
        <v>108</v>
      </c>
      <c r="S650" s="65" t="s">
        <v>87</v>
      </c>
      <c r="T650" s="65" t="s">
        <v>87</v>
      </c>
      <c r="U650" s="65" t="s">
        <v>181</v>
      </c>
      <c r="V650" s="67">
        <v>7750.2969999999996</v>
      </c>
      <c r="W650" s="73" t="str">
        <f t="shared" si="10"/>
        <v>UUWWWTW0009_Population equivalent</v>
      </c>
    </row>
    <row r="651" spans="1:23">
      <c r="A651" s="65" t="s">
        <v>90</v>
      </c>
      <c r="B651" s="65" t="s">
        <v>113</v>
      </c>
      <c r="C651" s="65" t="s">
        <v>114</v>
      </c>
      <c r="D651" s="74">
        <v>90503.945000000007</v>
      </c>
      <c r="E651" s="65" t="s">
        <v>48</v>
      </c>
      <c r="F651" s="65" t="s">
        <v>49</v>
      </c>
      <c r="G651" s="65" t="s">
        <v>50</v>
      </c>
      <c r="H651" s="65" t="s">
        <v>51</v>
      </c>
      <c r="I651" s="65" t="s">
        <v>86</v>
      </c>
      <c r="J651" s="65" t="s">
        <v>53</v>
      </c>
      <c r="K651" s="65" t="s">
        <v>115</v>
      </c>
      <c r="L651" s="66">
        <v>46155</v>
      </c>
      <c r="M651" s="65" t="s">
        <v>55</v>
      </c>
      <c r="N651" s="65" t="s">
        <v>48</v>
      </c>
      <c r="O651" s="65" t="s">
        <v>56</v>
      </c>
      <c r="P651" s="65" t="s">
        <v>87</v>
      </c>
      <c r="Q651" s="65" t="s">
        <v>107</v>
      </c>
      <c r="R651" s="65" t="s">
        <v>108</v>
      </c>
      <c r="S651" s="65" t="s">
        <v>87</v>
      </c>
      <c r="T651" s="65" t="s">
        <v>87</v>
      </c>
      <c r="U651" s="65" t="s">
        <v>199</v>
      </c>
      <c r="V651" s="67">
        <v>90503.945000000007</v>
      </c>
      <c r="W651" s="73" t="str">
        <f t="shared" si="10"/>
        <v>UUWWWTW0027_Population equivalent</v>
      </c>
    </row>
    <row r="652" spans="1:23">
      <c r="A652" s="65" t="s">
        <v>90</v>
      </c>
      <c r="B652" s="65" t="s">
        <v>113</v>
      </c>
      <c r="C652" s="65" t="s">
        <v>114</v>
      </c>
      <c r="D652" s="74">
        <v>91073.195999999996</v>
      </c>
      <c r="E652" s="65" t="s">
        <v>65</v>
      </c>
      <c r="F652" s="65" t="s">
        <v>66</v>
      </c>
      <c r="G652" s="65" t="s">
        <v>50</v>
      </c>
      <c r="H652" s="65" t="s">
        <v>51</v>
      </c>
      <c r="I652" s="65" t="s">
        <v>86</v>
      </c>
      <c r="J652" s="65" t="s">
        <v>53</v>
      </c>
      <c r="K652" s="65" t="s">
        <v>115</v>
      </c>
      <c r="L652" s="66">
        <v>46155</v>
      </c>
      <c r="M652" s="65" t="s">
        <v>55</v>
      </c>
      <c r="N652" s="65" t="s">
        <v>48</v>
      </c>
      <c r="O652" s="65" t="s">
        <v>56</v>
      </c>
      <c r="P652" s="65" t="s">
        <v>87</v>
      </c>
      <c r="Q652" s="65" t="s">
        <v>107</v>
      </c>
      <c r="R652" s="65" t="s">
        <v>108</v>
      </c>
      <c r="S652" s="65" t="s">
        <v>87</v>
      </c>
      <c r="T652" s="65" t="s">
        <v>87</v>
      </c>
      <c r="U652" s="65" t="s">
        <v>199</v>
      </c>
      <c r="V652" s="67">
        <v>91073.195999999996</v>
      </c>
      <c r="W652" s="73" t="str">
        <f t="shared" si="10"/>
        <v>UUWWWTW0027_Population equivalent</v>
      </c>
    </row>
    <row r="653" spans="1:23">
      <c r="A653" s="65" t="s">
        <v>90</v>
      </c>
      <c r="B653" s="65" t="s">
        <v>113</v>
      </c>
      <c r="C653" s="65" t="s">
        <v>114</v>
      </c>
      <c r="D653" s="74">
        <v>91605.58</v>
      </c>
      <c r="E653" s="65" t="s">
        <v>67</v>
      </c>
      <c r="F653" s="65" t="s">
        <v>66</v>
      </c>
      <c r="G653" s="65" t="s">
        <v>50</v>
      </c>
      <c r="H653" s="65" t="s">
        <v>51</v>
      </c>
      <c r="I653" s="65" t="s">
        <v>86</v>
      </c>
      <c r="J653" s="65" t="s">
        <v>53</v>
      </c>
      <c r="K653" s="65" t="s">
        <v>115</v>
      </c>
      <c r="L653" s="66">
        <v>46155</v>
      </c>
      <c r="M653" s="65" t="s">
        <v>55</v>
      </c>
      <c r="N653" s="65" t="s">
        <v>48</v>
      </c>
      <c r="O653" s="65" t="s">
        <v>56</v>
      </c>
      <c r="P653" s="65" t="s">
        <v>87</v>
      </c>
      <c r="Q653" s="65" t="s">
        <v>107</v>
      </c>
      <c r="R653" s="65" t="s">
        <v>108</v>
      </c>
      <c r="S653" s="65" t="s">
        <v>87</v>
      </c>
      <c r="T653" s="65" t="s">
        <v>87</v>
      </c>
      <c r="U653" s="65" t="s">
        <v>199</v>
      </c>
      <c r="V653" s="67">
        <v>91605.58</v>
      </c>
      <c r="W653" s="73" t="str">
        <f t="shared" si="10"/>
        <v>UUWWWTW0027_Population equivalent</v>
      </c>
    </row>
    <row r="654" spans="1:23">
      <c r="A654" s="65" t="s">
        <v>90</v>
      </c>
      <c r="B654" s="65" t="s">
        <v>113</v>
      </c>
      <c r="C654" s="65" t="s">
        <v>114</v>
      </c>
      <c r="D654" s="74">
        <v>918.66399999999999</v>
      </c>
      <c r="E654" s="65" t="s">
        <v>48</v>
      </c>
      <c r="F654" s="65" t="s">
        <v>49</v>
      </c>
      <c r="G654" s="65" t="s">
        <v>50</v>
      </c>
      <c r="H654" s="65" t="s">
        <v>51</v>
      </c>
      <c r="I654" s="65" t="s">
        <v>86</v>
      </c>
      <c r="J654" s="65" t="s">
        <v>53</v>
      </c>
      <c r="K654" s="65" t="s">
        <v>115</v>
      </c>
      <c r="L654" s="66">
        <v>46155</v>
      </c>
      <c r="M654" s="65" t="s">
        <v>55</v>
      </c>
      <c r="N654" s="65" t="s">
        <v>48</v>
      </c>
      <c r="O654" s="65" t="s">
        <v>56</v>
      </c>
      <c r="P654" s="65" t="s">
        <v>87</v>
      </c>
      <c r="Q654" s="65" t="s">
        <v>107</v>
      </c>
      <c r="R654" s="65" t="s">
        <v>108</v>
      </c>
      <c r="S654" s="65" t="s">
        <v>87</v>
      </c>
      <c r="T654" s="65" t="s">
        <v>87</v>
      </c>
      <c r="U654" s="65" t="s">
        <v>185</v>
      </c>
      <c r="V654" s="67">
        <v>918.66399999999999</v>
      </c>
      <c r="W654" s="73" t="str">
        <f t="shared" si="10"/>
        <v>UUWWWTW0013_Population equivalent</v>
      </c>
    </row>
    <row r="655" spans="1:23">
      <c r="A655" s="65" t="s">
        <v>90</v>
      </c>
      <c r="B655" s="65" t="s">
        <v>113</v>
      </c>
      <c r="C655" s="65" t="s">
        <v>114</v>
      </c>
      <c r="D655" s="74">
        <v>945.18200000000002</v>
      </c>
      <c r="E655" s="65" t="s">
        <v>65</v>
      </c>
      <c r="F655" s="65" t="s">
        <v>66</v>
      </c>
      <c r="G655" s="65" t="s">
        <v>50</v>
      </c>
      <c r="H655" s="65" t="s">
        <v>51</v>
      </c>
      <c r="I655" s="65" t="s">
        <v>86</v>
      </c>
      <c r="J655" s="65" t="s">
        <v>53</v>
      </c>
      <c r="K655" s="65" t="s">
        <v>115</v>
      </c>
      <c r="L655" s="66">
        <v>46155</v>
      </c>
      <c r="M655" s="65" t="s">
        <v>55</v>
      </c>
      <c r="N655" s="65" t="s">
        <v>48</v>
      </c>
      <c r="O655" s="65" t="s">
        <v>56</v>
      </c>
      <c r="P655" s="65" t="s">
        <v>87</v>
      </c>
      <c r="Q655" s="65" t="s">
        <v>107</v>
      </c>
      <c r="R655" s="65" t="s">
        <v>108</v>
      </c>
      <c r="S655" s="65" t="s">
        <v>87</v>
      </c>
      <c r="T655" s="65" t="s">
        <v>87</v>
      </c>
      <c r="U655" s="65" t="s">
        <v>185</v>
      </c>
      <c r="V655" s="67">
        <v>945.18200000000002</v>
      </c>
      <c r="W655" s="73" t="str">
        <f t="shared" si="10"/>
        <v>UUWWWTW0013_Population equivalent</v>
      </c>
    </row>
    <row r="656" spans="1:23">
      <c r="A656" s="65" t="s">
        <v>90</v>
      </c>
      <c r="B656" s="65" t="s">
        <v>113</v>
      </c>
      <c r="C656" s="65" t="s">
        <v>114</v>
      </c>
      <c r="D656" s="74">
        <v>962.68600000000004</v>
      </c>
      <c r="E656" s="65" t="s">
        <v>48</v>
      </c>
      <c r="F656" s="65" t="s">
        <v>49</v>
      </c>
      <c r="G656" s="65" t="s">
        <v>50</v>
      </c>
      <c r="H656" s="65" t="s">
        <v>51</v>
      </c>
      <c r="I656" s="65" t="s">
        <v>86</v>
      </c>
      <c r="J656" s="65" t="s">
        <v>53</v>
      </c>
      <c r="K656" s="65" t="s">
        <v>115</v>
      </c>
      <c r="L656" s="66">
        <v>46155</v>
      </c>
      <c r="M656" s="65" t="s">
        <v>55</v>
      </c>
      <c r="N656" s="65" t="s">
        <v>48</v>
      </c>
      <c r="O656" s="65" t="s">
        <v>56</v>
      </c>
      <c r="P656" s="65" t="s">
        <v>87</v>
      </c>
      <c r="Q656" s="65" t="s">
        <v>107</v>
      </c>
      <c r="R656" s="65" t="s">
        <v>108</v>
      </c>
      <c r="S656" s="65" t="s">
        <v>87</v>
      </c>
      <c r="T656" s="65" t="s">
        <v>87</v>
      </c>
      <c r="U656" s="65" t="s">
        <v>204</v>
      </c>
      <c r="V656" s="67">
        <v>962.68600000000004</v>
      </c>
      <c r="W656" s="73" t="str">
        <f t="shared" si="10"/>
        <v>UUWWWTW0032_Population equivalent</v>
      </c>
    </row>
    <row r="657" spans="1:23">
      <c r="A657" s="65" t="s">
        <v>90</v>
      </c>
      <c r="B657" s="65" t="s">
        <v>113</v>
      </c>
      <c r="C657" s="65" t="s">
        <v>114</v>
      </c>
      <c r="D657" s="74">
        <v>969.25199999999995</v>
      </c>
      <c r="E657" s="65" t="s">
        <v>65</v>
      </c>
      <c r="F657" s="65" t="s">
        <v>66</v>
      </c>
      <c r="G657" s="65" t="s">
        <v>50</v>
      </c>
      <c r="H657" s="65" t="s">
        <v>51</v>
      </c>
      <c r="I657" s="65" t="s">
        <v>86</v>
      </c>
      <c r="J657" s="65" t="s">
        <v>53</v>
      </c>
      <c r="K657" s="65" t="s">
        <v>115</v>
      </c>
      <c r="L657" s="66">
        <v>46155</v>
      </c>
      <c r="M657" s="65" t="s">
        <v>55</v>
      </c>
      <c r="N657" s="65" t="s">
        <v>48</v>
      </c>
      <c r="O657" s="65" t="s">
        <v>56</v>
      </c>
      <c r="P657" s="65" t="s">
        <v>87</v>
      </c>
      <c r="Q657" s="65" t="s">
        <v>107</v>
      </c>
      <c r="R657" s="65" t="s">
        <v>108</v>
      </c>
      <c r="S657" s="65" t="s">
        <v>87</v>
      </c>
      <c r="T657" s="65" t="s">
        <v>87</v>
      </c>
      <c r="U657" s="65" t="s">
        <v>204</v>
      </c>
      <c r="V657" s="67">
        <v>969.25199999999995</v>
      </c>
      <c r="W657" s="73" t="str">
        <f t="shared" si="10"/>
        <v>UUWWWTW0032_Population equivalent</v>
      </c>
    </row>
    <row r="658" spans="1:23">
      <c r="A658" s="65" t="s">
        <v>90</v>
      </c>
      <c r="B658" s="65" t="s">
        <v>113</v>
      </c>
      <c r="C658" s="65" t="s">
        <v>114</v>
      </c>
      <c r="D658" s="74">
        <v>971.38099999999997</v>
      </c>
      <c r="E658" s="65" t="s">
        <v>67</v>
      </c>
      <c r="F658" s="65" t="s">
        <v>66</v>
      </c>
      <c r="G658" s="65" t="s">
        <v>50</v>
      </c>
      <c r="H658" s="65" t="s">
        <v>51</v>
      </c>
      <c r="I658" s="65" t="s">
        <v>86</v>
      </c>
      <c r="J658" s="65" t="s">
        <v>53</v>
      </c>
      <c r="K658" s="65" t="s">
        <v>115</v>
      </c>
      <c r="L658" s="66">
        <v>46155</v>
      </c>
      <c r="M658" s="65" t="s">
        <v>55</v>
      </c>
      <c r="N658" s="65" t="s">
        <v>48</v>
      </c>
      <c r="O658" s="65" t="s">
        <v>56</v>
      </c>
      <c r="P658" s="65" t="s">
        <v>87</v>
      </c>
      <c r="Q658" s="65" t="s">
        <v>107</v>
      </c>
      <c r="R658" s="65" t="s">
        <v>108</v>
      </c>
      <c r="S658" s="65" t="s">
        <v>87</v>
      </c>
      <c r="T658" s="65" t="s">
        <v>87</v>
      </c>
      <c r="U658" s="65" t="s">
        <v>185</v>
      </c>
      <c r="V658" s="67">
        <v>971.38099999999997</v>
      </c>
      <c r="W658" s="73" t="str">
        <f t="shared" si="10"/>
        <v>UUWWWTW0013_Population equivalent</v>
      </c>
    </row>
    <row r="659" spans="1:23">
      <c r="A659" s="65" t="s">
        <v>90</v>
      </c>
      <c r="B659" s="65" t="s">
        <v>113</v>
      </c>
      <c r="C659" s="65" t="s">
        <v>114</v>
      </c>
      <c r="D659" s="74">
        <v>975.20100000000002</v>
      </c>
      <c r="E659" s="65" t="s">
        <v>67</v>
      </c>
      <c r="F659" s="65" t="s">
        <v>66</v>
      </c>
      <c r="G659" s="65" t="s">
        <v>50</v>
      </c>
      <c r="H659" s="65" t="s">
        <v>51</v>
      </c>
      <c r="I659" s="65" t="s">
        <v>86</v>
      </c>
      <c r="J659" s="65" t="s">
        <v>53</v>
      </c>
      <c r="K659" s="65" t="s">
        <v>115</v>
      </c>
      <c r="L659" s="66">
        <v>46155</v>
      </c>
      <c r="M659" s="65" t="s">
        <v>55</v>
      </c>
      <c r="N659" s="65" t="s">
        <v>48</v>
      </c>
      <c r="O659" s="65" t="s">
        <v>56</v>
      </c>
      <c r="P659" s="65" t="s">
        <v>87</v>
      </c>
      <c r="Q659" s="65" t="s">
        <v>107</v>
      </c>
      <c r="R659" s="65" t="s">
        <v>108</v>
      </c>
      <c r="S659" s="65" t="s">
        <v>87</v>
      </c>
      <c r="T659" s="65" t="s">
        <v>87</v>
      </c>
      <c r="U659" s="65" t="s">
        <v>204</v>
      </c>
      <c r="V659" s="67">
        <v>975.20100000000002</v>
      </c>
      <c r="W659" s="73" t="str">
        <f t="shared" si="10"/>
        <v>UUWWWTW0032_Population equivalent</v>
      </c>
    </row>
    <row r="660" spans="1:23">
      <c r="A660" s="65" t="s">
        <v>90</v>
      </c>
      <c r="B660" s="65" t="s">
        <v>116</v>
      </c>
      <c r="C660" s="65" t="s">
        <v>117</v>
      </c>
      <c r="D660" s="74">
        <v>105</v>
      </c>
      <c r="E660" s="65" t="s">
        <v>48</v>
      </c>
      <c r="F660" s="65" t="s">
        <v>49</v>
      </c>
      <c r="G660" s="65" t="s">
        <v>50</v>
      </c>
      <c r="H660" s="65" t="s">
        <v>51</v>
      </c>
      <c r="I660" s="65" t="s">
        <v>86</v>
      </c>
      <c r="J660" s="65" t="s">
        <v>53</v>
      </c>
      <c r="K660" s="65" t="s">
        <v>118</v>
      </c>
      <c r="L660" s="66">
        <v>46155</v>
      </c>
      <c r="M660" s="65" t="s">
        <v>55</v>
      </c>
      <c r="N660" s="65" t="s">
        <v>48</v>
      </c>
      <c r="O660" s="65" t="s">
        <v>56</v>
      </c>
      <c r="P660" s="65" t="s">
        <v>87</v>
      </c>
      <c r="Q660" s="65" t="s">
        <v>107</v>
      </c>
      <c r="R660" s="65" t="s">
        <v>108</v>
      </c>
      <c r="S660" s="65" t="s">
        <v>87</v>
      </c>
      <c r="T660" s="65" t="s">
        <v>87</v>
      </c>
      <c r="U660" s="65" t="s">
        <v>177</v>
      </c>
      <c r="V660" s="67">
        <v>105</v>
      </c>
      <c r="W660" s="73" t="str">
        <f t="shared" si="10"/>
        <v>UUWWWTW0005_Current DWF permit (m3/day)</v>
      </c>
    </row>
    <row r="661" spans="1:23">
      <c r="A661" s="65" t="s">
        <v>90</v>
      </c>
      <c r="B661" s="65" t="s">
        <v>116</v>
      </c>
      <c r="C661" s="65" t="s">
        <v>117</v>
      </c>
      <c r="D661" s="74">
        <v>163</v>
      </c>
      <c r="E661" s="65" t="s">
        <v>48</v>
      </c>
      <c r="F661" s="65" t="s">
        <v>49</v>
      </c>
      <c r="G661" s="65" t="s">
        <v>50</v>
      </c>
      <c r="H661" s="65" t="s">
        <v>51</v>
      </c>
      <c r="I661" s="65" t="s">
        <v>86</v>
      </c>
      <c r="J661" s="65" t="s">
        <v>53</v>
      </c>
      <c r="K661" s="65" t="s">
        <v>118</v>
      </c>
      <c r="L661" s="66">
        <v>46155</v>
      </c>
      <c r="M661" s="65" t="s">
        <v>55</v>
      </c>
      <c r="N661" s="65" t="s">
        <v>48</v>
      </c>
      <c r="O661" s="65" t="s">
        <v>56</v>
      </c>
      <c r="P661" s="65" t="s">
        <v>87</v>
      </c>
      <c r="Q661" s="65" t="s">
        <v>107</v>
      </c>
      <c r="R661" s="65" t="s">
        <v>108</v>
      </c>
      <c r="S661" s="65" t="s">
        <v>87</v>
      </c>
      <c r="T661" s="65" t="s">
        <v>87</v>
      </c>
      <c r="U661" s="65" t="s">
        <v>202</v>
      </c>
      <c r="V661" s="67">
        <v>163</v>
      </c>
      <c r="W661" s="73" t="str">
        <f t="shared" si="10"/>
        <v>UUWWWTW0030_Current DWF permit (m3/day)</v>
      </c>
    </row>
    <row r="662" spans="1:23">
      <c r="A662" s="65" t="s">
        <v>90</v>
      </c>
      <c r="B662" s="65" t="s">
        <v>116</v>
      </c>
      <c r="C662" s="65" t="s">
        <v>117</v>
      </c>
      <c r="D662" s="74">
        <v>17749</v>
      </c>
      <c r="E662" s="65" t="s">
        <v>48</v>
      </c>
      <c r="F662" s="65" t="s">
        <v>49</v>
      </c>
      <c r="G662" s="65" t="s">
        <v>50</v>
      </c>
      <c r="H662" s="65" t="s">
        <v>51</v>
      </c>
      <c r="I662" s="65" t="s">
        <v>86</v>
      </c>
      <c r="J662" s="65" t="s">
        <v>53</v>
      </c>
      <c r="K662" s="65" t="s">
        <v>118</v>
      </c>
      <c r="L662" s="66">
        <v>46155</v>
      </c>
      <c r="M662" s="65" t="s">
        <v>55</v>
      </c>
      <c r="N662" s="65" t="s">
        <v>48</v>
      </c>
      <c r="O662" s="65" t="s">
        <v>56</v>
      </c>
      <c r="P662" s="65" t="s">
        <v>87</v>
      </c>
      <c r="Q662" s="65" t="s">
        <v>107</v>
      </c>
      <c r="R662" s="65" t="s">
        <v>108</v>
      </c>
      <c r="S662" s="65" t="s">
        <v>87</v>
      </c>
      <c r="T662" s="65" t="s">
        <v>87</v>
      </c>
      <c r="U662" s="65" t="s">
        <v>199</v>
      </c>
      <c r="V662" s="67">
        <v>17749</v>
      </c>
      <c r="W662" s="73" t="str">
        <f t="shared" si="10"/>
        <v>UUWWWTW0027_Current DWF permit (m3/day)</v>
      </c>
    </row>
    <row r="663" spans="1:23">
      <c r="A663" s="65" t="s">
        <v>90</v>
      </c>
      <c r="B663" s="65" t="s">
        <v>116</v>
      </c>
      <c r="C663" s="65" t="s">
        <v>117</v>
      </c>
      <c r="D663" s="74">
        <v>187</v>
      </c>
      <c r="E663" s="65" t="s">
        <v>48</v>
      </c>
      <c r="F663" s="65" t="s">
        <v>49</v>
      </c>
      <c r="G663" s="65" t="s">
        <v>50</v>
      </c>
      <c r="H663" s="65" t="s">
        <v>51</v>
      </c>
      <c r="I663" s="65" t="s">
        <v>86</v>
      </c>
      <c r="J663" s="65" t="s">
        <v>53</v>
      </c>
      <c r="K663" s="65" t="s">
        <v>118</v>
      </c>
      <c r="L663" s="66">
        <v>46155</v>
      </c>
      <c r="M663" s="65" t="s">
        <v>55</v>
      </c>
      <c r="N663" s="65" t="s">
        <v>48</v>
      </c>
      <c r="O663" s="65" t="s">
        <v>56</v>
      </c>
      <c r="P663" s="65" t="s">
        <v>87</v>
      </c>
      <c r="Q663" s="65" t="s">
        <v>107</v>
      </c>
      <c r="R663" s="65" t="s">
        <v>108</v>
      </c>
      <c r="S663" s="65" t="s">
        <v>87</v>
      </c>
      <c r="T663" s="65" t="s">
        <v>87</v>
      </c>
      <c r="U663" s="65" t="s">
        <v>186</v>
      </c>
      <c r="V663" s="67">
        <v>187</v>
      </c>
      <c r="W663" s="73" t="str">
        <f t="shared" si="10"/>
        <v>UUWWWTW0014_Current DWF permit (m3/day)</v>
      </c>
    </row>
    <row r="664" spans="1:23">
      <c r="A664" s="65" t="s">
        <v>90</v>
      </c>
      <c r="B664" s="65" t="s">
        <v>116</v>
      </c>
      <c r="C664" s="65" t="s">
        <v>117</v>
      </c>
      <c r="D664" s="74">
        <v>196</v>
      </c>
      <c r="E664" s="65" t="s">
        <v>48</v>
      </c>
      <c r="F664" s="65" t="s">
        <v>49</v>
      </c>
      <c r="G664" s="65" t="s">
        <v>50</v>
      </c>
      <c r="H664" s="65" t="s">
        <v>51</v>
      </c>
      <c r="I664" s="65" t="s">
        <v>86</v>
      </c>
      <c r="J664" s="65" t="s">
        <v>53</v>
      </c>
      <c r="K664" s="65" t="s">
        <v>118</v>
      </c>
      <c r="L664" s="66">
        <v>46155</v>
      </c>
      <c r="M664" s="65" t="s">
        <v>55</v>
      </c>
      <c r="N664" s="65" t="s">
        <v>48</v>
      </c>
      <c r="O664" s="65" t="s">
        <v>56</v>
      </c>
      <c r="P664" s="65" t="s">
        <v>87</v>
      </c>
      <c r="Q664" s="65" t="s">
        <v>107</v>
      </c>
      <c r="R664" s="65" t="s">
        <v>108</v>
      </c>
      <c r="S664" s="65" t="s">
        <v>87</v>
      </c>
      <c r="T664" s="65" t="s">
        <v>87</v>
      </c>
      <c r="U664" s="65" t="s">
        <v>191</v>
      </c>
      <c r="V664" s="67">
        <v>196</v>
      </c>
      <c r="W664" s="73" t="str">
        <f t="shared" si="10"/>
        <v>UUWWWTW0019_Current DWF permit (m3/day)</v>
      </c>
    </row>
    <row r="665" spans="1:23">
      <c r="A665" s="65" t="s">
        <v>90</v>
      </c>
      <c r="B665" s="65" t="s">
        <v>116</v>
      </c>
      <c r="C665" s="65" t="s">
        <v>117</v>
      </c>
      <c r="D665" s="74">
        <v>216</v>
      </c>
      <c r="E665" s="65" t="s">
        <v>48</v>
      </c>
      <c r="F665" s="65" t="s">
        <v>49</v>
      </c>
      <c r="G665" s="65" t="s">
        <v>50</v>
      </c>
      <c r="H665" s="65" t="s">
        <v>51</v>
      </c>
      <c r="I665" s="65" t="s">
        <v>86</v>
      </c>
      <c r="J665" s="65" t="s">
        <v>53</v>
      </c>
      <c r="K665" s="65" t="s">
        <v>118</v>
      </c>
      <c r="L665" s="66">
        <v>46155</v>
      </c>
      <c r="M665" s="65" t="s">
        <v>55</v>
      </c>
      <c r="N665" s="65" t="s">
        <v>48</v>
      </c>
      <c r="O665" s="65" t="s">
        <v>56</v>
      </c>
      <c r="P665" s="65" t="s">
        <v>87</v>
      </c>
      <c r="Q665" s="65" t="s">
        <v>107</v>
      </c>
      <c r="R665" s="65" t="s">
        <v>108</v>
      </c>
      <c r="S665" s="65" t="s">
        <v>87</v>
      </c>
      <c r="T665" s="65" t="s">
        <v>87</v>
      </c>
      <c r="U665" s="65" t="s">
        <v>196</v>
      </c>
      <c r="V665" s="67">
        <v>216</v>
      </c>
      <c r="W665" s="73" t="str">
        <f t="shared" si="10"/>
        <v>UUWWWTW0024_Current DWF permit (m3/day)</v>
      </c>
    </row>
    <row r="666" spans="1:23">
      <c r="A666" s="65" t="s">
        <v>90</v>
      </c>
      <c r="B666" s="65" t="s">
        <v>116</v>
      </c>
      <c r="C666" s="65" t="s">
        <v>117</v>
      </c>
      <c r="D666" s="74">
        <v>240</v>
      </c>
      <c r="E666" s="65" t="s">
        <v>48</v>
      </c>
      <c r="F666" s="65" t="s">
        <v>49</v>
      </c>
      <c r="G666" s="65" t="s">
        <v>50</v>
      </c>
      <c r="H666" s="65" t="s">
        <v>51</v>
      </c>
      <c r="I666" s="65" t="s">
        <v>86</v>
      </c>
      <c r="J666" s="65" t="s">
        <v>53</v>
      </c>
      <c r="K666" s="65" t="s">
        <v>118</v>
      </c>
      <c r="L666" s="66">
        <v>46155</v>
      </c>
      <c r="M666" s="65" t="s">
        <v>55</v>
      </c>
      <c r="N666" s="65" t="s">
        <v>48</v>
      </c>
      <c r="O666" s="65" t="s">
        <v>56</v>
      </c>
      <c r="P666" s="65" t="s">
        <v>87</v>
      </c>
      <c r="Q666" s="65" t="s">
        <v>107</v>
      </c>
      <c r="R666" s="65" t="s">
        <v>108</v>
      </c>
      <c r="S666" s="65" t="s">
        <v>87</v>
      </c>
      <c r="T666" s="65" t="s">
        <v>87</v>
      </c>
      <c r="U666" s="65" t="s">
        <v>204</v>
      </c>
      <c r="V666" s="67">
        <v>240</v>
      </c>
      <c r="W666" s="73" t="str">
        <f t="shared" si="10"/>
        <v>UUWWWTW0032_Current DWF permit (m3/day)</v>
      </c>
    </row>
    <row r="667" spans="1:23">
      <c r="A667" s="65" t="s">
        <v>90</v>
      </c>
      <c r="B667" s="65" t="s">
        <v>116</v>
      </c>
      <c r="C667" s="65" t="s">
        <v>117</v>
      </c>
      <c r="D667" s="74">
        <v>276</v>
      </c>
      <c r="E667" s="65" t="s">
        <v>48</v>
      </c>
      <c r="F667" s="65" t="s">
        <v>49</v>
      </c>
      <c r="G667" s="65" t="s">
        <v>50</v>
      </c>
      <c r="H667" s="65" t="s">
        <v>51</v>
      </c>
      <c r="I667" s="65" t="s">
        <v>86</v>
      </c>
      <c r="J667" s="65" t="s">
        <v>53</v>
      </c>
      <c r="K667" s="65" t="s">
        <v>118</v>
      </c>
      <c r="L667" s="66">
        <v>46155</v>
      </c>
      <c r="M667" s="65" t="s">
        <v>55</v>
      </c>
      <c r="N667" s="65" t="s">
        <v>48</v>
      </c>
      <c r="O667" s="65" t="s">
        <v>56</v>
      </c>
      <c r="P667" s="65" t="s">
        <v>87</v>
      </c>
      <c r="Q667" s="65" t="s">
        <v>107</v>
      </c>
      <c r="R667" s="65" t="s">
        <v>108</v>
      </c>
      <c r="S667" s="65" t="s">
        <v>87</v>
      </c>
      <c r="T667" s="65" t="s">
        <v>87</v>
      </c>
      <c r="U667" s="65" t="s">
        <v>175</v>
      </c>
      <c r="V667" s="67">
        <v>276</v>
      </c>
      <c r="W667" s="73" t="str">
        <f t="shared" si="10"/>
        <v>UUWWWTW0003_Current DWF permit (m3/day)</v>
      </c>
    </row>
    <row r="668" spans="1:23">
      <c r="A668" s="65" t="s">
        <v>90</v>
      </c>
      <c r="B668" s="65" t="s">
        <v>116</v>
      </c>
      <c r="C668" s="65" t="s">
        <v>117</v>
      </c>
      <c r="D668" s="74">
        <v>3300</v>
      </c>
      <c r="E668" s="65" t="s">
        <v>48</v>
      </c>
      <c r="F668" s="65" t="s">
        <v>49</v>
      </c>
      <c r="G668" s="65" t="s">
        <v>50</v>
      </c>
      <c r="H668" s="65" t="s">
        <v>51</v>
      </c>
      <c r="I668" s="65" t="s">
        <v>86</v>
      </c>
      <c r="J668" s="65" t="s">
        <v>53</v>
      </c>
      <c r="K668" s="65" t="s">
        <v>118</v>
      </c>
      <c r="L668" s="66">
        <v>46155</v>
      </c>
      <c r="M668" s="65" t="s">
        <v>55</v>
      </c>
      <c r="N668" s="65" t="s">
        <v>48</v>
      </c>
      <c r="O668" s="65" t="s">
        <v>56</v>
      </c>
      <c r="P668" s="65" t="s">
        <v>87</v>
      </c>
      <c r="Q668" s="65" t="s">
        <v>107</v>
      </c>
      <c r="R668" s="65" t="s">
        <v>108</v>
      </c>
      <c r="S668" s="65" t="s">
        <v>87</v>
      </c>
      <c r="T668" s="65" t="s">
        <v>87</v>
      </c>
      <c r="U668" s="65" t="s">
        <v>173</v>
      </c>
      <c r="V668" s="67">
        <v>3300</v>
      </c>
      <c r="W668" s="73" t="str">
        <f t="shared" si="10"/>
        <v>UUWWWTW0001_Current DWF permit (m3/day)</v>
      </c>
    </row>
    <row r="669" spans="1:23">
      <c r="A669" s="65" t="s">
        <v>90</v>
      </c>
      <c r="B669" s="65" t="s">
        <v>116</v>
      </c>
      <c r="C669" s="65" t="s">
        <v>117</v>
      </c>
      <c r="D669" s="74">
        <v>3462</v>
      </c>
      <c r="E669" s="65" t="s">
        <v>48</v>
      </c>
      <c r="F669" s="65" t="s">
        <v>49</v>
      </c>
      <c r="G669" s="65" t="s">
        <v>50</v>
      </c>
      <c r="H669" s="65" t="s">
        <v>51</v>
      </c>
      <c r="I669" s="65" t="s">
        <v>86</v>
      </c>
      <c r="J669" s="65" t="s">
        <v>53</v>
      </c>
      <c r="K669" s="65" t="s">
        <v>118</v>
      </c>
      <c r="L669" s="66">
        <v>46155</v>
      </c>
      <c r="M669" s="65" t="s">
        <v>55</v>
      </c>
      <c r="N669" s="65" t="s">
        <v>48</v>
      </c>
      <c r="O669" s="65" t="s">
        <v>56</v>
      </c>
      <c r="P669" s="65" t="s">
        <v>87</v>
      </c>
      <c r="Q669" s="65" t="s">
        <v>107</v>
      </c>
      <c r="R669" s="65" t="s">
        <v>108</v>
      </c>
      <c r="S669" s="65" t="s">
        <v>87</v>
      </c>
      <c r="T669" s="65" t="s">
        <v>87</v>
      </c>
      <c r="U669" s="65" t="s">
        <v>187</v>
      </c>
      <c r="V669" s="67">
        <v>3462</v>
      </c>
      <c r="W669" s="73" t="str">
        <f t="shared" si="10"/>
        <v>UUWWWTW0015_Current DWF permit (m3/day)</v>
      </c>
    </row>
    <row r="670" spans="1:23">
      <c r="A670" s="65" t="s">
        <v>90</v>
      </c>
      <c r="B670" s="65" t="s">
        <v>116</v>
      </c>
      <c r="C670" s="65" t="s">
        <v>117</v>
      </c>
      <c r="D670" s="74">
        <v>3550</v>
      </c>
      <c r="E670" s="65" t="s">
        <v>48</v>
      </c>
      <c r="F670" s="65" t="s">
        <v>49</v>
      </c>
      <c r="G670" s="65" t="s">
        <v>50</v>
      </c>
      <c r="H670" s="65" t="s">
        <v>51</v>
      </c>
      <c r="I670" s="65" t="s">
        <v>86</v>
      </c>
      <c r="J670" s="65" t="s">
        <v>53</v>
      </c>
      <c r="K670" s="65" t="s">
        <v>118</v>
      </c>
      <c r="L670" s="66">
        <v>46155</v>
      </c>
      <c r="M670" s="65" t="s">
        <v>55</v>
      </c>
      <c r="N670" s="65" t="s">
        <v>48</v>
      </c>
      <c r="O670" s="65" t="s">
        <v>56</v>
      </c>
      <c r="P670" s="65" t="s">
        <v>87</v>
      </c>
      <c r="Q670" s="65" t="s">
        <v>107</v>
      </c>
      <c r="R670" s="65" t="s">
        <v>108</v>
      </c>
      <c r="S670" s="65" t="s">
        <v>87</v>
      </c>
      <c r="T670" s="65" t="s">
        <v>87</v>
      </c>
      <c r="U670" s="65" t="s">
        <v>184</v>
      </c>
      <c r="V670" s="67">
        <v>3550</v>
      </c>
      <c r="W670" s="73" t="str">
        <f t="shared" si="10"/>
        <v>UUWWWTW0012_Current DWF permit (m3/day)</v>
      </c>
    </row>
    <row r="671" spans="1:23">
      <c r="A671" s="65" t="s">
        <v>90</v>
      </c>
      <c r="B671" s="65" t="s">
        <v>116</v>
      </c>
      <c r="C671" s="65" t="s">
        <v>117</v>
      </c>
      <c r="D671" s="74">
        <v>3584</v>
      </c>
      <c r="E671" s="65" t="s">
        <v>48</v>
      </c>
      <c r="F671" s="65" t="s">
        <v>49</v>
      </c>
      <c r="G671" s="65" t="s">
        <v>50</v>
      </c>
      <c r="H671" s="65" t="s">
        <v>51</v>
      </c>
      <c r="I671" s="65" t="s">
        <v>86</v>
      </c>
      <c r="J671" s="65" t="s">
        <v>53</v>
      </c>
      <c r="K671" s="65" t="s">
        <v>118</v>
      </c>
      <c r="L671" s="66">
        <v>46155</v>
      </c>
      <c r="M671" s="65" t="s">
        <v>55</v>
      </c>
      <c r="N671" s="65" t="s">
        <v>48</v>
      </c>
      <c r="O671" s="65" t="s">
        <v>56</v>
      </c>
      <c r="P671" s="65" t="s">
        <v>87</v>
      </c>
      <c r="Q671" s="65" t="s">
        <v>107</v>
      </c>
      <c r="R671" s="65" t="s">
        <v>108</v>
      </c>
      <c r="S671" s="65" t="s">
        <v>87</v>
      </c>
      <c r="T671" s="65" t="s">
        <v>87</v>
      </c>
      <c r="U671" s="65" t="s">
        <v>181</v>
      </c>
      <c r="V671" s="67">
        <v>3584</v>
      </c>
      <c r="W671" s="73" t="str">
        <f t="shared" si="10"/>
        <v>UUWWWTW0009_Current DWF permit (m3/day)</v>
      </c>
    </row>
    <row r="672" spans="1:23">
      <c r="A672" s="65" t="s">
        <v>90</v>
      </c>
      <c r="B672" s="65" t="s">
        <v>116</v>
      </c>
      <c r="C672" s="65" t="s">
        <v>117</v>
      </c>
      <c r="D672" s="74">
        <v>38</v>
      </c>
      <c r="E672" s="65" t="s">
        <v>48</v>
      </c>
      <c r="F672" s="65" t="s">
        <v>49</v>
      </c>
      <c r="G672" s="65" t="s">
        <v>50</v>
      </c>
      <c r="H672" s="65" t="s">
        <v>51</v>
      </c>
      <c r="I672" s="65" t="s">
        <v>86</v>
      </c>
      <c r="J672" s="65" t="s">
        <v>53</v>
      </c>
      <c r="K672" s="65" t="s">
        <v>118</v>
      </c>
      <c r="L672" s="66">
        <v>46155</v>
      </c>
      <c r="M672" s="65" t="s">
        <v>55</v>
      </c>
      <c r="N672" s="65" t="s">
        <v>48</v>
      </c>
      <c r="O672" s="65" t="s">
        <v>56</v>
      </c>
      <c r="P672" s="65" t="s">
        <v>87</v>
      </c>
      <c r="Q672" s="65" t="s">
        <v>107</v>
      </c>
      <c r="R672" s="65" t="s">
        <v>108</v>
      </c>
      <c r="S672" s="65" t="s">
        <v>87</v>
      </c>
      <c r="T672" s="65" t="s">
        <v>87</v>
      </c>
      <c r="U672" s="65" t="s">
        <v>174</v>
      </c>
      <c r="V672" s="67">
        <v>38</v>
      </c>
      <c r="W672" s="73" t="str">
        <f t="shared" si="10"/>
        <v>UUWWWTW0002_Current DWF permit (m3/day)</v>
      </c>
    </row>
    <row r="673" spans="1:23">
      <c r="A673" s="65" t="s">
        <v>90</v>
      </c>
      <c r="B673" s="65" t="s">
        <v>116</v>
      </c>
      <c r="C673" s="65" t="s">
        <v>117</v>
      </c>
      <c r="D673" s="74">
        <v>39</v>
      </c>
      <c r="E673" s="65" t="s">
        <v>48</v>
      </c>
      <c r="F673" s="65" t="s">
        <v>49</v>
      </c>
      <c r="G673" s="65" t="s">
        <v>50</v>
      </c>
      <c r="H673" s="65" t="s">
        <v>51</v>
      </c>
      <c r="I673" s="65" t="s">
        <v>86</v>
      </c>
      <c r="J673" s="65" t="s">
        <v>53</v>
      </c>
      <c r="K673" s="65" t="s">
        <v>118</v>
      </c>
      <c r="L673" s="66">
        <v>46155</v>
      </c>
      <c r="M673" s="65" t="s">
        <v>55</v>
      </c>
      <c r="N673" s="65" t="s">
        <v>48</v>
      </c>
      <c r="O673" s="65" t="s">
        <v>56</v>
      </c>
      <c r="P673" s="65" t="s">
        <v>87</v>
      </c>
      <c r="Q673" s="65" t="s">
        <v>107</v>
      </c>
      <c r="R673" s="65" t="s">
        <v>108</v>
      </c>
      <c r="S673" s="65" t="s">
        <v>87</v>
      </c>
      <c r="T673" s="65" t="s">
        <v>87</v>
      </c>
      <c r="U673" s="65" t="s">
        <v>190</v>
      </c>
      <c r="V673" s="67">
        <v>39</v>
      </c>
      <c r="W673" s="73" t="str">
        <f t="shared" si="10"/>
        <v>UUWWWTW0018_Current DWF permit (m3/day)</v>
      </c>
    </row>
    <row r="674" spans="1:23">
      <c r="A674" s="65" t="s">
        <v>90</v>
      </c>
      <c r="B674" s="65" t="s">
        <v>116</v>
      </c>
      <c r="C674" s="65" t="s">
        <v>117</v>
      </c>
      <c r="D674" s="74">
        <v>42000</v>
      </c>
      <c r="E674" s="65" t="s">
        <v>48</v>
      </c>
      <c r="F674" s="65" t="s">
        <v>49</v>
      </c>
      <c r="G674" s="65" t="s">
        <v>50</v>
      </c>
      <c r="H674" s="65" t="s">
        <v>51</v>
      </c>
      <c r="I674" s="65" t="s">
        <v>86</v>
      </c>
      <c r="J674" s="65" t="s">
        <v>53</v>
      </c>
      <c r="K674" s="65" t="s">
        <v>118</v>
      </c>
      <c r="L674" s="66">
        <v>46155</v>
      </c>
      <c r="M674" s="65" t="s">
        <v>55</v>
      </c>
      <c r="N674" s="65" t="s">
        <v>48</v>
      </c>
      <c r="O674" s="65" t="s">
        <v>56</v>
      </c>
      <c r="P674" s="65" t="s">
        <v>87</v>
      </c>
      <c r="Q674" s="65" t="s">
        <v>107</v>
      </c>
      <c r="R674" s="65" t="s">
        <v>108</v>
      </c>
      <c r="S674" s="65" t="s">
        <v>87</v>
      </c>
      <c r="T674" s="65" t="s">
        <v>87</v>
      </c>
      <c r="U674" s="65" t="s">
        <v>182</v>
      </c>
      <c r="V674" s="67">
        <v>42000</v>
      </c>
      <c r="W674" s="73" t="str">
        <f t="shared" si="10"/>
        <v>UUWWWTW0010_Current DWF permit (m3/day)</v>
      </c>
    </row>
    <row r="675" spans="1:23">
      <c r="A675" s="65" t="s">
        <v>90</v>
      </c>
      <c r="B675" s="65" t="s">
        <v>116</v>
      </c>
      <c r="C675" s="65" t="s">
        <v>117</v>
      </c>
      <c r="D675" s="74">
        <v>4219.6000000000004</v>
      </c>
      <c r="E675" s="65" t="s">
        <v>48</v>
      </c>
      <c r="F675" s="65" t="s">
        <v>49</v>
      </c>
      <c r="G675" s="65" t="s">
        <v>50</v>
      </c>
      <c r="H675" s="65" t="s">
        <v>51</v>
      </c>
      <c r="I675" s="65" t="s">
        <v>86</v>
      </c>
      <c r="J675" s="65" t="s">
        <v>53</v>
      </c>
      <c r="K675" s="65" t="s">
        <v>118</v>
      </c>
      <c r="L675" s="66">
        <v>46155</v>
      </c>
      <c r="M675" s="65" t="s">
        <v>55</v>
      </c>
      <c r="N675" s="65" t="s">
        <v>48</v>
      </c>
      <c r="O675" s="65" t="s">
        <v>56</v>
      </c>
      <c r="P675" s="65" t="s">
        <v>87</v>
      </c>
      <c r="Q675" s="65" t="s">
        <v>107</v>
      </c>
      <c r="R675" s="65" t="s">
        <v>108</v>
      </c>
      <c r="S675" s="65" t="s">
        <v>87</v>
      </c>
      <c r="T675" s="65" t="s">
        <v>87</v>
      </c>
      <c r="U675" s="65" t="s">
        <v>192</v>
      </c>
      <c r="V675" s="67">
        <v>4219.6000000000004</v>
      </c>
      <c r="W675" s="73" t="str">
        <f t="shared" si="10"/>
        <v>UUWWWTW0020_Current DWF permit (m3/day)</v>
      </c>
    </row>
    <row r="676" spans="1:23">
      <c r="A676" s="65" t="s">
        <v>90</v>
      </c>
      <c r="B676" s="65" t="s">
        <v>116</v>
      </c>
      <c r="C676" s="65" t="s">
        <v>117</v>
      </c>
      <c r="D676" s="74">
        <v>52</v>
      </c>
      <c r="E676" s="65" t="s">
        <v>48</v>
      </c>
      <c r="F676" s="65" t="s">
        <v>49</v>
      </c>
      <c r="G676" s="65" t="s">
        <v>50</v>
      </c>
      <c r="H676" s="65" t="s">
        <v>51</v>
      </c>
      <c r="I676" s="65" t="s">
        <v>86</v>
      </c>
      <c r="J676" s="65" t="s">
        <v>53</v>
      </c>
      <c r="K676" s="65" t="s">
        <v>118</v>
      </c>
      <c r="L676" s="66">
        <v>46155</v>
      </c>
      <c r="M676" s="65" t="s">
        <v>55</v>
      </c>
      <c r="N676" s="65" t="s">
        <v>48</v>
      </c>
      <c r="O676" s="65" t="s">
        <v>56</v>
      </c>
      <c r="P676" s="65" t="s">
        <v>87</v>
      </c>
      <c r="Q676" s="65" t="s">
        <v>107</v>
      </c>
      <c r="R676" s="65" t="s">
        <v>108</v>
      </c>
      <c r="S676" s="65" t="s">
        <v>87</v>
      </c>
      <c r="T676" s="65" t="s">
        <v>87</v>
      </c>
      <c r="U676" s="65" t="s">
        <v>198</v>
      </c>
      <c r="V676" s="67">
        <v>52</v>
      </c>
      <c r="W676" s="73" t="str">
        <f t="shared" si="10"/>
        <v>UUWWWTW0026_Current DWF permit (m3/day)</v>
      </c>
    </row>
    <row r="677" spans="1:23">
      <c r="A677" s="65" t="s">
        <v>90</v>
      </c>
      <c r="B677" s="65" t="s">
        <v>116</v>
      </c>
      <c r="C677" s="65" t="s">
        <v>117</v>
      </c>
      <c r="D677" s="74">
        <v>5260</v>
      </c>
      <c r="E677" s="65" t="s">
        <v>48</v>
      </c>
      <c r="F677" s="65" t="s">
        <v>49</v>
      </c>
      <c r="G677" s="65" t="s">
        <v>50</v>
      </c>
      <c r="H677" s="65" t="s">
        <v>51</v>
      </c>
      <c r="I677" s="65" t="s">
        <v>86</v>
      </c>
      <c r="J677" s="65" t="s">
        <v>53</v>
      </c>
      <c r="K677" s="65" t="s">
        <v>118</v>
      </c>
      <c r="L677" s="66">
        <v>46155</v>
      </c>
      <c r="M677" s="65" t="s">
        <v>55</v>
      </c>
      <c r="N677" s="65" t="s">
        <v>48</v>
      </c>
      <c r="O677" s="65" t="s">
        <v>56</v>
      </c>
      <c r="P677" s="65" t="s">
        <v>87</v>
      </c>
      <c r="Q677" s="65" t="s">
        <v>107</v>
      </c>
      <c r="R677" s="65" t="s">
        <v>108</v>
      </c>
      <c r="S677" s="65" t="s">
        <v>87</v>
      </c>
      <c r="T677" s="65" t="s">
        <v>87</v>
      </c>
      <c r="U677" s="65" t="s">
        <v>178</v>
      </c>
      <c r="V677" s="67">
        <v>5260</v>
      </c>
      <c r="W677" s="73" t="str">
        <f t="shared" si="10"/>
        <v>UUWWWTW0006_Current DWF permit (m3/day)</v>
      </c>
    </row>
    <row r="678" spans="1:23">
      <c r="A678" s="65" t="s">
        <v>90</v>
      </c>
      <c r="B678" s="65" t="s">
        <v>116</v>
      </c>
      <c r="C678" s="65" t="s">
        <v>117</v>
      </c>
      <c r="D678" s="74">
        <v>53</v>
      </c>
      <c r="E678" s="65" t="s">
        <v>48</v>
      </c>
      <c r="F678" s="65" t="s">
        <v>49</v>
      </c>
      <c r="G678" s="65" t="s">
        <v>50</v>
      </c>
      <c r="H678" s="65" t="s">
        <v>51</v>
      </c>
      <c r="I678" s="65" t="s">
        <v>86</v>
      </c>
      <c r="J678" s="65" t="s">
        <v>53</v>
      </c>
      <c r="K678" s="65" t="s">
        <v>118</v>
      </c>
      <c r="L678" s="66">
        <v>46155</v>
      </c>
      <c r="M678" s="65" t="s">
        <v>55</v>
      </c>
      <c r="N678" s="65" t="s">
        <v>48</v>
      </c>
      <c r="O678" s="65" t="s">
        <v>56</v>
      </c>
      <c r="P678" s="65" t="s">
        <v>87</v>
      </c>
      <c r="Q678" s="65" t="s">
        <v>107</v>
      </c>
      <c r="R678" s="65" t="s">
        <v>108</v>
      </c>
      <c r="S678" s="65" t="s">
        <v>87</v>
      </c>
      <c r="T678" s="65" t="s">
        <v>87</v>
      </c>
      <c r="U678" s="65" t="s">
        <v>188</v>
      </c>
      <c r="V678" s="67">
        <v>53</v>
      </c>
      <c r="W678" s="73" t="str">
        <f t="shared" si="10"/>
        <v>UUWWWTW0016_Current DWF permit (m3/day)</v>
      </c>
    </row>
    <row r="679" spans="1:23">
      <c r="A679" s="65" t="s">
        <v>90</v>
      </c>
      <c r="B679" s="65" t="s">
        <v>116</v>
      </c>
      <c r="C679" s="65" t="s">
        <v>117</v>
      </c>
      <c r="D679" s="74">
        <v>57</v>
      </c>
      <c r="E679" s="65" t="s">
        <v>48</v>
      </c>
      <c r="F679" s="65" t="s">
        <v>49</v>
      </c>
      <c r="G679" s="65" t="s">
        <v>50</v>
      </c>
      <c r="H679" s="65" t="s">
        <v>51</v>
      </c>
      <c r="I679" s="65" t="s">
        <v>86</v>
      </c>
      <c r="J679" s="65" t="s">
        <v>53</v>
      </c>
      <c r="K679" s="65" t="s">
        <v>118</v>
      </c>
      <c r="L679" s="66">
        <v>46155</v>
      </c>
      <c r="M679" s="65" t="s">
        <v>55</v>
      </c>
      <c r="N679" s="65" t="s">
        <v>48</v>
      </c>
      <c r="O679" s="65" t="s">
        <v>56</v>
      </c>
      <c r="P679" s="65" t="s">
        <v>87</v>
      </c>
      <c r="Q679" s="65" t="s">
        <v>107</v>
      </c>
      <c r="R679" s="65" t="s">
        <v>108</v>
      </c>
      <c r="S679" s="65" t="s">
        <v>87</v>
      </c>
      <c r="T679" s="65" t="s">
        <v>87</v>
      </c>
      <c r="U679" s="65" t="s">
        <v>200</v>
      </c>
      <c r="V679" s="67">
        <v>57</v>
      </c>
      <c r="W679" s="73" t="str">
        <f t="shared" si="10"/>
        <v>UUWWWTW0028_Current DWF permit (m3/day)</v>
      </c>
    </row>
    <row r="680" spans="1:23">
      <c r="A680" s="65" t="s">
        <v>90</v>
      </c>
      <c r="B680" s="65" t="s">
        <v>116</v>
      </c>
      <c r="C680" s="65" t="s">
        <v>117</v>
      </c>
      <c r="D680" s="74">
        <v>58135</v>
      </c>
      <c r="E680" s="65" t="s">
        <v>48</v>
      </c>
      <c r="F680" s="65" t="s">
        <v>49</v>
      </c>
      <c r="G680" s="65" t="s">
        <v>50</v>
      </c>
      <c r="H680" s="65" t="s">
        <v>51</v>
      </c>
      <c r="I680" s="65" t="s">
        <v>86</v>
      </c>
      <c r="J680" s="65" t="s">
        <v>53</v>
      </c>
      <c r="K680" s="65" t="s">
        <v>118</v>
      </c>
      <c r="L680" s="66">
        <v>46155</v>
      </c>
      <c r="M680" s="65" t="s">
        <v>55</v>
      </c>
      <c r="N680" s="65" t="s">
        <v>48</v>
      </c>
      <c r="O680" s="65" t="s">
        <v>56</v>
      </c>
      <c r="P680" s="65" t="s">
        <v>87</v>
      </c>
      <c r="Q680" s="65" t="s">
        <v>107</v>
      </c>
      <c r="R680" s="65" t="s">
        <v>108</v>
      </c>
      <c r="S680" s="65" t="s">
        <v>87</v>
      </c>
      <c r="T680" s="65" t="s">
        <v>87</v>
      </c>
      <c r="U680" s="65" t="s">
        <v>195</v>
      </c>
      <c r="V680" s="67">
        <v>58135</v>
      </c>
      <c r="W680" s="73" t="str">
        <f t="shared" si="10"/>
        <v>UUWWWTW0023_Current DWF permit (m3/day)</v>
      </c>
    </row>
    <row r="681" spans="1:23">
      <c r="A681" s="65" t="s">
        <v>90</v>
      </c>
      <c r="B681" s="65" t="s">
        <v>116</v>
      </c>
      <c r="C681" s="65" t="s">
        <v>117</v>
      </c>
      <c r="D681" s="74">
        <v>60533</v>
      </c>
      <c r="E681" s="65" t="s">
        <v>48</v>
      </c>
      <c r="F681" s="65" t="s">
        <v>49</v>
      </c>
      <c r="G681" s="65" t="s">
        <v>50</v>
      </c>
      <c r="H681" s="65" t="s">
        <v>51</v>
      </c>
      <c r="I681" s="65" t="s">
        <v>86</v>
      </c>
      <c r="J681" s="65" t="s">
        <v>53</v>
      </c>
      <c r="K681" s="65" t="s">
        <v>118</v>
      </c>
      <c r="L681" s="66">
        <v>46155</v>
      </c>
      <c r="M681" s="65" t="s">
        <v>55</v>
      </c>
      <c r="N681" s="65" t="s">
        <v>48</v>
      </c>
      <c r="O681" s="65" t="s">
        <v>56</v>
      </c>
      <c r="P681" s="65" t="s">
        <v>87</v>
      </c>
      <c r="Q681" s="65" t="s">
        <v>107</v>
      </c>
      <c r="R681" s="65" t="s">
        <v>108</v>
      </c>
      <c r="S681" s="65" t="s">
        <v>87</v>
      </c>
      <c r="T681" s="65" t="s">
        <v>87</v>
      </c>
      <c r="U681" s="65" t="s">
        <v>197</v>
      </c>
      <c r="V681" s="67">
        <v>60533</v>
      </c>
      <c r="W681" s="73" t="str">
        <f t="shared" si="10"/>
        <v>UUWWWTW0025_Current DWF permit (m3/day)</v>
      </c>
    </row>
    <row r="682" spans="1:23">
      <c r="A682" s="65" t="s">
        <v>90</v>
      </c>
      <c r="B682" s="65" t="s">
        <v>116</v>
      </c>
      <c r="C682" s="65" t="s">
        <v>117</v>
      </c>
      <c r="D682" s="74">
        <v>63000</v>
      </c>
      <c r="E682" s="65" t="s">
        <v>48</v>
      </c>
      <c r="F682" s="65" t="s">
        <v>49</v>
      </c>
      <c r="G682" s="65" t="s">
        <v>50</v>
      </c>
      <c r="H682" s="65" t="s">
        <v>51</v>
      </c>
      <c r="I682" s="65" t="s">
        <v>86</v>
      </c>
      <c r="J682" s="65" t="s">
        <v>53</v>
      </c>
      <c r="K682" s="65" t="s">
        <v>118</v>
      </c>
      <c r="L682" s="66">
        <v>46155</v>
      </c>
      <c r="M682" s="65" t="s">
        <v>55</v>
      </c>
      <c r="N682" s="65" t="s">
        <v>48</v>
      </c>
      <c r="O682" s="65" t="s">
        <v>56</v>
      </c>
      <c r="P682" s="65" t="s">
        <v>87</v>
      </c>
      <c r="Q682" s="65" t="s">
        <v>107</v>
      </c>
      <c r="R682" s="65" t="s">
        <v>108</v>
      </c>
      <c r="S682" s="65" t="s">
        <v>87</v>
      </c>
      <c r="T682" s="65" t="s">
        <v>87</v>
      </c>
      <c r="U682" s="65" t="s">
        <v>205</v>
      </c>
      <c r="V682" s="67">
        <v>63000</v>
      </c>
      <c r="W682" s="73" t="str">
        <f t="shared" si="10"/>
        <v>UUWWWTW0033_Current DWF permit (m3/day)</v>
      </c>
    </row>
    <row r="683" spans="1:23">
      <c r="A683" s="65" t="s">
        <v>90</v>
      </c>
      <c r="B683" s="65" t="s">
        <v>116</v>
      </c>
      <c r="C683" s="65" t="s">
        <v>117</v>
      </c>
      <c r="D683" s="74">
        <v>67</v>
      </c>
      <c r="E683" s="65" t="s">
        <v>48</v>
      </c>
      <c r="F683" s="65" t="s">
        <v>49</v>
      </c>
      <c r="G683" s="65" t="s">
        <v>50</v>
      </c>
      <c r="H683" s="65" t="s">
        <v>51</v>
      </c>
      <c r="I683" s="65" t="s">
        <v>86</v>
      </c>
      <c r="J683" s="65" t="s">
        <v>53</v>
      </c>
      <c r="K683" s="65" t="s">
        <v>118</v>
      </c>
      <c r="L683" s="66">
        <v>46155</v>
      </c>
      <c r="M683" s="65" t="s">
        <v>55</v>
      </c>
      <c r="N683" s="65" t="s">
        <v>48</v>
      </c>
      <c r="O683" s="65" t="s">
        <v>56</v>
      </c>
      <c r="P683" s="65" t="s">
        <v>87</v>
      </c>
      <c r="Q683" s="65" t="s">
        <v>107</v>
      </c>
      <c r="R683" s="65" t="s">
        <v>108</v>
      </c>
      <c r="S683" s="65" t="s">
        <v>87</v>
      </c>
      <c r="T683" s="65" t="s">
        <v>87</v>
      </c>
      <c r="U683" s="65" t="s">
        <v>201</v>
      </c>
      <c r="V683" s="67">
        <v>67</v>
      </c>
      <c r="W683" s="73" t="str">
        <f t="shared" si="10"/>
        <v>UUWWWTW0029_Current DWF permit (m3/day)</v>
      </c>
    </row>
    <row r="684" spans="1:23">
      <c r="A684" s="65" t="s">
        <v>90</v>
      </c>
      <c r="B684" s="65" t="s">
        <v>116</v>
      </c>
      <c r="C684" s="65" t="s">
        <v>117</v>
      </c>
      <c r="D684" s="74">
        <v>68</v>
      </c>
      <c r="E684" s="65" t="s">
        <v>48</v>
      </c>
      <c r="F684" s="65" t="s">
        <v>49</v>
      </c>
      <c r="G684" s="65" t="s">
        <v>50</v>
      </c>
      <c r="H684" s="65" t="s">
        <v>51</v>
      </c>
      <c r="I684" s="65" t="s">
        <v>86</v>
      </c>
      <c r="J684" s="65" t="s">
        <v>53</v>
      </c>
      <c r="K684" s="65" t="s">
        <v>118</v>
      </c>
      <c r="L684" s="66">
        <v>46155</v>
      </c>
      <c r="M684" s="65" t="s">
        <v>55</v>
      </c>
      <c r="N684" s="65" t="s">
        <v>48</v>
      </c>
      <c r="O684" s="65" t="s">
        <v>56</v>
      </c>
      <c r="P684" s="65" t="s">
        <v>87</v>
      </c>
      <c r="Q684" s="65" t="s">
        <v>107</v>
      </c>
      <c r="R684" s="65" t="s">
        <v>108</v>
      </c>
      <c r="S684" s="65" t="s">
        <v>87</v>
      </c>
      <c r="T684" s="65" t="s">
        <v>87</v>
      </c>
      <c r="U684" s="65" t="s">
        <v>206</v>
      </c>
      <c r="V684" s="67">
        <v>68</v>
      </c>
      <c r="W684" s="73" t="str">
        <f t="shared" si="10"/>
        <v>UUWWWTW0034_Current DWF permit (m3/day)</v>
      </c>
    </row>
    <row r="685" spans="1:23">
      <c r="A685" s="65" t="s">
        <v>90</v>
      </c>
      <c r="B685" s="65" t="s">
        <v>116</v>
      </c>
      <c r="C685" s="65" t="s">
        <v>117</v>
      </c>
      <c r="D685" s="74">
        <v>710</v>
      </c>
      <c r="E685" s="65" t="s">
        <v>48</v>
      </c>
      <c r="F685" s="65" t="s">
        <v>49</v>
      </c>
      <c r="G685" s="65" t="s">
        <v>50</v>
      </c>
      <c r="H685" s="65" t="s">
        <v>51</v>
      </c>
      <c r="I685" s="65" t="s">
        <v>86</v>
      </c>
      <c r="J685" s="65" t="s">
        <v>53</v>
      </c>
      <c r="K685" s="65" t="s">
        <v>118</v>
      </c>
      <c r="L685" s="66">
        <v>46155</v>
      </c>
      <c r="M685" s="65" t="s">
        <v>55</v>
      </c>
      <c r="N685" s="65" t="s">
        <v>48</v>
      </c>
      <c r="O685" s="65" t="s">
        <v>56</v>
      </c>
      <c r="P685" s="65" t="s">
        <v>87</v>
      </c>
      <c r="Q685" s="65" t="s">
        <v>107</v>
      </c>
      <c r="R685" s="65" t="s">
        <v>108</v>
      </c>
      <c r="S685" s="65" t="s">
        <v>87</v>
      </c>
      <c r="T685" s="65" t="s">
        <v>87</v>
      </c>
      <c r="U685" s="65" t="s">
        <v>194</v>
      </c>
      <c r="V685" s="67">
        <v>710</v>
      </c>
      <c r="W685" s="73" t="str">
        <f t="shared" si="10"/>
        <v>UUWWWTW0022_Current DWF permit (m3/day)</v>
      </c>
    </row>
    <row r="686" spans="1:23">
      <c r="A686" s="65" t="s">
        <v>90</v>
      </c>
      <c r="B686" s="65" t="s">
        <v>116</v>
      </c>
      <c r="C686" s="65" t="s">
        <v>117</v>
      </c>
      <c r="D686" s="74">
        <v>75</v>
      </c>
      <c r="E686" s="65" t="s">
        <v>48</v>
      </c>
      <c r="F686" s="65" t="s">
        <v>49</v>
      </c>
      <c r="G686" s="65" t="s">
        <v>50</v>
      </c>
      <c r="H686" s="65" t="s">
        <v>51</v>
      </c>
      <c r="I686" s="65" t="s">
        <v>86</v>
      </c>
      <c r="J686" s="65" t="s">
        <v>53</v>
      </c>
      <c r="K686" s="65" t="s">
        <v>118</v>
      </c>
      <c r="L686" s="66">
        <v>46155</v>
      </c>
      <c r="M686" s="65" t="s">
        <v>55</v>
      </c>
      <c r="N686" s="65" t="s">
        <v>48</v>
      </c>
      <c r="O686" s="65" t="s">
        <v>56</v>
      </c>
      <c r="P686" s="65" t="s">
        <v>87</v>
      </c>
      <c r="Q686" s="65" t="s">
        <v>107</v>
      </c>
      <c r="R686" s="65" t="s">
        <v>108</v>
      </c>
      <c r="S686" s="65" t="s">
        <v>87</v>
      </c>
      <c r="T686" s="65" t="s">
        <v>87</v>
      </c>
      <c r="U686" s="65" t="s">
        <v>185</v>
      </c>
      <c r="V686" s="67">
        <v>75</v>
      </c>
      <c r="W686" s="73" t="str">
        <f t="shared" si="10"/>
        <v>UUWWWTW0013_Current DWF permit (m3/day)</v>
      </c>
    </row>
    <row r="687" spans="1:23">
      <c r="A687" s="65" t="s">
        <v>90</v>
      </c>
      <c r="B687" s="65" t="s">
        <v>116</v>
      </c>
      <c r="C687" s="65" t="s">
        <v>117</v>
      </c>
      <c r="D687" s="74">
        <v>77</v>
      </c>
      <c r="E687" s="65" t="s">
        <v>48</v>
      </c>
      <c r="F687" s="65" t="s">
        <v>49</v>
      </c>
      <c r="G687" s="65" t="s">
        <v>50</v>
      </c>
      <c r="H687" s="65" t="s">
        <v>51</v>
      </c>
      <c r="I687" s="65" t="s">
        <v>86</v>
      </c>
      <c r="J687" s="65" t="s">
        <v>53</v>
      </c>
      <c r="K687" s="65" t="s">
        <v>118</v>
      </c>
      <c r="L687" s="66">
        <v>46155</v>
      </c>
      <c r="M687" s="65" t="s">
        <v>55</v>
      </c>
      <c r="N687" s="65" t="s">
        <v>48</v>
      </c>
      <c r="O687" s="65" t="s">
        <v>56</v>
      </c>
      <c r="P687" s="65" t="s">
        <v>87</v>
      </c>
      <c r="Q687" s="65" t="s">
        <v>107</v>
      </c>
      <c r="R687" s="65" t="s">
        <v>108</v>
      </c>
      <c r="S687" s="65" t="s">
        <v>87</v>
      </c>
      <c r="T687" s="65" t="s">
        <v>87</v>
      </c>
      <c r="U687" s="65" t="s">
        <v>180</v>
      </c>
      <c r="V687" s="67">
        <v>77</v>
      </c>
      <c r="W687" s="73" t="str">
        <f t="shared" si="10"/>
        <v>UUWWWTW0008_Current DWF permit (m3/day)</v>
      </c>
    </row>
    <row r="688" spans="1:23">
      <c r="A688" s="65" t="s">
        <v>90</v>
      </c>
      <c r="B688" s="65" t="s">
        <v>116</v>
      </c>
      <c r="C688" s="65" t="s">
        <v>117</v>
      </c>
      <c r="D688" s="74">
        <v>8070</v>
      </c>
      <c r="E688" s="65" t="s">
        <v>48</v>
      </c>
      <c r="F688" s="65" t="s">
        <v>49</v>
      </c>
      <c r="G688" s="65" t="s">
        <v>50</v>
      </c>
      <c r="H688" s="65" t="s">
        <v>51</v>
      </c>
      <c r="I688" s="65" t="s">
        <v>86</v>
      </c>
      <c r="J688" s="65" t="s">
        <v>53</v>
      </c>
      <c r="K688" s="65" t="s">
        <v>118</v>
      </c>
      <c r="L688" s="66">
        <v>46155</v>
      </c>
      <c r="M688" s="65" t="s">
        <v>55</v>
      </c>
      <c r="N688" s="65" t="s">
        <v>48</v>
      </c>
      <c r="O688" s="65" t="s">
        <v>56</v>
      </c>
      <c r="P688" s="65" t="s">
        <v>87</v>
      </c>
      <c r="Q688" s="65" t="s">
        <v>107</v>
      </c>
      <c r="R688" s="65" t="s">
        <v>108</v>
      </c>
      <c r="S688" s="65" t="s">
        <v>87</v>
      </c>
      <c r="T688" s="65" t="s">
        <v>87</v>
      </c>
      <c r="U688" s="65" t="s">
        <v>176</v>
      </c>
      <c r="V688" s="67">
        <v>8070</v>
      </c>
      <c r="W688" s="73" t="str">
        <f t="shared" si="10"/>
        <v>UUWWWTW0004_Current DWF permit (m3/day)</v>
      </c>
    </row>
    <row r="689" spans="1:23">
      <c r="A689" s="65" t="s">
        <v>90</v>
      </c>
      <c r="B689" s="65" t="s">
        <v>116</v>
      </c>
      <c r="C689" s="65" t="s">
        <v>117</v>
      </c>
      <c r="D689" s="74">
        <v>8097</v>
      </c>
      <c r="E689" s="65" t="s">
        <v>48</v>
      </c>
      <c r="F689" s="65" t="s">
        <v>49</v>
      </c>
      <c r="G689" s="65" t="s">
        <v>50</v>
      </c>
      <c r="H689" s="65" t="s">
        <v>51</v>
      </c>
      <c r="I689" s="65" t="s">
        <v>86</v>
      </c>
      <c r="J689" s="65" t="s">
        <v>53</v>
      </c>
      <c r="K689" s="65" t="s">
        <v>118</v>
      </c>
      <c r="L689" s="66">
        <v>46155</v>
      </c>
      <c r="M689" s="65" t="s">
        <v>55</v>
      </c>
      <c r="N689" s="65" t="s">
        <v>48</v>
      </c>
      <c r="O689" s="65" t="s">
        <v>56</v>
      </c>
      <c r="P689" s="65" t="s">
        <v>87</v>
      </c>
      <c r="Q689" s="65" t="s">
        <v>107</v>
      </c>
      <c r="R689" s="65" t="s">
        <v>108</v>
      </c>
      <c r="S689" s="65" t="s">
        <v>87</v>
      </c>
      <c r="T689" s="65" t="s">
        <v>87</v>
      </c>
      <c r="U689" s="65" t="s">
        <v>203</v>
      </c>
      <c r="V689" s="67">
        <v>8097</v>
      </c>
      <c r="W689" s="73" t="str">
        <f t="shared" si="10"/>
        <v>UUWWWTW0031_Current DWF permit (m3/day)</v>
      </c>
    </row>
    <row r="690" spans="1:23">
      <c r="A690" s="65" t="s">
        <v>90</v>
      </c>
      <c r="B690" s="65" t="s">
        <v>116</v>
      </c>
      <c r="C690" s="65" t="s">
        <v>117</v>
      </c>
      <c r="D690" s="74">
        <v>84</v>
      </c>
      <c r="E690" s="65" t="s">
        <v>48</v>
      </c>
      <c r="F690" s="65" t="s">
        <v>49</v>
      </c>
      <c r="G690" s="65" t="s">
        <v>50</v>
      </c>
      <c r="H690" s="65" t="s">
        <v>51</v>
      </c>
      <c r="I690" s="65" t="s">
        <v>86</v>
      </c>
      <c r="J690" s="65" t="s">
        <v>53</v>
      </c>
      <c r="K690" s="65" t="s">
        <v>118</v>
      </c>
      <c r="L690" s="66">
        <v>46155</v>
      </c>
      <c r="M690" s="65" t="s">
        <v>55</v>
      </c>
      <c r="N690" s="65" t="s">
        <v>48</v>
      </c>
      <c r="O690" s="65" t="s">
        <v>56</v>
      </c>
      <c r="P690" s="65" t="s">
        <v>87</v>
      </c>
      <c r="Q690" s="65" t="s">
        <v>107</v>
      </c>
      <c r="R690" s="65" t="s">
        <v>108</v>
      </c>
      <c r="S690" s="65" t="s">
        <v>87</v>
      </c>
      <c r="T690" s="65" t="s">
        <v>87</v>
      </c>
      <c r="U690" s="65" t="s">
        <v>179</v>
      </c>
      <c r="V690" s="67">
        <v>84</v>
      </c>
      <c r="W690" s="73" t="str">
        <f t="shared" si="10"/>
        <v>UUWWWTW0007_Current DWF permit (m3/day)</v>
      </c>
    </row>
    <row r="691" spans="1:23">
      <c r="A691" s="65" t="s">
        <v>90</v>
      </c>
      <c r="B691" s="65" t="s">
        <v>116</v>
      </c>
      <c r="C691" s="65" t="s">
        <v>117</v>
      </c>
      <c r="D691" s="74">
        <v>84</v>
      </c>
      <c r="E691" s="65" t="s">
        <v>48</v>
      </c>
      <c r="F691" s="65" t="s">
        <v>49</v>
      </c>
      <c r="G691" s="65" t="s">
        <v>50</v>
      </c>
      <c r="H691" s="65" t="s">
        <v>51</v>
      </c>
      <c r="I691" s="65" t="s">
        <v>86</v>
      </c>
      <c r="J691" s="65" t="s">
        <v>53</v>
      </c>
      <c r="K691" s="65" t="s">
        <v>118</v>
      </c>
      <c r="L691" s="66">
        <v>46155</v>
      </c>
      <c r="M691" s="65" t="s">
        <v>55</v>
      </c>
      <c r="N691" s="65" t="s">
        <v>48</v>
      </c>
      <c r="O691" s="65" t="s">
        <v>56</v>
      </c>
      <c r="P691" s="65" t="s">
        <v>87</v>
      </c>
      <c r="Q691" s="65" t="s">
        <v>107</v>
      </c>
      <c r="R691" s="65" t="s">
        <v>108</v>
      </c>
      <c r="S691" s="65" t="s">
        <v>87</v>
      </c>
      <c r="T691" s="65" t="s">
        <v>87</v>
      </c>
      <c r="U691" s="65" t="s">
        <v>183</v>
      </c>
      <c r="V691" s="67">
        <v>84</v>
      </c>
      <c r="W691" s="73" t="str">
        <f t="shared" si="10"/>
        <v>UUWWWTW0011_Current DWF permit (m3/day)</v>
      </c>
    </row>
    <row r="692" spans="1:23">
      <c r="A692" s="65" t="s">
        <v>90</v>
      </c>
      <c r="B692" s="65" t="s">
        <v>116</v>
      </c>
      <c r="C692" s="65" t="s">
        <v>117</v>
      </c>
      <c r="D692" s="74">
        <v>858</v>
      </c>
      <c r="E692" s="65" t="s">
        <v>48</v>
      </c>
      <c r="F692" s="65" t="s">
        <v>49</v>
      </c>
      <c r="G692" s="65" t="s">
        <v>50</v>
      </c>
      <c r="H692" s="65" t="s">
        <v>51</v>
      </c>
      <c r="I692" s="65" t="s">
        <v>86</v>
      </c>
      <c r="J692" s="65" t="s">
        <v>53</v>
      </c>
      <c r="K692" s="65" t="s">
        <v>118</v>
      </c>
      <c r="L692" s="66">
        <v>46155</v>
      </c>
      <c r="M692" s="65" t="s">
        <v>55</v>
      </c>
      <c r="N692" s="65" t="s">
        <v>48</v>
      </c>
      <c r="O692" s="65" t="s">
        <v>56</v>
      </c>
      <c r="P692" s="65" t="s">
        <v>87</v>
      </c>
      <c r="Q692" s="65" t="s">
        <v>107</v>
      </c>
      <c r="R692" s="65" t="s">
        <v>108</v>
      </c>
      <c r="S692" s="65" t="s">
        <v>87</v>
      </c>
      <c r="T692" s="65" t="s">
        <v>87</v>
      </c>
      <c r="U692" s="65" t="s">
        <v>189</v>
      </c>
      <c r="V692" s="67">
        <v>858</v>
      </c>
      <c r="W692" s="73" t="str">
        <f t="shared" si="10"/>
        <v>UUWWWTW0017_Current DWF permit (m3/day)</v>
      </c>
    </row>
    <row r="693" spans="1:23">
      <c r="A693" s="65" t="s">
        <v>90</v>
      </c>
      <c r="B693" s="65" t="s">
        <v>116</v>
      </c>
      <c r="C693" s="65" t="s">
        <v>117</v>
      </c>
      <c r="D693" s="74">
        <v>96</v>
      </c>
      <c r="E693" s="65" t="s">
        <v>48</v>
      </c>
      <c r="F693" s="65" t="s">
        <v>49</v>
      </c>
      <c r="G693" s="65" t="s">
        <v>50</v>
      </c>
      <c r="H693" s="65" t="s">
        <v>51</v>
      </c>
      <c r="I693" s="65" t="s">
        <v>86</v>
      </c>
      <c r="J693" s="65" t="s">
        <v>53</v>
      </c>
      <c r="K693" s="65" t="s">
        <v>118</v>
      </c>
      <c r="L693" s="66">
        <v>46155</v>
      </c>
      <c r="M693" s="65" t="s">
        <v>55</v>
      </c>
      <c r="N693" s="65" t="s">
        <v>48</v>
      </c>
      <c r="O693" s="65" t="s">
        <v>56</v>
      </c>
      <c r="P693" s="65" t="s">
        <v>87</v>
      </c>
      <c r="Q693" s="65" t="s">
        <v>107</v>
      </c>
      <c r="R693" s="65" t="s">
        <v>108</v>
      </c>
      <c r="S693" s="65" t="s">
        <v>87</v>
      </c>
      <c r="T693" s="65" t="s">
        <v>87</v>
      </c>
      <c r="U693" s="65" t="s">
        <v>193</v>
      </c>
      <c r="V693" s="67">
        <v>96</v>
      </c>
      <c r="W693" s="73" t="str">
        <f t="shared" si="10"/>
        <v>UUWWWTW0021_Current DWF permit (m3/day)</v>
      </c>
    </row>
    <row r="694" spans="1:23">
      <c r="A694" s="65" t="s">
        <v>90</v>
      </c>
      <c r="B694" s="65" t="s">
        <v>119</v>
      </c>
      <c r="C694" s="65" t="s">
        <v>120</v>
      </c>
      <c r="D694" s="74">
        <v>1012.61475491915</v>
      </c>
      <c r="E694" s="65" t="s">
        <v>48</v>
      </c>
      <c r="F694" s="65" t="s">
        <v>49</v>
      </c>
      <c r="G694" s="65" t="s">
        <v>50</v>
      </c>
      <c r="H694" s="65" t="s">
        <v>51</v>
      </c>
      <c r="I694" s="65" t="s">
        <v>86</v>
      </c>
      <c r="J694" s="65" t="s">
        <v>53</v>
      </c>
      <c r="K694" s="65" t="s">
        <v>118</v>
      </c>
      <c r="L694" s="66">
        <v>46155</v>
      </c>
      <c r="M694" s="65" t="s">
        <v>55</v>
      </c>
      <c r="N694" s="65" t="s">
        <v>48</v>
      </c>
      <c r="O694" s="65" t="s">
        <v>56</v>
      </c>
      <c r="P694" s="65" t="s">
        <v>87</v>
      </c>
      <c r="Q694" s="65" t="s">
        <v>107</v>
      </c>
      <c r="R694" s="65" t="s">
        <v>108</v>
      </c>
      <c r="S694" s="65" t="s">
        <v>87</v>
      </c>
      <c r="T694" s="65" t="s">
        <v>87</v>
      </c>
      <c r="U694" s="65" t="s">
        <v>194</v>
      </c>
      <c r="V694" s="67">
        <v>1012.61475491915</v>
      </c>
      <c r="W694" s="73" t="str">
        <f t="shared" si="10"/>
        <v>UUWWWTW0022_Expected DWF permit (m3/day)</v>
      </c>
    </row>
    <row r="695" spans="1:23">
      <c r="A695" s="65" t="s">
        <v>90</v>
      </c>
      <c r="B695" s="65" t="s">
        <v>119</v>
      </c>
      <c r="C695" s="65" t="s">
        <v>120</v>
      </c>
      <c r="D695" s="74">
        <v>103.92151566730099</v>
      </c>
      <c r="E695" s="65" t="s">
        <v>48</v>
      </c>
      <c r="F695" s="65" t="s">
        <v>49</v>
      </c>
      <c r="G695" s="65" t="s">
        <v>50</v>
      </c>
      <c r="H695" s="65" t="s">
        <v>51</v>
      </c>
      <c r="I695" s="65" t="s">
        <v>86</v>
      </c>
      <c r="J695" s="65" t="s">
        <v>53</v>
      </c>
      <c r="K695" s="65" t="s">
        <v>118</v>
      </c>
      <c r="L695" s="66">
        <v>46155</v>
      </c>
      <c r="M695" s="65" t="s">
        <v>55</v>
      </c>
      <c r="N695" s="65" t="s">
        <v>48</v>
      </c>
      <c r="O695" s="65" t="s">
        <v>56</v>
      </c>
      <c r="P695" s="65" t="s">
        <v>87</v>
      </c>
      <c r="Q695" s="65" t="s">
        <v>107</v>
      </c>
      <c r="R695" s="65" t="s">
        <v>108</v>
      </c>
      <c r="S695" s="65" t="s">
        <v>87</v>
      </c>
      <c r="T695" s="65" t="s">
        <v>87</v>
      </c>
      <c r="U695" s="65" t="s">
        <v>174</v>
      </c>
      <c r="V695" s="67">
        <v>103.92151566730099</v>
      </c>
      <c r="W695" s="73" t="str">
        <f t="shared" si="10"/>
        <v>UUWWWTW0002_Expected DWF permit (m3/day)</v>
      </c>
    </row>
    <row r="696" spans="1:23">
      <c r="A696" s="65" t="s">
        <v>90</v>
      </c>
      <c r="B696" s="65" t="s">
        <v>119</v>
      </c>
      <c r="C696" s="65" t="s">
        <v>120</v>
      </c>
      <c r="D696" s="74">
        <v>10350.2630379201</v>
      </c>
      <c r="E696" s="65" t="s">
        <v>48</v>
      </c>
      <c r="F696" s="65" t="s">
        <v>49</v>
      </c>
      <c r="G696" s="65" t="s">
        <v>50</v>
      </c>
      <c r="H696" s="65" t="s">
        <v>51</v>
      </c>
      <c r="I696" s="65" t="s">
        <v>86</v>
      </c>
      <c r="J696" s="65" t="s">
        <v>53</v>
      </c>
      <c r="K696" s="65" t="s">
        <v>118</v>
      </c>
      <c r="L696" s="66">
        <v>46155</v>
      </c>
      <c r="M696" s="65" t="s">
        <v>55</v>
      </c>
      <c r="N696" s="65" t="s">
        <v>48</v>
      </c>
      <c r="O696" s="65" t="s">
        <v>56</v>
      </c>
      <c r="P696" s="65" t="s">
        <v>87</v>
      </c>
      <c r="Q696" s="65" t="s">
        <v>107</v>
      </c>
      <c r="R696" s="65" t="s">
        <v>108</v>
      </c>
      <c r="S696" s="65" t="s">
        <v>87</v>
      </c>
      <c r="T696" s="65" t="s">
        <v>87</v>
      </c>
      <c r="U696" s="65" t="s">
        <v>203</v>
      </c>
      <c r="V696" s="67">
        <v>10350.2630379201</v>
      </c>
      <c r="W696" s="73" t="str">
        <f t="shared" si="10"/>
        <v>UUWWWTW0031_Expected DWF permit (m3/day)</v>
      </c>
    </row>
    <row r="697" spans="1:23">
      <c r="A697" s="65" t="s">
        <v>90</v>
      </c>
      <c r="B697" s="65" t="s">
        <v>119</v>
      </c>
      <c r="C697" s="65" t="s">
        <v>120</v>
      </c>
      <c r="D697" s="74">
        <v>107.72124830731001</v>
      </c>
      <c r="E697" s="65" t="s">
        <v>48</v>
      </c>
      <c r="F697" s="65" t="s">
        <v>49</v>
      </c>
      <c r="G697" s="65" t="s">
        <v>50</v>
      </c>
      <c r="H697" s="65" t="s">
        <v>51</v>
      </c>
      <c r="I697" s="65" t="s">
        <v>86</v>
      </c>
      <c r="J697" s="65" t="s">
        <v>53</v>
      </c>
      <c r="K697" s="65" t="s">
        <v>118</v>
      </c>
      <c r="L697" s="66">
        <v>46155</v>
      </c>
      <c r="M697" s="65" t="s">
        <v>55</v>
      </c>
      <c r="N697" s="65" t="s">
        <v>48</v>
      </c>
      <c r="O697" s="65" t="s">
        <v>56</v>
      </c>
      <c r="P697" s="65" t="s">
        <v>87</v>
      </c>
      <c r="Q697" s="65" t="s">
        <v>107</v>
      </c>
      <c r="R697" s="65" t="s">
        <v>108</v>
      </c>
      <c r="S697" s="65" t="s">
        <v>87</v>
      </c>
      <c r="T697" s="65" t="s">
        <v>87</v>
      </c>
      <c r="U697" s="65" t="s">
        <v>198</v>
      </c>
      <c r="V697" s="67">
        <v>107.72124830731001</v>
      </c>
      <c r="W697" s="73" t="str">
        <f t="shared" si="10"/>
        <v>UUWWWTW0026_Expected DWF permit (m3/day)</v>
      </c>
    </row>
    <row r="698" spans="1:23">
      <c r="A698" s="65" t="s">
        <v>90</v>
      </c>
      <c r="B698" s="65" t="s">
        <v>119</v>
      </c>
      <c r="C698" s="65" t="s">
        <v>120</v>
      </c>
      <c r="D698" s="74">
        <v>1098.02364763272</v>
      </c>
      <c r="E698" s="65" t="s">
        <v>48</v>
      </c>
      <c r="F698" s="65" t="s">
        <v>49</v>
      </c>
      <c r="G698" s="65" t="s">
        <v>50</v>
      </c>
      <c r="H698" s="65" t="s">
        <v>51</v>
      </c>
      <c r="I698" s="65" t="s">
        <v>86</v>
      </c>
      <c r="J698" s="65" t="s">
        <v>53</v>
      </c>
      <c r="K698" s="65" t="s">
        <v>118</v>
      </c>
      <c r="L698" s="66">
        <v>46155</v>
      </c>
      <c r="M698" s="65" t="s">
        <v>55</v>
      </c>
      <c r="N698" s="65" t="s">
        <v>48</v>
      </c>
      <c r="O698" s="65" t="s">
        <v>56</v>
      </c>
      <c r="P698" s="65" t="s">
        <v>87</v>
      </c>
      <c r="Q698" s="65" t="s">
        <v>107</v>
      </c>
      <c r="R698" s="65" t="s">
        <v>108</v>
      </c>
      <c r="S698" s="65" t="s">
        <v>87</v>
      </c>
      <c r="T698" s="65" t="s">
        <v>87</v>
      </c>
      <c r="U698" s="65" t="s">
        <v>189</v>
      </c>
      <c r="V698" s="67">
        <v>1098.02364763272</v>
      </c>
      <c r="W698" s="73" t="str">
        <f t="shared" si="10"/>
        <v>UUWWWTW0017_Expected DWF permit (m3/day)</v>
      </c>
    </row>
    <row r="699" spans="1:23">
      <c r="A699" s="65" t="s">
        <v>90</v>
      </c>
      <c r="B699" s="65" t="s">
        <v>119</v>
      </c>
      <c r="C699" s="65" t="s">
        <v>120</v>
      </c>
      <c r="D699" s="74">
        <v>128.51071181495601</v>
      </c>
      <c r="E699" s="65" t="s">
        <v>48</v>
      </c>
      <c r="F699" s="65" t="s">
        <v>49</v>
      </c>
      <c r="G699" s="65" t="s">
        <v>50</v>
      </c>
      <c r="H699" s="65" t="s">
        <v>51</v>
      </c>
      <c r="I699" s="65" t="s">
        <v>86</v>
      </c>
      <c r="J699" s="65" t="s">
        <v>53</v>
      </c>
      <c r="K699" s="65" t="s">
        <v>118</v>
      </c>
      <c r="L699" s="66">
        <v>46155</v>
      </c>
      <c r="M699" s="65" t="s">
        <v>55</v>
      </c>
      <c r="N699" s="65" t="s">
        <v>48</v>
      </c>
      <c r="O699" s="65" t="s">
        <v>56</v>
      </c>
      <c r="P699" s="65" t="s">
        <v>87</v>
      </c>
      <c r="Q699" s="65" t="s">
        <v>107</v>
      </c>
      <c r="R699" s="65" t="s">
        <v>108</v>
      </c>
      <c r="S699" s="65" t="s">
        <v>87</v>
      </c>
      <c r="T699" s="65" t="s">
        <v>87</v>
      </c>
      <c r="U699" s="65" t="s">
        <v>193</v>
      </c>
      <c r="V699" s="67">
        <v>128.51071181495601</v>
      </c>
      <c r="W699" s="73" t="str">
        <f t="shared" si="10"/>
        <v>UUWWWTW0021_Expected DWF permit (m3/day)</v>
      </c>
    </row>
    <row r="700" spans="1:23">
      <c r="A700" s="65" t="s">
        <v>90</v>
      </c>
      <c r="B700" s="65" t="s">
        <v>119</v>
      </c>
      <c r="C700" s="65" t="s">
        <v>120</v>
      </c>
      <c r="D700" s="74">
        <v>145.20058125664099</v>
      </c>
      <c r="E700" s="65" t="s">
        <v>48</v>
      </c>
      <c r="F700" s="65" t="s">
        <v>49</v>
      </c>
      <c r="G700" s="65" t="s">
        <v>50</v>
      </c>
      <c r="H700" s="65" t="s">
        <v>51</v>
      </c>
      <c r="I700" s="65" t="s">
        <v>86</v>
      </c>
      <c r="J700" s="65" t="s">
        <v>53</v>
      </c>
      <c r="K700" s="65" t="s">
        <v>118</v>
      </c>
      <c r="L700" s="66">
        <v>46155</v>
      </c>
      <c r="M700" s="65" t="s">
        <v>55</v>
      </c>
      <c r="N700" s="65" t="s">
        <v>48</v>
      </c>
      <c r="O700" s="65" t="s">
        <v>56</v>
      </c>
      <c r="P700" s="65" t="s">
        <v>87</v>
      </c>
      <c r="Q700" s="65" t="s">
        <v>107</v>
      </c>
      <c r="R700" s="65" t="s">
        <v>108</v>
      </c>
      <c r="S700" s="65" t="s">
        <v>87</v>
      </c>
      <c r="T700" s="65" t="s">
        <v>87</v>
      </c>
      <c r="U700" s="65" t="s">
        <v>177</v>
      </c>
      <c r="V700" s="67">
        <v>145.20058125664099</v>
      </c>
      <c r="W700" s="73" t="str">
        <f t="shared" si="10"/>
        <v>UUWWWTW0005_Expected DWF permit (m3/day)</v>
      </c>
    </row>
    <row r="701" spans="1:23">
      <c r="A701" s="65" t="s">
        <v>90</v>
      </c>
      <c r="B701" s="65" t="s">
        <v>119</v>
      </c>
      <c r="C701" s="65" t="s">
        <v>120</v>
      </c>
      <c r="D701" s="74">
        <v>163.88941989020799</v>
      </c>
      <c r="E701" s="65" t="s">
        <v>48</v>
      </c>
      <c r="F701" s="65" t="s">
        <v>49</v>
      </c>
      <c r="G701" s="65" t="s">
        <v>50</v>
      </c>
      <c r="H701" s="65" t="s">
        <v>51</v>
      </c>
      <c r="I701" s="65" t="s">
        <v>86</v>
      </c>
      <c r="J701" s="65" t="s">
        <v>53</v>
      </c>
      <c r="K701" s="65" t="s">
        <v>118</v>
      </c>
      <c r="L701" s="66">
        <v>46155</v>
      </c>
      <c r="M701" s="65" t="s">
        <v>55</v>
      </c>
      <c r="N701" s="65" t="s">
        <v>48</v>
      </c>
      <c r="O701" s="65" t="s">
        <v>56</v>
      </c>
      <c r="P701" s="65" t="s">
        <v>87</v>
      </c>
      <c r="Q701" s="65" t="s">
        <v>107</v>
      </c>
      <c r="R701" s="65" t="s">
        <v>108</v>
      </c>
      <c r="S701" s="65" t="s">
        <v>87</v>
      </c>
      <c r="T701" s="65" t="s">
        <v>87</v>
      </c>
      <c r="U701" s="65" t="s">
        <v>202</v>
      </c>
      <c r="V701" s="67">
        <v>163.88941989020799</v>
      </c>
      <c r="W701" s="73" t="str">
        <f t="shared" si="10"/>
        <v>UUWWWTW0030_Expected DWF permit (m3/day)</v>
      </c>
    </row>
    <row r="702" spans="1:23">
      <c r="A702" s="65" t="s">
        <v>90</v>
      </c>
      <c r="B702" s="65" t="s">
        <v>119</v>
      </c>
      <c r="C702" s="65" t="s">
        <v>120</v>
      </c>
      <c r="D702" s="74">
        <v>179.145838567525</v>
      </c>
      <c r="E702" s="65" t="s">
        <v>48</v>
      </c>
      <c r="F702" s="65" t="s">
        <v>49</v>
      </c>
      <c r="G702" s="65" t="s">
        <v>50</v>
      </c>
      <c r="H702" s="65" t="s">
        <v>51</v>
      </c>
      <c r="I702" s="65" t="s">
        <v>86</v>
      </c>
      <c r="J702" s="65" t="s">
        <v>53</v>
      </c>
      <c r="K702" s="65" t="s">
        <v>118</v>
      </c>
      <c r="L702" s="66">
        <v>46155</v>
      </c>
      <c r="M702" s="65" t="s">
        <v>55</v>
      </c>
      <c r="N702" s="65" t="s">
        <v>48</v>
      </c>
      <c r="O702" s="65" t="s">
        <v>56</v>
      </c>
      <c r="P702" s="65" t="s">
        <v>87</v>
      </c>
      <c r="Q702" s="65" t="s">
        <v>107</v>
      </c>
      <c r="R702" s="65" t="s">
        <v>108</v>
      </c>
      <c r="S702" s="65" t="s">
        <v>87</v>
      </c>
      <c r="T702" s="65" t="s">
        <v>87</v>
      </c>
      <c r="U702" s="65" t="s">
        <v>185</v>
      </c>
      <c r="V702" s="67">
        <v>179.145838567525</v>
      </c>
      <c r="W702" s="73" t="str">
        <f t="shared" si="10"/>
        <v>UUWWWTW0013_Expected DWF permit (m3/day)</v>
      </c>
    </row>
    <row r="703" spans="1:23">
      <c r="A703" s="65" t="s">
        <v>90</v>
      </c>
      <c r="B703" s="65" t="s">
        <v>119</v>
      </c>
      <c r="C703" s="65" t="s">
        <v>120</v>
      </c>
      <c r="D703" s="74">
        <v>19882.7565220342</v>
      </c>
      <c r="E703" s="65" t="s">
        <v>48</v>
      </c>
      <c r="F703" s="65" t="s">
        <v>49</v>
      </c>
      <c r="G703" s="65" t="s">
        <v>50</v>
      </c>
      <c r="H703" s="65" t="s">
        <v>51</v>
      </c>
      <c r="I703" s="65" t="s">
        <v>86</v>
      </c>
      <c r="J703" s="65" t="s">
        <v>53</v>
      </c>
      <c r="K703" s="65" t="s">
        <v>118</v>
      </c>
      <c r="L703" s="66">
        <v>46155</v>
      </c>
      <c r="M703" s="65" t="s">
        <v>55</v>
      </c>
      <c r="N703" s="65" t="s">
        <v>48</v>
      </c>
      <c r="O703" s="65" t="s">
        <v>56</v>
      </c>
      <c r="P703" s="65" t="s">
        <v>87</v>
      </c>
      <c r="Q703" s="65" t="s">
        <v>107</v>
      </c>
      <c r="R703" s="65" t="s">
        <v>108</v>
      </c>
      <c r="S703" s="65" t="s">
        <v>87</v>
      </c>
      <c r="T703" s="65" t="s">
        <v>87</v>
      </c>
      <c r="U703" s="65" t="s">
        <v>199</v>
      </c>
      <c r="V703" s="67">
        <v>19882.7565220342</v>
      </c>
      <c r="W703" s="73" t="str">
        <f t="shared" si="10"/>
        <v>UUWWWTW0027_Expected DWF permit (m3/day)</v>
      </c>
    </row>
    <row r="704" spans="1:23">
      <c r="A704" s="65" t="s">
        <v>90</v>
      </c>
      <c r="B704" s="65" t="s">
        <v>119</v>
      </c>
      <c r="C704" s="65" t="s">
        <v>120</v>
      </c>
      <c r="D704" s="74">
        <v>203.77383011688099</v>
      </c>
      <c r="E704" s="65" t="s">
        <v>48</v>
      </c>
      <c r="F704" s="65" t="s">
        <v>49</v>
      </c>
      <c r="G704" s="65" t="s">
        <v>50</v>
      </c>
      <c r="H704" s="65" t="s">
        <v>51</v>
      </c>
      <c r="I704" s="65" t="s">
        <v>86</v>
      </c>
      <c r="J704" s="65" t="s">
        <v>53</v>
      </c>
      <c r="K704" s="65" t="s">
        <v>118</v>
      </c>
      <c r="L704" s="66">
        <v>46155</v>
      </c>
      <c r="M704" s="65" t="s">
        <v>55</v>
      </c>
      <c r="N704" s="65" t="s">
        <v>48</v>
      </c>
      <c r="O704" s="65" t="s">
        <v>56</v>
      </c>
      <c r="P704" s="65" t="s">
        <v>87</v>
      </c>
      <c r="Q704" s="65" t="s">
        <v>107</v>
      </c>
      <c r="R704" s="65" t="s">
        <v>108</v>
      </c>
      <c r="S704" s="65" t="s">
        <v>87</v>
      </c>
      <c r="T704" s="65" t="s">
        <v>87</v>
      </c>
      <c r="U704" s="65" t="s">
        <v>191</v>
      </c>
      <c r="V704" s="67">
        <v>203.77383011688099</v>
      </c>
      <c r="W704" s="73" t="str">
        <f t="shared" si="10"/>
        <v>UUWWWTW0019_Expected DWF permit (m3/day)</v>
      </c>
    </row>
    <row r="705" spans="1:23">
      <c r="A705" s="65" t="s">
        <v>90</v>
      </c>
      <c r="B705" s="65" t="s">
        <v>119</v>
      </c>
      <c r="C705" s="65" t="s">
        <v>120</v>
      </c>
      <c r="D705" s="74">
        <v>219.15593014213999</v>
      </c>
      <c r="E705" s="65" t="s">
        <v>48</v>
      </c>
      <c r="F705" s="65" t="s">
        <v>49</v>
      </c>
      <c r="G705" s="65" t="s">
        <v>50</v>
      </c>
      <c r="H705" s="65" t="s">
        <v>51</v>
      </c>
      <c r="I705" s="65" t="s">
        <v>86</v>
      </c>
      <c r="J705" s="65" t="s">
        <v>53</v>
      </c>
      <c r="K705" s="65" t="s">
        <v>118</v>
      </c>
      <c r="L705" s="66">
        <v>46155</v>
      </c>
      <c r="M705" s="65" t="s">
        <v>55</v>
      </c>
      <c r="N705" s="65" t="s">
        <v>48</v>
      </c>
      <c r="O705" s="65" t="s">
        <v>56</v>
      </c>
      <c r="P705" s="65" t="s">
        <v>87</v>
      </c>
      <c r="Q705" s="65" t="s">
        <v>107</v>
      </c>
      <c r="R705" s="65" t="s">
        <v>108</v>
      </c>
      <c r="S705" s="65" t="s">
        <v>87</v>
      </c>
      <c r="T705" s="65" t="s">
        <v>87</v>
      </c>
      <c r="U705" s="65" t="s">
        <v>196</v>
      </c>
      <c r="V705" s="67">
        <v>219.15593014213999</v>
      </c>
      <c r="W705" s="73" t="str">
        <f t="shared" si="10"/>
        <v>UUWWWTW0024_Expected DWF permit (m3/day)</v>
      </c>
    </row>
    <row r="706" spans="1:23">
      <c r="A706" s="65" t="s">
        <v>90</v>
      </c>
      <c r="B706" s="65" t="s">
        <v>119</v>
      </c>
      <c r="C706" s="65" t="s">
        <v>120</v>
      </c>
      <c r="D706" s="74">
        <v>289.52593411650901</v>
      </c>
      <c r="E706" s="65" t="s">
        <v>48</v>
      </c>
      <c r="F706" s="65" t="s">
        <v>49</v>
      </c>
      <c r="G706" s="65" t="s">
        <v>50</v>
      </c>
      <c r="H706" s="65" t="s">
        <v>51</v>
      </c>
      <c r="I706" s="65" t="s">
        <v>86</v>
      </c>
      <c r="J706" s="65" t="s">
        <v>53</v>
      </c>
      <c r="K706" s="65" t="s">
        <v>118</v>
      </c>
      <c r="L706" s="66">
        <v>46155</v>
      </c>
      <c r="M706" s="65" t="s">
        <v>55</v>
      </c>
      <c r="N706" s="65" t="s">
        <v>48</v>
      </c>
      <c r="O706" s="65" t="s">
        <v>56</v>
      </c>
      <c r="P706" s="65" t="s">
        <v>87</v>
      </c>
      <c r="Q706" s="65" t="s">
        <v>107</v>
      </c>
      <c r="R706" s="65" t="s">
        <v>108</v>
      </c>
      <c r="S706" s="65" t="s">
        <v>87</v>
      </c>
      <c r="T706" s="65" t="s">
        <v>87</v>
      </c>
      <c r="U706" s="65" t="s">
        <v>175</v>
      </c>
      <c r="V706" s="67">
        <v>289.52593411650901</v>
      </c>
      <c r="W706" s="73" t="str">
        <f t="shared" si="10"/>
        <v>UUWWWTW0003_Expected DWF permit (m3/day)</v>
      </c>
    </row>
    <row r="707" spans="1:23">
      <c r="A707" s="65" t="s">
        <v>90</v>
      </c>
      <c r="B707" s="65" t="s">
        <v>119</v>
      </c>
      <c r="C707" s="65" t="s">
        <v>120</v>
      </c>
      <c r="D707" s="74">
        <v>290.433515923686</v>
      </c>
      <c r="E707" s="65" t="s">
        <v>48</v>
      </c>
      <c r="F707" s="65" t="s">
        <v>49</v>
      </c>
      <c r="G707" s="65" t="s">
        <v>50</v>
      </c>
      <c r="H707" s="65" t="s">
        <v>51</v>
      </c>
      <c r="I707" s="65" t="s">
        <v>86</v>
      </c>
      <c r="J707" s="65" t="s">
        <v>53</v>
      </c>
      <c r="K707" s="65" t="s">
        <v>118</v>
      </c>
      <c r="L707" s="66">
        <v>46155</v>
      </c>
      <c r="M707" s="65" t="s">
        <v>55</v>
      </c>
      <c r="N707" s="65" t="s">
        <v>48</v>
      </c>
      <c r="O707" s="65" t="s">
        <v>56</v>
      </c>
      <c r="P707" s="65" t="s">
        <v>87</v>
      </c>
      <c r="Q707" s="65" t="s">
        <v>107</v>
      </c>
      <c r="R707" s="65" t="s">
        <v>108</v>
      </c>
      <c r="S707" s="65" t="s">
        <v>87</v>
      </c>
      <c r="T707" s="65" t="s">
        <v>87</v>
      </c>
      <c r="U707" s="65" t="s">
        <v>204</v>
      </c>
      <c r="V707" s="67">
        <v>290.433515923686</v>
      </c>
      <c r="W707" s="73" t="str">
        <f t="shared" si="10"/>
        <v>UUWWWTW0032_Expected DWF permit (m3/day)</v>
      </c>
    </row>
    <row r="708" spans="1:23">
      <c r="A708" s="65" t="s">
        <v>90</v>
      </c>
      <c r="B708" s="65" t="s">
        <v>119</v>
      </c>
      <c r="C708" s="65" t="s">
        <v>120</v>
      </c>
      <c r="D708" s="74">
        <v>3617.8083808271099</v>
      </c>
      <c r="E708" s="65" t="s">
        <v>48</v>
      </c>
      <c r="F708" s="65" t="s">
        <v>49</v>
      </c>
      <c r="G708" s="65" t="s">
        <v>50</v>
      </c>
      <c r="H708" s="65" t="s">
        <v>51</v>
      </c>
      <c r="I708" s="65" t="s">
        <v>86</v>
      </c>
      <c r="J708" s="65" t="s">
        <v>53</v>
      </c>
      <c r="K708" s="65" t="s">
        <v>118</v>
      </c>
      <c r="L708" s="66">
        <v>46155</v>
      </c>
      <c r="M708" s="65" t="s">
        <v>55</v>
      </c>
      <c r="N708" s="65" t="s">
        <v>48</v>
      </c>
      <c r="O708" s="65" t="s">
        <v>56</v>
      </c>
      <c r="P708" s="65" t="s">
        <v>87</v>
      </c>
      <c r="Q708" s="65" t="s">
        <v>107</v>
      </c>
      <c r="R708" s="65" t="s">
        <v>108</v>
      </c>
      <c r="S708" s="65" t="s">
        <v>87</v>
      </c>
      <c r="T708" s="65" t="s">
        <v>87</v>
      </c>
      <c r="U708" s="65" t="s">
        <v>173</v>
      </c>
      <c r="V708" s="67">
        <v>3617.8083808271099</v>
      </c>
      <c r="W708" s="73" t="str">
        <f t="shared" si="10"/>
        <v>UUWWWTW0001_Expected DWF permit (m3/day)</v>
      </c>
    </row>
    <row r="709" spans="1:23">
      <c r="A709" s="65" t="s">
        <v>90</v>
      </c>
      <c r="B709" s="65" t="s">
        <v>119</v>
      </c>
      <c r="C709" s="65" t="s">
        <v>120</v>
      </c>
      <c r="D709" s="74">
        <v>3685.5019499566702</v>
      </c>
      <c r="E709" s="65" t="s">
        <v>48</v>
      </c>
      <c r="F709" s="65" t="s">
        <v>49</v>
      </c>
      <c r="G709" s="65" t="s">
        <v>50</v>
      </c>
      <c r="H709" s="65" t="s">
        <v>51</v>
      </c>
      <c r="I709" s="65" t="s">
        <v>86</v>
      </c>
      <c r="J709" s="65" t="s">
        <v>53</v>
      </c>
      <c r="K709" s="65" t="s">
        <v>118</v>
      </c>
      <c r="L709" s="66">
        <v>46155</v>
      </c>
      <c r="M709" s="65" t="s">
        <v>55</v>
      </c>
      <c r="N709" s="65" t="s">
        <v>48</v>
      </c>
      <c r="O709" s="65" t="s">
        <v>56</v>
      </c>
      <c r="P709" s="65" t="s">
        <v>87</v>
      </c>
      <c r="Q709" s="65" t="s">
        <v>107</v>
      </c>
      <c r="R709" s="65" t="s">
        <v>108</v>
      </c>
      <c r="S709" s="65" t="s">
        <v>87</v>
      </c>
      <c r="T709" s="65" t="s">
        <v>87</v>
      </c>
      <c r="U709" s="65" t="s">
        <v>181</v>
      </c>
      <c r="V709" s="67">
        <v>3685.5019499566702</v>
      </c>
      <c r="W709" s="73" t="str">
        <f t="shared" si="10"/>
        <v>UUWWWTW0009_Expected DWF permit (m3/day)</v>
      </c>
    </row>
    <row r="710" spans="1:23">
      <c r="A710" s="65" t="s">
        <v>90</v>
      </c>
      <c r="B710" s="65" t="s">
        <v>119</v>
      </c>
      <c r="C710" s="65" t="s">
        <v>120</v>
      </c>
      <c r="D710" s="74">
        <v>4103.4647137499596</v>
      </c>
      <c r="E710" s="65" t="s">
        <v>48</v>
      </c>
      <c r="F710" s="65" t="s">
        <v>49</v>
      </c>
      <c r="G710" s="65" t="s">
        <v>50</v>
      </c>
      <c r="H710" s="65" t="s">
        <v>51</v>
      </c>
      <c r="I710" s="65" t="s">
        <v>86</v>
      </c>
      <c r="J710" s="65" t="s">
        <v>53</v>
      </c>
      <c r="K710" s="65" t="s">
        <v>118</v>
      </c>
      <c r="L710" s="66">
        <v>46155</v>
      </c>
      <c r="M710" s="65" t="s">
        <v>55</v>
      </c>
      <c r="N710" s="65" t="s">
        <v>48</v>
      </c>
      <c r="O710" s="65" t="s">
        <v>56</v>
      </c>
      <c r="P710" s="65" t="s">
        <v>87</v>
      </c>
      <c r="Q710" s="65" t="s">
        <v>107</v>
      </c>
      <c r="R710" s="65" t="s">
        <v>108</v>
      </c>
      <c r="S710" s="65" t="s">
        <v>87</v>
      </c>
      <c r="T710" s="65" t="s">
        <v>87</v>
      </c>
      <c r="U710" s="65" t="s">
        <v>187</v>
      </c>
      <c r="V710" s="67">
        <v>4103.4647137499596</v>
      </c>
      <c r="W710" s="73" t="str">
        <f t="shared" ref="W710:W773" si="11">CONCATENATE(U710,"_",C710)</f>
        <v>UUWWWTW0015_Expected DWF permit (m3/day)</v>
      </c>
    </row>
    <row r="711" spans="1:23">
      <c r="A711" s="65" t="s">
        <v>90</v>
      </c>
      <c r="B711" s="65" t="s">
        <v>119</v>
      </c>
      <c r="C711" s="65" t="s">
        <v>120</v>
      </c>
      <c r="D711" s="74">
        <v>4224.3470443645801</v>
      </c>
      <c r="E711" s="65" t="s">
        <v>48</v>
      </c>
      <c r="F711" s="65" t="s">
        <v>49</v>
      </c>
      <c r="G711" s="65" t="s">
        <v>50</v>
      </c>
      <c r="H711" s="65" t="s">
        <v>51</v>
      </c>
      <c r="I711" s="65" t="s">
        <v>86</v>
      </c>
      <c r="J711" s="65" t="s">
        <v>53</v>
      </c>
      <c r="K711" s="65" t="s">
        <v>118</v>
      </c>
      <c r="L711" s="66">
        <v>46155</v>
      </c>
      <c r="M711" s="65" t="s">
        <v>55</v>
      </c>
      <c r="N711" s="65" t="s">
        <v>48</v>
      </c>
      <c r="O711" s="65" t="s">
        <v>56</v>
      </c>
      <c r="P711" s="65" t="s">
        <v>87</v>
      </c>
      <c r="Q711" s="65" t="s">
        <v>107</v>
      </c>
      <c r="R711" s="65" t="s">
        <v>108</v>
      </c>
      <c r="S711" s="65" t="s">
        <v>87</v>
      </c>
      <c r="T711" s="65" t="s">
        <v>87</v>
      </c>
      <c r="U711" s="65" t="s">
        <v>192</v>
      </c>
      <c r="V711" s="67">
        <v>4224.3470443645801</v>
      </c>
      <c r="W711" s="73" t="str">
        <f t="shared" si="11"/>
        <v>UUWWWTW0020_Expected DWF permit (m3/day)</v>
      </c>
    </row>
    <row r="712" spans="1:23">
      <c r="A712" s="65" t="s">
        <v>90</v>
      </c>
      <c r="B712" s="65" t="s">
        <v>119</v>
      </c>
      <c r="C712" s="65" t="s">
        <v>120</v>
      </c>
      <c r="D712" s="74">
        <v>42485.879371529503</v>
      </c>
      <c r="E712" s="65" t="s">
        <v>48</v>
      </c>
      <c r="F712" s="65" t="s">
        <v>49</v>
      </c>
      <c r="G712" s="65" t="s">
        <v>50</v>
      </c>
      <c r="H712" s="65" t="s">
        <v>51</v>
      </c>
      <c r="I712" s="65" t="s">
        <v>86</v>
      </c>
      <c r="J712" s="65" t="s">
        <v>53</v>
      </c>
      <c r="K712" s="65" t="s">
        <v>118</v>
      </c>
      <c r="L712" s="66">
        <v>46155</v>
      </c>
      <c r="M712" s="65" t="s">
        <v>55</v>
      </c>
      <c r="N712" s="65" t="s">
        <v>48</v>
      </c>
      <c r="O712" s="65" t="s">
        <v>56</v>
      </c>
      <c r="P712" s="65" t="s">
        <v>87</v>
      </c>
      <c r="Q712" s="65" t="s">
        <v>107</v>
      </c>
      <c r="R712" s="65" t="s">
        <v>108</v>
      </c>
      <c r="S712" s="65" t="s">
        <v>87</v>
      </c>
      <c r="T712" s="65" t="s">
        <v>87</v>
      </c>
      <c r="U712" s="65" t="s">
        <v>182</v>
      </c>
      <c r="V712" s="67">
        <v>42485.879371529503</v>
      </c>
      <c r="W712" s="73" t="str">
        <f t="shared" si="11"/>
        <v>UUWWWTW0010_Expected DWF permit (m3/day)</v>
      </c>
    </row>
    <row r="713" spans="1:23">
      <c r="A713" s="65" t="s">
        <v>90</v>
      </c>
      <c r="B713" s="65" t="s">
        <v>119</v>
      </c>
      <c r="C713" s="65" t="s">
        <v>120</v>
      </c>
      <c r="D713" s="74">
        <v>46.482441093885498</v>
      </c>
      <c r="E713" s="65" t="s">
        <v>48</v>
      </c>
      <c r="F713" s="65" t="s">
        <v>49</v>
      </c>
      <c r="G713" s="65" t="s">
        <v>50</v>
      </c>
      <c r="H713" s="65" t="s">
        <v>51</v>
      </c>
      <c r="I713" s="65" t="s">
        <v>86</v>
      </c>
      <c r="J713" s="65" t="s">
        <v>53</v>
      </c>
      <c r="K713" s="65" t="s">
        <v>118</v>
      </c>
      <c r="L713" s="66">
        <v>46155</v>
      </c>
      <c r="M713" s="65" t="s">
        <v>55</v>
      </c>
      <c r="N713" s="65" t="s">
        <v>48</v>
      </c>
      <c r="O713" s="65" t="s">
        <v>56</v>
      </c>
      <c r="P713" s="65" t="s">
        <v>87</v>
      </c>
      <c r="Q713" s="65" t="s">
        <v>107</v>
      </c>
      <c r="R713" s="65" t="s">
        <v>108</v>
      </c>
      <c r="S713" s="65" t="s">
        <v>87</v>
      </c>
      <c r="T713" s="65" t="s">
        <v>87</v>
      </c>
      <c r="U713" s="65" t="s">
        <v>190</v>
      </c>
      <c r="V713" s="67">
        <v>46.482441093885498</v>
      </c>
      <c r="W713" s="73" t="str">
        <f t="shared" si="11"/>
        <v>UUWWWTW0018_Expected DWF permit (m3/day)</v>
      </c>
    </row>
    <row r="714" spans="1:23">
      <c r="A714" s="65" t="s">
        <v>90</v>
      </c>
      <c r="B714" s="65" t="s">
        <v>119</v>
      </c>
      <c r="C714" s="65" t="s">
        <v>120</v>
      </c>
      <c r="D714" s="74">
        <v>563.41390926991699</v>
      </c>
      <c r="E714" s="65" t="s">
        <v>48</v>
      </c>
      <c r="F714" s="65" t="s">
        <v>49</v>
      </c>
      <c r="G714" s="65" t="s">
        <v>50</v>
      </c>
      <c r="H714" s="65" t="s">
        <v>51</v>
      </c>
      <c r="I714" s="65" t="s">
        <v>86</v>
      </c>
      <c r="J714" s="65" t="s">
        <v>53</v>
      </c>
      <c r="K714" s="65" t="s">
        <v>118</v>
      </c>
      <c r="L714" s="66">
        <v>46155</v>
      </c>
      <c r="M714" s="65" t="s">
        <v>55</v>
      </c>
      <c r="N714" s="65" t="s">
        <v>48</v>
      </c>
      <c r="O714" s="65" t="s">
        <v>56</v>
      </c>
      <c r="P714" s="65" t="s">
        <v>87</v>
      </c>
      <c r="Q714" s="65" t="s">
        <v>107</v>
      </c>
      <c r="R714" s="65" t="s">
        <v>108</v>
      </c>
      <c r="S714" s="65" t="s">
        <v>87</v>
      </c>
      <c r="T714" s="65" t="s">
        <v>87</v>
      </c>
      <c r="U714" s="65" t="s">
        <v>186</v>
      </c>
      <c r="V714" s="67">
        <v>563.41390926991699</v>
      </c>
      <c r="W714" s="73" t="str">
        <f t="shared" si="11"/>
        <v>UUWWWTW0014_Expected DWF permit (m3/day)</v>
      </c>
    </row>
    <row r="715" spans="1:23">
      <c r="A715" s="65" t="s">
        <v>90</v>
      </c>
      <c r="B715" s="65" t="s">
        <v>119</v>
      </c>
      <c r="C715" s="65" t="s">
        <v>120</v>
      </c>
      <c r="D715" s="74">
        <v>57.246689889941798</v>
      </c>
      <c r="E715" s="65" t="s">
        <v>48</v>
      </c>
      <c r="F715" s="65" t="s">
        <v>49</v>
      </c>
      <c r="G715" s="65" t="s">
        <v>50</v>
      </c>
      <c r="H715" s="65" t="s">
        <v>51</v>
      </c>
      <c r="I715" s="65" t="s">
        <v>86</v>
      </c>
      <c r="J715" s="65" t="s">
        <v>53</v>
      </c>
      <c r="K715" s="65" t="s">
        <v>118</v>
      </c>
      <c r="L715" s="66">
        <v>46155</v>
      </c>
      <c r="M715" s="65" t="s">
        <v>55</v>
      </c>
      <c r="N715" s="65" t="s">
        <v>48</v>
      </c>
      <c r="O715" s="65" t="s">
        <v>56</v>
      </c>
      <c r="P715" s="65" t="s">
        <v>87</v>
      </c>
      <c r="Q715" s="65" t="s">
        <v>107</v>
      </c>
      <c r="R715" s="65" t="s">
        <v>108</v>
      </c>
      <c r="S715" s="65" t="s">
        <v>87</v>
      </c>
      <c r="T715" s="65" t="s">
        <v>87</v>
      </c>
      <c r="U715" s="65" t="s">
        <v>200</v>
      </c>
      <c r="V715" s="67">
        <v>57.246689889941798</v>
      </c>
      <c r="W715" s="73" t="str">
        <f t="shared" si="11"/>
        <v>UUWWWTW0028_Expected DWF permit (m3/day)</v>
      </c>
    </row>
    <row r="716" spans="1:23">
      <c r="A716" s="65" t="s">
        <v>90</v>
      </c>
      <c r="B716" s="65" t="s">
        <v>119</v>
      </c>
      <c r="C716" s="65" t="s">
        <v>120</v>
      </c>
      <c r="D716" s="74">
        <v>5784.3209999999999</v>
      </c>
      <c r="E716" s="65" t="s">
        <v>48</v>
      </c>
      <c r="F716" s="65" t="s">
        <v>49</v>
      </c>
      <c r="G716" s="65" t="s">
        <v>50</v>
      </c>
      <c r="H716" s="65" t="s">
        <v>51</v>
      </c>
      <c r="I716" s="65" t="s">
        <v>86</v>
      </c>
      <c r="J716" s="65" t="s">
        <v>53</v>
      </c>
      <c r="K716" s="65" t="s">
        <v>118</v>
      </c>
      <c r="L716" s="66">
        <v>46155</v>
      </c>
      <c r="M716" s="65" t="s">
        <v>55</v>
      </c>
      <c r="N716" s="65" t="s">
        <v>48</v>
      </c>
      <c r="O716" s="65" t="s">
        <v>56</v>
      </c>
      <c r="P716" s="65" t="s">
        <v>87</v>
      </c>
      <c r="Q716" s="65" t="s">
        <v>107</v>
      </c>
      <c r="R716" s="65" t="s">
        <v>108</v>
      </c>
      <c r="S716" s="65" t="s">
        <v>87</v>
      </c>
      <c r="T716" s="65" t="s">
        <v>87</v>
      </c>
      <c r="U716" s="65" t="s">
        <v>184</v>
      </c>
      <c r="V716" s="67">
        <v>5784.3209999999999</v>
      </c>
      <c r="W716" s="73" t="str">
        <f t="shared" si="11"/>
        <v>UUWWWTW0012_Expected DWF permit (m3/day)</v>
      </c>
    </row>
    <row r="717" spans="1:23">
      <c r="A717" s="65" t="s">
        <v>90</v>
      </c>
      <c r="B717" s="65" t="s">
        <v>119</v>
      </c>
      <c r="C717" s="65" t="s">
        <v>120</v>
      </c>
      <c r="D717" s="74">
        <v>5786.9190282257796</v>
      </c>
      <c r="E717" s="65" t="s">
        <v>48</v>
      </c>
      <c r="F717" s="65" t="s">
        <v>49</v>
      </c>
      <c r="G717" s="65" t="s">
        <v>50</v>
      </c>
      <c r="H717" s="65" t="s">
        <v>51</v>
      </c>
      <c r="I717" s="65" t="s">
        <v>86</v>
      </c>
      <c r="J717" s="65" t="s">
        <v>53</v>
      </c>
      <c r="K717" s="65" t="s">
        <v>118</v>
      </c>
      <c r="L717" s="66">
        <v>46155</v>
      </c>
      <c r="M717" s="65" t="s">
        <v>55</v>
      </c>
      <c r="N717" s="65" t="s">
        <v>48</v>
      </c>
      <c r="O717" s="65" t="s">
        <v>56</v>
      </c>
      <c r="P717" s="65" t="s">
        <v>87</v>
      </c>
      <c r="Q717" s="65" t="s">
        <v>107</v>
      </c>
      <c r="R717" s="65" t="s">
        <v>108</v>
      </c>
      <c r="S717" s="65" t="s">
        <v>87</v>
      </c>
      <c r="T717" s="65" t="s">
        <v>87</v>
      </c>
      <c r="U717" s="65" t="s">
        <v>178</v>
      </c>
      <c r="V717" s="67">
        <v>5786.9190282257796</v>
      </c>
      <c r="W717" s="73" t="str">
        <f t="shared" si="11"/>
        <v>UUWWWTW0006_Expected DWF permit (m3/day)</v>
      </c>
    </row>
    <row r="718" spans="1:23">
      <c r="A718" s="65" t="s">
        <v>90</v>
      </c>
      <c r="B718" s="65" t="s">
        <v>119</v>
      </c>
      <c r="C718" s="65" t="s">
        <v>120</v>
      </c>
      <c r="D718" s="74">
        <v>62859.866702057101</v>
      </c>
      <c r="E718" s="65" t="s">
        <v>48</v>
      </c>
      <c r="F718" s="65" t="s">
        <v>49</v>
      </c>
      <c r="G718" s="65" t="s">
        <v>50</v>
      </c>
      <c r="H718" s="65" t="s">
        <v>51</v>
      </c>
      <c r="I718" s="65" t="s">
        <v>86</v>
      </c>
      <c r="J718" s="65" t="s">
        <v>53</v>
      </c>
      <c r="K718" s="65" t="s">
        <v>118</v>
      </c>
      <c r="L718" s="66">
        <v>46155</v>
      </c>
      <c r="M718" s="65" t="s">
        <v>55</v>
      </c>
      <c r="N718" s="65" t="s">
        <v>48</v>
      </c>
      <c r="O718" s="65" t="s">
        <v>56</v>
      </c>
      <c r="P718" s="65" t="s">
        <v>87</v>
      </c>
      <c r="Q718" s="65" t="s">
        <v>107</v>
      </c>
      <c r="R718" s="65" t="s">
        <v>108</v>
      </c>
      <c r="S718" s="65" t="s">
        <v>87</v>
      </c>
      <c r="T718" s="65" t="s">
        <v>87</v>
      </c>
      <c r="U718" s="65" t="s">
        <v>195</v>
      </c>
      <c r="V718" s="67">
        <v>62859.866702057101</v>
      </c>
      <c r="W718" s="73" t="str">
        <f t="shared" si="11"/>
        <v>UUWWWTW0023_Expected DWF permit (m3/day)</v>
      </c>
    </row>
    <row r="719" spans="1:23">
      <c r="A719" s="65" t="s">
        <v>90</v>
      </c>
      <c r="B719" s="65" t="s">
        <v>119</v>
      </c>
      <c r="C719" s="65" t="s">
        <v>120</v>
      </c>
      <c r="D719" s="74">
        <v>64.055303627950707</v>
      </c>
      <c r="E719" s="65" t="s">
        <v>48</v>
      </c>
      <c r="F719" s="65" t="s">
        <v>49</v>
      </c>
      <c r="G719" s="65" t="s">
        <v>50</v>
      </c>
      <c r="H719" s="65" t="s">
        <v>51</v>
      </c>
      <c r="I719" s="65" t="s">
        <v>86</v>
      </c>
      <c r="J719" s="65" t="s">
        <v>53</v>
      </c>
      <c r="K719" s="65" t="s">
        <v>118</v>
      </c>
      <c r="L719" s="66">
        <v>46155</v>
      </c>
      <c r="M719" s="65" t="s">
        <v>55</v>
      </c>
      <c r="N719" s="65" t="s">
        <v>48</v>
      </c>
      <c r="O719" s="65" t="s">
        <v>56</v>
      </c>
      <c r="P719" s="65" t="s">
        <v>87</v>
      </c>
      <c r="Q719" s="65" t="s">
        <v>107</v>
      </c>
      <c r="R719" s="65" t="s">
        <v>108</v>
      </c>
      <c r="S719" s="65" t="s">
        <v>87</v>
      </c>
      <c r="T719" s="65" t="s">
        <v>87</v>
      </c>
      <c r="U719" s="65" t="s">
        <v>188</v>
      </c>
      <c r="V719" s="67">
        <v>64.055303627950707</v>
      </c>
      <c r="W719" s="73" t="str">
        <f t="shared" si="11"/>
        <v>UUWWWTW0016_Expected DWF permit (m3/day)</v>
      </c>
    </row>
    <row r="720" spans="1:23">
      <c r="A720" s="65" t="s">
        <v>90</v>
      </c>
      <c r="B720" s="65" t="s">
        <v>119</v>
      </c>
      <c r="C720" s="65" t="s">
        <v>120</v>
      </c>
      <c r="D720" s="74">
        <v>65652.836513452799</v>
      </c>
      <c r="E720" s="65" t="s">
        <v>48</v>
      </c>
      <c r="F720" s="65" t="s">
        <v>49</v>
      </c>
      <c r="G720" s="65" t="s">
        <v>50</v>
      </c>
      <c r="H720" s="65" t="s">
        <v>51</v>
      </c>
      <c r="I720" s="65" t="s">
        <v>86</v>
      </c>
      <c r="J720" s="65" t="s">
        <v>53</v>
      </c>
      <c r="K720" s="65" t="s">
        <v>118</v>
      </c>
      <c r="L720" s="66">
        <v>46155</v>
      </c>
      <c r="M720" s="65" t="s">
        <v>55</v>
      </c>
      <c r="N720" s="65" t="s">
        <v>48</v>
      </c>
      <c r="O720" s="65" t="s">
        <v>56</v>
      </c>
      <c r="P720" s="65" t="s">
        <v>87</v>
      </c>
      <c r="Q720" s="65" t="s">
        <v>107</v>
      </c>
      <c r="R720" s="65" t="s">
        <v>108</v>
      </c>
      <c r="S720" s="65" t="s">
        <v>87</v>
      </c>
      <c r="T720" s="65" t="s">
        <v>87</v>
      </c>
      <c r="U720" s="65" t="s">
        <v>197</v>
      </c>
      <c r="V720" s="67">
        <v>65652.836513452799</v>
      </c>
      <c r="W720" s="73" t="str">
        <f t="shared" si="11"/>
        <v>UUWWWTW0025_Expected DWF permit (m3/day)</v>
      </c>
    </row>
    <row r="721" spans="1:23">
      <c r="A721" s="65" t="s">
        <v>90</v>
      </c>
      <c r="B721" s="65" t="s">
        <v>119</v>
      </c>
      <c r="C721" s="65" t="s">
        <v>120</v>
      </c>
      <c r="D721" s="74">
        <v>72613.084165981796</v>
      </c>
      <c r="E721" s="65" t="s">
        <v>48</v>
      </c>
      <c r="F721" s="65" t="s">
        <v>49</v>
      </c>
      <c r="G721" s="65" t="s">
        <v>50</v>
      </c>
      <c r="H721" s="65" t="s">
        <v>51</v>
      </c>
      <c r="I721" s="65" t="s">
        <v>86</v>
      </c>
      <c r="J721" s="65" t="s">
        <v>53</v>
      </c>
      <c r="K721" s="65" t="s">
        <v>118</v>
      </c>
      <c r="L721" s="66">
        <v>46155</v>
      </c>
      <c r="M721" s="65" t="s">
        <v>55</v>
      </c>
      <c r="N721" s="65" t="s">
        <v>48</v>
      </c>
      <c r="O721" s="65" t="s">
        <v>56</v>
      </c>
      <c r="P721" s="65" t="s">
        <v>87</v>
      </c>
      <c r="Q721" s="65" t="s">
        <v>107</v>
      </c>
      <c r="R721" s="65" t="s">
        <v>108</v>
      </c>
      <c r="S721" s="65" t="s">
        <v>87</v>
      </c>
      <c r="T721" s="65" t="s">
        <v>87</v>
      </c>
      <c r="U721" s="65" t="s">
        <v>205</v>
      </c>
      <c r="V721" s="67">
        <v>72613.084165981796</v>
      </c>
      <c r="W721" s="73" t="str">
        <f t="shared" si="11"/>
        <v>UUWWWTW0033_Expected DWF permit (m3/day)</v>
      </c>
    </row>
    <row r="722" spans="1:23">
      <c r="A722" s="65" t="s">
        <v>90</v>
      </c>
      <c r="B722" s="65" t="s">
        <v>119</v>
      </c>
      <c r="C722" s="65" t="s">
        <v>120</v>
      </c>
      <c r="D722" s="74">
        <v>8186.0916951907402</v>
      </c>
      <c r="E722" s="65" t="s">
        <v>48</v>
      </c>
      <c r="F722" s="65" t="s">
        <v>49</v>
      </c>
      <c r="G722" s="65" t="s">
        <v>50</v>
      </c>
      <c r="H722" s="65" t="s">
        <v>51</v>
      </c>
      <c r="I722" s="65" t="s">
        <v>86</v>
      </c>
      <c r="J722" s="65" t="s">
        <v>53</v>
      </c>
      <c r="K722" s="65" t="s">
        <v>118</v>
      </c>
      <c r="L722" s="66">
        <v>46155</v>
      </c>
      <c r="M722" s="65" t="s">
        <v>55</v>
      </c>
      <c r="N722" s="65" t="s">
        <v>48</v>
      </c>
      <c r="O722" s="65" t="s">
        <v>56</v>
      </c>
      <c r="P722" s="65" t="s">
        <v>87</v>
      </c>
      <c r="Q722" s="65" t="s">
        <v>107</v>
      </c>
      <c r="R722" s="65" t="s">
        <v>108</v>
      </c>
      <c r="S722" s="65" t="s">
        <v>87</v>
      </c>
      <c r="T722" s="65" t="s">
        <v>87</v>
      </c>
      <c r="U722" s="65" t="s">
        <v>176</v>
      </c>
      <c r="V722" s="67">
        <v>8186.0916951907402</v>
      </c>
      <c r="W722" s="73" t="str">
        <f t="shared" si="11"/>
        <v>UUWWWTW0004_Expected DWF permit (m3/day)</v>
      </c>
    </row>
    <row r="723" spans="1:23">
      <c r="A723" s="65" t="s">
        <v>90</v>
      </c>
      <c r="B723" s="65" t="s">
        <v>119</v>
      </c>
      <c r="C723" s="65" t="s">
        <v>120</v>
      </c>
      <c r="D723" s="74">
        <v>85.019167646450597</v>
      </c>
      <c r="E723" s="65" t="s">
        <v>48</v>
      </c>
      <c r="F723" s="65" t="s">
        <v>49</v>
      </c>
      <c r="G723" s="65" t="s">
        <v>50</v>
      </c>
      <c r="H723" s="65" t="s">
        <v>51</v>
      </c>
      <c r="I723" s="65" t="s">
        <v>86</v>
      </c>
      <c r="J723" s="65" t="s">
        <v>53</v>
      </c>
      <c r="K723" s="65" t="s">
        <v>118</v>
      </c>
      <c r="L723" s="66">
        <v>46155</v>
      </c>
      <c r="M723" s="65" t="s">
        <v>55</v>
      </c>
      <c r="N723" s="65" t="s">
        <v>48</v>
      </c>
      <c r="O723" s="65" t="s">
        <v>56</v>
      </c>
      <c r="P723" s="65" t="s">
        <v>87</v>
      </c>
      <c r="Q723" s="65" t="s">
        <v>107</v>
      </c>
      <c r="R723" s="65" t="s">
        <v>108</v>
      </c>
      <c r="S723" s="65" t="s">
        <v>87</v>
      </c>
      <c r="T723" s="65" t="s">
        <v>87</v>
      </c>
      <c r="U723" s="65" t="s">
        <v>183</v>
      </c>
      <c r="V723" s="67">
        <v>85.019167646450597</v>
      </c>
      <c r="W723" s="73" t="str">
        <f t="shared" si="11"/>
        <v>UUWWWTW0011_Expected DWF permit (m3/day)</v>
      </c>
    </row>
    <row r="724" spans="1:23">
      <c r="A724" s="65" t="s">
        <v>90</v>
      </c>
      <c r="B724" s="65" t="s">
        <v>119</v>
      </c>
      <c r="C724" s="65" t="s">
        <v>120</v>
      </c>
      <c r="D724" s="74">
        <v>89.593446376707803</v>
      </c>
      <c r="E724" s="65" t="s">
        <v>48</v>
      </c>
      <c r="F724" s="65" t="s">
        <v>49</v>
      </c>
      <c r="G724" s="65" t="s">
        <v>50</v>
      </c>
      <c r="H724" s="65" t="s">
        <v>51</v>
      </c>
      <c r="I724" s="65" t="s">
        <v>86</v>
      </c>
      <c r="J724" s="65" t="s">
        <v>53</v>
      </c>
      <c r="K724" s="65" t="s">
        <v>118</v>
      </c>
      <c r="L724" s="66">
        <v>46155</v>
      </c>
      <c r="M724" s="65" t="s">
        <v>55</v>
      </c>
      <c r="N724" s="65" t="s">
        <v>48</v>
      </c>
      <c r="O724" s="65" t="s">
        <v>56</v>
      </c>
      <c r="P724" s="65" t="s">
        <v>87</v>
      </c>
      <c r="Q724" s="65" t="s">
        <v>107</v>
      </c>
      <c r="R724" s="65" t="s">
        <v>108</v>
      </c>
      <c r="S724" s="65" t="s">
        <v>87</v>
      </c>
      <c r="T724" s="65" t="s">
        <v>87</v>
      </c>
      <c r="U724" s="65" t="s">
        <v>179</v>
      </c>
      <c r="V724" s="67">
        <v>89.593446376707803</v>
      </c>
      <c r="W724" s="73" t="str">
        <f t="shared" si="11"/>
        <v>UUWWWTW0007_Expected DWF permit (m3/day)</v>
      </c>
    </row>
    <row r="725" spans="1:23">
      <c r="A725" s="65" t="s">
        <v>90</v>
      </c>
      <c r="B725" s="65" t="s">
        <v>119</v>
      </c>
      <c r="C725" s="65" t="s">
        <v>120</v>
      </c>
      <c r="D725" s="74">
        <v>89.895675262824795</v>
      </c>
      <c r="E725" s="65" t="s">
        <v>48</v>
      </c>
      <c r="F725" s="65" t="s">
        <v>49</v>
      </c>
      <c r="G725" s="65" t="s">
        <v>50</v>
      </c>
      <c r="H725" s="65" t="s">
        <v>51</v>
      </c>
      <c r="I725" s="65" t="s">
        <v>86</v>
      </c>
      <c r="J725" s="65" t="s">
        <v>53</v>
      </c>
      <c r="K725" s="65" t="s">
        <v>118</v>
      </c>
      <c r="L725" s="66">
        <v>46155</v>
      </c>
      <c r="M725" s="65" t="s">
        <v>55</v>
      </c>
      <c r="N725" s="65" t="s">
        <v>48</v>
      </c>
      <c r="O725" s="65" t="s">
        <v>56</v>
      </c>
      <c r="P725" s="65" t="s">
        <v>87</v>
      </c>
      <c r="Q725" s="65" t="s">
        <v>107</v>
      </c>
      <c r="R725" s="65" t="s">
        <v>108</v>
      </c>
      <c r="S725" s="65" t="s">
        <v>87</v>
      </c>
      <c r="T725" s="65" t="s">
        <v>87</v>
      </c>
      <c r="U725" s="65" t="s">
        <v>201</v>
      </c>
      <c r="V725" s="67">
        <v>89.895675262824795</v>
      </c>
      <c r="W725" s="73" t="str">
        <f t="shared" si="11"/>
        <v>UUWWWTW0029_Expected DWF permit (m3/day)</v>
      </c>
    </row>
    <row r="726" spans="1:23">
      <c r="A726" s="65" t="s">
        <v>90</v>
      </c>
      <c r="B726" s="65" t="s">
        <v>119</v>
      </c>
      <c r="C726" s="65" t="s">
        <v>120</v>
      </c>
      <c r="D726" s="74">
        <v>91.527849022987098</v>
      </c>
      <c r="E726" s="65" t="s">
        <v>48</v>
      </c>
      <c r="F726" s="65" t="s">
        <v>49</v>
      </c>
      <c r="G726" s="65" t="s">
        <v>50</v>
      </c>
      <c r="H726" s="65" t="s">
        <v>51</v>
      </c>
      <c r="I726" s="65" t="s">
        <v>86</v>
      </c>
      <c r="J726" s="65" t="s">
        <v>53</v>
      </c>
      <c r="K726" s="65" t="s">
        <v>118</v>
      </c>
      <c r="L726" s="66">
        <v>46155</v>
      </c>
      <c r="M726" s="65" t="s">
        <v>55</v>
      </c>
      <c r="N726" s="65" t="s">
        <v>48</v>
      </c>
      <c r="O726" s="65" t="s">
        <v>56</v>
      </c>
      <c r="P726" s="65" t="s">
        <v>87</v>
      </c>
      <c r="Q726" s="65" t="s">
        <v>107</v>
      </c>
      <c r="R726" s="65" t="s">
        <v>108</v>
      </c>
      <c r="S726" s="65" t="s">
        <v>87</v>
      </c>
      <c r="T726" s="65" t="s">
        <v>87</v>
      </c>
      <c r="U726" s="65" t="s">
        <v>180</v>
      </c>
      <c r="V726" s="67">
        <v>91.527849022987098</v>
      </c>
      <c r="W726" s="73" t="str">
        <f t="shared" si="11"/>
        <v>UUWWWTW0008_Expected DWF permit (m3/day)</v>
      </c>
    </row>
    <row r="727" spans="1:23">
      <c r="A727" s="65" t="s">
        <v>90</v>
      </c>
      <c r="B727" s="65" t="s">
        <v>119</v>
      </c>
      <c r="C727" s="65" t="s">
        <v>120</v>
      </c>
      <c r="D727" s="74">
        <v>99.423325781803001</v>
      </c>
      <c r="E727" s="65" t="s">
        <v>48</v>
      </c>
      <c r="F727" s="65" t="s">
        <v>49</v>
      </c>
      <c r="G727" s="65" t="s">
        <v>50</v>
      </c>
      <c r="H727" s="65" t="s">
        <v>51</v>
      </c>
      <c r="I727" s="65" t="s">
        <v>86</v>
      </c>
      <c r="J727" s="65" t="s">
        <v>53</v>
      </c>
      <c r="K727" s="65" t="s">
        <v>118</v>
      </c>
      <c r="L727" s="66">
        <v>46155</v>
      </c>
      <c r="M727" s="65" t="s">
        <v>55</v>
      </c>
      <c r="N727" s="65" t="s">
        <v>48</v>
      </c>
      <c r="O727" s="65" t="s">
        <v>56</v>
      </c>
      <c r="P727" s="65" t="s">
        <v>87</v>
      </c>
      <c r="Q727" s="65" t="s">
        <v>107</v>
      </c>
      <c r="R727" s="65" t="s">
        <v>108</v>
      </c>
      <c r="S727" s="65" t="s">
        <v>87</v>
      </c>
      <c r="T727" s="65" t="s">
        <v>87</v>
      </c>
      <c r="U727" s="65" t="s">
        <v>206</v>
      </c>
      <c r="V727" s="67">
        <v>99.423325781803001</v>
      </c>
      <c r="W727" s="73" t="str">
        <f t="shared" si="11"/>
        <v>UUWWWTW0034_Expected DWF permit (m3/day)</v>
      </c>
    </row>
    <row r="728" spans="1:23">
      <c r="A728" s="65" t="s">
        <v>90</v>
      </c>
      <c r="B728" s="65" t="s">
        <v>121</v>
      </c>
      <c r="C728" s="65" t="s">
        <v>122</v>
      </c>
      <c r="D728" s="74" t="s">
        <v>47</v>
      </c>
      <c r="E728" s="65" t="s">
        <v>48</v>
      </c>
      <c r="F728" s="65" t="s">
        <v>49</v>
      </c>
      <c r="G728" s="65" t="s">
        <v>50</v>
      </c>
      <c r="H728" s="65" t="s">
        <v>51</v>
      </c>
      <c r="I728" s="65" t="s">
        <v>86</v>
      </c>
      <c r="J728" s="65" t="s">
        <v>53</v>
      </c>
      <c r="K728" s="65" t="s">
        <v>123</v>
      </c>
      <c r="L728" s="66">
        <v>46155</v>
      </c>
      <c r="M728" s="65" t="s">
        <v>55</v>
      </c>
      <c r="N728" s="65" t="s">
        <v>48</v>
      </c>
      <c r="O728" s="65" t="s">
        <v>56</v>
      </c>
      <c r="P728" s="65" t="s">
        <v>87</v>
      </c>
      <c r="Q728" s="65" t="s">
        <v>107</v>
      </c>
      <c r="R728" s="65" t="s">
        <v>108</v>
      </c>
      <c r="S728" s="65" t="s">
        <v>87</v>
      </c>
      <c r="T728" s="65" t="s">
        <v>87</v>
      </c>
      <c r="U728" s="65" t="s">
        <v>178</v>
      </c>
      <c r="V728" s="67" t="s">
        <v>47</v>
      </c>
      <c r="W728" s="73" t="str">
        <f t="shared" si="11"/>
        <v>UUWWWTW0006_Current FFT permit (l/s)</v>
      </c>
    </row>
    <row r="729" spans="1:23">
      <c r="A729" s="65" t="s">
        <v>90</v>
      </c>
      <c r="B729" s="65" t="s">
        <v>121</v>
      </c>
      <c r="C729" s="65" t="s">
        <v>122</v>
      </c>
      <c r="D729" s="74" t="s">
        <v>47</v>
      </c>
      <c r="E729" s="65" t="s">
        <v>48</v>
      </c>
      <c r="F729" s="65" t="s">
        <v>49</v>
      </c>
      <c r="G729" s="65" t="s">
        <v>50</v>
      </c>
      <c r="H729" s="65" t="s">
        <v>51</v>
      </c>
      <c r="I729" s="65" t="s">
        <v>86</v>
      </c>
      <c r="J729" s="65" t="s">
        <v>53</v>
      </c>
      <c r="K729" s="65" t="s">
        <v>123</v>
      </c>
      <c r="L729" s="66">
        <v>46155</v>
      </c>
      <c r="M729" s="65" t="s">
        <v>55</v>
      </c>
      <c r="N729" s="65" t="s">
        <v>48</v>
      </c>
      <c r="O729" s="65" t="s">
        <v>56</v>
      </c>
      <c r="P729" s="65" t="s">
        <v>87</v>
      </c>
      <c r="Q729" s="65" t="s">
        <v>107</v>
      </c>
      <c r="R729" s="65" t="s">
        <v>108</v>
      </c>
      <c r="S729" s="65" t="s">
        <v>87</v>
      </c>
      <c r="T729" s="65" t="s">
        <v>87</v>
      </c>
      <c r="U729" s="65" t="s">
        <v>186</v>
      </c>
      <c r="V729" s="67" t="s">
        <v>47</v>
      </c>
      <c r="W729" s="73" t="str">
        <f t="shared" si="11"/>
        <v>UUWWWTW0014_Current FFT permit (l/s)</v>
      </c>
    </row>
    <row r="730" spans="1:23">
      <c r="A730" s="65" t="s">
        <v>90</v>
      </c>
      <c r="B730" s="65" t="s">
        <v>121</v>
      </c>
      <c r="C730" s="65" t="s">
        <v>122</v>
      </c>
      <c r="D730" s="74" t="s">
        <v>47</v>
      </c>
      <c r="E730" s="65" t="s">
        <v>48</v>
      </c>
      <c r="F730" s="65" t="s">
        <v>49</v>
      </c>
      <c r="G730" s="65" t="s">
        <v>50</v>
      </c>
      <c r="H730" s="65" t="s">
        <v>51</v>
      </c>
      <c r="I730" s="65" t="s">
        <v>86</v>
      </c>
      <c r="J730" s="65" t="s">
        <v>53</v>
      </c>
      <c r="K730" s="65" t="s">
        <v>123</v>
      </c>
      <c r="L730" s="66">
        <v>46155</v>
      </c>
      <c r="M730" s="65" t="s">
        <v>55</v>
      </c>
      <c r="N730" s="65" t="s">
        <v>48</v>
      </c>
      <c r="O730" s="65" t="s">
        <v>56</v>
      </c>
      <c r="P730" s="65" t="s">
        <v>87</v>
      </c>
      <c r="Q730" s="65" t="s">
        <v>107</v>
      </c>
      <c r="R730" s="65" t="s">
        <v>108</v>
      </c>
      <c r="S730" s="65" t="s">
        <v>87</v>
      </c>
      <c r="T730" s="65" t="s">
        <v>87</v>
      </c>
      <c r="U730" s="65" t="s">
        <v>190</v>
      </c>
      <c r="V730" s="67" t="s">
        <v>47</v>
      </c>
      <c r="W730" s="73" t="str">
        <f t="shared" si="11"/>
        <v>UUWWWTW0018_Current FFT permit (l/s)</v>
      </c>
    </row>
    <row r="731" spans="1:23">
      <c r="A731" s="65" t="s">
        <v>90</v>
      </c>
      <c r="B731" s="65" t="s">
        <v>121</v>
      </c>
      <c r="C731" s="65" t="s">
        <v>122</v>
      </c>
      <c r="D731" s="74" t="s">
        <v>47</v>
      </c>
      <c r="E731" s="65" t="s">
        <v>48</v>
      </c>
      <c r="F731" s="65" t="s">
        <v>49</v>
      </c>
      <c r="G731" s="65" t="s">
        <v>50</v>
      </c>
      <c r="H731" s="65" t="s">
        <v>51</v>
      </c>
      <c r="I731" s="65" t="s">
        <v>86</v>
      </c>
      <c r="J731" s="65" t="s">
        <v>53</v>
      </c>
      <c r="K731" s="65" t="s">
        <v>123</v>
      </c>
      <c r="L731" s="66">
        <v>46155</v>
      </c>
      <c r="M731" s="65" t="s">
        <v>55</v>
      </c>
      <c r="N731" s="65" t="s">
        <v>48</v>
      </c>
      <c r="O731" s="65" t="s">
        <v>56</v>
      </c>
      <c r="P731" s="65" t="s">
        <v>87</v>
      </c>
      <c r="Q731" s="65" t="s">
        <v>107</v>
      </c>
      <c r="R731" s="65" t="s">
        <v>108</v>
      </c>
      <c r="S731" s="65" t="s">
        <v>87</v>
      </c>
      <c r="T731" s="65" t="s">
        <v>87</v>
      </c>
      <c r="U731" s="65" t="s">
        <v>200</v>
      </c>
      <c r="V731" s="67" t="s">
        <v>47</v>
      </c>
      <c r="W731" s="73" t="str">
        <f t="shared" si="11"/>
        <v>UUWWWTW0028_Current FFT permit (l/s)</v>
      </c>
    </row>
    <row r="732" spans="1:23">
      <c r="A732" s="65" t="s">
        <v>90</v>
      </c>
      <c r="B732" s="65" t="s">
        <v>121</v>
      </c>
      <c r="C732" s="65" t="s">
        <v>122</v>
      </c>
      <c r="D732" s="74">
        <v>1.6</v>
      </c>
      <c r="E732" s="65" t="s">
        <v>48</v>
      </c>
      <c r="F732" s="65" t="s">
        <v>49</v>
      </c>
      <c r="G732" s="65" t="s">
        <v>50</v>
      </c>
      <c r="H732" s="65" t="s">
        <v>51</v>
      </c>
      <c r="I732" s="65" t="s">
        <v>86</v>
      </c>
      <c r="J732" s="65" t="s">
        <v>53</v>
      </c>
      <c r="K732" s="65" t="s">
        <v>123</v>
      </c>
      <c r="L732" s="66">
        <v>46155</v>
      </c>
      <c r="M732" s="65" t="s">
        <v>55</v>
      </c>
      <c r="N732" s="65" t="s">
        <v>48</v>
      </c>
      <c r="O732" s="65" t="s">
        <v>56</v>
      </c>
      <c r="P732" s="65" t="s">
        <v>87</v>
      </c>
      <c r="Q732" s="65" t="s">
        <v>107</v>
      </c>
      <c r="R732" s="65" t="s">
        <v>108</v>
      </c>
      <c r="S732" s="65" t="s">
        <v>87</v>
      </c>
      <c r="T732" s="65" t="s">
        <v>87</v>
      </c>
      <c r="U732" s="65" t="s">
        <v>188</v>
      </c>
      <c r="V732" s="67">
        <v>1.6</v>
      </c>
      <c r="W732" s="73" t="str">
        <f t="shared" si="11"/>
        <v>UUWWWTW0016_Current FFT permit (l/s)</v>
      </c>
    </row>
    <row r="733" spans="1:23">
      <c r="A733" s="65" t="s">
        <v>90</v>
      </c>
      <c r="B733" s="65" t="s">
        <v>121</v>
      </c>
      <c r="C733" s="65" t="s">
        <v>122</v>
      </c>
      <c r="D733" s="74">
        <v>10</v>
      </c>
      <c r="E733" s="65" t="s">
        <v>48</v>
      </c>
      <c r="F733" s="65" t="s">
        <v>49</v>
      </c>
      <c r="G733" s="65" t="s">
        <v>50</v>
      </c>
      <c r="H733" s="65" t="s">
        <v>51</v>
      </c>
      <c r="I733" s="65" t="s">
        <v>86</v>
      </c>
      <c r="J733" s="65" t="s">
        <v>53</v>
      </c>
      <c r="K733" s="65" t="s">
        <v>123</v>
      </c>
      <c r="L733" s="66">
        <v>46155</v>
      </c>
      <c r="M733" s="65" t="s">
        <v>55</v>
      </c>
      <c r="N733" s="65" t="s">
        <v>48</v>
      </c>
      <c r="O733" s="65" t="s">
        <v>56</v>
      </c>
      <c r="P733" s="65" t="s">
        <v>87</v>
      </c>
      <c r="Q733" s="65" t="s">
        <v>107</v>
      </c>
      <c r="R733" s="65" t="s">
        <v>108</v>
      </c>
      <c r="S733" s="65" t="s">
        <v>87</v>
      </c>
      <c r="T733" s="65" t="s">
        <v>87</v>
      </c>
      <c r="U733" s="65" t="s">
        <v>180</v>
      </c>
      <c r="V733" s="67">
        <v>10</v>
      </c>
      <c r="W733" s="73" t="str">
        <f t="shared" si="11"/>
        <v>UUWWWTW0008_Current FFT permit (l/s)</v>
      </c>
    </row>
    <row r="734" spans="1:23">
      <c r="A734" s="65" t="s">
        <v>90</v>
      </c>
      <c r="B734" s="65" t="s">
        <v>121</v>
      </c>
      <c r="C734" s="65" t="s">
        <v>122</v>
      </c>
      <c r="D734" s="74">
        <v>126</v>
      </c>
      <c r="E734" s="65" t="s">
        <v>48</v>
      </c>
      <c r="F734" s="65" t="s">
        <v>49</v>
      </c>
      <c r="G734" s="65" t="s">
        <v>50</v>
      </c>
      <c r="H734" s="65" t="s">
        <v>51</v>
      </c>
      <c r="I734" s="65" t="s">
        <v>86</v>
      </c>
      <c r="J734" s="65" t="s">
        <v>53</v>
      </c>
      <c r="K734" s="65" t="s">
        <v>123</v>
      </c>
      <c r="L734" s="66">
        <v>46155</v>
      </c>
      <c r="M734" s="65" t="s">
        <v>55</v>
      </c>
      <c r="N734" s="65" t="s">
        <v>48</v>
      </c>
      <c r="O734" s="65" t="s">
        <v>56</v>
      </c>
      <c r="P734" s="65" t="s">
        <v>87</v>
      </c>
      <c r="Q734" s="65" t="s">
        <v>107</v>
      </c>
      <c r="R734" s="65" t="s">
        <v>108</v>
      </c>
      <c r="S734" s="65" t="s">
        <v>87</v>
      </c>
      <c r="T734" s="65" t="s">
        <v>87</v>
      </c>
      <c r="U734" s="65" t="s">
        <v>187</v>
      </c>
      <c r="V734" s="67">
        <v>126</v>
      </c>
      <c r="W734" s="73" t="str">
        <f t="shared" si="11"/>
        <v>UUWWWTW0015_Current FFT permit (l/s)</v>
      </c>
    </row>
    <row r="735" spans="1:23">
      <c r="A735" s="65" t="s">
        <v>90</v>
      </c>
      <c r="B735" s="65" t="s">
        <v>121</v>
      </c>
      <c r="C735" s="65" t="s">
        <v>122</v>
      </c>
      <c r="D735" s="74">
        <v>13.77</v>
      </c>
      <c r="E735" s="65" t="s">
        <v>48</v>
      </c>
      <c r="F735" s="65" t="s">
        <v>49</v>
      </c>
      <c r="G735" s="65" t="s">
        <v>50</v>
      </c>
      <c r="H735" s="65" t="s">
        <v>51</v>
      </c>
      <c r="I735" s="65" t="s">
        <v>86</v>
      </c>
      <c r="J735" s="65" t="s">
        <v>53</v>
      </c>
      <c r="K735" s="65" t="s">
        <v>123</v>
      </c>
      <c r="L735" s="66">
        <v>46155</v>
      </c>
      <c r="M735" s="65" t="s">
        <v>55</v>
      </c>
      <c r="N735" s="65" t="s">
        <v>48</v>
      </c>
      <c r="O735" s="65" t="s">
        <v>56</v>
      </c>
      <c r="P735" s="65" t="s">
        <v>87</v>
      </c>
      <c r="Q735" s="65" t="s">
        <v>107</v>
      </c>
      <c r="R735" s="65" t="s">
        <v>108</v>
      </c>
      <c r="S735" s="65" t="s">
        <v>87</v>
      </c>
      <c r="T735" s="65" t="s">
        <v>87</v>
      </c>
      <c r="U735" s="65" t="s">
        <v>201</v>
      </c>
      <c r="V735" s="67">
        <v>13.77</v>
      </c>
      <c r="W735" s="73" t="str">
        <f t="shared" si="11"/>
        <v>UUWWWTW0029_Current FFT permit (l/s)</v>
      </c>
    </row>
    <row r="736" spans="1:23">
      <c r="A736" s="65" t="s">
        <v>90</v>
      </c>
      <c r="B736" s="65" t="s">
        <v>121</v>
      </c>
      <c r="C736" s="65" t="s">
        <v>122</v>
      </c>
      <c r="D736" s="74">
        <v>1354</v>
      </c>
      <c r="E736" s="65" t="s">
        <v>48</v>
      </c>
      <c r="F736" s="65" t="s">
        <v>49</v>
      </c>
      <c r="G736" s="65" t="s">
        <v>50</v>
      </c>
      <c r="H736" s="65" t="s">
        <v>51</v>
      </c>
      <c r="I736" s="65" t="s">
        <v>86</v>
      </c>
      <c r="J736" s="65" t="s">
        <v>53</v>
      </c>
      <c r="K736" s="65" t="s">
        <v>123</v>
      </c>
      <c r="L736" s="66">
        <v>46155</v>
      </c>
      <c r="M736" s="65" t="s">
        <v>55</v>
      </c>
      <c r="N736" s="65" t="s">
        <v>48</v>
      </c>
      <c r="O736" s="65" t="s">
        <v>56</v>
      </c>
      <c r="P736" s="65" t="s">
        <v>87</v>
      </c>
      <c r="Q736" s="65" t="s">
        <v>107</v>
      </c>
      <c r="R736" s="65" t="s">
        <v>108</v>
      </c>
      <c r="S736" s="65" t="s">
        <v>87</v>
      </c>
      <c r="T736" s="65" t="s">
        <v>87</v>
      </c>
      <c r="U736" s="65" t="s">
        <v>197</v>
      </c>
      <c r="V736" s="67">
        <v>1354</v>
      </c>
      <c r="W736" s="73" t="str">
        <f t="shared" si="11"/>
        <v>UUWWWTW0025_Current FFT permit (l/s)</v>
      </c>
    </row>
    <row r="737" spans="1:23">
      <c r="A737" s="65" t="s">
        <v>90</v>
      </c>
      <c r="B737" s="65" t="s">
        <v>121</v>
      </c>
      <c r="C737" s="65" t="s">
        <v>122</v>
      </c>
      <c r="D737" s="74">
        <v>140</v>
      </c>
      <c r="E737" s="65" t="s">
        <v>48</v>
      </c>
      <c r="F737" s="65" t="s">
        <v>49</v>
      </c>
      <c r="G737" s="65" t="s">
        <v>50</v>
      </c>
      <c r="H737" s="65" t="s">
        <v>51</v>
      </c>
      <c r="I737" s="65" t="s">
        <v>86</v>
      </c>
      <c r="J737" s="65" t="s">
        <v>53</v>
      </c>
      <c r="K737" s="65" t="s">
        <v>123</v>
      </c>
      <c r="L737" s="66">
        <v>46155</v>
      </c>
      <c r="M737" s="65" t="s">
        <v>55</v>
      </c>
      <c r="N737" s="65" t="s">
        <v>48</v>
      </c>
      <c r="O737" s="65" t="s">
        <v>56</v>
      </c>
      <c r="P737" s="65" t="s">
        <v>87</v>
      </c>
      <c r="Q737" s="65" t="s">
        <v>107</v>
      </c>
      <c r="R737" s="65" t="s">
        <v>108</v>
      </c>
      <c r="S737" s="65" t="s">
        <v>87</v>
      </c>
      <c r="T737" s="65" t="s">
        <v>87</v>
      </c>
      <c r="U737" s="65" t="s">
        <v>192</v>
      </c>
      <c r="V737" s="67">
        <v>140</v>
      </c>
      <c r="W737" s="73" t="str">
        <f t="shared" si="11"/>
        <v>UUWWWTW0020_Current FFT permit (l/s)</v>
      </c>
    </row>
    <row r="738" spans="1:23">
      <c r="A738" s="65" t="s">
        <v>90</v>
      </c>
      <c r="B738" s="65" t="s">
        <v>121</v>
      </c>
      <c r="C738" s="65" t="s">
        <v>122</v>
      </c>
      <c r="D738" s="74">
        <v>141</v>
      </c>
      <c r="E738" s="65" t="s">
        <v>48</v>
      </c>
      <c r="F738" s="65" t="s">
        <v>49</v>
      </c>
      <c r="G738" s="65" t="s">
        <v>50</v>
      </c>
      <c r="H738" s="65" t="s">
        <v>51</v>
      </c>
      <c r="I738" s="65" t="s">
        <v>86</v>
      </c>
      <c r="J738" s="65" t="s">
        <v>53</v>
      </c>
      <c r="K738" s="65" t="s">
        <v>123</v>
      </c>
      <c r="L738" s="66">
        <v>46155</v>
      </c>
      <c r="M738" s="65" t="s">
        <v>55</v>
      </c>
      <c r="N738" s="65" t="s">
        <v>48</v>
      </c>
      <c r="O738" s="65" t="s">
        <v>56</v>
      </c>
      <c r="P738" s="65" t="s">
        <v>87</v>
      </c>
      <c r="Q738" s="65" t="s">
        <v>107</v>
      </c>
      <c r="R738" s="65" t="s">
        <v>108</v>
      </c>
      <c r="S738" s="65" t="s">
        <v>87</v>
      </c>
      <c r="T738" s="65" t="s">
        <v>87</v>
      </c>
      <c r="U738" s="65" t="s">
        <v>173</v>
      </c>
      <c r="V738" s="67">
        <v>141</v>
      </c>
      <c r="W738" s="73" t="str">
        <f t="shared" si="11"/>
        <v>UUWWWTW0001_Current FFT permit (l/s)</v>
      </c>
    </row>
    <row r="739" spans="1:23">
      <c r="A739" s="65" t="s">
        <v>90</v>
      </c>
      <c r="B739" s="65" t="s">
        <v>121</v>
      </c>
      <c r="C739" s="65" t="s">
        <v>122</v>
      </c>
      <c r="D739" s="74">
        <v>148</v>
      </c>
      <c r="E739" s="65" t="s">
        <v>48</v>
      </c>
      <c r="F739" s="65" t="s">
        <v>49</v>
      </c>
      <c r="G739" s="65" t="s">
        <v>50</v>
      </c>
      <c r="H739" s="65" t="s">
        <v>51</v>
      </c>
      <c r="I739" s="65" t="s">
        <v>86</v>
      </c>
      <c r="J739" s="65" t="s">
        <v>53</v>
      </c>
      <c r="K739" s="65" t="s">
        <v>123</v>
      </c>
      <c r="L739" s="66">
        <v>46155</v>
      </c>
      <c r="M739" s="65" t="s">
        <v>55</v>
      </c>
      <c r="N739" s="65" t="s">
        <v>48</v>
      </c>
      <c r="O739" s="65" t="s">
        <v>56</v>
      </c>
      <c r="P739" s="65" t="s">
        <v>87</v>
      </c>
      <c r="Q739" s="65" t="s">
        <v>107</v>
      </c>
      <c r="R739" s="65" t="s">
        <v>108</v>
      </c>
      <c r="S739" s="65" t="s">
        <v>87</v>
      </c>
      <c r="T739" s="65" t="s">
        <v>87</v>
      </c>
      <c r="U739" s="65" t="s">
        <v>184</v>
      </c>
      <c r="V739" s="67">
        <v>148</v>
      </c>
      <c r="W739" s="73" t="str">
        <f t="shared" si="11"/>
        <v>UUWWWTW0012_Current FFT permit (l/s)</v>
      </c>
    </row>
    <row r="740" spans="1:23">
      <c r="A740" s="65" t="s">
        <v>90</v>
      </c>
      <c r="B740" s="65" t="s">
        <v>121</v>
      </c>
      <c r="C740" s="65" t="s">
        <v>122</v>
      </c>
      <c r="D740" s="74">
        <v>1620</v>
      </c>
      <c r="E740" s="65" t="s">
        <v>48</v>
      </c>
      <c r="F740" s="65" t="s">
        <v>49</v>
      </c>
      <c r="G740" s="65" t="s">
        <v>50</v>
      </c>
      <c r="H740" s="65" t="s">
        <v>51</v>
      </c>
      <c r="I740" s="65" t="s">
        <v>86</v>
      </c>
      <c r="J740" s="65" t="s">
        <v>53</v>
      </c>
      <c r="K740" s="65" t="s">
        <v>123</v>
      </c>
      <c r="L740" s="66">
        <v>46155</v>
      </c>
      <c r="M740" s="65" t="s">
        <v>55</v>
      </c>
      <c r="N740" s="65" t="s">
        <v>48</v>
      </c>
      <c r="O740" s="65" t="s">
        <v>56</v>
      </c>
      <c r="P740" s="65" t="s">
        <v>87</v>
      </c>
      <c r="Q740" s="65" t="s">
        <v>107</v>
      </c>
      <c r="R740" s="65" t="s">
        <v>108</v>
      </c>
      <c r="S740" s="65" t="s">
        <v>87</v>
      </c>
      <c r="T740" s="65" t="s">
        <v>87</v>
      </c>
      <c r="U740" s="65" t="s">
        <v>182</v>
      </c>
      <c r="V740" s="67">
        <v>1620</v>
      </c>
      <c r="W740" s="73" t="str">
        <f t="shared" si="11"/>
        <v>UUWWWTW0010_Current FFT permit (l/s)</v>
      </c>
    </row>
    <row r="741" spans="1:23">
      <c r="A741" s="65" t="s">
        <v>90</v>
      </c>
      <c r="B741" s="65" t="s">
        <v>121</v>
      </c>
      <c r="C741" s="65" t="s">
        <v>122</v>
      </c>
      <c r="D741" s="74">
        <v>1655</v>
      </c>
      <c r="E741" s="65" t="s">
        <v>48</v>
      </c>
      <c r="F741" s="65" t="s">
        <v>49</v>
      </c>
      <c r="G741" s="65" t="s">
        <v>50</v>
      </c>
      <c r="H741" s="65" t="s">
        <v>51</v>
      </c>
      <c r="I741" s="65" t="s">
        <v>86</v>
      </c>
      <c r="J741" s="65" t="s">
        <v>53</v>
      </c>
      <c r="K741" s="65" t="s">
        <v>123</v>
      </c>
      <c r="L741" s="66">
        <v>46155</v>
      </c>
      <c r="M741" s="65" t="s">
        <v>55</v>
      </c>
      <c r="N741" s="65" t="s">
        <v>48</v>
      </c>
      <c r="O741" s="65" t="s">
        <v>56</v>
      </c>
      <c r="P741" s="65" t="s">
        <v>87</v>
      </c>
      <c r="Q741" s="65" t="s">
        <v>107</v>
      </c>
      <c r="R741" s="65" t="s">
        <v>108</v>
      </c>
      <c r="S741" s="65" t="s">
        <v>87</v>
      </c>
      <c r="T741" s="65" t="s">
        <v>87</v>
      </c>
      <c r="U741" s="65" t="s">
        <v>205</v>
      </c>
      <c r="V741" s="67">
        <v>1655</v>
      </c>
      <c r="W741" s="73" t="str">
        <f t="shared" si="11"/>
        <v>UUWWWTW0033_Current FFT permit (l/s)</v>
      </c>
    </row>
    <row r="742" spans="1:23">
      <c r="A742" s="65" t="s">
        <v>90</v>
      </c>
      <c r="B742" s="65" t="s">
        <v>121</v>
      </c>
      <c r="C742" s="65" t="s">
        <v>122</v>
      </c>
      <c r="D742" s="74">
        <v>2.08</v>
      </c>
      <c r="E742" s="65" t="s">
        <v>48</v>
      </c>
      <c r="F742" s="65" t="s">
        <v>49</v>
      </c>
      <c r="G742" s="65" t="s">
        <v>50</v>
      </c>
      <c r="H742" s="65" t="s">
        <v>51</v>
      </c>
      <c r="I742" s="65" t="s">
        <v>86</v>
      </c>
      <c r="J742" s="65" t="s">
        <v>53</v>
      </c>
      <c r="K742" s="65" t="s">
        <v>123</v>
      </c>
      <c r="L742" s="66">
        <v>46155</v>
      </c>
      <c r="M742" s="65" t="s">
        <v>55</v>
      </c>
      <c r="N742" s="65" t="s">
        <v>48</v>
      </c>
      <c r="O742" s="65" t="s">
        <v>56</v>
      </c>
      <c r="P742" s="65" t="s">
        <v>87</v>
      </c>
      <c r="Q742" s="65" t="s">
        <v>107</v>
      </c>
      <c r="R742" s="65" t="s">
        <v>108</v>
      </c>
      <c r="S742" s="65" t="s">
        <v>87</v>
      </c>
      <c r="T742" s="65" t="s">
        <v>87</v>
      </c>
      <c r="U742" s="65" t="s">
        <v>198</v>
      </c>
      <c r="V742" s="67">
        <v>2.08</v>
      </c>
      <c r="W742" s="73" t="str">
        <f t="shared" si="11"/>
        <v>UUWWWTW0026_Current FFT permit (l/s)</v>
      </c>
    </row>
    <row r="743" spans="1:23">
      <c r="A743" s="65" t="s">
        <v>90</v>
      </c>
      <c r="B743" s="65" t="s">
        <v>121</v>
      </c>
      <c r="C743" s="65" t="s">
        <v>122</v>
      </c>
      <c r="D743" s="74">
        <v>21.5</v>
      </c>
      <c r="E743" s="65" t="s">
        <v>48</v>
      </c>
      <c r="F743" s="65" t="s">
        <v>49</v>
      </c>
      <c r="G743" s="65" t="s">
        <v>50</v>
      </c>
      <c r="H743" s="65" t="s">
        <v>51</v>
      </c>
      <c r="I743" s="65" t="s">
        <v>86</v>
      </c>
      <c r="J743" s="65" t="s">
        <v>53</v>
      </c>
      <c r="K743" s="65" t="s">
        <v>123</v>
      </c>
      <c r="L743" s="66">
        <v>46155</v>
      </c>
      <c r="M743" s="65" t="s">
        <v>55</v>
      </c>
      <c r="N743" s="65" t="s">
        <v>48</v>
      </c>
      <c r="O743" s="65" t="s">
        <v>56</v>
      </c>
      <c r="P743" s="65" t="s">
        <v>87</v>
      </c>
      <c r="Q743" s="65" t="s">
        <v>107</v>
      </c>
      <c r="R743" s="65" t="s">
        <v>108</v>
      </c>
      <c r="S743" s="65" t="s">
        <v>87</v>
      </c>
      <c r="T743" s="65" t="s">
        <v>87</v>
      </c>
      <c r="U743" s="65" t="s">
        <v>189</v>
      </c>
      <c r="V743" s="67">
        <v>21.5</v>
      </c>
      <c r="W743" s="73" t="str">
        <f t="shared" si="11"/>
        <v>UUWWWTW0017_Current FFT permit (l/s)</v>
      </c>
    </row>
    <row r="744" spans="1:23">
      <c r="A744" s="65" t="s">
        <v>90</v>
      </c>
      <c r="B744" s="65" t="s">
        <v>121</v>
      </c>
      <c r="C744" s="65" t="s">
        <v>122</v>
      </c>
      <c r="D744" s="74">
        <v>2245</v>
      </c>
      <c r="E744" s="65" t="s">
        <v>48</v>
      </c>
      <c r="F744" s="65" t="s">
        <v>49</v>
      </c>
      <c r="G744" s="65" t="s">
        <v>50</v>
      </c>
      <c r="H744" s="65" t="s">
        <v>51</v>
      </c>
      <c r="I744" s="65" t="s">
        <v>86</v>
      </c>
      <c r="J744" s="65" t="s">
        <v>53</v>
      </c>
      <c r="K744" s="65" t="s">
        <v>123</v>
      </c>
      <c r="L744" s="66">
        <v>46155</v>
      </c>
      <c r="M744" s="65" t="s">
        <v>55</v>
      </c>
      <c r="N744" s="65" t="s">
        <v>48</v>
      </c>
      <c r="O744" s="65" t="s">
        <v>56</v>
      </c>
      <c r="P744" s="65" t="s">
        <v>87</v>
      </c>
      <c r="Q744" s="65" t="s">
        <v>107</v>
      </c>
      <c r="R744" s="65" t="s">
        <v>108</v>
      </c>
      <c r="S744" s="65" t="s">
        <v>87</v>
      </c>
      <c r="T744" s="65" t="s">
        <v>87</v>
      </c>
      <c r="U744" s="65" t="s">
        <v>195</v>
      </c>
      <c r="V744" s="67">
        <v>2245</v>
      </c>
      <c r="W744" s="73" t="str">
        <f t="shared" si="11"/>
        <v>UUWWWTW0023_Current FFT permit (l/s)</v>
      </c>
    </row>
    <row r="745" spans="1:23">
      <c r="A745" s="65" t="s">
        <v>90</v>
      </c>
      <c r="B745" s="65" t="s">
        <v>121</v>
      </c>
      <c r="C745" s="65" t="s">
        <v>122</v>
      </c>
      <c r="D745" s="74">
        <v>276</v>
      </c>
      <c r="E745" s="65" t="s">
        <v>48</v>
      </c>
      <c r="F745" s="65" t="s">
        <v>49</v>
      </c>
      <c r="G745" s="65" t="s">
        <v>50</v>
      </c>
      <c r="H745" s="65" t="s">
        <v>51</v>
      </c>
      <c r="I745" s="65" t="s">
        <v>86</v>
      </c>
      <c r="J745" s="65" t="s">
        <v>53</v>
      </c>
      <c r="K745" s="65" t="s">
        <v>123</v>
      </c>
      <c r="L745" s="66">
        <v>46155</v>
      </c>
      <c r="M745" s="65" t="s">
        <v>55</v>
      </c>
      <c r="N745" s="65" t="s">
        <v>48</v>
      </c>
      <c r="O745" s="65" t="s">
        <v>56</v>
      </c>
      <c r="P745" s="65" t="s">
        <v>87</v>
      </c>
      <c r="Q745" s="65" t="s">
        <v>107</v>
      </c>
      <c r="R745" s="65" t="s">
        <v>108</v>
      </c>
      <c r="S745" s="65" t="s">
        <v>87</v>
      </c>
      <c r="T745" s="65" t="s">
        <v>87</v>
      </c>
      <c r="U745" s="65" t="s">
        <v>203</v>
      </c>
      <c r="V745" s="67">
        <v>276</v>
      </c>
      <c r="W745" s="73" t="str">
        <f t="shared" si="11"/>
        <v>UUWWWTW0031_Current FFT permit (l/s)</v>
      </c>
    </row>
    <row r="746" spans="1:23">
      <c r="A746" s="65" t="s">
        <v>90</v>
      </c>
      <c r="B746" s="65" t="s">
        <v>121</v>
      </c>
      <c r="C746" s="65" t="s">
        <v>122</v>
      </c>
      <c r="D746" s="74">
        <v>3.12</v>
      </c>
      <c r="E746" s="65" t="s">
        <v>48</v>
      </c>
      <c r="F746" s="65" t="s">
        <v>49</v>
      </c>
      <c r="G746" s="65" t="s">
        <v>50</v>
      </c>
      <c r="H746" s="65" t="s">
        <v>51</v>
      </c>
      <c r="I746" s="65" t="s">
        <v>86</v>
      </c>
      <c r="J746" s="65" t="s">
        <v>53</v>
      </c>
      <c r="K746" s="65" t="s">
        <v>123</v>
      </c>
      <c r="L746" s="66">
        <v>46155</v>
      </c>
      <c r="M746" s="65" t="s">
        <v>55</v>
      </c>
      <c r="N746" s="65" t="s">
        <v>48</v>
      </c>
      <c r="O746" s="65" t="s">
        <v>56</v>
      </c>
      <c r="P746" s="65" t="s">
        <v>87</v>
      </c>
      <c r="Q746" s="65" t="s">
        <v>107</v>
      </c>
      <c r="R746" s="65" t="s">
        <v>108</v>
      </c>
      <c r="S746" s="65" t="s">
        <v>87</v>
      </c>
      <c r="T746" s="65" t="s">
        <v>87</v>
      </c>
      <c r="U746" s="65" t="s">
        <v>183</v>
      </c>
      <c r="V746" s="67">
        <v>3.12</v>
      </c>
      <c r="W746" s="73" t="str">
        <f t="shared" si="11"/>
        <v>UUWWWTW0011_Current FFT permit (l/s)</v>
      </c>
    </row>
    <row r="747" spans="1:23">
      <c r="A747" s="65" t="s">
        <v>90</v>
      </c>
      <c r="B747" s="65" t="s">
        <v>121</v>
      </c>
      <c r="C747" s="65" t="s">
        <v>122</v>
      </c>
      <c r="D747" s="74">
        <v>3.68</v>
      </c>
      <c r="E747" s="65" t="s">
        <v>48</v>
      </c>
      <c r="F747" s="65" t="s">
        <v>49</v>
      </c>
      <c r="G747" s="65" t="s">
        <v>50</v>
      </c>
      <c r="H747" s="65" t="s">
        <v>51</v>
      </c>
      <c r="I747" s="65" t="s">
        <v>86</v>
      </c>
      <c r="J747" s="65" t="s">
        <v>53</v>
      </c>
      <c r="K747" s="65" t="s">
        <v>123</v>
      </c>
      <c r="L747" s="66">
        <v>46155</v>
      </c>
      <c r="M747" s="65" t="s">
        <v>55</v>
      </c>
      <c r="N747" s="65" t="s">
        <v>48</v>
      </c>
      <c r="O747" s="65" t="s">
        <v>56</v>
      </c>
      <c r="P747" s="65" t="s">
        <v>87</v>
      </c>
      <c r="Q747" s="65" t="s">
        <v>107</v>
      </c>
      <c r="R747" s="65" t="s">
        <v>108</v>
      </c>
      <c r="S747" s="65" t="s">
        <v>87</v>
      </c>
      <c r="T747" s="65" t="s">
        <v>87</v>
      </c>
      <c r="U747" s="65" t="s">
        <v>174</v>
      </c>
      <c r="V747" s="67">
        <v>3.68</v>
      </c>
      <c r="W747" s="73" t="str">
        <f t="shared" si="11"/>
        <v>UUWWWTW0002_Current FFT permit (l/s)</v>
      </c>
    </row>
    <row r="748" spans="1:23">
      <c r="A748" s="65" t="s">
        <v>90</v>
      </c>
      <c r="B748" s="65" t="s">
        <v>121</v>
      </c>
      <c r="C748" s="65" t="s">
        <v>122</v>
      </c>
      <c r="D748" s="74">
        <v>35</v>
      </c>
      <c r="E748" s="65" t="s">
        <v>48</v>
      </c>
      <c r="F748" s="65" t="s">
        <v>49</v>
      </c>
      <c r="G748" s="65" t="s">
        <v>50</v>
      </c>
      <c r="H748" s="65" t="s">
        <v>51</v>
      </c>
      <c r="I748" s="65" t="s">
        <v>86</v>
      </c>
      <c r="J748" s="65" t="s">
        <v>53</v>
      </c>
      <c r="K748" s="65" t="s">
        <v>123</v>
      </c>
      <c r="L748" s="66">
        <v>46155</v>
      </c>
      <c r="M748" s="65" t="s">
        <v>55</v>
      </c>
      <c r="N748" s="65" t="s">
        <v>48</v>
      </c>
      <c r="O748" s="65" t="s">
        <v>56</v>
      </c>
      <c r="P748" s="65" t="s">
        <v>87</v>
      </c>
      <c r="Q748" s="65" t="s">
        <v>107</v>
      </c>
      <c r="R748" s="65" t="s">
        <v>108</v>
      </c>
      <c r="S748" s="65" t="s">
        <v>87</v>
      </c>
      <c r="T748" s="65" t="s">
        <v>87</v>
      </c>
      <c r="U748" s="65" t="s">
        <v>194</v>
      </c>
      <c r="V748" s="67">
        <v>35</v>
      </c>
      <c r="W748" s="73" t="str">
        <f t="shared" si="11"/>
        <v>UUWWWTW0022_Current FFT permit (l/s)</v>
      </c>
    </row>
    <row r="749" spans="1:23">
      <c r="A749" s="65" t="s">
        <v>90</v>
      </c>
      <c r="B749" s="65" t="s">
        <v>121</v>
      </c>
      <c r="C749" s="65" t="s">
        <v>122</v>
      </c>
      <c r="D749" s="74">
        <v>4.22</v>
      </c>
      <c r="E749" s="65" t="s">
        <v>48</v>
      </c>
      <c r="F749" s="65" t="s">
        <v>49</v>
      </c>
      <c r="G749" s="65" t="s">
        <v>50</v>
      </c>
      <c r="H749" s="65" t="s">
        <v>51</v>
      </c>
      <c r="I749" s="65" t="s">
        <v>86</v>
      </c>
      <c r="J749" s="65" t="s">
        <v>53</v>
      </c>
      <c r="K749" s="65" t="s">
        <v>123</v>
      </c>
      <c r="L749" s="66">
        <v>46155</v>
      </c>
      <c r="M749" s="65" t="s">
        <v>55</v>
      </c>
      <c r="N749" s="65" t="s">
        <v>48</v>
      </c>
      <c r="O749" s="65" t="s">
        <v>56</v>
      </c>
      <c r="P749" s="65" t="s">
        <v>87</v>
      </c>
      <c r="Q749" s="65" t="s">
        <v>107</v>
      </c>
      <c r="R749" s="65" t="s">
        <v>108</v>
      </c>
      <c r="S749" s="65" t="s">
        <v>87</v>
      </c>
      <c r="T749" s="65" t="s">
        <v>87</v>
      </c>
      <c r="U749" s="65" t="s">
        <v>202</v>
      </c>
      <c r="V749" s="67">
        <v>4.22</v>
      </c>
      <c r="W749" s="73" t="str">
        <f t="shared" si="11"/>
        <v>UUWWWTW0030_Current FFT permit (l/s)</v>
      </c>
    </row>
    <row r="750" spans="1:23">
      <c r="A750" s="65" t="s">
        <v>90</v>
      </c>
      <c r="B750" s="65" t="s">
        <v>121</v>
      </c>
      <c r="C750" s="65" t="s">
        <v>122</v>
      </c>
      <c r="D750" s="74">
        <v>4.2799999999999896</v>
      </c>
      <c r="E750" s="65" t="s">
        <v>48</v>
      </c>
      <c r="F750" s="65" t="s">
        <v>49</v>
      </c>
      <c r="G750" s="65" t="s">
        <v>50</v>
      </c>
      <c r="H750" s="65" t="s">
        <v>51</v>
      </c>
      <c r="I750" s="65" t="s">
        <v>86</v>
      </c>
      <c r="J750" s="65" t="s">
        <v>53</v>
      </c>
      <c r="K750" s="65" t="s">
        <v>123</v>
      </c>
      <c r="L750" s="66">
        <v>46155</v>
      </c>
      <c r="M750" s="65" t="s">
        <v>55</v>
      </c>
      <c r="N750" s="65" t="s">
        <v>48</v>
      </c>
      <c r="O750" s="65" t="s">
        <v>56</v>
      </c>
      <c r="P750" s="65" t="s">
        <v>87</v>
      </c>
      <c r="Q750" s="65" t="s">
        <v>107</v>
      </c>
      <c r="R750" s="65" t="s">
        <v>108</v>
      </c>
      <c r="S750" s="65" t="s">
        <v>87</v>
      </c>
      <c r="T750" s="65" t="s">
        <v>87</v>
      </c>
      <c r="U750" s="65" t="s">
        <v>175</v>
      </c>
      <c r="V750" s="67">
        <v>4.2799999999999896</v>
      </c>
      <c r="W750" s="73" t="str">
        <f t="shared" si="11"/>
        <v>UUWWWTW0003_Current FFT permit (l/s)</v>
      </c>
    </row>
    <row r="751" spans="1:23">
      <c r="A751" s="65" t="s">
        <v>90</v>
      </c>
      <c r="B751" s="65" t="s">
        <v>121</v>
      </c>
      <c r="C751" s="65" t="s">
        <v>122</v>
      </c>
      <c r="D751" s="74">
        <v>4.7</v>
      </c>
      <c r="E751" s="65" t="s">
        <v>48</v>
      </c>
      <c r="F751" s="65" t="s">
        <v>49</v>
      </c>
      <c r="G751" s="65" t="s">
        <v>50</v>
      </c>
      <c r="H751" s="65" t="s">
        <v>51</v>
      </c>
      <c r="I751" s="65" t="s">
        <v>86</v>
      </c>
      <c r="J751" s="65" t="s">
        <v>53</v>
      </c>
      <c r="K751" s="65" t="s">
        <v>123</v>
      </c>
      <c r="L751" s="66">
        <v>46155</v>
      </c>
      <c r="M751" s="65" t="s">
        <v>55</v>
      </c>
      <c r="N751" s="65" t="s">
        <v>48</v>
      </c>
      <c r="O751" s="65" t="s">
        <v>56</v>
      </c>
      <c r="P751" s="65" t="s">
        <v>87</v>
      </c>
      <c r="Q751" s="65" t="s">
        <v>107</v>
      </c>
      <c r="R751" s="65" t="s">
        <v>108</v>
      </c>
      <c r="S751" s="65" t="s">
        <v>87</v>
      </c>
      <c r="T751" s="65" t="s">
        <v>87</v>
      </c>
      <c r="U751" s="65" t="s">
        <v>206</v>
      </c>
      <c r="V751" s="67">
        <v>4.7</v>
      </c>
      <c r="W751" s="73" t="str">
        <f t="shared" si="11"/>
        <v>UUWWWTW0034_Current FFT permit (l/s)</v>
      </c>
    </row>
    <row r="752" spans="1:23">
      <c r="A752" s="65" t="s">
        <v>90</v>
      </c>
      <c r="B752" s="65" t="s">
        <v>121</v>
      </c>
      <c r="C752" s="65" t="s">
        <v>122</v>
      </c>
      <c r="D752" s="74">
        <v>4.83</v>
      </c>
      <c r="E752" s="65" t="s">
        <v>48</v>
      </c>
      <c r="F752" s="65" t="s">
        <v>49</v>
      </c>
      <c r="G752" s="65" t="s">
        <v>50</v>
      </c>
      <c r="H752" s="65" t="s">
        <v>51</v>
      </c>
      <c r="I752" s="65" t="s">
        <v>86</v>
      </c>
      <c r="J752" s="65" t="s">
        <v>53</v>
      </c>
      <c r="K752" s="65" t="s">
        <v>123</v>
      </c>
      <c r="L752" s="66">
        <v>46155</v>
      </c>
      <c r="M752" s="65" t="s">
        <v>55</v>
      </c>
      <c r="N752" s="65" t="s">
        <v>48</v>
      </c>
      <c r="O752" s="65" t="s">
        <v>56</v>
      </c>
      <c r="P752" s="65" t="s">
        <v>87</v>
      </c>
      <c r="Q752" s="65" t="s">
        <v>107</v>
      </c>
      <c r="R752" s="65" t="s">
        <v>108</v>
      </c>
      <c r="S752" s="65" t="s">
        <v>87</v>
      </c>
      <c r="T752" s="65" t="s">
        <v>87</v>
      </c>
      <c r="U752" s="65" t="s">
        <v>191</v>
      </c>
      <c r="V752" s="67">
        <v>4.83</v>
      </c>
      <c r="W752" s="73" t="str">
        <f t="shared" si="11"/>
        <v>UUWWWTW0019_Current FFT permit (l/s)</v>
      </c>
    </row>
    <row r="753" spans="1:23">
      <c r="A753" s="65" t="s">
        <v>90</v>
      </c>
      <c r="B753" s="65" t="s">
        <v>121</v>
      </c>
      <c r="C753" s="65" t="s">
        <v>122</v>
      </c>
      <c r="D753" s="74">
        <v>411</v>
      </c>
      <c r="E753" s="65" t="s">
        <v>48</v>
      </c>
      <c r="F753" s="65" t="s">
        <v>49</v>
      </c>
      <c r="G753" s="65" t="s">
        <v>50</v>
      </c>
      <c r="H753" s="65" t="s">
        <v>51</v>
      </c>
      <c r="I753" s="65" t="s">
        <v>86</v>
      </c>
      <c r="J753" s="65" t="s">
        <v>53</v>
      </c>
      <c r="K753" s="65" t="s">
        <v>123</v>
      </c>
      <c r="L753" s="66">
        <v>46155</v>
      </c>
      <c r="M753" s="65" t="s">
        <v>55</v>
      </c>
      <c r="N753" s="65" t="s">
        <v>48</v>
      </c>
      <c r="O753" s="65" t="s">
        <v>56</v>
      </c>
      <c r="P753" s="65" t="s">
        <v>87</v>
      </c>
      <c r="Q753" s="65" t="s">
        <v>107</v>
      </c>
      <c r="R753" s="65" t="s">
        <v>108</v>
      </c>
      <c r="S753" s="65" t="s">
        <v>87</v>
      </c>
      <c r="T753" s="65" t="s">
        <v>87</v>
      </c>
      <c r="U753" s="65" t="s">
        <v>176</v>
      </c>
      <c r="V753" s="67">
        <v>411</v>
      </c>
      <c r="W753" s="73" t="str">
        <f t="shared" si="11"/>
        <v>UUWWWTW0004_Current FFT permit (l/s)</v>
      </c>
    </row>
    <row r="754" spans="1:23">
      <c r="A754" s="65" t="s">
        <v>90</v>
      </c>
      <c r="B754" s="65" t="s">
        <v>121</v>
      </c>
      <c r="C754" s="65" t="s">
        <v>122</v>
      </c>
      <c r="D754" s="74">
        <v>6.18</v>
      </c>
      <c r="E754" s="65" t="s">
        <v>48</v>
      </c>
      <c r="F754" s="65" t="s">
        <v>49</v>
      </c>
      <c r="G754" s="65" t="s">
        <v>50</v>
      </c>
      <c r="H754" s="65" t="s">
        <v>51</v>
      </c>
      <c r="I754" s="65" t="s">
        <v>86</v>
      </c>
      <c r="J754" s="65" t="s">
        <v>53</v>
      </c>
      <c r="K754" s="65" t="s">
        <v>123</v>
      </c>
      <c r="L754" s="66">
        <v>46155</v>
      </c>
      <c r="M754" s="65" t="s">
        <v>55</v>
      </c>
      <c r="N754" s="65" t="s">
        <v>48</v>
      </c>
      <c r="O754" s="65" t="s">
        <v>56</v>
      </c>
      <c r="P754" s="65" t="s">
        <v>87</v>
      </c>
      <c r="Q754" s="65" t="s">
        <v>107</v>
      </c>
      <c r="R754" s="65" t="s">
        <v>108</v>
      </c>
      <c r="S754" s="65" t="s">
        <v>87</v>
      </c>
      <c r="T754" s="65" t="s">
        <v>87</v>
      </c>
      <c r="U754" s="65" t="s">
        <v>179</v>
      </c>
      <c r="V754" s="67">
        <v>6.18</v>
      </c>
      <c r="W754" s="73" t="str">
        <f t="shared" si="11"/>
        <v>UUWWWTW0007_Current FFT permit (l/s)</v>
      </c>
    </row>
    <row r="755" spans="1:23">
      <c r="A755" s="65" t="s">
        <v>90</v>
      </c>
      <c r="B755" s="65" t="s">
        <v>121</v>
      </c>
      <c r="C755" s="65" t="s">
        <v>122</v>
      </c>
      <c r="D755" s="74">
        <v>625</v>
      </c>
      <c r="E755" s="65" t="s">
        <v>48</v>
      </c>
      <c r="F755" s="65" t="s">
        <v>49</v>
      </c>
      <c r="G755" s="65" t="s">
        <v>50</v>
      </c>
      <c r="H755" s="65" t="s">
        <v>51</v>
      </c>
      <c r="I755" s="65" t="s">
        <v>86</v>
      </c>
      <c r="J755" s="65" t="s">
        <v>53</v>
      </c>
      <c r="K755" s="65" t="s">
        <v>123</v>
      </c>
      <c r="L755" s="66">
        <v>46155</v>
      </c>
      <c r="M755" s="65" t="s">
        <v>55</v>
      </c>
      <c r="N755" s="65" t="s">
        <v>48</v>
      </c>
      <c r="O755" s="65" t="s">
        <v>56</v>
      </c>
      <c r="P755" s="65" t="s">
        <v>87</v>
      </c>
      <c r="Q755" s="65" t="s">
        <v>107</v>
      </c>
      <c r="R755" s="65" t="s">
        <v>108</v>
      </c>
      <c r="S755" s="65" t="s">
        <v>87</v>
      </c>
      <c r="T755" s="65" t="s">
        <v>87</v>
      </c>
      <c r="U755" s="65" t="s">
        <v>199</v>
      </c>
      <c r="V755" s="67">
        <v>625</v>
      </c>
      <c r="W755" s="73" t="str">
        <f t="shared" si="11"/>
        <v>UUWWWTW0027_Current FFT permit (l/s)</v>
      </c>
    </row>
    <row r="756" spans="1:23">
      <c r="A756" s="65" t="s">
        <v>90</v>
      </c>
      <c r="B756" s="65" t="s">
        <v>121</v>
      </c>
      <c r="C756" s="65" t="s">
        <v>122</v>
      </c>
      <c r="D756" s="74">
        <v>7</v>
      </c>
      <c r="E756" s="65" t="s">
        <v>48</v>
      </c>
      <c r="F756" s="65" t="s">
        <v>49</v>
      </c>
      <c r="G756" s="65" t="s">
        <v>50</v>
      </c>
      <c r="H756" s="65" t="s">
        <v>51</v>
      </c>
      <c r="I756" s="65" t="s">
        <v>86</v>
      </c>
      <c r="J756" s="65" t="s">
        <v>53</v>
      </c>
      <c r="K756" s="65" t="s">
        <v>123</v>
      </c>
      <c r="L756" s="66">
        <v>46155</v>
      </c>
      <c r="M756" s="65" t="s">
        <v>55</v>
      </c>
      <c r="N756" s="65" t="s">
        <v>48</v>
      </c>
      <c r="O756" s="65" t="s">
        <v>56</v>
      </c>
      <c r="P756" s="65" t="s">
        <v>87</v>
      </c>
      <c r="Q756" s="65" t="s">
        <v>107</v>
      </c>
      <c r="R756" s="65" t="s">
        <v>108</v>
      </c>
      <c r="S756" s="65" t="s">
        <v>87</v>
      </c>
      <c r="T756" s="65" t="s">
        <v>87</v>
      </c>
      <c r="U756" s="65" t="s">
        <v>204</v>
      </c>
      <c r="V756" s="67">
        <v>7</v>
      </c>
      <c r="W756" s="73" t="str">
        <f t="shared" si="11"/>
        <v>UUWWWTW0032_Current FFT permit (l/s)</v>
      </c>
    </row>
    <row r="757" spans="1:23">
      <c r="A757" s="65" t="s">
        <v>90</v>
      </c>
      <c r="B757" s="65" t="s">
        <v>121</v>
      </c>
      <c r="C757" s="65" t="s">
        <v>122</v>
      </c>
      <c r="D757" s="74">
        <v>7.17</v>
      </c>
      <c r="E757" s="65" t="s">
        <v>48</v>
      </c>
      <c r="F757" s="65" t="s">
        <v>49</v>
      </c>
      <c r="G757" s="65" t="s">
        <v>50</v>
      </c>
      <c r="H757" s="65" t="s">
        <v>51</v>
      </c>
      <c r="I757" s="65" t="s">
        <v>86</v>
      </c>
      <c r="J757" s="65" t="s">
        <v>53</v>
      </c>
      <c r="K757" s="65" t="s">
        <v>123</v>
      </c>
      <c r="L757" s="66">
        <v>46155</v>
      </c>
      <c r="M757" s="65" t="s">
        <v>55</v>
      </c>
      <c r="N757" s="65" t="s">
        <v>48</v>
      </c>
      <c r="O757" s="65" t="s">
        <v>56</v>
      </c>
      <c r="P757" s="65" t="s">
        <v>87</v>
      </c>
      <c r="Q757" s="65" t="s">
        <v>107</v>
      </c>
      <c r="R757" s="65" t="s">
        <v>108</v>
      </c>
      <c r="S757" s="65" t="s">
        <v>87</v>
      </c>
      <c r="T757" s="65" t="s">
        <v>87</v>
      </c>
      <c r="U757" s="65" t="s">
        <v>193</v>
      </c>
      <c r="V757" s="67">
        <v>7.17</v>
      </c>
      <c r="W757" s="73" t="str">
        <f t="shared" si="11"/>
        <v>UUWWWTW0021_Current FFT permit (l/s)</v>
      </c>
    </row>
    <row r="758" spans="1:23">
      <c r="A758" s="65" t="s">
        <v>90</v>
      </c>
      <c r="B758" s="65" t="s">
        <v>121</v>
      </c>
      <c r="C758" s="65" t="s">
        <v>122</v>
      </c>
      <c r="D758" s="74">
        <v>7.9</v>
      </c>
      <c r="E758" s="65" t="s">
        <v>48</v>
      </c>
      <c r="F758" s="65" t="s">
        <v>49</v>
      </c>
      <c r="G758" s="65" t="s">
        <v>50</v>
      </c>
      <c r="H758" s="65" t="s">
        <v>51</v>
      </c>
      <c r="I758" s="65" t="s">
        <v>86</v>
      </c>
      <c r="J758" s="65" t="s">
        <v>53</v>
      </c>
      <c r="K758" s="65" t="s">
        <v>123</v>
      </c>
      <c r="L758" s="66">
        <v>46155</v>
      </c>
      <c r="M758" s="65" t="s">
        <v>55</v>
      </c>
      <c r="N758" s="65" t="s">
        <v>48</v>
      </c>
      <c r="O758" s="65" t="s">
        <v>56</v>
      </c>
      <c r="P758" s="65" t="s">
        <v>87</v>
      </c>
      <c r="Q758" s="65" t="s">
        <v>107</v>
      </c>
      <c r="R758" s="65" t="s">
        <v>108</v>
      </c>
      <c r="S758" s="65" t="s">
        <v>87</v>
      </c>
      <c r="T758" s="65" t="s">
        <v>87</v>
      </c>
      <c r="U758" s="65" t="s">
        <v>185</v>
      </c>
      <c r="V758" s="67">
        <v>7.9</v>
      </c>
      <c r="W758" s="73" t="str">
        <f t="shared" si="11"/>
        <v>UUWWWTW0013_Current FFT permit (l/s)</v>
      </c>
    </row>
    <row r="759" spans="1:23">
      <c r="A759" s="65" t="s">
        <v>90</v>
      </c>
      <c r="B759" s="65" t="s">
        <v>121</v>
      </c>
      <c r="C759" s="65" t="s">
        <v>122</v>
      </c>
      <c r="D759" s="74">
        <v>7.92</v>
      </c>
      <c r="E759" s="65" t="s">
        <v>48</v>
      </c>
      <c r="F759" s="65" t="s">
        <v>49</v>
      </c>
      <c r="G759" s="65" t="s">
        <v>50</v>
      </c>
      <c r="H759" s="65" t="s">
        <v>51</v>
      </c>
      <c r="I759" s="65" t="s">
        <v>86</v>
      </c>
      <c r="J759" s="65" t="s">
        <v>53</v>
      </c>
      <c r="K759" s="65" t="s">
        <v>123</v>
      </c>
      <c r="L759" s="66">
        <v>46155</v>
      </c>
      <c r="M759" s="65" t="s">
        <v>55</v>
      </c>
      <c r="N759" s="65" t="s">
        <v>48</v>
      </c>
      <c r="O759" s="65" t="s">
        <v>56</v>
      </c>
      <c r="P759" s="65" t="s">
        <v>87</v>
      </c>
      <c r="Q759" s="65" t="s">
        <v>107</v>
      </c>
      <c r="R759" s="65" t="s">
        <v>108</v>
      </c>
      <c r="S759" s="65" t="s">
        <v>87</v>
      </c>
      <c r="T759" s="65" t="s">
        <v>87</v>
      </c>
      <c r="U759" s="65" t="s">
        <v>177</v>
      </c>
      <c r="V759" s="67">
        <v>7.92</v>
      </c>
      <c r="W759" s="73" t="str">
        <f t="shared" si="11"/>
        <v>UUWWWTW0005_Current FFT permit (l/s)</v>
      </c>
    </row>
    <row r="760" spans="1:23">
      <c r="A760" s="65" t="s">
        <v>90</v>
      </c>
      <c r="B760" s="65" t="s">
        <v>121</v>
      </c>
      <c r="C760" s="65" t="s">
        <v>122</v>
      </c>
      <c r="D760" s="74">
        <v>78</v>
      </c>
      <c r="E760" s="65" t="s">
        <v>48</v>
      </c>
      <c r="F760" s="65" t="s">
        <v>49</v>
      </c>
      <c r="G760" s="65" t="s">
        <v>50</v>
      </c>
      <c r="H760" s="65" t="s">
        <v>51</v>
      </c>
      <c r="I760" s="65" t="s">
        <v>86</v>
      </c>
      <c r="J760" s="65" t="s">
        <v>53</v>
      </c>
      <c r="K760" s="65" t="s">
        <v>123</v>
      </c>
      <c r="L760" s="66">
        <v>46155</v>
      </c>
      <c r="M760" s="65" t="s">
        <v>55</v>
      </c>
      <c r="N760" s="65" t="s">
        <v>48</v>
      </c>
      <c r="O760" s="65" t="s">
        <v>56</v>
      </c>
      <c r="P760" s="65" t="s">
        <v>87</v>
      </c>
      <c r="Q760" s="65" t="s">
        <v>107</v>
      </c>
      <c r="R760" s="65" t="s">
        <v>108</v>
      </c>
      <c r="S760" s="65" t="s">
        <v>87</v>
      </c>
      <c r="T760" s="65" t="s">
        <v>87</v>
      </c>
      <c r="U760" s="65" t="s">
        <v>181</v>
      </c>
      <c r="V760" s="67">
        <v>78</v>
      </c>
      <c r="W760" s="73" t="str">
        <f t="shared" si="11"/>
        <v>UUWWWTW0009_Current FFT permit (l/s)</v>
      </c>
    </row>
    <row r="761" spans="1:23">
      <c r="A761" s="65" t="s">
        <v>90</v>
      </c>
      <c r="B761" s="65" t="s">
        <v>121</v>
      </c>
      <c r="C761" s="65" t="s">
        <v>122</v>
      </c>
      <c r="D761" s="74">
        <v>8.91</v>
      </c>
      <c r="E761" s="65" t="s">
        <v>48</v>
      </c>
      <c r="F761" s="65" t="s">
        <v>49</v>
      </c>
      <c r="G761" s="65" t="s">
        <v>50</v>
      </c>
      <c r="H761" s="65" t="s">
        <v>51</v>
      </c>
      <c r="I761" s="65" t="s">
        <v>86</v>
      </c>
      <c r="J761" s="65" t="s">
        <v>53</v>
      </c>
      <c r="K761" s="65" t="s">
        <v>123</v>
      </c>
      <c r="L761" s="66">
        <v>46155</v>
      </c>
      <c r="M761" s="65" t="s">
        <v>55</v>
      </c>
      <c r="N761" s="65" t="s">
        <v>48</v>
      </c>
      <c r="O761" s="65" t="s">
        <v>56</v>
      </c>
      <c r="P761" s="65" t="s">
        <v>87</v>
      </c>
      <c r="Q761" s="65" t="s">
        <v>107</v>
      </c>
      <c r="R761" s="65" t="s">
        <v>108</v>
      </c>
      <c r="S761" s="65" t="s">
        <v>87</v>
      </c>
      <c r="T761" s="65" t="s">
        <v>87</v>
      </c>
      <c r="U761" s="65" t="s">
        <v>196</v>
      </c>
      <c r="V761" s="67">
        <v>8.91</v>
      </c>
      <c r="W761" s="73" t="str">
        <f t="shared" si="11"/>
        <v>UUWWWTW0024_Current FFT permit (l/s)</v>
      </c>
    </row>
    <row r="762" spans="1:23">
      <c r="A762" s="65" t="s">
        <v>90</v>
      </c>
      <c r="B762" s="65" t="s">
        <v>124</v>
      </c>
      <c r="C762" s="65" t="s">
        <v>125</v>
      </c>
      <c r="D762" s="74" t="s">
        <v>47</v>
      </c>
      <c r="E762" s="65" t="s">
        <v>48</v>
      </c>
      <c r="F762" s="65" t="s">
        <v>49</v>
      </c>
      <c r="G762" s="65" t="s">
        <v>50</v>
      </c>
      <c r="H762" s="65" t="s">
        <v>51</v>
      </c>
      <c r="I762" s="65" t="s">
        <v>86</v>
      </c>
      <c r="J762" s="65" t="s">
        <v>53</v>
      </c>
      <c r="K762" s="65" t="s">
        <v>123</v>
      </c>
      <c r="L762" s="66">
        <v>46155</v>
      </c>
      <c r="M762" s="65" t="s">
        <v>55</v>
      </c>
      <c r="N762" s="65" t="s">
        <v>48</v>
      </c>
      <c r="O762" s="65" t="s">
        <v>56</v>
      </c>
      <c r="P762" s="65" t="s">
        <v>87</v>
      </c>
      <c r="Q762" s="65" t="s">
        <v>107</v>
      </c>
      <c r="R762" s="65" t="s">
        <v>108</v>
      </c>
      <c r="S762" s="65" t="s">
        <v>87</v>
      </c>
      <c r="T762" s="65" t="s">
        <v>87</v>
      </c>
      <c r="U762" s="65" t="s">
        <v>178</v>
      </c>
      <c r="V762" s="67" t="s">
        <v>47</v>
      </c>
      <c r="W762" s="73" t="str">
        <f t="shared" si="11"/>
        <v>UUWWWTW0006_Expected FFT permit (l/s)</v>
      </c>
    </row>
    <row r="763" spans="1:23">
      <c r="A763" s="65" t="s">
        <v>90</v>
      </c>
      <c r="B763" s="65" t="s">
        <v>124</v>
      </c>
      <c r="C763" s="65" t="s">
        <v>125</v>
      </c>
      <c r="D763" s="74" t="s">
        <v>47</v>
      </c>
      <c r="E763" s="65" t="s">
        <v>48</v>
      </c>
      <c r="F763" s="65" t="s">
        <v>49</v>
      </c>
      <c r="G763" s="65" t="s">
        <v>50</v>
      </c>
      <c r="H763" s="65" t="s">
        <v>51</v>
      </c>
      <c r="I763" s="65" t="s">
        <v>86</v>
      </c>
      <c r="J763" s="65" t="s">
        <v>53</v>
      </c>
      <c r="K763" s="65" t="s">
        <v>123</v>
      </c>
      <c r="L763" s="66">
        <v>46155</v>
      </c>
      <c r="M763" s="65" t="s">
        <v>55</v>
      </c>
      <c r="N763" s="65" t="s">
        <v>48</v>
      </c>
      <c r="O763" s="65" t="s">
        <v>56</v>
      </c>
      <c r="P763" s="65" t="s">
        <v>87</v>
      </c>
      <c r="Q763" s="65" t="s">
        <v>107</v>
      </c>
      <c r="R763" s="65" t="s">
        <v>108</v>
      </c>
      <c r="S763" s="65" t="s">
        <v>87</v>
      </c>
      <c r="T763" s="65" t="s">
        <v>87</v>
      </c>
      <c r="U763" s="65" t="s">
        <v>186</v>
      </c>
      <c r="V763" s="67" t="s">
        <v>47</v>
      </c>
      <c r="W763" s="73" t="str">
        <f t="shared" si="11"/>
        <v>UUWWWTW0014_Expected FFT permit (l/s)</v>
      </c>
    </row>
    <row r="764" spans="1:23">
      <c r="A764" s="65" t="s">
        <v>90</v>
      </c>
      <c r="B764" s="65" t="s">
        <v>124</v>
      </c>
      <c r="C764" s="65" t="s">
        <v>125</v>
      </c>
      <c r="D764" s="74" t="s">
        <v>47</v>
      </c>
      <c r="E764" s="65" t="s">
        <v>48</v>
      </c>
      <c r="F764" s="65" t="s">
        <v>49</v>
      </c>
      <c r="G764" s="65" t="s">
        <v>50</v>
      </c>
      <c r="H764" s="65" t="s">
        <v>51</v>
      </c>
      <c r="I764" s="65" t="s">
        <v>86</v>
      </c>
      <c r="J764" s="65" t="s">
        <v>53</v>
      </c>
      <c r="K764" s="65" t="s">
        <v>123</v>
      </c>
      <c r="L764" s="66">
        <v>46155</v>
      </c>
      <c r="M764" s="65" t="s">
        <v>55</v>
      </c>
      <c r="N764" s="65" t="s">
        <v>48</v>
      </c>
      <c r="O764" s="65" t="s">
        <v>56</v>
      </c>
      <c r="P764" s="65" t="s">
        <v>87</v>
      </c>
      <c r="Q764" s="65" t="s">
        <v>107</v>
      </c>
      <c r="R764" s="65" t="s">
        <v>108</v>
      </c>
      <c r="S764" s="65" t="s">
        <v>87</v>
      </c>
      <c r="T764" s="65" t="s">
        <v>87</v>
      </c>
      <c r="U764" s="65" t="s">
        <v>190</v>
      </c>
      <c r="V764" s="67" t="s">
        <v>47</v>
      </c>
      <c r="W764" s="73" t="str">
        <f t="shared" si="11"/>
        <v>UUWWWTW0018_Expected FFT permit (l/s)</v>
      </c>
    </row>
    <row r="765" spans="1:23">
      <c r="A765" s="65" t="s">
        <v>90</v>
      </c>
      <c r="B765" s="65" t="s">
        <v>124</v>
      </c>
      <c r="C765" s="65" t="s">
        <v>125</v>
      </c>
      <c r="D765" s="74" t="s">
        <v>47</v>
      </c>
      <c r="E765" s="65" t="s">
        <v>48</v>
      </c>
      <c r="F765" s="65" t="s">
        <v>49</v>
      </c>
      <c r="G765" s="65" t="s">
        <v>50</v>
      </c>
      <c r="H765" s="65" t="s">
        <v>51</v>
      </c>
      <c r="I765" s="65" t="s">
        <v>86</v>
      </c>
      <c r="J765" s="65" t="s">
        <v>53</v>
      </c>
      <c r="K765" s="65" t="s">
        <v>123</v>
      </c>
      <c r="L765" s="66">
        <v>46155</v>
      </c>
      <c r="M765" s="65" t="s">
        <v>55</v>
      </c>
      <c r="N765" s="65" t="s">
        <v>48</v>
      </c>
      <c r="O765" s="65" t="s">
        <v>56</v>
      </c>
      <c r="P765" s="65" t="s">
        <v>87</v>
      </c>
      <c r="Q765" s="65" t="s">
        <v>107</v>
      </c>
      <c r="R765" s="65" t="s">
        <v>108</v>
      </c>
      <c r="S765" s="65" t="s">
        <v>87</v>
      </c>
      <c r="T765" s="65" t="s">
        <v>87</v>
      </c>
      <c r="U765" s="65" t="s">
        <v>200</v>
      </c>
      <c r="V765" s="67" t="s">
        <v>47</v>
      </c>
      <c r="W765" s="73" t="str">
        <f t="shared" si="11"/>
        <v>UUWWWTW0028_Expected FFT permit (l/s)</v>
      </c>
    </row>
    <row r="766" spans="1:23">
      <c r="A766" s="65" t="s">
        <v>90</v>
      </c>
      <c r="B766" s="65" t="s">
        <v>124</v>
      </c>
      <c r="C766" s="65" t="s">
        <v>125</v>
      </c>
      <c r="D766" s="74">
        <v>10</v>
      </c>
      <c r="E766" s="65" t="s">
        <v>48</v>
      </c>
      <c r="F766" s="65" t="s">
        <v>49</v>
      </c>
      <c r="G766" s="65" t="s">
        <v>50</v>
      </c>
      <c r="H766" s="65" t="s">
        <v>51</v>
      </c>
      <c r="I766" s="65" t="s">
        <v>86</v>
      </c>
      <c r="J766" s="65" t="s">
        <v>53</v>
      </c>
      <c r="K766" s="65" t="s">
        <v>123</v>
      </c>
      <c r="L766" s="66">
        <v>46155</v>
      </c>
      <c r="M766" s="65" t="s">
        <v>55</v>
      </c>
      <c r="N766" s="65" t="s">
        <v>48</v>
      </c>
      <c r="O766" s="65" t="s">
        <v>56</v>
      </c>
      <c r="P766" s="65" t="s">
        <v>87</v>
      </c>
      <c r="Q766" s="65" t="s">
        <v>107</v>
      </c>
      <c r="R766" s="65" t="s">
        <v>108</v>
      </c>
      <c r="S766" s="65" t="s">
        <v>87</v>
      </c>
      <c r="T766" s="65" t="s">
        <v>87</v>
      </c>
      <c r="U766" s="65" t="s">
        <v>180</v>
      </c>
      <c r="V766" s="67">
        <v>10</v>
      </c>
      <c r="W766" s="73" t="str">
        <f t="shared" si="11"/>
        <v>UUWWWTW0008_Expected FFT permit (l/s)</v>
      </c>
    </row>
    <row r="767" spans="1:23">
      <c r="A767" s="65" t="s">
        <v>90</v>
      </c>
      <c r="B767" s="65" t="s">
        <v>124</v>
      </c>
      <c r="C767" s="65" t="s">
        <v>125</v>
      </c>
      <c r="D767" s="74">
        <v>10.38</v>
      </c>
      <c r="E767" s="65" t="s">
        <v>48</v>
      </c>
      <c r="F767" s="65" t="s">
        <v>49</v>
      </c>
      <c r="G767" s="65" t="s">
        <v>50</v>
      </c>
      <c r="H767" s="65" t="s">
        <v>51</v>
      </c>
      <c r="I767" s="65" t="s">
        <v>86</v>
      </c>
      <c r="J767" s="65" t="s">
        <v>53</v>
      </c>
      <c r="K767" s="65" t="s">
        <v>123</v>
      </c>
      <c r="L767" s="66">
        <v>46155</v>
      </c>
      <c r="M767" s="65" t="s">
        <v>55</v>
      </c>
      <c r="N767" s="65" t="s">
        <v>48</v>
      </c>
      <c r="O767" s="65" t="s">
        <v>56</v>
      </c>
      <c r="P767" s="65" t="s">
        <v>87</v>
      </c>
      <c r="Q767" s="65" t="s">
        <v>107</v>
      </c>
      <c r="R767" s="65" t="s">
        <v>108</v>
      </c>
      <c r="S767" s="65" t="s">
        <v>87</v>
      </c>
      <c r="T767" s="65" t="s">
        <v>87</v>
      </c>
      <c r="U767" s="65" t="s">
        <v>204</v>
      </c>
      <c r="V767" s="67">
        <v>10.38</v>
      </c>
      <c r="W767" s="73" t="str">
        <f t="shared" si="11"/>
        <v>UUWWWTW0032_Expected FFT permit (l/s)</v>
      </c>
    </row>
    <row r="768" spans="1:23">
      <c r="A768" s="65" t="s">
        <v>90</v>
      </c>
      <c r="B768" s="65" t="s">
        <v>124</v>
      </c>
      <c r="C768" s="65" t="s">
        <v>125</v>
      </c>
      <c r="D768" s="74">
        <v>126</v>
      </c>
      <c r="E768" s="65" t="s">
        <v>48</v>
      </c>
      <c r="F768" s="65" t="s">
        <v>49</v>
      </c>
      <c r="G768" s="65" t="s">
        <v>50</v>
      </c>
      <c r="H768" s="65" t="s">
        <v>51</v>
      </c>
      <c r="I768" s="65" t="s">
        <v>86</v>
      </c>
      <c r="J768" s="65" t="s">
        <v>53</v>
      </c>
      <c r="K768" s="65" t="s">
        <v>123</v>
      </c>
      <c r="L768" s="66">
        <v>46155</v>
      </c>
      <c r="M768" s="65" t="s">
        <v>55</v>
      </c>
      <c r="N768" s="65" t="s">
        <v>48</v>
      </c>
      <c r="O768" s="65" t="s">
        <v>56</v>
      </c>
      <c r="P768" s="65" t="s">
        <v>87</v>
      </c>
      <c r="Q768" s="65" t="s">
        <v>107</v>
      </c>
      <c r="R768" s="65" t="s">
        <v>108</v>
      </c>
      <c r="S768" s="65" t="s">
        <v>87</v>
      </c>
      <c r="T768" s="65" t="s">
        <v>87</v>
      </c>
      <c r="U768" s="65" t="s">
        <v>187</v>
      </c>
      <c r="V768" s="67">
        <v>126</v>
      </c>
      <c r="W768" s="73" t="str">
        <f t="shared" si="11"/>
        <v>UUWWWTW0015_Expected FFT permit (l/s)</v>
      </c>
    </row>
    <row r="769" spans="1:23">
      <c r="A769" s="65" t="s">
        <v>90</v>
      </c>
      <c r="B769" s="65" t="s">
        <v>124</v>
      </c>
      <c r="C769" s="65" t="s">
        <v>125</v>
      </c>
      <c r="D769" s="74">
        <v>13.77</v>
      </c>
      <c r="E769" s="65" t="s">
        <v>48</v>
      </c>
      <c r="F769" s="65" t="s">
        <v>49</v>
      </c>
      <c r="G769" s="65" t="s">
        <v>50</v>
      </c>
      <c r="H769" s="65" t="s">
        <v>51</v>
      </c>
      <c r="I769" s="65" t="s">
        <v>86</v>
      </c>
      <c r="J769" s="65" t="s">
        <v>53</v>
      </c>
      <c r="K769" s="65" t="s">
        <v>123</v>
      </c>
      <c r="L769" s="66">
        <v>46155</v>
      </c>
      <c r="M769" s="65" t="s">
        <v>55</v>
      </c>
      <c r="N769" s="65" t="s">
        <v>48</v>
      </c>
      <c r="O769" s="65" t="s">
        <v>56</v>
      </c>
      <c r="P769" s="65" t="s">
        <v>87</v>
      </c>
      <c r="Q769" s="65" t="s">
        <v>107</v>
      </c>
      <c r="R769" s="65" t="s">
        <v>108</v>
      </c>
      <c r="S769" s="65" t="s">
        <v>87</v>
      </c>
      <c r="T769" s="65" t="s">
        <v>87</v>
      </c>
      <c r="U769" s="65" t="s">
        <v>201</v>
      </c>
      <c r="V769" s="67">
        <v>13.77</v>
      </c>
      <c r="W769" s="73" t="str">
        <f t="shared" si="11"/>
        <v>UUWWWTW0029_Expected FFT permit (l/s)</v>
      </c>
    </row>
    <row r="770" spans="1:23">
      <c r="A770" s="65" t="s">
        <v>90</v>
      </c>
      <c r="B770" s="65" t="s">
        <v>124</v>
      </c>
      <c r="C770" s="65" t="s">
        <v>125</v>
      </c>
      <c r="D770" s="74">
        <v>140</v>
      </c>
      <c r="E770" s="65" t="s">
        <v>48</v>
      </c>
      <c r="F770" s="65" t="s">
        <v>49</v>
      </c>
      <c r="G770" s="65" t="s">
        <v>50</v>
      </c>
      <c r="H770" s="65" t="s">
        <v>51</v>
      </c>
      <c r="I770" s="65" t="s">
        <v>86</v>
      </c>
      <c r="J770" s="65" t="s">
        <v>53</v>
      </c>
      <c r="K770" s="65" t="s">
        <v>123</v>
      </c>
      <c r="L770" s="66">
        <v>46155</v>
      </c>
      <c r="M770" s="65" t="s">
        <v>55</v>
      </c>
      <c r="N770" s="65" t="s">
        <v>48</v>
      </c>
      <c r="O770" s="65" t="s">
        <v>56</v>
      </c>
      <c r="P770" s="65" t="s">
        <v>87</v>
      </c>
      <c r="Q770" s="65" t="s">
        <v>107</v>
      </c>
      <c r="R770" s="65" t="s">
        <v>108</v>
      </c>
      <c r="S770" s="65" t="s">
        <v>87</v>
      </c>
      <c r="T770" s="65" t="s">
        <v>87</v>
      </c>
      <c r="U770" s="65" t="s">
        <v>192</v>
      </c>
      <c r="V770" s="67">
        <v>140</v>
      </c>
      <c r="W770" s="73" t="str">
        <f t="shared" si="11"/>
        <v>UUWWWTW0020_Expected FFT permit (l/s)</v>
      </c>
    </row>
    <row r="771" spans="1:23">
      <c r="A771" s="65" t="s">
        <v>90</v>
      </c>
      <c r="B771" s="65" t="s">
        <v>124</v>
      </c>
      <c r="C771" s="65" t="s">
        <v>125</v>
      </c>
      <c r="D771" s="74">
        <v>141</v>
      </c>
      <c r="E771" s="65" t="s">
        <v>48</v>
      </c>
      <c r="F771" s="65" t="s">
        <v>49</v>
      </c>
      <c r="G771" s="65" t="s">
        <v>50</v>
      </c>
      <c r="H771" s="65" t="s">
        <v>51</v>
      </c>
      <c r="I771" s="65" t="s">
        <v>86</v>
      </c>
      <c r="J771" s="65" t="s">
        <v>53</v>
      </c>
      <c r="K771" s="65" t="s">
        <v>123</v>
      </c>
      <c r="L771" s="66">
        <v>46155</v>
      </c>
      <c r="M771" s="65" t="s">
        <v>55</v>
      </c>
      <c r="N771" s="65" t="s">
        <v>48</v>
      </c>
      <c r="O771" s="65" t="s">
        <v>56</v>
      </c>
      <c r="P771" s="65" t="s">
        <v>87</v>
      </c>
      <c r="Q771" s="65" t="s">
        <v>107</v>
      </c>
      <c r="R771" s="65" t="s">
        <v>108</v>
      </c>
      <c r="S771" s="65" t="s">
        <v>87</v>
      </c>
      <c r="T771" s="65" t="s">
        <v>87</v>
      </c>
      <c r="U771" s="65" t="s">
        <v>173</v>
      </c>
      <c r="V771" s="67">
        <v>141</v>
      </c>
      <c r="W771" s="73" t="str">
        <f t="shared" si="11"/>
        <v>UUWWWTW0001_Expected FFT permit (l/s)</v>
      </c>
    </row>
    <row r="772" spans="1:23">
      <c r="A772" s="65" t="s">
        <v>90</v>
      </c>
      <c r="B772" s="65" t="s">
        <v>124</v>
      </c>
      <c r="C772" s="65" t="s">
        <v>125</v>
      </c>
      <c r="D772" s="74">
        <v>1620</v>
      </c>
      <c r="E772" s="65" t="s">
        <v>48</v>
      </c>
      <c r="F772" s="65" t="s">
        <v>49</v>
      </c>
      <c r="G772" s="65" t="s">
        <v>50</v>
      </c>
      <c r="H772" s="65" t="s">
        <v>51</v>
      </c>
      <c r="I772" s="65" t="s">
        <v>86</v>
      </c>
      <c r="J772" s="65" t="s">
        <v>53</v>
      </c>
      <c r="K772" s="65" t="s">
        <v>123</v>
      </c>
      <c r="L772" s="66">
        <v>46155</v>
      </c>
      <c r="M772" s="65" t="s">
        <v>55</v>
      </c>
      <c r="N772" s="65" t="s">
        <v>48</v>
      </c>
      <c r="O772" s="65" t="s">
        <v>56</v>
      </c>
      <c r="P772" s="65" t="s">
        <v>87</v>
      </c>
      <c r="Q772" s="65" t="s">
        <v>107</v>
      </c>
      <c r="R772" s="65" t="s">
        <v>108</v>
      </c>
      <c r="S772" s="65" t="s">
        <v>87</v>
      </c>
      <c r="T772" s="65" t="s">
        <v>87</v>
      </c>
      <c r="U772" s="65" t="s">
        <v>182</v>
      </c>
      <c r="V772" s="67">
        <v>1620</v>
      </c>
      <c r="W772" s="73" t="str">
        <f t="shared" si="11"/>
        <v>UUWWWTW0010_Expected FFT permit (l/s)</v>
      </c>
    </row>
    <row r="773" spans="1:23">
      <c r="A773" s="65" t="s">
        <v>90</v>
      </c>
      <c r="B773" s="65" t="s">
        <v>124</v>
      </c>
      <c r="C773" s="65" t="s">
        <v>125</v>
      </c>
      <c r="D773" s="74">
        <v>175.03</v>
      </c>
      <c r="E773" s="65" t="s">
        <v>48</v>
      </c>
      <c r="F773" s="65" t="s">
        <v>49</v>
      </c>
      <c r="G773" s="65" t="s">
        <v>50</v>
      </c>
      <c r="H773" s="65" t="s">
        <v>51</v>
      </c>
      <c r="I773" s="65" t="s">
        <v>86</v>
      </c>
      <c r="J773" s="65" t="s">
        <v>53</v>
      </c>
      <c r="K773" s="65" t="s">
        <v>123</v>
      </c>
      <c r="L773" s="66">
        <v>46155</v>
      </c>
      <c r="M773" s="65" t="s">
        <v>55</v>
      </c>
      <c r="N773" s="65" t="s">
        <v>48</v>
      </c>
      <c r="O773" s="65" t="s">
        <v>56</v>
      </c>
      <c r="P773" s="65" t="s">
        <v>87</v>
      </c>
      <c r="Q773" s="65" t="s">
        <v>107</v>
      </c>
      <c r="R773" s="65" t="s">
        <v>108</v>
      </c>
      <c r="S773" s="65" t="s">
        <v>87</v>
      </c>
      <c r="T773" s="65" t="s">
        <v>87</v>
      </c>
      <c r="U773" s="65" t="s">
        <v>184</v>
      </c>
      <c r="V773" s="67">
        <v>175.03</v>
      </c>
      <c r="W773" s="73" t="str">
        <f t="shared" si="11"/>
        <v>UUWWWTW0012_Expected FFT permit (l/s)</v>
      </c>
    </row>
    <row r="774" spans="1:23">
      <c r="A774" s="65" t="s">
        <v>90</v>
      </c>
      <c r="B774" s="65" t="s">
        <v>124</v>
      </c>
      <c r="C774" s="65" t="s">
        <v>125</v>
      </c>
      <c r="D774" s="74">
        <v>1804.24</v>
      </c>
      <c r="E774" s="65" t="s">
        <v>48</v>
      </c>
      <c r="F774" s="65" t="s">
        <v>49</v>
      </c>
      <c r="G774" s="65" t="s">
        <v>50</v>
      </c>
      <c r="H774" s="65" t="s">
        <v>51</v>
      </c>
      <c r="I774" s="65" t="s">
        <v>86</v>
      </c>
      <c r="J774" s="65" t="s">
        <v>53</v>
      </c>
      <c r="K774" s="65" t="s">
        <v>123</v>
      </c>
      <c r="L774" s="66">
        <v>46155</v>
      </c>
      <c r="M774" s="65" t="s">
        <v>55</v>
      </c>
      <c r="N774" s="65" t="s">
        <v>48</v>
      </c>
      <c r="O774" s="65" t="s">
        <v>56</v>
      </c>
      <c r="P774" s="65" t="s">
        <v>87</v>
      </c>
      <c r="Q774" s="65" t="s">
        <v>107</v>
      </c>
      <c r="R774" s="65" t="s">
        <v>108</v>
      </c>
      <c r="S774" s="65" t="s">
        <v>87</v>
      </c>
      <c r="T774" s="65" t="s">
        <v>87</v>
      </c>
      <c r="U774" s="65" t="s">
        <v>197</v>
      </c>
      <c r="V774" s="67">
        <v>1804.24</v>
      </c>
      <c r="W774" s="73" t="str">
        <f t="shared" ref="W774:W837" si="12">CONCATENATE(U774,"_",C774)</f>
        <v>UUWWWTW0025_Expected FFT permit (l/s)</v>
      </c>
    </row>
    <row r="775" spans="1:23">
      <c r="A775" s="65" t="s">
        <v>90</v>
      </c>
      <c r="B775" s="65" t="s">
        <v>124</v>
      </c>
      <c r="C775" s="65" t="s">
        <v>125</v>
      </c>
      <c r="D775" s="74">
        <v>2.13</v>
      </c>
      <c r="E775" s="65" t="s">
        <v>48</v>
      </c>
      <c r="F775" s="65" t="s">
        <v>49</v>
      </c>
      <c r="G775" s="65" t="s">
        <v>50</v>
      </c>
      <c r="H775" s="65" t="s">
        <v>51</v>
      </c>
      <c r="I775" s="65" t="s">
        <v>86</v>
      </c>
      <c r="J775" s="65" t="s">
        <v>53</v>
      </c>
      <c r="K775" s="65" t="s">
        <v>123</v>
      </c>
      <c r="L775" s="66">
        <v>46155</v>
      </c>
      <c r="M775" s="65" t="s">
        <v>55</v>
      </c>
      <c r="N775" s="65" t="s">
        <v>48</v>
      </c>
      <c r="O775" s="65" t="s">
        <v>56</v>
      </c>
      <c r="P775" s="65" t="s">
        <v>87</v>
      </c>
      <c r="Q775" s="65" t="s">
        <v>107</v>
      </c>
      <c r="R775" s="65" t="s">
        <v>108</v>
      </c>
      <c r="S775" s="65" t="s">
        <v>87</v>
      </c>
      <c r="T775" s="65" t="s">
        <v>87</v>
      </c>
      <c r="U775" s="65" t="s">
        <v>188</v>
      </c>
      <c r="V775" s="67">
        <v>2.13</v>
      </c>
      <c r="W775" s="73" t="str">
        <f t="shared" si="12"/>
        <v>UUWWWTW0016_Expected FFT permit (l/s)</v>
      </c>
    </row>
    <row r="776" spans="1:23">
      <c r="A776" s="65" t="s">
        <v>90</v>
      </c>
      <c r="B776" s="65" t="s">
        <v>124</v>
      </c>
      <c r="C776" s="65" t="s">
        <v>125</v>
      </c>
      <c r="D776" s="74">
        <v>2.89</v>
      </c>
      <c r="E776" s="65" t="s">
        <v>48</v>
      </c>
      <c r="F776" s="65" t="s">
        <v>49</v>
      </c>
      <c r="G776" s="65" t="s">
        <v>50</v>
      </c>
      <c r="H776" s="65" t="s">
        <v>51</v>
      </c>
      <c r="I776" s="65" t="s">
        <v>86</v>
      </c>
      <c r="J776" s="65" t="s">
        <v>53</v>
      </c>
      <c r="K776" s="65" t="s">
        <v>123</v>
      </c>
      <c r="L776" s="66">
        <v>46155</v>
      </c>
      <c r="M776" s="65" t="s">
        <v>55</v>
      </c>
      <c r="N776" s="65" t="s">
        <v>48</v>
      </c>
      <c r="O776" s="65" t="s">
        <v>56</v>
      </c>
      <c r="P776" s="65" t="s">
        <v>87</v>
      </c>
      <c r="Q776" s="65" t="s">
        <v>107</v>
      </c>
      <c r="R776" s="65" t="s">
        <v>108</v>
      </c>
      <c r="S776" s="65" t="s">
        <v>87</v>
      </c>
      <c r="T776" s="65" t="s">
        <v>87</v>
      </c>
      <c r="U776" s="65" t="s">
        <v>198</v>
      </c>
      <c r="V776" s="67">
        <v>2.89</v>
      </c>
      <c r="W776" s="73" t="str">
        <f t="shared" si="12"/>
        <v>UUWWWTW0026_Expected FFT permit (l/s)</v>
      </c>
    </row>
    <row r="777" spans="1:23">
      <c r="A777" s="65" t="s">
        <v>90</v>
      </c>
      <c r="B777" s="65" t="s">
        <v>124</v>
      </c>
      <c r="C777" s="65" t="s">
        <v>125</v>
      </c>
      <c r="D777" s="74">
        <v>2195.92</v>
      </c>
      <c r="E777" s="65" t="s">
        <v>48</v>
      </c>
      <c r="F777" s="65" t="s">
        <v>49</v>
      </c>
      <c r="G777" s="65" t="s">
        <v>50</v>
      </c>
      <c r="H777" s="65" t="s">
        <v>51</v>
      </c>
      <c r="I777" s="65" t="s">
        <v>86</v>
      </c>
      <c r="J777" s="65" t="s">
        <v>53</v>
      </c>
      <c r="K777" s="65" t="s">
        <v>123</v>
      </c>
      <c r="L777" s="66">
        <v>46155</v>
      </c>
      <c r="M777" s="65" t="s">
        <v>55</v>
      </c>
      <c r="N777" s="65" t="s">
        <v>48</v>
      </c>
      <c r="O777" s="65" t="s">
        <v>56</v>
      </c>
      <c r="P777" s="65" t="s">
        <v>87</v>
      </c>
      <c r="Q777" s="65" t="s">
        <v>107</v>
      </c>
      <c r="R777" s="65" t="s">
        <v>108</v>
      </c>
      <c r="S777" s="65" t="s">
        <v>87</v>
      </c>
      <c r="T777" s="65" t="s">
        <v>87</v>
      </c>
      <c r="U777" s="65" t="s">
        <v>205</v>
      </c>
      <c r="V777" s="67">
        <v>2195.92</v>
      </c>
      <c r="W777" s="73" t="str">
        <f t="shared" si="12"/>
        <v>UUWWWTW0033_Expected FFT permit (l/s)</v>
      </c>
    </row>
    <row r="778" spans="1:23">
      <c r="A778" s="65" t="s">
        <v>90</v>
      </c>
      <c r="B778" s="65" t="s">
        <v>124</v>
      </c>
      <c r="C778" s="65" t="s">
        <v>125</v>
      </c>
      <c r="D778" s="74">
        <v>2245</v>
      </c>
      <c r="E778" s="65" t="s">
        <v>48</v>
      </c>
      <c r="F778" s="65" t="s">
        <v>49</v>
      </c>
      <c r="G778" s="65" t="s">
        <v>50</v>
      </c>
      <c r="H778" s="65" t="s">
        <v>51</v>
      </c>
      <c r="I778" s="65" t="s">
        <v>86</v>
      </c>
      <c r="J778" s="65" t="s">
        <v>53</v>
      </c>
      <c r="K778" s="65" t="s">
        <v>123</v>
      </c>
      <c r="L778" s="66">
        <v>46155</v>
      </c>
      <c r="M778" s="65" t="s">
        <v>55</v>
      </c>
      <c r="N778" s="65" t="s">
        <v>48</v>
      </c>
      <c r="O778" s="65" t="s">
        <v>56</v>
      </c>
      <c r="P778" s="65" t="s">
        <v>87</v>
      </c>
      <c r="Q778" s="65" t="s">
        <v>107</v>
      </c>
      <c r="R778" s="65" t="s">
        <v>108</v>
      </c>
      <c r="S778" s="65" t="s">
        <v>87</v>
      </c>
      <c r="T778" s="65" t="s">
        <v>87</v>
      </c>
      <c r="U778" s="65" t="s">
        <v>195</v>
      </c>
      <c r="V778" s="67">
        <v>2245</v>
      </c>
      <c r="W778" s="73" t="str">
        <f t="shared" si="12"/>
        <v>UUWWWTW0023_Expected FFT permit (l/s)</v>
      </c>
    </row>
    <row r="779" spans="1:23">
      <c r="A779" s="65" t="s">
        <v>90</v>
      </c>
      <c r="B779" s="65" t="s">
        <v>124</v>
      </c>
      <c r="C779" s="65" t="s">
        <v>125</v>
      </c>
      <c r="D779" s="74">
        <v>28.89</v>
      </c>
      <c r="E779" s="65" t="s">
        <v>48</v>
      </c>
      <c r="F779" s="65" t="s">
        <v>49</v>
      </c>
      <c r="G779" s="65" t="s">
        <v>50</v>
      </c>
      <c r="H779" s="65" t="s">
        <v>51</v>
      </c>
      <c r="I779" s="65" t="s">
        <v>86</v>
      </c>
      <c r="J779" s="65" t="s">
        <v>53</v>
      </c>
      <c r="K779" s="65" t="s">
        <v>123</v>
      </c>
      <c r="L779" s="66">
        <v>46155</v>
      </c>
      <c r="M779" s="65" t="s">
        <v>55</v>
      </c>
      <c r="N779" s="65" t="s">
        <v>48</v>
      </c>
      <c r="O779" s="65" t="s">
        <v>56</v>
      </c>
      <c r="P779" s="65" t="s">
        <v>87</v>
      </c>
      <c r="Q779" s="65" t="s">
        <v>107</v>
      </c>
      <c r="R779" s="65" t="s">
        <v>108</v>
      </c>
      <c r="S779" s="65" t="s">
        <v>87</v>
      </c>
      <c r="T779" s="65" t="s">
        <v>87</v>
      </c>
      <c r="U779" s="65" t="s">
        <v>189</v>
      </c>
      <c r="V779" s="67">
        <v>28.89</v>
      </c>
      <c r="W779" s="73" t="str">
        <f t="shared" si="12"/>
        <v>UUWWWTW0017_Expected FFT permit (l/s)</v>
      </c>
    </row>
    <row r="780" spans="1:23">
      <c r="A780" s="65" t="s">
        <v>90</v>
      </c>
      <c r="B780" s="65" t="s">
        <v>124</v>
      </c>
      <c r="C780" s="65" t="s">
        <v>125</v>
      </c>
      <c r="D780" s="74">
        <v>3.68</v>
      </c>
      <c r="E780" s="65" t="s">
        <v>48</v>
      </c>
      <c r="F780" s="65" t="s">
        <v>49</v>
      </c>
      <c r="G780" s="65" t="s">
        <v>50</v>
      </c>
      <c r="H780" s="65" t="s">
        <v>51</v>
      </c>
      <c r="I780" s="65" t="s">
        <v>86</v>
      </c>
      <c r="J780" s="65" t="s">
        <v>53</v>
      </c>
      <c r="K780" s="65" t="s">
        <v>123</v>
      </c>
      <c r="L780" s="66">
        <v>46155</v>
      </c>
      <c r="M780" s="65" t="s">
        <v>55</v>
      </c>
      <c r="N780" s="65" t="s">
        <v>48</v>
      </c>
      <c r="O780" s="65" t="s">
        <v>56</v>
      </c>
      <c r="P780" s="65" t="s">
        <v>87</v>
      </c>
      <c r="Q780" s="65" t="s">
        <v>107</v>
      </c>
      <c r="R780" s="65" t="s">
        <v>108</v>
      </c>
      <c r="S780" s="65" t="s">
        <v>87</v>
      </c>
      <c r="T780" s="65" t="s">
        <v>87</v>
      </c>
      <c r="U780" s="65" t="s">
        <v>174</v>
      </c>
      <c r="V780" s="67">
        <v>3.68</v>
      </c>
      <c r="W780" s="73" t="str">
        <f t="shared" si="12"/>
        <v>UUWWWTW0002_Expected FFT permit (l/s)</v>
      </c>
    </row>
    <row r="781" spans="1:23">
      <c r="A781" s="65" t="s">
        <v>90</v>
      </c>
      <c r="B781" s="65" t="s">
        <v>124</v>
      </c>
      <c r="C781" s="65" t="s">
        <v>125</v>
      </c>
      <c r="D781" s="74">
        <v>3.97</v>
      </c>
      <c r="E781" s="65" t="s">
        <v>48</v>
      </c>
      <c r="F781" s="65" t="s">
        <v>49</v>
      </c>
      <c r="G781" s="65" t="s">
        <v>50</v>
      </c>
      <c r="H781" s="65" t="s">
        <v>51</v>
      </c>
      <c r="I781" s="65" t="s">
        <v>86</v>
      </c>
      <c r="J781" s="65" t="s">
        <v>53</v>
      </c>
      <c r="K781" s="65" t="s">
        <v>123</v>
      </c>
      <c r="L781" s="66">
        <v>46155</v>
      </c>
      <c r="M781" s="65" t="s">
        <v>55</v>
      </c>
      <c r="N781" s="65" t="s">
        <v>48</v>
      </c>
      <c r="O781" s="65" t="s">
        <v>56</v>
      </c>
      <c r="P781" s="65" t="s">
        <v>87</v>
      </c>
      <c r="Q781" s="65" t="s">
        <v>107</v>
      </c>
      <c r="R781" s="65" t="s">
        <v>108</v>
      </c>
      <c r="S781" s="65" t="s">
        <v>87</v>
      </c>
      <c r="T781" s="65" t="s">
        <v>87</v>
      </c>
      <c r="U781" s="65" t="s">
        <v>183</v>
      </c>
      <c r="V781" s="67">
        <v>3.97</v>
      </c>
      <c r="W781" s="73" t="str">
        <f t="shared" si="12"/>
        <v>UUWWWTW0011_Expected FFT permit (l/s)</v>
      </c>
    </row>
    <row r="782" spans="1:23">
      <c r="A782" s="65" t="s">
        <v>90</v>
      </c>
      <c r="B782" s="65" t="s">
        <v>124</v>
      </c>
      <c r="C782" s="65" t="s">
        <v>125</v>
      </c>
      <c r="D782" s="74">
        <v>339.13</v>
      </c>
      <c r="E782" s="65" t="s">
        <v>48</v>
      </c>
      <c r="F782" s="65" t="s">
        <v>49</v>
      </c>
      <c r="G782" s="65" t="s">
        <v>50</v>
      </c>
      <c r="H782" s="65" t="s">
        <v>51</v>
      </c>
      <c r="I782" s="65" t="s">
        <v>86</v>
      </c>
      <c r="J782" s="65" t="s">
        <v>53</v>
      </c>
      <c r="K782" s="65" t="s">
        <v>123</v>
      </c>
      <c r="L782" s="66">
        <v>46155</v>
      </c>
      <c r="M782" s="65" t="s">
        <v>55</v>
      </c>
      <c r="N782" s="65" t="s">
        <v>48</v>
      </c>
      <c r="O782" s="65" t="s">
        <v>56</v>
      </c>
      <c r="P782" s="65" t="s">
        <v>87</v>
      </c>
      <c r="Q782" s="65" t="s">
        <v>107</v>
      </c>
      <c r="R782" s="65" t="s">
        <v>108</v>
      </c>
      <c r="S782" s="65" t="s">
        <v>87</v>
      </c>
      <c r="T782" s="65" t="s">
        <v>87</v>
      </c>
      <c r="U782" s="65" t="s">
        <v>203</v>
      </c>
      <c r="V782" s="67">
        <v>339.13</v>
      </c>
      <c r="W782" s="73" t="str">
        <f t="shared" si="12"/>
        <v>UUWWWTW0031_Expected FFT permit (l/s)</v>
      </c>
    </row>
    <row r="783" spans="1:23">
      <c r="A783" s="65" t="s">
        <v>90</v>
      </c>
      <c r="B783" s="65" t="s">
        <v>124</v>
      </c>
      <c r="C783" s="65" t="s">
        <v>125</v>
      </c>
      <c r="D783" s="74">
        <v>4.7</v>
      </c>
      <c r="E783" s="65" t="s">
        <v>48</v>
      </c>
      <c r="F783" s="65" t="s">
        <v>49</v>
      </c>
      <c r="G783" s="65" t="s">
        <v>50</v>
      </c>
      <c r="H783" s="65" t="s">
        <v>51</v>
      </c>
      <c r="I783" s="65" t="s">
        <v>86</v>
      </c>
      <c r="J783" s="65" t="s">
        <v>53</v>
      </c>
      <c r="K783" s="65" t="s">
        <v>123</v>
      </c>
      <c r="L783" s="66">
        <v>46155</v>
      </c>
      <c r="M783" s="65" t="s">
        <v>55</v>
      </c>
      <c r="N783" s="65" t="s">
        <v>48</v>
      </c>
      <c r="O783" s="65" t="s">
        <v>56</v>
      </c>
      <c r="P783" s="65" t="s">
        <v>87</v>
      </c>
      <c r="Q783" s="65" t="s">
        <v>107</v>
      </c>
      <c r="R783" s="65" t="s">
        <v>108</v>
      </c>
      <c r="S783" s="65" t="s">
        <v>87</v>
      </c>
      <c r="T783" s="65" t="s">
        <v>87</v>
      </c>
      <c r="U783" s="65" t="s">
        <v>206</v>
      </c>
      <c r="V783" s="67">
        <v>4.7</v>
      </c>
      <c r="W783" s="73" t="str">
        <f t="shared" si="12"/>
        <v>UUWWWTW0034_Expected FFT permit (l/s)</v>
      </c>
    </row>
    <row r="784" spans="1:23">
      <c r="A784" s="65" t="s">
        <v>90</v>
      </c>
      <c r="B784" s="65" t="s">
        <v>124</v>
      </c>
      <c r="C784" s="65" t="s">
        <v>125</v>
      </c>
      <c r="D784" s="74">
        <v>411</v>
      </c>
      <c r="E784" s="65" t="s">
        <v>48</v>
      </c>
      <c r="F784" s="65" t="s">
        <v>49</v>
      </c>
      <c r="G784" s="65" t="s">
        <v>50</v>
      </c>
      <c r="H784" s="65" t="s">
        <v>51</v>
      </c>
      <c r="I784" s="65" t="s">
        <v>86</v>
      </c>
      <c r="J784" s="65" t="s">
        <v>53</v>
      </c>
      <c r="K784" s="65" t="s">
        <v>123</v>
      </c>
      <c r="L784" s="66">
        <v>46155</v>
      </c>
      <c r="M784" s="65" t="s">
        <v>55</v>
      </c>
      <c r="N784" s="65" t="s">
        <v>48</v>
      </c>
      <c r="O784" s="65" t="s">
        <v>56</v>
      </c>
      <c r="P784" s="65" t="s">
        <v>87</v>
      </c>
      <c r="Q784" s="65" t="s">
        <v>107</v>
      </c>
      <c r="R784" s="65" t="s">
        <v>108</v>
      </c>
      <c r="S784" s="65" t="s">
        <v>87</v>
      </c>
      <c r="T784" s="65" t="s">
        <v>87</v>
      </c>
      <c r="U784" s="65" t="s">
        <v>176</v>
      </c>
      <c r="V784" s="67">
        <v>411</v>
      </c>
      <c r="W784" s="73" t="str">
        <f t="shared" si="12"/>
        <v>UUWWWTW0004_Expected FFT permit (l/s)</v>
      </c>
    </row>
    <row r="785" spans="1:23">
      <c r="A785" s="65" t="s">
        <v>90</v>
      </c>
      <c r="B785" s="65" t="s">
        <v>124</v>
      </c>
      <c r="C785" s="65" t="s">
        <v>125</v>
      </c>
      <c r="D785" s="74">
        <v>43.11</v>
      </c>
      <c r="E785" s="65" t="s">
        <v>48</v>
      </c>
      <c r="F785" s="65" t="s">
        <v>49</v>
      </c>
      <c r="G785" s="65" t="s">
        <v>50</v>
      </c>
      <c r="H785" s="65" t="s">
        <v>51</v>
      </c>
      <c r="I785" s="65" t="s">
        <v>86</v>
      </c>
      <c r="J785" s="65" t="s">
        <v>53</v>
      </c>
      <c r="K785" s="65" t="s">
        <v>123</v>
      </c>
      <c r="L785" s="66">
        <v>46155</v>
      </c>
      <c r="M785" s="65" t="s">
        <v>55</v>
      </c>
      <c r="N785" s="65" t="s">
        <v>48</v>
      </c>
      <c r="O785" s="65" t="s">
        <v>56</v>
      </c>
      <c r="P785" s="65" t="s">
        <v>87</v>
      </c>
      <c r="Q785" s="65" t="s">
        <v>107</v>
      </c>
      <c r="R785" s="65" t="s">
        <v>108</v>
      </c>
      <c r="S785" s="65" t="s">
        <v>87</v>
      </c>
      <c r="T785" s="65" t="s">
        <v>87</v>
      </c>
      <c r="U785" s="65" t="s">
        <v>194</v>
      </c>
      <c r="V785" s="67">
        <v>43.11</v>
      </c>
      <c r="W785" s="73" t="str">
        <f t="shared" si="12"/>
        <v>UUWWWTW0022_Expected FFT permit (l/s)</v>
      </c>
    </row>
    <row r="786" spans="1:23">
      <c r="A786" s="65" t="s">
        <v>90</v>
      </c>
      <c r="B786" s="65" t="s">
        <v>124</v>
      </c>
      <c r="C786" s="65" t="s">
        <v>125</v>
      </c>
      <c r="D786" s="74">
        <v>5.81</v>
      </c>
      <c r="E786" s="65" t="s">
        <v>48</v>
      </c>
      <c r="F786" s="65" t="s">
        <v>49</v>
      </c>
      <c r="G786" s="65" t="s">
        <v>50</v>
      </c>
      <c r="H786" s="65" t="s">
        <v>51</v>
      </c>
      <c r="I786" s="65" t="s">
        <v>86</v>
      </c>
      <c r="J786" s="65" t="s">
        <v>53</v>
      </c>
      <c r="K786" s="65" t="s">
        <v>123</v>
      </c>
      <c r="L786" s="66">
        <v>46155</v>
      </c>
      <c r="M786" s="65" t="s">
        <v>55</v>
      </c>
      <c r="N786" s="65" t="s">
        <v>48</v>
      </c>
      <c r="O786" s="65" t="s">
        <v>56</v>
      </c>
      <c r="P786" s="65" t="s">
        <v>87</v>
      </c>
      <c r="Q786" s="65" t="s">
        <v>107</v>
      </c>
      <c r="R786" s="65" t="s">
        <v>108</v>
      </c>
      <c r="S786" s="65" t="s">
        <v>87</v>
      </c>
      <c r="T786" s="65" t="s">
        <v>87</v>
      </c>
      <c r="U786" s="65" t="s">
        <v>191</v>
      </c>
      <c r="V786" s="67">
        <v>5.81</v>
      </c>
      <c r="W786" s="73" t="str">
        <f t="shared" si="12"/>
        <v>UUWWWTW0019_Expected FFT permit (l/s)</v>
      </c>
    </row>
    <row r="787" spans="1:23">
      <c r="A787" s="65" t="s">
        <v>90</v>
      </c>
      <c r="B787" s="65" t="s">
        <v>124</v>
      </c>
      <c r="C787" s="65" t="s">
        <v>125</v>
      </c>
      <c r="D787" s="74">
        <v>6.18</v>
      </c>
      <c r="E787" s="65" t="s">
        <v>48</v>
      </c>
      <c r="F787" s="65" t="s">
        <v>49</v>
      </c>
      <c r="G787" s="65" t="s">
        <v>50</v>
      </c>
      <c r="H787" s="65" t="s">
        <v>51</v>
      </c>
      <c r="I787" s="65" t="s">
        <v>86</v>
      </c>
      <c r="J787" s="65" t="s">
        <v>53</v>
      </c>
      <c r="K787" s="65" t="s">
        <v>123</v>
      </c>
      <c r="L787" s="66">
        <v>46155</v>
      </c>
      <c r="M787" s="65" t="s">
        <v>55</v>
      </c>
      <c r="N787" s="65" t="s">
        <v>48</v>
      </c>
      <c r="O787" s="65" t="s">
        <v>56</v>
      </c>
      <c r="P787" s="65" t="s">
        <v>87</v>
      </c>
      <c r="Q787" s="65" t="s">
        <v>107</v>
      </c>
      <c r="R787" s="65" t="s">
        <v>108</v>
      </c>
      <c r="S787" s="65" t="s">
        <v>87</v>
      </c>
      <c r="T787" s="65" t="s">
        <v>87</v>
      </c>
      <c r="U787" s="65" t="s">
        <v>179</v>
      </c>
      <c r="V787" s="67">
        <v>6.18</v>
      </c>
      <c r="W787" s="73" t="str">
        <f t="shared" si="12"/>
        <v>UUWWWTW0007_Expected FFT permit (l/s)</v>
      </c>
    </row>
    <row r="788" spans="1:23">
      <c r="A788" s="65" t="s">
        <v>90</v>
      </c>
      <c r="B788" s="65" t="s">
        <v>124</v>
      </c>
      <c r="C788" s="65" t="s">
        <v>125</v>
      </c>
      <c r="D788" s="74">
        <v>6.7</v>
      </c>
      <c r="E788" s="65" t="s">
        <v>48</v>
      </c>
      <c r="F788" s="65" t="s">
        <v>49</v>
      </c>
      <c r="G788" s="65" t="s">
        <v>50</v>
      </c>
      <c r="H788" s="65" t="s">
        <v>51</v>
      </c>
      <c r="I788" s="65" t="s">
        <v>86</v>
      </c>
      <c r="J788" s="65" t="s">
        <v>53</v>
      </c>
      <c r="K788" s="65" t="s">
        <v>123</v>
      </c>
      <c r="L788" s="66">
        <v>46155</v>
      </c>
      <c r="M788" s="65" t="s">
        <v>55</v>
      </c>
      <c r="N788" s="65" t="s">
        <v>48</v>
      </c>
      <c r="O788" s="65" t="s">
        <v>56</v>
      </c>
      <c r="P788" s="65" t="s">
        <v>87</v>
      </c>
      <c r="Q788" s="65" t="s">
        <v>107</v>
      </c>
      <c r="R788" s="65" t="s">
        <v>108</v>
      </c>
      <c r="S788" s="65" t="s">
        <v>87</v>
      </c>
      <c r="T788" s="65" t="s">
        <v>87</v>
      </c>
      <c r="U788" s="65" t="s">
        <v>202</v>
      </c>
      <c r="V788" s="67">
        <v>6.7</v>
      </c>
      <c r="W788" s="73" t="str">
        <f t="shared" si="12"/>
        <v>UUWWWTW0030_Expected FFT permit (l/s)</v>
      </c>
    </row>
    <row r="789" spans="1:23">
      <c r="A789" s="65" t="s">
        <v>90</v>
      </c>
      <c r="B789" s="65" t="s">
        <v>124</v>
      </c>
      <c r="C789" s="65" t="s">
        <v>125</v>
      </c>
      <c r="D789" s="74">
        <v>625</v>
      </c>
      <c r="E789" s="65" t="s">
        <v>48</v>
      </c>
      <c r="F789" s="65" t="s">
        <v>49</v>
      </c>
      <c r="G789" s="65" t="s">
        <v>50</v>
      </c>
      <c r="H789" s="65" t="s">
        <v>51</v>
      </c>
      <c r="I789" s="65" t="s">
        <v>86</v>
      </c>
      <c r="J789" s="65" t="s">
        <v>53</v>
      </c>
      <c r="K789" s="65" t="s">
        <v>123</v>
      </c>
      <c r="L789" s="66">
        <v>46155</v>
      </c>
      <c r="M789" s="65" t="s">
        <v>55</v>
      </c>
      <c r="N789" s="65" t="s">
        <v>48</v>
      </c>
      <c r="O789" s="65" t="s">
        <v>56</v>
      </c>
      <c r="P789" s="65" t="s">
        <v>87</v>
      </c>
      <c r="Q789" s="65" t="s">
        <v>107</v>
      </c>
      <c r="R789" s="65" t="s">
        <v>108</v>
      </c>
      <c r="S789" s="65" t="s">
        <v>87</v>
      </c>
      <c r="T789" s="65" t="s">
        <v>87</v>
      </c>
      <c r="U789" s="65" t="s">
        <v>199</v>
      </c>
      <c r="V789" s="67">
        <v>625</v>
      </c>
      <c r="W789" s="73" t="str">
        <f t="shared" si="12"/>
        <v>UUWWWTW0027_Expected FFT permit (l/s)</v>
      </c>
    </row>
    <row r="790" spans="1:23">
      <c r="A790" s="65" t="s">
        <v>90</v>
      </c>
      <c r="B790" s="65" t="s">
        <v>124</v>
      </c>
      <c r="C790" s="65" t="s">
        <v>125</v>
      </c>
      <c r="D790" s="74">
        <v>7.04</v>
      </c>
      <c r="E790" s="65" t="s">
        <v>48</v>
      </c>
      <c r="F790" s="65" t="s">
        <v>49</v>
      </c>
      <c r="G790" s="65" t="s">
        <v>50</v>
      </c>
      <c r="H790" s="65" t="s">
        <v>51</v>
      </c>
      <c r="I790" s="65" t="s">
        <v>86</v>
      </c>
      <c r="J790" s="65" t="s">
        <v>53</v>
      </c>
      <c r="K790" s="65" t="s">
        <v>123</v>
      </c>
      <c r="L790" s="66">
        <v>46155</v>
      </c>
      <c r="M790" s="65" t="s">
        <v>55</v>
      </c>
      <c r="N790" s="65" t="s">
        <v>48</v>
      </c>
      <c r="O790" s="65" t="s">
        <v>56</v>
      </c>
      <c r="P790" s="65" t="s">
        <v>87</v>
      </c>
      <c r="Q790" s="65" t="s">
        <v>107</v>
      </c>
      <c r="R790" s="65" t="s">
        <v>108</v>
      </c>
      <c r="S790" s="65" t="s">
        <v>87</v>
      </c>
      <c r="T790" s="65" t="s">
        <v>87</v>
      </c>
      <c r="U790" s="65" t="s">
        <v>175</v>
      </c>
      <c r="V790" s="67">
        <v>7.04</v>
      </c>
      <c r="W790" s="73" t="str">
        <f t="shared" si="12"/>
        <v>UUWWWTW0003_Expected FFT permit (l/s)</v>
      </c>
    </row>
    <row r="791" spans="1:23">
      <c r="A791" s="65" t="s">
        <v>90</v>
      </c>
      <c r="B791" s="65" t="s">
        <v>124</v>
      </c>
      <c r="C791" s="65" t="s">
        <v>125</v>
      </c>
      <c r="D791" s="74">
        <v>7.17</v>
      </c>
      <c r="E791" s="65" t="s">
        <v>48</v>
      </c>
      <c r="F791" s="65" t="s">
        <v>49</v>
      </c>
      <c r="G791" s="65" t="s">
        <v>50</v>
      </c>
      <c r="H791" s="65" t="s">
        <v>51</v>
      </c>
      <c r="I791" s="65" t="s">
        <v>86</v>
      </c>
      <c r="J791" s="65" t="s">
        <v>53</v>
      </c>
      <c r="K791" s="65" t="s">
        <v>123</v>
      </c>
      <c r="L791" s="66">
        <v>46155</v>
      </c>
      <c r="M791" s="65" t="s">
        <v>55</v>
      </c>
      <c r="N791" s="65" t="s">
        <v>48</v>
      </c>
      <c r="O791" s="65" t="s">
        <v>56</v>
      </c>
      <c r="P791" s="65" t="s">
        <v>87</v>
      </c>
      <c r="Q791" s="65" t="s">
        <v>107</v>
      </c>
      <c r="R791" s="65" t="s">
        <v>108</v>
      </c>
      <c r="S791" s="65" t="s">
        <v>87</v>
      </c>
      <c r="T791" s="65" t="s">
        <v>87</v>
      </c>
      <c r="U791" s="65" t="s">
        <v>193</v>
      </c>
      <c r="V791" s="67">
        <v>7.17</v>
      </c>
      <c r="W791" s="73" t="str">
        <f t="shared" si="12"/>
        <v>UUWWWTW0021_Expected FFT permit (l/s)</v>
      </c>
    </row>
    <row r="792" spans="1:23">
      <c r="A792" s="65" t="s">
        <v>90</v>
      </c>
      <c r="B792" s="65" t="s">
        <v>124</v>
      </c>
      <c r="C792" s="65" t="s">
        <v>125</v>
      </c>
      <c r="D792" s="74">
        <v>7.9</v>
      </c>
      <c r="E792" s="65" t="s">
        <v>48</v>
      </c>
      <c r="F792" s="65" t="s">
        <v>49</v>
      </c>
      <c r="G792" s="65" t="s">
        <v>50</v>
      </c>
      <c r="H792" s="65" t="s">
        <v>51</v>
      </c>
      <c r="I792" s="65" t="s">
        <v>86</v>
      </c>
      <c r="J792" s="65" t="s">
        <v>53</v>
      </c>
      <c r="K792" s="65" t="s">
        <v>123</v>
      </c>
      <c r="L792" s="66">
        <v>46155</v>
      </c>
      <c r="M792" s="65" t="s">
        <v>55</v>
      </c>
      <c r="N792" s="65" t="s">
        <v>48</v>
      </c>
      <c r="O792" s="65" t="s">
        <v>56</v>
      </c>
      <c r="P792" s="65" t="s">
        <v>87</v>
      </c>
      <c r="Q792" s="65" t="s">
        <v>107</v>
      </c>
      <c r="R792" s="65" t="s">
        <v>108</v>
      </c>
      <c r="S792" s="65" t="s">
        <v>87</v>
      </c>
      <c r="T792" s="65" t="s">
        <v>87</v>
      </c>
      <c r="U792" s="65" t="s">
        <v>185</v>
      </c>
      <c r="V792" s="67">
        <v>7.9</v>
      </c>
      <c r="W792" s="73" t="str">
        <f t="shared" si="12"/>
        <v>UUWWWTW0013_Expected FFT permit (l/s)</v>
      </c>
    </row>
    <row r="793" spans="1:23">
      <c r="A793" s="65" t="s">
        <v>90</v>
      </c>
      <c r="B793" s="65" t="s">
        <v>124</v>
      </c>
      <c r="C793" s="65" t="s">
        <v>125</v>
      </c>
      <c r="D793" s="74">
        <v>7.92</v>
      </c>
      <c r="E793" s="65" t="s">
        <v>48</v>
      </c>
      <c r="F793" s="65" t="s">
        <v>49</v>
      </c>
      <c r="G793" s="65" t="s">
        <v>50</v>
      </c>
      <c r="H793" s="65" t="s">
        <v>51</v>
      </c>
      <c r="I793" s="65" t="s">
        <v>86</v>
      </c>
      <c r="J793" s="65" t="s">
        <v>53</v>
      </c>
      <c r="K793" s="65" t="s">
        <v>123</v>
      </c>
      <c r="L793" s="66">
        <v>46155</v>
      </c>
      <c r="M793" s="65" t="s">
        <v>55</v>
      </c>
      <c r="N793" s="65" t="s">
        <v>48</v>
      </c>
      <c r="O793" s="65" t="s">
        <v>56</v>
      </c>
      <c r="P793" s="65" t="s">
        <v>87</v>
      </c>
      <c r="Q793" s="65" t="s">
        <v>107</v>
      </c>
      <c r="R793" s="65" t="s">
        <v>108</v>
      </c>
      <c r="S793" s="65" t="s">
        <v>87</v>
      </c>
      <c r="T793" s="65" t="s">
        <v>87</v>
      </c>
      <c r="U793" s="65" t="s">
        <v>177</v>
      </c>
      <c r="V793" s="67">
        <v>7.92</v>
      </c>
      <c r="W793" s="73" t="str">
        <f t="shared" si="12"/>
        <v>UUWWWTW0005_Expected FFT permit (l/s)</v>
      </c>
    </row>
    <row r="794" spans="1:23">
      <c r="A794" s="65" t="s">
        <v>90</v>
      </c>
      <c r="B794" s="65" t="s">
        <v>124</v>
      </c>
      <c r="C794" s="65" t="s">
        <v>125</v>
      </c>
      <c r="D794" s="74">
        <v>8.91</v>
      </c>
      <c r="E794" s="65" t="s">
        <v>48</v>
      </c>
      <c r="F794" s="65" t="s">
        <v>49</v>
      </c>
      <c r="G794" s="65" t="s">
        <v>50</v>
      </c>
      <c r="H794" s="65" t="s">
        <v>51</v>
      </c>
      <c r="I794" s="65" t="s">
        <v>86</v>
      </c>
      <c r="J794" s="65" t="s">
        <v>53</v>
      </c>
      <c r="K794" s="65" t="s">
        <v>123</v>
      </c>
      <c r="L794" s="66">
        <v>46155</v>
      </c>
      <c r="M794" s="65" t="s">
        <v>55</v>
      </c>
      <c r="N794" s="65" t="s">
        <v>48</v>
      </c>
      <c r="O794" s="65" t="s">
        <v>56</v>
      </c>
      <c r="P794" s="65" t="s">
        <v>87</v>
      </c>
      <c r="Q794" s="65" t="s">
        <v>107</v>
      </c>
      <c r="R794" s="65" t="s">
        <v>108</v>
      </c>
      <c r="S794" s="65" t="s">
        <v>87</v>
      </c>
      <c r="T794" s="65" t="s">
        <v>87</v>
      </c>
      <c r="U794" s="65" t="s">
        <v>196</v>
      </c>
      <c r="V794" s="67">
        <v>8.91</v>
      </c>
      <c r="W794" s="73" t="str">
        <f t="shared" si="12"/>
        <v>UUWWWTW0024_Expected FFT permit (l/s)</v>
      </c>
    </row>
    <row r="795" spans="1:23">
      <c r="A795" s="65" t="s">
        <v>90</v>
      </c>
      <c r="B795" s="65" t="s">
        <v>124</v>
      </c>
      <c r="C795" s="65" t="s">
        <v>125</v>
      </c>
      <c r="D795" s="74">
        <v>96.19</v>
      </c>
      <c r="E795" s="65" t="s">
        <v>48</v>
      </c>
      <c r="F795" s="65" t="s">
        <v>49</v>
      </c>
      <c r="G795" s="65" t="s">
        <v>50</v>
      </c>
      <c r="H795" s="65" t="s">
        <v>51</v>
      </c>
      <c r="I795" s="65" t="s">
        <v>86</v>
      </c>
      <c r="J795" s="65" t="s">
        <v>53</v>
      </c>
      <c r="K795" s="65" t="s">
        <v>123</v>
      </c>
      <c r="L795" s="66">
        <v>46155</v>
      </c>
      <c r="M795" s="65" t="s">
        <v>55</v>
      </c>
      <c r="N795" s="65" t="s">
        <v>48</v>
      </c>
      <c r="O795" s="65" t="s">
        <v>56</v>
      </c>
      <c r="P795" s="65" t="s">
        <v>87</v>
      </c>
      <c r="Q795" s="65" t="s">
        <v>107</v>
      </c>
      <c r="R795" s="65" t="s">
        <v>108</v>
      </c>
      <c r="S795" s="65" t="s">
        <v>87</v>
      </c>
      <c r="T795" s="65" t="s">
        <v>87</v>
      </c>
      <c r="U795" s="65" t="s">
        <v>181</v>
      </c>
      <c r="V795" s="67">
        <v>96.19</v>
      </c>
      <c r="W795" s="73" t="str">
        <f t="shared" si="12"/>
        <v>UUWWWTW0009_Expected FFT permit (l/s)</v>
      </c>
    </row>
    <row r="796" spans="1:23">
      <c r="A796" s="65" t="s">
        <v>90</v>
      </c>
      <c r="B796" s="65" t="s">
        <v>126</v>
      </c>
      <c r="C796" s="65" t="s">
        <v>127</v>
      </c>
      <c r="D796" s="74">
        <v>10</v>
      </c>
      <c r="E796" s="65" t="s">
        <v>48</v>
      </c>
      <c r="F796" s="65" t="s">
        <v>49</v>
      </c>
      <c r="G796" s="65" t="s">
        <v>50</v>
      </c>
      <c r="H796" s="65" t="s">
        <v>51</v>
      </c>
      <c r="I796" s="65" t="s">
        <v>86</v>
      </c>
      <c r="J796" s="65" t="s">
        <v>53</v>
      </c>
      <c r="K796" s="65" t="s">
        <v>128</v>
      </c>
      <c r="L796" s="66">
        <v>46155</v>
      </c>
      <c r="M796" s="65" t="s">
        <v>55</v>
      </c>
      <c r="N796" s="65" t="s">
        <v>48</v>
      </c>
      <c r="O796" s="65" t="s">
        <v>56</v>
      </c>
      <c r="P796" s="65" t="s">
        <v>87</v>
      </c>
      <c r="Q796" s="65" t="s">
        <v>107</v>
      </c>
      <c r="R796" s="65" t="s">
        <v>108</v>
      </c>
      <c r="S796" s="65" t="s">
        <v>87</v>
      </c>
      <c r="T796" s="65" t="s">
        <v>87</v>
      </c>
      <c r="U796" s="65" t="s">
        <v>173</v>
      </c>
      <c r="V796" s="67">
        <v>10</v>
      </c>
      <c r="W796" s="73" t="str">
        <f t="shared" si="12"/>
        <v>UUWWWTW0001_Historical BOD permit (mg/l)</v>
      </c>
    </row>
    <row r="797" spans="1:23">
      <c r="A797" s="65" t="s">
        <v>90</v>
      </c>
      <c r="B797" s="65" t="s">
        <v>126</v>
      </c>
      <c r="C797" s="65" t="s">
        <v>127</v>
      </c>
      <c r="D797" s="74">
        <v>10</v>
      </c>
      <c r="E797" s="65" t="s">
        <v>48</v>
      </c>
      <c r="F797" s="65" t="s">
        <v>49</v>
      </c>
      <c r="G797" s="65" t="s">
        <v>50</v>
      </c>
      <c r="H797" s="65" t="s">
        <v>51</v>
      </c>
      <c r="I797" s="65" t="s">
        <v>86</v>
      </c>
      <c r="J797" s="65" t="s">
        <v>53</v>
      </c>
      <c r="K797" s="65" t="s">
        <v>128</v>
      </c>
      <c r="L797" s="66">
        <v>46155</v>
      </c>
      <c r="M797" s="65" t="s">
        <v>55</v>
      </c>
      <c r="N797" s="65" t="s">
        <v>48</v>
      </c>
      <c r="O797" s="65" t="s">
        <v>56</v>
      </c>
      <c r="P797" s="65" t="s">
        <v>87</v>
      </c>
      <c r="Q797" s="65" t="s">
        <v>107</v>
      </c>
      <c r="R797" s="65" t="s">
        <v>108</v>
      </c>
      <c r="S797" s="65" t="s">
        <v>87</v>
      </c>
      <c r="T797" s="65" t="s">
        <v>87</v>
      </c>
      <c r="U797" s="65" t="s">
        <v>182</v>
      </c>
      <c r="V797" s="67">
        <v>10</v>
      </c>
      <c r="W797" s="73" t="str">
        <f t="shared" si="12"/>
        <v>UUWWWTW0010_Historical BOD permit (mg/l)</v>
      </c>
    </row>
    <row r="798" spans="1:23">
      <c r="A798" s="65" t="s">
        <v>90</v>
      </c>
      <c r="B798" s="65" t="s">
        <v>126</v>
      </c>
      <c r="C798" s="65" t="s">
        <v>127</v>
      </c>
      <c r="D798" s="74">
        <v>10</v>
      </c>
      <c r="E798" s="65" t="s">
        <v>48</v>
      </c>
      <c r="F798" s="65" t="s">
        <v>49</v>
      </c>
      <c r="G798" s="65" t="s">
        <v>50</v>
      </c>
      <c r="H798" s="65" t="s">
        <v>51</v>
      </c>
      <c r="I798" s="65" t="s">
        <v>86</v>
      </c>
      <c r="J798" s="65" t="s">
        <v>53</v>
      </c>
      <c r="K798" s="65" t="s">
        <v>128</v>
      </c>
      <c r="L798" s="66">
        <v>46155</v>
      </c>
      <c r="M798" s="65" t="s">
        <v>55</v>
      </c>
      <c r="N798" s="65" t="s">
        <v>48</v>
      </c>
      <c r="O798" s="65" t="s">
        <v>56</v>
      </c>
      <c r="P798" s="65" t="s">
        <v>87</v>
      </c>
      <c r="Q798" s="65" t="s">
        <v>107</v>
      </c>
      <c r="R798" s="65" t="s">
        <v>108</v>
      </c>
      <c r="S798" s="65" t="s">
        <v>87</v>
      </c>
      <c r="T798" s="65" t="s">
        <v>87</v>
      </c>
      <c r="U798" s="65" t="s">
        <v>197</v>
      </c>
      <c r="V798" s="67">
        <v>10</v>
      </c>
      <c r="W798" s="73" t="str">
        <f t="shared" si="12"/>
        <v>UUWWWTW0025_Historical BOD permit (mg/l)</v>
      </c>
    </row>
    <row r="799" spans="1:23">
      <c r="A799" s="65" t="s">
        <v>90</v>
      </c>
      <c r="B799" s="65" t="s">
        <v>126</v>
      </c>
      <c r="C799" s="65" t="s">
        <v>127</v>
      </c>
      <c r="D799" s="74">
        <v>15</v>
      </c>
      <c r="E799" s="65" t="s">
        <v>48</v>
      </c>
      <c r="F799" s="65" t="s">
        <v>49</v>
      </c>
      <c r="G799" s="65" t="s">
        <v>50</v>
      </c>
      <c r="H799" s="65" t="s">
        <v>51</v>
      </c>
      <c r="I799" s="65" t="s">
        <v>86</v>
      </c>
      <c r="J799" s="65" t="s">
        <v>53</v>
      </c>
      <c r="K799" s="65" t="s">
        <v>128</v>
      </c>
      <c r="L799" s="66">
        <v>46155</v>
      </c>
      <c r="M799" s="65" t="s">
        <v>55</v>
      </c>
      <c r="N799" s="65" t="s">
        <v>48</v>
      </c>
      <c r="O799" s="65" t="s">
        <v>56</v>
      </c>
      <c r="P799" s="65" t="s">
        <v>87</v>
      </c>
      <c r="Q799" s="65" t="s">
        <v>107</v>
      </c>
      <c r="R799" s="65" t="s">
        <v>108</v>
      </c>
      <c r="S799" s="65" t="s">
        <v>87</v>
      </c>
      <c r="T799" s="65" t="s">
        <v>87</v>
      </c>
      <c r="U799" s="65" t="s">
        <v>192</v>
      </c>
      <c r="V799" s="67">
        <v>15</v>
      </c>
      <c r="W799" s="73" t="str">
        <f t="shared" si="12"/>
        <v>UUWWWTW0020_Historical BOD permit (mg/l)</v>
      </c>
    </row>
    <row r="800" spans="1:23">
      <c r="A800" s="65" t="s">
        <v>90</v>
      </c>
      <c r="B800" s="65" t="s">
        <v>126</v>
      </c>
      <c r="C800" s="65" t="s">
        <v>127</v>
      </c>
      <c r="D800" s="74">
        <v>20</v>
      </c>
      <c r="E800" s="65" t="s">
        <v>48</v>
      </c>
      <c r="F800" s="65" t="s">
        <v>49</v>
      </c>
      <c r="G800" s="65" t="s">
        <v>50</v>
      </c>
      <c r="H800" s="65" t="s">
        <v>51</v>
      </c>
      <c r="I800" s="65" t="s">
        <v>86</v>
      </c>
      <c r="J800" s="65" t="s">
        <v>53</v>
      </c>
      <c r="K800" s="65" t="s">
        <v>128</v>
      </c>
      <c r="L800" s="66">
        <v>46155</v>
      </c>
      <c r="M800" s="65" t="s">
        <v>55</v>
      </c>
      <c r="N800" s="65" t="s">
        <v>48</v>
      </c>
      <c r="O800" s="65" t="s">
        <v>56</v>
      </c>
      <c r="P800" s="65" t="s">
        <v>87</v>
      </c>
      <c r="Q800" s="65" t="s">
        <v>107</v>
      </c>
      <c r="R800" s="65" t="s">
        <v>108</v>
      </c>
      <c r="S800" s="65" t="s">
        <v>87</v>
      </c>
      <c r="T800" s="65" t="s">
        <v>87</v>
      </c>
      <c r="U800" s="65" t="s">
        <v>178</v>
      </c>
      <c r="V800" s="67">
        <v>20</v>
      </c>
      <c r="W800" s="73" t="str">
        <f t="shared" si="12"/>
        <v>UUWWWTW0006_Historical BOD permit (mg/l)</v>
      </c>
    </row>
    <row r="801" spans="1:23">
      <c r="A801" s="65" t="s">
        <v>90</v>
      </c>
      <c r="B801" s="65" t="s">
        <v>126</v>
      </c>
      <c r="C801" s="65" t="s">
        <v>127</v>
      </c>
      <c r="D801" s="74">
        <v>24</v>
      </c>
      <c r="E801" s="65" t="s">
        <v>48</v>
      </c>
      <c r="F801" s="65" t="s">
        <v>49</v>
      </c>
      <c r="G801" s="65" t="s">
        <v>50</v>
      </c>
      <c r="H801" s="65" t="s">
        <v>51</v>
      </c>
      <c r="I801" s="65" t="s">
        <v>86</v>
      </c>
      <c r="J801" s="65" t="s">
        <v>53</v>
      </c>
      <c r="K801" s="65" t="s">
        <v>128</v>
      </c>
      <c r="L801" s="66">
        <v>46155</v>
      </c>
      <c r="M801" s="65" t="s">
        <v>55</v>
      </c>
      <c r="N801" s="65" t="s">
        <v>48</v>
      </c>
      <c r="O801" s="65" t="s">
        <v>56</v>
      </c>
      <c r="P801" s="65" t="s">
        <v>87</v>
      </c>
      <c r="Q801" s="65" t="s">
        <v>107</v>
      </c>
      <c r="R801" s="65" t="s">
        <v>108</v>
      </c>
      <c r="S801" s="65" t="s">
        <v>87</v>
      </c>
      <c r="T801" s="65" t="s">
        <v>87</v>
      </c>
      <c r="U801" s="65" t="s">
        <v>188</v>
      </c>
      <c r="V801" s="67">
        <v>24</v>
      </c>
      <c r="W801" s="73" t="str">
        <f t="shared" si="12"/>
        <v>UUWWWTW0016_Historical BOD permit (mg/l)</v>
      </c>
    </row>
    <row r="802" spans="1:23">
      <c r="A802" s="65" t="s">
        <v>90</v>
      </c>
      <c r="B802" s="65" t="s">
        <v>126</v>
      </c>
      <c r="C802" s="65" t="s">
        <v>127</v>
      </c>
      <c r="D802" s="74">
        <v>30</v>
      </c>
      <c r="E802" s="65" t="s">
        <v>48</v>
      </c>
      <c r="F802" s="65" t="s">
        <v>49</v>
      </c>
      <c r="G802" s="65" t="s">
        <v>50</v>
      </c>
      <c r="H802" s="65" t="s">
        <v>51</v>
      </c>
      <c r="I802" s="65" t="s">
        <v>86</v>
      </c>
      <c r="J802" s="65" t="s">
        <v>53</v>
      </c>
      <c r="K802" s="65" t="s">
        <v>128</v>
      </c>
      <c r="L802" s="66">
        <v>46155</v>
      </c>
      <c r="M802" s="65" t="s">
        <v>55</v>
      </c>
      <c r="N802" s="65" t="s">
        <v>48</v>
      </c>
      <c r="O802" s="65" t="s">
        <v>56</v>
      </c>
      <c r="P802" s="65" t="s">
        <v>87</v>
      </c>
      <c r="Q802" s="65" t="s">
        <v>107</v>
      </c>
      <c r="R802" s="65" t="s">
        <v>108</v>
      </c>
      <c r="S802" s="65" t="s">
        <v>87</v>
      </c>
      <c r="T802" s="65" t="s">
        <v>87</v>
      </c>
      <c r="U802" s="65" t="s">
        <v>179</v>
      </c>
      <c r="V802" s="67">
        <v>30</v>
      </c>
      <c r="W802" s="73" t="str">
        <f t="shared" si="12"/>
        <v>UUWWWTW0007_Historical BOD permit (mg/l)</v>
      </c>
    </row>
    <row r="803" spans="1:23">
      <c r="A803" s="65" t="s">
        <v>90</v>
      </c>
      <c r="B803" s="65" t="s">
        <v>126</v>
      </c>
      <c r="C803" s="65" t="s">
        <v>127</v>
      </c>
      <c r="D803" s="74">
        <v>30</v>
      </c>
      <c r="E803" s="65" t="s">
        <v>48</v>
      </c>
      <c r="F803" s="65" t="s">
        <v>49</v>
      </c>
      <c r="G803" s="65" t="s">
        <v>50</v>
      </c>
      <c r="H803" s="65" t="s">
        <v>51</v>
      </c>
      <c r="I803" s="65" t="s">
        <v>86</v>
      </c>
      <c r="J803" s="65" t="s">
        <v>53</v>
      </c>
      <c r="K803" s="65" t="s">
        <v>128</v>
      </c>
      <c r="L803" s="66">
        <v>46155</v>
      </c>
      <c r="M803" s="65" t="s">
        <v>55</v>
      </c>
      <c r="N803" s="65" t="s">
        <v>48</v>
      </c>
      <c r="O803" s="65" t="s">
        <v>56</v>
      </c>
      <c r="P803" s="65" t="s">
        <v>87</v>
      </c>
      <c r="Q803" s="65" t="s">
        <v>107</v>
      </c>
      <c r="R803" s="65" t="s">
        <v>108</v>
      </c>
      <c r="S803" s="65" t="s">
        <v>87</v>
      </c>
      <c r="T803" s="65" t="s">
        <v>87</v>
      </c>
      <c r="U803" s="65" t="s">
        <v>181</v>
      </c>
      <c r="V803" s="67">
        <v>30</v>
      </c>
      <c r="W803" s="73" t="str">
        <f t="shared" si="12"/>
        <v>UUWWWTW0009_Historical BOD permit (mg/l)</v>
      </c>
    </row>
    <row r="804" spans="1:23">
      <c r="A804" s="65" t="s">
        <v>90</v>
      </c>
      <c r="B804" s="65" t="s">
        <v>126</v>
      </c>
      <c r="C804" s="65" t="s">
        <v>127</v>
      </c>
      <c r="D804" s="74">
        <v>30</v>
      </c>
      <c r="E804" s="65" t="s">
        <v>48</v>
      </c>
      <c r="F804" s="65" t="s">
        <v>49</v>
      </c>
      <c r="G804" s="65" t="s">
        <v>50</v>
      </c>
      <c r="H804" s="65" t="s">
        <v>51</v>
      </c>
      <c r="I804" s="65" t="s">
        <v>86</v>
      </c>
      <c r="J804" s="65" t="s">
        <v>53</v>
      </c>
      <c r="K804" s="65" t="s">
        <v>128</v>
      </c>
      <c r="L804" s="66">
        <v>46155</v>
      </c>
      <c r="M804" s="65" t="s">
        <v>55</v>
      </c>
      <c r="N804" s="65" t="s">
        <v>48</v>
      </c>
      <c r="O804" s="65" t="s">
        <v>56</v>
      </c>
      <c r="P804" s="65" t="s">
        <v>87</v>
      </c>
      <c r="Q804" s="65" t="s">
        <v>107</v>
      </c>
      <c r="R804" s="65" t="s">
        <v>108</v>
      </c>
      <c r="S804" s="65" t="s">
        <v>87</v>
      </c>
      <c r="T804" s="65" t="s">
        <v>87</v>
      </c>
      <c r="U804" s="65" t="s">
        <v>184</v>
      </c>
      <c r="V804" s="67">
        <v>30</v>
      </c>
      <c r="W804" s="73" t="str">
        <f t="shared" si="12"/>
        <v>UUWWWTW0012_Historical BOD permit (mg/l)</v>
      </c>
    </row>
    <row r="805" spans="1:23">
      <c r="A805" s="65" t="s">
        <v>90</v>
      </c>
      <c r="B805" s="65" t="s">
        <v>126</v>
      </c>
      <c r="C805" s="65" t="s">
        <v>127</v>
      </c>
      <c r="D805" s="74">
        <v>30</v>
      </c>
      <c r="E805" s="65" t="s">
        <v>48</v>
      </c>
      <c r="F805" s="65" t="s">
        <v>49</v>
      </c>
      <c r="G805" s="65" t="s">
        <v>50</v>
      </c>
      <c r="H805" s="65" t="s">
        <v>51</v>
      </c>
      <c r="I805" s="65" t="s">
        <v>86</v>
      </c>
      <c r="J805" s="65" t="s">
        <v>53</v>
      </c>
      <c r="K805" s="65" t="s">
        <v>128</v>
      </c>
      <c r="L805" s="66">
        <v>46155</v>
      </c>
      <c r="M805" s="65" t="s">
        <v>55</v>
      </c>
      <c r="N805" s="65" t="s">
        <v>48</v>
      </c>
      <c r="O805" s="65" t="s">
        <v>56</v>
      </c>
      <c r="P805" s="65" t="s">
        <v>87</v>
      </c>
      <c r="Q805" s="65" t="s">
        <v>107</v>
      </c>
      <c r="R805" s="65" t="s">
        <v>108</v>
      </c>
      <c r="S805" s="65" t="s">
        <v>87</v>
      </c>
      <c r="T805" s="65" t="s">
        <v>87</v>
      </c>
      <c r="U805" s="65" t="s">
        <v>185</v>
      </c>
      <c r="V805" s="67">
        <v>30</v>
      </c>
      <c r="W805" s="73" t="str">
        <f t="shared" si="12"/>
        <v>UUWWWTW0013_Historical BOD permit (mg/l)</v>
      </c>
    </row>
    <row r="806" spans="1:23">
      <c r="A806" s="65" t="s">
        <v>90</v>
      </c>
      <c r="B806" s="65" t="s">
        <v>126</v>
      </c>
      <c r="C806" s="65" t="s">
        <v>127</v>
      </c>
      <c r="D806" s="74">
        <v>30</v>
      </c>
      <c r="E806" s="65" t="s">
        <v>48</v>
      </c>
      <c r="F806" s="65" t="s">
        <v>49</v>
      </c>
      <c r="G806" s="65" t="s">
        <v>50</v>
      </c>
      <c r="H806" s="65" t="s">
        <v>51</v>
      </c>
      <c r="I806" s="65" t="s">
        <v>86</v>
      </c>
      <c r="J806" s="65" t="s">
        <v>53</v>
      </c>
      <c r="K806" s="65" t="s">
        <v>128</v>
      </c>
      <c r="L806" s="66">
        <v>46155</v>
      </c>
      <c r="M806" s="65" t="s">
        <v>55</v>
      </c>
      <c r="N806" s="65" t="s">
        <v>48</v>
      </c>
      <c r="O806" s="65" t="s">
        <v>56</v>
      </c>
      <c r="P806" s="65" t="s">
        <v>87</v>
      </c>
      <c r="Q806" s="65" t="s">
        <v>107</v>
      </c>
      <c r="R806" s="65" t="s">
        <v>108</v>
      </c>
      <c r="S806" s="65" t="s">
        <v>87</v>
      </c>
      <c r="T806" s="65" t="s">
        <v>87</v>
      </c>
      <c r="U806" s="65" t="s">
        <v>186</v>
      </c>
      <c r="V806" s="67">
        <v>30</v>
      </c>
      <c r="W806" s="73" t="str">
        <f t="shared" si="12"/>
        <v>UUWWWTW0014_Historical BOD permit (mg/l)</v>
      </c>
    </row>
    <row r="807" spans="1:23">
      <c r="A807" s="65" t="s">
        <v>90</v>
      </c>
      <c r="B807" s="65" t="s">
        <v>126</v>
      </c>
      <c r="C807" s="65" t="s">
        <v>127</v>
      </c>
      <c r="D807" s="74">
        <v>30</v>
      </c>
      <c r="E807" s="65" t="s">
        <v>48</v>
      </c>
      <c r="F807" s="65" t="s">
        <v>49</v>
      </c>
      <c r="G807" s="65" t="s">
        <v>50</v>
      </c>
      <c r="H807" s="65" t="s">
        <v>51</v>
      </c>
      <c r="I807" s="65" t="s">
        <v>86</v>
      </c>
      <c r="J807" s="65" t="s">
        <v>53</v>
      </c>
      <c r="K807" s="65" t="s">
        <v>128</v>
      </c>
      <c r="L807" s="66">
        <v>46155</v>
      </c>
      <c r="M807" s="65" t="s">
        <v>55</v>
      </c>
      <c r="N807" s="65" t="s">
        <v>48</v>
      </c>
      <c r="O807" s="65" t="s">
        <v>56</v>
      </c>
      <c r="P807" s="65" t="s">
        <v>87</v>
      </c>
      <c r="Q807" s="65" t="s">
        <v>107</v>
      </c>
      <c r="R807" s="65" t="s">
        <v>108</v>
      </c>
      <c r="S807" s="65" t="s">
        <v>87</v>
      </c>
      <c r="T807" s="65" t="s">
        <v>87</v>
      </c>
      <c r="U807" s="65" t="s">
        <v>187</v>
      </c>
      <c r="V807" s="67">
        <v>30</v>
      </c>
      <c r="W807" s="73" t="str">
        <f t="shared" si="12"/>
        <v>UUWWWTW0015_Historical BOD permit (mg/l)</v>
      </c>
    </row>
    <row r="808" spans="1:23">
      <c r="A808" s="65" t="s">
        <v>90</v>
      </c>
      <c r="B808" s="65" t="s">
        <v>126</v>
      </c>
      <c r="C808" s="65" t="s">
        <v>127</v>
      </c>
      <c r="D808" s="74">
        <v>30</v>
      </c>
      <c r="E808" s="65" t="s">
        <v>48</v>
      </c>
      <c r="F808" s="65" t="s">
        <v>49</v>
      </c>
      <c r="G808" s="65" t="s">
        <v>50</v>
      </c>
      <c r="H808" s="65" t="s">
        <v>51</v>
      </c>
      <c r="I808" s="65" t="s">
        <v>86</v>
      </c>
      <c r="J808" s="65" t="s">
        <v>53</v>
      </c>
      <c r="K808" s="65" t="s">
        <v>128</v>
      </c>
      <c r="L808" s="66">
        <v>46155</v>
      </c>
      <c r="M808" s="65" t="s">
        <v>55</v>
      </c>
      <c r="N808" s="65" t="s">
        <v>48</v>
      </c>
      <c r="O808" s="65" t="s">
        <v>56</v>
      </c>
      <c r="P808" s="65" t="s">
        <v>87</v>
      </c>
      <c r="Q808" s="65" t="s">
        <v>107</v>
      </c>
      <c r="R808" s="65" t="s">
        <v>108</v>
      </c>
      <c r="S808" s="65" t="s">
        <v>87</v>
      </c>
      <c r="T808" s="65" t="s">
        <v>87</v>
      </c>
      <c r="U808" s="65" t="s">
        <v>189</v>
      </c>
      <c r="V808" s="67">
        <v>30</v>
      </c>
      <c r="W808" s="73" t="str">
        <f t="shared" si="12"/>
        <v>UUWWWTW0017_Historical BOD permit (mg/l)</v>
      </c>
    </row>
    <row r="809" spans="1:23">
      <c r="A809" s="65" t="s">
        <v>90</v>
      </c>
      <c r="B809" s="65" t="s">
        <v>126</v>
      </c>
      <c r="C809" s="65" t="s">
        <v>127</v>
      </c>
      <c r="D809" s="74">
        <v>30</v>
      </c>
      <c r="E809" s="65" t="s">
        <v>48</v>
      </c>
      <c r="F809" s="65" t="s">
        <v>49</v>
      </c>
      <c r="G809" s="65" t="s">
        <v>50</v>
      </c>
      <c r="H809" s="65" t="s">
        <v>51</v>
      </c>
      <c r="I809" s="65" t="s">
        <v>86</v>
      </c>
      <c r="J809" s="65" t="s">
        <v>53</v>
      </c>
      <c r="K809" s="65" t="s">
        <v>128</v>
      </c>
      <c r="L809" s="66">
        <v>46155</v>
      </c>
      <c r="M809" s="65" t="s">
        <v>55</v>
      </c>
      <c r="N809" s="65" t="s">
        <v>48</v>
      </c>
      <c r="O809" s="65" t="s">
        <v>56</v>
      </c>
      <c r="P809" s="65" t="s">
        <v>87</v>
      </c>
      <c r="Q809" s="65" t="s">
        <v>107</v>
      </c>
      <c r="R809" s="65" t="s">
        <v>108</v>
      </c>
      <c r="S809" s="65" t="s">
        <v>87</v>
      </c>
      <c r="T809" s="65" t="s">
        <v>87</v>
      </c>
      <c r="U809" s="65" t="s">
        <v>191</v>
      </c>
      <c r="V809" s="67">
        <v>30</v>
      </c>
      <c r="W809" s="73" t="str">
        <f t="shared" si="12"/>
        <v>UUWWWTW0019_Historical BOD permit (mg/l)</v>
      </c>
    </row>
    <row r="810" spans="1:23">
      <c r="A810" s="65" t="s">
        <v>90</v>
      </c>
      <c r="B810" s="65" t="s">
        <v>126</v>
      </c>
      <c r="C810" s="65" t="s">
        <v>127</v>
      </c>
      <c r="D810" s="74">
        <v>30</v>
      </c>
      <c r="E810" s="65" t="s">
        <v>48</v>
      </c>
      <c r="F810" s="65" t="s">
        <v>49</v>
      </c>
      <c r="G810" s="65" t="s">
        <v>50</v>
      </c>
      <c r="H810" s="65" t="s">
        <v>51</v>
      </c>
      <c r="I810" s="65" t="s">
        <v>86</v>
      </c>
      <c r="J810" s="65" t="s">
        <v>53</v>
      </c>
      <c r="K810" s="65" t="s">
        <v>128</v>
      </c>
      <c r="L810" s="66">
        <v>46155</v>
      </c>
      <c r="M810" s="65" t="s">
        <v>55</v>
      </c>
      <c r="N810" s="65" t="s">
        <v>48</v>
      </c>
      <c r="O810" s="65" t="s">
        <v>56</v>
      </c>
      <c r="P810" s="65" t="s">
        <v>87</v>
      </c>
      <c r="Q810" s="65" t="s">
        <v>107</v>
      </c>
      <c r="R810" s="65" t="s">
        <v>108</v>
      </c>
      <c r="S810" s="65" t="s">
        <v>87</v>
      </c>
      <c r="T810" s="65" t="s">
        <v>87</v>
      </c>
      <c r="U810" s="65" t="s">
        <v>193</v>
      </c>
      <c r="V810" s="67">
        <v>30</v>
      </c>
      <c r="W810" s="73" t="str">
        <f t="shared" si="12"/>
        <v>UUWWWTW0021_Historical BOD permit (mg/l)</v>
      </c>
    </row>
    <row r="811" spans="1:23">
      <c r="A811" s="65" t="s">
        <v>90</v>
      </c>
      <c r="B811" s="65" t="s">
        <v>126</v>
      </c>
      <c r="C811" s="65" t="s">
        <v>127</v>
      </c>
      <c r="D811" s="74">
        <v>30</v>
      </c>
      <c r="E811" s="65" t="s">
        <v>48</v>
      </c>
      <c r="F811" s="65" t="s">
        <v>49</v>
      </c>
      <c r="G811" s="65" t="s">
        <v>50</v>
      </c>
      <c r="H811" s="65" t="s">
        <v>51</v>
      </c>
      <c r="I811" s="65" t="s">
        <v>86</v>
      </c>
      <c r="J811" s="65" t="s">
        <v>53</v>
      </c>
      <c r="K811" s="65" t="s">
        <v>128</v>
      </c>
      <c r="L811" s="66">
        <v>46155</v>
      </c>
      <c r="M811" s="65" t="s">
        <v>55</v>
      </c>
      <c r="N811" s="65" t="s">
        <v>48</v>
      </c>
      <c r="O811" s="65" t="s">
        <v>56</v>
      </c>
      <c r="P811" s="65" t="s">
        <v>87</v>
      </c>
      <c r="Q811" s="65" t="s">
        <v>107</v>
      </c>
      <c r="R811" s="65" t="s">
        <v>108</v>
      </c>
      <c r="S811" s="65" t="s">
        <v>87</v>
      </c>
      <c r="T811" s="65" t="s">
        <v>87</v>
      </c>
      <c r="U811" s="65" t="s">
        <v>194</v>
      </c>
      <c r="V811" s="67">
        <v>30</v>
      </c>
      <c r="W811" s="73" t="str">
        <f t="shared" si="12"/>
        <v>UUWWWTW0022_Historical BOD permit (mg/l)</v>
      </c>
    </row>
    <row r="812" spans="1:23">
      <c r="A812" s="65" t="s">
        <v>90</v>
      </c>
      <c r="B812" s="65" t="s">
        <v>126</v>
      </c>
      <c r="C812" s="65" t="s">
        <v>127</v>
      </c>
      <c r="D812" s="74">
        <v>30</v>
      </c>
      <c r="E812" s="65" t="s">
        <v>48</v>
      </c>
      <c r="F812" s="65" t="s">
        <v>49</v>
      </c>
      <c r="G812" s="65" t="s">
        <v>50</v>
      </c>
      <c r="H812" s="65" t="s">
        <v>51</v>
      </c>
      <c r="I812" s="65" t="s">
        <v>86</v>
      </c>
      <c r="J812" s="65" t="s">
        <v>53</v>
      </c>
      <c r="K812" s="65" t="s">
        <v>128</v>
      </c>
      <c r="L812" s="66">
        <v>46155</v>
      </c>
      <c r="M812" s="65" t="s">
        <v>55</v>
      </c>
      <c r="N812" s="65" t="s">
        <v>48</v>
      </c>
      <c r="O812" s="65" t="s">
        <v>56</v>
      </c>
      <c r="P812" s="65" t="s">
        <v>87</v>
      </c>
      <c r="Q812" s="65" t="s">
        <v>107</v>
      </c>
      <c r="R812" s="65" t="s">
        <v>108</v>
      </c>
      <c r="S812" s="65" t="s">
        <v>87</v>
      </c>
      <c r="T812" s="65" t="s">
        <v>87</v>
      </c>
      <c r="U812" s="65" t="s">
        <v>199</v>
      </c>
      <c r="V812" s="67">
        <v>30</v>
      </c>
      <c r="W812" s="73" t="str">
        <f t="shared" si="12"/>
        <v>UUWWWTW0027_Historical BOD permit (mg/l)</v>
      </c>
    </row>
    <row r="813" spans="1:23">
      <c r="A813" s="65" t="s">
        <v>90</v>
      </c>
      <c r="B813" s="65" t="s">
        <v>126</v>
      </c>
      <c r="C813" s="65" t="s">
        <v>127</v>
      </c>
      <c r="D813" s="74">
        <v>30</v>
      </c>
      <c r="E813" s="65" t="s">
        <v>48</v>
      </c>
      <c r="F813" s="65" t="s">
        <v>49</v>
      </c>
      <c r="G813" s="65" t="s">
        <v>50</v>
      </c>
      <c r="H813" s="65" t="s">
        <v>51</v>
      </c>
      <c r="I813" s="65" t="s">
        <v>86</v>
      </c>
      <c r="J813" s="65" t="s">
        <v>53</v>
      </c>
      <c r="K813" s="65" t="s">
        <v>128</v>
      </c>
      <c r="L813" s="66">
        <v>46155</v>
      </c>
      <c r="M813" s="65" t="s">
        <v>55</v>
      </c>
      <c r="N813" s="65" t="s">
        <v>48</v>
      </c>
      <c r="O813" s="65" t="s">
        <v>56</v>
      </c>
      <c r="P813" s="65" t="s">
        <v>87</v>
      </c>
      <c r="Q813" s="65" t="s">
        <v>107</v>
      </c>
      <c r="R813" s="65" t="s">
        <v>108</v>
      </c>
      <c r="S813" s="65" t="s">
        <v>87</v>
      </c>
      <c r="T813" s="65" t="s">
        <v>87</v>
      </c>
      <c r="U813" s="65" t="s">
        <v>201</v>
      </c>
      <c r="V813" s="67">
        <v>30</v>
      </c>
      <c r="W813" s="73" t="str">
        <f t="shared" si="12"/>
        <v>UUWWWTW0029_Historical BOD permit (mg/l)</v>
      </c>
    </row>
    <row r="814" spans="1:23">
      <c r="A814" s="65" t="s">
        <v>90</v>
      </c>
      <c r="B814" s="65" t="s">
        <v>126</v>
      </c>
      <c r="C814" s="65" t="s">
        <v>127</v>
      </c>
      <c r="D814" s="74">
        <v>30</v>
      </c>
      <c r="E814" s="65" t="s">
        <v>48</v>
      </c>
      <c r="F814" s="65" t="s">
        <v>49</v>
      </c>
      <c r="G814" s="65" t="s">
        <v>50</v>
      </c>
      <c r="H814" s="65" t="s">
        <v>51</v>
      </c>
      <c r="I814" s="65" t="s">
        <v>86</v>
      </c>
      <c r="J814" s="65" t="s">
        <v>53</v>
      </c>
      <c r="K814" s="65" t="s">
        <v>128</v>
      </c>
      <c r="L814" s="66">
        <v>46155</v>
      </c>
      <c r="M814" s="65" t="s">
        <v>55</v>
      </c>
      <c r="N814" s="65" t="s">
        <v>48</v>
      </c>
      <c r="O814" s="65" t="s">
        <v>56</v>
      </c>
      <c r="P814" s="65" t="s">
        <v>87</v>
      </c>
      <c r="Q814" s="65" t="s">
        <v>107</v>
      </c>
      <c r="R814" s="65" t="s">
        <v>108</v>
      </c>
      <c r="S814" s="65" t="s">
        <v>87</v>
      </c>
      <c r="T814" s="65" t="s">
        <v>87</v>
      </c>
      <c r="U814" s="65" t="s">
        <v>203</v>
      </c>
      <c r="V814" s="67">
        <v>30</v>
      </c>
      <c r="W814" s="73" t="str">
        <f t="shared" si="12"/>
        <v>UUWWWTW0031_Historical BOD permit (mg/l)</v>
      </c>
    </row>
    <row r="815" spans="1:23">
      <c r="A815" s="65" t="s">
        <v>90</v>
      </c>
      <c r="B815" s="65" t="s">
        <v>126</v>
      </c>
      <c r="C815" s="65" t="s">
        <v>127</v>
      </c>
      <c r="D815" s="74">
        <v>30</v>
      </c>
      <c r="E815" s="65" t="s">
        <v>48</v>
      </c>
      <c r="F815" s="65" t="s">
        <v>49</v>
      </c>
      <c r="G815" s="65" t="s">
        <v>50</v>
      </c>
      <c r="H815" s="65" t="s">
        <v>51</v>
      </c>
      <c r="I815" s="65" t="s">
        <v>86</v>
      </c>
      <c r="J815" s="65" t="s">
        <v>53</v>
      </c>
      <c r="K815" s="65" t="s">
        <v>128</v>
      </c>
      <c r="L815" s="66">
        <v>46155</v>
      </c>
      <c r="M815" s="65" t="s">
        <v>55</v>
      </c>
      <c r="N815" s="65" t="s">
        <v>48</v>
      </c>
      <c r="O815" s="65" t="s">
        <v>56</v>
      </c>
      <c r="P815" s="65" t="s">
        <v>87</v>
      </c>
      <c r="Q815" s="65" t="s">
        <v>107</v>
      </c>
      <c r="R815" s="65" t="s">
        <v>108</v>
      </c>
      <c r="S815" s="65" t="s">
        <v>87</v>
      </c>
      <c r="T815" s="65" t="s">
        <v>87</v>
      </c>
      <c r="U815" s="65" t="s">
        <v>205</v>
      </c>
      <c r="V815" s="67">
        <v>30</v>
      </c>
      <c r="W815" s="73" t="str">
        <f t="shared" si="12"/>
        <v>UUWWWTW0033_Historical BOD permit (mg/l)</v>
      </c>
    </row>
    <row r="816" spans="1:23">
      <c r="A816" s="65" t="s">
        <v>90</v>
      </c>
      <c r="B816" s="65" t="s">
        <v>126</v>
      </c>
      <c r="C816" s="65" t="s">
        <v>127</v>
      </c>
      <c r="D816" s="74">
        <v>40</v>
      </c>
      <c r="E816" s="65" t="s">
        <v>48</v>
      </c>
      <c r="F816" s="65" t="s">
        <v>49</v>
      </c>
      <c r="G816" s="65" t="s">
        <v>50</v>
      </c>
      <c r="H816" s="65" t="s">
        <v>51</v>
      </c>
      <c r="I816" s="65" t="s">
        <v>86</v>
      </c>
      <c r="J816" s="65" t="s">
        <v>53</v>
      </c>
      <c r="K816" s="65" t="s">
        <v>128</v>
      </c>
      <c r="L816" s="66">
        <v>46155</v>
      </c>
      <c r="M816" s="65" t="s">
        <v>55</v>
      </c>
      <c r="N816" s="65" t="s">
        <v>48</v>
      </c>
      <c r="O816" s="65" t="s">
        <v>56</v>
      </c>
      <c r="P816" s="65" t="s">
        <v>87</v>
      </c>
      <c r="Q816" s="65" t="s">
        <v>107</v>
      </c>
      <c r="R816" s="65" t="s">
        <v>108</v>
      </c>
      <c r="S816" s="65" t="s">
        <v>87</v>
      </c>
      <c r="T816" s="65" t="s">
        <v>87</v>
      </c>
      <c r="U816" s="65" t="s">
        <v>200</v>
      </c>
      <c r="V816" s="67">
        <v>40</v>
      </c>
      <c r="W816" s="73" t="str">
        <f t="shared" si="12"/>
        <v>UUWWWTW0028_Historical BOD permit (mg/l)</v>
      </c>
    </row>
    <row r="817" spans="1:23">
      <c r="A817" s="65" t="s">
        <v>90</v>
      </c>
      <c r="B817" s="65" t="s">
        <v>126</v>
      </c>
      <c r="C817" s="65" t="s">
        <v>127</v>
      </c>
      <c r="D817" s="74">
        <v>40</v>
      </c>
      <c r="E817" s="65" t="s">
        <v>48</v>
      </c>
      <c r="F817" s="65" t="s">
        <v>49</v>
      </c>
      <c r="G817" s="65" t="s">
        <v>50</v>
      </c>
      <c r="H817" s="65" t="s">
        <v>51</v>
      </c>
      <c r="I817" s="65" t="s">
        <v>86</v>
      </c>
      <c r="J817" s="65" t="s">
        <v>53</v>
      </c>
      <c r="K817" s="65" t="s">
        <v>128</v>
      </c>
      <c r="L817" s="66">
        <v>46155</v>
      </c>
      <c r="M817" s="65" t="s">
        <v>55</v>
      </c>
      <c r="N817" s="65" t="s">
        <v>48</v>
      </c>
      <c r="O817" s="65" t="s">
        <v>56</v>
      </c>
      <c r="P817" s="65" t="s">
        <v>87</v>
      </c>
      <c r="Q817" s="65" t="s">
        <v>107</v>
      </c>
      <c r="R817" s="65" t="s">
        <v>108</v>
      </c>
      <c r="S817" s="65" t="s">
        <v>87</v>
      </c>
      <c r="T817" s="65" t="s">
        <v>87</v>
      </c>
      <c r="U817" s="65" t="s">
        <v>204</v>
      </c>
      <c r="V817" s="67">
        <v>40</v>
      </c>
      <c r="W817" s="73" t="str">
        <f t="shared" si="12"/>
        <v>UUWWWTW0032_Historical BOD permit (mg/l)</v>
      </c>
    </row>
    <row r="818" spans="1:23">
      <c r="A818" s="65" t="s">
        <v>90</v>
      </c>
      <c r="B818" s="65" t="s">
        <v>126</v>
      </c>
      <c r="C818" s="65" t="s">
        <v>127</v>
      </c>
      <c r="D818" s="74">
        <v>50</v>
      </c>
      <c r="E818" s="65" t="s">
        <v>48</v>
      </c>
      <c r="F818" s="65" t="s">
        <v>49</v>
      </c>
      <c r="G818" s="65" t="s">
        <v>50</v>
      </c>
      <c r="H818" s="65" t="s">
        <v>51</v>
      </c>
      <c r="I818" s="65" t="s">
        <v>86</v>
      </c>
      <c r="J818" s="65" t="s">
        <v>53</v>
      </c>
      <c r="K818" s="65" t="s">
        <v>128</v>
      </c>
      <c r="L818" s="66">
        <v>46155</v>
      </c>
      <c r="M818" s="65" t="s">
        <v>55</v>
      </c>
      <c r="N818" s="65" t="s">
        <v>48</v>
      </c>
      <c r="O818" s="65" t="s">
        <v>56</v>
      </c>
      <c r="P818" s="65" t="s">
        <v>87</v>
      </c>
      <c r="Q818" s="65" t="s">
        <v>107</v>
      </c>
      <c r="R818" s="65" t="s">
        <v>108</v>
      </c>
      <c r="S818" s="65" t="s">
        <v>87</v>
      </c>
      <c r="T818" s="65" t="s">
        <v>87</v>
      </c>
      <c r="U818" s="65" t="s">
        <v>175</v>
      </c>
      <c r="V818" s="67">
        <v>50</v>
      </c>
      <c r="W818" s="73" t="str">
        <f t="shared" si="12"/>
        <v>UUWWWTW0003_Historical BOD permit (mg/l)</v>
      </c>
    </row>
    <row r="819" spans="1:23">
      <c r="A819" s="65" t="s">
        <v>90</v>
      </c>
      <c r="B819" s="65" t="s">
        <v>126</v>
      </c>
      <c r="C819" s="65" t="s">
        <v>127</v>
      </c>
      <c r="D819" s="74">
        <v>50</v>
      </c>
      <c r="E819" s="65" t="s">
        <v>48</v>
      </c>
      <c r="F819" s="65" t="s">
        <v>49</v>
      </c>
      <c r="G819" s="65" t="s">
        <v>50</v>
      </c>
      <c r="H819" s="65" t="s">
        <v>51</v>
      </c>
      <c r="I819" s="65" t="s">
        <v>86</v>
      </c>
      <c r="J819" s="65" t="s">
        <v>53</v>
      </c>
      <c r="K819" s="65" t="s">
        <v>128</v>
      </c>
      <c r="L819" s="66">
        <v>46155</v>
      </c>
      <c r="M819" s="65" t="s">
        <v>55</v>
      </c>
      <c r="N819" s="65" t="s">
        <v>48</v>
      </c>
      <c r="O819" s="65" t="s">
        <v>56</v>
      </c>
      <c r="P819" s="65" t="s">
        <v>87</v>
      </c>
      <c r="Q819" s="65" t="s">
        <v>107</v>
      </c>
      <c r="R819" s="65" t="s">
        <v>108</v>
      </c>
      <c r="S819" s="65" t="s">
        <v>87</v>
      </c>
      <c r="T819" s="65" t="s">
        <v>87</v>
      </c>
      <c r="U819" s="65" t="s">
        <v>202</v>
      </c>
      <c r="V819" s="67">
        <v>50</v>
      </c>
      <c r="W819" s="73" t="str">
        <f t="shared" si="12"/>
        <v>UUWWWTW0030_Historical BOD permit (mg/l)</v>
      </c>
    </row>
    <row r="820" spans="1:23">
      <c r="A820" s="65" t="s">
        <v>90</v>
      </c>
      <c r="B820" s="65" t="s">
        <v>126</v>
      </c>
      <c r="C820" s="65" t="s">
        <v>127</v>
      </c>
      <c r="D820" s="74">
        <v>50</v>
      </c>
      <c r="E820" s="65" t="s">
        <v>48</v>
      </c>
      <c r="F820" s="65" t="s">
        <v>49</v>
      </c>
      <c r="G820" s="65" t="s">
        <v>50</v>
      </c>
      <c r="H820" s="65" t="s">
        <v>51</v>
      </c>
      <c r="I820" s="65" t="s">
        <v>86</v>
      </c>
      <c r="J820" s="65" t="s">
        <v>53</v>
      </c>
      <c r="K820" s="65" t="s">
        <v>128</v>
      </c>
      <c r="L820" s="66">
        <v>46155</v>
      </c>
      <c r="M820" s="65" t="s">
        <v>55</v>
      </c>
      <c r="N820" s="65" t="s">
        <v>48</v>
      </c>
      <c r="O820" s="65" t="s">
        <v>56</v>
      </c>
      <c r="P820" s="65" t="s">
        <v>87</v>
      </c>
      <c r="Q820" s="65" t="s">
        <v>107</v>
      </c>
      <c r="R820" s="65" t="s">
        <v>108</v>
      </c>
      <c r="S820" s="65" t="s">
        <v>87</v>
      </c>
      <c r="T820" s="65" t="s">
        <v>87</v>
      </c>
      <c r="U820" s="65" t="s">
        <v>206</v>
      </c>
      <c r="V820" s="67">
        <v>50</v>
      </c>
      <c r="W820" s="73" t="str">
        <f t="shared" si="12"/>
        <v>UUWWWTW0034_Historical BOD permit (mg/l)</v>
      </c>
    </row>
    <row r="821" spans="1:23">
      <c r="A821" s="65" t="s">
        <v>90</v>
      </c>
      <c r="B821" s="65" t="s">
        <v>126</v>
      </c>
      <c r="C821" s="65" t="s">
        <v>127</v>
      </c>
      <c r="D821" s="74">
        <v>6</v>
      </c>
      <c r="E821" s="65" t="s">
        <v>48</v>
      </c>
      <c r="F821" s="65" t="s">
        <v>49</v>
      </c>
      <c r="G821" s="65" t="s">
        <v>50</v>
      </c>
      <c r="H821" s="65" t="s">
        <v>51</v>
      </c>
      <c r="I821" s="65" t="s">
        <v>86</v>
      </c>
      <c r="J821" s="65" t="s">
        <v>53</v>
      </c>
      <c r="K821" s="65" t="s">
        <v>128</v>
      </c>
      <c r="L821" s="66">
        <v>46155</v>
      </c>
      <c r="M821" s="65" t="s">
        <v>55</v>
      </c>
      <c r="N821" s="65" t="s">
        <v>48</v>
      </c>
      <c r="O821" s="65" t="s">
        <v>56</v>
      </c>
      <c r="P821" s="65" t="s">
        <v>87</v>
      </c>
      <c r="Q821" s="65" t="s">
        <v>107</v>
      </c>
      <c r="R821" s="65" t="s">
        <v>108</v>
      </c>
      <c r="S821" s="65" t="s">
        <v>87</v>
      </c>
      <c r="T821" s="65" t="s">
        <v>87</v>
      </c>
      <c r="U821" s="65" t="s">
        <v>195</v>
      </c>
      <c r="V821" s="67">
        <v>6</v>
      </c>
      <c r="W821" s="73" t="str">
        <f t="shared" si="12"/>
        <v>UUWWWTW0023_Historical BOD permit (mg/l)</v>
      </c>
    </row>
    <row r="822" spans="1:23">
      <c r="A822" s="65" t="s">
        <v>90</v>
      </c>
      <c r="B822" s="65" t="s">
        <v>126</v>
      </c>
      <c r="C822" s="65" t="s">
        <v>127</v>
      </c>
      <c r="D822" s="74">
        <v>75</v>
      </c>
      <c r="E822" s="65" t="s">
        <v>48</v>
      </c>
      <c r="F822" s="65" t="s">
        <v>49</v>
      </c>
      <c r="G822" s="65" t="s">
        <v>50</v>
      </c>
      <c r="H822" s="65" t="s">
        <v>51</v>
      </c>
      <c r="I822" s="65" t="s">
        <v>86</v>
      </c>
      <c r="J822" s="65" t="s">
        <v>53</v>
      </c>
      <c r="K822" s="65" t="s">
        <v>128</v>
      </c>
      <c r="L822" s="66">
        <v>46155</v>
      </c>
      <c r="M822" s="65" t="s">
        <v>55</v>
      </c>
      <c r="N822" s="65" t="s">
        <v>48</v>
      </c>
      <c r="O822" s="65" t="s">
        <v>56</v>
      </c>
      <c r="P822" s="65" t="s">
        <v>87</v>
      </c>
      <c r="Q822" s="65" t="s">
        <v>107</v>
      </c>
      <c r="R822" s="65" t="s">
        <v>108</v>
      </c>
      <c r="S822" s="65" t="s">
        <v>87</v>
      </c>
      <c r="T822" s="65" t="s">
        <v>87</v>
      </c>
      <c r="U822" s="65" t="s">
        <v>174</v>
      </c>
      <c r="V822" s="67">
        <v>75</v>
      </c>
      <c r="W822" s="73" t="str">
        <f t="shared" si="12"/>
        <v>UUWWWTW0002_Historical BOD permit (mg/l)</v>
      </c>
    </row>
    <row r="823" spans="1:23">
      <c r="A823" s="65" t="s">
        <v>90</v>
      </c>
      <c r="B823" s="65" t="s">
        <v>126</v>
      </c>
      <c r="C823" s="65" t="s">
        <v>127</v>
      </c>
      <c r="D823" s="74">
        <v>75</v>
      </c>
      <c r="E823" s="65" t="s">
        <v>48</v>
      </c>
      <c r="F823" s="65" t="s">
        <v>49</v>
      </c>
      <c r="G823" s="65" t="s">
        <v>50</v>
      </c>
      <c r="H823" s="65" t="s">
        <v>51</v>
      </c>
      <c r="I823" s="65" t="s">
        <v>86</v>
      </c>
      <c r="J823" s="65" t="s">
        <v>53</v>
      </c>
      <c r="K823" s="65" t="s">
        <v>128</v>
      </c>
      <c r="L823" s="66">
        <v>46155</v>
      </c>
      <c r="M823" s="65" t="s">
        <v>55</v>
      </c>
      <c r="N823" s="65" t="s">
        <v>48</v>
      </c>
      <c r="O823" s="65" t="s">
        <v>56</v>
      </c>
      <c r="P823" s="65" t="s">
        <v>87</v>
      </c>
      <c r="Q823" s="65" t="s">
        <v>107</v>
      </c>
      <c r="R823" s="65" t="s">
        <v>108</v>
      </c>
      <c r="S823" s="65" t="s">
        <v>87</v>
      </c>
      <c r="T823" s="65" t="s">
        <v>87</v>
      </c>
      <c r="U823" s="65" t="s">
        <v>177</v>
      </c>
      <c r="V823" s="67">
        <v>75</v>
      </c>
      <c r="W823" s="73" t="str">
        <f t="shared" si="12"/>
        <v>UUWWWTW0005_Historical BOD permit (mg/l)</v>
      </c>
    </row>
    <row r="824" spans="1:23">
      <c r="A824" s="65" t="s">
        <v>90</v>
      </c>
      <c r="B824" s="65" t="s">
        <v>126</v>
      </c>
      <c r="C824" s="65" t="s">
        <v>127</v>
      </c>
      <c r="D824" s="74">
        <v>75</v>
      </c>
      <c r="E824" s="65" t="s">
        <v>48</v>
      </c>
      <c r="F824" s="65" t="s">
        <v>49</v>
      </c>
      <c r="G824" s="65" t="s">
        <v>50</v>
      </c>
      <c r="H824" s="65" t="s">
        <v>51</v>
      </c>
      <c r="I824" s="65" t="s">
        <v>86</v>
      </c>
      <c r="J824" s="65" t="s">
        <v>53</v>
      </c>
      <c r="K824" s="65" t="s">
        <v>128</v>
      </c>
      <c r="L824" s="66">
        <v>46155</v>
      </c>
      <c r="M824" s="65" t="s">
        <v>55</v>
      </c>
      <c r="N824" s="65" t="s">
        <v>48</v>
      </c>
      <c r="O824" s="65" t="s">
        <v>56</v>
      </c>
      <c r="P824" s="65" t="s">
        <v>87</v>
      </c>
      <c r="Q824" s="65" t="s">
        <v>107</v>
      </c>
      <c r="R824" s="65" t="s">
        <v>108</v>
      </c>
      <c r="S824" s="65" t="s">
        <v>87</v>
      </c>
      <c r="T824" s="65" t="s">
        <v>87</v>
      </c>
      <c r="U824" s="65" t="s">
        <v>180</v>
      </c>
      <c r="V824" s="67">
        <v>75</v>
      </c>
      <c r="W824" s="73" t="str">
        <f t="shared" si="12"/>
        <v>UUWWWTW0008_Historical BOD permit (mg/l)</v>
      </c>
    </row>
    <row r="825" spans="1:23">
      <c r="A825" s="65" t="s">
        <v>90</v>
      </c>
      <c r="B825" s="65" t="s">
        <v>126</v>
      </c>
      <c r="C825" s="65" t="s">
        <v>127</v>
      </c>
      <c r="D825" s="74">
        <v>75</v>
      </c>
      <c r="E825" s="65" t="s">
        <v>48</v>
      </c>
      <c r="F825" s="65" t="s">
        <v>49</v>
      </c>
      <c r="G825" s="65" t="s">
        <v>50</v>
      </c>
      <c r="H825" s="65" t="s">
        <v>51</v>
      </c>
      <c r="I825" s="65" t="s">
        <v>86</v>
      </c>
      <c r="J825" s="65" t="s">
        <v>53</v>
      </c>
      <c r="K825" s="65" t="s">
        <v>128</v>
      </c>
      <c r="L825" s="66">
        <v>46155</v>
      </c>
      <c r="M825" s="65" t="s">
        <v>55</v>
      </c>
      <c r="N825" s="65" t="s">
        <v>48</v>
      </c>
      <c r="O825" s="65" t="s">
        <v>56</v>
      </c>
      <c r="P825" s="65" t="s">
        <v>87</v>
      </c>
      <c r="Q825" s="65" t="s">
        <v>107</v>
      </c>
      <c r="R825" s="65" t="s">
        <v>108</v>
      </c>
      <c r="S825" s="65" t="s">
        <v>87</v>
      </c>
      <c r="T825" s="65" t="s">
        <v>87</v>
      </c>
      <c r="U825" s="65" t="s">
        <v>183</v>
      </c>
      <c r="V825" s="67">
        <v>75</v>
      </c>
      <c r="W825" s="73" t="str">
        <f t="shared" si="12"/>
        <v>UUWWWTW0011_Historical BOD permit (mg/l)</v>
      </c>
    </row>
    <row r="826" spans="1:23">
      <c r="A826" s="65" t="s">
        <v>90</v>
      </c>
      <c r="B826" s="65" t="s">
        <v>126</v>
      </c>
      <c r="C826" s="65" t="s">
        <v>127</v>
      </c>
      <c r="D826" s="74">
        <v>75</v>
      </c>
      <c r="E826" s="65" t="s">
        <v>48</v>
      </c>
      <c r="F826" s="65" t="s">
        <v>49</v>
      </c>
      <c r="G826" s="65" t="s">
        <v>50</v>
      </c>
      <c r="H826" s="65" t="s">
        <v>51</v>
      </c>
      <c r="I826" s="65" t="s">
        <v>86</v>
      </c>
      <c r="J826" s="65" t="s">
        <v>53</v>
      </c>
      <c r="K826" s="65" t="s">
        <v>128</v>
      </c>
      <c r="L826" s="66">
        <v>46155</v>
      </c>
      <c r="M826" s="65" t="s">
        <v>55</v>
      </c>
      <c r="N826" s="65" t="s">
        <v>48</v>
      </c>
      <c r="O826" s="65" t="s">
        <v>56</v>
      </c>
      <c r="P826" s="65" t="s">
        <v>87</v>
      </c>
      <c r="Q826" s="65" t="s">
        <v>107</v>
      </c>
      <c r="R826" s="65" t="s">
        <v>108</v>
      </c>
      <c r="S826" s="65" t="s">
        <v>87</v>
      </c>
      <c r="T826" s="65" t="s">
        <v>87</v>
      </c>
      <c r="U826" s="65" t="s">
        <v>190</v>
      </c>
      <c r="V826" s="67">
        <v>75</v>
      </c>
      <c r="W826" s="73" t="str">
        <f t="shared" si="12"/>
        <v>UUWWWTW0018_Historical BOD permit (mg/l)</v>
      </c>
    </row>
    <row r="827" spans="1:23">
      <c r="A827" s="65" t="s">
        <v>90</v>
      </c>
      <c r="B827" s="65" t="s">
        <v>126</v>
      </c>
      <c r="C827" s="65" t="s">
        <v>127</v>
      </c>
      <c r="D827" s="74">
        <v>75</v>
      </c>
      <c r="E827" s="65" t="s">
        <v>48</v>
      </c>
      <c r="F827" s="65" t="s">
        <v>49</v>
      </c>
      <c r="G827" s="65" t="s">
        <v>50</v>
      </c>
      <c r="H827" s="65" t="s">
        <v>51</v>
      </c>
      <c r="I827" s="65" t="s">
        <v>86</v>
      </c>
      <c r="J827" s="65" t="s">
        <v>53</v>
      </c>
      <c r="K827" s="65" t="s">
        <v>128</v>
      </c>
      <c r="L827" s="66">
        <v>46155</v>
      </c>
      <c r="M827" s="65" t="s">
        <v>55</v>
      </c>
      <c r="N827" s="65" t="s">
        <v>48</v>
      </c>
      <c r="O827" s="65" t="s">
        <v>56</v>
      </c>
      <c r="P827" s="65" t="s">
        <v>87</v>
      </c>
      <c r="Q827" s="65" t="s">
        <v>107</v>
      </c>
      <c r="R827" s="65" t="s">
        <v>108</v>
      </c>
      <c r="S827" s="65" t="s">
        <v>87</v>
      </c>
      <c r="T827" s="65" t="s">
        <v>87</v>
      </c>
      <c r="U827" s="65" t="s">
        <v>198</v>
      </c>
      <c r="V827" s="67">
        <v>75</v>
      </c>
      <c r="W827" s="73" t="str">
        <f t="shared" si="12"/>
        <v>UUWWWTW0026_Historical BOD permit (mg/l)</v>
      </c>
    </row>
    <row r="828" spans="1:23">
      <c r="A828" s="65" t="s">
        <v>90</v>
      </c>
      <c r="B828" s="65" t="s">
        <v>126</v>
      </c>
      <c r="C828" s="65" t="s">
        <v>127</v>
      </c>
      <c r="D828" s="74">
        <v>8</v>
      </c>
      <c r="E828" s="65" t="s">
        <v>48</v>
      </c>
      <c r="F828" s="65" t="s">
        <v>49</v>
      </c>
      <c r="G828" s="65" t="s">
        <v>50</v>
      </c>
      <c r="H828" s="65" t="s">
        <v>51</v>
      </c>
      <c r="I828" s="65" t="s">
        <v>86</v>
      </c>
      <c r="J828" s="65" t="s">
        <v>53</v>
      </c>
      <c r="K828" s="65" t="s">
        <v>128</v>
      </c>
      <c r="L828" s="66">
        <v>46155</v>
      </c>
      <c r="M828" s="65" t="s">
        <v>55</v>
      </c>
      <c r="N828" s="65" t="s">
        <v>48</v>
      </c>
      <c r="O828" s="65" t="s">
        <v>56</v>
      </c>
      <c r="P828" s="65" t="s">
        <v>87</v>
      </c>
      <c r="Q828" s="65" t="s">
        <v>107</v>
      </c>
      <c r="R828" s="65" t="s">
        <v>108</v>
      </c>
      <c r="S828" s="65" t="s">
        <v>87</v>
      </c>
      <c r="T828" s="65" t="s">
        <v>87</v>
      </c>
      <c r="U828" s="65" t="s">
        <v>176</v>
      </c>
      <c r="V828" s="67">
        <v>8</v>
      </c>
      <c r="W828" s="73" t="str">
        <f t="shared" si="12"/>
        <v>UUWWWTW0004_Historical BOD permit (mg/l)</v>
      </c>
    </row>
    <row r="829" spans="1:23">
      <c r="A829" s="65" t="s">
        <v>90</v>
      </c>
      <c r="B829" s="65" t="s">
        <v>126</v>
      </c>
      <c r="C829" s="65" t="s">
        <v>127</v>
      </c>
      <c r="D829" s="74">
        <v>80</v>
      </c>
      <c r="E829" s="65" t="s">
        <v>48</v>
      </c>
      <c r="F829" s="65" t="s">
        <v>49</v>
      </c>
      <c r="G829" s="65" t="s">
        <v>50</v>
      </c>
      <c r="H829" s="65" t="s">
        <v>51</v>
      </c>
      <c r="I829" s="65" t="s">
        <v>86</v>
      </c>
      <c r="J829" s="65" t="s">
        <v>53</v>
      </c>
      <c r="K829" s="65" t="s">
        <v>128</v>
      </c>
      <c r="L829" s="66">
        <v>46155</v>
      </c>
      <c r="M829" s="65" t="s">
        <v>55</v>
      </c>
      <c r="N829" s="65" t="s">
        <v>48</v>
      </c>
      <c r="O829" s="65" t="s">
        <v>56</v>
      </c>
      <c r="P829" s="65" t="s">
        <v>87</v>
      </c>
      <c r="Q829" s="65" t="s">
        <v>107</v>
      </c>
      <c r="R829" s="65" t="s">
        <v>108</v>
      </c>
      <c r="S829" s="65" t="s">
        <v>87</v>
      </c>
      <c r="T829" s="65" t="s">
        <v>87</v>
      </c>
      <c r="U829" s="65" t="s">
        <v>196</v>
      </c>
      <c r="V829" s="67">
        <v>80</v>
      </c>
      <c r="W829" s="73" t="str">
        <f t="shared" si="12"/>
        <v>UUWWWTW0024_Historical BOD permit (mg/l)</v>
      </c>
    </row>
    <row r="830" spans="1:23">
      <c r="A830" s="65" t="s">
        <v>90</v>
      </c>
      <c r="B830" s="65" t="s">
        <v>129</v>
      </c>
      <c r="C830" s="65" t="s">
        <v>130</v>
      </c>
      <c r="D830" s="74">
        <v>10</v>
      </c>
      <c r="E830" s="65" t="s">
        <v>48</v>
      </c>
      <c r="F830" s="65" t="s">
        <v>49</v>
      </c>
      <c r="G830" s="65" t="s">
        <v>50</v>
      </c>
      <c r="H830" s="65" t="s">
        <v>51</v>
      </c>
      <c r="I830" s="65" t="s">
        <v>86</v>
      </c>
      <c r="J830" s="65" t="s">
        <v>53</v>
      </c>
      <c r="K830" s="65" t="s">
        <v>128</v>
      </c>
      <c r="L830" s="66">
        <v>46155</v>
      </c>
      <c r="M830" s="65" t="s">
        <v>55</v>
      </c>
      <c r="N830" s="65" t="s">
        <v>48</v>
      </c>
      <c r="O830" s="65" t="s">
        <v>56</v>
      </c>
      <c r="P830" s="65" t="s">
        <v>87</v>
      </c>
      <c r="Q830" s="65" t="s">
        <v>107</v>
      </c>
      <c r="R830" s="65" t="s">
        <v>108</v>
      </c>
      <c r="S830" s="65" t="s">
        <v>87</v>
      </c>
      <c r="T830" s="65" t="s">
        <v>87</v>
      </c>
      <c r="U830" s="65" t="s">
        <v>197</v>
      </c>
      <c r="V830" s="67">
        <v>10</v>
      </c>
      <c r="W830" s="73" t="str">
        <f t="shared" si="12"/>
        <v>UUWWWTW0025_Expected enhanced BOD permit (mg/l)</v>
      </c>
    </row>
    <row r="831" spans="1:23">
      <c r="A831" s="65" t="s">
        <v>90</v>
      </c>
      <c r="B831" s="65" t="s">
        <v>129</v>
      </c>
      <c r="C831" s="65" t="s">
        <v>130</v>
      </c>
      <c r="D831" s="74">
        <v>15</v>
      </c>
      <c r="E831" s="65" t="s">
        <v>48</v>
      </c>
      <c r="F831" s="65" t="s">
        <v>49</v>
      </c>
      <c r="G831" s="65" t="s">
        <v>50</v>
      </c>
      <c r="H831" s="65" t="s">
        <v>51</v>
      </c>
      <c r="I831" s="65" t="s">
        <v>86</v>
      </c>
      <c r="J831" s="65" t="s">
        <v>53</v>
      </c>
      <c r="K831" s="65" t="s">
        <v>128</v>
      </c>
      <c r="L831" s="66">
        <v>46155</v>
      </c>
      <c r="M831" s="65" t="s">
        <v>55</v>
      </c>
      <c r="N831" s="65" t="s">
        <v>48</v>
      </c>
      <c r="O831" s="65" t="s">
        <v>56</v>
      </c>
      <c r="P831" s="65" t="s">
        <v>87</v>
      </c>
      <c r="Q831" s="65" t="s">
        <v>107</v>
      </c>
      <c r="R831" s="65" t="s">
        <v>108</v>
      </c>
      <c r="S831" s="65" t="s">
        <v>87</v>
      </c>
      <c r="T831" s="65" t="s">
        <v>87</v>
      </c>
      <c r="U831" s="65" t="s">
        <v>192</v>
      </c>
      <c r="V831" s="67">
        <v>15</v>
      </c>
      <c r="W831" s="73" t="str">
        <f t="shared" si="12"/>
        <v>UUWWWTW0020_Expected enhanced BOD permit (mg/l)</v>
      </c>
    </row>
    <row r="832" spans="1:23">
      <c r="A832" s="65" t="s">
        <v>90</v>
      </c>
      <c r="B832" s="65" t="s">
        <v>129</v>
      </c>
      <c r="C832" s="65" t="s">
        <v>130</v>
      </c>
      <c r="D832" s="74">
        <v>18</v>
      </c>
      <c r="E832" s="65" t="s">
        <v>48</v>
      </c>
      <c r="F832" s="65" t="s">
        <v>49</v>
      </c>
      <c r="G832" s="65" t="s">
        <v>50</v>
      </c>
      <c r="H832" s="65" t="s">
        <v>51</v>
      </c>
      <c r="I832" s="65" t="s">
        <v>86</v>
      </c>
      <c r="J832" s="65" t="s">
        <v>53</v>
      </c>
      <c r="K832" s="65" t="s">
        <v>128</v>
      </c>
      <c r="L832" s="66">
        <v>46155</v>
      </c>
      <c r="M832" s="65" t="s">
        <v>55</v>
      </c>
      <c r="N832" s="65" t="s">
        <v>48</v>
      </c>
      <c r="O832" s="65" t="s">
        <v>56</v>
      </c>
      <c r="P832" s="65" t="s">
        <v>87</v>
      </c>
      <c r="Q832" s="65" t="s">
        <v>107</v>
      </c>
      <c r="R832" s="65" t="s">
        <v>108</v>
      </c>
      <c r="S832" s="65" t="s">
        <v>87</v>
      </c>
      <c r="T832" s="65" t="s">
        <v>87</v>
      </c>
      <c r="U832" s="65" t="s">
        <v>184</v>
      </c>
      <c r="V832" s="67">
        <v>18</v>
      </c>
      <c r="W832" s="73" t="str">
        <f t="shared" si="12"/>
        <v>UUWWWTW0012_Expected enhanced BOD permit (mg/l)</v>
      </c>
    </row>
    <row r="833" spans="1:23">
      <c r="A833" s="65" t="s">
        <v>90</v>
      </c>
      <c r="B833" s="65" t="s">
        <v>129</v>
      </c>
      <c r="C833" s="65" t="s">
        <v>130</v>
      </c>
      <c r="D833" s="74">
        <v>20</v>
      </c>
      <c r="E833" s="65" t="s">
        <v>48</v>
      </c>
      <c r="F833" s="65" t="s">
        <v>49</v>
      </c>
      <c r="G833" s="65" t="s">
        <v>50</v>
      </c>
      <c r="H833" s="65" t="s">
        <v>51</v>
      </c>
      <c r="I833" s="65" t="s">
        <v>86</v>
      </c>
      <c r="J833" s="65" t="s">
        <v>53</v>
      </c>
      <c r="K833" s="65" t="s">
        <v>128</v>
      </c>
      <c r="L833" s="66">
        <v>46155</v>
      </c>
      <c r="M833" s="65" t="s">
        <v>55</v>
      </c>
      <c r="N833" s="65" t="s">
        <v>48</v>
      </c>
      <c r="O833" s="65" t="s">
        <v>56</v>
      </c>
      <c r="P833" s="65" t="s">
        <v>87</v>
      </c>
      <c r="Q833" s="65" t="s">
        <v>107</v>
      </c>
      <c r="R833" s="65" t="s">
        <v>108</v>
      </c>
      <c r="S833" s="65" t="s">
        <v>87</v>
      </c>
      <c r="T833" s="65" t="s">
        <v>87</v>
      </c>
      <c r="U833" s="65" t="s">
        <v>178</v>
      </c>
      <c r="V833" s="67">
        <v>20</v>
      </c>
      <c r="W833" s="73" t="str">
        <f t="shared" si="12"/>
        <v>UUWWWTW0006_Expected enhanced BOD permit (mg/l)</v>
      </c>
    </row>
    <row r="834" spans="1:23">
      <c r="A834" s="65" t="s">
        <v>90</v>
      </c>
      <c r="B834" s="65" t="s">
        <v>129</v>
      </c>
      <c r="C834" s="65" t="s">
        <v>130</v>
      </c>
      <c r="D834" s="74">
        <v>24</v>
      </c>
      <c r="E834" s="65" t="s">
        <v>48</v>
      </c>
      <c r="F834" s="65" t="s">
        <v>49</v>
      </c>
      <c r="G834" s="65" t="s">
        <v>50</v>
      </c>
      <c r="H834" s="65" t="s">
        <v>51</v>
      </c>
      <c r="I834" s="65" t="s">
        <v>86</v>
      </c>
      <c r="J834" s="65" t="s">
        <v>53</v>
      </c>
      <c r="K834" s="65" t="s">
        <v>128</v>
      </c>
      <c r="L834" s="66">
        <v>46155</v>
      </c>
      <c r="M834" s="65" t="s">
        <v>55</v>
      </c>
      <c r="N834" s="65" t="s">
        <v>48</v>
      </c>
      <c r="O834" s="65" t="s">
        <v>56</v>
      </c>
      <c r="P834" s="65" t="s">
        <v>87</v>
      </c>
      <c r="Q834" s="65" t="s">
        <v>107</v>
      </c>
      <c r="R834" s="65" t="s">
        <v>108</v>
      </c>
      <c r="S834" s="65" t="s">
        <v>87</v>
      </c>
      <c r="T834" s="65" t="s">
        <v>87</v>
      </c>
      <c r="U834" s="65" t="s">
        <v>188</v>
      </c>
      <c r="V834" s="67">
        <v>24</v>
      </c>
      <c r="W834" s="73" t="str">
        <f t="shared" si="12"/>
        <v>UUWWWTW0016_Expected enhanced BOD permit (mg/l)</v>
      </c>
    </row>
    <row r="835" spans="1:23">
      <c r="A835" s="65" t="s">
        <v>90</v>
      </c>
      <c r="B835" s="65" t="s">
        <v>129</v>
      </c>
      <c r="C835" s="65" t="s">
        <v>130</v>
      </c>
      <c r="D835" s="74">
        <v>30</v>
      </c>
      <c r="E835" s="65" t="s">
        <v>48</v>
      </c>
      <c r="F835" s="65" t="s">
        <v>49</v>
      </c>
      <c r="G835" s="65" t="s">
        <v>50</v>
      </c>
      <c r="H835" s="65" t="s">
        <v>51</v>
      </c>
      <c r="I835" s="65" t="s">
        <v>86</v>
      </c>
      <c r="J835" s="65" t="s">
        <v>53</v>
      </c>
      <c r="K835" s="65" t="s">
        <v>128</v>
      </c>
      <c r="L835" s="66">
        <v>46155</v>
      </c>
      <c r="M835" s="65" t="s">
        <v>55</v>
      </c>
      <c r="N835" s="65" t="s">
        <v>48</v>
      </c>
      <c r="O835" s="65" t="s">
        <v>56</v>
      </c>
      <c r="P835" s="65" t="s">
        <v>87</v>
      </c>
      <c r="Q835" s="65" t="s">
        <v>107</v>
      </c>
      <c r="R835" s="65" t="s">
        <v>108</v>
      </c>
      <c r="S835" s="65" t="s">
        <v>87</v>
      </c>
      <c r="T835" s="65" t="s">
        <v>87</v>
      </c>
      <c r="U835" s="65" t="s">
        <v>179</v>
      </c>
      <c r="V835" s="67">
        <v>30</v>
      </c>
      <c r="W835" s="73" t="str">
        <f t="shared" si="12"/>
        <v>UUWWWTW0007_Expected enhanced BOD permit (mg/l)</v>
      </c>
    </row>
    <row r="836" spans="1:23">
      <c r="A836" s="65" t="s">
        <v>90</v>
      </c>
      <c r="B836" s="65" t="s">
        <v>129</v>
      </c>
      <c r="C836" s="65" t="s">
        <v>130</v>
      </c>
      <c r="D836" s="74">
        <v>30</v>
      </c>
      <c r="E836" s="65" t="s">
        <v>48</v>
      </c>
      <c r="F836" s="65" t="s">
        <v>49</v>
      </c>
      <c r="G836" s="65" t="s">
        <v>50</v>
      </c>
      <c r="H836" s="65" t="s">
        <v>51</v>
      </c>
      <c r="I836" s="65" t="s">
        <v>86</v>
      </c>
      <c r="J836" s="65" t="s">
        <v>53</v>
      </c>
      <c r="K836" s="65" t="s">
        <v>128</v>
      </c>
      <c r="L836" s="66">
        <v>46155</v>
      </c>
      <c r="M836" s="65" t="s">
        <v>55</v>
      </c>
      <c r="N836" s="65" t="s">
        <v>48</v>
      </c>
      <c r="O836" s="65" t="s">
        <v>56</v>
      </c>
      <c r="P836" s="65" t="s">
        <v>87</v>
      </c>
      <c r="Q836" s="65" t="s">
        <v>107</v>
      </c>
      <c r="R836" s="65" t="s">
        <v>108</v>
      </c>
      <c r="S836" s="65" t="s">
        <v>87</v>
      </c>
      <c r="T836" s="65" t="s">
        <v>87</v>
      </c>
      <c r="U836" s="65" t="s">
        <v>181</v>
      </c>
      <c r="V836" s="67">
        <v>30</v>
      </c>
      <c r="W836" s="73" t="str">
        <f t="shared" si="12"/>
        <v>UUWWWTW0009_Expected enhanced BOD permit (mg/l)</v>
      </c>
    </row>
    <row r="837" spans="1:23">
      <c r="A837" s="65" t="s">
        <v>90</v>
      </c>
      <c r="B837" s="65" t="s">
        <v>129</v>
      </c>
      <c r="C837" s="65" t="s">
        <v>130</v>
      </c>
      <c r="D837" s="74">
        <v>30</v>
      </c>
      <c r="E837" s="65" t="s">
        <v>48</v>
      </c>
      <c r="F837" s="65" t="s">
        <v>49</v>
      </c>
      <c r="G837" s="65" t="s">
        <v>50</v>
      </c>
      <c r="H837" s="65" t="s">
        <v>51</v>
      </c>
      <c r="I837" s="65" t="s">
        <v>86</v>
      </c>
      <c r="J837" s="65" t="s">
        <v>53</v>
      </c>
      <c r="K837" s="65" t="s">
        <v>128</v>
      </c>
      <c r="L837" s="66">
        <v>46155</v>
      </c>
      <c r="M837" s="65" t="s">
        <v>55</v>
      </c>
      <c r="N837" s="65" t="s">
        <v>48</v>
      </c>
      <c r="O837" s="65" t="s">
        <v>56</v>
      </c>
      <c r="P837" s="65" t="s">
        <v>87</v>
      </c>
      <c r="Q837" s="65" t="s">
        <v>107</v>
      </c>
      <c r="R837" s="65" t="s">
        <v>108</v>
      </c>
      <c r="S837" s="65" t="s">
        <v>87</v>
      </c>
      <c r="T837" s="65" t="s">
        <v>87</v>
      </c>
      <c r="U837" s="65" t="s">
        <v>185</v>
      </c>
      <c r="V837" s="67">
        <v>30</v>
      </c>
      <c r="W837" s="73" t="str">
        <f t="shared" si="12"/>
        <v>UUWWWTW0013_Expected enhanced BOD permit (mg/l)</v>
      </c>
    </row>
    <row r="838" spans="1:23">
      <c r="A838" s="65" t="s">
        <v>90</v>
      </c>
      <c r="B838" s="65" t="s">
        <v>129</v>
      </c>
      <c r="C838" s="65" t="s">
        <v>130</v>
      </c>
      <c r="D838" s="74">
        <v>30</v>
      </c>
      <c r="E838" s="65" t="s">
        <v>48</v>
      </c>
      <c r="F838" s="65" t="s">
        <v>49</v>
      </c>
      <c r="G838" s="65" t="s">
        <v>50</v>
      </c>
      <c r="H838" s="65" t="s">
        <v>51</v>
      </c>
      <c r="I838" s="65" t="s">
        <v>86</v>
      </c>
      <c r="J838" s="65" t="s">
        <v>53</v>
      </c>
      <c r="K838" s="65" t="s">
        <v>128</v>
      </c>
      <c r="L838" s="66">
        <v>46155</v>
      </c>
      <c r="M838" s="65" t="s">
        <v>55</v>
      </c>
      <c r="N838" s="65" t="s">
        <v>48</v>
      </c>
      <c r="O838" s="65" t="s">
        <v>56</v>
      </c>
      <c r="P838" s="65" t="s">
        <v>87</v>
      </c>
      <c r="Q838" s="65" t="s">
        <v>107</v>
      </c>
      <c r="R838" s="65" t="s">
        <v>108</v>
      </c>
      <c r="S838" s="65" t="s">
        <v>87</v>
      </c>
      <c r="T838" s="65" t="s">
        <v>87</v>
      </c>
      <c r="U838" s="65" t="s">
        <v>186</v>
      </c>
      <c r="V838" s="67">
        <v>30</v>
      </c>
      <c r="W838" s="73" t="str">
        <f t="shared" ref="W838:W901" si="13">CONCATENATE(U838,"_",C838)</f>
        <v>UUWWWTW0014_Expected enhanced BOD permit (mg/l)</v>
      </c>
    </row>
    <row r="839" spans="1:23">
      <c r="A839" s="65" t="s">
        <v>90</v>
      </c>
      <c r="B839" s="65" t="s">
        <v>129</v>
      </c>
      <c r="C839" s="65" t="s">
        <v>130</v>
      </c>
      <c r="D839" s="74">
        <v>30</v>
      </c>
      <c r="E839" s="65" t="s">
        <v>48</v>
      </c>
      <c r="F839" s="65" t="s">
        <v>49</v>
      </c>
      <c r="G839" s="65" t="s">
        <v>50</v>
      </c>
      <c r="H839" s="65" t="s">
        <v>51</v>
      </c>
      <c r="I839" s="65" t="s">
        <v>86</v>
      </c>
      <c r="J839" s="65" t="s">
        <v>53</v>
      </c>
      <c r="K839" s="65" t="s">
        <v>128</v>
      </c>
      <c r="L839" s="66">
        <v>46155</v>
      </c>
      <c r="M839" s="65" t="s">
        <v>55</v>
      </c>
      <c r="N839" s="65" t="s">
        <v>48</v>
      </c>
      <c r="O839" s="65" t="s">
        <v>56</v>
      </c>
      <c r="P839" s="65" t="s">
        <v>87</v>
      </c>
      <c r="Q839" s="65" t="s">
        <v>107</v>
      </c>
      <c r="R839" s="65" t="s">
        <v>108</v>
      </c>
      <c r="S839" s="65" t="s">
        <v>87</v>
      </c>
      <c r="T839" s="65" t="s">
        <v>87</v>
      </c>
      <c r="U839" s="65" t="s">
        <v>187</v>
      </c>
      <c r="V839" s="67">
        <v>30</v>
      </c>
      <c r="W839" s="73" t="str">
        <f t="shared" si="13"/>
        <v>UUWWWTW0015_Expected enhanced BOD permit (mg/l)</v>
      </c>
    </row>
    <row r="840" spans="1:23">
      <c r="A840" s="65" t="s">
        <v>90</v>
      </c>
      <c r="B840" s="65" t="s">
        <v>129</v>
      </c>
      <c r="C840" s="65" t="s">
        <v>130</v>
      </c>
      <c r="D840" s="74">
        <v>30</v>
      </c>
      <c r="E840" s="65" t="s">
        <v>48</v>
      </c>
      <c r="F840" s="65" t="s">
        <v>49</v>
      </c>
      <c r="G840" s="65" t="s">
        <v>50</v>
      </c>
      <c r="H840" s="65" t="s">
        <v>51</v>
      </c>
      <c r="I840" s="65" t="s">
        <v>86</v>
      </c>
      <c r="J840" s="65" t="s">
        <v>53</v>
      </c>
      <c r="K840" s="65" t="s">
        <v>128</v>
      </c>
      <c r="L840" s="66">
        <v>46155</v>
      </c>
      <c r="M840" s="65" t="s">
        <v>55</v>
      </c>
      <c r="N840" s="65" t="s">
        <v>48</v>
      </c>
      <c r="O840" s="65" t="s">
        <v>56</v>
      </c>
      <c r="P840" s="65" t="s">
        <v>87</v>
      </c>
      <c r="Q840" s="65" t="s">
        <v>107</v>
      </c>
      <c r="R840" s="65" t="s">
        <v>108</v>
      </c>
      <c r="S840" s="65" t="s">
        <v>87</v>
      </c>
      <c r="T840" s="65" t="s">
        <v>87</v>
      </c>
      <c r="U840" s="65" t="s">
        <v>189</v>
      </c>
      <c r="V840" s="67">
        <v>30</v>
      </c>
      <c r="W840" s="73" t="str">
        <f t="shared" si="13"/>
        <v>UUWWWTW0017_Expected enhanced BOD permit (mg/l)</v>
      </c>
    </row>
    <row r="841" spans="1:23">
      <c r="A841" s="65" t="s">
        <v>90</v>
      </c>
      <c r="B841" s="65" t="s">
        <v>129</v>
      </c>
      <c r="C841" s="65" t="s">
        <v>130</v>
      </c>
      <c r="D841" s="74">
        <v>30</v>
      </c>
      <c r="E841" s="65" t="s">
        <v>48</v>
      </c>
      <c r="F841" s="65" t="s">
        <v>49</v>
      </c>
      <c r="G841" s="65" t="s">
        <v>50</v>
      </c>
      <c r="H841" s="65" t="s">
        <v>51</v>
      </c>
      <c r="I841" s="65" t="s">
        <v>86</v>
      </c>
      <c r="J841" s="65" t="s">
        <v>53</v>
      </c>
      <c r="K841" s="65" t="s">
        <v>128</v>
      </c>
      <c r="L841" s="66">
        <v>46155</v>
      </c>
      <c r="M841" s="65" t="s">
        <v>55</v>
      </c>
      <c r="N841" s="65" t="s">
        <v>48</v>
      </c>
      <c r="O841" s="65" t="s">
        <v>56</v>
      </c>
      <c r="P841" s="65" t="s">
        <v>87</v>
      </c>
      <c r="Q841" s="65" t="s">
        <v>107</v>
      </c>
      <c r="R841" s="65" t="s">
        <v>108</v>
      </c>
      <c r="S841" s="65" t="s">
        <v>87</v>
      </c>
      <c r="T841" s="65" t="s">
        <v>87</v>
      </c>
      <c r="U841" s="65" t="s">
        <v>191</v>
      </c>
      <c r="V841" s="67">
        <v>30</v>
      </c>
      <c r="W841" s="73" t="str">
        <f t="shared" si="13"/>
        <v>UUWWWTW0019_Expected enhanced BOD permit (mg/l)</v>
      </c>
    </row>
    <row r="842" spans="1:23">
      <c r="A842" s="65" t="s">
        <v>90</v>
      </c>
      <c r="B842" s="65" t="s">
        <v>129</v>
      </c>
      <c r="C842" s="65" t="s">
        <v>130</v>
      </c>
      <c r="D842" s="74">
        <v>30</v>
      </c>
      <c r="E842" s="65" t="s">
        <v>48</v>
      </c>
      <c r="F842" s="65" t="s">
        <v>49</v>
      </c>
      <c r="G842" s="65" t="s">
        <v>50</v>
      </c>
      <c r="H842" s="65" t="s">
        <v>51</v>
      </c>
      <c r="I842" s="65" t="s">
        <v>86</v>
      </c>
      <c r="J842" s="65" t="s">
        <v>53</v>
      </c>
      <c r="K842" s="65" t="s">
        <v>128</v>
      </c>
      <c r="L842" s="66">
        <v>46155</v>
      </c>
      <c r="M842" s="65" t="s">
        <v>55</v>
      </c>
      <c r="N842" s="65" t="s">
        <v>48</v>
      </c>
      <c r="O842" s="65" t="s">
        <v>56</v>
      </c>
      <c r="P842" s="65" t="s">
        <v>87</v>
      </c>
      <c r="Q842" s="65" t="s">
        <v>107</v>
      </c>
      <c r="R842" s="65" t="s">
        <v>108</v>
      </c>
      <c r="S842" s="65" t="s">
        <v>87</v>
      </c>
      <c r="T842" s="65" t="s">
        <v>87</v>
      </c>
      <c r="U842" s="65" t="s">
        <v>194</v>
      </c>
      <c r="V842" s="67">
        <v>30</v>
      </c>
      <c r="W842" s="73" t="str">
        <f t="shared" si="13"/>
        <v>UUWWWTW0022_Expected enhanced BOD permit (mg/l)</v>
      </c>
    </row>
    <row r="843" spans="1:23">
      <c r="A843" s="65" t="s">
        <v>90</v>
      </c>
      <c r="B843" s="65" t="s">
        <v>129</v>
      </c>
      <c r="C843" s="65" t="s">
        <v>130</v>
      </c>
      <c r="D843" s="74">
        <v>30</v>
      </c>
      <c r="E843" s="65" t="s">
        <v>48</v>
      </c>
      <c r="F843" s="65" t="s">
        <v>49</v>
      </c>
      <c r="G843" s="65" t="s">
        <v>50</v>
      </c>
      <c r="H843" s="65" t="s">
        <v>51</v>
      </c>
      <c r="I843" s="65" t="s">
        <v>86</v>
      </c>
      <c r="J843" s="65" t="s">
        <v>53</v>
      </c>
      <c r="K843" s="65" t="s">
        <v>128</v>
      </c>
      <c r="L843" s="66">
        <v>46155</v>
      </c>
      <c r="M843" s="65" t="s">
        <v>55</v>
      </c>
      <c r="N843" s="65" t="s">
        <v>48</v>
      </c>
      <c r="O843" s="65" t="s">
        <v>56</v>
      </c>
      <c r="P843" s="65" t="s">
        <v>87</v>
      </c>
      <c r="Q843" s="65" t="s">
        <v>107</v>
      </c>
      <c r="R843" s="65" t="s">
        <v>108</v>
      </c>
      <c r="S843" s="65" t="s">
        <v>87</v>
      </c>
      <c r="T843" s="65" t="s">
        <v>87</v>
      </c>
      <c r="U843" s="65" t="s">
        <v>199</v>
      </c>
      <c r="V843" s="67">
        <v>30</v>
      </c>
      <c r="W843" s="73" t="str">
        <f t="shared" si="13"/>
        <v>UUWWWTW0027_Expected enhanced BOD permit (mg/l)</v>
      </c>
    </row>
    <row r="844" spans="1:23">
      <c r="A844" s="65" t="s">
        <v>90</v>
      </c>
      <c r="B844" s="65" t="s">
        <v>129</v>
      </c>
      <c r="C844" s="65" t="s">
        <v>130</v>
      </c>
      <c r="D844" s="74">
        <v>30</v>
      </c>
      <c r="E844" s="65" t="s">
        <v>48</v>
      </c>
      <c r="F844" s="65" t="s">
        <v>49</v>
      </c>
      <c r="G844" s="65" t="s">
        <v>50</v>
      </c>
      <c r="H844" s="65" t="s">
        <v>51</v>
      </c>
      <c r="I844" s="65" t="s">
        <v>86</v>
      </c>
      <c r="J844" s="65" t="s">
        <v>53</v>
      </c>
      <c r="K844" s="65" t="s">
        <v>128</v>
      </c>
      <c r="L844" s="66">
        <v>46155</v>
      </c>
      <c r="M844" s="65" t="s">
        <v>55</v>
      </c>
      <c r="N844" s="65" t="s">
        <v>48</v>
      </c>
      <c r="O844" s="65" t="s">
        <v>56</v>
      </c>
      <c r="P844" s="65" t="s">
        <v>87</v>
      </c>
      <c r="Q844" s="65" t="s">
        <v>107</v>
      </c>
      <c r="R844" s="65" t="s">
        <v>108</v>
      </c>
      <c r="S844" s="65" t="s">
        <v>87</v>
      </c>
      <c r="T844" s="65" t="s">
        <v>87</v>
      </c>
      <c r="U844" s="65" t="s">
        <v>201</v>
      </c>
      <c r="V844" s="67">
        <v>30</v>
      </c>
      <c r="W844" s="73" t="str">
        <f t="shared" si="13"/>
        <v>UUWWWTW0029_Expected enhanced BOD permit (mg/l)</v>
      </c>
    </row>
    <row r="845" spans="1:23">
      <c r="A845" s="65" t="s">
        <v>90</v>
      </c>
      <c r="B845" s="65" t="s">
        <v>129</v>
      </c>
      <c r="C845" s="65" t="s">
        <v>130</v>
      </c>
      <c r="D845" s="74">
        <v>30</v>
      </c>
      <c r="E845" s="65" t="s">
        <v>48</v>
      </c>
      <c r="F845" s="65" t="s">
        <v>49</v>
      </c>
      <c r="G845" s="65" t="s">
        <v>50</v>
      </c>
      <c r="H845" s="65" t="s">
        <v>51</v>
      </c>
      <c r="I845" s="65" t="s">
        <v>86</v>
      </c>
      <c r="J845" s="65" t="s">
        <v>53</v>
      </c>
      <c r="K845" s="65" t="s">
        <v>128</v>
      </c>
      <c r="L845" s="66">
        <v>46155</v>
      </c>
      <c r="M845" s="65" t="s">
        <v>55</v>
      </c>
      <c r="N845" s="65" t="s">
        <v>48</v>
      </c>
      <c r="O845" s="65" t="s">
        <v>56</v>
      </c>
      <c r="P845" s="65" t="s">
        <v>87</v>
      </c>
      <c r="Q845" s="65" t="s">
        <v>107</v>
      </c>
      <c r="R845" s="65" t="s">
        <v>108</v>
      </c>
      <c r="S845" s="65" t="s">
        <v>87</v>
      </c>
      <c r="T845" s="65" t="s">
        <v>87</v>
      </c>
      <c r="U845" s="65" t="s">
        <v>203</v>
      </c>
      <c r="V845" s="67">
        <v>30</v>
      </c>
      <c r="W845" s="73" t="str">
        <f t="shared" si="13"/>
        <v>UUWWWTW0031_Expected enhanced BOD permit (mg/l)</v>
      </c>
    </row>
    <row r="846" spans="1:23">
      <c r="A846" s="65" t="s">
        <v>90</v>
      </c>
      <c r="B846" s="65" t="s">
        <v>129</v>
      </c>
      <c r="C846" s="65" t="s">
        <v>130</v>
      </c>
      <c r="D846" s="74">
        <v>30</v>
      </c>
      <c r="E846" s="65" t="s">
        <v>48</v>
      </c>
      <c r="F846" s="65" t="s">
        <v>49</v>
      </c>
      <c r="G846" s="65" t="s">
        <v>50</v>
      </c>
      <c r="H846" s="65" t="s">
        <v>51</v>
      </c>
      <c r="I846" s="65" t="s">
        <v>86</v>
      </c>
      <c r="J846" s="65" t="s">
        <v>53</v>
      </c>
      <c r="K846" s="65" t="s">
        <v>128</v>
      </c>
      <c r="L846" s="66">
        <v>46155</v>
      </c>
      <c r="M846" s="65" t="s">
        <v>55</v>
      </c>
      <c r="N846" s="65" t="s">
        <v>48</v>
      </c>
      <c r="O846" s="65" t="s">
        <v>56</v>
      </c>
      <c r="P846" s="65" t="s">
        <v>87</v>
      </c>
      <c r="Q846" s="65" t="s">
        <v>107</v>
      </c>
      <c r="R846" s="65" t="s">
        <v>108</v>
      </c>
      <c r="S846" s="65" t="s">
        <v>87</v>
      </c>
      <c r="T846" s="65" t="s">
        <v>87</v>
      </c>
      <c r="U846" s="65" t="s">
        <v>205</v>
      </c>
      <c r="V846" s="67">
        <v>30</v>
      </c>
      <c r="W846" s="73" t="str">
        <f t="shared" si="13"/>
        <v>UUWWWTW0033_Expected enhanced BOD permit (mg/l)</v>
      </c>
    </row>
    <row r="847" spans="1:23">
      <c r="A847" s="65" t="s">
        <v>90</v>
      </c>
      <c r="B847" s="65" t="s">
        <v>129</v>
      </c>
      <c r="C847" s="65" t="s">
        <v>130</v>
      </c>
      <c r="D847" s="74">
        <v>40</v>
      </c>
      <c r="E847" s="65" t="s">
        <v>48</v>
      </c>
      <c r="F847" s="65" t="s">
        <v>49</v>
      </c>
      <c r="G847" s="65" t="s">
        <v>50</v>
      </c>
      <c r="H847" s="65" t="s">
        <v>51</v>
      </c>
      <c r="I847" s="65" t="s">
        <v>86</v>
      </c>
      <c r="J847" s="65" t="s">
        <v>53</v>
      </c>
      <c r="K847" s="65" t="s">
        <v>128</v>
      </c>
      <c r="L847" s="66">
        <v>46155</v>
      </c>
      <c r="M847" s="65" t="s">
        <v>55</v>
      </c>
      <c r="N847" s="65" t="s">
        <v>48</v>
      </c>
      <c r="O847" s="65" t="s">
        <v>56</v>
      </c>
      <c r="P847" s="65" t="s">
        <v>87</v>
      </c>
      <c r="Q847" s="65" t="s">
        <v>107</v>
      </c>
      <c r="R847" s="65" t="s">
        <v>108</v>
      </c>
      <c r="S847" s="65" t="s">
        <v>87</v>
      </c>
      <c r="T847" s="65" t="s">
        <v>87</v>
      </c>
      <c r="U847" s="65" t="s">
        <v>200</v>
      </c>
      <c r="V847" s="67">
        <v>40</v>
      </c>
      <c r="W847" s="73" t="str">
        <f t="shared" si="13"/>
        <v>UUWWWTW0028_Expected enhanced BOD permit (mg/l)</v>
      </c>
    </row>
    <row r="848" spans="1:23">
      <c r="A848" s="65" t="s">
        <v>90</v>
      </c>
      <c r="B848" s="65" t="s">
        <v>129</v>
      </c>
      <c r="C848" s="65" t="s">
        <v>130</v>
      </c>
      <c r="D848" s="74">
        <v>40</v>
      </c>
      <c r="E848" s="65" t="s">
        <v>48</v>
      </c>
      <c r="F848" s="65" t="s">
        <v>49</v>
      </c>
      <c r="G848" s="65" t="s">
        <v>50</v>
      </c>
      <c r="H848" s="65" t="s">
        <v>51</v>
      </c>
      <c r="I848" s="65" t="s">
        <v>86</v>
      </c>
      <c r="J848" s="65" t="s">
        <v>53</v>
      </c>
      <c r="K848" s="65" t="s">
        <v>128</v>
      </c>
      <c r="L848" s="66">
        <v>46155</v>
      </c>
      <c r="M848" s="65" t="s">
        <v>55</v>
      </c>
      <c r="N848" s="65" t="s">
        <v>48</v>
      </c>
      <c r="O848" s="65" t="s">
        <v>56</v>
      </c>
      <c r="P848" s="65" t="s">
        <v>87</v>
      </c>
      <c r="Q848" s="65" t="s">
        <v>107</v>
      </c>
      <c r="R848" s="65" t="s">
        <v>108</v>
      </c>
      <c r="S848" s="65" t="s">
        <v>87</v>
      </c>
      <c r="T848" s="65" t="s">
        <v>87</v>
      </c>
      <c r="U848" s="65" t="s">
        <v>204</v>
      </c>
      <c r="V848" s="67">
        <v>40</v>
      </c>
      <c r="W848" s="73" t="str">
        <f t="shared" si="13"/>
        <v>UUWWWTW0032_Expected enhanced BOD permit (mg/l)</v>
      </c>
    </row>
    <row r="849" spans="1:23">
      <c r="A849" s="65" t="s">
        <v>90</v>
      </c>
      <c r="B849" s="65" t="s">
        <v>129</v>
      </c>
      <c r="C849" s="65" t="s">
        <v>130</v>
      </c>
      <c r="D849" s="74">
        <v>50</v>
      </c>
      <c r="E849" s="65" t="s">
        <v>48</v>
      </c>
      <c r="F849" s="65" t="s">
        <v>49</v>
      </c>
      <c r="G849" s="65" t="s">
        <v>50</v>
      </c>
      <c r="H849" s="65" t="s">
        <v>51</v>
      </c>
      <c r="I849" s="65" t="s">
        <v>86</v>
      </c>
      <c r="J849" s="65" t="s">
        <v>53</v>
      </c>
      <c r="K849" s="65" t="s">
        <v>128</v>
      </c>
      <c r="L849" s="66">
        <v>46155</v>
      </c>
      <c r="M849" s="65" t="s">
        <v>55</v>
      </c>
      <c r="N849" s="65" t="s">
        <v>48</v>
      </c>
      <c r="O849" s="65" t="s">
        <v>56</v>
      </c>
      <c r="P849" s="65" t="s">
        <v>87</v>
      </c>
      <c r="Q849" s="65" t="s">
        <v>107</v>
      </c>
      <c r="R849" s="65" t="s">
        <v>108</v>
      </c>
      <c r="S849" s="65" t="s">
        <v>87</v>
      </c>
      <c r="T849" s="65" t="s">
        <v>87</v>
      </c>
      <c r="U849" s="65" t="s">
        <v>175</v>
      </c>
      <c r="V849" s="67">
        <v>50</v>
      </c>
      <c r="W849" s="73" t="str">
        <f t="shared" si="13"/>
        <v>UUWWWTW0003_Expected enhanced BOD permit (mg/l)</v>
      </c>
    </row>
    <row r="850" spans="1:23">
      <c r="A850" s="65" t="s">
        <v>90</v>
      </c>
      <c r="B850" s="65" t="s">
        <v>129</v>
      </c>
      <c r="C850" s="65" t="s">
        <v>130</v>
      </c>
      <c r="D850" s="74">
        <v>50</v>
      </c>
      <c r="E850" s="65" t="s">
        <v>48</v>
      </c>
      <c r="F850" s="65" t="s">
        <v>49</v>
      </c>
      <c r="G850" s="65" t="s">
        <v>50</v>
      </c>
      <c r="H850" s="65" t="s">
        <v>51</v>
      </c>
      <c r="I850" s="65" t="s">
        <v>86</v>
      </c>
      <c r="J850" s="65" t="s">
        <v>53</v>
      </c>
      <c r="K850" s="65" t="s">
        <v>128</v>
      </c>
      <c r="L850" s="66">
        <v>46155</v>
      </c>
      <c r="M850" s="65" t="s">
        <v>55</v>
      </c>
      <c r="N850" s="65" t="s">
        <v>48</v>
      </c>
      <c r="O850" s="65" t="s">
        <v>56</v>
      </c>
      <c r="P850" s="65" t="s">
        <v>87</v>
      </c>
      <c r="Q850" s="65" t="s">
        <v>107</v>
      </c>
      <c r="R850" s="65" t="s">
        <v>108</v>
      </c>
      <c r="S850" s="65" t="s">
        <v>87</v>
      </c>
      <c r="T850" s="65" t="s">
        <v>87</v>
      </c>
      <c r="U850" s="65" t="s">
        <v>202</v>
      </c>
      <c r="V850" s="67">
        <v>50</v>
      </c>
      <c r="W850" s="73" t="str">
        <f t="shared" si="13"/>
        <v>UUWWWTW0030_Expected enhanced BOD permit (mg/l)</v>
      </c>
    </row>
    <row r="851" spans="1:23">
      <c r="A851" s="65" t="s">
        <v>90</v>
      </c>
      <c r="B851" s="65" t="s">
        <v>129</v>
      </c>
      <c r="C851" s="65" t="s">
        <v>130</v>
      </c>
      <c r="D851" s="74">
        <v>50</v>
      </c>
      <c r="E851" s="65" t="s">
        <v>48</v>
      </c>
      <c r="F851" s="65" t="s">
        <v>49</v>
      </c>
      <c r="G851" s="65" t="s">
        <v>50</v>
      </c>
      <c r="H851" s="65" t="s">
        <v>51</v>
      </c>
      <c r="I851" s="65" t="s">
        <v>86</v>
      </c>
      <c r="J851" s="65" t="s">
        <v>53</v>
      </c>
      <c r="K851" s="65" t="s">
        <v>128</v>
      </c>
      <c r="L851" s="66">
        <v>46155</v>
      </c>
      <c r="M851" s="65" t="s">
        <v>55</v>
      </c>
      <c r="N851" s="65" t="s">
        <v>48</v>
      </c>
      <c r="O851" s="65" t="s">
        <v>56</v>
      </c>
      <c r="P851" s="65" t="s">
        <v>87</v>
      </c>
      <c r="Q851" s="65" t="s">
        <v>107</v>
      </c>
      <c r="R851" s="65" t="s">
        <v>108</v>
      </c>
      <c r="S851" s="65" t="s">
        <v>87</v>
      </c>
      <c r="T851" s="65" t="s">
        <v>87</v>
      </c>
      <c r="U851" s="65" t="s">
        <v>206</v>
      </c>
      <c r="V851" s="67">
        <v>50</v>
      </c>
      <c r="W851" s="73" t="str">
        <f t="shared" si="13"/>
        <v>UUWWWTW0034_Expected enhanced BOD permit (mg/l)</v>
      </c>
    </row>
    <row r="852" spans="1:23">
      <c r="A852" s="65" t="s">
        <v>90</v>
      </c>
      <c r="B852" s="65" t="s">
        <v>129</v>
      </c>
      <c r="C852" s="65" t="s">
        <v>130</v>
      </c>
      <c r="D852" s="74">
        <v>6</v>
      </c>
      <c r="E852" s="65" t="s">
        <v>48</v>
      </c>
      <c r="F852" s="65" t="s">
        <v>49</v>
      </c>
      <c r="G852" s="65" t="s">
        <v>50</v>
      </c>
      <c r="H852" s="65" t="s">
        <v>51</v>
      </c>
      <c r="I852" s="65" t="s">
        <v>86</v>
      </c>
      <c r="J852" s="65" t="s">
        <v>53</v>
      </c>
      <c r="K852" s="65" t="s">
        <v>128</v>
      </c>
      <c r="L852" s="66">
        <v>46155</v>
      </c>
      <c r="M852" s="65" t="s">
        <v>55</v>
      </c>
      <c r="N852" s="65" t="s">
        <v>48</v>
      </c>
      <c r="O852" s="65" t="s">
        <v>56</v>
      </c>
      <c r="P852" s="65" t="s">
        <v>87</v>
      </c>
      <c r="Q852" s="65" t="s">
        <v>107</v>
      </c>
      <c r="R852" s="65" t="s">
        <v>108</v>
      </c>
      <c r="S852" s="65" t="s">
        <v>87</v>
      </c>
      <c r="T852" s="65" t="s">
        <v>87</v>
      </c>
      <c r="U852" s="65" t="s">
        <v>173</v>
      </c>
      <c r="V852" s="67">
        <v>6</v>
      </c>
      <c r="W852" s="73" t="str">
        <f t="shared" si="13"/>
        <v>UUWWWTW0001_Expected enhanced BOD permit (mg/l)</v>
      </c>
    </row>
    <row r="853" spans="1:23">
      <c r="A853" s="65" t="s">
        <v>90</v>
      </c>
      <c r="B853" s="65" t="s">
        <v>129</v>
      </c>
      <c r="C853" s="65" t="s">
        <v>130</v>
      </c>
      <c r="D853" s="74">
        <v>6</v>
      </c>
      <c r="E853" s="65" t="s">
        <v>48</v>
      </c>
      <c r="F853" s="65" t="s">
        <v>49</v>
      </c>
      <c r="G853" s="65" t="s">
        <v>50</v>
      </c>
      <c r="H853" s="65" t="s">
        <v>51</v>
      </c>
      <c r="I853" s="65" t="s">
        <v>86</v>
      </c>
      <c r="J853" s="65" t="s">
        <v>53</v>
      </c>
      <c r="K853" s="65" t="s">
        <v>128</v>
      </c>
      <c r="L853" s="66">
        <v>46155</v>
      </c>
      <c r="M853" s="65" t="s">
        <v>55</v>
      </c>
      <c r="N853" s="65" t="s">
        <v>48</v>
      </c>
      <c r="O853" s="65" t="s">
        <v>56</v>
      </c>
      <c r="P853" s="65" t="s">
        <v>87</v>
      </c>
      <c r="Q853" s="65" t="s">
        <v>107</v>
      </c>
      <c r="R853" s="65" t="s">
        <v>108</v>
      </c>
      <c r="S853" s="65" t="s">
        <v>87</v>
      </c>
      <c r="T853" s="65" t="s">
        <v>87</v>
      </c>
      <c r="U853" s="65" t="s">
        <v>176</v>
      </c>
      <c r="V853" s="67">
        <v>6</v>
      </c>
      <c r="W853" s="73" t="str">
        <f t="shared" si="13"/>
        <v>UUWWWTW0004_Expected enhanced BOD permit (mg/l)</v>
      </c>
    </row>
    <row r="854" spans="1:23">
      <c r="A854" s="65" t="s">
        <v>90</v>
      </c>
      <c r="B854" s="65" t="s">
        <v>129</v>
      </c>
      <c r="C854" s="65" t="s">
        <v>130</v>
      </c>
      <c r="D854" s="74">
        <v>6</v>
      </c>
      <c r="E854" s="65" t="s">
        <v>48</v>
      </c>
      <c r="F854" s="65" t="s">
        <v>49</v>
      </c>
      <c r="G854" s="65" t="s">
        <v>50</v>
      </c>
      <c r="H854" s="65" t="s">
        <v>51</v>
      </c>
      <c r="I854" s="65" t="s">
        <v>86</v>
      </c>
      <c r="J854" s="65" t="s">
        <v>53</v>
      </c>
      <c r="K854" s="65" t="s">
        <v>128</v>
      </c>
      <c r="L854" s="66">
        <v>46155</v>
      </c>
      <c r="M854" s="65" t="s">
        <v>55</v>
      </c>
      <c r="N854" s="65" t="s">
        <v>48</v>
      </c>
      <c r="O854" s="65" t="s">
        <v>56</v>
      </c>
      <c r="P854" s="65" t="s">
        <v>87</v>
      </c>
      <c r="Q854" s="65" t="s">
        <v>107</v>
      </c>
      <c r="R854" s="65" t="s">
        <v>108</v>
      </c>
      <c r="S854" s="65" t="s">
        <v>87</v>
      </c>
      <c r="T854" s="65" t="s">
        <v>87</v>
      </c>
      <c r="U854" s="65" t="s">
        <v>182</v>
      </c>
      <c r="V854" s="67">
        <v>6</v>
      </c>
      <c r="W854" s="73" t="str">
        <f t="shared" si="13"/>
        <v>UUWWWTW0010_Expected enhanced BOD permit (mg/l)</v>
      </c>
    </row>
    <row r="855" spans="1:23">
      <c r="A855" s="65" t="s">
        <v>90</v>
      </c>
      <c r="B855" s="65" t="s">
        <v>129</v>
      </c>
      <c r="C855" s="65" t="s">
        <v>130</v>
      </c>
      <c r="D855" s="74">
        <v>6</v>
      </c>
      <c r="E855" s="65" t="s">
        <v>48</v>
      </c>
      <c r="F855" s="65" t="s">
        <v>49</v>
      </c>
      <c r="G855" s="65" t="s">
        <v>50</v>
      </c>
      <c r="H855" s="65" t="s">
        <v>51</v>
      </c>
      <c r="I855" s="65" t="s">
        <v>86</v>
      </c>
      <c r="J855" s="65" t="s">
        <v>53</v>
      </c>
      <c r="K855" s="65" t="s">
        <v>128</v>
      </c>
      <c r="L855" s="66">
        <v>46155</v>
      </c>
      <c r="M855" s="65" t="s">
        <v>55</v>
      </c>
      <c r="N855" s="65" t="s">
        <v>48</v>
      </c>
      <c r="O855" s="65" t="s">
        <v>56</v>
      </c>
      <c r="P855" s="65" t="s">
        <v>87</v>
      </c>
      <c r="Q855" s="65" t="s">
        <v>107</v>
      </c>
      <c r="R855" s="65" t="s">
        <v>108</v>
      </c>
      <c r="S855" s="65" t="s">
        <v>87</v>
      </c>
      <c r="T855" s="65" t="s">
        <v>87</v>
      </c>
      <c r="U855" s="65" t="s">
        <v>193</v>
      </c>
      <c r="V855" s="67">
        <v>6</v>
      </c>
      <c r="W855" s="73" t="str">
        <f t="shared" si="13"/>
        <v>UUWWWTW0021_Expected enhanced BOD permit (mg/l)</v>
      </c>
    </row>
    <row r="856" spans="1:23">
      <c r="A856" s="65" t="s">
        <v>90</v>
      </c>
      <c r="B856" s="65" t="s">
        <v>129</v>
      </c>
      <c r="C856" s="65" t="s">
        <v>130</v>
      </c>
      <c r="D856" s="74">
        <v>6</v>
      </c>
      <c r="E856" s="65" t="s">
        <v>48</v>
      </c>
      <c r="F856" s="65" t="s">
        <v>49</v>
      </c>
      <c r="G856" s="65" t="s">
        <v>50</v>
      </c>
      <c r="H856" s="65" t="s">
        <v>51</v>
      </c>
      <c r="I856" s="65" t="s">
        <v>86</v>
      </c>
      <c r="J856" s="65" t="s">
        <v>53</v>
      </c>
      <c r="K856" s="65" t="s">
        <v>128</v>
      </c>
      <c r="L856" s="66">
        <v>46155</v>
      </c>
      <c r="M856" s="65" t="s">
        <v>55</v>
      </c>
      <c r="N856" s="65" t="s">
        <v>48</v>
      </c>
      <c r="O856" s="65" t="s">
        <v>56</v>
      </c>
      <c r="P856" s="65" t="s">
        <v>87</v>
      </c>
      <c r="Q856" s="65" t="s">
        <v>107</v>
      </c>
      <c r="R856" s="65" t="s">
        <v>108</v>
      </c>
      <c r="S856" s="65" t="s">
        <v>87</v>
      </c>
      <c r="T856" s="65" t="s">
        <v>87</v>
      </c>
      <c r="U856" s="65" t="s">
        <v>195</v>
      </c>
      <c r="V856" s="67">
        <v>6</v>
      </c>
      <c r="W856" s="73" t="str">
        <f t="shared" si="13"/>
        <v>UUWWWTW0023_Expected enhanced BOD permit (mg/l)</v>
      </c>
    </row>
    <row r="857" spans="1:23">
      <c r="A857" s="65" t="s">
        <v>90</v>
      </c>
      <c r="B857" s="65" t="s">
        <v>129</v>
      </c>
      <c r="C857" s="65" t="s">
        <v>130</v>
      </c>
      <c r="D857" s="74">
        <v>75</v>
      </c>
      <c r="E857" s="65" t="s">
        <v>48</v>
      </c>
      <c r="F857" s="65" t="s">
        <v>49</v>
      </c>
      <c r="G857" s="65" t="s">
        <v>50</v>
      </c>
      <c r="H857" s="65" t="s">
        <v>51</v>
      </c>
      <c r="I857" s="65" t="s">
        <v>86</v>
      </c>
      <c r="J857" s="65" t="s">
        <v>53</v>
      </c>
      <c r="K857" s="65" t="s">
        <v>128</v>
      </c>
      <c r="L857" s="66">
        <v>46155</v>
      </c>
      <c r="M857" s="65" t="s">
        <v>55</v>
      </c>
      <c r="N857" s="65" t="s">
        <v>48</v>
      </c>
      <c r="O857" s="65" t="s">
        <v>56</v>
      </c>
      <c r="P857" s="65" t="s">
        <v>87</v>
      </c>
      <c r="Q857" s="65" t="s">
        <v>107</v>
      </c>
      <c r="R857" s="65" t="s">
        <v>108</v>
      </c>
      <c r="S857" s="65" t="s">
        <v>87</v>
      </c>
      <c r="T857" s="65" t="s">
        <v>87</v>
      </c>
      <c r="U857" s="65" t="s">
        <v>174</v>
      </c>
      <c r="V857" s="67">
        <v>75</v>
      </c>
      <c r="W857" s="73" t="str">
        <f t="shared" si="13"/>
        <v>UUWWWTW0002_Expected enhanced BOD permit (mg/l)</v>
      </c>
    </row>
    <row r="858" spans="1:23">
      <c r="A858" s="65" t="s">
        <v>90</v>
      </c>
      <c r="B858" s="65" t="s">
        <v>129</v>
      </c>
      <c r="C858" s="65" t="s">
        <v>130</v>
      </c>
      <c r="D858" s="74">
        <v>75</v>
      </c>
      <c r="E858" s="65" t="s">
        <v>48</v>
      </c>
      <c r="F858" s="65" t="s">
        <v>49</v>
      </c>
      <c r="G858" s="65" t="s">
        <v>50</v>
      </c>
      <c r="H858" s="65" t="s">
        <v>51</v>
      </c>
      <c r="I858" s="65" t="s">
        <v>86</v>
      </c>
      <c r="J858" s="65" t="s">
        <v>53</v>
      </c>
      <c r="K858" s="65" t="s">
        <v>128</v>
      </c>
      <c r="L858" s="66">
        <v>46155</v>
      </c>
      <c r="M858" s="65" t="s">
        <v>55</v>
      </c>
      <c r="N858" s="65" t="s">
        <v>48</v>
      </c>
      <c r="O858" s="65" t="s">
        <v>56</v>
      </c>
      <c r="P858" s="65" t="s">
        <v>87</v>
      </c>
      <c r="Q858" s="65" t="s">
        <v>107</v>
      </c>
      <c r="R858" s="65" t="s">
        <v>108</v>
      </c>
      <c r="S858" s="65" t="s">
        <v>87</v>
      </c>
      <c r="T858" s="65" t="s">
        <v>87</v>
      </c>
      <c r="U858" s="65" t="s">
        <v>177</v>
      </c>
      <c r="V858" s="67">
        <v>75</v>
      </c>
      <c r="W858" s="73" t="str">
        <f t="shared" si="13"/>
        <v>UUWWWTW0005_Expected enhanced BOD permit (mg/l)</v>
      </c>
    </row>
    <row r="859" spans="1:23">
      <c r="A859" s="65" t="s">
        <v>90</v>
      </c>
      <c r="B859" s="65" t="s">
        <v>129</v>
      </c>
      <c r="C859" s="65" t="s">
        <v>130</v>
      </c>
      <c r="D859" s="74">
        <v>75</v>
      </c>
      <c r="E859" s="65" t="s">
        <v>48</v>
      </c>
      <c r="F859" s="65" t="s">
        <v>49</v>
      </c>
      <c r="G859" s="65" t="s">
        <v>50</v>
      </c>
      <c r="H859" s="65" t="s">
        <v>51</v>
      </c>
      <c r="I859" s="65" t="s">
        <v>86</v>
      </c>
      <c r="J859" s="65" t="s">
        <v>53</v>
      </c>
      <c r="K859" s="65" t="s">
        <v>128</v>
      </c>
      <c r="L859" s="66">
        <v>46155</v>
      </c>
      <c r="M859" s="65" t="s">
        <v>55</v>
      </c>
      <c r="N859" s="65" t="s">
        <v>48</v>
      </c>
      <c r="O859" s="65" t="s">
        <v>56</v>
      </c>
      <c r="P859" s="65" t="s">
        <v>87</v>
      </c>
      <c r="Q859" s="65" t="s">
        <v>107</v>
      </c>
      <c r="R859" s="65" t="s">
        <v>108</v>
      </c>
      <c r="S859" s="65" t="s">
        <v>87</v>
      </c>
      <c r="T859" s="65" t="s">
        <v>87</v>
      </c>
      <c r="U859" s="65" t="s">
        <v>180</v>
      </c>
      <c r="V859" s="67">
        <v>75</v>
      </c>
      <c r="W859" s="73" t="str">
        <f t="shared" si="13"/>
        <v>UUWWWTW0008_Expected enhanced BOD permit (mg/l)</v>
      </c>
    </row>
    <row r="860" spans="1:23">
      <c r="A860" s="65" t="s">
        <v>90</v>
      </c>
      <c r="B860" s="65" t="s">
        <v>129</v>
      </c>
      <c r="C860" s="65" t="s">
        <v>130</v>
      </c>
      <c r="D860" s="74">
        <v>75</v>
      </c>
      <c r="E860" s="65" t="s">
        <v>48</v>
      </c>
      <c r="F860" s="65" t="s">
        <v>49</v>
      </c>
      <c r="G860" s="65" t="s">
        <v>50</v>
      </c>
      <c r="H860" s="65" t="s">
        <v>51</v>
      </c>
      <c r="I860" s="65" t="s">
        <v>86</v>
      </c>
      <c r="J860" s="65" t="s">
        <v>53</v>
      </c>
      <c r="K860" s="65" t="s">
        <v>128</v>
      </c>
      <c r="L860" s="66">
        <v>46155</v>
      </c>
      <c r="M860" s="65" t="s">
        <v>55</v>
      </c>
      <c r="N860" s="65" t="s">
        <v>48</v>
      </c>
      <c r="O860" s="65" t="s">
        <v>56</v>
      </c>
      <c r="P860" s="65" t="s">
        <v>87</v>
      </c>
      <c r="Q860" s="65" t="s">
        <v>107</v>
      </c>
      <c r="R860" s="65" t="s">
        <v>108</v>
      </c>
      <c r="S860" s="65" t="s">
        <v>87</v>
      </c>
      <c r="T860" s="65" t="s">
        <v>87</v>
      </c>
      <c r="U860" s="65" t="s">
        <v>183</v>
      </c>
      <c r="V860" s="67">
        <v>75</v>
      </c>
      <c r="W860" s="73" t="str">
        <f t="shared" si="13"/>
        <v>UUWWWTW0011_Expected enhanced BOD permit (mg/l)</v>
      </c>
    </row>
    <row r="861" spans="1:23">
      <c r="A861" s="65" t="s">
        <v>90</v>
      </c>
      <c r="B861" s="65" t="s">
        <v>129</v>
      </c>
      <c r="C861" s="65" t="s">
        <v>130</v>
      </c>
      <c r="D861" s="74">
        <v>75</v>
      </c>
      <c r="E861" s="65" t="s">
        <v>48</v>
      </c>
      <c r="F861" s="65" t="s">
        <v>49</v>
      </c>
      <c r="G861" s="65" t="s">
        <v>50</v>
      </c>
      <c r="H861" s="65" t="s">
        <v>51</v>
      </c>
      <c r="I861" s="65" t="s">
        <v>86</v>
      </c>
      <c r="J861" s="65" t="s">
        <v>53</v>
      </c>
      <c r="K861" s="65" t="s">
        <v>128</v>
      </c>
      <c r="L861" s="66">
        <v>46155</v>
      </c>
      <c r="M861" s="65" t="s">
        <v>55</v>
      </c>
      <c r="N861" s="65" t="s">
        <v>48</v>
      </c>
      <c r="O861" s="65" t="s">
        <v>56</v>
      </c>
      <c r="P861" s="65" t="s">
        <v>87</v>
      </c>
      <c r="Q861" s="65" t="s">
        <v>107</v>
      </c>
      <c r="R861" s="65" t="s">
        <v>108</v>
      </c>
      <c r="S861" s="65" t="s">
        <v>87</v>
      </c>
      <c r="T861" s="65" t="s">
        <v>87</v>
      </c>
      <c r="U861" s="65" t="s">
        <v>190</v>
      </c>
      <c r="V861" s="67">
        <v>75</v>
      </c>
      <c r="W861" s="73" t="str">
        <f t="shared" si="13"/>
        <v>UUWWWTW0018_Expected enhanced BOD permit (mg/l)</v>
      </c>
    </row>
    <row r="862" spans="1:23">
      <c r="A862" s="65" t="s">
        <v>90</v>
      </c>
      <c r="B862" s="65" t="s">
        <v>129</v>
      </c>
      <c r="C862" s="65" t="s">
        <v>130</v>
      </c>
      <c r="D862" s="74">
        <v>75</v>
      </c>
      <c r="E862" s="65" t="s">
        <v>48</v>
      </c>
      <c r="F862" s="65" t="s">
        <v>49</v>
      </c>
      <c r="G862" s="65" t="s">
        <v>50</v>
      </c>
      <c r="H862" s="65" t="s">
        <v>51</v>
      </c>
      <c r="I862" s="65" t="s">
        <v>86</v>
      </c>
      <c r="J862" s="65" t="s">
        <v>53</v>
      </c>
      <c r="K862" s="65" t="s">
        <v>128</v>
      </c>
      <c r="L862" s="66">
        <v>46155</v>
      </c>
      <c r="M862" s="65" t="s">
        <v>55</v>
      </c>
      <c r="N862" s="65" t="s">
        <v>48</v>
      </c>
      <c r="O862" s="65" t="s">
        <v>56</v>
      </c>
      <c r="P862" s="65" t="s">
        <v>87</v>
      </c>
      <c r="Q862" s="65" t="s">
        <v>107</v>
      </c>
      <c r="R862" s="65" t="s">
        <v>108</v>
      </c>
      <c r="S862" s="65" t="s">
        <v>87</v>
      </c>
      <c r="T862" s="65" t="s">
        <v>87</v>
      </c>
      <c r="U862" s="65" t="s">
        <v>198</v>
      </c>
      <c r="V862" s="67">
        <v>75</v>
      </c>
      <c r="W862" s="73" t="str">
        <f t="shared" si="13"/>
        <v>UUWWWTW0026_Expected enhanced BOD permit (mg/l)</v>
      </c>
    </row>
    <row r="863" spans="1:23">
      <c r="A863" s="65" t="s">
        <v>90</v>
      </c>
      <c r="B863" s="65" t="s">
        <v>129</v>
      </c>
      <c r="C863" s="65" t="s">
        <v>130</v>
      </c>
      <c r="D863" s="74">
        <v>80</v>
      </c>
      <c r="E863" s="65" t="s">
        <v>48</v>
      </c>
      <c r="F863" s="65" t="s">
        <v>49</v>
      </c>
      <c r="G863" s="65" t="s">
        <v>50</v>
      </c>
      <c r="H863" s="65" t="s">
        <v>51</v>
      </c>
      <c r="I863" s="65" t="s">
        <v>86</v>
      </c>
      <c r="J863" s="65" t="s">
        <v>53</v>
      </c>
      <c r="K863" s="65" t="s">
        <v>128</v>
      </c>
      <c r="L863" s="66">
        <v>46155</v>
      </c>
      <c r="M863" s="65" t="s">
        <v>55</v>
      </c>
      <c r="N863" s="65" t="s">
        <v>48</v>
      </c>
      <c r="O863" s="65" t="s">
        <v>56</v>
      </c>
      <c r="P863" s="65" t="s">
        <v>87</v>
      </c>
      <c r="Q863" s="65" t="s">
        <v>107</v>
      </c>
      <c r="R863" s="65" t="s">
        <v>108</v>
      </c>
      <c r="S863" s="65" t="s">
        <v>87</v>
      </c>
      <c r="T863" s="65" t="s">
        <v>87</v>
      </c>
      <c r="U863" s="65" t="s">
        <v>196</v>
      </c>
      <c r="V863" s="67">
        <v>80</v>
      </c>
      <c r="W863" s="73" t="str">
        <f t="shared" si="13"/>
        <v>UUWWWTW0024_Expected enhanced BOD permit (mg/l)</v>
      </c>
    </row>
    <row r="864" spans="1:23">
      <c r="A864" s="65" t="s">
        <v>90</v>
      </c>
      <c r="B864" s="65" t="s">
        <v>131</v>
      </c>
      <c r="C864" s="65" t="s">
        <v>132</v>
      </c>
      <c r="D864" s="74" t="s">
        <v>47</v>
      </c>
      <c r="E864" s="65" t="s">
        <v>48</v>
      </c>
      <c r="F864" s="65" t="s">
        <v>49</v>
      </c>
      <c r="G864" s="65" t="s">
        <v>50</v>
      </c>
      <c r="H864" s="65" t="s">
        <v>51</v>
      </c>
      <c r="I864" s="65" t="s">
        <v>86</v>
      </c>
      <c r="J864" s="65" t="s">
        <v>53</v>
      </c>
      <c r="K864" s="65" t="s">
        <v>128</v>
      </c>
      <c r="L864" s="66">
        <v>46155</v>
      </c>
      <c r="M864" s="65" t="s">
        <v>55</v>
      </c>
      <c r="N864" s="65" t="s">
        <v>48</v>
      </c>
      <c r="O864" s="65" t="s">
        <v>56</v>
      </c>
      <c r="P864" s="65" t="s">
        <v>87</v>
      </c>
      <c r="Q864" s="65" t="s">
        <v>107</v>
      </c>
      <c r="R864" s="65" t="s">
        <v>108</v>
      </c>
      <c r="S864" s="65" t="s">
        <v>87</v>
      </c>
      <c r="T864" s="65" t="s">
        <v>87</v>
      </c>
      <c r="U864" s="65" t="s">
        <v>174</v>
      </c>
      <c r="V864" s="67" t="s">
        <v>47</v>
      </c>
      <c r="W864" s="73" t="str">
        <f t="shared" si="13"/>
        <v>UUWWWTW0002_Historical ammonia permit (mg/l)</v>
      </c>
    </row>
    <row r="865" spans="1:23">
      <c r="A865" s="65" t="s">
        <v>90</v>
      </c>
      <c r="B865" s="65" t="s">
        <v>131</v>
      </c>
      <c r="C865" s="65" t="s">
        <v>132</v>
      </c>
      <c r="D865" s="74" t="s">
        <v>47</v>
      </c>
      <c r="E865" s="65" t="s">
        <v>48</v>
      </c>
      <c r="F865" s="65" t="s">
        <v>49</v>
      </c>
      <c r="G865" s="65" t="s">
        <v>50</v>
      </c>
      <c r="H865" s="65" t="s">
        <v>51</v>
      </c>
      <c r="I865" s="65" t="s">
        <v>86</v>
      </c>
      <c r="J865" s="65" t="s">
        <v>53</v>
      </c>
      <c r="K865" s="65" t="s">
        <v>128</v>
      </c>
      <c r="L865" s="66">
        <v>46155</v>
      </c>
      <c r="M865" s="65" t="s">
        <v>55</v>
      </c>
      <c r="N865" s="65" t="s">
        <v>48</v>
      </c>
      <c r="O865" s="65" t="s">
        <v>56</v>
      </c>
      <c r="P865" s="65" t="s">
        <v>87</v>
      </c>
      <c r="Q865" s="65" t="s">
        <v>107</v>
      </c>
      <c r="R865" s="65" t="s">
        <v>108</v>
      </c>
      <c r="S865" s="65" t="s">
        <v>87</v>
      </c>
      <c r="T865" s="65" t="s">
        <v>87</v>
      </c>
      <c r="U865" s="65" t="s">
        <v>175</v>
      </c>
      <c r="V865" s="67" t="s">
        <v>47</v>
      </c>
      <c r="W865" s="73" t="str">
        <f t="shared" si="13"/>
        <v>UUWWWTW0003_Historical ammonia permit (mg/l)</v>
      </c>
    </row>
    <row r="866" spans="1:23">
      <c r="A866" s="65" t="s">
        <v>90</v>
      </c>
      <c r="B866" s="65" t="s">
        <v>131</v>
      </c>
      <c r="C866" s="65" t="s">
        <v>132</v>
      </c>
      <c r="D866" s="74" t="s">
        <v>47</v>
      </c>
      <c r="E866" s="65" t="s">
        <v>48</v>
      </c>
      <c r="F866" s="65" t="s">
        <v>49</v>
      </c>
      <c r="G866" s="65" t="s">
        <v>50</v>
      </c>
      <c r="H866" s="65" t="s">
        <v>51</v>
      </c>
      <c r="I866" s="65" t="s">
        <v>86</v>
      </c>
      <c r="J866" s="65" t="s">
        <v>53</v>
      </c>
      <c r="K866" s="65" t="s">
        <v>128</v>
      </c>
      <c r="L866" s="66">
        <v>46155</v>
      </c>
      <c r="M866" s="65" t="s">
        <v>55</v>
      </c>
      <c r="N866" s="65" t="s">
        <v>48</v>
      </c>
      <c r="O866" s="65" t="s">
        <v>56</v>
      </c>
      <c r="P866" s="65" t="s">
        <v>87</v>
      </c>
      <c r="Q866" s="65" t="s">
        <v>107</v>
      </c>
      <c r="R866" s="65" t="s">
        <v>108</v>
      </c>
      <c r="S866" s="65" t="s">
        <v>87</v>
      </c>
      <c r="T866" s="65" t="s">
        <v>87</v>
      </c>
      <c r="U866" s="65" t="s">
        <v>177</v>
      </c>
      <c r="V866" s="67" t="s">
        <v>47</v>
      </c>
      <c r="W866" s="73" t="str">
        <f t="shared" si="13"/>
        <v>UUWWWTW0005_Historical ammonia permit (mg/l)</v>
      </c>
    </row>
    <row r="867" spans="1:23">
      <c r="A867" s="65" t="s">
        <v>90</v>
      </c>
      <c r="B867" s="65" t="s">
        <v>131</v>
      </c>
      <c r="C867" s="65" t="s">
        <v>132</v>
      </c>
      <c r="D867" s="74" t="s">
        <v>47</v>
      </c>
      <c r="E867" s="65" t="s">
        <v>48</v>
      </c>
      <c r="F867" s="65" t="s">
        <v>49</v>
      </c>
      <c r="G867" s="65" t="s">
        <v>50</v>
      </c>
      <c r="H867" s="65" t="s">
        <v>51</v>
      </c>
      <c r="I867" s="65" t="s">
        <v>86</v>
      </c>
      <c r="J867" s="65" t="s">
        <v>53</v>
      </c>
      <c r="K867" s="65" t="s">
        <v>128</v>
      </c>
      <c r="L867" s="66">
        <v>46155</v>
      </c>
      <c r="M867" s="65" t="s">
        <v>55</v>
      </c>
      <c r="N867" s="65" t="s">
        <v>48</v>
      </c>
      <c r="O867" s="65" t="s">
        <v>56</v>
      </c>
      <c r="P867" s="65" t="s">
        <v>87</v>
      </c>
      <c r="Q867" s="65" t="s">
        <v>107</v>
      </c>
      <c r="R867" s="65" t="s">
        <v>108</v>
      </c>
      <c r="S867" s="65" t="s">
        <v>87</v>
      </c>
      <c r="T867" s="65" t="s">
        <v>87</v>
      </c>
      <c r="U867" s="65" t="s">
        <v>181</v>
      </c>
      <c r="V867" s="67" t="s">
        <v>47</v>
      </c>
      <c r="W867" s="73" t="str">
        <f t="shared" si="13"/>
        <v>UUWWWTW0009_Historical ammonia permit (mg/l)</v>
      </c>
    </row>
    <row r="868" spans="1:23">
      <c r="A868" s="65" t="s">
        <v>90</v>
      </c>
      <c r="B868" s="65" t="s">
        <v>131</v>
      </c>
      <c r="C868" s="65" t="s">
        <v>132</v>
      </c>
      <c r="D868" s="74" t="s">
        <v>47</v>
      </c>
      <c r="E868" s="65" t="s">
        <v>48</v>
      </c>
      <c r="F868" s="65" t="s">
        <v>49</v>
      </c>
      <c r="G868" s="65" t="s">
        <v>50</v>
      </c>
      <c r="H868" s="65" t="s">
        <v>51</v>
      </c>
      <c r="I868" s="65" t="s">
        <v>86</v>
      </c>
      <c r="J868" s="65" t="s">
        <v>53</v>
      </c>
      <c r="K868" s="65" t="s">
        <v>128</v>
      </c>
      <c r="L868" s="66">
        <v>46155</v>
      </c>
      <c r="M868" s="65" t="s">
        <v>55</v>
      </c>
      <c r="N868" s="65" t="s">
        <v>48</v>
      </c>
      <c r="O868" s="65" t="s">
        <v>56</v>
      </c>
      <c r="P868" s="65" t="s">
        <v>87</v>
      </c>
      <c r="Q868" s="65" t="s">
        <v>107</v>
      </c>
      <c r="R868" s="65" t="s">
        <v>108</v>
      </c>
      <c r="S868" s="65" t="s">
        <v>87</v>
      </c>
      <c r="T868" s="65" t="s">
        <v>87</v>
      </c>
      <c r="U868" s="65" t="s">
        <v>183</v>
      </c>
      <c r="V868" s="67" t="s">
        <v>47</v>
      </c>
      <c r="W868" s="73" t="str">
        <f t="shared" si="13"/>
        <v>UUWWWTW0011_Historical ammonia permit (mg/l)</v>
      </c>
    </row>
    <row r="869" spans="1:23">
      <c r="A869" s="65" t="s">
        <v>90</v>
      </c>
      <c r="B869" s="65" t="s">
        <v>131</v>
      </c>
      <c r="C869" s="65" t="s">
        <v>132</v>
      </c>
      <c r="D869" s="74" t="s">
        <v>47</v>
      </c>
      <c r="E869" s="65" t="s">
        <v>48</v>
      </c>
      <c r="F869" s="65" t="s">
        <v>49</v>
      </c>
      <c r="G869" s="65" t="s">
        <v>50</v>
      </c>
      <c r="H869" s="65" t="s">
        <v>51</v>
      </c>
      <c r="I869" s="65" t="s">
        <v>86</v>
      </c>
      <c r="J869" s="65" t="s">
        <v>53</v>
      </c>
      <c r="K869" s="65" t="s">
        <v>128</v>
      </c>
      <c r="L869" s="66">
        <v>46155</v>
      </c>
      <c r="M869" s="65" t="s">
        <v>55</v>
      </c>
      <c r="N869" s="65" t="s">
        <v>48</v>
      </c>
      <c r="O869" s="65" t="s">
        <v>56</v>
      </c>
      <c r="P869" s="65" t="s">
        <v>87</v>
      </c>
      <c r="Q869" s="65" t="s">
        <v>107</v>
      </c>
      <c r="R869" s="65" t="s">
        <v>108</v>
      </c>
      <c r="S869" s="65" t="s">
        <v>87</v>
      </c>
      <c r="T869" s="65" t="s">
        <v>87</v>
      </c>
      <c r="U869" s="65" t="s">
        <v>186</v>
      </c>
      <c r="V869" s="67" t="s">
        <v>47</v>
      </c>
      <c r="W869" s="73" t="str">
        <f t="shared" si="13"/>
        <v>UUWWWTW0014_Historical ammonia permit (mg/l)</v>
      </c>
    </row>
    <row r="870" spans="1:23">
      <c r="A870" s="65" t="s">
        <v>90</v>
      </c>
      <c r="B870" s="65" t="s">
        <v>131</v>
      </c>
      <c r="C870" s="65" t="s">
        <v>132</v>
      </c>
      <c r="D870" s="74" t="s">
        <v>47</v>
      </c>
      <c r="E870" s="65" t="s">
        <v>48</v>
      </c>
      <c r="F870" s="65" t="s">
        <v>49</v>
      </c>
      <c r="G870" s="65" t="s">
        <v>50</v>
      </c>
      <c r="H870" s="65" t="s">
        <v>51</v>
      </c>
      <c r="I870" s="65" t="s">
        <v>86</v>
      </c>
      <c r="J870" s="65" t="s">
        <v>53</v>
      </c>
      <c r="K870" s="65" t="s">
        <v>128</v>
      </c>
      <c r="L870" s="66">
        <v>46155</v>
      </c>
      <c r="M870" s="65" t="s">
        <v>55</v>
      </c>
      <c r="N870" s="65" t="s">
        <v>48</v>
      </c>
      <c r="O870" s="65" t="s">
        <v>56</v>
      </c>
      <c r="P870" s="65" t="s">
        <v>87</v>
      </c>
      <c r="Q870" s="65" t="s">
        <v>107</v>
      </c>
      <c r="R870" s="65" t="s">
        <v>108</v>
      </c>
      <c r="S870" s="65" t="s">
        <v>87</v>
      </c>
      <c r="T870" s="65" t="s">
        <v>87</v>
      </c>
      <c r="U870" s="65" t="s">
        <v>187</v>
      </c>
      <c r="V870" s="67" t="s">
        <v>47</v>
      </c>
      <c r="W870" s="73" t="str">
        <f t="shared" si="13"/>
        <v>UUWWWTW0015_Historical ammonia permit (mg/l)</v>
      </c>
    </row>
    <row r="871" spans="1:23">
      <c r="A871" s="65" t="s">
        <v>90</v>
      </c>
      <c r="B871" s="65" t="s">
        <v>131</v>
      </c>
      <c r="C871" s="65" t="s">
        <v>132</v>
      </c>
      <c r="D871" s="74" t="s">
        <v>47</v>
      </c>
      <c r="E871" s="65" t="s">
        <v>48</v>
      </c>
      <c r="F871" s="65" t="s">
        <v>49</v>
      </c>
      <c r="G871" s="65" t="s">
        <v>50</v>
      </c>
      <c r="H871" s="65" t="s">
        <v>51</v>
      </c>
      <c r="I871" s="65" t="s">
        <v>86</v>
      </c>
      <c r="J871" s="65" t="s">
        <v>53</v>
      </c>
      <c r="K871" s="65" t="s">
        <v>128</v>
      </c>
      <c r="L871" s="66">
        <v>46155</v>
      </c>
      <c r="M871" s="65" t="s">
        <v>55</v>
      </c>
      <c r="N871" s="65" t="s">
        <v>48</v>
      </c>
      <c r="O871" s="65" t="s">
        <v>56</v>
      </c>
      <c r="P871" s="65" t="s">
        <v>87</v>
      </c>
      <c r="Q871" s="65" t="s">
        <v>107</v>
      </c>
      <c r="R871" s="65" t="s">
        <v>108</v>
      </c>
      <c r="S871" s="65" t="s">
        <v>87</v>
      </c>
      <c r="T871" s="65" t="s">
        <v>87</v>
      </c>
      <c r="U871" s="65" t="s">
        <v>190</v>
      </c>
      <c r="V871" s="67" t="s">
        <v>47</v>
      </c>
      <c r="W871" s="73" t="str">
        <f t="shared" si="13"/>
        <v>UUWWWTW0018_Historical ammonia permit (mg/l)</v>
      </c>
    </row>
    <row r="872" spans="1:23">
      <c r="A872" s="65" t="s">
        <v>90</v>
      </c>
      <c r="B872" s="65" t="s">
        <v>131</v>
      </c>
      <c r="C872" s="65" t="s">
        <v>132</v>
      </c>
      <c r="D872" s="74" t="s">
        <v>47</v>
      </c>
      <c r="E872" s="65" t="s">
        <v>48</v>
      </c>
      <c r="F872" s="65" t="s">
        <v>49</v>
      </c>
      <c r="G872" s="65" t="s">
        <v>50</v>
      </c>
      <c r="H872" s="65" t="s">
        <v>51</v>
      </c>
      <c r="I872" s="65" t="s">
        <v>86</v>
      </c>
      <c r="J872" s="65" t="s">
        <v>53</v>
      </c>
      <c r="K872" s="65" t="s">
        <v>128</v>
      </c>
      <c r="L872" s="66">
        <v>46155</v>
      </c>
      <c r="M872" s="65" t="s">
        <v>55</v>
      </c>
      <c r="N872" s="65" t="s">
        <v>48</v>
      </c>
      <c r="O872" s="65" t="s">
        <v>56</v>
      </c>
      <c r="P872" s="65" t="s">
        <v>87</v>
      </c>
      <c r="Q872" s="65" t="s">
        <v>107</v>
      </c>
      <c r="R872" s="65" t="s">
        <v>108</v>
      </c>
      <c r="S872" s="65" t="s">
        <v>87</v>
      </c>
      <c r="T872" s="65" t="s">
        <v>87</v>
      </c>
      <c r="U872" s="65" t="s">
        <v>191</v>
      </c>
      <c r="V872" s="67" t="s">
        <v>47</v>
      </c>
      <c r="W872" s="73" t="str">
        <f t="shared" si="13"/>
        <v>UUWWWTW0019_Historical ammonia permit (mg/l)</v>
      </c>
    </row>
    <row r="873" spans="1:23">
      <c r="A873" s="65" t="s">
        <v>90</v>
      </c>
      <c r="B873" s="65" t="s">
        <v>131</v>
      </c>
      <c r="C873" s="65" t="s">
        <v>132</v>
      </c>
      <c r="D873" s="74" t="s">
        <v>47</v>
      </c>
      <c r="E873" s="65" t="s">
        <v>48</v>
      </c>
      <c r="F873" s="65" t="s">
        <v>49</v>
      </c>
      <c r="G873" s="65" t="s">
        <v>50</v>
      </c>
      <c r="H873" s="65" t="s">
        <v>51</v>
      </c>
      <c r="I873" s="65" t="s">
        <v>86</v>
      </c>
      <c r="J873" s="65" t="s">
        <v>53</v>
      </c>
      <c r="K873" s="65" t="s">
        <v>128</v>
      </c>
      <c r="L873" s="66">
        <v>46155</v>
      </c>
      <c r="M873" s="65" t="s">
        <v>55</v>
      </c>
      <c r="N873" s="65" t="s">
        <v>48</v>
      </c>
      <c r="O873" s="65" t="s">
        <v>56</v>
      </c>
      <c r="P873" s="65" t="s">
        <v>87</v>
      </c>
      <c r="Q873" s="65" t="s">
        <v>107</v>
      </c>
      <c r="R873" s="65" t="s">
        <v>108</v>
      </c>
      <c r="S873" s="65" t="s">
        <v>87</v>
      </c>
      <c r="T873" s="65" t="s">
        <v>87</v>
      </c>
      <c r="U873" s="65" t="s">
        <v>194</v>
      </c>
      <c r="V873" s="67" t="s">
        <v>47</v>
      </c>
      <c r="W873" s="73" t="str">
        <f t="shared" si="13"/>
        <v>UUWWWTW0022_Historical ammonia permit (mg/l)</v>
      </c>
    </row>
    <row r="874" spans="1:23">
      <c r="A874" s="65" t="s">
        <v>90</v>
      </c>
      <c r="B874" s="65" t="s">
        <v>131</v>
      </c>
      <c r="C874" s="65" t="s">
        <v>132</v>
      </c>
      <c r="D874" s="74" t="s">
        <v>47</v>
      </c>
      <c r="E874" s="65" t="s">
        <v>48</v>
      </c>
      <c r="F874" s="65" t="s">
        <v>49</v>
      </c>
      <c r="G874" s="65" t="s">
        <v>50</v>
      </c>
      <c r="H874" s="65" t="s">
        <v>51</v>
      </c>
      <c r="I874" s="65" t="s">
        <v>86</v>
      </c>
      <c r="J874" s="65" t="s">
        <v>53</v>
      </c>
      <c r="K874" s="65" t="s">
        <v>128</v>
      </c>
      <c r="L874" s="66">
        <v>46155</v>
      </c>
      <c r="M874" s="65" t="s">
        <v>55</v>
      </c>
      <c r="N874" s="65" t="s">
        <v>48</v>
      </c>
      <c r="O874" s="65" t="s">
        <v>56</v>
      </c>
      <c r="P874" s="65" t="s">
        <v>87</v>
      </c>
      <c r="Q874" s="65" t="s">
        <v>107</v>
      </c>
      <c r="R874" s="65" t="s">
        <v>108</v>
      </c>
      <c r="S874" s="65" t="s">
        <v>87</v>
      </c>
      <c r="T874" s="65" t="s">
        <v>87</v>
      </c>
      <c r="U874" s="65" t="s">
        <v>196</v>
      </c>
      <c r="V874" s="67" t="s">
        <v>47</v>
      </c>
      <c r="W874" s="73" t="str">
        <f t="shared" si="13"/>
        <v>UUWWWTW0024_Historical ammonia permit (mg/l)</v>
      </c>
    </row>
    <row r="875" spans="1:23">
      <c r="A875" s="65" t="s">
        <v>90</v>
      </c>
      <c r="B875" s="65" t="s">
        <v>131</v>
      </c>
      <c r="C875" s="65" t="s">
        <v>132</v>
      </c>
      <c r="D875" s="74" t="s">
        <v>47</v>
      </c>
      <c r="E875" s="65" t="s">
        <v>48</v>
      </c>
      <c r="F875" s="65" t="s">
        <v>49</v>
      </c>
      <c r="G875" s="65" t="s">
        <v>50</v>
      </c>
      <c r="H875" s="65" t="s">
        <v>51</v>
      </c>
      <c r="I875" s="65" t="s">
        <v>86</v>
      </c>
      <c r="J875" s="65" t="s">
        <v>53</v>
      </c>
      <c r="K875" s="65" t="s">
        <v>128</v>
      </c>
      <c r="L875" s="66">
        <v>46155</v>
      </c>
      <c r="M875" s="65" t="s">
        <v>55</v>
      </c>
      <c r="N875" s="65" t="s">
        <v>48</v>
      </c>
      <c r="O875" s="65" t="s">
        <v>56</v>
      </c>
      <c r="P875" s="65" t="s">
        <v>87</v>
      </c>
      <c r="Q875" s="65" t="s">
        <v>107</v>
      </c>
      <c r="R875" s="65" t="s">
        <v>108</v>
      </c>
      <c r="S875" s="65" t="s">
        <v>87</v>
      </c>
      <c r="T875" s="65" t="s">
        <v>87</v>
      </c>
      <c r="U875" s="65" t="s">
        <v>198</v>
      </c>
      <c r="V875" s="67" t="s">
        <v>47</v>
      </c>
      <c r="W875" s="73" t="str">
        <f t="shared" si="13"/>
        <v>UUWWWTW0026_Historical ammonia permit (mg/l)</v>
      </c>
    </row>
    <row r="876" spans="1:23">
      <c r="A876" s="65" t="s">
        <v>90</v>
      </c>
      <c r="B876" s="65" t="s">
        <v>131</v>
      </c>
      <c r="C876" s="65" t="s">
        <v>132</v>
      </c>
      <c r="D876" s="74" t="s">
        <v>47</v>
      </c>
      <c r="E876" s="65" t="s">
        <v>48</v>
      </c>
      <c r="F876" s="65" t="s">
        <v>49</v>
      </c>
      <c r="G876" s="65" t="s">
        <v>50</v>
      </c>
      <c r="H876" s="65" t="s">
        <v>51</v>
      </c>
      <c r="I876" s="65" t="s">
        <v>86</v>
      </c>
      <c r="J876" s="65" t="s">
        <v>53</v>
      </c>
      <c r="K876" s="65" t="s">
        <v>128</v>
      </c>
      <c r="L876" s="66">
        <v>46155</v>
      </c>
      <c r="M876" s="65" t="s">
        <v>55</v>
      </c>
      <c r="N876" s="65" t="s">
        <v>48</v>
      </c>
      <c r="O876" s="65" t="s">
        <v>56</v>
      </c>
      <c r="P876" s="65" t="s">
        <v>87</v>
      </c>
      <c r="Q876" s="65" t="s">
        <v>107</v>
      </c>
      <c r="R876" s="65" t="s">
        <v>108</v>
      </c>
      <c r="S876" s="65" t="s">
        <v>87</v>
      </c>
      <c r="T876" s="65" t="s">
        <v>87</v>
      </c>
      <c r="U876" s="65" t="s">
        <v>199</v>
      </c>
      <c r="V876" s="67" t="s">
        <v>47</v>
      </c>
      <c r="W876" s="73" t="str">
        <f t="shared" si="13"/>
        <v>UUWWWTW0027_Historical ammonia permit (mg/l)</v>
      </c>
    </row>
    <row r="877" spans="1:23">
      <c r="A877" s="65" t="s">
        <v>90</v>
      </c>
      <c r="B877" s="65" t="s">
        <v>131</v>
      </c>
      <c r="C877" s="65" t="s">
        <v>132</v>
      </c>
      <c r="D877" s="74" t="s">
        <v>47</v>
      </c>
      <c r="E877" s="65" t="s">
        <v>48</v>
      </c>
      <c r="F877" s="65" t="s">
        <v>49</v>
      </c>
      <c r="G877" s="65" t="s">
        <v>50</v>
      </c>
      <c r="H877" s="65" t="s">
        <v>51</v>
      </c>
      <c r="I877" s="65" t="s">
        <v>86</v>
      </c>
      <c r="J877" s="65" t="s">
        <v>53</v>
      </c>
      <c r="K877" s="65" t="s">
        <v>128</v>
      </c>
      <c r="L877" s="66">
        <v>46155</v>
      </c>
      <c r="M877" s="65" t="s">
        <v>55</v>
      </c>
      <c r="N877" s="65" t="s">
        <v>48</v>
      </c>
      <c r="O877" s="65" t="s">
        <v>56</v>
      </c>
      <c r="P877" s="65" t="s">
        <v>87</v>
      </c>
      <c r="Q877" s="65" t="s">
        <v>107</v>
      </c>
      <c r="R877" s="65" t="s">
        <v>108</v>
      </c>
      <c r="S877" s="65" t="s">
        <v>87</v>
      </c>
      <c r="T877" s="65" t="s">
        <v>87</v>
      </c>
      <c r="U877" s="65" t="s">
        <v>201</v>
      </c>
      <c r="V877" s="67" t="s">
        <v>47</v>
      </c>
      <c r="W877" s="73" t="str">
        <f t="shared" si="13"/>
        <v>UUWWWTW0029_Historical ammonia permit (mg/l)</v>
      </c>
    </row>
    <row r="878" spans="1:23">
      <c r="A878" s="65" t="s">
        <v>90</v>
      </c>
      <c r="B878" s="65" t="s">
        <v>131</v>
      </c>
      <c r="C878" s="65" t="s">
        <v>132</v>
      </c>
      <c r="D878" s="74" t="s">
        <v>47</v>
      </c>
      <c r="E878" s="65" t="s">
        <v>48</v>
      </c>
      <c r="F878" s="65" t="s">
        <v>49</v>
      </c>
      <c r="G878" s="65" t="s">
        <v>50</v>
      </c>
      <c r="H878" s="65" t="s">
        <v>51</v>
      </c>
      <c r="I878" s="65" t="s">
        <v>86</v>
      </c>
      <c r="J878" s="65" t="s">
        <v>53</v>
      </c>
      <c r="K878" s="65" t="s">
        <v>128</v>
      </c>
      <c r="L878" s="66">
        <v>46155</v>
      </c>
      <c r="M878" s="65" t="s">
        <v>55</v>
      </c>
      <c r="N878" s="65" t="s">
        <v>48</v>
      </c>
      <c r="O878" s="65" t="s">
        <v>56</v>
      </c>
      <c r="P878" s="65" t="s">
        <v>87</v>
      </c>
      <c r="Q878" s="65" t="s">
        <v>107</v>
      </c>
      <c r="R878" s="65" t="s">
        <v>108</v>
      </c>
      <c r="S878" s="65" t="s">
        <v>87</v>
      </c>
      <c r="T878" s="65" t="s">
        <v>87</v>
      </c>
      <c r="U878" s="65" t="s">
        <v>206</v>
      </c>
      <c r="V878" s="67" t="s">
        <v>47</v>
      </c>
      <c r="W878" s="73" t="str">
        <f t="shared" si="13"/>
        <v>UUWWWTW0034_Historical ammonia permit (mg/l)</v>
      </c>
    </row>
    <row r="879" spans="1:23">
      <c r="A879" s="65" t="s">
        <v>90</v>
      </c>
      <c r="B879" s="65" t="s">
        <v>131</v>
      </c>
      <c r="C879" s="65" t="s">
        <v>132</v>
      </c>
      <c r="D879" s="74">
        <v>1</v>
      </c>
      <c r="E879" s="65" t="s">
        <v>48</v>
      </c>
      <c r="F879" s="65" t="s">
        <v>49</v>
      </c>
      <c r="G879" s="65" t="s">
        <v>50</v>
      </c>
      <c r="H879" s="65" t="s">
        <v>51</v>
      </c>
      <c r="I879" s="65" t="s">
        <v>86</v>
      </c>
      <c r="J879" s="65" t="s">
        <v>53</v>
      </c>
      <c r="K879" s="65" t="s">
        <v>128</v>
      </c>
      <c r="L879" s="66">
        <v>46155</v>
      </c>
      <c r="M879" s="65" t="s">
        <v>55</v>
      </c>
      <c r="N879" s="65" t="s">
        <v>48</v>
      </c>
      <c r="O879" s="65" t="s">
        <v>56</v>
      </c>
      <c r="P879" s="65" t="s">
        <v>87</v>
      </c>
      <c r="Q879" s="65" t="s">
        <v>107</v>
      </c>
      <c r="R879" s="65" t="s">
        <v>108</v>
      </c>
      <c r="S879" s="65" t="s">
        <v>87</v>
      </c>
      <c r="T879" s="65" t="s">
        <v>87</v>
      </c>
      <c r="U879" s="65" t="s">
        <v>195</v>
      </c>
      <c r="V879" s="67">
        <v>1</v>
      </c>
      <c r="W879" s="73" t="str">
        <f t="shared" si="13"/>
        <v>UUWWWTW0023_Historical ammonia permit (mg/l)</v>
      </c>
    </row>
    <row r="880" spans="1:23">
      <c r="A880" s="65" t="s">
        <v>90</v>
      </c>
      <c r="B880" s="65" t="s">
        <v>131</v>
      </c>
      <c r="C880" s="65" t="s">
        <v>132</v>
      </c>
      <c r="D880" s="74">
        <v>1.5</v>
      </c>
      <c r="E880" s="65" t="s">
        <v>48</v>
      </c>
      <c r="F880" s="65" t="s">
        <v>49</v>
      </c>
      <c r="G880" s="65" t="s">
        <v>50</v>
      </c>
      <c r="H880" s="65" t="s">
        <v>51</v>
      </c>
      <c r="I880" s="65" t="s">
        <v>86</v>
      </c>
      <c r="J880" s="65" t="s">
        <v>53</v>
      </c>
      <c r="K880" s="65" t="s">
        <v>128</v>
      </c>
      <c r="L880" s="66">
        <v>46155</v>
      </c>
      <c r="M880" s="65" t="s">
        <v>55</v>
      </c>
      <c r="N880" s="65" t="s">
        <v>48</v>
      </c>
      <c r="O880" s="65" t="s">
        <v>56</v>
      </c>
      <c r="P880" s="65" t="s">
        <v>87</v>
      </c>
      <c r="Q880" s="65" t="s">
        <v>107</v>
      </c>
      <c r="R880" s="65" t="s">
        <v>108</v>
      </c>
      <c r="S880" s="65" t="s">
        <v>87</v>
      </c>
      <c r="T880" s="65" t="s">
        <v>87</v>
      </c>
      <c r="U880" s="65" t="s">
        <v>176</v>
      </c>
      <c r="V880" s="67">
        <v>1.5</v>
      </c>
      <c r="W880" s="73" t="str">
        <f t="shared" si="13"/>
        <v>UUWWWTW0004_Historical ammonia permit (mg/l)</v>
      </c>
    </row>
    <row r="881" spans="1:23">
      <c r="A881" s="65" t="s">
        <v>90</v>
      </c>
      <c r="B881" s="65" t="s">
        <v>131</v>
      </c>
      <c r="C881" s="65" t="s">
        <v>132</v>
      </c>
      <c r="D881" s="74">
        <v>10</v>
      </c>
      <c r="E881" s="65" t="s">
        <v>48</v>
      </c>
      <c r="F881" s="65" t="s">
        <v>49</v>
      </c>
      <c r="G881" s="65" t="s">
        <v>50</v>
      </c>
      <c r="H881" s="65" t="s">
        <v>51</v>
      </c>
      <c r="I881" s="65" t="s">
        <v>86</v>
      </c>
      <c r="J881" s="65" t="s">
        <v>53</v>
      </c>
      <c r="K881" s="65" t="s">
        <v>128</v>
      </c>
      <c r="L881" s="66">
        <v>46155</v>
      </c>
      <c r="M881" s="65" t="s">
        <v>55</v>
      </c>
      <c r="N881" s="65" t="s">
        <v>48</v>
      </c>
      <c r="O881" s="65" t="s">
        <v>56</v>
      </c>
      <c r="P881" s="65" t="s">
        <v>87</v>
      </c>
      <c r="Q881" s="65" t="s">
        <v>107</v>
      </c>
      <c r="R881" s="65" t="s">
        <v>108</v>
      </c>
      <c r="S881" s="65" t="s">
        <v>87</v>
      </c>
      <c r="T881" s="65" t="s">
        <v>87</v>
      </c>
      <c r="U881" s="65" t="s">
        <v>188</v>
      </c>
      <c r="V881" s="67">
        <v>10</v>
      </c>
      <c r="W881" s="73" t="str">
        <f t="shared" si="13"/>
        <v>UUWWWTW0016_Historical ammonia permit (mg/l)</v>
      </c>
    </row>
    <row r="882" spans="1:23">
      <c r="A882" s="65" t="s">
        <v>90</v>
      </c>
      <c r="B882" s="65" t="s">
        <v>131</v>
      </c>
      <c r="C882" s="65" t="s">
        <v>132</v>
      </c>
      <c r="D882" s="74">
        <v>10</v>
      </c>
      <c r="E882" s="65" t="s">
        <v>48</v>
      </c>
      <c r="F882" s="65" t="s">
        <v>49</v>
      </c>
      <c r="G882" s="65" t="s">
        <v>50</v>
      </c>
      <c r="H882" s="65" t="s">
        <v>51</v>
      </c>
      <c r="I882" s="65" t="s">
        <v>86</v>
      </c>
      <c r="J882" s="65" t="s">
        <v>53</v>
      </c>
      <c r="K882" s="65" t="s">
        <v>128</v>
      </c>
      <c r="L882" s="66">
        <v>46155</v>
      </c>
      <c r="M882" s="65" t="s">
        <v>55</v>
      </c>
      <c r="N882" s="65" t="s">
        <v>48</v>
      </c>
      <c r="O882" s="65" t="s">
        <v>56</v>
      </c>
      <c r="P882" s="65" t="s">
        <v>87</v>
      </c>
      <c r="Q882" s="65" t="s">
        <v>107</v>
      </c>
      <c r="R882" s="65" t="s">
        <v>108</v>
      </c>
      <c r="S882" s="65" t="s">
        <v>87</v>
      </c>
      <c r="T882" s="65" t="s">
        <v>87</v>
      </c>
      <c r="U882" s="65" t="s">
        <v>189</v>
      </c>
      <c r="V882" s="67">
        <v>10</v>
      </c>
      <c r="W882" s="73" t="str">
        <f t="shared" si="13"/>
        <v>UUWWWTW0017_Historical ammonia permit (mg/l)</v>
      </c>
    </row>
    <row r="883" spans="1:23">
      <c r="A883" s="65" t="s">
        <v>90</v>
      </c>
      <c r="B883" s="65" t="s">
        <v>131</v>
      </c>
      <c r="C883" s="65" t="s">
        <v>132</v>
      </c>
      <c r="D883" s="74">
        <v>10</v>
      </c>
      <c r="E883" s="65" t="s">
        <v>48</v>
      </c>
      <c r="F883" s="65" t="s">
        <v>49</v>
      </c>
      <c r="G883" s="65" t="s">
        <v>50</v>
      </c>
      <c r="H883" s="65" t="s">
        <v>51</v>
      </c>
      <c r="I883" s="65" t="s">
        <v>86</v>
      </c>
      <c r="J883" s="65" t="s">
        <v>53</v>
      </c>
      <c r="K883" s="65" t="s">
        <v>128</v>
      </c>
      <c r="L883" s="66">
        <v>46155</v>
      </c>
      <c r="M883" s="65" t="s">
        <v>55</v>
      </c>
      <c r="N883" s="65" t="s">
        <v>48</v>
      </c>
      <c r="O883" s="65" t="s">
        <v>56</v>
      </c>
      <c r="P883" s="65" t="s">
        <v>87</v>
      </c>
      <c r="Q883" s="65" t="s">
        <v>107</v>
      </c>
      <c r="R883" s="65" t="s">
        <v>108</v>
      </c>
      <c r="S883" s="65" t="s">
        <v>87</v>
      </c>
      <c r="T883" s="65" t="s">
        <v>87</v>
      </c>
      <c r="U883" s="65" t="s">
        <v>204</v>
      </c>
      <c r="V883" s="67">
        <v>10</v>
      </c>
      <c r="W883" s="73" t="str">
        <f t="shared" si="13"/>
        <v>UUWWWTW0032_Historical ammonia permit (mg/l)</v>
      </c>
    </row>
    <row r="884" spans="1:23">
      <c r="A884" s="65" t="s">
        <v>90</v>
      </c>
      <c r="B884" s="65" t="s">
        <v>131</v>
      </c>
      <c r="C884" s="65" t="s">
        <v>132</v>
      </c>
      <c r="D884" s="74">
        <v>14</v>
      </c>
      <c r="E884" s="65" t="s">
        <v>48</v>
      </c>
      <c r="F884" s="65" t="s">
        <v>49</v>
      </c>
      <c r="G884" s="65" t="s">
        <v>50</v>
      </c>
      <c r="H884" s="65" t="s">
        <v>51</v>
      </c>
      <c r="I884" s="65" t="s">
        <v>86</v>
      </c>
      <c r="J884" s="65" t="s">
        <v>53</v>
      </c>
      <c r="K884" s="65" t="s">
        <v>128</v>
      </c>
      <c r="L884" s="66">
        <v>46155</v>
      </c>
      <c r="M884" s="65" t="s">
        <v>55</v>
      </c>
      <c r="N884" s="65" t="s">
        <v>48</v>
      </c>
      <c r="O884" s="65" t="s">
        <v>56</v>
      </c>
      <c r="P884" s="65" t="s">
        <v>87</v>
      </c>
      <c r="Q884" s="65" t="s">
        <v>107</v>
      </c>
      <c r="R884" s="65" t="s">
        <v>108</v>
      </c>
      <c r="S884" s="65" t="s">
        <v>87</v>
      </c>
      <c r="T884" s="65" t="s">
        <v>87</v>
      </c>
      <c r="U884" s="65" t="s">
        <v>200</v>
      </c>
      <c r="V884" s="67">
        <v>14</v>
      </c>
      <c r="W884" s="73" t="str">
        <f t="shared" si="13"/>
        <v>UUWWWTW0028_Historical ammonia permit (mg/l)</v>
      </c>
    </row>
    <row r="885" spans="1:23">
      <c r="A885" s="65" t="s">
        <v>90</v>
      </c>
      <c r="B885" s="65" t="s">
        <v>131</v>
      </c>
      <c r="C885" s="65" t="s">
        <v>132</v>
      </c>
      <c r="D885" s="74">
        <v>15</v>
      </c>
      <c r="E885" s="65" t="s">
        <v>48</v>
      </c>
      <c r="F885" s="65" t="s">
        <v>49</v>
      </c>
      <c r="G885" s="65" t="s">
        <v>50</v>
      </c>
      <c r="H885" s="65" t="s">
        <v>51</v>
      </c>
      <c r="I885" s="65" t="s">
        <v>86</v>
      </c>
      <c r="J885" s="65" t="s">
        <v>53</v>
      </c>
      <c r="K885" s="65" t="s">
        <v>128</v>
      </c>
      <c r="L885" s="66">
        <v>46155</v>
      </c>
      <c r="M885" s="65" t="s">
        <v>55</v>
      </c>
      <c r="N885" s="65" t="s">
        <v>48</v>
      </c>
      <c r="O885" s="65" t="s">
        <v>56</v>
      </c>
      <c r="P885" s="65" t="s">
        <v>87</v>
      </c>
      <c r="Q885" s="65" t="s">
        <v>107</v>
      </c>
      <c r="R885" s="65" t="s">
        <v>108</v>
      </c>
      <c r="S885" s="65" t="s">
        <v>87</v>
      </c>
      <c r="T885" s="65" t="s">
        <v>87</v>
      </c>
      <c r="U885" s="65" t="s">
        <v>179</v>
      </c>
      <c r="V885" s="67">
        <v>15</v>
      </c>
      <c r="W885" s="73" t="str">
        <f t="shared" si="13"/>
        <v>UUWWWTW0007_Historical ammonia permit (mg/l)</v>
      </c>
    </row>
    <row r="886" spans="1:23">
      <c r="A886" s="65" t="s">
        <v>90</v>
      </c>
      <c r="B886" s="65" t="s">
        <v>131</v>
      </c>
      <c r="C886" s="65" t="s">
        <v>132</v>
      </c>
      <c r="D886" s="74">
        <v>2</v>
      </c>
      <c r="E886" s="65" t="s">
        <v>48</v>
      </c>
      <c r="F886" s="65" t="s">
        <v>49</v>
      </c>
      <c r="G886" s="65" t="s">
        <v>50</v>
      </c>
      <c r="H886" s="65" t="s">
        <v>51</v>
      </c>
      <c r="I886" s="65" t="s">
        <v>86</v>
      </c>
      <c r="J886" s="65" t="s">
        <v>53</v>
      </c>
      <c r="K886" s="65" t="s">
        <v>128</v>
      </c>
      <c r="L886" s="66">
        <v>46155</v>
      </c>
      <c r="M886" s="65" t="s">
        <v>55</v>
      </c>
      <c r="N886" s="65" t="s">
        <v>48</v>
      </c>
      <c r="O886" s="65" t="s">
        <v>56</v>
      </c>
      <c r="P886" s="65" t="s">
        <v>87</v>
      </c>
      <c r="Q886" s="65" t="s">
        <v>107</v>
      </c>
      <c r="R886" s="65" t="s">
        <v>108</v>
      </c>
      <c r="S886" s="65" t="s">
        <v>87</v>
      </c>
      <c r="T886" s="65" t="s">
        <v>87</v>
      </c>
      <c r="U886" s="65" t="s">
        <v>173</v>
      </c>
      <c r="V886" s="67">
        <v>2</v>
      </c>
      <c r="W886" s="73" t="str">
        <f t="shared" si="13"/>
        <v>UUWWWTW0001_Historical ammonia permit (mg/l)</v>
      </c>
    </row>
    <row r="887" spans="1:23">
      <c r="A887" s="65" t="s">
        <v>90</v>
      </c>
      <c r="B887" s="65" t="s">
        <v>131</v>
      </c>
      <c r="C887" s="65" t="s">
        <v>132</v>
      </c>
      <c r="D887" s="74">
        <v>2</v>
      </c>
      <c r="E887" s="65" t="s">
        <v>48</v>
      </c>
      <c r="F887" s="65" t="s">
        <v>49</v>
      </c>
      <c r="G887" s="65" t="s">
        <v>50</v>
      </c>
      <c r="H887" s="65" t="s">
        <v>51</v>
      </c>
      <c r="I887" s="65" t="s">
        <v>86</v>
      </c>
      <c r="J887" s="65" t="s">
        <v>53</v>
      </c>
      <c r="K887" s="65" t="s">
        <v>128</v>
      </c>
      <c r="L887" s="66">
        <v>46155</v>
      </c>
      <c r="M887" s="65" t="s">
        <v>55</v>
      </c>
      <c r="N887" s="65" t="s">
        <v>48</v>
      </c>
      <c r="O887" s="65" t="s">
        <v>56</v>
      </c>
      <c r="P887" s="65" t="s">
        <v>87</v>
      </c>
      <c r="Q887" s="65" t="s">
        <v>107</v>
      </c>
      <c r="R887" s="65" t="s">
        <v>108</v>
      </c>
      <c r="S887" s="65" t="s">
        <v>87</v>
      </c>
      <c r="T887" s="65" t="s">
        <v>87</v>
      </c>
      <c r="U887" s="65" t="s">
        <v>182</v>
      </c>
      <c r="V887" s="67">
        <v>2</v>
      </c>
      <c r="W887" s="73" t="str">
        <f t="shared" si="13"/>
        <v>UUWWWTW0010_Historical ammonia permit (mg/l)</v>
      </c>
    </row>
    <row r="888" spans="1:23">
      <c r="A888" s="65" t="s">
        <v>90</v>
      </c>
      <c r="B888" s="65" t="s">
        <v>131</v>
      </c>
      <c r="C888" s="65" t="s">
        <v>132</v>
      </c>
      <c r="D888" s="74">
        <v>2</v>
      </c>
      <c r="E888" s="65" t="s">
        <v>48</v>
      </c>
      <c r="F888" s="65" t="s">
        <v>49</v>
      </c>
      <c r="G888" s="65" t="s">
        <v>50</v>
      </c>
      <c r="H888" s="65" t="s">
        <v>51</v>
      </c>
      <c r="I888" s="65" t="s">
        <v>86</v>
      </c>
      <c r="J888" s="65" t="s">
        <v>53</v>
      </c>
      <c r="K888" s="65" t="s">
        <v>128</v>
      </c>
      <c r="L888" s="66">
        <v>46155</v>
      </c>
      <c r="M888" s="65" t="s">
        <v>55</v>
      </c>
      <c r="N888" s="65" t="s">
        <v>48</v>
      </c>
      <c r="O888" s="65" t="s">
        <v>56</v>
      </c>
      <c r="P888" s="65" t="s">
        <v>87</v>
      </c>
      <c r="Q888" s="65" t="s">
        <v>107</v>
      </c>
      <c r="R888" s="65" t="s">
        <v>108</v>
      </c>
      <c r="S888" s="65" t="s">
        <v>87</v>
      </c>
      <c r="T888" s="65" t="s">
        <v>87</v>
      </c>
      <c r="U888" s="65" t="s">
        <v>197</v>
      </c>
      <c r="V888" s="67">
        <v>2</v>
      </c>
      <c r="W888" s="73" t="str">
        <f t="shared" si="13"/>
        <v>UUWWWTW0025_Historical ammonia permit (mg/l)</v>
      </c>
    </row>
    <row r="889" spans="1:23">
      <c r="A889" s="65" t="s">
        <v>90</v>
      </c>
      <c r="B889" s="65" t="s">
        <v>131</v>
      </c>
      <c r="C889" s="65" t="s">
        <v>132</v>
      </c>
      <c r="D889" s="74">
        <v>20</v>
      </c>
      <c r="E889" s="65" t="s">
        <v>48</v>
      </c>
      <c r="F889" s="65" t="s">
        <v>49</v>
      </c>
      <c r="G889" s="65" t="s">
        <v>50</v>
      </c>
      <c r="H889" s="65" t="s">
        <v>51</v>
      </c>
      <c r="I889" s="65" t="s">
        <v>86</v>
      </c>
      <c r="J889" s="65" t="s">
        <v>53</v>
      </c>
      <c r="K889" s="65" t="s">
        <v>128</v>
      </c>
      <c r="L889" s="66">
        <v>46155</v>
      </c>
      <c r="M889" s="65" t="s">
        <v>55</v>
      </c>
      <c r="N889" s="65" t="s">
        <v>48</v>
      </c>
      <c r="O889" s="65" t="s">
        <v>56</v>
      </c>
      <c r="P889" s="65" t="s">
        <v>87</v>
      </c>
      <c r="Q889" s="65" t="s">
        <v>107</v>
      </c>
      <c r="R889" s="65" t="s">
        <v>108</v>
      </c>
      <c r="S889" s="65" t="s">
        <v>87</v>
      </c>
      <c r="T889" s="65" t="s">
        <v>87</v>
      </c>
      <c r="U889" s="65" t="s">
        <v>180</v>
      </c>
      <c r="V889" s="67">
        <v>20</v>
      </c>
      <c r="W889" s="73" t="str">
        <f t="shared" si="13"/>
        <v>UUWWWTW0008_Historical ammonia permit (mg/l)</v>
      </c>
    </row>
    <row r="890" spans="1:23">
      <c r="A890" s="65" t="s">
        <v>90</v>
      </c>
      <c r="B890" s="65" t="s">
        <v>131</v>
      </c>
      <c r="C890" s="65" t="s">
        <v>132</v>
      </c>
      <c r="D890" s="74">
        <v>20</v>
      </c>
      <c r="E890" s="65" t="s">
        <v>48</v>
      </c>
      <c r="F890" s="65" t="s">
        <v>49</v>
      </c>
      <c r="G890" s="65" t="s">
        <v>50</v>
      </c>
      <c r="H890" s="65" t="s">
        <v>51</v>
      </c>
      <c r="I890" s="65" t="s">
        <v>86</v>
      </c>
      <c r="J890" s="65" t="s">
        <v>53</v>
      </c>
      <c r="K890" s="65" t="s">
        <v>128</v>
      </c>
      <c r="L890" s="66">
        <v>46155</v>
      </c>
      <c r="M890" s="65" t="s">
        <v>55</v>
      </c>
      <c r="N890" s="65" t="s">
        <v>48</v>
      </c>
      <c r="O890" s="65" t="s">
        <v>56</v>
      </c>
      <c r="P890" s="65" t="s">
        <v>87</v>
      </c>
      <c r="Q890" s="65" t="s">
        <v>107</v>
      </c>
      <c r="R890" s="65" t="s">
        <v>108</v>
      </c>
      <c r="S890" s="65" t="s">
        <v>87</v>
      </c>
      <c r="T890" s="65" t="s">
        <v>87</v>
      </c>
      <c r="U890" s="65" t="s">
        <v>193</v>
      </c>
      <c r="V890" s="67">
        <v>20</v>
      </c>
      <c r="W890" s="73" t="str">
        <f t="shared" si="13"/>
        <v>UUWWWTW0021_Historical ammonia permit (mg/l)</v>
      </c>
    </row>
    <row r="891" spans="1:23">
      <c r="A891" s="65" t="s">
        <v>90</v>
      </c>
      <c r="B891" s="65" t="s">
        <v>131</v>
      </c>
      <c r="C891" s="65" t="s">
        <v>132</v>
      </c>
      <c r="D891" s="74">
        <v>20</v>
      </c>
      <c r="E891" s="65" t="s">
        <v>48</v>
      </c>
      <c r="F891" s="65" t="s">
        <v>49</v>
      </c>
      <c r="G891" s="65" t="s">
        <v>50</v>
      </c>
      <c r="H891" s="65" t="s">
        <v>51</v>
      </c>
      <c r="I891" s="65" t="s">
        <v>86</v>
      </c>
      <c r="J891" s="65" t="s">
        <v>53</v>
      </c>
      <c r="K891" s="65" t="s">
        <v>128</v>
      </c>
      <c r="L891" s="66">
        <v>46155</v>
      </c>
      <c r="M891" s="65" t="s">
        <v>55</v>
      </c>
      <c r="N891" s="65" t="s">
        <v>48</v>
      </c>
      <c r="O891" s="65" t="s">
        <v>56</v>
      </c>
      <c r="P891" s="65" t="s">
        <v>87</v>
      </c>
      <c r="Q891" s="65" t="s">
        <v>107</v>
      </c>
      <c r="R891" s="65" t="s">
        <v>108</v>
      </c>
      <c r="S891" s="65" t="s">
        <v>87</v>
      </c>
      <c r="T891" s="65" t="s">
        <v>87</v>
      </c>
      <c r="U891" s="65" t="s">
        <v>202</v>
      </c>
      <c r="V891" s="67">
        <v>20</v>
      </c>
      <c r="W891" s="73" t="str">
        <f t="shared" si="13"/>
        <v>UUWWWTW0030_Historical ammonia permit (mg/l)</v>
      </c>
    </row>
    <row r="892" spans="1:23">
      <c r="A892" s="65" t="s">
        <v>90</v>
      </c>
      <c r="B892" s="65" t="s">
        <v>131</v>
      </c>
      <c r="C892" s="65" t="s">
        <v>132</v>
      </c>
      <c r="D892" s="74">
        <v>25</v>
      </c>
      <c r="E892" s="65" t="s">
        <v>48</v>
      </c>
      <c r="F892" s="65" t="s">
        <v>49</v>
      </c>
      <c r="G892" s="65" t="s">
        <v>50</v>
      </c>
      <c r="H892" s="65" t="s">
        <v>51</v>
      </c>
      <c r="I892" s="65" t="s">
        <v>86</v>
      </c>
      <c r="J892" s="65" t="s">
        <v>53</v>
      </c>
      <c r="K892" s="65" t="s">
        <v>128</v>
      </c>
      <c r="L892" s="66">
        <v>46155</v>
      </c>
      <c r="M892" s="65" t="s">
        <v>55</v>
      </c>
      <c r="N892" s="65" t="s">
        <v>48</v>
      </c>
      <c r="O892" s="65" t="s">
        <v>56</v>
      </c>
      <c r="P892" s="65" t="s">
        <v>87</v>
      </c>
      <c r="Q892" s="65" t="s">
        <v>107</v>
      </c>
      <c r="R892" s="65" t="s">
        <v>108</v>
      </c>
      <c r="S892" s="65" t="s">
        <v>87</v>
      </c>
      <c r="T892" s="65" t="s">
        <v>87</v>
      </c>
      <c r="U892" s="65" t="s">
        <v>203</v>
      </c>
      <c r="V892" s="67">
        <v>25</v>
      </c>
      <c r="W892" s="73" t="str">
        <f t="shared" si="13"/>
        <v>UUWWWTW0031_Historical ammonia permit (mg/l)</v>
      </c>
    </row>
    <row r="893" spans="1:23">
      <c r="A893" s="65" t="s">
        <v>90</v>
      </c>
      <c r="B893" s="65" t="s">
        <v>131</v>
      </c>
      <c r="C893" s="65" t="s">
        <v>132</v>
      </c>
      <c r="D893" s="74">
        <v>3</v>
      </c>
      <c r="E893" s="65" t="s">
        <v>48</v>
      </c>
      <c r="F893" s="65" t="s">
        <v>49</v>
      </c>
      <c r="G893" s="65" t="s">
        <v>50</v>
      </c>
      <c r="H893" s="65" t="s">
        <v>51</v>
      </c>
      <c r="I893" s="65" t="s">
        <v>86</v>
      </c>
      <c r="J893" s="65" t="s">
        <v>53</v>
      </c>
      <c r="K893" s="65" t="s">
        <v>128</v>
      </c>
      <c r="L893" s="66">
        <v>46155</v>
      </c>
      <c r="M893" s="65" t="s">
        <v>55</v>
      </c>
      <c r="N893" s="65" t="s">
        <v>48</v>
      </c>
      <c r="O893" s="65" t="s">
        <v>56</v>
      </c>
      <c r="P893" s="65" t="s">
        <v>87</v>
      </c>
      <c r="Q893" s="65" t="s">
        <v>107</v>
      </c>
      <c r="R893" s="65" t="s">
        <v>108</v>
      </c>
      <c r="S893" s="65" t="s">
        <v>87</v>
      </c>
      <c r="T893" s="65" t="s">
        <v>87</v>
      </c>
      <c r="U893" s="65" t="s">
        <v>205</v>
      </c>
      <c r="V893" s="67">
        <v>3</v>
      </c>
      <c r="W893" s="73" t="str">
        <f t="shared" si="13"/>
        <v>UUWWWTW0033_Historical ammonia permit (mg/l)</v>
      </c>
    </row>
    <row r="894" spans="1:23">
      <c r="A894" s="65" t="s">
        <v>90</v>
      </c>
      <c r="B894" s="65" t="s">
        <v>131</v>
      </c>
      <c r="C894" s="65" t="s">
        <v>132</v>
      </c>
      <c r="D894" s="74">
        <v>30</v>
      </c>
      <c r="E894" s="65" t="s">
        <v>48</v>
      </c>
      <c r="F894" s="65" t="s">
        <v>49</v>
      </c>
      <c r="G894" s="65" t="s">
        <v>50</v>
      </c>
      <c r="H894" s="65" t="s">
        <v>51</v>
      </c>
      <c r="I894" s="65" t="s">
        <v>86</v>
      </c>
      <c r="J894" s="65" t="s">
        <v>53</v>
      </c>
      <c r="K894" s="65" t="s">
        <v>128</v>
      </c>
      <c r="L894" s="66">
        <v>46155</v>
      </c>
      <c r="M894" s="65" t="s">
        <v>55</v>
      </c>
      <c r="N894" s="65" t="s">
        <v>48</v>
      </c>
      <c r="O894" s="65" t="s">
        <v>56</v>
      </c>
      <c r="P894" s="65" t="s">
        <v>87</v>
      </c>
      <c r="Q894" s="65" t="s">
        <v>107</v>
      </c>
      <c r="R894" s="65" t="s">
        <v>108</v>
      </c>
      <c r="S894" s="65" t="s">
        <v>87</v>
      </c>
      <c r="T894" s="65" t="s">
        <v>87</v>
      </c>
      <c r="U894" s="65" t="s">
        <v>185</v>
      </c>
      <c r="V894" s="67">
        <v>30</v>
      </c>
      <c r="W894" s="73" t="str">
        <f t="shared" si="13"/>
        <v>UUWWWTW0013_Historical ammonia permit (mg/l)</v>
      </c>
    </row>
    <row r="895" spans="1:23">
      <c r="A895" s="65" t="s">
        <v>90</v>
      </c>
      <c r="B895" s="65" t="s">
        <v>131</v>
      </c>
      <c r="C895" s="65" t="s">
        <v>132</v>
      </c>
      <c r="D895" s="74">
        <v>5</v>
      </c>
      <c r="E895" s="65" t="s">
        <v>48</v>
      </c>
      <c r="F895" s="65" t="s">
        <v>49</v>
      </c>
      <c r="G895" s="65" t="s">
        <v>50</v>
      </c>
      <c r="H895" s="65" t="s">
        <v>51</v>
      </c>
      <c r="I895" s="65" t="s">
        <v>86</v>
      </c>
      <c r="J895" s="65" t="s">
        <v>53</v>
      </c>
      <c r="K895" s="65" t="s">
        <v>128</v>
      </c>
      <c r="L895" s="66">
        <v>46155</v>
      </c>
      <c r="M895" s="65" t="s">
        <v>55</v>
      </c>
      <c r="N895" s="65" t="s">
        <v>48</v>
      </c>
      <c r="O895" s="65" t="s">
        <v>56</v>
      </c>
      <c r="P895" s="65" t="s">
        <v>87</v>
      </c>
      <c r="Q895" s="65" t="s">
        <v>107</v>
      </c>
      <c r="R895" s="65" t="s">
        <v>108</v>
      </c>
      <c r="S895" s="65" t="s">
        <v>87</v>
      </c>
      <c r="T895" s="65" t="s">
        <v>87</v>
      </c>
      <c r="U895" s="65" t="s">
        <v>178</v>
      </c>
      <c r="V895" s="67">
        <v>5</v>
      </c>
      <c r="W895" s="73" t="str">
        <f t="shared" si="13"/>
        <v>UUWWWTW0006_Historical ammonia permit (mg/l)</v>
      </c>
    </row>
    <row r="896" spans="1:23">
      <c r="A896" s="65" t="s">
        <v>90</v>
      </c>
      <c r="B896" s="65" t="s">
        <v>131</v>
      </c>
      <c r="C896" s="65" t="s">
        <v>132</v>
      </c>
      <c r="D896" s="74">
        <v>5</v>
      </c>
      <c r="E896" s="65" t="s">
        <v>48</v>
      </c>
      <c r="F896" s="65" t="s">
        <v>49</v>
      </c>
      <c r="G896" s="65" t="s">
        <v>50</v>
      </c>
      <c r="H896" s="65" t="s">
        <v>51</v>
      </c>
      <c r="I896" s="65" t="s">
        <v>86</v>
      </c>
      <c r="J896" s="65" t="s">
        <v>53</v>
      </c>
      <c r="K896" s="65" t="s">
        <v>128</v>
      </c>
      <c r="L896" s="66">
        <v>46155</v>
      </c>
      <c r="M896" s="65" t="s">
        <v>55</v>
      </c>
      <c r="N896" s="65" t="s">
        <v>48</v>
      </c>
      <c r="O896" s="65" t="s">
        <v>56</v>
      </c>
      <c r="P896" s="65" t="s">
        <v>87</v>
      </c>
      <c r="Q896" s="65" t="s">
        <v>107</v>
      </c>
      <c r="R896" s="65" t="s">
        <v>108</v>
      </c>
      <c r="S896" s="65" t="s">
        <v>87</v>
      </c>
      <c r="T896" s="65" t="s">
        <v>87</v>
      </c>
      <c r="U896" s="65" t="s">
        <v>184</v>
      </c>
      <c r="V896" s="67">
        <v>5</v>
      </c>
      <c r="W896" s="73" t="str">
        <f t="shared" si="13"/>
        <v>UUWWWTW0012_Historical ammonia permit (mg/l)</v>
      </c>
    </row>
    <row r="897" spans="1:23">
      <c r="A897" s="65" t="s">
        <v>90</v>
      </c>
      <c r="B897" s="65" t="s">
        <v>131</v>
      </c>
      <c r="C897" s="65" t="s">
        <v>132</v>
      </c>
      <c r="D897" s="74">
        <v>5</v>
      </c>
      <c r="E897" s="65" t="s">
        <v>48</v>
      </c>
      <c r="F897" s="65" t="s">
        <v>49</v>
      </c>
      <c r="G897" s="65" t="s">
        <v>50</v>
      </c>
      <c r="H897" s="65" t="s">
        <v>51</v>
      </c>
      <c r="I897" s="65" t="s">
        <v>86</v>
      </c>
      <c r="J897" s="65" t="s">
        <v>53</v>
      </c>
      <c r="K897" s="65" t="s">
        <v>128</v>
      </c>
      <c r="L897" s="66">
        <v>46155</v>
      </c>
      <c r="M897" s="65" t="s">
        <v>55</v>
      </c>
      <c r="N897" s="65" t="s">
        <v>48</v>
      </c>
      <c r="O897" s="65" t="s">
        <v>56</v>
      </c>
      <c r="P897" s="65" t="s">
        <v>87</v>
      </c>
      <c r="Q897" s="65" t="s">
        <v>107</v>
      </c>
      <c r="R897" s="65" t="s">
        <v>108</v>
      </c>
      <c r="S897" s="65" t="s">
        <v>87</v>
      </c>
      <c r="T897" s="65" t="s">
        <v>87</v>
      </c>
      <c r="U897" s="65" t="s">
        <v>192</v>
      </c>
      <c r="V897" s="67">
        <v>5</v>
      </c>
      <c r="W897" s="73" t="str">
        <f t="shared" si="13"/>
        <v>UUWWWTW0020_Historical ammonia permit (mg/l)</v>
      </c>
    </row>
    <row r="898" spans="1:23">
      <c r="A898" s="65" t="s">
        <v>90</v>
      </c>
      <c r="B898" s="65" t="s">
        <v>133</v>
      </c>
      <c r="C898" s="65" t="s">
        <v>134</v>
      </c>
      <c r="D898" s="74" t="s">
        <v>47</v>
      </c>
      <c r="E898" s="65" t="s">
        <v>48</v>
      </c>
      <c r="F898" s="65" t="s">
        <v>49</v>
      </c>
      <c r="G898" s="65" t="s">
        <v>50</v>
      </c>
      <c r="H898" s="65" t="s">
        <v>51</v>
      </c>
      <c r="I898" s="65" t="s">
        <v>86</v>
      </c>
      <c r="J898" s="65" t="s">
        <v>53</v>
      </c>
      <c r="K898" s="65" t="s">
        <v>128</v>
      </c>
      <c r="L898" s="66">
        <v>46155</v>
      </c>
      <c r="M898" s="65" t="s">
        <v>55</v>
      </c>
      <c r="N898" s="65" t="s">
        <v>48</v>
      </c>
      <c r="O898" s="65" t="s">
        <v>56</v>
      </c>
      <c r="P898" s="65" t="s">
        <v>87</v>
      </c>
      <c r="Q898" s="65" t="s">
        <v>107</v>
      </c>
      <c r="R898" s="65" t="s">
        <v>108</v>
      </c>
      <c r="S898" s="65" t="s">
        <v>87</v>
      </c>
      <c r="T898" s="65" t="s">
        <v>87</v>
      </c>
      <c r="U898" s="65" t="s">
        <v>174</v>
      </c>
      <c r="V898" s="67" t="s">
        <v>47</v>
      </c>
      <c r="W898" s="73" t="str">
        <f t="shared" si="13"/>
        <v>UUWWWTW0002_Expected enhanced ammonia permit (mg/l)</v>
      </c>
    </row>
    <row r="899" spans="1:23">
      <c r="A899" s="65" t="s">
        <v>90</v>
      </c>
      <c r="B899" s="65" t="s">
        <v>133</v>
      </c>
      <c r="C899" s="65" t="s">
        <v>134</v>
      </c>
      <c r="D899" s="74" t="s">
        <v>47</v>
      </c>
      <c r="E899" s="65" t="s">
        <v>48</v>
      </c>
      <c r="F899" s="65" t="s">
        <v>49</v>
      </c>
      <c r="G899" s="65" t="s">
        <v>50</v>
      </c>
      <c r="H899" s="65" t="s">
        <v>51</v>
      </c>
      <c r="I899" s="65" t="s">
        <v>86</v>
      </c>
      <c r="J899" s="65" t="s">
        <v>53</v>
      </c>
      <c r="K899" s="65" t="s">
        <v>128</v>
      </c>
      <c r="L899" s="66">
        <v>46155</v>
      </c>
      <c r="M899" s="65" t="s">
        <v>55</v>
      </c>
      <c r="N899" s="65" t="s">
        <v>48</v>
      </c>
      <c r="O899" s="65" t="s">
        <v>56</v>
      </c>
      <c r="P899" s="65" t="s">
        <v>87</v>
      </c>
      <c r="Q899" s="65" t="s">
        <v>107</v>
      </c>
      <c r="R899" s="65" t="s">
        <v>108</v>
      </c>
      <c r="S899" s="65" t="s">
        <v>87</v>
      </c>
      <c r="T899" s="65" t="s">
        <v>87</v>
      </c>
      <c r="U899" s="65" t="s">
        <v>175</v>
      </c>
      <c r="V899" s="67" t="s">
        <v>47</v>
      </c>
      <c r="W899" s="73" t="str">
        <f t="shared" si="13"/>
        <v>UUWWWTW0003_Expected enhanced ammonia permit (mg/l)</v>
      </c>
    </row>
    <row r="900" spans="1:23">
      <c r="A900" s="65" t="s">
        <v>90</v>
      </c>
      <c r="B900" s="65" t="s">
        <v>133</v>
      </c>
      <c r="C900" s="65" t="s">
        <v>134</v>
      </c>
      <c r="D900" s="74" t="s">
        <v>47</v>
      </c>
      <c r="E900" s="65" t="s">
        <v>48</v>
      </c>
      <c r="F900" s="65" t="s">
        <v>49</v>
      </c>
      <c r="G900" s="65" t="s">
        <v>50</v>
      </c>
      <c r="H900" s="65" t="s">
        <v>51</v>
      </c>
      <c r="I900" s="65" t="s">
        <v>86</v>
      </c>
      <c r="J900" s="65" t="s">
        <v>53</v>
      </c>
      <c r="K900" s="65" t="s">
        <v>128</v>
      </c>
      <c r="L900" s="66">
        <v>46155</v>
      </c>
      <c r="M900" s="65" t="s">
        <v>55</v>
      </c>
      <c r="N900" s="65" t="s">
        <v>48</v>
      </c>
      <c r="O900" s="65" t="s">
        <v>56</v>
      </c>
      <c r="P900" s="65" t="s">
        <v>87</v>
      </c>
      <c r="Q900" s="65" t="s">
        <v>107</v>
      </c>
      <c r="R900" s="65" t="s">
        <v>108</v>
      </c>
      <c r="S900" s="65" t="s">
        <v>87</v>
      </c>
      <c r="T900" s="65" t="s">
        <v>87</v>
      </c>
      <c r="U900" s="65" t="s">
        <v>177</v>
      </c>
      <c r="V900" s="67" t="s">
        <v>47</v>
      </c>
      <c r="W900" s="73" t="str">
        <f t="shared" si="13"/>
        <v>UUWWWTW0005_Expected enhanced ammonia permit (mg/l)</v>
      </c>
    </row>
    <row r="901" spans="1:23">
      <c r="A901" s="65" t="s">
        <v>90</v>
      </c>
      <c r="B901" s="65" t="s">
        <v>133</v>
      </c>
      <c r="C901" s="65" t="s">
        <v>134</v>
      </c>
      <c r="D901" s="74" t="s">
        <v>47</v>
      </c>
      <c r="E901" s="65" t="s">
        <v>48</v>
      </c>
      <c r="F901" s="65" t="s">
        <v>49</v>
      </c>
      <c r="G901" s="65" t="s">
        <v>50</v>
      </c>
      <c r="H901" s="65" t="s">
        <v>51</v>
      </c>
      <c r="I901" s="65" t="s">
        <v>86</v>
      </c>
      <c r="J901" s="65" t="s">
        <v>53</v>
      </c>
      <c r="K901" s="65" t="s">
        <v>128</v>
      </c>
      <c r="L901" s="66">
        <v>46155</v>
      </c>
      <c r="M901" s="65" t="s">
        <v>55</v>
      </c>
      <c r="N901" s="65" t="s">
        <v>48</v>
      </c>
      <c r="O901" s="65" t="s">
        <v>56</v>
      </c>
      <c r="P901" s="65" t="s">
        <v>87</v>
      </c>
      <c r="Q901" s="65" t="s">
        <v>107</v>
      </c>
      <c r="R901" s="65" t="s">
        <v>108</v>
      </c>
      <c r="S901" s="65" t="s">
        <v>87</v>
      </c>
      <c r="T901" s="65" t="s">
        <v>87</v>
      </c>
      <c r="U901" s="65" t="s">
        <v>181</v>
      </c>
      <c r="V901" s="67" t="s">
        <v>47</v>
      </c>
      <c r="W901" s="73" t="str">
        <f t="shared" si="13"/>
        <v>UUWWWTW0009_Expected enhanced ammonia permit (mg/l)</v>
      </c>
    </row>
    <row r="902" spans="1:23">
      <c r="A902" s="65" t="s">
        <v>90</v>
      </c>
      <c r="B902" s="65" t="s">
        <v>133</v>
      </c>
      <c r="C902" s="65" t="s">
        <v>134</v>
      </c>
      <c r="D902" s="74" t="s">
        <v>47</v>
      </c>
      <c r="E902" s="65" t="s">
        <v>48</v>
      </c>
      <c r="F902" s="65" t="s">
        <v>49</v>
      </c>
      <c r="G902" s="65" t="s">
        <v>50</v>
      </c>
      <c r="H902" s="65" t="s">
        <v>51</v>
      </c>
      <c r="I902" s="65" t="s">
        <v>86</v>
      </c>
      <c r="J902" s="65" t="s">
        <v>53</v>
      </c>
      <c r="K902" s="65" t="s">
        <v>128</v>
      </c>
      <c r="L902" s="66">
        <v>46155</v>
      </c>
      <c r="M902" s="65" t="s">
        <v>55</v>
      </c>
      <c r="N902" s="65" t="s">
        <v>48</v>
      </c>
      <c r="O902" s="65" t="s">
        <v>56</v>
      </c>
      <c r="P902" s="65" t="s">
        <v>87</v>
      </c>
      <c r="Q902" s="65" t="s">
        <v>107</v>
      </c>
      <c r="R902" s="65" t="s">
        <v>108</v>
      </c>
      <c r="S902" s="65" t="s">
        <v>87</v>
      </c>
      <c r="T902" s="65" t="s">
        <v>87</v>
      </c>
      <c r="U902" s="65" t="s">
        <v>183</v>
      </c>
      <c r="V902" s="67" t="s">
        <v>47</v>
      </c>
      <c r="W902" s="73" t="str">
        <f t="shared" ref="W902:W965" si="14">CONCATENATE(U902,"_",C902)</f>
        <v>UUWWWTW0011_Expected enhanced ammonia permit (mg/l)</v>
      </c>
    </row>
    <row r="903" spans="1:23">
      <c r="A903" s="65" t="s">
        <v>90</v>
      </c>
      <c r="B903" s="65" t="s">
        <v>133</v>
      </c>
      <c r="C903" s="65" t="s">
        <v>134</v>
      </c>
      <c r="D903" s="74" t="s">
        <v>47</v>
      </c>
      <c r="E903" s="65" t="s">
        <v>48</v>
      </c>
      <c r="F903" s="65" t="s">
        <v>49</v>
      </c>
      <c r="G903" s="65" t="s">
        <v>50</v>
      </c>
      <c r="H903" s="65" t="s">
        <v>51</v>
      </c>
      <c r="I903" s="65" t="s">
        <v>86</v>
      </c>
      <c r="J903" s="65" t="s">
        <v>53</v>
      </c>
      <c r="K903" s="65" t="s">
        <v>128</v>
      </c>
      <c r="L903" s="66">
        <v>46155</v>
      </c>
      <c r="M903" s="65" t="s">
        <v>55</v>
      </c>
      <c r="N903" s="65" t="s">
        <v>48</v>
      </c>
      <c r="O903" s="65" t="s">
        <v>56</v>
      </c>
      <c r="P903" s="65" t="s">
        <v>87</v>
      </c>
      <c r="Q903" s="65" t="s">
        <v>107</v>
      </c>
      <c r="R903" s="65" t="s">
        <v>108</v>
      </c>
      <c r="S903" s="65" t="s">
        <v>87</v>
      </c>
      <c r="T903" s="65" t="s">
        <v>87</v>
      </c>
      <c r="U903" s="65" t="s">
        <v>186</v>
      </c>
      <c r="V903" s="67" t="s">
        <v>47</v>
      </c>
      <c r="W903" s="73" t="str">
        <f t="shared" si="14"/>
        <v>UUWWWTW0014_Expected enhanced ammonia permit (mg/l)</v>
      </c>
    </row>
    <row r="904" spans="1:23">
      <c r="A904" s="65" t="s">
        <v>90</v>
      </c>
      <c r="B904" s="65" t="s">
        <v>133</v>
      </c>
      <c r="C904" s="65" t="s">
        <v>134</v>
      </c>
      <c r="D904" s="74" t="s">
        <v>47</v>
      </c>
      <c r="E904" s="65" t="s">
        <v>48</v>
      </c>
      <c r="F904" s="65" t="s">
        <v>49</v>
      </c>
      <c r="G904" s="65" t="s">
        <v>50</v>
      </c>
      <c r="H904" s="65" t="s">
        <v>51</v>
      </c>
      <c r="I904" s="65" t="s">
        <v>86</v>
      </c>
      <c r="J904" s="65" t="s">
        <v>53</v>
      </c>
      <c r="K904" s="65" t="s">
        <v>128</v>
      </c>
      <c r="L904" s="66">
        <v>46155</v>
      </c>
      <c r="M904" s="65" t="s">
        <v>55</v>
      </c>
      <c r="N904" s="65" t="s">
        <v>48</v>
      </c>
      <c r="O904" s="65" t="s">
        <v>56</v>
      </c>
      <c r="P904" s="65" t="s">
        <v>87</v>
      </c>
      <c r="Q904" s="65" t="s">
        <v>107</v>
      </c>
      <c r="R904" s="65" t="s">
        <v>108</v>
      </c>
      <c r="S904" s="65" t="s">
        <v>87</v>
      </c>
      <c r="T904" s="65" t="s">
        <v>87</v>
      </c>
      <c r="U904" s="65" t="s">
        <v>187</v>
      </c>
      <c r="V904" s="67" t="s">
        <v>47</v>
      </c>
      <c r="W904" s="73" t="str">
        <f t="shared" si="14"/>
        <v>UUWWWTW0015_Expected enhanced ammonia permit (mg/l)</v>
      </c>
    </row>
    <row r="905" spans="1:23">
      <c r="A905" s="65" t="s">
        <v>90</v>
      </c>
      <c r="B905" s="65" t="s">
        <v>133</v>
      </c>
      <c r="C905" s="65" t="s">
        <v>134</v>
      </c>
      <c r="D905" s="74" t="s">
        <v>47</v>
      </c>
      <c r="E905" s="65" t="s">
        <v>48</v>
      </c>
      <c r="F905" s="65" t="s">
        <v>49</v>
      </c>
      <c r="G905" s="65" t="s">
        <v>50</v>
      </c>
      <c r="H905" s="65" t="s">
        <v>51</v>
      </c>
      <c r="I905" s="65" t="s">
        <v>86</v>
      </c>
      <c r="J905" s="65" t="s">
        <v>53</v>
      </c>
      <c r="K905" s="65" t="s">
        <v>128</v>
      </c>
      <c r="L905" s="66">
        <v>46155</v>
      </c>
      <c r="M905" s="65" t="s">
        <v>55</v>
      </c>
      <c r="N905" s="65" t="s">
        <v>48</v>
      </c>
      <c r="O905" s="65" t="s">
        <v>56</v>
      </c>
      <c r="P905" s="65" t="s">
        <v>87</v>
      </c>
      <c r="Q905" s="65" t="s">
        <v>107</v>
      </c>
      <c r="R905" s="65" t="s">
        <v>108</v>
      </c>
      <c r="S905" s="65" t="s">
        <v>87</v>
      </c>
      <c r="T905" s="65" t="s">
        <v>87</v>
      </c>
      <c r="U905" s="65" t="s">
        <v>191</v>
      </c>
      <c r="V905" s="67" t="s">
        <v>47</v>
      </c>
      <c r="W905" s="73" t="str">
        <f t="shared" si="14"/>
        <v>UUWWWTW0019_Expected enhanced ammonia permit (mg/l)</v>
      </c>
    </row>
    <row r="906" spans="1:23">
      <c r="A906" s="65" t="s">
        <v>90</v>
      </c>
      <c r="B906" s="65" t="s">
        <v>133</v>
      </c>
      <c r="C906" s="65" t="s">
        <v>134</v>
      </c>
      <c r="D906" s="74" t="s">
        <v>47</v>
      </c>
      <c r="E906" s="65" t="s">
        <v>48</v>
      </c>
      <c r="F906" s="65" t="s">
        <v>49</v>
      </c>
      <c r="G906" s="65" t="s">
        <v>50</v>
      </c>
      <c r="H906" s="65" t="s">
        <v>51</v>
      </c>
      <c r="I906" s="65" t="s">
        <v>86</v>
      </c>
      <c r="J906" s="65" t="s">
        <v>53</v>
      </c>
      <c r="K906" s="65" t="s">
        <v>128</v>
      </c>
      <c r="L906" s="66">
        <v>46155</v>
      </c>
      <c r="M906" s="65" t="s">
        <v>55</v>
      </c>
      <c r="N906" s="65" t="s">
        <v>48</v>
      </c>
      <c r="O906" s="65" t="s">
        <v>56</v>
      </c>
      <c r="P906" s="65" t="s">
        <v>87</v>
      </c>
      <c r="Q906" s="65" t="s">
        <v>107</v>
      </c>
      <c r="R906" s="65" t="s">
        <v>108</v>
      </c>
      <c r="S906" s="65" t="s">
        <v>87</v>
      </c>
      <c r="T906" s="65" t="s">
        <v>87</v>
      </c>
      <c r="U906" s="65" t="s">
        <v>194</v>
      </c>
      <c r="V906" s="67" t="s">
        <v>47</v>
      </c>
      <c r="W906" s="73" t="str">
        <f t="shared" si="14"/>
        <v>UUWWWTW0022_Expected enhanced ammonia permit (mg/l)</v>
      </c>
    </row>
    <row r="907" spans="1:23">
      <c r="A907" s="65" t="s">
        <v>90</v>
      </c>
      <c r="B907" s="65" t="s">
        <v>133</v>
      </c>
      <c r="C907" s="65" t="s">
        <v>134</v>
      </c>
      <c r="D907" s="74" t="s">
        <v>47</v>
      </c>
      <c r="E907" s="65" t="s">
        <v>48</v>
      </c>
      <c r="F907" s="65" t="s">
        <v>49</v>
      </c>
      <c r="G907" s="65" t="s">
        <v>50</v>
      </c>
      <c r="H907" s="65" t="s">
        <v>51</v>
      </c>
      <c r="I907" s="65" t="s">
        <v>86</v>
      </c>
      <c r="J907" s="65" t="s">
        <v>53</v>
      </c>
      <c r="K907" s="65" t="s">
        <v>128</v>
      </c>
      <c r="L907" s="66">
        <v>46155</v>
      </c>
      <c r="M907" s="65" t="s">
        <v>55</v>
      </c>
      <c r="N907" s="65" t="s">
        <v>48</v>
      </c>
      <c r="O907" s="65" t="s">
        <v>56</v>
      </c>
      <c r="P907" s="65" t="s">
        <v>87</v>
      </c>
      <c r="Q907" s="65" t="s">
        <v>107</v>
      </c>
      <c r="R907" s="65" t="s">
        <v>108</v>
      </c>
      <c r="S907" s="65" t="s">
        <v>87</v>
      </c>
      <c r="T907" s="65" t="s">
        <v>87</v>
      </c>
      <c r="U907" s="65" t="s">
        <v>196</v>
      </c>
      <c r="V907" s="67" t="s">
        <v>47</v>
      </c>
      <c r="W907" s="73" t="str">
        <f t="shared" si="14"/>
        <v>UUWWWTW0024_Expected enhanced ammonia permit (mg/l)</v>
      </c>
    </row>
    <row r="908" spans="1:23">
      <c r="A908" s="65" t="s">
        <v>90</v>
      </c>
      <c r="B908" s="65" t="s">
        <v>133</v>
      </c>
      <c r="C908" s="65" t="s">
        <v>134</v>
      </c>
      <c r="D908" s="74" t="s">
        <v>47</v>
      </c>
      <c r="E908" s="65" t="s">
        <v>48</v>
      </c>
      <c r="F908" s="65" t="s">
        <v>49</v>
      </c>
      <c r="G908" s="65" t="s">
        <v>50</v>
      </c>
      <c r="H908" s="65" t="s">
        <v>51</v>
      </c>
      <c r="I908" s="65" t="s">
        <v>86</v>
      </c>
      <c r="J908" s="65" t="s">
        <v>53</v>
      </c>
      <c r="K908" s="65" t="s">
        <v>128</v>
      </c>
      <c r="L908" s="66">
        <v>46155</v>
      </c>
      <c r="M908" s="65" t="s">
        <v>55</v>
      </c>
      <c r="N908" s="65" t="s">
        <v>48</v>
      </c>
      <c r="O908" s="65" t="s">
        <v>56</v>
      </c>
      <c r="P908" s="65" t="s">
        <v>87</v>
      </c>
      <c r="Q908" s="65" t="s">
        <v>107</v>
      </c>
      <c r="R908" s="65" t="s">
        <v>108</v>
      </c>
      <c r="S908" s="65" t="s">
        <v>87</v>
      </c>
      <c r="T908" s="65" t="s">
        <v>87</v>
      </c>
      <c r="U908" s="65" t="s">
        <v>198</v>
      </c>
      <c r="V908" s="67" t="s">
        <v>47</v>
      </c>
      <c r="W908" s="73" t="str">
        <f t="shared" si="14"/>
        <v>UUWWWTW0026_Expected enhanced ammonia permit (mg/l)</v>
      </c>
    </row>
    <row r="909" spans="1:23">
      <c r="A909" s="65" t="s">
        <v>90</v>
      </c>
      <c r="B909" s="65" t="s">
        <v>133</v>
      </c>
      <c r="C909" s="65" t="s">
        <v>134</v>
      </c>
      <c r="D909" s="74" t="s">
        <v>47</v>
      </c>
      <c r="E909" s="65" t="s">
        <v>48</v>
      </c>
      <c r="F909" s="65" t="s">
        <v>49</v>
      </c>
      <c r="G909" s="65" t="s">
        <v>50</v>
      </c>
      <c r="H909" s="65" t="s">
        <v>51</v>
      </c>
      <c r="I909" s="65" t="s">
        <v>86</v>
      </c>
      <c r="J909" s="65" t="s">
        <v>53</v>
      </c>
      <c r="K909" s="65" t="s">
        <v>128</v>
      </c>
      <c r="L909" s="66">
        <v>46155</v>
      </c>
      <c r="M909" s="65" t="s">
        <v>55</v>
      </c>
      <c r="N909" s="65" t="s">
        <v>48</v>
      </c>
      <c r="O909" s="65" t="s">
        <v>56</v>
      </c>
      <c r="P909" s="65" t="s">
        <v>87</v>
      </c>
      <c r="Q909" s="65" t="s">
        <v>107</v>
      </c>
      <c r="R909" s="65" t="s">
        <v>108</v>
      </c>
      <c r="S909" s="65" t="s">
        <v>87</v>
      </c>
      <c r="T909" s="65" t="s">
        <v>87</v>
      </c>
      <c r="U909" s="65" t="s">
        <v>201</v>
      </c>
      <c r="V909" s="67" t="s">
        <v>47</v>
      </c>
      <c r="W909" s="73" t="str">
        <f t="shared" si="14"/>
        <v>UUWWWTW0029_Expected enhanced ammonia permit (mg/l)</v>
      </c>
    </row>
    <row r="910" spans="1:23">
      <c r="A910" s="65" t="s">
        <v>90</v>
      </c>
      <c r="B910" s="65" t="s">
        <v>133</v>
      </c>
      <c r="C910" s="65" t="s">
        <v>134</v>
      </c>
      <c r="D910" s="74" t="s">
        <v>47</v>
      </c>
      <c r="E910" s="65" t="s">
        <v>48</v>
      </c>
      <c r="F910" s="65" t="s">
        <v>49</v>
      </c>
      <c r="G910" s="65" t="s">
        <v>50</v>
      </c>
      <c r="H910" s="65" t="s">
        <v>51</v>
      </c>
      <c r="I910" s="65" t="s">
        <v>86</v>
      </c>
      <c r="J910" s="65" t="s">
        <v>53</v>
      </c>
      <c r="K910" s="65" t="s">
        <v>128</v>
      </c>
      <c r="L910" s="66">
        <v>46155</v>
      </c>
      <c r="M910" s="65" t="s">
        <v>55</v>
      </c>
      <c r="N910" s="65" t="s">
        <v>48</v>
      </c>
      <c r="O910" s="65" t="s">
        <v>56</v>
      </c>
      <c r="P910" s="65" t="s">
        <v>87</v>
      </c>
      <c r="Q910" s="65" t="s">
        <v>107</v>
      </c>
      <c r="R910" s="65" t="s">
        <v>108</v>
      </c>
      <c r="S910" s="65" t="s">
        <v>87</v>
      </c>
      <c r="T910" s="65" t="s">
        <v>87</v>
      </c>
      <c r="U910" s="65" t="s">
        <v>206</v>
      </c>
      <c r="V910" s="67" t="s">
        <v>47</v>
      </c>
      <c r="W910" s="73" t="str">
        <f t="shared" si="14"/>
        <v>UUWWWTW0034_Expected enhanced ammonia permit (mg/l)</v>
      </c>
    </row>
    <row r="911" spans="1:23">
      <c r="A911" s="65" t="s">
        <v>90</v>
      </c>
      <c r="B911" s="65" t="s">
        <v>133</v>
      </c>
      <c r="C911" s="65" t="s">
        <v>134</v>
      </c>
      <c r="D911" s="74">
        <v>1</v>
      </c>
      <c r="E911" s="65" t="s">
        <v>48</v>
      </c>
      <c r="F911" s="65" t="s">
        <v>49</v>
      </c>
      <c r="G911" s="65" t="s">
        <v>50</v>
      </c>
      <c r="H911" s="65" t="s">
        <v>51</v>
      </c>
      <c r="I911" s="65" t="s">
        <v>86</v>
      </c>
      <c r="J911" s="65" t="s">
        <v>53</v>
      </c>
      <c r="K911" s="65" t="s">
        <v>128</v>
      </c>
      <c r="L911" s="66">
        <v>46155</v>
      </c>
      <c r="M911" s="65" t="s">
        <v>55</v>
      </c>
      <c r="N911" s="65" t="s">
        <v>48</v>
      </c>
      <c r="O911" s="65" t="s">
        <v>56</v>
      </c>
      <c r="P911" s="65" t="s">
        <v>87</v>
      </c>
      <c r="Q911" s="65" t="s">
        <v>107</v>
      </c>
      <c r="R911" s="65" t="s">
        <v>108</v>
      </c>
      <c r="S911" s="65" t="s">
        <v>87</v>
      </c>
      <c r="T911" s="65" t="s">
        <v>87</v>
      </c>
      <c r="U911" s="65" t="s">
        <v>176</v>
      </c>
      <c r="V911" s="67">
        <v>1</v>
      </c>
      <c r="W911" s="73" t="str">
        <f t="shared" si="14"/>
        <v>UUWWWTW0004_Expected enhanced ammonia permit (mg/l)</v>
      </c>
    </row>
    <row r="912" spans="1:23">
      <c r="A912" s="65" t="s">
        <v>90</v>
      </c>
      <c r="B912" s="65" t="s">
        <v>133</v>
      </c>
      <c r="C912" s="65" t="s">
        <v>134</v>
      </c>
      <c r="D912" s="74">
        <v>1</v>
      </c>
      <c r="E912" s="65" t="s">
        <v>48</v>
      </c>
      <c r="F912" s="65" t="s">
        <v>49</v>
      </c>
      <c r="G912" s="65" t="s">
        <v>50</v>
      </c>
      <c r="H912" s="65" t="s">
        <v>51</v>
      </c>
      <c r="I912" s="65" t="s">
        <v>86</v>
      </c>
      <c r="J912" s="65" t="s">
        <v>53</v>
      </c>
      <c r="K912" s="65" t="s">
        <v>128</v>
      </c>
      <c r="L912" s="66">
        <v>46155</v>
      </c>
      <c r="M912" s="65" t="s">
        <v>55</v>
      </c>
      <c r="N912" s="65" t="s">
        <v>48</v>
      </c>
      <c r="O912" s="65" t="s">
        <v>56</v>
      </c>
      <c r="P912" s="65" t="s">
        <v>87</v>
      </c>
      <c r="Q912" s="65" t="s">
        <v>107</v>
      </c>
      <c r="R912" s="65" t="s">
        <v>108</v>
      </c>
      <c r="S912" s="65" t="s">
        <v>87</v>
      </c>
      <c r="T912" s="65" t="s">
        <v>87</v>
      </c>
      <c r="U912" s="65" t="s">
        <v>182</v>
      </c>
      <c r="V912" s="67">
        <v>1</v>
      </c>
      <c r="W912" s="73" t="str">
        <f t="shared" si="14"/>
        <v>UUWWWTW0010_Expected enhanced ammonia permit (mg/l)</v>
      </c>
    </row>
    <row r="913" spans="1:23">
      <c r="A913" s="65" t="s">
        <v>90</v>
      </c>
      <c r="B913" s="65" t="s">
        <v>133</v>
      </c>
      <c r="C913" s="65" t="s">
        <v>134</v>
      </c>
      <c r="D913" s="74">
        <v>1</v>
      </c>
      <c r="E913" s="65" t="s">
        <v>48</v>
      </c>
      <c r="F913" s="65" t="s">
        <v>49</v>
      </c>
      <c r="G913" s="65" t="s">
        <v>50</v>
      </c>
      <c r="H913" s="65" t="s">
        <v>51</v>
      </c>
      <c r="I913" s="65" t="s">
        <v>86</v>
      </c>
      <c r="J913" s="65" t="s">
        <v>53</v>
      </c>
      <c r="K913" s="65" t="s">
        <v>128</v>
      </c>
      <c r="L913" s="66">
        <v>46155</v>
      </c>
      <c r="M913" s="65" t="s">
        <v>55</v>
      </c>
      <c r="N913" s="65" t="s">
        <v>48</v>
      </c>
      <c r="O913" s="65" t="s">
        <v>56</v>
      </c>
      <c r="P913" s="65" t="s">
        <v>87</v>
      </c>
      <c r="Q913" s="65" t="s">
        <v>107</v>
      </c>
      <c r="R913" s="65" t="s">
        <v>108</v>
      </c>
      <c r="S913" s="65" t="s">
        <v>87</v>
      </c>
      <c r="T913" s="65" t="s">
        <v>87</v>
      </c>
      <c r="U913" s="65" t="s">
        <v>193</v>
      </c>
      <c r="V913" s="67">
        <v>1</v>
      </c>
      <c r="W913" s="73" t="str">
        <f t="shared" si="14"/>
        <v>UUWWWTW0021_Expected enhanced ammonia permit (mg/l)</v>
      </c>
    </row>
    <row r="914" spans="1:23">
      <c r="A914" s="65" t="s">
        <v>90</v>
      </c>
      <c r="B914" s="65" t="s">
        <v>133</v>
      </c>
      <c r="C914" s="65" t="s">
        <v>134</v>
      </c>
      <c r="D914" s="74">
        <v>1</v>
      </c>
      <c r="E914" s="65" t="s">
        <v>48</v>
      </c>
      <c r="F914" s="65" t="s">
        <v>49</v>
      </c>
      <c r="G914" s="65" t="s">
        <v>50</v>
      </c>
      <c r="H914" s="65" t="s">
        <v>51</v>
      </c>
      <c r="I914" s="65" t="s">
        <v>86</v>
      </c>
      <c r="J914" s="65" t="s">
        <v>53</v>
      </c>
      <c r="K914" s="65" t="s">
        <v>128</v>
      </c>
      <c r="L914" s="66">
        <v>46155</v>
      </c>
      <c r="M914" s="65" t="s">
        <v>55</v>
      </c>
      <c r="N914" s="65" t="s">
        <v>48</v>
      </c>
      <c r="O914" s="65" t="s">
        <v>56</v>
      </c>
      <c r="P914" s="65" t="s">
        <v>87</v>
      </c>
      <c r="Q914" s="65" t="s">
        <v>107</v>
      </c>
      <c r="R914" s="65" t="s">
        <v>108</v>
      </c>
      <c r="S914" s="65" t="s">
        <v>87</v>
      </c>
      <c r="T914" s="65" t="s">
        <v>87</v>
      </c>
      <c r="U914" s="65" t="s">
        <v>195</v>
      </c>
      <c r="V914" s="67">
        <v>1</v>
      </c>
      <c r="W914" s="73" t="str">
        <f t="shared" si="14"/>
        <v>UUWWWTW0023_Expected enhanced ammonia permit (mg/l)</v>
      </c>
    </row>
    <row r="915" spans="1:23">
      <c r="A915" s="65" t="s">
        <v>90</v>
      </c>
      <c r="B915" s="65" t="s">
        <v>133</v>
      </c>
      <c r="C915" s="65" t="s">
        <v>134</v>
      </c>
      <c r="D915" s="74">
        <v>10</v>
      </c>
      <c r="E915" s="65" t="s">
        <v>48</v>
      </c>
      <c r="F915" s="65" t="s">
        <v>49</v>
      </c>
      <c r="G915" s="65" t="s">
        <v>50</v>
      </c>
      <c r="H915" s="65" t="s">
        <v>51</v>
      </c>
      <c r="I915" s="65" t="s">
        <v>86</v>
      </c>
      <c r="J915" s="65" t="s">
        <v>53</v>
      </c>
      <c r="K915" s="65" t="s">
        <v>128</v>
      </c>
      <c r="L915" s="66">
        <v>46155</v>
      </c>
      <c r="M915" s="65" t="s">
        <v>55</v>
      </c>
      <c r="N915" s="65" t="s">
        <v>48</v>
      </c>
      <c r="O915" s="65" t="s">
        <v>56</v>
      </c>
      <c r="P915" s="65" t="s">
        <v>87</v>
      </c>
      <c r="Q915" s="65" t="s">
        <v>107</v>
      </c>
      <c r="R915" s="65" t="s">
        <v>108</v>
      </c>
      <c r="S915" s="65" t="s">
        <v>87</v>
      </c>
      <c r="T915" s="65" t="s">
        <v>87</v>
      </c>
      <c r="U915" s="65" t="s">
        <v>188</v>
      </c>
      <c r="V915" s="67">
        <v>10</v>
      </c>
      <c r="W915" s="73" t="str">
        <f t="shared" si="14"/>
        <v>UUWWWTW0016_Expected enhanced ammonia permit (mg/l)</v>
      </c>
    </row>
    <row r="916" spans="1:23">
      <c r="A916" s="65" t="s">
        <v>90</v>
      </c>
      <c r="B916" s="65" t="s">
        <v>133</v>
      </c>
      <c r="C916" s="65" t="s">
        <v>134</v>
      </c>
      <c r="D916" s="74">
        <v>10</v>
      </c>
      <c r="E916" s="65" t="s">
        <v>48</v>
      </c>
      <c r="F916" s="65" t="s">
        <v>49</v>
      </c>
      <c r="G916" s="65" t="s">
        <v>50</v>
      </c>
      <c r="H916" s="65" t="s">
        <v>51</v>
      </c>
      <c r="I916" s="65" t="s">
        <v>86</v>
      </c>
      <c r="J916" s="65" t="s">
        <v>53</v>
      </c>
      <c r="K916" s="65" t="s">
        <v>128</v>
      </c>
      <c r="L916" s="66">
        <v>46155</v>
      </c>
      <c r="M916" s="65" t="s">
        <v>55</v>
      </c>
      <c r="N916" s="65" t="s">
        <v>48</v>
      </c>
      <c r="O916" s="65" t="s">
        <v>56</v>
      </c>
      <c r="P916" s="65" t="s">
        <v>87</v>
      </c>
      <c r="Q916" s="65" t="s">
        <v>107</v>
      </c>
      <c r="R916" s="65" t="s">
        <v>108</v>
      </c>
      <c r="S916" s="65" t="s">
        <v>87</v>
      </c>
      <c r="T916" s="65" t="s">
        <v>87</v>
      </c>
      <c r="U916" s="65" t="s">
        <v>189</v>
      </c>
      <c r="V916" s="67">
        <v>10</v>
      </c>
      <c r="W916" s="73" t="str">
        <f t="shared" si="14"/>
        <v>UUWWWTW0017_Expected enhanced ammonia permit (mg/l)</v>
      </c>
    </row>
    <row r="917" spans="1:23">
      <c r="A917" s="65" t="s">
        <v>90</v>
      </c>
      <c r="B917" s="65" t="s">
        <v>133</v>
      </c>
      <c r="C917" s="65" t="s">
        <v>134</v>
      </c>
      <c r="D917" s="74">
        <v>10</v>
      </c>
      <c r="E917" s="65" t="s">
        <v>48</v>
      </c>
      <c r="F917" s="65" t="s">
        <v>49</v>
      </c>
      <c r="G917" s="65" t="s">
        <v>50</v>
      </c>
      <c r="H917" s="65" t="s">
        <v>51</v>
      </c>
      <c r="I917" s="65" t="s">
        <v>86</v>
      </c>
      <c r="J917" s="65" t="s">
        <v>53</v>
      </c>
      <c r="K917" s="65" t="s">
        <v>128</v>
      </c>
      <c r="L917" s="66">
        <v>46155</v>
      </c>
      <c r="M917" s="65" t="s">
        <v>55</v>
      </c>
      <c r="N917" s="65" t="s">
        <v>48</v>
      </c>
      <c r="O917" s="65" t="s">
        <v>56</v>
      </c>
      <c r="P917" s="65" t="s">
        <v>87</v>
      </c>
      <c r="Q917" s="65" t="s">
        <v>107</v>
      </c>
      <c r="R917" s="65" t="s">
        <v>108</v>
      </c>
      <c r="S917" s="65" t="s">
        <v>87</v>
      </c>
      <c r="T917" s="65" t="s">
        <v>87</v>
      </c>
      <c r="U917" s="65" t="s">
        <v>204</v>
      </c>
      <c r="V917" s="67">
        <v>10</v>
      </c>
      <c r="W917" s="73" t="str">
        <f t="shared" si="14"/>
        <v>UUWWWTW0032_Expected enhanced ammonia permit (mg/l)</v>
      </c>
    </row>
    <row r="918" spans="1:23">
      <c r="A918" s="65" t="s">
        <v>90</v>
      </c>
      <c r="B918" s="65" t="s">
        <v>133</v>
      </c>
      <c r="C918" s="65" t="s">
        <v>134</v>
      </c>
      <c r="D918" s="74">
        <v>14</v>
      </c>
      <c r="E918" s="65" t="s">
        <v>48</v>
      </c>
      <c r="F918" s="65" t="s">
        <v>49</v>
      </c>
      <c r="G918" s="65" t="s">
        <v>50</v>
      </c>
      <c r="H918" s="65" t="s">
        <v>51</v>
      </c>
      <c r="I918" s="65" t="s">
        <v>86</v>
      </c>
      <c r="J918" s="65" t="s">
        <v>53</v>
      </c>
      <c r="K918" s="65" t="s">
        <v>128</v>
      </c>
      <c r="L918" s="66">
        <v>46155</v>
      </c>
      <c r="M918" s="65" t="s">
        <v>55</v>
      </c>
      <c r="N918" s="65" t="s">
        <v>48</v>
      </c>
      <c r="O918" s="65" t="s">
        <v>56</v>
      </c>
      <c r="P918" s="65" t="s">
        <v>87</v>
      </c>
      <c r="Q918" s="65" t="s">
        <v>107</v>
      </c>
      <c r="R918" s="65" t="s">
        <v>108</v>
      </c>
      <c r="S918" s="65" t="s">
        <v>87</v>
      </c>
      <c r="T918" s="65" t="s">
        <v>87</v>
      </c>
      <c r="U918" s="65" t="s">
        <v>200</v>
      </c>
      <c r="V918" s="67">
        <v>14</v>
      </c>
      <c r="W918" s="73" t="str">
        <f t="shared" si="14"/>
        <v>UUWWWTW0028_Expected enhanced ammonia permit (mg/l)</v>
      </c>
    </row>
    <row r="919" spans="1:23">
      <c r="A919" s="65" t="s">
        <v>90</v>
      </c>
      <c r="B919" s="65" t="s">
        <v>133</v>
      </c>
      <c r="C919" s="65" t="s">
        <v>134</v>
      </c>
      <c r="D919" s="74">
        <v>15</v>
      </c>
      <c r="E919" s="65" t="s">
        <v>48</v>
      </c>
      <c r="F919" s="65" t="s">
        <v>49</v>
      </c>
      <c r="G919" s="65" t="s">
        <v>50</v>
      </c>
      <c r="H919" s="65" t="s">
        <v>51</v>
      </c>
      <c r="I919" s="65" t="s">
        <v>86</v>
      </c>
      <c r="J919" s="65" t="s">
        <v>53</v>
      </c>
      <c r="K919" s="65" t="s">
        <v>128</v>
      </c>
      <c r="L919" s="66">
        <v>46155</v>
      </c>
      <c r="M919" s="65" t="s">
        <v>55</v>
      </c>
      <c r="N919" s="65" t="s">
        <v>48</v>
      </c>
      <c r="O919" s="65" t="s">
        <v>56</v>
      </c>
      <c r="P919" s="65" t="s">
        <v>87</v>
      </c>
      <c r="Q919" s="65" t="s">
        <v>107</v>
      </c>
      <c r="R919" s="65" t="s">
        <v>108</v>
      </c>
      <c r="S919" s="65" t="s">
        <v>87</v>
      </c>
      <c r="T919" s="65" t="s">
        <v>87</v>
      </c>
      <c r="U919" s="65" t="s">
        <v>179</v>
      </c>
      <c r="V919" s="67">
        <v>15</v>
      </c>
      <c r="W919" s="73" t="str">
        <f t="shared" si="14"/>
        <v>UUWWWTW0007_Expected enhanced ammonia permit (mg/l)</v>
      </c>
    </row>
    <row r="920" spans="1:23">
      <c r="A920" s="65" t="s">
        <v>90</v>
      </c>
      <c r="B920" s="65" t="s">
        <v>133</v>
      </c>
      <c r="C920" s="65" t="s">
        <v>134</v>
      </c>
      <c r="D920" s="74">
        <v>2</v>
      </c>
      <c r="E920" s="65" t="s">
        <v>48</v>
      </c>
      <c r="F920" s="65" t="s">
        <v>49</v>
      </c>
      <c r="G920" s="65" t="s">
        <v>50</v>
      </c>
      <c r="H920" s="65" t="s">
        <v>51</v>
      </c>
      <c r="I920" s="65" t="s">
        <v>86</v>
      </c>
      <c r="J920" s="65" t="s">
        <v>53</v>
      </c>
      <c r="K920" s="65" t="s">
        <v>128</v>
      </c>
      <c r="L920" s="66">
        <v>46155</v>
      </c>
      <c r="M920" s="65" t="s">
        <v>55</v>
      </c>
      <c r="N920" s="65" t="s">
        <v>48</v>
      </c>
      <c r="O920" s="65" t="s">
        <v>56</v>
      </c>
      <c r="P920" s="65" t="s">
        <v>87</v>
      </c>
      <c r="Q920" s="65" t="s">
        <v>107</v>
      </c>
      <c r="R920" s="65" t="s">
        <v>108</v>
      </c>
      <c r="S920" s="65" t="s">
        <v>87</v>
      </c>
      <c r="T920" s="65" t="s">
        <v>87</v>
      </c>
      <c r="U920" s="65" t="s">
        <v>173</v>
      </c>
      <c r="V920" s="67">
        <v>2</v>
      </c>
      <c r="W920" s="73" t="str">
        <f t="shared" si="14"/>
        <v>UUWWWTW0001_Expected enhanced ammonia permit (mg/l)</v>
      </c>
    </row>
    <row r="921" spans="1:23">
      <c r="A921" s="65" t="s">
        <v>90</v>
      </c>
      <c r="B921" s="65" t="s">
        <v>133</v>
      </c>
      <c r="C921" s="65" t="s">
        <v>134</v>
      </c>
      <c r="D921" s="74">
        <v>2</v>
      </c>
      <c r="E921" s="65" t="s">
        <v>48</v>
      </c>
      <c r="F921" s="65" t="s">
        <v>49</v>
      </c>
      <c r="G921" s="65" t="s">
        <v>50</v>
      </c>
      <c r="H921" s="65" t="s">
        <v>51</v>
      </c>
      <c r="I921" s="65" t="s">
        <v>86</v>
      </c>
      <c r="J921" s="65" t="s">
        <v>53</v>
      </c>
      <c r="K921" s="65" t="s">
        <v>128</v>
      </c>
      <c r="L921" s="66">
        <v>46155</v>
      </c>
      <c r="M921" s="65" t="s">
        <v>55</v>
      </c>
      <c r="N921" s="65" t="s">
        <v>48</v>
      </c>
      <c r="O921" s="65" t="s">
        <v>56</v>
      </c>
      <c r="P921" s="65" t="s">
        <v>87</v>
      </c>
      <c r="Q921" s="65" t="s">
        <v>107</v>
      </c>
      <c r="R921" s="65" t="s">
        <v>108</v>
      </c>
      <c r="S921" s="65" t="s">
        <v>87</v>
      </c>
      <c r="T921" s="65" t="s">
        <v>87</v>
      </c>
      <c r="U921" s="65" t="s">
        <v>197</v>
      </c>
      <c r="V921" s="67">
        <v>2</v>
      </c>
      <c r="W921" s="73" t="str">
        <f t="shared" si="14"/>
        <v>UUWWWTW0025_Expected enhanced ammonia permit (mg/l)</v>
      </c>
    </row>
    <row r="922" spans="1:23">
      <c r="A922" s="65" t="s">
        <v>90</v>
      </c>
      <c r="B922" s="65" t="s">
        <v>133</v>
      </c>
      <c r="C922" s="65" t="s">
        <v>134</v>
      </c>
      <c r="D922" s="74">
        <v>20</v>
      </c>
      <c r="E922" s="65" t="s">
        <v>48</v>
      </c>
      <c r="F922" s="65" t="s">
        <v>49</v>
      </c>
      <c r="G922" s="65" t="s">
        <v>50</v>
      </c>
      <c r="H922" s="65" t="s">
        <v>51</v>
      </c>
      <c r="I922" s="65" t="s">
        <v>86</v>
      </c>
      <c r="J922" s="65" t="s">
        <v>53</v>
      </c>
      <c r="K922" s="65" t="s">
        <v>128</v>
      </c>
      <c r="L922" s="66">
        <v>46155</v>
      </c>
      <c r="M922" s="65" t="s">
        <v>55</v>
      </c>
      <c r="N922" s="65" t="s">
        <v>48</v>
      </c>
      <c r="O922" s="65" t="s">
        <v>56</v>
      </c>
      <c r="P922" s="65" t="s">
        <v>87</v>
      </c>
      <c r="Q922" s="65" t="s">
        <v>107</v>
      </c>
      <c r="R922" s="65" t="s">
        <v>108</v>
      </c>
      <c r="S922" s="65" t="s">
        <v>87</v>
      </c>
      <c r="T922" s="65" t="s">
        <v>87</v>
      </c>
      <c r="U922" s="65" t="s">
        <v>180</v>
      </c>
      <c r="V922" s="67">
        <v>20</v>
      </c>
      <c r="W922" s="73" t="str">
        <f t="shared" si="14"/>
        <v>UUWWWTW0008_Expected enhanced ammonia permit (mg/l)</v>
      </c>
    </row>
    <row r="923" spans="1:23">
      <c r="A923" s="65" t="s">
        <v>90</v>
      </c>
      <c r="B923" s="65" t="s">
        <v>133</v>
      </c>
      <c r="C923" s="65" t="s">
        <v>134</v>
      </c>
      <c r="D923" s="74">
        <v>20</v>
      </c>
      <c r="E923" s="65" t="s">
        <v>48</v>
      </c>
      <c r="F923" s="65" t="s">
        <v>49</v>
      </c>
      <c r="G923" s="65" t="s">
        <v>50</v>
      </c>
      <c r="H923" s="65" t="s">
        <v>51</v>
      </c>
      <c r="I923" s="65" t="s">
        <v>86</v>
      </c>
      <c r="J923" s="65" t="s">
        <v>53</v>
      </c>
      <c r="K923" s="65" t="s">
        <v>128</v>
      </c>
      <c r="L923" s="66">
        <v>46155</v>
      </c>
      <c r="M923" s="65" t="s">
        <v>55</v>
      </c>
      <c r="N923" s="65" t="s">
        <v>48</v>
      </c>
      <c r="O923" s="65" t="s">
        <v>56</v>
      </c>
      <c r="P923" s="65" t="s">
        <v>87</v>
      </c>
      <c r="Q923" s="65" t="s">
        <v>107</v>
      </c>
      <c r="R923" s="65" t="s">
        <v>108</v>
      </c>
      <c r="S923" s="65" t="s">
        <v>87</v>
      </c>
      <c r="T923" s="65" t="s">
        <v>87</v>
      </c>
      <c r="U923" s="65" t="s">
        <v>202</v>
      </c>
      <c r="V923" s="67">
        <v>20</v>
      </c>
      <c r="W923" s="73" t="str">
        <f t="shared" si="14"/>
        <v>UUWWWTW0030_Expected enhanced ammonia permit (mg/l)</v>
      </c>
    </row>
    <row r="924" spans="1:23">
      <c r="A924" s="65" t="s">
        <v>90</v>
      </c>
      <c r="B924" s="65" t="s">
        <v>133</v>
      </c>
      <c r="C924" s="65" t="s">
        <v>134</v>
      </c>
      <c r="D924" s="74">
        <v>25</v>
      </c>
      <c r="E924" s="65" t="s">
        <v>48</v>
      </c>
      <c r="F924" s="65" t="s">
        <v>49</v>
      </c>
      <c r="G924" s="65" t="s">
        <v>50</v>
      </c>
      <c r="H924" s="65" t="s">
        <v>51</v>
      </c>
      <c r="I924" s="65" t="s">
        <v>86</v>
      </c>
      <c r="J924" s="65" t="s">
        <v>53</v>
      </c>
      <c r="K924" s="65" t="s">
        <v>128</v>
      </c>
      <c r="L924" s="66">
        <v>46155</v>
      </c>
      <c r="M924" s="65" t="s">
        <v>55</v>
      </c>
      <c r="N924" s="65" t="s">
        <v>48</v>
      </c>
      <c r="O924" s="65" t="s">
        <v>56</v>
      </c>
      <c r="P924" s="65" t="s">
        <v>87</v>
      </c>
      <c r="Q924" s="65" t="s">
        <v>107</v>
      </c>
      <c r="R924" s="65" t="s">
        <v>108</v>
      </c>
      <c r="S924" s="65" t="s">
        <v>87</v>
      </c>
      <c r="T924" s="65" t="s">
        <v>87</v>
      </c>
      <c r="U924" s="65" t="s">
        <v>203</v>
      </c>
      <c r="V924" s="67">
        <v>25</v>
      </c>
      <c r="W924" s="73" t="str">
        <f t="shared" si="14"/>
        <v>UUWWWTW0031_Expected enhanced ammonia permit (mg/l)</v>
      </c>
    </row>
    <row r="925" spans="1:23">
      <c r="A925" s="65" t="s">
        <v>90</v>
      </c>
      <c r="B925" s="65" t="s">
        <v>133</v>
      </c>
      <c r="C925" s="65" t="s">
        <v>134</v>
      </c>
      <c r="D925" s="74">
        <v>29</v>
      </c>
      <c r="E925" s="65" t="s">
        <v>48</v>
      </c>
      <c r="F925" s="65" t="s">
        <v>49</v>
      </c>
      <c r="G925" s="65" t="s">
        <v>50</v>
      </c>
      <c r="H925" s="65" t="s">
        <v>51</v>
      </c>
      <c r="I925" s="65" t="s">
        <v>86</v>
      </c>
      <c r="J925" s="65" t="s">
        <v>53</v>
      </c>
      <c r="K925" s="65" t="s">
        <v>128</v>
      </c>
      <c r="L925" s="66">
        <v>46155</v>
      </c>
      <c r="M925" s="65" t="s">
        <v>55</v>
      </c>
      <c r="N925" s="65" t="s">
        <v>48</v>
      </c>
      <c r="O925" s="65" t="s">
        <v>56</v>
      </c>
      <c r="P925" s="65" t="s">
        <v>87</v>
      </c>
      <c r="Q925" s="65" t="s">
        <v>107</v>
      </c>
      <c r="R925" s="65" t="s">
        <v>108</v>
      </c>
      <c r="S925" s="65" t="s">
        <v>87</v>
      </c>
      <c r="T925" s="65" t="s">
        <v>87</v>
      </c>
      <c r="U925" s="65" t="s">
        <v>190</v>
      </c>
      <c r="V925" s="67">
        <v>29</v>
      </c>
      <c r="W925" s="73" t="str">
        <f t="shared" si="14"/>
        <v>UUWWWTW0018_Expected enhanced ammonia permit (mg/l)</v>
      </c>
    </row>
    <row r="926" spans="1:23">
      <c r="A926" s="65" t="s">
        <v>90</v>
      </c>
      <c r="B926" s="65" t="s">
        <v>133</v>
      </c>
      <c r="C926" s="65" t="s">
        <v>134</v>
      </c>
      <c r="D926" s="74">
        <v>3</v>
      </c>
      <c r="E926" s="65" t="s">
        <v>48</v>
      </c>
      <c r="F926" s="65" t="s">
        <v>49</v>
      </c>
      <c r="G926" s="65" t="s">
        <v>50</v>
      </c>
      <c r="H926" s="65" t="s">
        <v>51</v>
      </c>
      <c r="I926" s="65" t="s">
        <v>86</v>
      </c>
      <c r="J926" s="65" t="s">
        <v>53</v>
      </c>
      <c r="K926" s="65" t="s">
        <v>128</v>
      </c>
      <c r="L926" s="66">
        <v>46155</v>
      </c>
      <c r="M926" s="65" t="s">
        <v>55</v>
      </c>
      <c r="N926" s="65" t="s">
        <v>48</v>
      </c>
      <c r="O926" s="65" t="s">
        <v>56</v>
      </c>
      <c r="P926" s="65" t="s">
        <v>87</v>
      </c>
      <c r="Q926" s="65" t="s">
        <v>107</v>
      </c>
      <c r="R926" s="65" t="s">
        <v>108</v>
      </c>
      <c r="S926" s="65" t="s">
        <v>87</v>
      </c>
      <c r="T926" s="65" t="s">
        <v>87</v>
      </c>
      <c r="U926" s="65" t="s">
        <v>185</v>
      </c>
      <c r="V926" s="67">
        <v>3</v>
      </c>
      <c r="W926" s="73" t="str">
        <f t="shared" si="14"/>
        <v>UUWWWTW0013_Expected enhanced ammonia permit (mg/l)</v>
      </c>
    </row>
    <row r="927" spans="1:23">
      <c r="A927" s="65" t="s">
        <v>90</v>
      </c>
      <c r="B927" s="65" t="s">
        <v>133</v>
      </c>
      <c r="C927" s="65" t="s">
        <v>134</v>
      </c>
      <c r="D927" s="74">
        <v>3</v>
      </c>
      <c r="E927" s="65" t="s">
        <v>48</v>
      </c>
      <c r="F927" s="65" t="s">
        <v>49</v>
      </c>
      <c r="G927" s="65" t="s">
        <v>50</v>
      </c>
      <c r="H927" s="65" t="s">
        <v>51</v>
      </c>
      <c r="I927" s="65" t="s">
        <v>86</v>
      </c>
      <c r="J927" s="65" t="s">
        <v>53</v>
      </c>
      <c r="K927" s="65" t="s">
        <v>128</v>
      </c>
      <c r="L927" s="66">
        <v>46155</v>
      </c>
      <c r="M927" s="65" t="s">
        <v>55</v>
      </c>
      <c r="N927" s="65" t="s">
        <v>48</v>
      </c>
      <c r="O927" s="65" t="s">
        <v>56</v>
      </c>
      <c r="P927" s="65" t="s">
        <v>87</v>
      </c>
      <c r="Q927" s="65" t="s">
        <v>107</v>
      </c>
      <c r="R927" s="65" t="s">
        <v>108</v>
      </c>
      <c r="S927" s="65" t="s">
        <v>87</v>
      </c>
      <c r="T927" s="65" t="s">
        <v>87</v>
      </c>
      <c r="U927" s="65" t="s">
        <v>205</v>
      </c>
      <c r="V927" s="67">
        <v>3</v>
      </c>
      <c r="W927" s="73" t="str">
        <f t="shared" si="14"/>
        <v>UUWWWTW0033_Expected enhanced ammonia permit (mg/l)</v>
      </c>
    </row>
    <row r="928" spans="1:23">
      <c r="A928" s="65" t="s">
        <v>90</v>
      </c>
      <c r="B928" s="65" t="s">
        <v>133</v>
      </c>
      <c r="C928" s="65" t="s">
        <v>134</v>
      </c>
      <c r="D928" s="74">
        <v>32</v>
      </c>
      <c r="E928" s="65" t="s">
        <v>48</v>
      </c>
      <c r="F928" s="65" t="s">
        <v>49</v>
      </c>
      <c r="G928" s="65" t="s">
        <v>50</v>
      </c>
      <c r="H928" s="65" t="s">
        <v>51</v>
      </c>
      <c r="I928" s="65" t="s">
        <v>86</v>
      </c>
      <c r="J928" s="65" t="s">
        <v>53</v>
      </c>
      <c r="K928" s="65" t="s">
        <v>128</v>
      </c>
      <c r="L928" s="66">
        <v>46155</v>
      </c>
      <c r="M928" s="65" t="s">
        <v>55</v>
      </c>
      <c r="N928" s="65" t="s">
        <v>48</v>
      </c>
      <c r="O928" s="65" t="s">
        <v>56</v>
      </c>
      <c r="P928" s="65" t="s">
        <v>87</v>
      </c>
      <c r="Q928" s="65" t="s">
        <v>107</v>
      </c>
      <c r="R928" s="65" t="s">
        <v>108</v>
      </c>
      <c r="S928" s="65" t="s">
        <v>87</v>
      </c>
      <c r="T928" s="65" t="s">
        <v>87</v>
      </c>
      <c r="U928" s="65" t="s">
        <v>199</v>
      </c>
      <c r="V928" s="67">
        <v>32</v>
      </c>
      <c r="W928" s="73" t="str">
        <f t="shared" si="14"/>
        <v>UUWWWTW0027_Expected enhanced ammonia permit (mg/l)</v>
      </c>
    </row>
    <row r="929" spans="1:23">
      <c r="A929" s="65" t="s">
        <v>90</v>
      </c>
      <c r="B929" s="65" t="s">
        <v>133</v>
      </c>
      <c r="C929" s="65" t="s">
        <v>134</v>
      </c>
      <c r="D929" s="74">
        <v>4</v>
      </c>
      <c r="E929" s="65" t="s">
        <v>48</v>
      </c>
      <c r="F929" s="65" t="s">
        <v>49</v>
      </c>
      <c r="G929" s="65" t="s">
        <v>50</v>
      </c>
      <c r="H929" s="65" t="s">
        <v>51</v>
      </c>
      <c r="I929" s="65" t="s">
        <v>86</v>
      </c>
      <c r="J929" s="65" t="s">
        <v>53</v>
      </c>
      <c r="K929" s="65" t="s">
        <v>128</v>
      </c>
      <c r="L929" s="66">
        <v>46155</v>
      </c>
      <c r="M929" s="65" t="s">
        <v>55</v>
      </c>
      <c r="N929" s="65" t="s">
        <v>48</v>
      </c>
      <c r="O929" s="65" t="s">
        <v>56</v>
      </c>
      <c r="P929" s="65" t="s">
        <v>87</v>
      </c>
      <c r="Q929" s="65" t="s">
        <v>107</v>
      </c>
      <c r="R929" s="65" t="s">
        <v>108</v>
      </c>
      <c r="S929" s="65" t="s">
        <v>87</v>
      </c>
      <c r="T929" s="65" t="s">
        <v>87</v>
      </c>
      <c r="U929" s="65" t="s">
        <v>184</v>
      </c>
      <c r="V929" s="67">
        <v>4</v>
      </c>
      <c r="W929" s="73" t="str">
        <f t="shared" si="14"/>
        <v>UUWWWTW0012_Expected enhanced ammonia permit (mg/l)</v>
      </c>
    </row>
    <row r="930" spans="1:23">
      <c r="A930" s="65" t="s">
        <v>90</v>
      </c>
      <c r="B930" s="65" t="s">
        <v>133</v>
      </c>
      <c r="C930" s="65" t="s">
        <v>134</v>
      </c>
      <c r="D930" s="74">
        <v>5</v>
      </c>
      <c r="E930" s="65" t="s">
        <v>48</v>
      </c>
      <c r="F930" s="65" t="s">
        <v>49</v>
      </c>
      <c r="G930" s="65" t="s">
        <v>50</v>
      </c>
      <c r="H930" s="65" t="s">
        <v>51</v>
      </c>
      <c r="I930" s="65" t="s">
        <v>86</v>
      </c>
      <c r="J930" s="65" t="s">
        <v>53</v>
      </c>
      <c r="K930" s="65" t="s">
        <v>128</v>
      </c>
      <c r="L930" s="66">
        <v>46155</v>
      </c>
      <c r="M930" s="65" t="s">
        <v>55</v>
      </c>
      <c r="N930" s="65" t="s">
        <v>48</v>
      </c>
      <c r="O930" s="65" t="s">
        <v>56</v>
      </c>
      <c r="P930" s="65" t="s">
        <v>87</v>
      </c>
      <c r="Q930" s="65" t="s">
        <v>107</v>
      </c>
      <c r="R930" s="65" t="s">
        <v>108</v>
      </c>
      <c r="S930" s="65" t="s">
        <v>87</v>
      </c>
      <c r="T930" s="65" t="s">
        <v>87</v>
      </c>
      <c r="U930" s="65" t="s">
        <v>178</v>
      </c>
      <c r="V930" s="67">
        <v>5</v>
      </c>
      <c r="W930" s="73" t="str">
        <f t="shared" si="14"/>
        <v>UUWWWTW0006_Expected enhanced ammonia permit (mg/l)</v>
      </c>
    </row>
    <row r="931" spans="1:23">
      <c r="A931" s="65" t="s">
        <v>90</v>
      </c>
      <c r="B931" s="65" t="s">
        <v>133</v>
      </c>
      <c r="C931" s="65" t="s">
        <v>134</v>
      </c>
      <c r="D931" s="74">
        <v>5</v>
      </c>
      <c r="E931" s="65" t="s">
        <v>48</v>
      </c>
      <c r="F931" s="65" t="s">
        <v>49</v>
      </c>
      <c r="G931" s="65" t="s">
        <v>50</v>
      </c>
      <c r="H931" s="65" t="s">
        <v>51</v>
      </c>
      <c r="I931" s="65" t="s">
        <v>86</v>
      </c>
      <c r="J931" s="65" t="s">
        <v>53</v>
      </c>
      <c r="K931" s="65" t="s">
        <v>128</v>
      </c>
      <c r="L931" s="66">
        <v>46155</v>
      </c>
      <c r="M931" s="65" t="s">
        <v>55</v>
      </c>
      <c r="N931" s="65" t="s">
        <v>48</v>
      </c>
      <c r="O931" s="65" t="s">
        <v>56</v>
      </c>
      <c r="P931" s="65" t="s">
        <v>87</v>
      </c>
      <c r="Q931" s="65" t="s">
        <v>107</v>
      </c>
      <c r="R931" s="65" t="s">
        <v>108</v>
      </c>
      <c r="S931" s="65" t="s">
        <v>87</v>
      </c>
      <c r="T931" s="65" t="s">
        <v>87</v>
      </c>
      <c r="U931" s="65" t="s">
        <v>192</v>
      </c>
      <c r="V931" s="67">
        <v>5</v>
      </c>
      <c r="W931" s="73" t="str">
        <f t="shared" si="14"/>
        <v>UUWWWTW0020_Expected enhanced ammonia permit (mg/l)</v>
      </c>
    </row>
    <row r="932" spans="1:23">
      <c r="A932" s="65" t="s">
        <v>90</v>
      </c>
      <c r="B932" s="65" t="s">
        <v>135</v>
      </c>
      <c r="C932" s="65" t="s">
        <v>136</v>
      </c>
      <c r="D932" s="74">
        <v>120</v>
      </c>
      <c r="E932" s="65" t="s">
        <v>48</v>
      </c>
      <c r="F932" s="65" t="s">
        <v>49</v>
      </c>
      <c r="G932" s="65" t="s">
        <v>50</v>
      </c>
      <c r="H932" s="65" t="s">
        <v>51</v>
      </c>
      <c r="I932" s="65" t="s">
        <v>86</v>
      </c>
      <c r="J932" s="65" t="s">
        <v>53</v>
      </c>
      <c r="K932" s="65" t="s">
        <v>128</v>
      </c>
      <c r="L932" s="66">
        <v>46155</v>
      </c>
      <c r="M932" s="65" t="s">
        <v>55</v>
      </c>
      <c r="N932" s="65" t="s">
        <v>48</v>
      </c>
      <c r="O932" s="65" t="s">
        <v>56</v>
      </c>
      <c r="P932" s="65" t="s">
        <v>87</v>
      </c>
      <c r="Q932" s="65" t="s">
        <v>107</v>
      </c>
      <c r="R932" s="65" t="s">
        <v>108</v>
      </c>
      <c r="S932" s="65" t="s">
        <v>87</v>
      </c>
      <c r="T932" s="65" t="s">
        <v>87</v>
      </c>
      <c r="U932" s="65" t="s">
        <v>183</v>
      </c>
      <c r="V932" s="67">
        <v>120</v>
      </c>
      <c r="W932" s="73" t="str">
        <f t="shared" si="14"/>
        <v>UUWWWTW0011_Historical suspended solids permit (mg/l)</v>
      </c>
    </row>
    <row r="933" spans="1:23">
      <c r="A933" s="65" t="s">
        <v>90</v>
      </c>
      <c r="B933" s="65" t="s">
        <v>135</v>
      </c>
      <c r="C933" s="65" t="s">
        <v>136</v>
      </c>
      <c r="D933" s="74">
        <v>25</v>
      </c>
      <c r="E933" s="65" t="s">
        <v>48</v>
      </c>
      <c r="F933" s="65" t="s">
        <v>49</v>
      </c>
      <c r="G933" s="65" t="s">
        <v>50</v>
      </c>
      <c r="H933" s="65" t="s">
        <v>51</v>
      </c>
      <c r="I933" s="65" t="s">
        <v>86</v>
      </c>
      <c r="J933" s="65" t="s">
        <v>53</v>
      </c>
      <c r="K933" s="65" t="s">
        <v>128</v>
      </c>
      <c r="L933" s="66">
        <v>46155</v>
      </c>
      <c r="M933" s="65" t="s">
        <v>55</v>
      </c>
      <c r="N933" s="65" t="s">
        <v>48</v>
      </c>
      <c r="O933" s="65" t="s">
        <v>56</v>
      </c>
      <c r="P933" s="65" t="s">
        <v>87</v>
      </c>
      <c r="Q933" s="65" t="s">
        <v>107</v>
      </c>
      <c r="R933" s="65" t="s">
        <v>108</v>
      </c>
      <c r="S933" s="65" t="s">
        <v>87</v>
      </c>
      <c r="T933" s="65" t="s">
        <v>87</v>
      </c>
      <c r="U933" s="65" t="s">
        <v>173</v>
      </c>
      <c r="V933" s="67">
        <v>25</v>
      </c>
      <c r="W933" s="73" t="str">
        <f t="shared" si="14"/>
        <v>UUWWWTW0001_Historical suspended solids permit (mg/l)</v>
      </c>
    </row>
    <row r="934" spans="1:23">
      <c r="A934" s="65" t="s">
        <v>90</v>
      </c>
      <c r="B934" s="65" t="s">
        <v>135</v>
      </c>
      <c r="C934" s="65" t="s">
        <v>136</v>
      </c>
      <c r="D934" s="74">
        <v>25</v>
      </c>
      <c r="E934" s="65" t="s">
        <v>48</v>
      </c>
      <c r="F934" s="65" t="s">
        <v>49</v>
      </c>
      <c r="G934" s="65" t="s">
        <v>50</v>
      </c>
      <c r="H934" s="65" t="s">
        <v>51</v>
      </c>
      <c r="I934" s="65" t="s">
        <v>86</v>
      </c>
      <c r="J934" s="65" t="s">
        <v>53</v>
      </c>
      <c r="K934" s="65" t="s">
        <v>128</v>
      </c>
      <c r="L934" s="66">
        <v>46155</v>
      </c>
      <c r="M934" s="65" t="s">
        <v>55</v>
      </c>
      <c r="N934" s="65" t="s">
        <v>48</v>
      </c>
      <c r="O934" s="65" t="s">
        <v>56</v>
      </c>
      <c r="P934" s="65" t="s">
        <v>87</v>
      </c>
      <c r="Q934" s="65" t="s">
        <v>107</v>
      </c>
      <c r="R934" s="65" t="s">
        <v>108</v>
      </c>
      <c r="S934" s="65" t="s">
        <v>87</v>
      </c>
      <c r="T934" s="65" t="s">
        <v>87</v>
      </c>
      <c r="U934" s="65" t="s">
        <v>176</v>
      </c>
      <c r="V934" s="67">
        <v>25</v>
      </c>
      <c r="W934" s="73" t="str">
        <f t="shared" si="14"/>
        <v>UUWWWTW0004_Historical suspended solids permit (mg/l)</v>
      </c>
    </row>
    <row r="935" spans="1:23">
      <c r="A935" s="65" t="s">
        <v>90</v>
      </c>
      <c r="B935" s="65" t="s">
        <v>135</v>
      </c>
      <c r="C935" s="65" t="s">
        <v>136</v>
      </c>
      <c r="D935" s="74">
        <v>25</v>
      </c>
      <c r="E935" s="65" t="s">
        <v>48</v>
      </c>
      <c r="F935" s="65" t="s">
        <v>49</v>
      </c>
      <c r="G935" s="65" t="s">
        <v>50</v>
      </c>
      <c r="H935" s="65" t="s">
        <v>51</v>
      </c>
      <c r="I935" s="65" t="s">
        <v>86</v>
      </c>
      <c r="J935" s="65" t="s">
        <v>53</v>
      </c>
      <c r="K935" s="65" t="s">
        <v>128</v>
      </c>
      <c r="L935" s="66">
        <v>46155</v>
      </c>
      <c r="M935" s="65" t="s">
        <v>55</v>
      </c>
      <c r="N935" s="65" t="s">
        <v>48</v>
      </c>
      <c r="O935" s="65" t="s">
        <v>56</v>
      </c>
      <c r="P935" s="65" t="s">
        <v>87</v>
      </c>
      <c r="Q935" s="65" t="s">
        <v>107</v>
      </c>
      <c r="R935" s="65" t="s">
        <v>108</v>
      </c>
      <c r="S935" s="65" t="s">
        <v>87</v>
      </c>
      <c r="T935" s="65" t="s">
        <v>87</v>
      </c>
      <c r="U935" s="65" t="s">
        <v>182</v>
      </c>
      <c r="V935" s="67">
        <v>25</v>
      </c>
      <c r="W935" s="73" t="str">
        <f t="shared" si="14"/>
        <v>UUWWWTW0010_Historical suspended solids permit (mg/l)</v>
      </c>
    </row>
    <row r="936" spans="1:23">
      <c r="A936" s="65" t="s">
        <v>90</v>
      </c>
      <c r="B936" s="65" t="s">
        <v>135</v>
      </c>
      <c r="C936" s="65" t="s">
        <v>136</v>
      </c>
      <c r="D936" s="74">
        <v>25</v>
      </c>
      <c r="E936" s="65" t="s">
        <v>48</v>
      </c>
      <c r="F936" s="65" t="s">
        <v>49</v>
      </c>
      <c r="G936" s="65" t="s">
        <v>50</v>
      </c>
      <c r="H936" s="65" t="s">
        <v>51</v>
      </c>
      <c r="I936" s="65" t="s">
        <v>86</v>
      </c>
      <c r="J936" s="65" t="s">
        <v>53</v>
      </c>
      <c r="K936" s="65" t="s">
        <v>128</v>
      </c>
      <c r="L936" s="66">
        <v>46155</v>
      </c>
      <c r="M936" s="65" t="s">
        <v>55</v>
      </c>
      <c r="N936" s="65" t="s">
        <v>48</v>
      </c>
      <c r="O936" s="65" t="s">
        <v>56</v>
      </c>
      <c r="P936" s="65" t="s">
        <v>87</v>
      </c>
      <c r="Q936" s="65" t="s">
        <v>107</v>
      </c>
      <c r="R936" s="65" t="s">
        <v>108</v>
      </c>
      <c r="S936" s="65" t="s">
        <v>87</v>
      </c>
      <c r="T936" s="65" t="s">
        <v>87</v>
      </c>
      <c r="U936" s="65" t="s">
        <v>195</v>
      </c>
      <c r="V936" s="67">
        <v>25</v>
      </c>
      <c r="W936" s="73" t="str">
        <f t="shared" si="14"/>
        <v>UUWWWTW0023_Historical suspended solids permit (mg/l)</v>
      </c>
    </row>
    <row r="937" spans="1:23">
      <c r="A937" s="65" t="s">
        <v>90</v>
      </c>
      <c r="B937" s="65" t="s">
        <v>135</v>
      </c>
      <c r="C937" s="65" t="s">
        <v>136</v>
      </c>
      <c r="D937" s="74">
        <v>25</v>
      </c>
      <c r="E937" s="65" t="s">
        <v>48</v>
      </c>
      <c r="F937" s="65" t="s">
        <v>49</v>
      </c>
      <c r="G937" s="65" t="s">
        <v>50</v>
      </c>
      <c r="H937" s="65" t="s">
        <v>51</v>
      </c>
      <c r="I937" s="65" t="s">
        <v>86</v>
      </c>
      <c r="J937" s="65" t="s">
        <v>53</v>
      </c>
      <c r="K937" s="65" t="s">
        <v>128</v>
      </c>
      <c r="L937" s="66">
        <v>46155</v>
      </c>
      <c r="M937" s="65" t="s">
        <v>55</v>
      </c>
      <c r="N937" s="65" t="s">
        <v>48</v>
      </c>
      <c r="O937" s="65" t="s">
        <v>56</v>
      </c>
      <c r="P937" s="65" t="s">
        <v>87</v>
      </c>
      <c r="Q937" s="65" t="s">
        <v>107</v>
      </c>
      <c r="R937" s="65" t="s">
        <v>108</v>
      </c>
      <c r="S937" s="65" t="s">
        <v>87</v>
      </c>
      <c r="T937" s="65" t="s">
        <v>87</v>
      </c>
      <c r="U937" s="65" t="s">
        <v>197</v>
      </c>
      <c r="V937" s="67">
        <v>25</v>
      </c>
      <c r="W937" s="73" t="str">
        <f t="shared" si="14"/>
        <v>UUWWWTW0025_Historical suspended solids permit (mg/l)</v>
      </c>
    </row>
    <row r="938" spans="1:23">
      <c r="A938" s="65" t="s">
        <v>90</v>
      </c>
      <c r="B938" s="65" t="s">
        <v>135</v>
      </c>
      <c r="C938" s="65" t="s">
        <v>136</v>
      </c>
      <c r="D938" s="74">
        <v>30</v>
      </c>
      <c r="E938" s="65" t="s">
        <v>48</v>
      </c>
      <c r="F938" s="65" t="s">
        <v>49</v>
      </c>
      <c r="G938" s="65" t="s">
        <v>50</v>
      </c>
      <c r="H938" s="65" t="s">
        <v>51</v>
      </c>
      <c r="I938" s="65" t="s">
        <v>86</v>
      </c>
      <c r="J938" s="65" t="s">
        <v>53</v>
      </c>
      <c r="K938" s="65" t="s">
        <v>128</v>
      </c>
      <c r="L938" s="66">
        <v>46155</v>
      </c>
      <c r="M938" s="65" t="s">
        <v>55</v>
      </c>
      <c r="N938" s="65" t="s">
        <v>48</v>
      </c>
      <c r="O938" s="65" t="s">
        <v>56</v>
      </c>
      <c r="P938" s="65" t="s">
        <v>87</v>
      </c>
      <c r="Q938" s="65" t="s">
        <v>107</v>
      </c>
      <c r="R938" s="65" t="s">
        <v>108</v>
      </c>
      <c r="S938" s="65" t="s">
        <v>87</v>
      </c>
      <c r="T938" s="65" t="s">
        <v>87</v>
      </c>
      <c r="U938" s="65" t="s">
        <v>178</v>
      </c>
      <c r="V938" s="67">
        <v>30</v>
      </c>
      <c r="W938" s="73" t="str">
        <f t="shared" si="14"/>
        <v>UUWWWTW0006_Historical suspended solids permit (mg/l)</v>
      </c>
    </row>
    <row r="939" spans="1:23">
      <c r="A939" s="65" t="s">
        <v>90</v>
      </c>
      <c r="B939" s="65" t="s">
        <v>135</v>
      </c>
      <c r="C939" s="65" t="s">
        <v>136</v>
      </c>
      <c r="D939" s="74">
        <v>40</v>
      </c>
      <c r="E939" s="65" t="s">
        <v>48</v>
      </c>
      <c r="F939" s="65" t="s">
        <v>49</v>
      </c>
      <c r="G939" s="65" t="s">
        <v>50</v>
      </c>
      <c r="H939" s="65" t="s">
        <v>51</v>
      </c>
      <c r="I939" s="65" t="s">
        <v>86</v>
      </c>
      <c r="J939" s="65" t="s">
        <v>53</v>
      </c>
      <c r="K939" s="65" t="s">
        <v>128</v>
      </c>
      <c r="L939" s="66">
        <v>46155</v>
      </c>
      <c r="M939" s="65" t="s">
        <v>55</v>
      </c>
      <c r="N939" s="65" t="s">
        <v>48</v>
      </c>
      <c r="O939" s="65" t="s">
        <v>56</v>
      </c>
      <c r="P939" s="65" t="s">
        <v>87</v>
      </c>
      <c r="Q939" s="65" t="s">
        <v>107</v>
      </c>
      <c r="R939" s="65" t="s">
        <v>108</v>
      </c>
      <c r="S939" s="65" t="s">
        <v>87</v>
      </c>
      <c r="T939" s="65" t="s">
        <v>87</v>
      </c>
      <c r="U939" s="65" t="s">
        <v>188</v>
      </c>
      <c r="V939" s="67">
        <v>40</v>
      </c>
      <c r="W939" s="73" t="str">
        <f t="shared" si="14"/>
        <v>UUWWWTW0016_Historical suspended solids permit (mg/l)</v>
      </c>
    </row>
    <row r="940" spans="1:23">
      <c r="A940" s="65" t="s">
        <v>90</v>
      </c>
      <c r="B940" s="65" t="s">
        <v>135</v>
      </c>
      <c r="C940" s="65" t="s">
        <v>136</v>
      </c>
      <c r="D940" s="74">
        <v>45</v>
      </c>
      <c r="E940" s="65" t="s">
        <v>48</v>
      </c>
      <c r="F940" s="65" t="s">
        <v>49</v>
      </c>
      <c r="G940" s="65" t="s">
        <v>50</v>
      </c>
      <c r="H940" s="65" t="s">
        <v>51</v>
      </c>
      <c r="I940" s="65" t="s">
        <v>86</v>
      </c>
      <c r="J940" s="65" t="s">
        <v>53</v>
      </c>
      <c r="K940" s="65" t="s">
        <v>128</v>
      </c>
      <c r="L940" s="66">
        <v>46155</v>
      </c>
      <c r="M940" s="65" t="s">
        <v>55</v>
      </c>
      <c r="N940" s="65" t="s">
        <v>48</v>
      </c>
      <c r="O940" s="65" t="s">
        <v>56</v>
      </c>
      <c r="P940" s="65" t="s">
        <v>87</v>
      </c>
      <c r="Q940" s="65" t="s">
        <v>107</v>
      </c>
      <c r="R940" s="65" t="s">
        <v>108</v>
      </c>
      <c r="S940" s="65" t="s">
        <v>87</v>
      </c>
      <c r="T940" s="65" t="s">
        <v>87</v>
      </c>
      <c r="U940" s="65" t="s">
        <v>179</v>
      </c>
      <c r="V940" s="67">
        <v>45</v>
      </c>
      <c r="W940" s="73" t="str">
        <f t="shared" si="14"/>
        <v>UUWWWTW0007_Historical suspended solids permit (mg/l)</v>
      </c>
    </row>
    <row r="941" spans="1:23">
      <c r="A941" s="65" t="s">
        <v>90</v>
      </c>
      <c r="B941" s="65" t="s">
        <v>135</v>
      </c>
      <c r="C941" s="65" t="s">
        <v>136</v>
      </c>
      <c r="D941" s="74">
        <v>45</v>
      </c>
      <c r="E941" s="65" t="s">
        <v>48</v>
      </c>
      <c r="F941" s="65" t="s">
        <v>49</v>
      </c>
      <c r="G941" s="65" t="s">
        <v>50</v>
      </c>
      <c r="H941" s="65" t="s">
        <v>51</v>
      </c>
      <c r="I941" s="65" t="s">
        <v>86</v>
      </c>
      <c r="J941" s="65" t="s">
        <v>53</v>
      </c>
      <c r="K941" s="65" t="s">
        <v>128</v>
      </c>
      <c r="L941" s="66">
        <v>46155</v>
      </c>
      <c r="M941" s="65" t="s">
        <v>55</v>
      </c>
      <c r="N941" s="65" t="s">
        <v>48</v>
      </c>
      <c r="O941" s="65" t="s">
        <v>56</v>
      </c>
      <c r="P941" s="65" t="s">
        <v>87</v>
      </c>
      <c r="Q941" s="65" t="s">
        <v>107</v>
      </c>
      <c r="R941" s="65" t="s">
        <v>108</v>
      </c>
      <c r="S941" s="65" t="s">
        <v>87</v>
      </c>
      <c r="T941" s="65" t="s">
        <v>87</v>
      </c>
      <c r="U941" s="65" t="s">
        <v>181</v>
      </c>
      <c r="V941" s="67">
        <v>45</v>
      </c>
      <c r="W941" s="73" t="str">
        <f t="shared" si="14"/>
        <v>UUWWWTW0009_Historical suspended solids permit (mg/l)</v>
      </c>
    </row>
    <row r="942" spans="1:23">
      <c r="A942" s="65" t="s">
        <v>90</v>
      </c>
      <c r="B942" s="65" t="s">
        <v>135</v>
      </c>
      <c r="C942" s="65" t="s">
        <v>136</v>
      </c>
      <c r="D942" s="74">
        <v>45</v>
      </c>
      <c r="E942" s="65" t="s">
        <v>48</v>
      </c>
      <c r="F942" s="65" t="s">
        <v>49</v>
      </c>
      <c r="G942" s="65" t="s">
        <v>50</v>
      </c>
      <c r="H942" s="65" t="s">
        <v>51</v>
      </c>
      <c r="I942" s="65" t="s">
        <v>86</v>
      </c>
      <c r="J942" s="65" t="s">
        <v>53</v>
      </c>
      <c r="K942" s="65" t="s">
        <v>128</v>
      </c>
      <c r="L942" s="66">
        <v>46155</v>
      </c>
      <c r="M942" s="65" t="s">
        <v>55</v>
      </c>
      <c r="N942" s="65" t="s">
        <v>48</v>
      </c>
      <c r="O942" s="65" t="s">
        <v>56</v>
      </c>
      <c r="P942" s="65" t="s">
        <v>87</v>
      </c>
      <c r="Q942" s="65" t="s">
        <v>107</v>
      </c>
      <c r="R942" s="65" t="s">
        <v>108</v>
      </c>
      <c r="S942" s="65" t="s">
        <v>87</v>
      </c>
      <c r="T942" s="65" t="s">
        <v>87</v>
      </c>
      <c r="U942" s="65" t="s">
        <v>184</v>
      </c>
      <c r="V942" s="67">
        <v>45</v>
      </c>
      <c r="W942" s="73" t="str">
        <f t="shared" si="14"/>
        <v>UUWWWTW0012_Historical suspended solids permit (mg/l)</v>
      </c>
    </row>
    <row r="943" spans="1:23">
      <c r="A943" s="65" t="s">
        <v>90</v>
      </c>
      <c r="B943" s="65" t="s">
        <v>135</v>
      </c>
      <c r="C943" s="65" t="s">
        <v>136</v>
      </c>
      <c r="D943" s="74">
        <v>45</v>
      </c>
      <c r="E943" s="65" t="s">
        <v>48</v>
      </c>
      <c r="F943" s="65" t="s">
        <v>49</v>
      </c>
      <c r="G943" s="65" t="s">
        <v>50</v>
      </c>
      <c r="H943" s="65" t="s">
        <v>51</v>
      </c>
      <c r="I943" s="65" t="s">
        <v>86</v>
      </c>
      <c r="J943" s="65" t="s">
        <v>53</v>
      </c>
      <c r="K943" s="65" t="s">
        <v>128</v>
      </c>
      <c r="L943" s="66">
        <v>46155</v>
      </c>
      <c r="M943" s="65" t="s">
        <v>55</v>
      </c>
      <c r="N943" s="65" t="s">
        <v>48</v>
      </c>
      <c r="O943" s="65" t="s">
        <v>56</v>
      </c>
      <c r="P943" s="65" t="s">
        <v>87</v>
      </c>
      <c r="Q943" s="65" t="s">
        <v>107</v>
      </c>
      <c r="R943" s="65" t="s">
        <v>108</v>
      </c>
      <c r="S943" s="65" t="s">
        <v>87</v>
      </c>
      <c r="T943" s="65" t="s">
        <v>87</v>
      </c>
      <c r="U943" s="65" t="s">
        <v>185</v>
      </c>
      <c r="V943" s="67">
        <v>45</v>
      </c>
      <c r="W943" s="73" t="str">
        <f t="shared" si="14"/>
        <v>UUWWWTW0013_Historical suspended solids permit (mg/l)</v>
      </c>
    </row>
    <row r="944" spans="1:23">
      <c r="A944" s="65" t="s">
        <v>90</v>
      </c>
      <c r="B944" s="65" t="s">
        <v>135</v>
      </c>
      <c r="C944" s="65" t="s">
        <v>136</v>
      </c>
      <c r="D944" s="74">
        <v>45</v>
      </c>
      <c r="E944" s="65" t="s">
        <v>48</v>
      </c>
      <c r="F944" s="65" t="s">
        <v>49</v>
      </c>
      <c r="G944" s="65" t="s">
        <v>50</v>
      </c>
      <c r="H944" s="65" t="s">
        <v>51</v>
      </c>
      <c r="I944" s="65" t="s">
        <v>86</v>
      </c>
      <c r="J944" s="65" t="s">
        <v>53</v>
      </c>
      <c r="K944" s="65" t="s">
        <v>128</v>
      </c>
      <c r="L944" s="66">
        <v>46155</v>
      </c>
      <c r="M944" s="65" t="s">
        <v>55</v>
      </c>
      <c r="N944" s="65" t="s">
        <v>48</v>
      </c>
      <c r="O944" s="65" t="s">
        <v>56</v>
      </c>
      <c r="P944" s="65" t="s">
        <v>87</v>
      </c>
      <c r="Q944" s="65" t="s">
        <v>107</v>
      </c>
      <c r="R944" s="65" t="s">
        <v>108</v>
      </c>
      <c r="S944" s="65" t="s">
        <v>87</v>
      </c>
      <c r="T944" s="65" t="s">
        <v>87</v>
      </c>
      <c r="U944" s="65" t="s">
        <v>186</v>
      </c>
      <c r="V944" s="67">
        <v>45</v>
      </c>
      <c r="W944" s="73" t="str">
        <f t="shared" si="14"/>
        <v>UUWWWTW0014_Historical suspended solids permit (mg/l)</v>
      </c>
    </row>
    <row r="945" spans="1:23">
      <c r="A945" s="65" t="s">
        <v>90</v>
      </c>
      <c r="B945" s="65" t="s">
        <v>135</v>
      </c>
      <c r="C945" s="65" t="s">
        <v>136</v>
      </c>
      <c r="D945" s="74">
        <v>45</v>
      </c>
      <c r="E945" s="65" t="s">
        <v>48</v>
      </c>
      <c r="F945" s="65" t="s">
        <v>49</v>
      </c>
      <c r="G945" s="65" t="s">
        <v>50</v>
      </c>
      <c r="H945" s="65" t="s">
        <v>51</v>
      </c>
      <c r="I945" s="65" t="s">
        <v>86</v>
      </c>
      <c r="J945" s="65" t="s">
        <v>53</v>
      </c>
      <c r="K945" s="65" t="s">
        <v>128</v>
      </c>
      <c r="L945" s="66">
        <v>46155</v>
      </c>
      <c r="M945" s="65" t="s">
        <v>55</v>
      </c>
      <c r="N945" s="65" t="s">
        <v>48</v>
      </c>
      <c r="O945" s="65" t="s">
        <v>56</v>
      </c>
      <c r="P945" s="65" t="s">
        <v>87</v>
      </c>
      <c r="Q945" s="65" t="s">
        <v>107</v>
      </c>
      <c r="R945" s="65" t="s">
        <v>108</v>
      </c>
      <c r="S945" s="65" t="s">
        <v>87</v>
      </c>
      <c r="T945" s="65" t="s">
        <v>87</v>
      </c>
      <c r="U945" s="65" t="s">
        <v>187</v>
      </c>
      <c r="V945" s="67">
        <v>45</v>
      </c>
      <c r="W945" s="73" t="str">
        <f t="shared" si="14"/>
        <v>UUWWWTW0015_Historical suspended solids permit (mg/l)</v>
      </c>
    </row>
    <row r="946" spans="1:23">
      <c r="A946" s="65" t="s">
        <v>90</v>
      </c>
      <c r="B946" s="65" t="s">
        <v>135</v>
      </c>
      <c r="C946" s="65" t="s">
        <v>136</v>
      </c>
      <c r="D946" s="74">
        <v>45</v>
      </c>
      <c r="E946" s="65" t="s">
        <v>48</v>
      </c>
      <c r="F946" s="65" t="s">
        <v>49</v>
      </c>
      <c r="G946" s="65" t="s">
        <v>50</v>
      </c>
      <c r="H946" s="65" t="s">
        <v>51</v>
      </c>
      <c r="I946" s="65" t="s">
        <v>86</v>
      </c>
      <c r="J946" s="65" t="s">
        <v>53</v>
      </c>
      <c r="K946" s="65" t="s">
        <v>128</v>
      </c>
      <c r="L946" s="66">
        <v>46155</v>
      </c>
      <c r="M946" s="65" t="s">
        <v>55</v>
      </c>
      <c r="N946" s="65" t="s">
        <v>48</v>
      </c>
      <c r="O946" s="65" t="s">
        <v>56</v>
      </c>
      <c r="P946" s="65" t="s">
        <v>87</v>
      </c>
      <c r="Q946" s="65" t="s">
        <v>107</v>
      </c>
      <c r="R946" s="65" t="s">
        <v>108</v>
      </c>
      <c r="S946" s="65" t="s">
        <v>87</v>
      </c>
      <c r="T946" s="65" t="s">
        <v>87</v>
      </c>
      <c r="U946" s="65" t="s">
        <v>189</v>
      </c>
      <c r="V946" s="67">
        <v>45</v>
      </c>
      <c r="W946" s="73" t="str">
        <f t="shared" si="14"/>
        <v>UUWWWTW0017_Historical suspended solids permit (mg/l)</v>
      </c>
    </row>
    <row r="947" spans="1:23">
      <c r="A947" s="65" t="s">
        <v>90</v>
      </c>
      <c r="B947" s="65" t="s">
        <v>135</v>
      </c>
      <c r="C947" s="65" t="s">
        <v>136</v>
      </c>
      <c r="D947" s="74">
        <v>45</v>
      </c>
      <c r="E947" s="65" t="s">
        <v>48</v>
      </c>
      <c r="F947" s="65" t="s">
        <v>49</v>
      </c>
      <c r="G947" s="65" t="s">
        <v>50</v>
      </c>
      <c r="H947" s="65" t="s">
        <v>51</v>
      </c>
      <c r="I947" s="65" t="s">
        <v>86</v>
      </c>
      <c r="J947" s="65" t="s">
        <v>53</v>
      </c>
      <c r="K947" s="65" t="s">
        <v>128</v>
      </c>
      <c r="L947" s="66">
        <v>46155</v>
      </c>
      <c r="M947" s="65" t="s">
        <v>55</v>
      </c>
      <c r="N947" s="65" t="s">
        <v>48</v>
      </c>
      <c r="O947" s="65" t="s">
        <v>56</v>
      </c>
      <c r="P947" s="65" t="s">
        <v>87</v>
      </c>
      <c r="Q947" s="65" t="s">
        <v>107</v>
      </c>
      <c r="R947" s="65" t="s">
        <v>108</v>
      </c>
      <c r="S947" s="65" t="s">
        <v>87</v>
      </c>
      <c r="T947" s="65" t="s">
        <v>87</v>
      </c>
      <c r="U947" s="65" t="s">
        <v>191</v>
      </c>
      <c r="V947" s="67">
        <v>45</v>
      </c>
      <c r="W947" s="73" t="str">
        <f t="shared" si="14"/>
        <v>UUWWWTW0019_Historical suspended solids permit (mg/l)</v>
      </c>
    </row>
    <row r="948" spans="1:23">
      <c r="A948" s="65" t="s">
        <v>90</v>
      </c>
      <c r="B948" s="65" t="s">
        <v>135</v>
      </c>
      <c r="C948" s="65" t="s">
        <v>136</v>
      </c>
      <c r="D948" s="74">
        <v>45</v>
      </c>
      <c r="E948" s="65" t="s">
        <v>48</v>
      </c>
      <c r="F948" s="65" t="s">
        <v>49</v>
      </c>
      <c r="G948" s="65" t="s">
        <v>50</v>
      </c>
      <c r="H948" s="65" t="s">
        <v>51</v>
      </c>
      <c r="I948" s="65" t="s">
        <v>86</v>
      </c>
      <c r="J948" s="65" t="s">
        <v>53</v>
      </c>
      <c r="K948" s="65" t="s">
        <v>128</v>
      </c>
      <c r="L948" s="66">
        <v>46155</v>
      </c>
      <c r="M948" s="65" t="s">
        <v>55</v>
      </c>
      <c r="N948" s="65" t="s">
        <v>48</v>
      </c>
      <c r="O948" s="65" t="s">
        <v>56</v>
      </c>
      <c r="P948" s="65" t="s">
        <v>87</v>
      </c>
      <c r="Q948" s="65" t="s">
        <v>107</v>
      </c>
      <c r="R948" s="65" t="s">
        <v>108</v>
      </c>
      <c r="S948" s="65" t="s">
        <v>87</v>
      </c>
      <c r="T948" s="65" t="s">
        <v>87</v>
      </c>
      <c r="U948" s="65" t="s">
        <v>192</v>
      </c>
      <c r="V948" s="67">
        <v>45</v>
      </c>
      <c r="W948" s="73" t="str">
        <f t="shared" si="14"/>
        <v>UUWWWTW0020_Historical suspended solids permit (mg/l)</v>
      </c>
    </row>
    <row r="949" spans="1:23">
      <c r="A949" s="65" t="s">
        <v>90</v>
      </c>
      <c r="B949" s="65" t="s">
        <v>135</v>
      </c>
      <c r="C949" s="65" t="s">
        <v>136</v>
      </c>
      <c r="D949" s="74">
        <v>45</v>
      </c>
      <c r="E949" s="65" t="s">
        <v>48</v>
      </c>
      <c r="F949" s="65" t="s">
        <v>49</v>
      </c>
      <c r="G949" s="65" t="s">
        <v>50</v>
      </c>
      <c r="H949" s="65" t="s">
        <v>51</v>
      </c>
      <c r="I949" s="65" t="s">
        <v>86</v>
      </c>
      <c r="J949" s="65" t="s">
        <v>53</v>
      </c>
      <c r="K949" s="65" t="s">
        <v>128</v>
      </c>
      <c r="L949" s="66">
        <v>46155</v>
      </c>
      <c r="M949" s="65" t="s">
        <v>55</v>
      </c>
      <c r="N949" s="65" t="s">
        <v>48</v>
      </c>
      <c r="O949" s="65" t="s">
        <v>56</v>
      </c>
      <c r="P949" s="65" t="s">
        <v>87</v>
      </c>
      <c r="Q949" s="65" t="s">
        <v>107</v>
      </c>
      <c r="R949" s="65" t="s">
        <v>108</v>
      </c>
      <c r="S949" s="65" t="s">
        <v>87</v>
      </c>
      <c r="T949" s="65" t="s">
        <v>87</v>
      </c>
      <c r="U949" s="65" t="s">
        <v>193</v>
      </c>
      <c r="V949" s="67">
        <v>45</v>
      </c>
      <c r="W949" s="73" t="str">
        <f t="shared" si="14"/>
        <v>UUWWWTW0021_Historical suspended solids permit (mg/l)</v>
      </c>
    </row>
    <row r="950" spans="1:23">
      <c r="A950" s="65" t="s">
        <v>90</v>
      </c>
      <c r="B950" s="65" t="s">
        <v>135</v>
      </c>
      <c r="C950" s="65" t="s">
        <v>136</v>
      </c>
      <c r="D950" s="74">
        <v>45</v>
      </c>
      <c r="E950" s="65" t="s">
        <v>48</v>
      </c>
      <c r="F950" s="65" t="s">
        <v>49</v>
      </c>
      <c r="G950" s="65" t="s">
        <v>50</v>
      </c>
      <c r="H950" s="65" t="s">
        <v>51</v>
      </c>
      <c r="I950" s="65" t="s">
        <v>86</v>
      </c>
      <c r="J950" s="65" t="s">
        <v>53</v>
      </c>
      <c r="K950" s="65" t="s">
        <v>128</v>
      </c>
      <c r="L950" s="66">
        <v>46155</v>
      </c>
      <c r="M950" s="65" t="s">
        <v>55</v>
      </c>
      <c r="N950" s="65" t="s">
        <v>48</v>
      </c>
      <c r="O950" s="65" t="s">
        <v>56</v>
      </c>
      <c r="P950" s="65" t="s">
        <v>87</v>
      </c>
      <c r="Q950" s="65" t="s">
        <v>107</v>
      </c>
      <c r="R950" s="65" t="s">
        <v>108</v>
      </c>
      <c r="S950" s="65" t="s">
        <v>87</v>
      </c>
      <c r="T950" s="65" t="s">
        <v>87</v>
      </c>
      <c r="U950" s="65" t="s">
        <v>194</v>
      </c>
      <c r="V950" s="67">
        <v>45</v>
      </c>
      <c r="W950" s="73" t="str">
        <f t="shared" si="14"/>
        <v>UUWWWTW0022_Historical suspended solids permit (mg/l)</v>
      </c>
    </row>
    <row r="951" spans="1:23">
      <c r="A951" s="65" t="s">
        <v>90</v>
      </c>
      <c r="B951" s="65" t="s">
        <v>135</v>
      </c>
      <c r="C951" s="65" t="s">
        <v>136</v>
      </c>
      <c r="D951" s="74">
        <v>45</v>
      </c>
      <c r="E951" s="65" t="s">
        <v>48</v>
      </c>
      <c r="F951" s="65" t="s">
        <v>49</v>
      </c>
      <c r="G951" s="65" t="s">
        <v>50</v>
      </c>
      <c r="H951" s="65" t="s">
        <v>51</v>
      </c>
      <c r="I951" s="65" t="s">
        <v>86</v>
      </c>
      <c r="J951" s="65" t="s">
        <v>53</v>
      </c>
      <c r="K951" s="65" t="s">
        <v>128</v>
      </c>
      <c r="L951" s="66">
        <v>46155</v>
      </c>
      <c r="M951" s="65" t="s">
        <v>55</v>
      </c>
      <c r="N951" s="65" t="s">
        <v>48</v>
      </c>
      <c r="O951" s="65" t="s">
        <v>56</v>
      </c>
      <c r="P951" s="65" t="s">
        <v>87</v>
      </c>
      <c r="Q951" s="65" t="s">
        <v>107</v>
      </c>
      <c r="R951" s="65" t="s">
        <v>108</v>
      </c>
      <c r="S951" s="65" t="s">
        <v>87</v>
      </c>
      <c r="T951" s="65" t="s">
        <v>87</v>
      </c>
      <c r="U951" s="65" t="s">
        <v>199</v>
      </c>
      <c r="V951" s="67">
        <v>45</v>
      </c>
      <c r="W951" s="73" t="str">
        <f t="shared" si="14"/>
        <v>UUWWWTW0027_Historical suspended solids permit (mg/l)</v>
      </c>
    </row>
    <row r="952" spans="1:23">
      <c r="A952" s="65" t="s">
        <v>90</v>
      </c>
      <c r="B952" s="65" t="s">
        <v>135</v>
      </c>
      <c r="C952" s="65" t="s">
        <v>136</v>
      </c>
      <c r="D952" s="74">
        <v>45</v>
      </c>
      <c r="E952" s="65" t="s">
        <v>48</v>
      </c>
      <c r="F952" s="65" t="s">
        <v>49</v>
      </c>
      <c r="G952" s="65" t="s">
        <v>50</v>
      </c>
      <c r="H952" s="65" t="s">
        <v>51</v>
      </c>
      <c r="I952" s="65" t="s">
        <v>86</v>
      </c>
      <c r="J952" s="65" t="s">
        <v>53</v>
      </c>
      <c r="K952" s="65" t="s">
        <v>128</v>
      </c>
      <c r="L952" s="66">
        <v>46155</v>
      </c>
      <c r="M952" s="65" t="s">
        <v>55</v>
      </c>
      <c r="N952" s="65" t="s">
        <v>48</v>
      </c>
      <c r="O952" s="65" t="s">
        <v>56</v>
      </c>
      <c r="P952" s="65" t="s">
        <v>87</v>
      </c>
      <c r="Q952" s="65" t="s">
        <v>107</v>
      </c>
      <c r="R952" s="65" t="s">
        <v>108</v>
      </c>
      <c r="S952" s="65" t="s">
        <v>87</v>
      </c>
      <c r="T952" s="65" t="s">
        <v>87</v>
      </c>
      <c r="U952" s="65" t="s">
        <v>201</v>
      </c>
      <c r="V952" s="67">
        <v>45</v>
      </c>
      <c r="W952" s="73" t="str">
        <f t="shared" si="14"/>
        <v>UUWWWTW0029_Historical suspended solids permit (mg/l)</v>
      </c>
    </row>
    <row r="953" spans="1:23">
      <c r="A953" s="65" t="s">
        <v>90</v>
      </c>
      <c r="B953" s="65" t="s">
        <v>135</v>
      </c>
      <c r="C953" s="65" t="s">
        <v>136</v>
      </c>
      <c r="D953" s="74">
        <v>45</v>
      </c>
      <c r="E953" s="65" t="s">
        <v>48</v>
      </c>
      <c r="F953" s="65" t="s">
        <v>49</v>
      </c>
      <c r="G953" s="65" t="s">
        <v>50</v>
      </c>
      <c r="H953" s="65" t="s">
        <v>51</v>
      </c>
      <c r="I953" s="65" t="s">
        <v>86</v>
      </c>
      <c r="J953" s="65" t="s">
        <v>53</v>
      </c>
      <c r="K953" s="65" t="s">
        <v>128</v>
      </c>
      <c r="L953" s="66">
        <v>46155</v>
      </c>
      <c r="M953" s="65" t="s">
        <v>55</v>
      </c>
      <c r="N953" s="65" t="s">
        <v>48</v>
      </c>
      <c r="O953" s="65" t="s">
        <v>56</v>
      </c>
      <c r="P953" s="65" t="s">
        <v>87</v>
      </c>
      <c r="Q953" s="65" t="s">
        <v>107</v>
      </c>
      <c r="R953" s="65" t="s">
        <v>108</v>
      </c>
      <c r="S953" s="65" t="s">
        <v>87</v>
      </c>
      <c r="T953" s="65" t="s">
        <v>87</v>
      </c>
      <c r="U953" s="65" t="s">
        <v>203</v>
      </c>
      <c r="V953" s="67">
        <v>45</v>
      </c>
      <c r="W953" s="73" t="str">
        <f t="shared" si="14"/>
        <v>UUWWWTW0031_Historical suspended solids permit (mg/l)</v>
      </c>
    </row>
    <row r="954" spans="1:23">
      <c r="A954" s="65" t="s">
        <v>90</v>
      </c>
      <c r="B954" s="65" t="s">
        <v>135</v>
      </c>
      <c r="C954" s="65" t="s">
        <v>136</v>
      </c>
      <c r="D954" s="74">
        <v>45</v>
      </c>
      <c r="E954" s="65" t="s">
        <v>48</v>
      </c>
      <c r="F954" s="65" t="s">
        <v>49</v>
      </c>
      <c r="G954" s="65" t="s">
        <v>50</v>
      </c>
      <c r="H954" s="65" t="s">
        <v>51</v>
      </c>
      <c r="I954" s="65" t="s">
        <v>86</v>
      </c>
      <c r="J954" s="65" t="s">
        <v>53</v>
      </c>
      <c r="K954" s="65" t="s">
        <v>128</v>
      </c>
      <c r="L954" s="66">
        <v>46155</v>
      </c>
      <c r="M954" s="65" t="s">
        <v>55</v>
      </c>
      <c r="N954" s="65" t="s">
        <v>48</v>
      </c>
      <c r="O954" s="65" t="s">
        <v>56</v>
      </c>
      <c r="P954" s="65" t="s">
        <v>87</v>
      </c>
      <c r="Q954" s="65" t="s">
        <v>107</v>
      </c>
      <c r="R954" s="65" t="s">
        <v>108</v>
      </c>
      <c r="S954" s="65" t="s">
        <v>87</v>
      </c>
      <c r="T954" s="65" t="s">
        <v>87</v>
      </c>
      <c r="U954" s="65" t="s">
        <v>205</v>
      </c>
      <c r="V954" s="67">
        <v>45</v>
      </c>
      <c r="W954" s="73" t="str">
        <f t="shared" si="14"/>
        <v>UUWWWTW0033_Historical suspended solids permit (mg/l)</v>
      </c>
    </row>
    <row r="955" spans="1:23">
      <c r="A955" s="65" t="s">
        <v>90</v>
      </c>
      <c r="B955" s="65" t="s">
        <v>135</v>
      </c>
      <c r="C955" s="65" t="s">
        <v>136</v>
      </c>
      <c r="D955" s="74">
        <v>60</v>
      </c>
      <c r="E955" s="65" t="s">
        <v>48</v>
      </c>
      <c r="F955" s="65" t="s">
        <v>49</v>
      </c>
      <c r="G955" s="65" t="s">
        <v>50</v>
      </c>
      <c r="H955" s="65" t="s">
        <v>51</v>
      </c>
      <c r="I955" s="65" t="s">
        <v>86</v>
      </c>
      <c r="J955" s="65" t="s">
        <v>53</v>
      </c>
      <c r="K955" s="65" t="s">
        <v>128</v>
      </c>
      <c r="L955" s="66">
        <v>46155</v>
      </c>
      <c r="M955" s="65" t="s">
        <v>55</v>
      </c>
      <c r="N955" s="65" t="s">
        <v>48</v>
      </c>
      <c r="O955" s="65" t="s">
        <v>56</v>
      </c>
      <c r="P955" s="65" t="s">
        <v>87</v>
      </c>
      <c r="Q955" s="65" t="s">
        <v>107</v>
      </c>
      <c r="R955" s="65" t="s">
        <v>108</v>
      </c>
      <c r="S955" s="65" t="s">
        <v>87</v>
      </c>
      <c r="T955" s="65" t="s">
        <v>87</v>
      </c>
      <c r="U955" s="65" t="s">
        <v>175</v>
      </c>
      <c r="V955" s="67">
        <v>60</v>
      </c>
      <c r="W955" s="73" t="str">
        <f t="shared" si="14"/>
        <v>UUWWWTW0003_Historical suspended solids permit (mg/l)</v>
      </c>
    </row>
    <row r="956" spans="1:23">
      <c r="A956" s="65" t="s">
        <v>90</v>
      </c>
      <c r="B956" s="65" t="s">
        <v>135</v>
      </c>
      <c r="C956" s="65" t="s">
        <v>136</v>
      </c>
      <c r="D956" s="74">
        <v>60</v>
      </c>
      <c r="E956" s="65" t="s">
        <v>48</v>
      </c>
      <c r="F956" s="65" t="s">
        <v>49</v>
      </c>
      <c r="G956" s="65" t="s">
        <v>50</v>
      </c>
      <c r="H956" s="65" t="s">
        <v>51</v>
      </c>
      <c r="I956" s="65" t="s">
        <v>86</v>
      </c>
      <c r="J956" s="65" t="s">
        <v>53</v>
      </c>
      <c r="K956" s="65" t="s">
        <v>128</v>
      </c>
      <c r="L956" s="66">
        <v>46155</v>
      </c>
      <c r="M956" s="65" t="s">
        <v>55</v>
      </c>
      <c r="N956" s="65" t="s">
        <v>48</v>
      </c>
      <c r="O956" s="65" t="s">
        <v>56</v>
      </c>
      <c r="P956" s="65" t="s">
        <v>87</v>
      </c>
      <c r="Q956" s="65" t="s">
        <v>107</v>
      </c>
      <c r="R956" s="65" t="s">
        <v>108</v>
      </c>
      <c r="S956" s="65" t="s">
        <v>87</v>
      </c>
      <c r="T956" s="65" t="s">
        <v>87</v>
      </c>
      <c r="U956" s="65" t="s">
        <v>196</v>
      </c>
      <c r="V956" s="67">
        <v>60</v>
      </c>
      <c r="W956" s="73" t="str">
        <f t="shared" si="14"/>
        <v>UUWWWTW0024_Historical suspended solids permit (mg/l)</v>
      </c>
    </row>
    <row r="957" spans="1:23">
      <c r="A957" s="65" t="s">
        <v>90</v>
      </c>
      <c r="B957" s="65" t="s">
        <v>135</v>
      </c>
      <c r="C957" s="65" t="s">
        <v>136</v>
      </c>
      <c r="D957" s="74">
        <v>60</v>
      </c>
      <c r="E957" s="65" t="s">
        <v>48</v>
      </c>
      <c r="F957" s="65" t="s">
        <v>49</v>
      </c>
      <c r="G957" s="65" t="s">
        <v>50</v>
      </c>
      <c r="H957" s="65" t="s">
        <v>51</v>
      </c>
      <c r="I957" s="65" t="s">
        <v>86</v>
      </c>
      <c r="J957" s="65" t="s">
        <v>53</v>
      </c>
      <c r="K957" s="65" t="s">
        <v>128</v>
      </c>
      <c r="L957" s="66">
        <v>46155</v>
      </c>
      <c r="M957" s="65" t="s">
        <v>55</v>
      </c>
      <c r="N957" s="65" t="s">
        <v>48</v>
      </c>
      <c r="O957" s="65" t="s">
        <v>56</v>
      </c>
      <c r="P957" s="65" t="s">
        <v>87</v>
      </c>
      <c r="Q957" s="65" t="s">
        <v>107</v>
      </c>
      <c r="R957" s="65" t="s">
        <v>108</v>
      </c>
      <c r="S957" s="65" t="s">
        <v>87</v>
      </c>
      <c r="T957" s="65" t="s">
        <v>87</v>
      </c>
      <c r="U957" s="65" t="s">
        <v>200</v>
      </c>
      <c r="V957" s="67">
        <v>60</v>
      </c>
      <c r="W957" s="73" t="str">
        <f t="shared" si="14"/>
        <v>UUWWWTW0028_Historical suspended solids permit (mg/l)</v>
      </c>
    </row>
    <row r="958" spans="1:23">
      <c r="A958" s="65" t="s">
        <v>90</v>
      </c>
      <c r="B958" s="65" t="s">
        <v>135</v>
      </c>
      <c r="C958" s="65" t="s">
        <v>136</v>
      </c>
      <c r="D958" s="74">
        <v>60</v>
      </c>
      <c r="E958" s="65" t="s">
        <v>48</v>
      </c>
      <c r="F958" s="65" t="s">
        <v>49</v>
      </c>
      <c r="G958" s="65" t="s">
        <v>50</v>
      </c>
      <c r="H958" s="65" t="s">
        <v>51</v>
      </c>
      <c r="I958" s="65" t="s">
        <v>86</v>
      </c>
      <c r="J958" s="65" t="s">
        <v>53</v>
      </c>
      <c r="K958" s="65" t="s">
        <v>128</v>
      </c>
      <c r="L958" s="66">
        <v>46155</v>
      </c>
      <c r="M958" s="65" t="s">
        <v>55</v>
      </c>
      <c r="N958" s="65" t="s">
        <v>48</v>
      </c>
      <c r="O958" s="65" t="s">
        <v>56</v>
      </c>
      <c r="P958" s="65" t="s">
        <v>87</v>
      </c>
      <c r="Q958" s="65" t="s">
        <v>107</v>
      </c>
      <c r="R958" s="65" t="s">
        <v>108</v>
      </c>
      <c r="S958" s="65" t="s">
        <v>87</v>
      </c>
      <c r="T958" s="65" t="s">
        <v>87</v>
      </c>
      <c r="U958" s="65" t="s">
        <v>202</v>
      </c>
      <c r="V958" s="67">
        <v>60</v>
      </c>
      <c r="W958" s="73" t="str">
        <f t="shared" si="14"/>
        <v>UUWWWTW0030_Historical suspended solids permit (mg/l)</v>
      </c>
    </row>
    <row r="959" spans="1:23">
      <c r="A959" s="65" t="s">
        <v>90</v>
      </c>
      <c r="B959" s="65" t="s">
        <v>135</v>
      </c>
      <c r="C959" s="65" t="s">
        <v>136</v>
      </c>
      <c r="D959" s="74">
        <v>60</v>
      </c>
      <c r="E959" s="65" t="s">
        <v>48</v>
      </c>
      <c r="F959" s="65" t="s">
        <v>49</v>
      </c>
      <c r="G959" s="65" t="s">
        <v>50</v>
      </c>
      <c r="H959" s="65" t="s">
        <v>51</v>
      </c>
      <c r="I959" s="65" t="s">
        <v>86</v>
      </c>
      <c r="J959" s="65" t="s">
        <v>53</v>
      </c>
      <c r="K959" s="65" t="s">
        <v>128</v>
      </c>
      <c r="L959" s="66">
        <v>46155</v>
      </c>
      <c r="M959" s="65" t="s">
        <v>55</v>
      </c>
      <c r="N959" s="65" t="s">
        <v>48</v>
      </c>
      <c r="O959" s="65" t="s">
        <v>56</v>
      </c>
      <c r="P959" s="65" t="s">
        <v>87</v>
      </c>
      <c r="Q959" s="65" t="s">
        <v>107</v>
      </c>
      <c r="R959" s="65" t="s">
        <v>108</v>
      </c>
      <c r="S959" s="65" t="s">
        <v>87</v>
      </c>
      <c r="T959" s="65" t="s">
        <v>87</v>
      </c>
      <c r="U959" s="65" t="s">
        <v>204</v>
      </c>
      <c r="V959" s="67">
        <v>60</v>
      </c>
      <c r="W959" s="73" t="str">
        <f t="shared" si="14"/>
        <v>UUWWWTW0032_Historical suspended solids permit (mg/l)</v>
      </c>
    </row>
    <row r="960" spans="1:23">
      <c r="A960" s="65" t="s">
        <v>90</v>
      </c>
      <c r="B960" s="65" t="s">
        <v>135</v>
      </c>
      <c r="C960" s="65" t="s">
        <v>136</v>
      </c>
      <c r="D960" s="74">
        <v>60</v>
      </c>
      <c r="E960" s="65" t="s">
        <v>48</v>
      </c>
      <c r="F960" s="65" t="s">
        <v>49</v>
      </c>
      <c r="G960" s="65" t="s">
        <v>50</v>
      </c>
      <c r="H960" s="65" t="s">
        <v>51</v>
      </c>
      <c r="I960" s="65" t="s">
        <v>86</v>
      </c>
      <c r="J960" s="65" t="s">
        <v>53</v>
      </c>
      <c r="K960" s="65" t="s">
        <v>128</v>
      </c>
      <c r="L960" s="66">
        <v>46155</v>
      </c>
      <c r="M960" s="65" t="s">
        <v>55</v>
      </c>
      <c r="N960" s="65" t="s">
        <v>48</v>
      </c>
      <c r="O960" s="65" t="s">
        <v>56</v>
      </c>
      <c r="P960" s="65" t="s">
        <v>87</v>
      </c>
      <c r="Q960" s="65" t="s">
        <v>107</v>
      </c>
      <c r="R960" s="65" t="s">
        <v>108</v>
      </c>
      <c r="S960" s="65" t="s">
        <v>87</v>
      </c>
      <c r="T960" s="65" t="s">
        <v>87</v>
      </c>
      <c r="U960" s="65" t="s">
        <v>206</v>
      </c>
      <c r="V960" s="67">
        <v>60</v>
      </c>
      <c r="W960" s="73" t="str">
        <f t="shared" si="14"/>
        <v>UUWWWTW0034_Historical suspended solids permit (mg/l)</v>
      </c>
    </row>
    <row r="961" spans="1:23">
      <c r="A961" s="65" t="s">
        <v>90</v>
      </c>
      <c r="B961" s="65" t="s">
        <v>135</v>
      </c>
      <c r="C961" s="65" t="s">
        <v>136</v>
      </c>
      <c r="D961" s="74">
        <v>90</v>
      </c>
      <c r="E961" s="65" t="s">
        <v>48</v>
      </c>
      <c r="F961" s="65" t="s">
        <v>49</v>
      </c>
      <c r="G961" s="65" t="s">
        <v>50</v>
      </c>
      <c r="H961" s="65" t="s">
        <v>51</v>
      </c>
      <c r="I961" s="65" t="s">
        <v>86</v>
      </c>
      <c r="J961" s="65" t="s">
        <v>53</v>
      </c>
      <c r="K961" s="65" t="s">
        <v>128</v>
      </c>
      <c r="L961" s="66">
        <v>46155</v>
      </c>
      <c r="M961" s="65" t="s">
        <v>55</v>
      </c>
      <c r="N961" s="65" t="s">
        <v>48</v>
      </c>
      <c r="O961" s="65" t="s">
        <v>56</v>
      </c>
      <c r="P961" s="65" t="s">
        <v>87</v>
      </c>
      <c r="Q961" s="65" t="s">
        <v>107</v>
      </c>
      <c r="R961" s="65" t="s">
        <v>108</v>
      </c>
      <c r="S961" s="65" t="s">
        <v>87</v>
      </c>
      <c r="T961" s="65" t="s">
        <v>87</v>
      </c>
      <c r="U961" s="65" t="s">
        <v>174</v>
      </c>
      <c r="V961" s="67">
        <v>90</v>
      </c>
      <c r="W961" s="73" t="str">
        <f t="shared" si="14"/>
        <v>UUWWWTW0002_Historical suspended solids permit (mg/l)</v>
      </c>
    </row>
    <row r="962" spans="1:23">
      <c r="A962" s="65" t="s">
        <v>90</v>
      </c>
      <c r="B962" s="65" t="s">
        <v>135</v>
      </c>
      <c r="C962" s="65" t="s">
        <v>136</v>
      </c>
      <c r="D962" s="74">
        <v>90</v>
      </c>
      <c r="E962" s="65" t="s">
        <v>48</v>
      </c>
      <c r="F962" s="65" t="s">
        <v>49</v>
      </c>
      <c r="G962" s="65" t="s">
        <v>50</v>
      </c>
      <c r="H962" s="65" t="s">
        <v>51</v>
      </c>
      <c r="I962" s="65" t="s">
        <v>86</v>
      </c>
      <c r="J962" s="65" t="s">
        <v>53</v>
      </c>
      <c r="K962" s="65" t="s">
        <v>128</v>
      </c>
      <c r="L962" s="66">
        <v>46155</v>
      </c>
      <c r="M962" s="65" t="s">
        <v>55</v>
      </c>
      <c r="N962" s="65" t="s">
        <v>48</v>
      </c>
      <c r="O962" s="65" t="s">
        <v>56</v>
      </c>
      <c r="P962" s="65" t="s">
        <v>87</v>
      </c>
      <c r="Q962" s="65" t="s">
        <v>107</v>
      </c>
      <c r="R962" s="65" t="s">
        <v>108</v>
      </c>
      <c r="S962" s="65" t="s">
        <v>87</v>
      </c>
      <c r="T962" s="65" t="s">
        <v>87</v>
      </c>
      <c r="U962" s="65" t="s">
        <v>177</v>
      </c>
      <c r="V962" s="67">
        <v>90</v>
      </c>
      <c r="W962" s="73" t="str">
        <f t="shared" si="14"/>
        <v>UUWWWTW0005_Historical suspended solids permit (mg/l)</v>
      </c>
    </row>
    <row r="963" spans="1:23">
      <c r="A963" s="65" t="s">
        <v>90</v>
      </c>
      <c r="B963" s="65" t="s">
        <v>135</v>
      </c>
      <c r="C963" s="65" t="s">
        <v>136</v>
      </c>
      <c r="D963" s="74">
        <v>90</v>
      </c>
      <c r="E963" s="65" t="s">
        <v>48</v>
      </c>
      <c r="F963" s="65" t="s">
        <v>49</v>
      </c>
      <c r="G963" s="65" t="s">
        <v>50</v>
      </c>
      <c r="H963" s="65" t="s">
        <v>51</v>
      </c>
      <c r="I963" s="65" t="s">
        <v>86</v>
      </c>
      <c r="J963" s="65" t="s">
        <v>53</v>
      </c>
      <c r="K963" s="65" t="s">
        <v>128</v>
      </c>
      <c r="L963" s="66">
        <v>46155</v>
      </c>
      <c r="M963" s="65" t="s">
        <v>55</v>
      </c>
      <c r="N963" s="65" t="s">
        <v>48</v>
      </c>
      <c r="O963" s="65" t="s">
        <v>56</v>
      </c>
      <c r="P963" s="65" t="s">
        <v>87</v>
      </c>
      <c r="Q963" s="65" t="s">
        <v>107</v>
      </c>
      <c r="R963" s="65" t="s">
        <v>108</v>
      </c>
      <c r="S963" s="65" t="s">
        <v>87</v>
      </c>
      <c r="T963" s="65" t="s">
        <v>87</v>
      </c>
      <c r="U963" s="65" t="s">
        <v>180</v>
      </c>
      <c r="V963" s="67">
        <v>90</v>
      </c>
      <c r="W963" s="73" t="str">
        <f t="shared" si="14"/>
        <v>UUWWWTW0008_Historical suspended solids permit (mg/l)</v>
      </c>
    </row>
    <row r="964" spans="1:23">
      <c r="A964" s="65" t="s">
        <v>90</v>
      </c>
      <c r="B964" s="65" t="s">
        <v>135</v>
      </c>
      <c r="C964" s="65" t="s">
        <v>136</v>
      </c>
      <c r="D964" s="74">
        <v>90</v>
      </c>
      <c r="E964" s="65" t="s">
        <v>48</v>
      </c>
      <c r="F964" s="65" t="s">
        <v>49</v>
      </c>
      <c r="G964" s="65" t="s">
        <v>50</v>
      </c>
      <c r="H964" s="65" t="s">
        <v>51</v>
      </c>
      <c r="I964" s="65" t="s">
        <v>86</v>
      </c>
      <c r="J964" s="65" t="s">
        <v>53</v>
      </c>
      <c r="K964" s="65" t="s">
        <v>128</v>
      </c>
      <c r="L964" s="66">
        <v>46155</v>
      </c>
      <c r="M964" s="65" t="s">
        <v>55</v>
      </c>
      <c r="N964" s="65" t="s">
        <v>48</v>
      </c>
      <c r="O964" s="65" t="s">
        <v>56</v>
      </c>
      <c r="P964" s="65" t="s">
        <v>87</v>
      </c>
      <c r="Q964" s="65" t="s">
        <v>107</v>
      </c>
      <c r="R964" s="65" t="s">
        <v>108</v>
      </c>
      <c r="S964" s="65" t="s">
        <v>87</v>
      </c>
      <c r="T964" s="65" t="s">
        <v>87</v>
      </c>
      <c r="U964" s="65" t="s">
        <v>190</v>
      </c>
      <c r="V964" s="67">
        <v>90</v>
      </c>
      <c r="W964" s="73" t="str">
        <f t="shared" si="14"/>
        <v>UUWWWTW0018_Historical suspended solids permit (mg/l)</v>
      </c>
    </row>
    <row r="965" spans="1:23">
      <c r="A965" s="65" t="s">
        <v>90</v>
      </c>
      <c r="B965" s="65" t="s">
        <v>135</v>
      </c>
      <c r="C965" s="65" t="s">
        <v>136</v>
      </c>
      <c r="D965" s="74">
        <v>90</v>
      </c>
      <c r="E965" s="65" t="s">
        <v>48</v>
      </c>
      <c r="F965" s="65" t="s">
        <v>49</v>
      </c>
      <c r="G965" s="65" t="s">
        <v>50</v>
      </c>
      <c r="H965" s="65" t="s">
        <v>51</v>
      </c>
      <c r="I965" s="65" t="s">
        <v>86</v>
      </c>
      <c r="J965" s="65" t="s">
        <v>53</v>
      </c>
      <c r="K965" s="65" t="s">
        <v>128</v>
      </c>
      <c r="L965" s="66">
        <v>46155</v>
      </c>
      <c r="M965" s="65" t="s">
        <v>55</v>
      </c>
      <c r="N965" s="65" t="s">
        <v>48</v>
      </c>
      <c r="O965" s="65" t="s">
        <v>56</v>
      </c>
      <c r="P965" s="65" t="s">
        <v>87</v>
      </c>
      <c r="Q965" s="65" t="s">
        <v>107</v>
      </c>
      <c r="R965" s="65" t="s">
        <v>108</v>
      </c>
      <c r="S965" s="65" t="s">
        <v>87</v>
      </c>
      <c r="T965" s="65" t="s">
        <v>87</v>
      </c>
      <c r="U965" s="65" t="s">
        <v>198</v>
      </c>
      <c r="V965" s="67">
        <v>90</v>
      </c>
      <c r="W965" s="73" t="str">
        <f t="shared" si="14"/>
        <v>UUWWWTW0026_Historical suspended solids permit (mg/l)</v>
      </c>
    </row>
    <row r="966" spans="1:23">
      <c r="A966" s="65" t="s">
        <v>90</v>
      </c>
      <c r="B966" s="65" t="s">
        <v>137</v>
      </c>
      <c r="C966" s="65" t="s">
        <v>138</v>
      </c>
      <c r="D966" s="74">
        <v>120</v>
      </c>
      <c r="E966" s="65" t="s">
        <v>48</v>
      </c>
      <c r="F966" s="65" t="s">
        <v>49</v>
      </c>
      <c r="G966" s="65" t="s">
        <v>50</v>
      </c>
      <c r="H966" s="65" t="s">
        <v>51</v>
      </c>
      <c r="I966" s="65" t="s">
        <v>86</v>
      </c>
      <c r="J966" s="65" t="s">
        <v>53</v>
      </c>
      <c r="K966" s="65" t="s">
        <v>128</v>
      </c>
      <c r="L966" s="66">
        <v>46155</v>
      </c>
      <c r="M966" s="65" t="s">
        <v>55</v>
      </c>
      <c r="N966" s="65" t="s">
        <v>48</v>
      </c>
      <c r="O966" s="65" t="s">
        <v>56</v>
      </c>
      <c r="P966" s="65" t="s">
        <v>87</v>
      </c>
      <c r="Q966" s="65" t="s">
        <v>107</v>
      </c>
      <c r="R966" s="65" t="s">
        <v>108</v>
      </c>
      <c r="S966" s="65" t="s">
        <v>87</v>
      </c>
      <c r="T966" s="65" t="s">
        <v>87</v>
      </c>
      <c r="U966" s="65" t="s">
        <v>183</v>
      </c>
      <c r="V966" s="67">
        <v>120</v>
      </c>
      <c r="W966" s="73" t="str">
        <f t="shared" ref="W966:W1029" si="15">CONCATENATE(U966,"_",C966)</f>
        <v>UUWWWTW0011_Expected enhanced suspended solids permit (mg/l)</v>
      </c>
    </row>
    <row r="967" spans="1:23">
      <c r="A967" s="65" t="s">
        <v>90</v>
      </c>
      <c r="B967" s="65" t="s">
        <v>137</v>
      </c>
      <c r="C967" s="65" t="s">
        <v>138</v>
      </c>
      <c r="D967" s="74">
        <v>25</v>
      </c>
      <c r="E967" s="65" t="s">
        <v>48</v>
      </c>
      <c r="F967" s="65" t="s">
        <v>49</v>
      </c>
      <c r="G967" s="65" t="s">
        <v>50</v>
      </c>
      <c r="H967" s="65" t="s">
        <v>51</v>
      </c>
      <c r="I967" s="65" t="s">
        <v>86</v>
      </c>
      <c r="J967" s="65" t="s">
        <v>53</v>
      </c>
      <c r="K967" s="65" t="s">
        <v>128</v>
      </c>
      <c r="L967" s="66">
        <v>46155</v>
      </c>
      <c r="M967" s="65" t="s">
        <v>55</v>
      </c>
      <c r="N967" s="65" t="s">
        <v>48</v>
      </c>
      <c r="O967" s="65" t="s">
        <v>56</v>
      </c>
      <c r="P967" s="65" t="s">
        <v>87</v>
      </c>
      <c r="Q967" s="65" t="s">
        <v>107</v>
      </c>
      <c r="R967" s="65" t="s">
        <v>108</v>
      </c>
      <c r="S967" s="65" t="s">
        <v>87</v>
      </c>
      <c r="T967" s="65" t="s">
        <v>87</v>
      </c>
      <c r="U967" s="65" t="s">
        <v>173</v>
      </c>
      <c r="V967" s="67">
        <v>25</v>
      </c>
      <c r="W967" s="73" t="str">
        <f t="shared" si="15"/>
        <v>UUWWWTW0001_Expected enhanced suspended solids permit (mg/l)</v>
      </c>
    </row>
    <row r="968" spans="1:23">
      <c r="A968" s="65" t="s">
        <v>90</v>
      </c>
      <c r="B968" s="65" t="s">
        <v>137</v>
      </c>
      <c r="C968" s="65" t="s">
        <v>138</v>
      </c>
      <c r="D968" s="74">
        <v>25</v>
      </c>
      <c r="E968" s="65" t="s">
        <v>48</v>
      </c>
      <c r="F968" s="65" t="s">
        <v>49</v>
      </c>
      <c r="G968" s="65" t="s">
        <v>50</v>
      </c>
      <c r="H968" s="65" t="s">
        <v>51</v>
      </c>
      <c r="I968" s="65" t="s">
        <v>86</v>
      </c>
      <c r="J968" s="65" t="s">
        <v>53</v>
      </c>
      <c r="K968" s="65" t="s">
        <v>128</v>
      </c>
      <c r="L968" s="66">
        <v>46155</v>
      </c>
      <c r="M968" s="65" t="s">
        <v>55</v>
      </c>
      <c r="N968" s="65" t="s">
        <v>48</v>
      </c>
      <c r="O968" s="65" t="s">
        <v>56</v>
      </c>
      <c r="P968" s="65" t="s">
        <v>87</v>
      </c>
      <c r="Q968" s="65" t="s">
        <v>107</v>
      </c>
      <c r="R968" s="65" t="s">
        <v>108</v>
      </c>
      <c r="S968" s="65" t="s">
        <v>87</v>
      </c>
      <c r="T968" s="65" t="s">
        <v>87</v>
      </c>
      <c r="U968" s="65" t="s">
        <v>176</v>
      </c>
      <c r="V968" s="67">
        <v>25</v>
      </c>
      <c r="W968" s="73" t="str">
        <f t="shared" si="15"/>
        <v>UUWWWTW0004_Expected enhanced suspended solids permit (mg/l)</v>
      </c>
    </row>
    <row r="969" spans="1:23">
      <c r="A969" s="65" t="s">
        <v>90</v>
      </c>
      <c r="B969" s="65" t="s">
        <v>137</v>
      </c>
      <c r="C969" s="65" t="s">
        <v>138</v>
      </c>
      <c r="D969" s="74">
        <v>25</v>
      </c>
      <c r="E969" s="65" t="s">
        <v>48</v>
      </c>
      <c r="F969" s="65" t="s">
        <v>49</v>
      </c>
      <c r="G969" s="65" t="s">
        <v>50</v>
      </c>
      <c r="H969" s="65" t="s">
        <v>51</v>
      </c>
      <c r="I969" s="65" t="s">
        <v>86</v>
      </c>
      <c r="J969" s="65" t="s">
        <v>53</v>
      </c>
      <c r="K969" s="65" t="s">
        <v>128</v>
      </c>
      <c r="L969" s="66">
        <v>46155</v>
      </c>
      <c r="M969" s="65" t="s">
        <v>55</v>
      </c>
      <c r="N969" s="65" t="s">
        <v>48</v>
      </c>
      <c r="O969" s="65" t="s">
        <v>56</v>
      </c>
      <c r="P969" s="65" t="s">
        <v>87</v>
      </c>
      <c r="Q969" s="65" t="s">
        <v>107</v>
      </c>
      <c r="R969" s="65" t="s">
        <v>108</v>
      </c>
      <c r="S969" s="65" t="s">
        <v>87</v>
      </c>
      <c r="T969" s="65" t="s">
        <v>87</v>
      </c>
      <c r="U969" s="65" t="s">
        <v>182</v>
      </c>
      <c r="V969" s="67">
        <v>25</v>
      </c>
      <c r="W969" s="73" t="str">
        <f t="shared" si="15"/>
        <v>UUWWWTW0010_Expected enhanced suspended solids permit (mg/l)</v>
      </c>
    </row>
    <row r="970" spans="1:23">
      <c r="A970" s="65" t="s">
        <v>90</v>
      </c>
      <c r="B970" s="65" t="s">
        <v>137</v>
      </c>
      <c r="C970" s="65" t="s">
        <v>138</v>
      </c>
      <c r="D970" s="74">
        <v>25</v>
      </c>
      <c r="E970" s="65" t="s">
        <v>48</v>
      </c>
      <c r="F970" s="65" t="s">
        <v>49</v>
      </c>
      <c r="G970" s="65" t="s">
        <v>50</v>
      </c>
      <c r="H970" s="65" t="s">
        <v>51</v>
      </c>
      <c r="I970" s="65" t="s">
        <v>86</v>
      </c>
      <c r="J970" s="65" t="s">
        <v>53</v>
      </c>
      <c r="K970" s="65" t="s">
        <v>128</v>
      </c>
      <c r="L970" s="66">
        <v>46155</v>
      </c>
      <c r="M970" s="65" t="s">
        <v>55</v>
      </c>
      <c r="N970" s="65" t="s">
        <v>48</v>
      </c>
      <c r="O970" s="65" t="s">
        <v>56</v>
      </c>
      <c r="P970" s="65" t="s">
        <v>87</v>
      </c>
      <c r="Q970" s="65" t="s">
        <v>107</v>
      </c>
      <c r="R970" s="65" t="s">
        <v>108</v>
      </c>
      <c r="S970" s="65" t="s">
        <v>87</v>
      </c>
      <c r="T970" s="65" t="s">
        <v>87</v>
      </c>
      <c r="U970" s="65" t="s">
        <v>193</v>
      </c>
      <c r="V970" s="67">
        <v>25</v>
      </c>
      <c r="W970" s="73" t="str">
        <f t="shared" si="15"/>
        <v>UUWWWTW0021_Expected enhanced suspended solids permit (mg/l)</v>
      </c>
    </row>
    <row r="971" spans="1:23">
      <c r="A971" s="65" t="s">
        <v>90</v>
      </c>
      <c r="B971" s="65" t="s">
        <v>137</v>
      </c>
      <c r="C971" s="65" t="s">
        <v>138</v>
      </c>
      <c r="D971" s="74">
        <v>25</v>
      </c>
      <c r="E971" s="65" t="s">
        <v>48</v>
      </c>
      <c r="F971" s="65" t="s">
        <v>49</v>
      </c>
      <c r="G971" s="65" t="s">
        <v>50</v>
      </c>
      <c r="H971" s="65" t="s">
        <v>51</v>
      </c>
      <c r="I971" s="65" t="s">
        <v>86</v>
      </c>
      <c r="J971" s="65" t="s">
        <v>53</v>
      </c>
      <c r="K971" s="65" t="s">
        <v>128</v>
      </c>
      <c r="L971" s="66">
        <v>46155</v>
      </c>
      <c r="M971" s="65" t="s">
        <v>55</v>
      </c>
      <c r="N971" s="65" t="s">
        <v>48</v>
      </c>
      <c r="O971" s="65" t="s">
        <v>56</v>
      </c>
      <c r="P971" s="65" t="s">
        <v>87</v>
      </c>
      <c r="Q971" s="65" t="s">
        <v>107</v>
      </c>
      <c r="R971" s="65" t="s">
        <v>108</v>
      </c>
      <c r="S971" s="65" t="s">
        <v>87</v>
      </c>
      <c r="T971" s="65" t="s">
        <v>87</v>
      </c>
      <c r="U971" s="65" t="s">
        <v>195</v>
      </c>
      <c r="V971" s="67">
        <v>25</v>
      </c>
      <c r="W971" s="73" t="str">
        <f t="shared" si="15"/>
        <v>UUWWWTW0023_Expected enhanced suspended solids permit (mg/l)</v>
      </c>
    </row>
    <row r="972" spans="1:23">
      <c r="A972" s="65" t="s">
        <v>90</v>
      </c>
      <c r="B972" s="65" t="s">
        <v>137</v>
      </c>
      <c r="C972" s="65" t="s">
        <v>138</v>
      </c>
      <c r="D972" s="74">
        <v>25</v>
      </c>
      <c r="E972" s="65" t="s">
        <v>48</v>
      </c>
      <c r="F972" s="65" t="s">
        <v>49</v>
      </c>
      <c r="G972" s="65" t="s">
        <v>50</v>
      </c>
      <c r="H972" s="65" t="s">
        <v>51</v>
      </c>
      <c r="I972" s="65" t="s">
        <v>86</v>
      </c>
      <c r="J972" s="65" t="s">
        <v>53</v>
      </c>
      <c r="K972" s="65" t="s">
        <v>128</v>
      </c>
      <c r="L972" s="66">
        <v>46155</v>
      </c>
      <c r="M972" s="65" t="s">
        <v>55</v>
      </c>
      <c r="N972" s="65" t="s">
        <v>48</v>
      </c>
      <c r="O972" s="65" t="s">
        <v>56</v>
      </c>
      <c r="P972" s="65" t="s">
        <v>87</v>
      </c>
      <c r="Q972" s="65" t="s">
        <v>107</v>
      </c>
      <c r="R972" s="65" t="s">
        <v>108</v>
      </c>
      <c r="S972" s="65" t="s">
        <v>87</v>
      </c>
      <c r="T972" s="65" t="s">
        <v>87</v>
      </c>
      <c r="U972" s="65" t="s">
        <v>197</v>
      </c>
      <c r="V972" s="67">
        <v>25</v>
      </c>
      <c r="W972" s="73" t="str">
        <f t="shared" si="15"/>
        <v>UUWWWTW0025_Expected enhanced suspended solids permit (mg/l)</v>
      </c>
    </row>
    <row r="973" spans="1:23">
      <c r="A973" s="65" t="s">
        <v>90</v>
      </c>
      <c r="B973" s="65" t="s">
        <v>137</v>
      </c>
      <c r="C973" s="65" t="s">
        <v>138</v>
      </c>
      <c r="D973" s="74">
        <v>30</v>
      </c>
      <c r="E973" s="65" t="s">
        <v>48</v>
      </c>
      <c r="F973" s="65" t="s">
        <v>49</v>
      </c>
      <c r="G973" s="65" t="s">
        <v>50</v>
      </c>
      <c r="H973" s="65" t="s">
        <v>51</v>
      </c>
      <c r="I973" s="65" t="s">
        <v>86</v>
      </c>
      <c r="J973" s="65" t="s">
        <v>53</v>
      </c>
      <c r="K973" s="65" t="s">
        <v>128</v>
      </c>
      <c r="L973" s="66">
        <v>46155</v>
      </c>
      <c r="M973" s="65" t="s">
        <v>55</v>
      </c>
      <c r="N973" s="65" t="s">
        <v>48</v>
      </c>
      <c r="O973" s="65" t="s">
        <v>56</v>
      </c>
      <c r="P973" s="65" t="s">
        <v>87</v>
      </c>
      <c r="Q973" s="65" t="s">
        <v>107</v>
      </c>
      <c r="R973" s="65" t="s">
        <v>108</v>
      </c>
      <c r="S973" s="65" t="s">
        <v>87</v>
      </c>
      <c r="T973" s="65" t="s">
        <v>87</v>
      </c>
      <c r="U973" s="65" t="s">
        <v>178</v>
      </c>
      <c r="V973" s="67">
        <v>30</v>
      </c>
      <c r="W973" s="73" t="str">
        <f t="shared" si="15"/>
        <v>UUWWWTW0006_Expected enhanced suspended solids permit (mg/l)</v>
      </c>
    </row>
    <row r="974" spans="1:23">
      <c r="A974" s="65" t="s">
        <v>90</v>
      </c>
      <c r="B974" s="65" t="s">
        <v>137</v>
      </c>
      <c r="C974" s="65" t="s">
        <v>138</v>
      </c>
      <c r="D974" s="74">
        <v>40</v>
      </c>
      <c r="E974" s="65" t="s">
        <v>48</v>
      </c>
      <c r="F974" s="65" t="s">
        <v>49</v>
      </c>
      <c r="G974" s="65" t="s">
        <v>50</v>
      </c>
      <c r="H974" s="65" t="s">
        <v>51</v>
      </c>
      <c r="I974" s="65" t="s">
        <v>86</v>
      </c>
      <c r="J974" s="65" t="s">
        <v>53</v>
      </c>
      <c r="K974" s="65" t="s">
        <v>128</v>
      </c>
      <c r="L974" s="66">
        <v>46155</v>
      </c>
      <c r="M974" s="65" t="s">
        <v>55</v>
      </c>
      <c r="N974" s="65" t="s">
        <v>48</v>
      </c>
      <c r="O974" s="65" t="s">
        <v>56</v>
      </c>
      <c r="P974" s="65" t="s">
        <v>87</v>
      </c>
      <c r="Q974" s="65" t="s">
        <v>107</v>
      </c>
      <c r="R974" s="65" t="s">
        <v>108</v>
      </c>
      <c r="S974" s="65" t="s">
        <v>87</v>
      </c>
      <c r="T974" s="65" t="s">
        <v>87</v>
      </c>
      <c r="U974" s="65" t="s">
        <v>188</v>
      </c>
      <c r="V974" s="67">
        <v>40</v>
      </c>
      <c r="W974" s="73" t="str">
        <f t="shared" si="15"/>
        <v>UUWWWTW0016_Expected enhanced suspended solids permit (mg/l)</v>
      </c>
    </row>
    <row r="975" spans="1:23">
      <c r="A975" s="65" t="s">
        <v>90</v>
      </c>
      <c r="B975" s="65" t="s">
        <v>137</v>
      </c>
      <c r="C975" s="65" t="s">
        <v>138</v>
      </c>
      <c r="D975" s="74">
        <v>45</v>
      </c>
      <c r="E975" s="65" t="s">
        <v>48</v>
      </c>
      <c r="F975" s="65" t="s">
        <v>49</v>
      </c>
      <c r="G975" s="65" t="s">
        <v>50</v>
      </c>
      <c r="H975" s="65" t="s">
        <v>51</v>
      </c>
      <c r="I975" s="65" t="s">
        <v>86</v>
      </c>
      <c r="J975" s="65" t="s">
        <v>53</v>
      </c>
      <c r="K975" s="65" t="s">
        <v>128</v>
      </c>
      <c r="L975" s="66">
        <v>46155</v>
      </c>
      <c r="M975" s="65" t="s">
        <v>55</v>
      </c>
      <c r="N975" s="65" t="s">
        <v>48</v>
      </c>
      <c r="O975" s="65" t="s">
        <v>56</v>
      </c>
      <c r="P975" s="65" t="s">
        <v>87</v>
      </c>
      <c r="Q975" s="65" t="s">
        <v>107</v>
      </c>
      <c r="R975" s="65" t="s">
        <v>108</v>
      </c>
      <c r="S975" s="65" t="s">
        <v>87</v>
      </c>
      <c r="T975" s="65" t="s">
        <v>87</v>
      </c>
      <c r="U975" s="65" t="s">
        <v>179</v>
      </c>
      <c r="V975" s="67">
        <v>45</v>
      </c>
      <c r="W975" s="73" t="str">
        <f t="shared" si="15"/>
        <v>UUWWWTW0007_Expected enhanced suspended solids permit (mg/l)</v>
      </c>
    </row>
    <row r="976" spans="1:23">
      <c r="A976" s="65" t="s">
        <v>90</v>
      </c>
      <c r="B976" s="65" t="s">
        <v>137</v>
      </c>
      <c r="C976" s="65" t="s">
        <v>138</v>
      </c>
      <c r="D976" s="74">
        <v>45</v>
      </c>
      <c r="E976" s="65" t="s">
        <v>48</v>
      </c>
      <c r="F976" s="65" t="s">
        <v>49</v>
      </c>
      <c r="G976" s="65" t="s">
        <v>50</v>
      </c>
      <c r="H976" s="65" t="s">
        <v>51</v>
      </c>
      <c r="I976" s="65" t="s">
        <v>86</v>
      </c>
      <c r="J976" s="65" t="s">
        <v>53</v>
      </c>
      <c r="K976" s="65" t="s">
        <v>128</v>
      </c>
      <c r="L976" s="66">
        <v>46155</v>
      </c>
      <c r="M976" s="65" t="s">
        <v>55</v>
      </c>
      <c r="N976" s="65" t="s">
        <v>48</v>
      </c>
      <c r="O976" s="65" t="s">
        <v>56</v>
      </c>
      <c r="P976" s="65" t="s">
        <v>87</v>
      </c>
      <c r="Q976" s="65" t="s">
        <v>107</v>
      </c>
      <c r="R976" s="65" t="s">
        <v>108</v>
      </c>
      <c r="S976" s="65" t="s">
        <v>87</v>
      </c>
      <c r="T976" s="65" t="s">
        <v>87</v>
      </c>
      <c r="U976" s="65" t="s">
        <v>181</v>
      </c>
      <c r="V976" s="67">
        <v>45</v>
      </c>
      <c r="W976" s="73" t="str">
        <f t="shared" si="15"/>
        <v>UUWWWTW0009_Expected enhanced suspended solids permit (mg/l)</v>
      </c>
    </row>
    <row r="977" spans="1:23">
      <c r="A977" s="65" t="s">
        <v>90</v>
      </c>
      <c r="B977" s="65" t="s">
        <v>137</v>
      </c>
      <c r="C977" s="65" t="s">
        <v>138</v>
      </c>
      <c r="D977" s="74">
        <v>45</v>
      </c>
      <c r="E977" s="65" t="s">
        <v>48</v>
      </c>
      <c r="F977" s="65" t="s">
        <v>49</v>
      </c>
      <c r="G977" s="65" t="s">
        <v>50</v>
      </c>
      <c r="H977" s="65" t="s">
        <v>51</v>
      </c>
      <c r="I977" s="65" t="s">
        <v>86</v>
      </c>
      <c r="J977" s="65" t="s">
        <v>53</v>
      </c>
      <c r="K977" s="65" t="s">
        <v>128</v>
      </c>
      <c r="L977" s="66">
        <v>46155</v>
      </c>
      <c r="M977" s="65" t="s">
        <v>55</v>
      </c>
      <c r="N977" s="65" t="s">
        <v>48</v>
      </c>
      <c r="O977" s="65" t="s">
        <v>56</v>
      </c>
      <c r="P977" s="65" t="s">
        <v>87</v>
      </c>
      <c r="Q977" s="65" t="s">
        <v>107</v>
      </c>
      <c r="R977" s="65" t="s">
        <v>108</v>
      </c>
      <c r="S977" s="65" t="s">
        <v>87</v>
      </c>
      <c r="T977" s="65" t="s">
        <v>87</v>
      </c>
      <c r="U977" s="65" t="s">
        <v>184</v>
      </c>
      <c r="V977" s="67">
        <v>45</v>
      </c>
      <c r="W977" s="73" t="str">
        <f t="shared" si="15"/>
        <v>UUWWWTW0012_Expected enhanced suspended solids permit (mg/l)</v>
      </c>
    </row>
    <row r="978" spans="1:23">
      <c r="A978" s="65" t="s">
        <v>90</v>
      </c>
      <c r="B978" s="65" t="s">
        <v>137</v>
      </c>
      <c r="C978" s="65" t="s">
        <v>138</v>
      </c>
      <c r="D978" s="74">
        <v>45</v>
      </c>
      <c r="E978" s="65" t="s">
        <v>48</v>
      </c>
      <c r="F978" s="65" t="s">
        <v>49</v>
      </c>
      <c r="G978" s="65" t="s">
        <v>50</v>
      </c>
      <c r="H978" s="65" t="s">
        <v>51</v>
      </c>
      <c r="I978" s="65" t="s">
        <v>86</v>
      </c>
      <c r="J978" s="65" t="s">
        <v>53</v>
      </c>
      <c r="K978" s="65" t="s">
        <v>128</v>
      </c>
      <c r="L978" s="66">
        <v>46155</v>
      </c>
      <c r="M978" s="65" t="s">
        <v>55</v>
      </c>
      <c r="N978" s="65" t="s">
        <v>48</v>
      </c>
      <c r="O978" s="65" t="s">
        <v>56</v>
      </c>
      <c r="P978" s="65" t="s">
        <v>87</v>
      </c>
      <c r="Q978" s="65" t="s">
        <v>107</v>
      </c>
      <c r="R978" s="65" t="s">
        <v>108</v>
      </c>
      <c r="S978" s="65" t="s">
        <v>87</v>
      </c>
      <c r="T978" s="65" t="s">
        <v>87</v>
      </c>
      <c r="U978" s="65" t="s">
        <v>185</v>
      </c>
      <c r="V978" s="67">
        <v>45</v>
      </c>
      <c r="W978" s="73" t="str">
        <f t="shared" si="15"/>
        <v>UUWWWTW0013_Expected enhanced suspended solids permit (mg/l)</v>
      </c>
    </row>
    <row r="979" spans="1:23">
      <c r="A979" s="65" t="s">
        <v>90</v>
      </c>
      <c r="B979" s="65" t="s">
        <v>137</v>
      </c>
      <c r="C979" s="65" t="s">
        <v>138</v>
      </c>
      <c r="D979" s="74">
        <v>45</v>
      </c>
      <c r="E979" s="65" t="s">
        <v>48</v>
      </c>
      <c r="F979" s="65" t="s">
        <v>49</v>
      </c>
      <c r="G979" s="65" t="s">
        <v>50</v>
      </c>
      <c r="H979" s="65" t="s">
        <v>51</v>
      </c>
      <c r="I979" s="65" t="s">
        <v>86</v>
      </c>
      <c r="J979" s="65" t="s">
        <v>53</v>
      </c>
      <c r="K979" s="65" t="s">
        <v>128</v>
      </c>
      <c r="L979" s="66">
        <v>46155</v>
      </c>
      <c r="M979" s="65" t="s">
        <v>55</v>
      </c>
      <c r="N979" s="65" t="s">
        <v>48</v>
      </c>
      <c r="O979" s="65" t="s">
        <v>56</v>
      </c>
      <c r="P979" s="65" t="s">
        <v>87</v>
      </c>
      <c r="Q979" s="65" t="s">
        <v>107</v>
      </c>
      <c r="R979" s="65" t="s">
        <v>108</v>
      </c>
      <c r="S979" s="65" t="s">
        <v>87</v>
      </c>
      <c r="T979" s="65" t="s">
        <v>87</v>
      </c>
      <c r="U979" s="65" t="s">
        <v>186</v>
      </c>
      <c r="V979" s="67">
        <v>45</v>
      </c>
      <c r="W979" s="73" t="str">
        <f t="shared" si="15"/>
        <v>UUWWWTW0014_Expected enhanced suspended solids permit (mg/l)</v>
      </c>
    </row>
    <row r="980" spans="1:23">
      <c r="A980" s="65" t="s">
        <v>90</v>
      </c>
      <c r="B980" s="65" t="s">
        <v>137</v>
      </c>
      <c r="C980" s="65" t="s">
        <v>138</v>
      </c>
      <c r="D980" s="74">
        <v>45</v>
      </c>
      <c r="E980" s="65" t="s">
        <v>48</v>
      </c>
      <c r="F980" s="65" t="s">
        <v>49</v>
      </c>
      <c r="G980" s="65" t="s">
        <v>50</v>
      </c>
      <c r="H980" s="65" t="s">
        <v>51</v>
      </c>
      <c r="I980" s="65" t="s">
        <v>86</v>
      </c>
      <c r="J980" s="65" t="s">
        <v>53</v>
      </c>
      <c r="K980" s="65" t="s">
        <v>128</v>
      </c>
      <c r="L980" s="66">
        <v>46155</v>
      </c>
      <c r="M980" s="65" t="s">
        <v>55</v>
      </c>
      <c r="N980" s="65" t="s">
        <v>48</v>
      </c>
      <c r="O980" s="65" t="s">
        <v>56</v>
      </c>
      <c r="P980" s="65" t="s">
        <v>87</v>
      </c>
      <c r="Q980" s="65" t="s">
        <v>107</v>
      </c>
      <c r="R980" s="65" t="s">
        <v>108</v>
      </c>
      <c r="S980" s="65" t="s">
        <v>87</v>
      </c>
      <c r="T980" s="65" t="s">
        <v>87</v>
      </c>
      <c r="U980" s="65" t="s">
        <v>187</v>
      </c>
      <c r="V980" s="67">
        <v>45</v>
      </c>
      <c r="W980" s="73" t="str">
        <f t="shared" si="15"/>
        <v>UUWWWTW0015_Expected enhanced suspended solids permit (mg/l)</v>
      </c>
    </row>
    <row r="981" spans="1:23">
      <c r="A981" s="65" t="s">
        <v>90</v>
      </c>
      <c r="B981" s="65" t="s">
        <v>137</v>
      </c>
      <c r="C981" s="65" t="s">
        <v>138</v>
      </c>
      <c r="D981" s="74">
        <v>45</v>
      </c>
      <c r="E981" s="65" t="s">
        <v>48</v>
      </c>
      <c r="F981" s="65" t="s">
        <v>49</v>
      </c>
      <c r="G981" s="65" t="s">
        <v>50</v>
      </c>
      <c r="H981" s="65" t="s">
        <v>51</v>
      </c>
      <c r="I981" s="65" t="s">
        <v>86</v>
      </c>
      <c r="J981" s="65" t="s">
        <v>53</v>
      </c>
      <c r="K981" s="65" t="s">
        <v>128</v>
      </c>
      <c r="L981" s="66">
        <v>46155</v>
      </c>
      <c r="M981" s="65" t="s">
        <v>55</v>
      </c>
      <c r="N981" s="65" t="s">
        <v>48</v>
      </c>
      <c r="O981" s="65" t="s">
        <v>56</v>
      </c>
      <c r="P981" s="65" t="s">
        <v>87</v>
      </c>
      <c r="Q981" s="65" t="s">
        <v>107</v>
      </c>
      <c r="R981" s="65" t="s">
        <v>108</v>
      </c>
      <c r="S981" s="65" t="s">
        <v>87</v>
      </c>
      <c r="T981" s="65" t="s">
        <v>87</v>
      </c>
      <c r="U981" s="65" t="s">
        <v>189</v>
      </c>
      <c r="V981" s="67">
        <v>45</v>
      </c>
      <c r="W981" s="73" t="str">
        <f t="shared" si="15"/>
        <v>UUWWWTW0017_Expected enhanced suspended solids permit (mg/l)</v>
      </c>
    </row>
    <row r="982" spans="1:23">
      <c r="A982" s="65" t="s">
        <v>90</v>
      </c>
      <c r="B982" s="65" t="s">
        <v>137</v>
      </c>
      <c r="C982" s="65" t="s">
        <v>138</v>
      </c>
      <c r="D982" s="74">
        <v>45</v>
      </c>
      <c r="E982" s="65" t="s">
        <v>48</v>
      </c>
      <c r="F982" s="65" t="s">
        <v>49</v>
      </c>
      <c r="G982" s="65" t="s">
        <v>50</v>
      </c>
      <c r="H982" s="65" t="s">
        <v>51</v>
      </c>
      <c r="I982" s="65" t="s">
        <v>86</v>
      </c>
      <c r="J982" s="65" t="s">
        <v>53</v>
      </c>
      <c r="K982" s="65" t="s">
        <v>128</v>
      </c>
      <c r="L982" s="66">
        <v>46155</v>
      </c>
      <c r="M982" s="65" t="s">
        <v>55</v>
      </c>
      <c r="N982" s="65" t="s">
        <v>48</v>
      </c>
      <c r="O982" s="65" t="s">
        <v>56</v>
      </c>
      <c r="P982" s="65" t="s">
        <v>87</v>
      </c>
      <c r="Q982" s="65" t="s">
        <v>107</v>
      </c>
      <c r="R982" s="65" t="s">
        <v>108</v>
      </c>
      <c r="S982" s="65" t="s">
        <v>87</v>
      </c>
      <c r="T982" s="65" t="s">
        <v>87</v>
      </c>
      <c r="U982" s="65" t="s">
        <v>191</v>
      </c>
      <c r="V982" s="67">
        <v>45</v>
      </c>
      <c r="W982" s="73" t="str">
        <f t="shared" si="15"/>
        <v>UUWWWTW0019_Expected enhanced suspended solids permit (mg/l)</v>
      </c>
    </row>
    <row r="983" spans="1:23">
      <c r="A983" s="65" t="s">
        <v>90</v>
      </c>
      <c r="B983" s="65" t="s">
        <v>137</v>
      </c>
      <c r="C983" s="65" t="s">
        <v>138</v>
      </c>
      <c r="D983" s="74">
        <v>45</v>
      </c>
      <c r="E983" s="65" t="s">
        <v>48</v>
      </c>
      <c r="F983" s="65" t="s">
        <v>49</v>
      </c>
      <c r="G983" s="65" t="s">
        <v>50</v>
      </c>
      <c r="H983" s="65" t="s">
        <v>51</v>
      </c>
      <c r="I983" s="65" t="s">
        <v>86</v>
      </c>
      <c r="J983" s="65" t="s">
        <v>53</v>
      </c>
      <c r="K983" s="65" t="s">
        <v>128</v>
      </c>
      <c r="L983" s="66">
        <v>46155</v>
      </c>
      <c r="M983" s="65" t="s">
        <v>55</v>
      </c>
      <c r="N983" s="65" t="s">
        <v>48</v>
      </c>
      <c r="O983" s="65" t="s">
        <v>56</v>
      </c>
      <c r="P983" s="65" t="s">
        <v>87</v>
      </c>
      <c r="Q983" s="65" t="s">
        <v>107</v>
      </c>
      <c r="R983" s="65" t="s">
        <v>108</v>
      </c>
      <c r="S983" s="65" t="s">
        <v>87</v>
      </c>
      <c r="T983" s="65" t="s">
        <v>87</v>
      </c>
      <c r="U983" s="65" t="s">
        <v>192</v>
      </c>
      <c r="V983" s="67">
        <v>45</v>
      </c>
      <c r="W983" s="73" t="str">
        <f t="shared" si="15"/>
        <v>UUWWWTW0020_Expected enhanced suspended solids permit (mg/l)</v>
      </c>
    </row>
    <row r="984" spans="1:23">
      <c r="A984" s="65" t="s">
        <v>90</v>
      </c>
      <c r="B984" s="65" t="s">
        <v>137</v>
      </c>
      <c r="C984" s="65" t="s">
        <v>138</v>
      </c>
      <c r="D984" s="74">
        <v>45</v>
      </c>
      <c r="E984" s="65" t="s">
        <v>48</v>
      </c>
      <c r="F984" s="65" t="s">
        <v>49</v>
      </c>
      <c r="G984" s="65" t="s">
        <v>50</v>
      </c>
      <c r="H984" s="65" t="s">
        <v>51</v>
      </c>
      <c r="I984" s="65" t="s">
        <v>86</v>
      </c>
      <c r="J984" s="65" t="s">
        <v>53</v>
      </c>
      <c r="K984" s="65" t="s">
        <v>128</v>
      </c>
      <c r="L984" s="66">
        <v>46155</v>
      </c>
      <c r="M984" s="65" t="s">
        <v>55</v>
      </c>
      <c r="N984" s="65" t="s">
        <v>48</v>
      </c>
      <c r="O984" s="65" t="s">
        <v>56</v>
      </c>
      <c r="P984" s="65" t="s">
        <v>87</v>
      </c>
      <c r="Q984" s="65" t="s">
        <v>107</v>
      </c>
      <c r="R984" s="65" t="s">
        <v>108</v>
      </c>
      <c r="S984" s="65" t="s">
        <v>87</v>
      </c>
      <c r="T984" s="65" t="s">
        <v>87</v>
      </c>
      <c r="U984" s="65" t="s">
        <v>194</v>
      </c>
      <c r="V984" s="67">
        <v>45</v>
      </c>
      <c r="W984" s="73" t="str">
        <f t="shared" si="15"/>
        <v>UUWWWTW0022_Expected enhanced suspended solids permit (mg/l)</v>
      </c>
    </row>
    <row r="985" spans="1:23">
      <c r="A985" s="65" t="s">
        <v>90</v>
      </c>
      <c r="B985" s="65" t="s">
        <v>137</v>
      </c>
      <c r="C985" s="65" t="s">
        <v>138</v>
      </c>
      <c r="D985" s="74">
        <v>45</v>
      </c>
      <c r="E985" s="65" t="s">
        <v>48</v>
      </c>
      <c r="F985" s="65" t="s">
        <v>49</v>
      </c>
      <c r="G985" s="65" t="s">
        <v>50</v>
      </c>
      <c r="H985" s="65" t="s">
        <v>51</v>
      </c>
      <c r="I985" s="65" t="s">
        <v>86</v>
      </c>
      <c r="J985" s="65" t="s">
        <v>53</v>
      </c>
      <c r="K985" s="65" t="s">
        <v>128</v>
      </c>
      <c r="L985" s="66">
        <v>46155</v>
      </c>
      <c r="M985" s="65" t="s">
        <v>55</v>
      </c>
      <c r="N985" s="65" t="s">
        <v>48</v>
      </c>
      <c r="O985" s="65" t="s">
        <v>56</v>
      </c>
      <c r="P985" s="65" t="s">
        <v>87</v>
      </c>
      <c r="Q985" s="65" t="s">
        <v>107</v>
      </c>
      <c r="R985" s="65" t="s">
        <v>108</v>
      </c>
      <c r="S985" s="65" t="s">
        <v>87</v>
      </c>
      <c r="T985" s="65" t="s">
        <v>87</v>
      </c>
      <c r="U985" s="65" t="s">
        <v>199</v>
      </c>
      <c r="V985" s="67">
        <v>45</v>
      </c>
      <c r="W985" s="73" t="str">
        <f t="shared" si="15"/>
        <v>UUWWWTW0027_Expected enhanced suspended solids permit (mg/l)</v>
      </c>
    </row>
    <row r="986" spans="1:23">
      <c r="A986" s="65" t="s">
        <v>90</v>
      </c>
      <c r="B986" s="65" t="s">
        <v>137</v>
      </c>
      <c r="C986" s="65" t="s">
        <v>138</v>
      </c>
      <c r="D986" s="74">
        <v>45</v>
      </c>
      <c r="E986" s="65" t="s">
        <v>48</v>
      </c>
      <c r="F986" s="65" t="s">
        <v>49</v>
      </c>
      <c r="G986" s="65" t="s">
        <v>50</v>
      </c>
      <c r="H986" s="65" t="s">
        <v>51</v>
      </c>
      <c r="I986" s="65" t="s">
        <v>86</v>
      </c>
      <c r="J986" s="65" t="s">
        <v>53</v>
      </c>
      <c r="K986" s="65" t="s">
        <v>128</v>
      </c>
      <c r="L986" s="66">
        <v>46155</v>
      </c>
      <c r="M986" s="65" t="s">
        <v>55</v>
      </c>
      <c r="N986" s="65" t="s">
        <v>48</v>
      </c>
      <c r="O986" s="65" t="s">
        <v>56</v>
      </c>
      <c r="P986" s="65" t="s">
        <v>87</v>
      </c>
      <c r="Q986" s="65" t="s">
        <v>107</v>
      </c>
      <c r="R986" s="65" t="s">
        <v>108</v>
      </c>
      <c r="S986" s="65" t="s">
        <v>87</v>
      </c>
      <c r="T986" s="65" t="s">
        <v>87</v>
      </c>
      <c r="U986" s="65" t="s">
        <v>201</v>
      </c>
      <c r="V986" s="67">
        <v>45</v>
      </c>
      <c r="W986" s="73" t="str">
        <f t="shared" si="15"/>
        <v>UUWWWTW0029_Expected enhanced suspended solids permit (mg/l)</v>
      </c>
    </row>
    <row r="987" spans="1:23">
      <c r="A987" s="65" t="s">
        <v>90</v>
      </c>
      <c r="B987" s="65" t="s">
        <v>137</v>
      </c>
      <c r="C987" s="65" t="s">
        <v>138</v>
      </c>
      <c r="D987" s="74">
        <v>45</v>
      </c>
      <c r="E987" s="65" t="s">
        <v>48</v>
      </c>
      <c r="F987" s="65" t="s">
        <v>49</v>
      </c>
      <c r="G987" s="65" t="s">
        <v>50</v>
      </c>
      <c r="H987" s="65" t="s">
        <v>51</v>
      </c>
      <c r="I987" s="65" t="s">
        <v>86</v>
      </c>
      <c r="J987" s="65" t="s">
        <v>53</v>
      </c>
      <c r="K987" s="65" t="s">
        <v>128</v>
      </c>
      <c r="L987" s="66">
        <v>46155</v>
      </c>
      <c r="M987" s="65" t="s">
        <v>55</v>
      </c>
      <c r="N987" s="65" t="s">
        <v>48</v>
      </c>
      <c r="O987" s="65" t="s">
        <v>56</v>
      </c>
      <c r="P987" s="65" t="s">
        <v>87</v>
      </c>
      <c r="Q987" s="65" t="s">
        <v>107</v>
      </c>
      <c r="R987" s="65" t="s">
        <v>108</v>
      </c>
      <c r="S987" s="65" t="s">
        <v>87</v>
      </c>
      <c r="T987" s="65" t="s">
        <v>87</v>
      </c>
      <c r="U987" s="65" t="s">
        <v>203</v>
      </c>
      <c r="V987" s="67">
        <v>45</v>
      </c>
      <c r="W987" s="73" t="str">
        <f t="shared" si="15"/>
        <v>UUWWWTW0031_Expected enhanced suspended solids permit (mg/l)</v>
      </c>
    </row>
    <row r="988" spans="1:23">
      <c r="A988" s="65" t="s">
        <v>90</v>
      </c>
      <c r="B988" s="65" t="s">
        <v>137</v>
      </c>
      <c r="C988" s="65" t="s">
        <v>138</v>
      </c>
      <c r="D988" s="74">
        <v>45</v>
      </c>
      <c r="E988" s="65" t="s">
        <v>48</v>
      </c>
      <c r="F988" s="65" t="s">
        <v>49</v>
      </c>
      <c r="G988" s="65" t="s">
        <v>50</v>
      </c>
      <c r="H988" s="65" t="s">
        <v>51</v>
      </c>
      <c r="I988" s="65" t="s">
        <v>86</v>
      </c>
      <c r="J988" s="65" t="s">
        <v>53</v>
      </c>
      <c r="K988" s="65" t="s">
        <v>128</v>
      </c>
      <c r="L988" s="66">
        <v>46155</v>
      </c>
      <c r="M988" s="65" t="s">
        <v>55</v>
      </c>
      <c r="N988" s="65" t="s">
        <v>48</v>
      </c>
      <c r="O988" s="65" t="s">
        <v>56</v>
      </c>
      <c r="P988" s="65" t="s">
        <v>87</v>
      </c>
      <c r="Q988" s="65" t="s">
        <v>107</v>
      </c>
      <c r="R988" s="65" t="s">
        <v>108</v>
      </c>
      <c r="S988" s="65" t="s">
        <v>87</v>
      </c>
      <c r="T988" s="65" t="s">
        <v>87</v>
      </c>
      <c r="U988" s="65" t="s">
        <v>205</v>
      </c>
      <c r="V988" s="67">
        <v>45</v>
      </c>
      <c r="W988" s="73" t="str">
        <f t="shared" si="15"/>
        <v>UUWWWTW0033_Expected enhanced suspended solids permit (mg/l)</v>
      </c>
    </row>
    <row r="989" spans="1:23">
      <c r="A989" s="65" t="s">
        <v>90</v>
      </c>
      <c r="B989" s="65" t="s">
        <v>137</v>
      </c>
      <c r="C989" s="65" t="s">
        <v>138</v>
      </c>
      <c r="D989" s="74">
        <v>60</v>
      </c>
      <c r="E989" s="65" t="s">
        <v>48</v>
      </c>
      <c r="F989" s="65" t="s">
        <v>49</v>
      </c>
      <c r="G989" s="65" t="s">
        <v>50</v>
      </c>
      <c r="H989" s="65" t="s">
        <v>51</v>
      </c>
      <c r="I989" s="65" t="s">
        <v>86</v>
      </c>
      <c r="J989" s="65" t="s">
        <v>53</v>
      </c>
      <c r="K989" s="65" t="s">
        <v>128</v>
      </c>
      <c r="L989" s="66">
        <v>46155</v>
      </c>
      <c r="M989" s="65" t="s">
        <v>55</v>
      </c>
      <c r="N989" s="65" t="s">
        <v>48</v>
      </c>
      <c r="O989" s="65" t="s">
        <v>56</v>
      </c>
      <c r="P989" s="65" t="s">
        <v>87</v>
      </c>
      <c r="Q989" s="65" t="s">
        <v>107</v>
      </c>
      <c r="R989" s="65" t="s">
        <v>108</v>
      </c>
      <c r="S989" s="65" t="s">
        <v>87</v>
      </c>
      <c r="T989" s="65" t="s">
        <v>87</v>
      </c>
      <c r="U989" s="65" t="s">
        <v>175</v>
      </c>
      <c r="V989" s="67">
        <v>60</v>
      </c>
      <c r="W989" s="73" t="str">
        <f t="shared" si="15"/>
        <v>UUWWWTW0003_Expected enhanced suspended solids permit (mg/l)</v>
      </c>
    </row>
    <row r="990" spans="1:23">
      <c r="A990" s="65" t="s">
        <v>90</v>
      </c>
      <c r="B990" s="65" t="s">
        <v>137</v>
      </c>
      <c r="C990" s="65" t="s">
        <v>138</v>
      </c>
      <c r="D990" s="74">
        <v>60</v>
      </c>
      <c r="E990" s="65" t="s">
        <v>48</v>
      </c>
      <c r="F990" s="65" t="s">
        <v>49</v>
      </c>
      <c r="G990" s="65" t="s">
        <v>50</v>
      </c>
      <c r="H990" s="65" t="s">
        <v>51</v>
      </c>
      <c r="I990" s="65" t="s">
        <v>86</v>
      </c>
      <c r="J990" s="65" t="s">
        <v>53</v>
      </c>
      <c r="K990" s="65" t="s">
        <v>128</v>
      </c>
      <c r="L990" s="66">
        <v>46155</v>
      </c>
      <c r="M990" s="65" t="s">
        <v>55</v>
      </c>
      <c r="N990" s="65" t="s">
        <v>48</v>
      </c>
      <c r="O990" s="65" t="s">
        <v>56</v>
      </c>
      <c r="P990" s="65" t="s">
        <v>87</v>
      </c>
      <c r="Q990" s="65" t="s">
        <v>107</v>
      </c>
      <c r="R990" s="65" t="s">
        <v>108</v>
      </c>
      <c r="S990" s="65" t="s">
        <v>87</v>
      </c>
      <c r="T990" s="65" t="s">
        <v>87</v>
      </c>
      <c r="U990" s="65" t="s">
        <v>196</v>
      </c>
      <c r="V990" s="67">
        <v>60</v>
      </c>
      <c r="W990" s="73" t="str">
        <f t="shared" si="15"/>
        <v>UUWWWTW0024_Expected enhanced suspended solids permit (mg/l)</v>
      </c>
    </row>
    <row r="991" spans="1:23">
      <c r="A991" s="65" t="s">
        <v>90</v>
      </c>
      <c r="B991" s="65" t="s">
        <v>137</v>
      </c>
      <c r="C991" s="65" t="s">
        <v>138</v>
      </c>
      <c r="D991" s="74">
        <v>60</v>
      </c>
      <c r="E991" s="65" t="s">
        <v>48</v>
      </c>
      <c r="F991" s="65" t="s">
        <v>49</v>
      </c>
      <c r="G991" s="65" t="s">
        <v>50</v>
      </c>
      <c r="H991" s="65" t="s">
        <v>51</v>
      </c>
      <c r="I991" s="65" t="s">
        <v>86</v>
      </c>
      <c r="J991" s="65" t="s">
        <v>53</v>
      </c>
      <c r="K991" s="65" t="s">
        <v>128</v>
      </c>
      <c r="L991" s="66">
        <v>46155</v>
      </c>
      <c r="M991" s="65" t="s">
        <v>55</v>
      </c>
      <c r="N991" s="65" t="s">
        <v>48</v>
      </c>
      <c r="O991" s="65" t="s">
        <v>56</v>
      </c>
      <c r="P991" s="65" t="s">
        <v>87</v>
      </c>
      <c r="Q991" s="65" t="s">
        <v>107</v>
      </c>
      <c r="R991" s="65" t="s">
        <v>108</v>
      </c>
      <c r="S991" s="65" t="s">
        <v>87</v>
      </c>
      <c r="T991" s="65" t="s">
        <v>87</v>
      </c>
      <c r="U991" s="65" t="s">
        <v>200</v>
      </c>
      <c r="V991" s="67">
        <v>60</v>
      </c>
      <c r="W991" s="73" t="str">
        <f t="shared" si="15"/>
        <v>UUWWWTW0028_Expected enhanced suspended solids permit (mg/l)</v>
      </c>
    </row>
    <row r="992" spans="1:23">
      <c r="A992" s="65" t="s">
        <v>90</v>
      </c>
      <c r="B992" s="65" t="s">
        <v>137</v>
      </c>
      <c r="C992" s="65" t="s">
        <v>138</v>
      </c>
      <c r="D992" s="74">
        <v>60</v>
      </c>
      <c r="E992" s="65" t="s">
        <v>48</v>
      </c>
      <c r="F992" s="65" t="s">
        <v>49</v>
      </c>
      <c r="G992" s="65" t="s">
        <v>50</v>
      </c>
      <c r="H992" s="65" t="s">
        <v>51</v>
      </c>
      <c r="I992" s="65" t="s">
        <v>86</v>
      </c>
      <c r="J992" s="65" t="s">
        <v>53</v>
      </c>
      <c r="K992" s="65" t="s">
        <v>128</v>
      </c>
      <c r="L992" s="66">
        <v>46155</v>
      </c>
      <c r="M992" s="65" t="s">
        <v>55</v>
      </c>
      <c r="N992" s="65" t="s">
        <v>48</v>
      </c>
      <c r="O992" s="65" t="s">
        <v>56</v>
      </c>
      <c r="P992" s="65" t="s">
        <v>87</v>
      </c>
      <c r="Q992" s="65" t="s">
        <v>107</v>
      </c>
      <c r="R992" s="65" t="s">
        <v>108</v>
      </c>
      <c r="S992" s="65" t="s">
        <v>87</v>
      </c>
      <c r="T992" s="65" t="s">
        <v>87</v>
      </c>
      <c r="U992" s="65" t="s">
        <v>202</v>
      </c>
      <c r="V992" s="67">
        <v>60</v>
      </c>
      <c r="W992" s="73" t="str">
        <f t="shared" si="15"/>
        <v>UUWWWTW0030_Expected enhanced suspended solids permit (mg/l)</v>
      </c>
    </row>
    <row r="993" spans="1:23">
      <c r="A993" s="65" t="s">
        <v>90</v>
      </c>
      <c r="B993" s="65" t="s">
        <v>137</v>
      </c>
      <c r="C993" s="65" t="s">
        <v>138</v>
      </c>
      <c r="D993" s="74">
        <v>60</v>
      </c>
      <c r="E993" s="65" t="s">
        <v>48</v>
      </c>
      <c r="F993" s="65" t="s">
        <v>49</v>
      </c>
      <c r="G993" s="65" t="s">
        <v>50</v>
      </c>
      <c r="H993" s="65" t="s">
        <v>51</v>
      </c>
      <c r="I993" s="65" t="s">
        <v>86</v>
      </c>
      <c r="J993" s="65" t="s">
        <v>53</v>
      </c>
      <c r="K993" s="65" t="s">
        <v>128</v>
      </c>
      <c r="L993" s="66">
        <v>46155</v>
      </c>
      <c r="M993" s="65" t="s">
        <v>55</v>
      </c>
      <c r="N993" s="65" t="s">
        <v>48</v>
      </c>
      <c r="O993" s="65" t="s">
        <v>56</v>
      </c>
      <c r="P993" s="65" t="s">
        <v>87</v>
      </c>
      <c r="Q993" s="65" t="s">
        <v>107</v>
      </c>
      <c r="R993" s="65" t="s">
        <v>108</v>
      </c>
      <c r="S993" s="65" t="s">
        <v>87</v>
      </c>
      <c r="T993" s="65" t="s">
        <v>87</v>
      </c>
      <c r="U993" s="65" t="s">
        <v>204</v>
      </c>
      <c r="V993" s="67">
        <v>60</v>
      </c>
      <c r="W993" s="73" t="str">
        <f t="shared" si="15"/>
        <v>UUWWWTW0032_Expected enhanced suspended solids permit (mg/l)</v>
      </c>
    </row>
    <row r="994" spans="1:23">
      <c r="A994" s="65" t="s">
        <v>90</v>
      </c>
      <c r="B994" s="65" t="s">
        <v>137</v>
      </c>
      <c r="C994" s="65" t="s">
        <v>138</v>
      </c>
      <c r="D994" s="74">
        <v>60</v>
      </c>
      <c r="E994" s="65" t="s">
        <v>48</v>
      </c>
      <c r="F994" s="65" t="s">
        <v>49</v>
      </c>
      <c r="G994" s="65" t="s">
        <v>50</v>
      </c>
      <c r="H994" s="65" t="s">
        <v>51</v>
      </c>
      <c r="I994" s="65" t="s">
        <v>86</v>
      </c>
      <c r="J994" s="65" t="s">
        <v>53</v>
      </c>
      <c r="K994" s="65" t="s">
        <v>128</v>
      </c>
      <c r="L994" s="66">
        <v>46155</v>
      </c>
      <c r="M994" s="65" t="s">
        <v>55</v>
      </c>
      <c r="N994" s="65" t="s">
        <v>48</v>
      </c>
      <c r="O994" s="65" t="s">
        <v>56</v>
      </c>
      <c r="P994" s="65" t="s">
        <v>87</v>
      </c>
      <c r="Q994" s="65" t="s">
        <v>107</v>
      </c>
      <c r="R994" s="65" t="s">
        <v>108</v>
      </c>
      <c r="S994" s="65" t="s">
        <v>87</v>
      </c>
      <c r="T994" s="65" t="s">
        <v>87</v>
      </c>
      <c r="U994" s="65" t="s">
        <v>206</v>
      </c>
      <c r="V994" s="67">
        <v>60</v>
      </c>
      <c r="W994" s="73" t="str">
        <f t="shared" si="15"/>
        <v>UUWWWTW0034_Expected enhanced suspended solids permit (mg/l)</v>
      </c>
    </row>
    <row r="995" spans="1:23">
      <c r="A995" s="65" t="s">
        <v>90</v>
      </c>
      <c r="B995" s="65" t="s">
        <v>137</v>
      </c>
      <c r="C995" s="65" t="s">
        <v>138</v>
      </c>
      <c r="D995" s="74">
        <v>90</v>
      </c>
      <c r="E995" s="65" t="s">
        <v>48</v>
      </c>
      <c r="F995" s="65" t="s">
        <v>49</v>
      </c>
      <c r="G995" s="65" t="s">
        <v>50</v>
      </c>
      <c r="H995" s="65" t="s">
        <v>51</v>
      </c>
      <c r="I995" s="65" t="s">
        <v>86</v>
      </c>
      <c r="J995" s="65" t="s">
        <v>53</v>
      </c>
      <c r="K995" s="65" t="s">
        <v>128</v>
      </c>
      <c r="L995" s="66">
        <v>46155</v>
      </c>
      <c r="M995" s="65" t="s">
        <v>55</v>
      </c>
      <c r="N995" s="65" t="s">
        <v>48</v>
      </c>
      <c r="O995" s="65" t="s">
        <v>56</v>
      </c>
      <c r="P995" s="65" t="s">
        <v>87</v>
      </c>
      <c r="Q995" s="65" t="s">
        <v>107</v>
      </c>
      <c r="R995" s="65" t="s">
        <v>108</v>
      </c>
      <c r="S995" s="65" t="s">
        <v>87</v>
      </c>
      <c r="T995" s="65" t="s">
        <v>87</v>
      </c>
      <c r="U995" s="65" t="s">
        <v>174</v>
      </c>
      <c r="V995" s="67">
        <v>90</v>
      </c>
      <c r="W995" s="73" t="str">
        <f t="shared" si="15"/>
        <v>UUWWWTW0002_Expected enhanced suspended solids permit (mg/l)</v>
      </c>
    </row>
    <row r="996" spans="1:23">
      <c r="A996" s="65" t="s">
        <v>90</v>
      </c>
      <c r="B996" s="65" t="s">
        <v>137</v>
      </c>
      <c r="C996" s="65" t="s">
        <v>138</v>
      </c>
      <c r="D996" s="74">
        <v>90</v>
      </c>
      <c r="E996" s="65" t="s">
        <v>48</v>
      </c>
      <c r="F996" s="65" t="s">
        <v>49</v>
      </c>
      <c r="G996" s="65" t="s">
        <v>50</v>
      </c>
      <c r="H996" s="65" t="s">
        <v>51</v>
      </c>
      <c r="I996" s="65" t="s">
        <v>86</v>
      </c>
      <c r="J996" s="65" t="s">
        <v>53</v>
      </c>
      <c r="K996" s="65" t="s">
        <v>128</v>
      </c>
      <c r="L996" s="66">
        <v>46155</v>
      </c>
      <c r="M996" s="65" t="s">
        <v>55</v>
      </c>
      <c r="N996" s="65" t="s">
        <v>48</v>
      </c>
      <c r="O996" s="65" t="s">
        <v>56</v>
      </c>
      <c r="P996" s="65" t="s">
        <v>87</v>
      </c>
      <c r="Q996" s="65" t="s">
        <v>107</v>
      </c>
      <c r="R996" s="65" t="s">
        <v>108</v>
      </c>
      <c r="S996" s="65" t="s">
        <v>87</v>
      </c>
      <c r="T996" s="65" t="s">
        <v>87</v>
      </c>
      <c r="U996" s="65" t="s">
        <v>177</v>
      </c>
      <c r="V996" s="67">
        <v>90</v>
      </c>
      <c r="W996" s="73" t="str">
        <f t="shared" si="15"/>
        <v>UUWWWTW0005_Expected enhanced suspended solids permit (mg/l)</v>
      </c>
    </row>
    <row r="997" spans="1:23">
      <c r="A997" s="65" t="s">
        <v>90</v>
      </c>
      <c r="B997" s="65" t="s">
        <v>137</v>
      </c>
      <c r="C997" s="65" t="s">
        <v>138</v>
      </c>
      <c r="D997" s="74">
        <v>90</v>
      </c>
      <c r="E997" s="65" t="s">
        <v>48</v>
      </c>
      <c r="F997" s="65" t="s">
        <v>49</v>
      </c>
      <c r="G997" s="65" t="s">
        <v>50</v>
      </c>
      <c r="H997" s="65" t="s">
        <v>51</v>
      </c>
      <c r="I997" s="65" t="s">
        <v>86</v>
      </c>
      <c r="J997" s="65" t="s">
        <v>53</v>
      </c>
      <c r="K997" s="65" t="s">
        <v>128</v>
      </c>
      <c r="L997" s="66">
        <v>46155</v>
      </c>
      <c r="M997" s="65" t="s">
        <v>55</v>
      </c>
      <c r="N997" s="65" t="s">
        <v>48</v>
      </c>
      <c r="O997" s="65" t="s">
        <v>56</v>
      </c>
      <c r="P997" s="65" t="s">
        <v>87</v>
      </c>
      <c r="Q997" s="65" t="s">
        <v>107</v>
      </c>
      <c r="R997" s="65" t="s">
        <v>108</v>
      </c>
      <c r="S997" s="65" t="s">
        <v>87</v>
      </c>
      <c r="T997" s="65" t="s">
        <v>87</v>
      </c>
      <c r="U997" s="65" t="s">
        <v>180</v>
      </c>
      <c r="V997" s="67">
        <v>90</v>
      </c>
      <c r="W997" s="73" t="str">
        <f t="shared" si="15"/>
        <v>UUWWWTW0008_Expected enhanced suspended solids permit (mg/l)</v>
      </c>
    </row>
    <row r="998" spans="1:23">
      <c r="A998" s="65" t="s">
        <v>90</v>
      </c>
      <c r="B998" s="65" t="s">
        <v>137</v>
      </c>
      <c r="C998" s="65" t="s">
        <v>138</v>
      </c>
      <c r="D998" s="74">
        <v>90</v>
      </c>
      <c r="E998" s="65" t="s">
        <v>48</v>
      </c>
      <c r="F998" s="65" t="s">
        <v>49</v>
      </c>
      <c r="G998" s="65" t="s">
        <v>50</v>
      </c>
      <c r="H998" s="65" t="s">
        <v>51</v>
      </c>
      <c r="I998" s="65" t="s">
        <v>86</v>
      </c>
      <c r="J998" s="65" t="s">
        <v>53</v>
      </c>
      <c r="K998" s="65" t="s">
        <v>128</v>
      </c>
      <c r="L998" s="66">
        <v>46155</v>
      </c>
      <c r="M998" s="65" t="s">
        <v>55</v>
      </c>
      <c r="N998" s="65" t="s">
        <v>48</v>
      </c>
      <c r="O998" s="65" t="s">
        <v>56</v>
      </c>
      <c r="P998" s="65" t="s">
        <v>87</v>
      </c>
      <c r="Q998" s="65" t="s">
        <v>107</v>
      </c>
      <c r="R998" s="65" t="s">
        <v>108</v>
      </c>
      <c r="S998" s="65" t="s">
        <v>87</v>
      </c>
      <c r="T998" s="65" t="s">
        <v>87</v>
      </c>
      <c r="U998" s="65" t="s">
        <v>190</v>
      </c>
      <c r="V998" s="67">
        <v>90</v>
      </c>
      <c r="W998" s="73" t="str">
        <f t="shared" si="15"/>
        <v>UUWWWTW0018_Expected enhanced suspended solids permit (mg/l)</v>
      </c>
    </row>
    <row r="999" spans="1:23">
      <c r="A999" s="65" t="s">
        <v>90</v>
      </c>
      <c r="B999" s="65" t="s">
        <v>137</v>
      </c>
      <c r="C999" s="65" t="s">
        <v>138</v>
      </c>
      <c r="D999" s="74">
        <v>90</v>
      </c>
      <c r="E999" s="65" t="s">
        <v>48</v>
      </c>
      <c r="F999" s="65" t="s">
        <v>49</v>
      </c>
      <c r="G999" s="65" t="s">
        <v>50</v>
      </c>
      <c r="H999" s="65" t="s">
        <v>51</v>
      </c>
      <c r="I999" s="65" t="s">
        <v>86</v>
      </c>
      <c r="J999" s="65" t="s">
        <v>53</v>
      </c>
      <c r="K999" s="65" t="s">
        <v>128</v>
      </c>
      <c r="L999" s="66">
        <v>46155</v>
      </c>
      <c r="M999" s="65" t="s">
        <v>55</v>
      </c>
      <c r="N999" s="65" t="s">
        <v>48</v>
      </c>
      <c r="O999" s="65" t="s">
        <v>56</v>
      </c>
      <c r="P999" s="65" t="s">
        <v>87</v>
      </c>
      <c r="Q999" s="65" t="s">
        <v>107</v>
      </c>
      <c r="R999" s="65" t="s">
        <v>108</v>
      </c>
      <c r="S999" s="65" t="s">
        <v>87</v>
      </c>
      <c r="T999" s="65" t="s">
        <v>87</v>
      </c>
      <c r="U999" s="65" t="s">
        <v>198</v>
      </c>
      <c r="V999" s="67">
        <v>90</v>
      </c>
      <c r="W999" s="73" t="str">
        <f t="shared" si="15"/>
        <v>UUWWWTW0026_Expected enhanced suspended solids permit (mg/l)</v>
      </c>
    </row>
    <row r="1000" spans="1:23">
      <c r="A1000" s="65" t="s">
        <v>90</v>
      </c>
      <c r="B1000" s="65" t="s">
        <v>139</v>
      </c>
      <c r="C1000" s="65" t="s">
        <v>140</v>
      </c>
      <c r="D1000" s="74" t="s">
        <v>47</v>
      </c>
      <c r="E1000" s="65" t="s">
        <v>48</v>
      </c>
      <c r="F1000" s="65" t="s">
        <v>49</v>
      </c>
      <c r="G1000" s="65" t="s">
        <v>50</v>
      </c>
      <c r="H1000" s="65" t="s">
        <v>51</v>
      </c>
      <c r="I1000" s="65" t="s">
        <v>86</v>
      </c>
      <c r="J1000" s="65" t="s">
        <v>53</v>
      </c>
      <c r="K1000" s="65" t="s">
        <v>128</v>
      </c>
      <c r="L1000" s="66">
        <v>46155</v>
      </c>
      <c r="M1000" s="65" t="s">
        <v>55</v>
      </c>
      <c r="N1000" s="65" t="s">
        <v>48</v>
      </c>
      <c r="O1000" s="65" t="s">
        <v>56</v>
      </c>
      <c r="P1000" s="65" t="s">
        <v>87</v>
      </c>
      <c r="Q1000" s="65" t="s">
        <v>107</v>
      </c>
      <c r="R1000" s="65" t="s">
        <v>108</v>
      </c>
      <c r="S1000" s="65" t="s">
        <v>87</v>
      </c>
      <c r="T1000" s="65" t="s">
        <v>87</v>
      </c>
      <c r="U1000" s="65" t="s">
        <v>173</v>
      </c>
      <c r="V1000" s="67" t="s">
        <v>47</v>
      </c>
      <c r="W1000" s="73" t="str">
        <f t="shared" si="15"/>
        <v>UUWWWTW0001_Historical phosphorus permit (mg/l)</v>
      </c>
    </row>
    <row r="1001" spans="1:23">
      <c r="A1001" s="65" t="s">
        <v>90</v>
      </c>
      <c r="B1001" s="65" t="s">
        <v>139</v>
      </c>
      <c r="C1001" s="65" t="s">
        <v>140</v>
      </c>
      <c r="D1001" s="74" t="s">
        <v>47</v>
      </c>
      <c r="E1001" s="65" t="s">
        <v>48</v>
      </c>
      <c r="F1001" s="65" t="s">
        <v>49</v>
      </c>
      <c r="G1001" s="65" t="s">
        <v>50</v>
      </c>
      <c r="H1001" s="65" t="s">
        <v>51</v>
      </c>
      <c r="I1001" s="65" t="s">
        <v>86</v>
      </c>
      <c r="J1001" s="65" t="s">
        <v>53</v>
      </c>
      <c r="K1001" s="65" t="s">
        <v>128</v>
      </c>
      <c r="L1001" s="66">
        <v>46155</v>
      </c>
      <c r="M1001" s="65" t="s">
        <v>55</v>
      </c>
      <c r="N1001" s="65" t="s">
        <v>48</v>
      </c>
      <c r="O1001" s="65" t="s">
        <v>56</v>
      </c>
      <c r="P1001" s="65" t="s">
        <v>87</v>
      </c>
      <c r="Q1001" s="65" t="s">
        <v>107</v>
      </c>
      <c r="R1001" s="65" t="s">
        <v>108</v>
      </c>
      <c r="S1001" s="65" t="s">
        <v>87</v>
      </c>
      <c r="T1001" s="65" t="s">
        <v>87</v>
      </c>
      <c r="U1001" s="65" t="s">
        <v>174</v>
      </c>
      <c r="V1001" s="67" t="s">
        <v>47</v>
      </c>
      <c r="W1001" s="73" t="str">
        <f t="shared" si="15"/>
        <v>UUWWWTW0002_Historical phosphorus permit (mg/l)</v>
      </c>
    </row>
    <row r="1002" spans="1:23">
      <c r="A1002" s="65" t="s">
        <v>90</v>
      </c>
      <c r="B1002" s="65" t="s">
        <v>139</v>
      </c>
      <c r="C1002" s="65" t="s">
        <v>140</v>
      </c>
      <c r="D1002" s="74" t="s">
        <v>47</v>
      </c>
      <c r="E1002" s="65" t="s">
        <v>48</v>
      </c>
      <c r="F1002" s="65" t="s">
        <v>49</v>
      </c>
      <c r="G1002" s="65" t="s">
        <v>50</v>
      </c>
      <c r="H1002" s="65" t="s">
        <v>51</v>
      </c>
      <c r="I1002" s="65" t="s">
        <v>86</v>
      </c>
      <c r="J1002" s="65" t="s">
        <v>53</v>
      </c>
      <c r="K1002" s="65" t="s">
        <v>128</v>
      </c>
      <c r="L1002" s="66">
        <v>46155</v>
      </c>
      <c r="M1002" s="65" t="s">
        <v>55</v>
      </c>
      <c r="N1002" s="65" t="s">
        <v>48</v>
      </c>
      <c r="O1002" s="65" t="s">
        <v>56</v>
      </c>
      <c r="P1002" s="65" t="s">
        <v>87</v>
      </c>
      <c r="Q1002" s="65" t="s">
        <v>107</v>
      </c>
      <c r="R1002" s="65" t="s">
        <v>108</v>
      </c>
      <c r="S1002" s="65" t="s">
        <v>87</v>
      </c>
      <c r="T1002" s="65" t="s">
        <v>87</v>
      </c>
      <c r="U1002" s="65" t="s">
        <v>175</v>
      </c>
      <c r="V1002" s="67" t="s">
        <v>47</v>
      </c>
      <c r="W1002" s="73" t="str">
        <f t="shared" si="15"/>
        <v>UUWWWTW0003_Historical phosphorus permit (mg/l)</v>
      </c>
    </row>
    <row r="1003" spans="1:23">
      <c r="A1003" s="65" t="s">
        <v>90</v>
      </c>
      <c r="B1003" s="65" t="s">
        <v>139</v>
      </c>
      <c r="C1003" s="65" t="s">
        <v>140</v>
      </c>
      <c r="D1003" s="74" t="s">
        <v>47</v>
      </c>
      <c r="E1003" s="65" t="s">
        <v>48</v>
      </c>
      <c r="F1003" s="65" t="s">
        <v>49</v>
      </c>
      <c r="G1003" s="65" t="s">
        <v>50</v>
      </c>
      <c r="H1003" s="65" t="s">
        <v>51</v>
      </c>
      <c r="I1003" s="65" t="s">
        <v>86</v>
      </c>
      <c r="J1003" s="65" t="s">
        <v>53</v>
      </c>
      <c r="K1003" s="65" t="s">
        <v>128</v>
      </c>
      <c r="L1003" s="66">
        <v>46155</v>
      </c>
      <c r="M1003" s="65" t="s">
        <v>55</v>
      </c>
      <c r="N1003" s="65" t="s">
        <v>48</v>
      </c>
      <c r="O1003" s="65" t="s">
        <v>56</v>
      </c>
      <c r="P1003" s="65" t="s">
        <v>87</v>
      </c>
      <c r="Q1003" s="65" t="s">
        <v>107</v>
      </c>
      <c r="R1003" s="65" t="s">
        <v>108</v>
      </c>
      <c r="S1003" s="65" t="s">
        <v>87</v>
      </c>
      <c r="T1003" s="65" t="s">
        <v>87</v>
      </c>
      <c r="U1003" s="65" t="s">
        <v>177</v>
      </c>
      <c r="V1003" s="67" t="s">
        <v>47</v>
      </c>
      <c r="W1003" s="73" t="str">
        <f t="shared" si="15"/>
        <v>UUWWWTW0005_Historical phosphorus permit (mg/l)</v>
      </c>
    </row>
    <row r="1004" spans="1:23">
      <c r="A1004" s="65" t="s">
        <v>90</v>
      </c>
      <c r="B1004" s="65" t="s">
        <v>139</v>
      </c>
      <c r="C1004" s="65" t="s">
        <v>140</v>
      </c>
      <c r="D1004" s="74" t="s">
        <v>47</v>
      </c>
      <c r="E1004" s="65" t="s">
        <v>48</v>
      </c>
      <c r="F1004" s="65" t="s">
        <v>49</v>
      </c>
      <c r="G1004" s="65" t="s">
        <v>50</v>
      </c>
      <c r="H1004" s="65" t="s">
        <v>51</v>
      </c>
      <c r="I1004" s="65" t="s">
        <v>86</v>
      </c>
      <c r="J1004" s="65" t="s">
        <v>53</v>
      </c>
      <c r="K1004" s="65" t="s">
        <v>128</v>
      </c>
      <c r="L1004" s="66">
        <v>46155</v>
      </c>
      <c r="M1004" s="65" t="s">
        <v>55</v>
      </c>
      <c r="N1004" s="65" t="s">
        <v>48</v>
      </c>
      <c r="O1004" s="65" t="s">
        <v>56</v>
      </c>
      <c r="P1004" s="65" t="s">
        <v>87</v>
      </c>
      <c r="Q1004" s="65" t="s">
        <v>107</v>
      </c>
      <c r="R1004" s="65" t="s">
        <v>108</v>
      </c>
      <c r="S1004" s="65" t="s">
        <v>87</v>
      </c>
      <c r="T1004" s="65" t="s">
        <v>87</v>
      </c>
      <c r="U1004" s="65" t="s">
        <v>178</v>
      </c>
      <c r="V1004" s="67" t="s">
        <v>47</v>
      </c>
      <c r="W1004" s="73" t="str">
        <f t="shared" si="15"/>
        <v>UUWWWTW0006_Historical phosphorus permit (mg/l)</v>
      </c>
    </row>
    <row r="1005" spans="1:23">
      <c r="A1005" s="65" t="s">
        <v>90</v>
      </c>
      <c r="B1005" s="65" t="s">
        <v>139</v>
      </c>
      <c r="C1005" s="65" t="s">
        <v>140</v>
      </c>
      <c r="D1005" s="74" t="s">
        <v>47</v>
      </c>
      <c r="E1005" s="65" t="s">
        <v>48</v>
      </c>
      <c r="F1005" s="65" t="s">
        <v>49</v>
      </c>
      <c r="G1005" s="65" t="s">
        <v>50</v>
      </c>
      <c r="H1005" s="65" t="s">
        <v>51</v>
      </c>
      <c r="I1005" s="65" t="s">
        <v>86</v>
      </c>
      <c r="J1005" s="65" t="s">
        <v>53</v>
      </c>
      <c r="K1005" s="65" t="s">
        <v>128</v>
      </c>
      <c r="L1005" s="66">
        <v>46155</v>
      </c>
      <c r="M1005" s="65" t="s">
        <v>55</v>
      </c>
      <c r="N1005" s="65" t="s">
        <v>48</v>
      </c>
      <c r="O1005" s="65" t="s">
        <v>56</v>
      </c>
      <c r="P1005" s="65" t="s">
        <v>87</v>
      </c>
      <c r="Q1005" s="65" t="s">
        <v>107</v>
      </c>
      <c r="R1005" s="65" t="s">
        <v>108</v>
      </c>
      <c r="S1005" s="65" t="s">
        <v>87</v>
      </c>
      <c r="T1005" s="65" t="s">
        <v>87</v>
      </c>
      <c r="U1005" s="65" t="s">
        <v>179</v>
      </c>
      <c r="V1005" s="67" t="s">
        <v>47</v>
      </c>
      <c r="W1005" s="73" t="str">
        <f t="shared" si="15"/>
        <v>UUWWWTW0007_Historical phosphorus permit (mg/l)</v>
      </c>
    </row>
    <row r="1006" spans="1:23">
      <c r="A1006" s="65" t="s">
        <v>90</v>
      </c>
      <c r="B1006" s="65" t="s">
        <v>139</v>
      </c>
      <c r="C1006" s="65" t="s">
        <v>140</v>
      </c>
      <c r="D1006" s="74" t="s">
        <v>47</v>
      </c>
      <c r="E1006" s="65" t="s">
        <v>48</v>
      </c>
      <c r="F1006" s="65" t="s">
        <v>49</v>
      </c>
      <c r="G1006" s="65" t="s">
        <v>50</v>
      </c>
      <c r="H1006" s="65" t="s">
        <v>51</v>
      </c>
      <c r="I1006" s="65" t="s">
        <v>86</v>
      </c>
      <c r="J1006" s="65" t="s">
        <v>53</v>
      </c>
      <c r="K1006" s="65" t="s">
        <v>128</v>
      </c>
      <c r="L1006" s="66">
        <v>46155</v>
      </c>
      <c r="M1006" s="65" t="s">
        <v>55</v>
      </c>
      <c r="N1006" s="65" t="s">
        <v>48</v>
      </c>
      <c r="O1006" s="65" t="s">
        <v>56</v>
      </c>
      <c r="P1006" s="65" t="s">
        <v>87</v>
      </c>
      <c r="Q1006" s="65" t="s">
        <v>107</v>
      </c>
      <c r="R1006" s="65" t="s">
        <v>108</v>
      </c>
      <c r="S1006" s="65" t="s">
        <v>87</v>
      </c>
      <c r="T1006" s="65" t="s">
        <v>87</v>
      </c>
      <c r="U1006" s="65" t="s">
        <v>180</v>
      </c>
      <c r="V1006" s="67" t="s">
        <v>47</v>
      </c>
      <c r="W1006" s="73" t="str">
        <f t="shared" si="15"/>
        <v>UUWWWTW0008_Historical phosphorus permit (mg/l)</v>
      </c>
    </row>
    <row r="1007" spans="1:23">
      <c r="A1007" s="65" t="s">
        <v>90</v>
      </c>
      <c r="B1007" s="65" t="s">
        <v>139</v>
      </c>
      <c r="C1007" s="65" t="s">
        <v>140</v>
      </c>
      <c r="D1007" s="74" t="s">
        <v>47</v>
      </c>
      <c r="E1007" s="65" t="s">
        <v>48</v>
      </c>
      <c r="F1007" s="65" t="s">
        <v>49</v>
      </c>
      <c r="G1007" s="65" t="s">
        <v>50</v>
      </c>
      <c r="H1007" s="65" t="s">
        <v>51</v>
      </c>
      <c r="I1007" s="65" t="s">
        <v>86</v>
      </c>
      <c r="J1007" s="65" t="s">
        <v>53</v>
      </c>
      <c r="K1007" s="65" t="s">
        <v>128</v>
      </c>
      <c r="L1007" s="66">
        <v>46155</v>
      </c>
      <c r="M1007" s="65" t="s">
        <v>55</v>
      </c>
      <c r="N1007" s="65" t="s">
        <v>48</v>
      </c>
      <c r="O1007" s="65" t="s">
        <v>56</v>
      </c>
      <c r="P1007" s="65" t="s">
        <v>87</v>
      </c>
      <c r="Q1007" s="65" t="s">
        <v>107</v>
      </c>
      <c r="R1007" s="65" t="s">
        <v>108</v>
      </c>
      <c r="S1007" s="65" t="s">
        <v>87</v>
      </c>
      <c r="T1007" s="65" t="s">
        <v>87</v>
      </c>
      <c r="U1007" s="65" t="s">
        <v>181</v>
      </c>
      <c r="V1007" s="67" t="s">
        <v>47</v>
      </c>
      <c r="W1007" s="73" t="str">
        <f t="shared" si="15"/>
        <v>UUWWWTW0009_Historical phosphorus permit (mg/l)</v>
      </c>
    </row>
    <row r="1008" spans="1:23">
      <c r="A1008" s="65" t="s">
        <v>90</v>
      </c>
      <c r="B1008" s="65" t="s">
        <v>139</v>
      </c>
      <c r="C1008" s="65" t="s">
        <v>140</v>
      </c>
      <c r="D1008" s="74" t="s">
        <v>47</v>
      </c>
      <c r="E1008" s="65" t="s">
        <v>48</v>
      </c>
      <c r="F1008" s="65" t="s">
        <v>49</v>
      </c>
      <c r="G1008" s="65" t="s">
        <v>50</v>
      </c>
      <c r="H1008" s="65" t="s">
        <v>51</v>
      </c>
      <c r="I1008" s="65" t="s">
        <v>86</v>
      </c>
      <c r="J1008" s="65" t="s">
        <v>53</v>
      </c>
      <c r="K1008" s="65" t="s">
        <v>128</v>
      </c>
      <c r="L1008" s="66">
        <v>46155</v>
      </c>
      <c r="M1008" s="65" t="s">
        <v>55</v>
      </c>
      <c r="N1008" s="65" t="s">
        <v>48</v>
      </c>
      <c r="O1008" s="65" t="s">
        <v>56</v>
      </c>
      <c r="P1008" s="65" t="s">
        <v>87</v>
      </c>
      <c r="Q1008" s="65" t="s">
        <v>107</v>
      </c>
      <c r="R1008" s="65" t="s">
        <v>108</v>
      </c>
      <c r="S1008" s="65" t="s">
        <v>87</v>
      </c>
      <c r="T1008" s="65" t="s">
        <v>87</v>
      </c>
      <c r="U1008" s="65" t="s">
        <v>183</v>
      </c>
      <c r="V1008" s="67" t="s">
        <v>47</v>
      </c>
      <c r="W1008" s="73" t="str">
        <f t="shared" si="15"/>
        <v>UUWWWTW0011_Historical phosphorus permit (mg/l)</v>
      </c>
    </row>
    <row r="1009" spans="1:23">
      <c r="A1009" s="65" t="s">
        <v>90</v>
      </c>
      <c r="B1009" s="65" t="s">
        <v>139</v>
      </c>
      <c r="C1009" s="65" t="s">
        <v>140</v>
      </c>
      <c r="D1009" s="74" t="s">
        <v>47</v>
      </c>
      <c r="E1009" s="65" t="s">
        <v>48</v>
      </c>
      <c r="F1009" s="65" t="s">
        <v>49</v>
      </c>
      <c r="G1009" s="65" t="s">
        <v>50</v>
      </c>
      <c r="H1009" s="65" t="s">
        <v>51</v>
      </c>
      <c r="I1009" s="65" t="s">
        <v>86</v>
      </c>
      <c r="J1009" s="65" t="s">
        <v>53</v>
      </c>
      <c r="K1009" s="65" t="s">
        <v>128</v>
      </c>
      <c r="L1009" s="66">
        <v>46155</v>
      </c>
      <c r="M1009" s="65" t="s">
        <v>55</v>
      </c>
      <c r="N1009" s="65" t="s">
        <v>48</v>
      </c>
      <c r="O1009" s="65" t="s">
        <v>56</v>
      </c>
      <c r="P1009" s="65" t="s">
        <v>87</v>
      </c>
      <c r="Q1009" s="65" t="s">
        <v>107</v>
      </c>
      <c r="R1009" s="65" t="s">
        <v>108</v>
      </c>
      <c r="S1009" s="65" t="s">
        <v>87</v>
      </c>
      <c r="T1009" s="65" t="s">
        <v>87</v>
      </c>
      <c r="U1009" s="65" t="s">
        <v>185</v>
      </c>
      <c r="V1009" s="67" t="s">
        <v>47</v>
      </c>
      <c r="W1009" s="73" t="str">
        <f t="shared" si="15"/>
        <v>UUWWWTW0013_Historical phosphorus permit (mg/l)</v>
      </c>
    </row>
    <row r="1010" spans="1:23">
      <c r="A1010" s="65" t="s">
        <v>90</v>
      </c>
      <c r="B1010" s="65" t="s">
        <v>139</v>
      </c>
      <c r="C1010" s="65" t="s">
        <v>140</v>
      </c>
      <c r="D1010" s="74" t="s">
        <v>47</v>
      </c>
      <c r="E1010" s="65" t="s">
        <v>48</v>
      </c>
      <c r="F1010" s="65" t="s">
        <v>49</v>
      </c>
      <c r="G1010" s="65" t="s">
        <v>50</v>
      </c>
      <c r="H1010" s="65" t="s">
        <v>51</v>
      </c>
      <c r="I1010" s="65" t="s">
        <v>86</v>
      </c>
      <c r="J1010" s="65" t="s">
        <v>53</v>
      </c>
      <c r="K1010" s="65" t="s">
        <v>128</v>
      </c>
      <c r="L1010" s="66">
        <v>46155</v>
      </c>
      <c r="M1010" s="65" t="s">
        <v>55</v>
      </c>
      <c r="N1010" s="65" t="s">
        <v>48</v>
      </c>
      <c r="O1010" s="65" t="s">
        <v>56</v>
      </c>
      <c r="P1010" s="65" t="s">
        <v>87</v>
      </c>
      <c r="Q1010" s="65" t="s">
        <v>107</v>
      </c>
      <c r="R1010" s="65" t="s">
        <v>108</v>
      </c>
      <c r="S1010" s="65" t="s">
        <v>87</v>
      </c>
      <c r="T1010" s="65" t="s">
        <v>87</v>
      </c>
      <c r="U1010" s="65" t="s">
        <v>186</v>
      </c>
      <c r="V1010" s="67" t="s">
        <v>47</v>
      </c>
      <c r="W1010" s="73" t="str">
        <f t="shared" si="15"/>
        <v>UUWWWTW0014_Historical phosphorus permit (mg/l)</v>
      </c>
    </row>
    <row r="1011" spans="1:23">
      <c r="A1011" s="65" t="s">
        <v>90</v>
      </c>
      <c r="B1011" s="65" t="s">
        <v>139</v>
      </c>
      <c r="C1011" s="65" t="s">
        <v>140</v>
      </c>
      <c r="D1011" s="74" t="s">
        <v>47</v>
      </c>
      <c r="E1011" s="65" t="s">
        <v>48</v>
      </c>
      <c r="F1011" s="65" t="s">
        <v>49</v>
      </c>
      <c r="G1011" s="65" t="s">
        <v>50</v>
      </c>
      <c r="H1011" s="65" t="s">
        <v>51</v>
      </c>
      <c r="I1011" s="65" t="s">
        <v>86</v>
      </c>
      <c r="J1011" s="65" t="s">
        <v>53</v>
      </c>
      <c r="K1011" s="65" t="s">
        <v>128</v>
      </c>
      <c r="L1011" s="66">
        <v>46155</v>
      </c>
      <c r="M1011" s="65" t="s">
        <v>55</v>
      </c>
      <c r="N1011" s="65" t="s">
        <v>48</v>
      </c>
      <c r="O1011" s="65" t="s">
        <v>56</v>
      </c>
      <c r="P1011" s="65" t="s">
        <v>87</v>
      </c>
      <c r="Q1011" s="65" t="s">
        <v>107</v>
      </c>
      <c r="R1011" s="65" t="s">
        <v>108</v>
      </c>
      <c r="S1011" s="65" t="s">
        <v>87</v>
      </c>
      <c r="T1011" s="65" t="s">
        <v>87</v>
      </c>
      <c r="U1011" s="65" t="s">
        <v>187</v>
      </c>
      <c r="V1011" s="67" t="s">
        <v>47</v>
      </c>
      <c r="W1011" s="73" t="str">
        <f t="shared" si="15"/>
        <v>UUWWWTW0015_Historical phosphorus permit (mg/l)</v>
      </c>
    </row>
    <row r="1012" spans="1:23">
      <c r="A1012" s="65" t="s">
        <v>90</v>
      </c>
      <c r="B1012" s="65" t="s">
        <v>139</v>
      </c>
      <c r="C1012" s="65" t="s">
        <v>140</v>
      </c>
      <c r="D1012" s="74" t="s">
        <v>47</v>
      </c>
      <c r="E1012" s="65" t="s">
        <v>48</v>
      </c>
      <c r="F1012" s="65" t="s">
        <v>49</v>
      </c>
      <c r="G1012" s="65" t="s">
        <v>50</v>
      </c>
      <c r="H1012" s="65" t="s">
        <v>51</v>
      </c>
      <c r="I1012" s="65" t="s">
        <v>86</v>
      </c>
      <c r="J1012" s="65" t="s">
        <v>53</v>
      </c>
      <c r="K1012" s="65" t="s">
        <v>128</v>
      </c>
      <c r="L1012" s="66">
        <v>46155</v>
      </c>
      <c r="M1012" s="65" t="s">
        <v>55</v>
      </c>
      <c r="N1012" s="65" t="s">
        <v>48</v>
      </c>
      <c r="O1012" s="65" t="s">
        <v>56</v>
      </c>
      <c r="P1012" s="65" t="s">
        <v>87</v>
      </c>
      <c r="Q1012" s="65" t="s">
        <v>107</v>
      </c>
      <c r="R1012" s="65" t="s">
        <v>108</v>
      </c>
      <c r="S1012" s="65" t="s">
        <v>87</v>
      </c>
      <c r="T1012" s="65" t="s">
        <v>87</v>
      </c>
      <c r="U1012" s="65" t="s">
        <v>188</v>
      </c>
      <c r="V1012" s="67" t="s">
        <v>47</v>
      </c>
      <c r="W1012" s="73" t="str">
        <f t="shared" si="15"/>
        <v>UUWWWTW0016_Historical phosphorus permit (mg/l)</v>
      </c>
    </row>
    <row r="1013" spans="1:23">
      <c r="A1013" s="65" t="s">
        <v>90</v>
      </c>
      <c r="B1013" s="65" t="s">
        <v>139</v>
      </c>
      <c r="C1013" s="65" t="s">
        <v>140</v>
      </c>
      <c r="D1013" s="74" t="s">
        <v>47</v>
      </c>
      <c r="E1013" s="65" t="s">
        <v>48</v>
      </c>
      <c r="F1013" s="65" t="s">
        <v>49</v>
      </c>
      <c r="G1013" s="65" t="s">
        <v>50</v>
      </c>
      <c r="H1013" s="65" t="s">
        <v>51</v>
      </c>
      <c r="I1013" s="65" t="s">
        <v>86</v>
      </c>
      <c r="J1013" s="65" t="s">
        <v>53</v>
      </c>
      <c r="K1013" s="65" t="s">
        <v>128</v>
      </c>
      <c r="L1013" s="66">
        <v>46155</v>
      </c>
      <c r="M1013" s="65" t="s">
        <v>55</v>
      </c>
      <c r="N1013" s="65" t="s">
        <v>48</v>
      </c>
      <c r="O1013" s="65" t="s">
        <v>56</v>
      </c>
      <c r="P1013" s="65" t="s">
        <v>87</v>
      </c>
      <c r="Q1013" s="65" t="s">
        <v>107</v>
      </c>
      <c r="R1013" s="65" t="s">
        <v>108</v>
      </c>
      <c r="S1013" s="65" t="s">
        <v>87</v>
      </c>
      <c r="T1013" s="65" t="s">
        <v>87</v>
      </c>
      <c r="U1013" s="65" t="s">
        <v>189</v>
      </c>
      <c r="V1013" s="67" t="s">
        <v>47</v>
      </c>
      <c r="W1013" s="73" t="str">
        <f t="shared" si="15"/>
        <v>UUWWWTW0017_Historical phosphorus permit (mg/l)</v>
      </c>
    </row>
    <row r="1014" spans="1:23">
      <c r="A1014" s="65" t="s">
        <v>90</v>
      </c>
      <c r="B1014" s="65" t="s">
        <v>139</v>
      </c>
      <c r="C1014" s="65" t="s">
        <v>140</v>
      </c>
      <c r="D1014" s="74" t="s">
        <v>47</v>
      </c>
      <c r="E1014" s="65" t="s">
        <v>48</v>
      </c>
      <c r="F1014" s="65" t="s">
        <v>49</v>
      </c>
      <c r="G1014" s="65" t="s">
        <v>50</v>
      </c>
      <c r="H1014" s="65" t="s">
        <v>51</v>
      </c>
      <c r="I1014" s="65" t="s">
        <v>86</v>
      </c>
      <c r="J1014" s="65" t="s">
        <v>53</v>
      </c>
      <c r="K1014" s="65" t="s">
        <v>128</v>
      </c>
      <c r="L1014" s="66">
        <v>46155</v>
      </c>
      <c r="M1014" s="65" t="s">
        <v>55</v>
      </c>
      <c r="N1014" s="65" t="s">
        <v>48</v>
      </c>
      <c r="O1014" s="65" t="s">
        <v>56</v>
      </c>
      <c r="P1014" s="65" t="s">
        <v>87</v>
      </c>
      <c r="Q1014" s="65" t="s">
        <v>107</v>
      </c>
      <c r="R1014" s="65" t="s">
        <v>108</v>
      </c>
      <c r="S1014" s="65" t="s">
        <v>87</v>
      </c>
      <c r="T1014" s="65" t="s">
        <v>87</v>
      </c>
      <c r="U1014" s="65" t="s">
        <v>191</v>
      </c>
      <c r="V1014" s="67" t="s">
        <v>47</v>
      </c>
      <c r="W1014" s="73" t="str">
        <f t="shared" si="15"/>
        <v>UUWWWTW0019_Historical phosphorus permit (mg/l)</v>
      </c>
    </row>
    <row r="1015" spans="1:23">
      <c r="A1015" s="65" t="s">
        <v>90</v>
      </c>
      <c r="B1015" s="65" t="s">
        <v>139</v>
      </c>
      <c r="C1015" s="65" t="s">
        <v>140</v>
      </c>
      <c r="D1015" s="74" t="s">
        <v>47</v>
      </c>
      <c r="E1015" s="65" t="s">
        <v>48</v>
      </c>
      <c r="F1015" s="65" t="s">
        <v>49</v>
      </c>
      <c r="G1015" s="65" t="s">
        <v>50</v>
      </c>
      <c r="H1015" s="65" t="s">
        <v>51</v>
      </c>
      <c r="I1015" s="65" t="s">
        <v>86</v>
      </c>
      <c r="J1015" s="65" t="s">
        <v>53</v>
      </c>
      <c r="K1015" s="65" t="s">
        <v>128</v>
      </c>
      <c r="L1015" s="66">
        <v>46155</v>
      </c>
      <c r="M1015" s="65" t="s">
        <v>55</v>
      </c>
      <c r="N1015" s="65" t="s">
        <v>48</v>
      </c>
      <c r="O1015" s="65" t="s">
        <v>56</v>
      </c>
      <c r="P1015" s="65" t="s">
        <v>87</v>
      </c>
      <c r="Q1015" s="65" t="s">
        <v>107</v>
      </c>
      <c r="R1015" s="65" t="s">
        <v>108</v>
      </c>
      <c r="S1015" s="65" t="s">
        <v>87</v>
      </c>
      <c r="T1015" s="65" t="s">
        <v>87</v>
      </c>
      <c r="U1015" s="65" t="s">
        <v>194</v>
      </c>
      <c r="V1015" s="67" t="s">
        <v>47</v>
      </c>
      <c r="W1015" s="73" t="str">
        <f t="shared" si="15"/>
        <v>UUWWWTW0022_Historical phosphorus permit (mg/l)</v>
      </c>
    </row>
    <row r="1016" spans="1:23">
      <c r="A1016" s="65" t="s">
        <v>90</v>
      </c>
      <c r="B1016" s="65" t="s">
        <v>139</v>
      </c>
      <c r="C1016" s="65" t="s">
        <v>140</v>
      </c>
      <c r="D1016" s="74" t="s">
        <v>47</v>
      </c>
      <c r="E1016" s="65" t="s">
        <v>48</v>
      </c>
      <c r="F1016" s="65" t="s">
        <v>49</v>
      </c>
      <c r="G1016" s="65" t="s">
        <v>50</v>
      </c>
      <c r="H1016" s="65" t="s">
        <v>51</v>
      </c>
      <c r="I1016" s="65" t="s">
        <v>86</v>
      </c>
      <c r="J1016" s="65" t="s">
        <v>53</v>
      </c>
      <c r="K1016" s="65" t="s">
        <v>128</v>
      </c>
      <c r="L1016" s="66">
        <v>46155</v>
      </c>
      <c r="M1016" s="65" t="s">
        <v>55</v>
      </c>
      <c r="N1016" s="65" t="s">
        <v>48</v>
      </c>
      <c r="O1016" s="65" t="s">
        <v>56</v>
      </c>
      <c r="P1016" s="65" t="s">
        <v>87</v>
      </c>
      <c r="Q1016" s="65" t="s">
        <v>107</v>
      </c>
      <c r="R1016" s="65" t="s">
        <v>108</v>
      </c>
      <c r="S1016" s="65" t="s">
        <v>87</v>
      </c>
      <c r="T1016" s="65" t="s">
        <v>87</v>
      </c>
      <c r="U1016" s="65" t="s">
        <v>196</v>
      </c>
      <c r="V1016" s="67" t="s">
        <v>47</v>
      </c>
      <c r="W1016" s="73" t="str">
        <f t="shared" si="15"/>
        <v>UUWWWTW0024_Historical phosphorus permit (mg/l)</v>
      </c>
    </row>
    <row r="1017" spans="1:23">
      <c r="A1017" s="65" t="s">
        <v>90</v>
      </c>
      <c r="B1017" s="65" t="s">
        <v>139</v>
      </c>
      <c r="C1017" s="65" t="s">
        <v>140</v>
      </c>
      <c r="D1017" s="74" t="s">
        <v>47</v>
      </c>
      <c r="E1017" s="65" t="s">
        <v>48</v>
      </c>
      <c r="F1017" s="65" t="s">
        <v>49</v>
      </c>
      <c r="G1017" s="65" t="s">
        <v>50</v>
      </c>
      <c r="H1017" s="65" t="s">
        <v>51</v>
      </c>
      <c r="I1017" s="65" t="s">
        <v>86</v>
      </c>
      <c r="J1017" s="65" t="s">
        <v>53</v>
      </c>
      <c r="K1017" s="65" t="s">
        <v>128</v>
      </c>
      <c r="L1017" s="66">
        <v>46155</v>
      </c>
      <c r="M1017" s="65" t="s">
        <v>55</v>
      </c>
      <c r="N1017" s="65" t="s">
        <v>48</v>
      </c>
      <c r="O1017" s="65" t="s">
        <v>56</v>
      </c>
      <c r="P1017" s="65" t="s">
        <v>87</v>
      </c>
      <c r="Q1017" s="65" t="s">
        <v>107</v>
      </c>
      <c r="R1017" s="65" t="s">
        <v>108</v>
      </c>
      <c r="S1017" s="65" t="s">
        <v>87</v>
      </c>
      <c r="T1017" s="65" t="s">
        <v>87</v>
      </c>
      <c r="U1017" s="65" t="s">
        <v>198</v>
      </c>
      <c r="V1017" s="67" t="s">
        <v>47</v>
      </c>
      <c r="W1017" s="73" t="str">
        <f t="shared" si="15"/>
        <v>UUWWWTW0026_Historical phosphorus permit (mg/l)</v>
      </c>
    </row>
    <row r="1018" spans="1:23">
      <c r="A1018" s="65" t="s">
        <v>90</v>
      </c>
      <c r="B1018" s="65" t="s">
        <v>139</v>
      </c>
      <c r="C1018" s="65" t="s">
        <v>140</v>
      </c>
      <c r="D1018" s="74" t="s">
        <v>47</v>
      </c>
      <c r="E1018" s="65" t="s">
        <v>48</v>
      </c>
      <c r="F1018" s="65" t="s">
        <v>49</v>
      </c>
      <c r="G1018" s="65" t="s">
        <v>50</v>
      </c>
      <c r="H1018" s="65" t="s">
        <v>51</v>
      </c>
      <c r="I1018" s="65" t="s">
        <v>86</v>
      </c>
      <c r="J1018" s="65" t="s">
        <v>53</v>
      </c>
      <c r="K1018" s="65" t="s">
        <v>128</v>
      </c>
      <c r="L1018" s="66">
        <v>46155</v>
      </c>
      <c r="M1018" s="65" t="s">
        <v>55</v>
      </c>
      <c r="N1018" s="65" t="s">
        <v>48</v>
      </c>
      <c r="O1018" s="65" t="s">
        <v>56</v>
      </c>
      <c r="P1018" s="65" t="s">
        <v>87</v>
      </c>
      <c r="Q1018" s="65" t="s">
        <v>107</v>
      </c>
      <c r="R1018" s="65" t="s">
        <v>108</v>
      </c>
      <c r="S1018" s="65" t="s">
        <v>87</v>
      </c>
      <c r="T1018" s="65" t="s">
        <v>87</v>
      </c>
      <c r="U1018" s="65" t="s">
        <v>199</v>
      </c>
      <c r="V1018" s="67" t="s">
        <v>47</v>
      </c>
      <c r="W1018" s="73" t="str">
        <f t="shared" si="15"/>
        <v>UUWWWTW0027_Historical phosphorus permit (mg/l)</v>
      </c>
    </row>
    <row r="1019" spans="1:23">
      <c r="A1019" s="65" t="s">
        <v>90</v>
      </c>
      <c r="B1019" s="65" t="s">
        <v>139</v>
      </c>
      <c r="C1019" s="65" t="s">
        <v>140</v>
      </c>
      <c r="D1019" s="74" t="s">
        <v>47</v>
      </c>
      <c r="E1019" s="65" t="s">
        <v>48</v>
      </c>
      <c r="F1019" s="65" t="s">
        <v>49</v>
      </c>
      <c r="G1019" s="65" t="s">
        <v>50</v>
      </c>
      <c r="H1019" s="65" t="s">
        <v>51</v>
      </c>
      <c r="I1019" s="65" t="s">
        <v>86</v>
      </c>
      <c r="J1019" s="65" t="s">
        <v>53</v>
      </c>
      <c r="K1019" s="65" t="s">
        <v>128</v>
      </c>
      <c r="L1019" s="66">
        <v>46155</v>
      </c>
      <c r="M1019" s="65" t="s">
        <v>55</v>
      </c>
      <c r="N1019" s="65" t="s">
        <v>48</v>
      </c>
      <c r="O1019" s="65" t="s">
        <v>56</v>
      </c>
      <c r="P1019" s="65" t="s">
        <v>87</v>
      </c>
      <c r="Q1019" s="65" t="s">
        <v>107</v>
      </c>
      <c r="R1019" s="65" t="s">
        <v>108</v>
      </c>
      <c r="S1019" s="65" t="s">
        <v>87</v>
      </c>
      <c r="T1019" s="65" t="s">
        <v>87</v>
      </c>
      <c r="U1019" s="65" t="s">
        <v>200</v>
      </c>
      <c r="V1019" s="67" t="s">
        <v>47</v>
      </c>
      <c r="W1019" s="73" t="str">
        <f t="shared" si="15"/>
        <v>UUWWWTW0028_Historical phosphorus permit (mg/l)</v>
      </c>
    </row>
    <row r="1020" spans="1:23">
      <c r="A1020" s="65" t="s">
        <v>90</v>
      </c>
      <c r="B1020" s="65" t="s">
        <v>139</v>
      </c>
      <c r="C1020" s="65" t="s">
        <v>140</v>
      </c>
      <c r="D1020" s="74" t="s">
        <v>47</v>
      </c>
      <c r="E1020" s="65" t="s">
        <v>48</v>
      </c>
      <c r="F1020" s="65" t="s">
        <v>49</v>
      </c>
      <c r="G1020" s="65" t="s">
        <v>50</v>
      </c>
      <c r="H1020" s="65" t="s">
        <v>51</v>
      </c>
      <c r="I1020" s="65" t="s">
        <v>86</v>
      </c>
      <c r="J1020" s="65" t="s">
        <v>53</v>
      </c>
      <c r="K1020" s="65" t="s">
        <v>128</v>
      </c>
      <c r="L1020" s="66">
        <v>46155</v>
      </c>
      <c r="M1020" s="65" t="s">
        <v>55</v>
      </c>
      <c r="N1020" s="65" t="s">
        <v>48</v>
      </c>
      <c r="O1020" s="65" t="s">
        <v>56</v>
      </c>
      <c r="P1020" s="65" t="s">
        <v>87</v>
      </c>
      <c r="Q1020" s="65" t="s">
        <v>107</v>
      </c>
      <c r="R1020" s="65" t="s">
        <v>108</v>
      </c>
      <c r="S1020" s="65" t="s">
        <v>87</v>
      </c>
      <c r="T1020" s="65" t="s">
        <v>87</v>
      </c>
      <c r="U1020" s="65" t="s">
        <v>201</v>
      </c>
      <c r="V1020" s="67" t="s">
        <v>47</v>
      </c>
      <c r="W1020" s="73" t="str">
        <f t="shared" si="15"/>
        <v>UUWWWTW0029_Historical phosphorus permit (mg/l)</v>
      </c>
    </row>
    <row r="1021" spans="1:23">
      <c r="A1021" s="65" t="s">
        <v>90</v>
      </c>
      <c r="B1021" s="65" t="s">
        <v>139</v>
      </c>
      <c r="C1021" s="65" t="s">
        <v>140</v>
      </c>
      <c r="D1021" s="74" t="s">
        <v>47</v>
      </c>
      <c r="E1021" s="65" t="s">
        <v>48</v>
      </c>
      <c r="F1021" s="65" t="s">
        <v>49</v>
      </c>
      <c r="G1021" s="65" t="s">
        <v>50</v>
      </c>
      <c r="H1021" s="65" t="s">
        <v>51</v>
      </c>
      <c r="I1021" s="65" t="s">
        <v>86</v>
      </c>
      <c r="J1021" s="65" t="s">
        <v>53</v>
      </c>
      <c r="K1021" s="65" t="s">
        <v>128</v>
      </c>
      <c r="L1021" s="66">
        <v>46155</v>
      </c>
      <c r="M1021" s="65" t="s">
        <v>55</v>
      </c>
      <c r="N1021" s="65" t="s">
        <v>48</v>
      </c>
      <c r="O1021" s="65" t="s">
        <v>56</v>
      </c>
      <c r="P1021" s="65" t="s">
        <v>87</v>
      </c>
      <c r="Q1021" s="65" t="s">
        <v>107</v>
      </c>
      <c r="R1021" s="65" t="s">
        <v>108</v>
      </c>
      <c r="S1021" s="65" t="s">
        <v>87</v>
      </c>
      <c r="T1021" s="65" t="s">
        <v>87</v>
      </c>
      <c r="U1021" s="65" t="s">
        <v>202</v>
      </c>
      <c r="V1021" s="67" t="s">
        <v>47</v>
      </c>
      <c r="W1021" s="73" t="str">
        <f t="shared" si="15"/>
        <v>UUWWWTW0030_Historical phosphorus permit (mg/l)</v>
      </c>
    </row>
    <row r="1022" spans="1:23">
      <c r="A1022" s="65" t="s">
        <v>90</v>
      </c>
      <c r="B1022" s="65" t="s">
        <v>139</v>
      </c>
      <c r="C1022" s="65" t="s">
        <v>140</v>
      </c>
      <c r="D1022" s="74" t="s">
        <v>47</v>
      </c>
      <c r="E1022" s="65" t="s">
        <v>48</v>
      </c>
      <c r="F1022" s="65" t="s">
        <v>49</v>
      </c>
      <c r="G1022" s="65" t="s">
        <v>50</v>
      </c>
      <c r="H1022" s="65" t="s">
        <v>51</v>
      </c>
      <c r="I1022" s="65" t="s">
        <v>86</v>
      </c>
      <c r="J1022" s="65" t="s">
        <v>53</v>
      </c>
      <c r="K1022" s="65" t="s">
        <v>128</v>
      </c>
      <c r="L1022" s="66">
        <v>46155</v>
      </c>
      <c r="M1022" s="65" t="s">
        <v>55</v>
      </c>
      <c r="N1022" s="65" t="s">
        <v>48</v>
      </c>
      <c r="O1022" s="65" t="s">
        <v>56</v>
      </c>
      <c r="P1022" s="65" t="s">
        <v>87</v>
      </c>
      <c r="Q1022" s="65" t="s">
        <v>107</v>
      </c>
      <c r="R1022" s="65" t="s">
        <v>108</v>
      </c>
      <c r="S1022" s="65" t="s">
        <v>87</v>
      </c>
      <c r="T1022" s="65" t="s">
        <v>87</v>
      </c>
      <c r="U1022" s="65" t="s">
        <v>203</v>
      </c>
      <c r="V1022" s="67" t="s">
        <v>47</v>
      </c>
      <c r="W1022" s="73" t="str">
        <f t="shared" si="15"/>
        <v>UUWWWTW0031_Historical phosphorus permit (mg/l)</v>
      </c>
    </row>
    <row r="1023" spans="1:23">
      <c r="A1023" s="65" t="s">
        <v>90</v>
      </c>
      <c r="B1023" s="65" t="s">
        <v>139</v>
      </c>
      <c r="C1023" s="65" t="s">
        <v>140</v>
      </c>
      <c r="D1023" s="74" t="s">
        <v>47</v>
      </c>
      <c r="E1023" s="65" t="s">
        <v>48</v>
      </c>
      <c r="F1023" s="65" t="s">
        <v>49</v>
      </c>
      <c r="G1023" s="65" t="s">
        <v>50</v>
      </c>
      <c r="H1023" s="65" t="s">
        <v>51</v>
      </c>
      <c r="I1023" s="65" t="s">
        <v>86</v>
      </c>
      <c r="J1023" s="65" t="s">
        <v>53</v>
      </c>
      <c r="K1023" s="65" t="s">
        <v>128</v>
      </c>
      <c r="L1023" s="66">
        <v>46155</v>
      </c>
      <c r="M1023" s="65" t="s">
        <v>55</v>
      </c>
      <c r="N1023" s="65" t="s">
        <v>48</v>
      </c>
      <c r="O1023" s="65" t="s">
        <v>56</v>
      </c>
      <c r="P1023" s="65" t="s">
        <v>87</v>
      </c>
      <c r="Q1023" s="65" t="s">
        <v>107</v>
      </c>
      <c r="R1023" s="65" t="s">
        <v>108</v>
      </c>
      <c r="S1023" s="65" t="s">
        <v>87</v>
      </c>
      <c r="T1023" s="65" t="s">
        <v>87</v>
      </c>
      <c r="U1023" s="65" t="s">
        <v>204</v>
      </c>
      <c r="V1023" s="67" t="s">
        <v>47</v>
      </c>
      <c r="W1023" s="73" t="str">
        <f t="shared" si="15"/>
        <v>UUWWWTW0032_Historical phosphorus permit (mg/l)</v>
      </c>
    </row>
    <row r="1024" spans="1:23">
      <c r="A1024" s="65" t="s">
        <v>90</v>
      </c>
      <c r="B1024" s="65" t="s">
        <v>139</v>
      </c>
      <c r="C1024" s="65" t="s">
        <v>140</v>
      </c>
      <c r="D1024" s="74" t="s">
        <v>47</v>
      </c>
      <c r="E1024" s="65" t="s">
        <v>48</v>
      </c>
      <c r="F1024" s="65" t="s">
        <v>49</v>
      </c>
      <c r="G1024" s="65" t="s">
        <v>50</v>
      </c>
      <c r="H1024" s="65" t="s">
        <v>51</v>
      </c>
      <c r="I1024" s="65" t="s">
        <v>86</v>
      </c>
      <c r="J1024" s="65" t="s">
        <v>53</v>
      </c>
      <c r="K1024" s="65" t="s">
        <v>128</v>
      </c>
      <c r="L1024" s="66">
        <v>46155</v>
      </c>
      <c r="M1024" s="65" t="s">
        <v>55</v>
      </c>
      <c r="N1024" s="65" t="s">
        <v>48</v>
      </c>
      <c r="O1024" s="65" t="s">
        <v>56</v>
      </c>
      <c r="P1024" s="65" t="s">
        <v>87</v>
      </c>
      <c r="Q1024" s="65" t="s">
        <v>107</v>
      </c>
      <c r="R1024" s="65" t="s">
        <v>108</v>
      </c>
      <c r="S1024" s="65" t="s">
        <v>87</v>
      </c>
      <c r="T1024" s="65" t="s">
        <v>87</v>
      </c>
      <c r="U1024" s="65" t="s">
        <v>205</v>
      </c>
      <c r="V1024" s="67" t="s">
        <v>47</v>
      </c>
      <c r="W1024" s="73" t="str">
        <f t="shared" si="15"/>
        <v>UUWWWTW0033_Historical phosphorus permit (mg/l)</v>
      </c>
    </row>
    <row r="1025" spans="1:23">
      <c r="A1025" s="65" t="s">
        <v>90</v>
      </c>
      <c r="B1025" s="65" t="s">
        <v>139</v>
      </c>
      <c r="C1025" s="65" t="s">
        <v>140</v>
      </c>
      <c r="D1025" s="74" t="s">
        <v>47</v>
      </c>
      <c r="E1025" s="65" t="s">
        <v>48</v>
      </c>
      <c r="F1025" s="65" t="s">
        <v>49</v>
      </c>
      <c r="G1025" s="65" t="s">
        <v>50</v>
      </c>
      <c r="H1025" s="65" t="s">
        <v>51</v>
      </c>
      <c r="I1025" s="65" t="s">
        <v>86</v>
      </c>
      <c r="J1025" s="65" t="s">
        <v>53</v>
      </c>
      <c r="K1025" s="65" t="s">
        <v>128</v>
      </c>
      <c r="L1025" s="66">
        <v>46155</v>
      </c>
      <c r="M1025" s="65" t="s">
        <v>55</v>
      </c>
      <c r="N1025" s="65" t="s">
        <v>48</v>
      </c>
      <c r="O1025" s="65" t="s">
        <v>56</v>
      </c>
      <c r="P1025" s="65" t="s">
        <v>87</v>
      </c>
      <c r="Q1025" s="65" t="s">
        <v>107</v>
      </c>
      <c r="R1025" s="65" t="s">
        <v>108</v>
      </c>
      <c r="S1025" s="65" t="s">
        <v>87</v>
      </c>
      <c r="T1025" s="65" t="s">
        <v>87</v>
      </c>
      <c r="U1025" s="65" t="s">
        <v>206</v>
      </c>
      <c r="V1025" s="67" t="s">
        <v>47</v>
      </c>
      <c r="W1025" s="73" t="str">
        <f t="shared" si="15"/>
        <v>UUWWWTW0034_Historical phosphorus permit (mg/l)</v>
      </c>
    </row>
    <row r="1026" spans="1:23">
      <c r="A1026" s="65" t="s">
        <v>90</v>
      </c>
      <c r="B1026" s="65" t="s">
        <v>139</v>
      </c>
      <c r="C1026" s="65" t="s">
        <v>140</v>
      </c>
      <c r="D1026" s="74">
        <v>0.25</v>
      </c>
      <c r="E1026" s="65" t="s">
        <v>48</v>
      </c>
      <c r="F1026" s="65" t="s">
        <v>49</v>
      </c>
      <c r="G1026" s="65" t="s">
        <v>50</v>
      </c>
      <c r="H1026" s="65" t="s">
        <v>51</v>
      </c>
      <c r="I1026" s="65" t="s">
        <v>86</v>
      </c>
      <c r="J1026" s="65" t="s">
        <v>53</v>
      </c>
      <c r="K1026" s="65" t="s">
        <v>128</v>
      </c>
      <c r="L1026" s="66">
        <v>46155</v>
      </c>
      <c r="M1026" s="65" t="s">
        <v>55</v>
      </c>
      <c r="N1026" s="65" t="s">
        <v>48</v>
      </c>
      <c r="O1026" s="65" t="s">
        <v>56</v>
      </c>
      <c r="P1026" s="65" t="s">
        <v>87</v>
      </c>
      <c r="Q1026" s="65" t="s">
        <v>107</v>
      </c>
      <c r="R1026" s="65" t="s">
        <v>108</v>
      </c>
      <c r="S1026" s="65" t="s">
        <v>87</v>
      </c>
      <c r="T1026" s="65" t="s">
        <v>87</v>
      </c>
      <c r="U1026" s="65" t="s">
        <v>176</v>
      </c>
      <c r="V1026" s="67">
        <v>0.25</v>
      </c>
      <c r="W1026" s="73" t="str">
        <f t="shared" si="15"/>
        <v>UUWWWTW0004_Historical phosphorus permit (mg/l)</v>
      </c>
    </row>
    <row r="1027" spans="1:23">
      <c r="A1027" s="65" t="s">
        <v>90</v>
      </c>
      <c r="B1027" s="65" t="s">
        <v>139</v>
      </c>
      <c r="C1027" s="65" t="s">
        <v>140</v>
      </c>
      <c r="D1027" s="74">
        <v>0.25</v>
      </c>
      <c r="E1027" s="65" t="s">
        <v>48</v>
      </c>
      <c r="F1027" s="65" t="s">
        <v>49</v>
      </c>
      <c r="G1027" s="65" t="s">
        <v>50</v>
      </c>
      <c r="H1027" s="65" t="s">
        <v>51</v>
      </c>
      <c r="I1027" s="65" t="s">
        <v>86</v>
      </c>
      <c r="J1027" s="65" t="s">
        <v>53</v>
      </c>
      <c r="K1027" s="65" t="s">
        <v>128</v>
      </c>
      <c r="L1027" s="66">
        <v>46155</v>
      </c>
      <c r="M1027" s="65" t="s">
        <v>55</v>
      </c>
      <c r="N1027" s="65" t="s">
        <v>48</v>
      </c>
      <c r="O1027" s="65" t="s">
        <v>56</v>
      </c>
      <c r="P1027" s="65" t="s">
        <v>87</v>
      </c>
      <c r="Q1027" s="65" t="s">
        <v>107</v>
      </c>
      <c r="R1027" s="65" t="s">
        <v>108</v>
      </c>
      <c r="S1027" s="65" t="s">
        <v>87</v>
      </c>
      <c r="T1027" s="65" t="s">
        <v>87</v>
      </c>
      <c r="U1027" s="65" t="s">
        <v>192</v>
      </c>
      <c r="V1027" s="67">
        <v>0.25</v>
      </c>
      <c r="W1027" s="73" t="str">
        <f t="shared" si="15"/>
        <v>UUWWWTW0020_Historical phosphorus permit (mg/l)</v>
      </c>
    </row>
    <row r="1028" spans="1:23">
      <c r="A1028" s="65" t="s">
        <v>90</v>
      </c>
      <c r="B1028" s="65" t="s">
        <v>139</v>
      </c>
      <c r="C1028" s="65" t="s">
        <v>140</v>
      </c>
      <c r="D1028" s="74">
        <v>0.7</v>
      </c>
      <c r="E1028" s="65" t="s">
        <v>48</v>
      </c>
      <c r="F1028" s="65" t="s">
        <v>49</v>
      </c>
      <c r="G1028" s="65" t="s">
        <v>50</v>
      </c>
      <c r="H1028" s="65" t="s">
        <v>51</v>
      </c>
      <c r="I1028" s="65" t="s">
        <v>86</v>
      </c>
      <c r="J1028" s="65" t="s">
        <v>53</v>
      </c>
      <c r="K1028" s="65" t="s">
        <v>128</v>
      </c>
      <c r="L1028" s="66">
        <v>46155</v>
      </c>
      <c r="M1028" s="65" t="s">
        <v>55</v>
      </c>
      <c r="N1028" s="65" t="s">
        <v>48</v>
      </c>
      <c r="O1028" s="65" t="s">
        <v>56</v>
      </c>
      <c r="P1028" s="65" t="s">
        <v>87</v>
      </c>
      <c r="Q1028" s="65" t="s">
        <v>107</v>
      </c>
      <c r="R1028" s="65" t="s">
        <v>108</v>
      </c>
      <c r="S1028" s="65" t="s">
        <v>87</v>
      </c>
      <c r="T1028" s="65" t="s">
        <v>87</v>
      </c>
      <c r="U1028" s="65" t="s">
        <v>195</v>
      </c>
      <c r="V1028" s="67">
        <v>0.7</v>
      </c>
      <c r="W1028" s="73" t="str">
        <f t="shared" si="15"/>
        <v>UUWWWTW0023_Historical phosphorus permit (mg/l)</v>
      </c>
    </row>
    <row r="1029" spans="1:23">
      <c r="A1029" s="65" t="s">
        <v>90</v>
      </c>
      <c r="B1029" s="65" t="s">
        <v>139</v>
      </c>
      <c r="C1029" s="65" t="s">
        <v>140</v>
      </c>
      <c r="D1029" s="74">
        <v>1</v>
      </c>
      <c r="E1029" s="65" t="s">
        <v>48</v>
      </c>
      <c r="F1029" s="65" t="s">
        <v>49</v>
      </c>
      <c r="G1029" s="65" t="s">
        <v>50</v>
      </c>
      <c r="H1029" s="65" t="s">
        <v>51</v>
      </c>
      <c r="I1029" s="65" t="s">
        <v>86</v>
      </c>
      <c r="J1029" s="65" t="s">
        <v>53</v>
      </c>
      <c r="K1029" s="65" t="s">
        <v>128</v>
      </c>
      <c r="L1029" s="66">
        <v>46155</v>
      </c>
      <c r="M1029" s="65" t="s">
        <v>55</v>
      </c>
      <c r="N1029" s="65" t="s">
        <v>48</v>
      </c>
      <c r="O1029" s="65" t="s">
        <v>56</v>
      </c>
      <c r="P1029" s="65" t="s">
        <v>87</v>
      </c>
      <c r="Q1029" s="65" t="s">
        <v>107</v>
      </c>
      <c r="R1029" s="65" t="s">
        <v>108</v>
      </c>
      <c r="S1029" s="65" t="s">
        <v>87</v>
      </c>
      <c r="T1029" s="65" t="s">
        <v>87</v>
      </c>
      <c r="U1029" s="65" t="s">
        <v>182</v>
      </c>
      <c r="V1029" s="67">
        <v>1</v>
      </c>
      <c r="W1029" s="73" t="str">
        <f t="shared" si="15"/>
        <v>UUWWWTW0010_Historical phosphorus permit (mg/l)</v>
      </c>
    </row>
    <row r="1030" spans="1:23">
      <c r="A1030" s="65" t="s">
        <v>90</v>
      </c>
      <c r="B1030" s="65" t="s">
        <v>139</v>
      </c>
      <c r="C1030" s="65" t="s">
        <v>140</v>
      </c>
      <c r="D1030" s="74">
        <v>1</v>
      </c>
      <c r="E1030" s="65" t="s">
        <v>48</v>
      </c>
      <c r="F1030" s="65" t="s">
        <v>49</v>
      </c>
      <c r="G1030" s="65" t="s">
        <v>50</v>
      </c>
      <c r="H1030" s="65" t="s">
        <v>51</v>
      </c>
      <c r="I1030" s="65" t="s">
        <v>86</v>
      </c>
      <c r="J1030" s="65" t="s">
        <v>53</v>
      </c>
      <c r="K1030" s="65" t="s">
        <v>128</v>
      </c>
      <c r="L1030" s="66">
        <v>46155</v>
      </c>
      <c r="M1030" s="65" t="s">
        <v>55</v>
      </c>
      <c r="N1030" s="65" t="s">
        <v>48</v>
      </c>
      <c r="O1030" s="65" t="s">
        <v>56</v>
      </c>
      <c r="P1030" s="65" t="s">
        <v>87</v>
      </c>
      <c r="Q1030" s="65" t="s">
        <v>107</v>
      </c>
      <c r="R1030" s="65" t="s">
        <v>108</v>
      </c>
      <c r="S1030" s="65" t="s">
        <v>87</v>
      </c>
      <c r="T1030" s="65" t="s">
        <v>87</v>
      </c>
      <c r="U1030" s="65" t="s">
        <v>197</v>
      </c>
      <c r="V1030" s="67">
        <v>1</v>
      </c>
      <c r="W1030" s="73" t="str">
        <f t="shared" ref="W1030:W1093" si="16">CONCATENATE(U1030,"_",C1030)</f>
        <v>UUWWWTW0025_Historical phosphorus permit (mg/l)</v>
      </c>
    </row>
    <row r="1031" spans="1:23">
      <c r="A1031" s="65" t="s">
        <v>90</v>
      </c>
      <c r="B1031" s="65" t="s">
        <v>139</v>
      </c>
      <c r="C1031" s="65" t="s">
        <v>140</v>
      </c>
      <c r="D1031" s="74">
        <v>2</v>
      </c>
      <c r="E1031" s="65" t="s">
        <v>48</v>
      </c>
      <c r="F1031" s="65" t="s">
        <v>49</v>
      </c>
      <c r="G1031" s="65" t="s">
        <v>50</v>
      </c>
      <c r="H1031" s="65" t="s">
        <v>51</v>
      </c>
      <c r="I1031" s="65" t="s">
        <v>86</v>
      </c>
      <c r="J1031" s="65" t="s">
        <v>53</v>
      </c>
      <c r="K1031" s="65" t="s">
        <v>128</v>
      </c>
      <c r="L1031" s="66">
        <v>46155</v>
      </c>
      <c r="M1031" s="65" t="s">
        <v>55</v>
      </c>
      <c r="N1031" s="65" t="s">
        <v>48</v>
      </c>
      <c r="O1031" s="65" t="s">
        <v>56</v>
      </c>
      <c r="P1031" s="65" t="s">
        <v>87</v>
      </c>
      <c r="Q1031" s="65" t="s">
        <v>107</v>
      </c>
      <c r="R1031" s="65" t="s">
        <v>108</v>
      </c>
      <c r="S1031" s="65" t="s">
        <v>87</v>
      </c>
      <c r="T1031" s="65" t="s">
        <v>87</v>
      </c>
      <c r="U1031" s="65" t="s">
        <v>184</v>
      </c>
      <c r="V1031" s="67">
        <v>2</v>
      </c>
      <c r="W1031" s="73" t="str">
        <f t="shared" si="16"/>
        <v>UUWWWTW0012_Historical phosphorus permit (mg/l)</v>
      </c>
    </row>
    <row r="1032" spans="1:23">
      <c r="A1032" s="65" t="s">
        <v>90</v>
      </c>
      <c r="B1032" s="65" t="s">
        <v>139</v>
      </c>
      <c r="C1032" s="65" t="s">
        <v>140</v>
      </c>
      <c r="D1032" s="74">
        <v>2</v>
      </c>
      <c r="E1032" s="65" t="s">
        <v>48</v>
      </c>
      <c r="F1032" s="65" t="s">
        <v>49</v>
      </c>
      <c r="G1032" s="65" t="s">
        <v>50</v>
      </c>
      <c r="H1032" s="65" t="s">
        <v>51</v>
      </c>
      <c r="I1032" s="65" t="s">
        <v>86</v>
      </c>
      <c r="J1032" s="65" t="s">
        <v>53</v>
      </c>
      <c r="K1032" s="65" t="s">
        <v>128</v>
      </c>
      <c r="L1032" s="66">
        <v>46155</v>
      </c>
      <c r="M1032" s="65" t="s">
        <v>55</v>
      </c>
      <c r="N1032" s="65" t="s">
        <v>48</v>
      </c>
      <c r="O1032" s="65" t="s">
        <v>56</v>
      </c>
      <c r="P1032" s="65" t="s">
        <v>87</v>
      </c>
      <c r="Q1032" s="65" t="s">
        <v>107</v>
      </c>
      <c r="R1032" s="65" t="s">
        <v>108</v>
      </c>
      <c r="S1032" s="65" t="s">
        <v>87</v>
      </c>
      <c r="T1032" s="65" t="s">
        <v>87</v>
      </c>
      <c r="U1032" s="65" t="s">
        <v>193</v>
      </c>
      <c r="V1032" s="67">
        <v>2</v>
      </c>
      <c r="W1032" s="73" t="str">
        <f t="shared" si="16"/>
        <v>UUWWWTW0021_Historical phosphorus permit (mg/l)</v>
      </c>
    </row>
    <row r="1033" spans="1:23">
      <c r="A1033" s="65" t="s">
        <v>90</v>
      </c>
      <c r="B1033" s="65" t="s">
        <v>139</v>
      </c>
      <c r="C1033" s="65" t="s">
        <v>140</v>
      </c>
      <c r="D1033" s="74">
        <v>2.5</v>
      </c>
      <c r="E1033" s="65" t="s">
        <v>48</v>
      </c>
      <c r="F1033" s="65" t="s">
        <v>49</v>
      </c>
      <c r="G1033" s="65" t="s">
        <v>50</v>
      </c>
      <c r="H1033" s="65" t="s">
        <v>51</v>
      </c>
      <c r="I1033" s="65" t="s">
        <v>86</v>
      </c>
      <c r="J1033" s="65" t="s">
        <v>53</v>
      </c>
      <c r="K1033" s="65" t="s">
        <v>128</v>
      </c>
      <c r="L1033" s="66">
        <v>46155</v>
      </c>
      <c r="M1033" s="65" t="s">
        <v>55</v>
      </c>
      <c r="N1033" s="65" t="s">
        <v>48</v>
      </c>
      <c r="O1033" s="65" t="s">
        <v>56</v>
      </c>
      <c r="P1033" s="65" t="s">
        <v>87</v>
      </c>
      <c r="Q1033" s="65" t="s">
        <v>107</v>
      </c>
      <c r="R1033" s="65" t="s">
        <v>108</v>
      </c>
      <c r="S1033" s="65" t="s">
        <v>87</v>
      </c>
      <c r="T1033" s="65" t="s">
        <v>87</v>
      </c>
      <c r="U1033" s="65" t="s">
        <v>190</v>
      </c>
      <c r="V1033" s="67">
        <v>2.5</v>
      </c>
      <c r="W1033" s="73" t="str">
        <f t="shared" si="16"/>
        <v>UUWWWTW0018_Historical phosphorus permit (mg/l)</v>
      </c>
    </row>
    <row r="1034" spans="1:23">
      <c r="A1034" s="65" t="s">
        <v>90</v>
      </c>
      <c r="B1034" s="65" t="s">
        <v>141</v>
      </c>
      <c r="C1034" s="65" t="s">
        <v>142</v>
      </c>
      <c r="D1034" s="74" t="s">
        <v>47</v>
      </c>
      <c r="E1034" s="65" t="s">
        <v>48</v>
      </c>
      <c r="F1034" s="65" t="s">
        <v>49</v>
      </c>
      <c r="G1034" s="65" t="s">
        <v>50</v>
      </c>
      <c r="H1034" s="65" t="s">
        <v>51</v>
      </c>
      <c r="I1034" s="65" t="s">
        <v>86</v>
      </c>
      <c r="J1034" s="65" t="s">
        <v>53</v>
      </c>
      <c r="K1034" s="65" t="s">
        <v>128</v>
      </c>
      <c r="L1034" s="66">
        <v>46155</v>
      </c>
      <c r="M1034" s="65" t="s">
        <v>55</v>
      </c>
      <c r="N1034" s="65" t="s">
        <v>48</v>
      </c>
      <c r="O1034" s="65" t="s">
        <v>56</v>
      </c>
      <c r="P1034" s="65" t="s">
        <v>87</v>
      </c>
      <c r="Q1034" s="65" t="s">
        <v>107</v>
      </c>
      <c r="R1034" s="65" t="s">
        <v>108</v>
      </c>
      <c r="S1034" s="65" t="s">
        <v>87</v>
      </c>
      <c r="T1034" s="65" t="s">
        <v>87</v>
      </c>
      <c r="U1034" s="65" t="s">
        <v>173</v>
      </c>
      <c r="V1034" s="67" t="s">
        <v>47</v>
      </c>
      <c r="W1034" s="73" t="str">
        <f t="shared" si="16"/>
        <v>UUWWWTW0001_Expected enhanced phosphorus permit (mg/l)</v>
      </c>
    </row>
    <row r="1035" spans="1:23">
      <c r="A1035" s="65" t="s">
        <v>90</v>
      </c>
      <c r="B1035" s="65" t="s">
        <v>141</v>
      </c>
      <c r="C1035" s="65" t="s">
        <v>142</v>
      </c>
      <c r="D1035" s="74" t="s">
        <v>47</v>
      </c>
      <c r="E1035" s="65" t="s">
        <v>48</v>
      </c>
      <c r="F1035" s="65" t="s">
        <v>49</v>
      </c>
      <c r="G1035" s="65" t="s">
        <v>50</v>
      </c>
      <c r="H1035" s="65" t="s">
        <v>51</v>
      </c>
      <c r="I1035" s="65" t="s">
        <v>86</v>
      </c>
      <c r="J1035" s="65" t="s">
        <v>53</v>
      </c>
      <c r="K1035" s="65" t="s">
        <v>128</v>
      </c>
      <c r="L1035" s="66">
        <v>46155</v>
      </c>
      <c r="M1035" s="65" t="s">
        <v>55</v>
      </c>
      <c r="N1035" s="65" t="s">
        <v>48</v>
      </c>
      <c r="O1035" s="65" t="s">
        <v>56</v>
      </c>
      <c r="P1035" s="65" t="s">
        <v>87</v>
      </c>
      <c r="Q1035" s="65" t="s">
        <v>107</v>
      </c>
      <c r="R1035" s="65" t="s">
        <v>108</v>
      </c>
      <c r="S1035" s="65" t="s">
        <v>87</v>
      </c>
      <c r="T1035" s="65" t="s">
        <v>87</v>
      </c>
      <c r="U1035" s="65" t="s">
        <v>174</v>
      </c>
      <c r="V1035" s="67" t="s">
        <v>47</v>
      </c>
      <c r="W1035" s="73" t="str">
        <f t="shared" si="16"/>
        <v>UUWWWTW0002_Expected enhanced phosphorus permit (mg/l)</v>
      </c>
    </row>
    <row r="1036" spans="1:23">
      <c r="A1036" s="65" t="s">
        <v>90</v>
      </c>
      <c r="B1036" s="65" t="s">
        <v>141</v>
      </c>
      <c r="C1036" s="65" t="s">
        <v>142</v>
      </c>
      <c r="D1036" s="74" t="s">
        <v>47</v>
      </c>
      <c r="E1036" s="65" t="s">
        <v>48</v>
      </c>
      <c r="F1036" s="65" t="s">
        <v>49</v>
      </c>
      <c r="G1036" s="65" t="s">
        <v>50</v>
      </c>
      <c r="H1036" s="65" t="s">
        <v>51</v>
      </c>
      <c r="I1036" s="65" t="s">
        <v>86</v>
      </c>
      <c r="J1036" s="65" t="s">
        <v>53</v>
      </c>
      <c r="K1036" s="65" t="s">
        <v>128</v>
      </c>
      <c r="L1036" s="66">
        <v>46155</v>
      </c>
      <c r="M1036" s="65" t="s">
        <v>55</v>
      </c>
      <c r="N1036" s="65" t="s">
        <v>48</v>
      </c>
      <c r="O1036" s="65" t="s">
        <v>56</v>
      </c>
      <c r="P1036" s="65" t="s">
        <v>87</v>
      </c>
      <c r="Q1036" s="65" t="s">
        <v>107</v>
      </c>
      <c r="R1036" s="65" t="s">
        <v>108</v>
      </c>
      <c r="S1036" s="65" t="s">
        <v>87</v>
      </c>
      <c r="T1036" s="65" t="s">
        <v>87</v>
      </c>
      <c r="U1036" s="65" t="s">
        <v>175</v>
      </c>
      <c r="V1036" s="67" t="s">
        <v>47</v>
      </c>
      <c r="W1036" s="73" t="str">
        <f t="shared" si="16"/>
        <v>UUWWWTW0003_Expected enhanced phosphorus permit (mg/l)</v>
      </c>
    </row>
    <row r="1037" spans="1:23">
      <c r="A1037" s="65" t="s">
        <v>90</v>
      </c>
      <c r="B1037" s="65" t="s">
        <v>141</v>
      </c>
      <c r="C1037" s="65" t="s">
        <v>142</v>
      </c>
      <c r="D1037" s="74" t="s">
        <v>47</v>
      </c>
      <c r="E1037" s="65" t="s">
        <v>48</v>
      </c>
      <c r="F1037" s="65" t="s">
        <v>49</v>
      </c>
      <c r="G1037" s="65" t="s">
        <v>50</v>
      </c>
      <c r="H1037" s="65" t="s">
        <v>51</v>
      </c>
      <c r="I1037" s="65" t="s">
        <v>86</v>
      </c>
      <c r="J1037" s="65" t="s">
        <v>53</v>
      </c>
      <c r="K1037" s="65" t="s">
        <v>128</v>
      </c>
      <c r="L1037" s="66">
        <v>46155</v>
      </c>
      <c r="M1037" s="65" t="s">
        <v>55</v>
      </c>
      <c r="N1037" s="65" t="s">
        <v>48</v>
      </c>
      <c r="O1037" s="65" t="s">
        <v>56</v>
      </c>
      <c r="P1037" s="65" t="s">
        <v>87</v>
      </c>
      <c r="Q1037" s="65" t="s">
        <v>107</v>
      </c>
      <c r="R1037" s="65" t="s">
        <v>108</v>
      </c>
      <c r="S1037" s="65" t="s">
        <v>87</v>
      </c>
      <c r="T1037" s="65" t="s">
        <v>87</v>
      </c>
      <c r="U1037" s="65" t="s">
        <v>177</v>
      </c>
      <c r="V1037" s="67" t="s">
        <v>47</v>
      </c>
      <c r="W1037" s="73" t="str">
        <f t="shared" si="16"/>
        <v>UUWWWTW0005_Expected enhanced phosphorus permit (mg/l)</v>
      </c>
    </row>
    <row r="1038" spans="1:23">
      <c r="A1038" s="65" t="s">
        <v>90</v>
      </c>
      <c r="B1038" s="65" t="s">
        <v>141</v>
      </c>
      <c r="C1038" s="65" t="s">
        <v>142</v>
      </c>
      <c r="D1038" s="74" t="s">
        <v>47</v>
      </c>
      <c r="E1038" s="65" t="s">
        <v>48</v>
      </c>
      <c r="F1038" s="65" t="s">
        <v>49</v>
      </c>
      <c r="G1038" s="65" t="s">
        <v>50</v>
      </c>
      <c r="H1038" s="65" t="s">
        <v>51</v>
      </c>
      <c r="I1038" s="65" t="s">
        <v>86</v>
      </c>
      <c r="J1038" s="65" t="s">
        <v>53</v>
      </c>
      <c r="K1038" s="65" t="s">
        <v>128</v>
      </c>
      <c r="L1038" s="66">
        <v>46155</v>
      </c>
      <c r="M1038" s="65" t="s">
        <v>55</v>
      </c>
      <c r="N1038" s="65" t="s">
        <v>48</v>
      </c>
      <c r="O1038" s="65" t="s">
        <v>56</v>
      </c>
      <c r="P1038" s="65" t="s">
        <v>87</v>
      </c>
      <c r="Q1038" s="65" t="s">
        <v>107</v>
      </c>
      <c r="R1038" s="65" t="s">
        <v>108</v>
      </c>
      <c r="S1038" s="65" t="s">
        <v>87</v>
      </c>
      <c r="T1038" s="65" t="s">
        <v>87</v>
      </c>
      <c r="U1038" s="65" t="s">
        <v>178</v>
      </c>
      <c r="V1038" s="67" t="s">
        <v>47</v>
      </c>
      <c r="W1038" s="73" t="str">
        <f t="shared" si="16"/>
        <v>UUWWWTW0006_Expected enhanced phosphorus permit (mg/l)</v>
      </c>
    </row>
    <row r="1039" spans="1:23">
      <c r="A1039" s="65" t="s">
        <v>90</v>
      </c>
      <c r="B1039" s="65" t="s">
        <v>141</v>
      </c>
      <c r="C1039" s="65" t="s">
        <v>142</v>
      </c>
      <c r="D1039" s="74" t="s">
        <v>47</v>
      </c>
      <c r="E1039" s="65" t="s">
        <v>48</v>
      </c>
      <c r="F1039" s="65" t="s">
        <v>49</v>
      </c>
      <c r="G1039" s="65" t="s">
        <v>50</v>
      </c>
      <c r="H1039" s="65" t="s">
        <v>51</v>
      </c>
      <c r="I1039" s="65" t="s">
        <v>86</v>
      </c>
      <c r="J1039" s="65" t="s">
        <v>53</v>
      </c>
      <c r="K1039" s="65" t="s">
        <v>128</v>
      </c>
      <c r="L1039" s="66">
        <v>46155</v>
      </c>
      <c r="M1039" s="65" t="s">
        <v>55</v>
      </c>
      <c r="N1039" s="65" t="s">
        <v>48</v>
      </c>
      <c r="O1039" s="65" t="s">
        <v>56</v>
      </c>
      <c r="P1039" s="65" t="s">
        <v>87</v>
      </c>
      <c r="Q1039" s="65" t="s">
        <v>107</v>
      </c>
      <c r="R1039" s="65" t="s">
        <v>108</v>
      </c>
      <c r="S1039" s="65" t="s">
        <v>87</v>
      </c>
      <c r="T1039" s="65" t="s">
        <v>87</v>
      </c>
      <c r="U1039" s="65" t="s">
        <v>179</v>
      </c>
      <c r="V1039" s="67" t="s">
        <v>47</v>
      </c>
      <c r="W1039" s="73" t="str">
        <f t="shared" si="16"/>
        <v>UUWWWTW0007_Expected enhanced phosphorus permit (mg/l)</v>
      </c>
    </row>
    <row r="1040" spans="1:23">
      <c r="A1040" s="65" t="s">
        <v>90</v>
      </c>
      <c r="B1040" s="65" t="s">
        <v>141</v>
      </c>
      <c r="C1040" s="65" t="s">
        <v>142</v>
      </c>
      <c r="D1040" s="74" t="s">
        <v>47</v>
      </c>
      <c r="E1040" s="65" t="s">
        <v>48</v>
      </c>
      <c r="F1040" s="65" t="s">
        <v>49</v>
      </c>
      <c r="G1040" s="65" t="s">
        <v>50</v>
      </c>
      <c r="H1040" s="65" t="s">
        <v>51</v>
      </c>
      <c r="I1040" s="65" t="s">
        <v>86</v>
      </c>
      <c r="J1040" s="65" t="s">
        <v>53</v>
      </c>
      <c r="K1040" s="65" t="s">
        <v>128</v>
      </c>
      <c r="L1040" s="66">
        <v>46155</v>
      </c>
      <c r="M1040" s="65" t="s">
        <v>55</v>
      </c>
      <c r="N1040" s="65" t="s">
        <v>48</v>
      </c>
      <c r="O1040" s="65" t="s">
        <v>56</v>
      </c>
      <c r="P1040" s="65" t="s">
        <v>87</v>
      </c>
      <c r="Q1040" s="65" t="s">
        <v>107</v>
      </c>
      <c r="R1040" s="65" t="s">
        <v>108</v>
      </c>
      <c r="S1040" s="65" t="s">
        <v>87</v>
      </c>
      <c r="T1040" s="65" t="s">
        <v>87</v>
      </c>
      <c r="U1040" s="65" t="s">
        <v>181</v>
      </c>
      <c r="V1040" s="67" t="s">
        <v>47</v>
      </c>
      <c r="W1040" s="73" t="str">
        <f t="shared" si="16"/>
        <v>UUWWWTW0009_Expected enhanced phosphorus permit (mg/l)</v>
      </c>
    </row>
    <row r="1041" spans="1:23">
      <c r="A1041" s="65" t="s">
        <v>90</v>
      </c>
      <c r="B1041" s="65" t="s">
        <v>141</v>
      </c>
      <c r="C1041" s="65" t="s">
        <v>142</v>
      </c>
      <c r="D1041" s="74" t="s">
        <v>47</v>
      </c>
      <c r="E1041" s="65" t="s">
        <v>48</v>
      </c>
      <c r="F1041" s="65" t="s">
        <v>49</v>
      </c>
      <c r="G1041" s="65" t="s">
        <v>50</v>
      </c>
      <c r="H1041" s="65" t="s">
        <v>51</v>
      </c>
      <c r="I1041" s="65" t="s">
        <v>86</v>
      </c>
      <c r="J1041" s="65" t="s">
        <v>53</v>
      </c>
      <c r="K1041" s="65" t="s">
        <v>128</v>
      </c>
      <c r="L1041" s="66">
        <v>46155</v>
      </c>
      <c r="M1041" s="65" t="s">
        <v>55</v>
      </c>
      <c r="N1041" s="65" t="s">
        <v>48</v>
      </c>
      <c r="O1041" s="65" t="s">
        <v>56</v>
      </c>
      <c r="P1041" s="65" t="s">
        <v>87</v>
      </c>
      <c r="Q1041" s="65" t="s">
        <v>107</v>
      </c>
      <c r="R1041" s="65" t="s">
        <v>108</v>
      </c>
      <c r="S1041" s="65" t="s">
        <v>87</v>
      </c>
      <c r="T1041" s="65" t="s">
        <v>87</v>
      </c>
      <c r="U1041" s="65" t="s">
        <v>187</v>
      </c>
      <c r="V1041" s="67" t="s">
        <v>47</v>
      </c>
      <c r="W1041" s="73" t="str">
        <f t="shared" si="16"/>
        <v>UUWWWTW0015_Expected enhanced phosphorus permit (mg/l)</v>
      </c>
    </row>
    <row r="1042" spans="1:23">
      <c r="A1042" s="65" t="s">
        <v>90</v>
      </c>
      <c r="B1042" s="65" t="s">
        <v>141</v>
      </c>
      <c r="C1042" s="65" t="s">
        <v>142</v>
      </c>
      <c r="D1042" s="74" t="s">
        <v>47</v>
      </c>
      <c r="E1042" s="65" t="s">
        <v>48</v>
      </c>
      <c r="F1042" s="65" t="s">
        <v>49</v>
      </c>
      <c r="G1042" s="65" t="s">
        <v>50</v>
      </c>
      <c r="H1042" s="65" t="s">
        <v>51</v>
      </c>
      <c r="I1042" s="65" t="s">
        <v>86</v>
      </c>
      <c r="J1042" s="65" t="s">
        <v>53</v>
      </c>
      <c r="K1042" s="65" t="s">
        <v>128</v>
      </c>
      <c r="L1042" s="66">
        <v>46155</v>
      </c>
      <c r="M1042" s="65" t="s">
        <v>55</v>
      </c>
      <c r="N1042" s="65" t="s">
        <v>48</v>
      </c>
      <c r="O1042" s="65" t="s">
        <v>56</v>
      </c>
      <c r="P1042" s="65" t="s">
        <v>87</v>
      </c>
      <c r="Q1042" s="65" t="s">
        <v>107</v>
      </c>
      <c r="R1042" s="65" t="s">
        <v>108</v>
      </c>
      <c r="S1042" s="65" t="s">
        <v>87</v>
      </c>
      <c r="T1042" s="65" t="s">
        <v>87</v>
      </c>
      <c r="U1042" s="65" t="s">
        <v>189</v>
      </c>
      <c r="V1042" s="67" t="s">
        <v>47</v>
      </c>
      <c r="W1042" s="73" t="str">
        <f t="shared" si="16"/>
        <v>UUWWWTW0017_Expected enhanced phosphorus permit (mg/l)</v>
      </c>
    </row>
    <row r="1043" spans="1:23">
      <c r="A1043" s="65" t="s">
        <v>90</v>
      </c>
      <c r="B1043" s="65" t="s">
        <v>141</v>
      </c>
      <c r="C1043" s="65" t="s">
        <v>142</v>
      </c>
      <c r="D1043" s="74" t="s">
        <v>47</v>
      </c>
      <c r="E1043" s="65" t="s">
        <v>48</v>
      </c>
      <c r="F1043" s="65" t="s">
        <v>49</v>
      </c>
      <c r="G1043" s="65" t="s">
        <v>50</v>
      </c>
      <c r="H1043" s="65" t="s">
        <v>51</v>
      </c>
      <c r="I1043" s="65" t="s">
        <v>86</v>
      </c>
      <c r="J1043" s="65" t="s">
        <v>53</v>
      </c>
      <c r="K1043" s="65" t="s">
        <v>128</v>
      </c>
      <c r="L1043" s="66">
        <v>46155</v>
      </c>
      <c r="M1043" s="65" t="s">
        <v>55</v>
      </c>
      <c r="N1043" s="65" t="s">
        <v>48</v>
      </c>
      <c r="O1043" s="65" t="s">
        <v>56</v>
      </c>
      <c r="P1043" s="65" t="s">
        <v>87</v>
      </c>
      <c r="Q1043" s="65" t="s">
        <v>107</v>
      </c>
      <c r="R1043" s="65" t="s">
        <v>108</v>
      </c>
      <c r="S1043" s="65" t="s">
        <v>87</v>
      </c>
      <c r="T1043" s="65" t="s">
        <v>87</v>
      </c>
      <c r="U1043" s="65" t="s">
        <v>191</v>
      </c>
      <c r="V1043" s="67" t="s">
        <v>47</v>
      </c>
      <c r="W1043" s="73" t="str">
        <f t="shared" si="16"/>
        <v>UUWWWTW0019_Expected enhanced phosphorus permit (mg/l)</v>
      </c>
    </row>
    <row r="1044" spans="1:23">
      <c r="A1044" s="65" t="s">
        <v>90</v>
      </c>
      <c r="B1044" s="65" t="s">
        <v>141</v>
      </c>
      <c r="C1044" s="65" t="s">
        <v>142</v>
      </c>
      <c r="D1044" s="74" t="s">
        <v>47</v>
      </c>
      <c r="E1044" s="65" t="s">
        <v>48</v>
      </c>
      <c r="F1044" s="65" t="s">
        <v>49</v>
      </c>
      <c r="G1044" s="65" t="s">
        <v>50</v>
      </c>
      <c r="H1044" s="65" t="s">
        <v>51</v>
      </c>
      <c r="I1044" s="65" t="s">
        <v>86</v>
      </c>
      <c r="J1044" s="65" t="s">
        <v>53</v>
      </c>
      <c r="K1044" s="65" t="s">
        <v>128</v>
      </c>
      <c r="L1044" s="66">
        <v>46155</v>
      </c>
      <c r="M1044" s="65" t="s">
        <v>55</v>
      </c>
      <c r="N1044" s="65" t="s">
        <v>48</v>
      </c>
      <c r="O1044" s="65" t="s">
        <v>56</v>
      </c>
      <c r="P1044" s="65" t="s">
        <v>87</v>
      </c>
      <c r="Q1044" s="65" t="s">
        <v>107</v>
      </c>
      <c r="R1044" s="65" t="s">
        <v>108</v>
      </c>
      <c r="S1044" s="65" t="s">
        <v>87</v>
      </c>
      <c r="T1044" s="65" t="s">
        <v>87</v>
      </c>
      <c r="U1044" s="65" t="s">
        <v>194</v>
      </c>
      <c r="V1044" s="67" t="s">
        <v>47</v>
      </c>
      <c r="W1044" s="73" t="str">
        <f t="shared" si="16"/>
        <v>UUWWWTW0022_Expected enhanced phosphorus permit (mg/l)</v>
      </c>
    </row>
    <row r="1045" spans="1:23">
      <c r="A1045" s="65" t="s">
        <v>90</v>
      </c>
      <c r="B1045" s="65" t="s">
        <v>141</v>
      </c>
      <c r="C1045" s="65" t="s">
        <v>142</v>
      </c>
      <c r="D1045" s="74" t="s">
        <v>47</v>
      </c>
      <c r="E1045" s="65" t="s">
        <v>48</v>
      </c>
      <c r="F1045" s="65" t="s">
        <v>49</v>
      </c>
      <c r="G1045" s="65" t="s">
        <v>50</v>
      </c>
      <c r="H1045" s="65" t="s">
        <v>51</v>
      </c>
      <c r="I1045" s="65" t="s">
        <v>86</v>
      </c>
      <c r="J1045" s="65" t="s">
        <v>53</v>
      </c>
      <c r="K1045" s="65" t="s">
        <v>128</v>
      </c>
      <c r="L1045" s="66">
        <v>46155</v>
      </c>
      <c r="M1045" s="65" t="s">
        <v>55</v>
      </c>
      <c r="N1045" s="65" t="s">
        <v>48</v>
      </c>
      <c r="O1045" s="65" t="s">
        <v>56</v>
      </c>
      <c r="P1045" s="65" t="s">
        <v>87</v>
      </c>
      <c r="Q1045" s="65" t="s">
        <v>107</v>
      </c>
      <c r="R1045" s="65" t="s">
        <v>108</v>
      </c>
      <c r="S1045" s="65" t="s">
        <v>87</v>
      </c>
      <c r="T1045" s="65" t="s">
        <v>87</v>
      </c>
      <c r="U1045" s="65" t="s">
        <v>196</v>
      </c>
      <c r="V1045" s="67" t="s">
        <v>47</v>
      </c>
      <c r="W1045" s="73" t="str">
        <f t="shared" si="16"/>
        <v>UUWWWTW0024_Expected enhanced phosphorus permit (mg/l)</v>
      </c>
    </row>
    <row r="1046" spans="1:23">
      <c r="A1046" s="65" t="s">
        <v>90</v>
      </c>
      <c r="B1046" s="65" t="s">
        <v>141</v>
      </c>
      <c r="C1046" s="65" t="s">
        <v>142</v>
      </c>
      <c r="D1046" s="74" t="s">
        <v>47</v>
      </c>
      <c r="E1046" s="65" t="s">
        <v>48</v>
      </c>
      <c r="F1046" s="65" t="s">
        <v>49</v>
      </c>
      <c r="G1046" s="65" t="s">
        <v>50</v>
      </c>
      <c r="H1046" s="65" t="s">
        <v>51</v>
      </c>
      <c r="I1046" s="65" t="s">
        <v>86</v>
      </c>
      <c r="J1046" s="65" t="s">
        <v>53</v>
      </c>
      <c r="K1046" s="65" t="s">
        <v>128</v>
      </c>
      <c r="L1046" s="66">
        <v>46155</v>
      </c>
      <c r="M1046" s="65" t="s">
        <v>55</v>
      </c>
      <c r="N1046" s="65" t="s">
        <v>48</v>
      </c>
      <c r="O1046" s="65" t="s">
        <v>56</v>
      </c>
      <c r="P1046" s="65" t="s">
        <v>87</v>
      </c>
      <c r="Q1046" s="65" t="s">
        <v>107</v>
      </c>
      <c r="R1046" s="65" t="s">
        <v>108</v>
      </c>
      <c r="S1046" s="65" t="s">
        <v>87</v>
      </c>
      <c r="T1046" s="65" t="s">
        <v>87</v>
      </c>
      <c r="U1046" s="65" t="s">
        <v>198</v>
      </c>
      <c r="V1046" s="67" t="s">
        <v>47</v>
      </c>
      <c r="W1046" s="73" t="str">
        <f t="shared" si="16"/>
        <v>UUWWWTW0026_Expected enhanced phosphorus permit (mg/l)</v>
      </c>
    </row>
    <row r="1047" spans="1:23">
      <c r="A1047" s="65" t="s">
        <v>90</v>
      </c>
      <c r="B1047" s="65" t="s">
        <v>141</v>
      </c>
      <c r="C1047" s="65" t="s">
        <v>142</v>
      </c>
      <c r="D1047" s="74" t="s">
        <v>47</v>
      </c>
      <c r="E1047" s="65" t="s">
        <v>48</v>
      </c>
      <c r="F1047" s="65" t="s">
        <v>49</v>
      </c>
      <c r="G1047" s="65" t="s">
        <v>50</v>
      </c>
      <c r="H1047" s="65" t="s">
        <v>51</v>
      </c>
      <c r="I1047" s="65" t="s">
        <v>86</v>
      </c>
      <c r="J1047" s="65" t="s">
        <v>53</v>
      </c>
      <c r="K1047" s="65" t="s">
        <v>128</v>
      </c>
      <c r="L1047" s="66">
        <v>46155</v>
      </c>
      <c r="M1047" s="65" t="s">
        <v>55</v>
      </c>
      <c r="N1047" s="65" t="s">
        <v>48</v>
      </c>
      <c r="O1047" s="65" t="s">
        <v>56</v>
      </c>
      <c r="P1047" s="65" t="s">
        <v>87</v>
      </c>
      <c r="Q1047" s="65" t="s">
        <v>107</v>
      </c>
      <c r="R1047" s="65" t="s">
        <v>108</v>
      </c>
      <c r="S1047" s="65" t="s">
        <v>87</v>
      </c>
      <c r="T1047" s="65" t="s">
        <v>87</v>
      </c>
      <c r="U1047" s="65" t="s">
        <v>199</v>
      </c>
      <c r="V1047" s="67" t="s">
        <v>47</v>
      </c>
      <c r="W1047" s="73" t="str">
        <f t="shared" si="16"/>
        <v>UUWWWTW0027_Expected enhanced phosphorus permit (mg/l)</v>
      </c>
    </row>
    <row r="1048" spans="1:23">
      <c r="A1048" s="65" t="s">
        <v>90</v>
      </c>
      <c r="B1048" s="65" t="s">
        <v>141</v>
      </c>
      <c r="C1048" s="65" t="s">
        <v>142</v>
      </c>
      <c r="D1048" s="74" t="s">
        <v>47</v>
      </c>
      <c r="E1048" s="65" t="s">
        <v>48</v>
      </c>
      <c r="F1048" s="65" t="s">
        <v>49</v>
      </c>
      <c r="G1048" s="65" t="s">
        <v>50</v>
      </c>
      <c r="H1048" s="65" t="s">
        <v>51</v>
      </c>
      <c r="I1048" s="65" t="s">
        <v>86</v>
      </c>
      <c r="J1048" s="65" t="s">
        <v>53</v>
      </c>
      <c r="K1048" s="65" t="s">
        <v>128</v>
      </c>
      <c r="L1048" s="66">
        <v>46155</v>
      </c>
      <c r="M1048" s="65" t="s">
        <v>55</v>
      </c>
      <c r="N1048" s="65" t="s">
        <v>48</v>
      </c>
      <c r="O1048" s="65" t="s">
        <v>56</v>
      </c>
      <c r="P1048" s="65" t="s">
        <v>87</v>
      </c>
      <c r="Q1048" s="65" t="s">
        <v>107</v>
      </c>
      <c r="R1048" s="65" t="s">
        <v>108</v>
      </c>
      <c r="S1048" s="65" t="s">
        <v>87</v>
      </c>
      <c r="T1048" s="65" t="s">
        <v>87</v>
      </c>
      <c r="U1048" s="65" t="s">
        <v>200</v>
      </c>
      <c r="V1048" s="67" t="s">
        <v>47</v>
      </c>
      <c r="W1048" s="73" t="str">
        <f t="shared" si="16"/>
        <v>UUWWWTW0028_Expected enhanced phosphorus permit (mg/l)</v>
      </c>
    </row>
    <row r="1049" spans="1:23">
      <c r="A1049" s="65" t="s">
        <v>90</v>
      </c>
      <c r="B1049" s="65" t="s">
        <v>141</v>
      </c>
      <c r="C1049" s="65" t="s">
        <v>142</v>
      </c>
      <c r="D1049" s="74" t="s">
        <v>47</v>
      </c>
      <c r="E1049" s="65" t="s">
        <v>48</v>
      </c>
      <c r="F1049" s="65" t="s">
        <v>49</v>
      </c>
      <c r="G1049" s="65" t="s">
        <v>50</v>
      </c>
      <c r="H1049" s="65" t="s">
        <v>51</v>
      </c>
      <c r="I1049" s="65" t="s">
        <v>86</v>
      </c>
      <c r="J1049" s="65" t="s">
        <v>53</v>
      </c>
      <c r="K1049" s="65" t="s">
        <v>128</v>
      </c>
      <c r="L1049" s="66">
        <v>46155</v>
      </c>
      <c r="M1049" s="65" t="s">
        <v>55</v>
      </c>
      <c r="N1049" s="65" t="s">
        <v>48</v>
      </c>
      <c r="O1049" s="65" t="s">
        <v>56</v>
      </c>
      <c r="P1049" s="65" t="s">
        <v>87</v>
      </c>
      <c r="Q1049" s="65" t="s">
        <v>107</v>
      </c>
      <c r="R1049" s="65" t="s">
        <v>108</v>
      </c>
      <c r="S1049" s="65" t="s">
        <v>87</v>
      </c>
      <c r="T1049" s="65" t="s">
        <v>87</v>
      </c>
      <c r="U1049" s="65" t="s">
        <v>201</v>
      </c>
      <c r="V1049" s="67" t="s">
        <v>47</v>
      </c>
      <c r="W1049" s="73" t="str">
        <f t="shared" si="16"/>
        <v>UUWWWTW0029_Expected enhanced phosphorus permit (mg/l)</v>
      </c>
    </row>
    <row r="1050" spans="1:23">
      <c r="A1050" s="65" t="s">
        <v>90</v>
      </c>
      <c r="B1050" s="65" t="s">
        <v>141</v>
      </c>
      <c r="C1050" s="65" t="s">
        <v>142</v>
      </c>
      <c r="D1050" s="74" t="s">
        <v>47</v>
      </c>
      <c r="E1050" s="65" t="s">
        <v>48</v>
      </c>
      <c r="F1050" s="65" t="s">
        <v>49</v>
      </c>
      <c r="G1050" s="65" t="s">
        <v>50</v>
      </c>
      <c r="H1050" s="65" t="s">
        <v>51</v>
      </c>
      <c r="I1050" s="65" t="s">
        <v>86</v>
      </c>
      <c r="J1050" s="65" t="s">
        <v>53</v>
      </c>
      <c r="K1050" s="65" t="s">
        <v>128</v>
      </c>
      <c r="L1050" s="66">
        <v>46155</v>
      </c>
      <c r="M1050" s="65" t="s">
        <v>55</v>
      </c>
      <c r="N1050" s="65" t="s">
        <v>48</v>
      </c>
      <c r="O1050" s="65" t="s">
        <v>56</v>
      </c>
      <c r="P1050" s="65" t="s">
        <v>87</v>
      </c>
      <c r="Q1050" s="65" t="s">
        <v>107</v>
      </c>
      <c r="R1050" s="65" t="s">
        <v>108</v>
      </c>
      <c r="S1050" s="65" t="s">
        <v>87</v>
      </c>
      <c r="T1050" s="65" t="s">
        <v>87</v>
      </c>
      <c r="U1050" s="65" t="s">
        <v>202</v>
      </c>
      <c r="V1050" s="67" t="s">
        <v>47</v>
      </c>
      <c r="W1050" s="73" t="str">
        <f t="shared" si="16"/>
        <v>UUWWWTW0030_Expected enhanced phosphorus permit (mg/l)</v>
      </c>
    </row>
    <row r="1051" spans="1:23">
      <c r="A1051" s="65" t="s">
        <v>90</v>
      </c>
      <c r="B1051" s="65" t="s">
        <v>141</v>
      </c>
      <c r="C1051" s="65" t="s">
        <v>142</v>
      </c>
      <c r="D1051" s="74" t="s">
        <v>47</v>
      </c>
      <c r="E1051" s="65" t="s">
        <v>48</v>
      </c>
      <c r="F1051" s="65" t="s">
        <v>49</v>
      </c>
      <c r="G1051" s="65" t="s">
        <v>50</v>
      </c>
      <c r="H1051" s="65" t="s">
        <v>51</v>
      </c>
      <c r="I1051" s="65" t="s">
        <v>86</v>
      </c>
      <c r="J1051" s="65" t="s">
        <v>53</v>
      </c>
      <c r="K1051" s="65" t="s">
        <v>128</v>
      </c>
      <c r="L1051" s="66">
        <v>46155</v>
      </c>
      <c r="M1051" s="65" t="s">
        <v>55</v>
      </c>
      <c r="N1051" s="65" t="s">
        <v>48</v>
      </c>
      <c r="O1051" s="65" t="s">
        <v>56</v>
      </c>
      <c r="P1051" s="65" t="s">
        <v>87</v>
      </c>
      <c r="Q1051" s="65" t="s">
        <v>107</v>
      </c>
      <c r="R1051" s="65" t="s">
        <v>108</v>
      </c>
      <c r="S1051" s="65" t="s">
        <v>87</v>
      </c>
      <c r="T1051" s="65" t="s">
        <v>87</v>
      </c>
      <c r="U1051" s="65" t="s">
        <v>203</v>
      </c>
      <c r="V1051" s="67" t="s">
        <v>47</v>
      </c>
      <c r="W1051" s="73" t="str">
        <f t="shared" si="16"/>
        <v>UUWWWTW0031_Expected enhanced phosphorus permit (mg/l)</v>
      </c>
    </row>
    <row r="1052" spans="1:23">
      <c r="A1052" s="65" t="s">
        <v>90</v>
      </c>
      <c r="B1052" s="65" t="s">
        <v>141</v>
      </c>
      <c r="C1052" s="65" t="s">
        <v>142</v>
      </c>
      <c r="D1052" s="74" t="s">
        <v>47</v>
      </c>
      <c r="E1052" s="65" t="s">
        <v>48</v>
      </c>
      <c r="F1052" s="65" t="s">
        <v>49</v>
      </c>
      <c r="G1052" s="65" t="s">
        <v>50</v>
      </c>
      <c r="H1052" s="65" t="s">
        <v>51</v>
      </c>
      <c r="I1052" s="65" t="s">
        <v>86</v>
      </c>
      <c r="J1052" s="65" t="s">
        <v>53</v>
      </c>
      <c r="K1052" s="65" t="s">
        <v>128</v>
      </c>
      <c r="L1052" s="66">
        <v>46155</v>
      </c>
      <c r="M1052" s="65" t="s">
        <v>55</v>
      </c>
      <c r="N1052" s="65" t="s">
        <v>48</v>
      </c>
      <c r="O1052" s="65" t="s">
        <v>56</v>
      </c>
      <c r="P1052" s="65" t="s">
        <v>87</v>
      </c>
      <c r="Q1052" s="65" t="s">
        <v>107</v>
      </c>
      <c r="R1052" s="65" t="s">
        <v>108</v>
      </c>
      <c r="S1052" s="65" t="s">
        <v>87</v>
      </c>
      <c r="T1052" s="65" t="s">
        <v>87</v>
      </c>
      <c r="U1052" s="65" t="s">
        <v>205</v>
      </c>
      <c r="V1052" s="67" t="s">
        <v>47</v>
      </c>
      <c r="W1052" s="73" t="str">
        <f t="shared" si="16"/>
        <v>UUWWWTW0033_Expected enhanced phosphorus permit (mg/l)</v>
      </c>
    </row>
    <row r="1053" spans="1:23">
      <c r="A1053" s="65" t="s">
        <v>90</v>
      </c>
      <c r="B1053" s="65" t="s">
        <v>141</v>
      </c>
      <c r="C1053" s="65" t="s">
        <v>142</v>
      </c>
      <c r="D1053" s="74" t="s">
        <v>47</v>
      </c>
      <c r="E1053" s="65" t="s">
        <v>48</v>
      </c>
      <c r="F1053" s="65" t="s">
        <v>49</v>
      </c>
      <c r="G1053" s="65" t="s">
        <v>50</v>
      </c>
      <c r="H1053" s="65" t="s">
        <v>51</v>
      </c>
      <c r="I1053" s="65" t="s">
        <v>86</v>
      </c>
      <c r="J1053" s="65" t="s">
        <v>53</v>
      </c>
      <c r="K1053" s="65" t="s">
        <v>128</v>
      </c>
      <c r="L1053" s="66">
        <v>46155</v>
      </c>
      <c r="M1053" s="65" t="s">
        <v>55</v>
      </c>
      <c r="N1053" s="65" t="s">
        <v>48</v>
      </c>
      <c r="O1053" s="65" t="s">
        <v>56</v>
      </c>
      <c r="P1053" s="65" t="s">
        <v>87</v>
      </c>
      <c r="Q1053" s="65" t="s">
        <v>107</v>
      </c>
      <c r="R1053" s="65" t="s">
        <v>108</v>
      </c>
      <c r="S1053" s="65" t="s">
        <v>87</v>
      </c>
      <c r="T1053" s="65" t="s">
        <v>87</v>
      </c>
      <c r="U1053" s="65" t="s">
        <v>206</v>
      </c>
      <c r="V1053" s="67" t="s">
        <v>47</v>
      </c>
      <c r="W1053" s="73" t="str">
        <f t="shared" si="16"/>
        <v>UUWWWTW0034_Expected enhanced phosphorus permit (mg/l)</v>
      </c>
    </row>
    <row r="1054" spans="1:23">
      <c r="A1054" s="65" t="s">
        <v>90</v>
      </c>
      <c r="B1054" s="65" t="s">
        <v>141</v>
      </c>
      <c r="C1054" s="65" t="s">
        <v>142</v>
      </c>
      <c r="D1054" s="74">
        <v>0.25</v>
      </c>
      <c r="E1054" s="65" t="s">
        <v>48</v>
      </c>
      <c r="F1054" s="65" t="s">
        <v>49</v>
      </c>
      <c r="G1054" s="65" t="s">
        <v>50</v>
      </c>
      <c r="H1054" s="65" t="s">
        <v>51</v>
      </c>
      <c r="I1054" s="65" t="s">
        <v>86</v>
      </c>
      <c r="J1054" s="65" t="s">
        <v>53</v>
      </c>
      <c r="K1054" s="65" t="s">
        <v>128</v>
      </c>
      <c r="L1054" s="66">
        <v>46155</v>
      </c>
      <c r="M1054" s="65" t="s">
        <v>55</v>
      </c>
      <c r="N1054" s="65" t="s">
        <v>48</v>
      </c>
      <c r="O1054" s="65" t="s">
        <v>56</v>
      </c>
      <c r="P1054" s="65" t="s">
        <v>87</v>
      </c>
      <c r="Q1054" s="65" t="s">
        <v>107</v>
      </c>
      <c r="R1054" s="65" t="s">
        <v>108</v>
      </c>
      <c r="S1054" s="65" t="s">
        <v>87</v>
      </c>
      <c r="T1054" s="65" t="s">
        <v>87</v>
      </c>
      <c r="U1054" s="65" t="s">
        <v>176</v>
      </c>
      <c r="V1054" s="67">
        <v>0.25</v>
      </c>
      <c r="W1054" s="73" t="str">
        <f t="shared" si="16"/>
        <v>UUWWWTW0004_Expected enhanced phosphorus permit (mg/l)</v>
      </c>
    </row>
    <row r="1055" spans="1:23">
      <c r="A1055" s="65" t="s">
        <v>90</v>
      </c>
      <c r="B1055" s="65" t="s">
        <v>141</v>
      </c>
      <c r="C1055" s="65" t="s">
        <v>142</v>
      </c>
      <c r="D1055" s="74">
        <v>0.25</v>
      </c>
      <c r="E1055" s="65" t="s">
        <v>48</v>
      </c>
      <c r="F1055" s="65" t="s">
        <v>49</v>
      </c>
      <c r="G1055" s="65" t="s">
        <v>50</v>
      </c>
      <c r="H1055" s="65" t="s">
        <v>51</v>
      </c>
      <c r="I1055" s="65" t="s">
        <v>86</v>
      </c>
      <c r="J1055" s="65" t="s">
        <v>53</v>
      </c>
      <c r="K1055" s="65" t="s">
        <v>128</v>
      </c>
      <c r="L1055" s="66">
        <v>46155</v>
      </c>
      <c r="M1055" s="65" t="s">
        <v>55</v>
      </c>
      <c r="N1055" s="65" t="s">
        <v>48</v>
      </c>
      <c r="O1055" s="65" t="s">
        <v>56</v>
      </c>
      <c r="P1055" s="65" t="s">
        <v>87</v>
      </c>
      <c r="Q1055" s="65" t="s">
        <v>107</v>
      </c>
      <c r="R1055" s="65" t="s">
        <v>108</v>
      </c>
      <c r="S1055" s="65" t="s">
        <v>87</v>
      </c>
      <c r="T1055" s="65" t="s">
        <v>87</v>
      </c>
      <c r="U1055" s="65" t="s">
        <v>186</v>
      </c>
      <c r="V1055" s="67">
        <v>0.25</v>
      </c>
      <c r="W1055" s="73" t="str">
        <f t="shared" si="16"/>
        <v>UUWWWTW0014_Expected enhanced phosphorus permit (mg/l)</v>
      </c>
    </row>
    <row r="1056" spans="1:23">
      <c r="A1056" s="65" t="s">
        <v>90</v>
      </c>
      <c r="B1056" s="65" t="s">
        <v>141</v>
      </c>
      <c r="C1056" s="65" t="s">
        <v>142</v>
      </c>
      <c r="D1056" s="74">
        <v>0.25</v>
      </c>
      <c r="E1056" s="65" t="s">
        <v>48</v>
      </c>
      <c r="F1056" s="65" t="s">
        <v>49</v>
      </c>
      <c r="G1056" s="65" t="s">
        <v>50</v>
      </c>
      <c r="H1056" s="65" t="s">
        <v>51</v>
      </c>
      <c r="I1056" s="65" t="s">
        <v>86</v>
      </c>
      <c r="J1056" s="65" t="s">
        <v>53</v>
      </c>
      <c r="K1056" s="65" t="s">
        <v>128</v>
      </c>
      <c r="L1056" s="66">
        <v>46155</v>
      </c>
      <c r="M1056" s="65" t="s">
        <v>55</v>
      </c>
      <c r="N1056" s="65" t="s">
        <v>48</v>
      </c>
      <c r="O1056" s="65" t="s">
        <v>56</v>
      </c>
      <c r="P1056" s="65" t="s">
        <v>87</v>
      </c>
      <c r="Q1056" s="65" t="s">
        <v>107</v>
      </c>
      <c r="R1056" s="65" t="s">
        <v>108</v>
      </c>
      <c r="S1056" s="65" t="s">
        <v>87</v>
      </c>
      <c r="T1056" s="65" t="s">
        <v>87</v>
      </c>
      <c r="U1056" s="65" t="s">
        <v>192</v>
      </c>
      <c r="V1056" s="67">
        <v>0.25</v>
      </c>
      <c r="W1056" s="73" t="str">
        <f t="shared" si="16"/>
        <v>UUWWWTW0020_Expected enhanced phosphorus permit (mg/l)</v>
      </c>
    </row>
    <row r="1057" spans="1:23">
      <c r="A1057" s="65" t="s">
        <v>90</v>
      </c>
      <c r="B1057" s="65" t="s">
        <v>141</v>
      </c>
      <c r="C1057" s="65" t="s">
        <v>142</v>
      </c>
      <c r="D1057" s="74">
        <v>0.35</v>
      </c>
      <c r="E1057" s="65" t="s">
        <v>48</v>
      </c>
      <c r="F1057" s="65" t="s">
        <v>49</v>
      </c>
      <c r="G1057" s="65" t="s">
        <v>50</v>
      </c>
      <c r="H1057" s="65" t="s">
        <v>51</v>
      </c>
      <c r="I1057" s="65" t="s">
        <v>86</v>
      </c>
      <c r="J1057" s="65" t="s">
        <v>53</v>
      </c>
      <c r="K1057" s="65" t="s">
        <v>128</v>
      </c>
      <c r="L1057" s="66">
        <v>46155</v>
      </c>
      <c r="M1057" s="65" t="s">
        <v>55</v>
      </c>
      <c r="N1057" s="65" t="s">
        <v>48</v>
      </c>
      <c r="O1057" s="65" t="s">
        <v>56</v>
      </c>
      <c r="P1057" s="65" t="s">
        <v>87</v>
      </c>
      <c r="Q1057" s="65" t="s">
        <v>107</v>
      </c>
      <c r="R1057" s="65" t="s">
        <v>108</v>
      </c>
      <c r="S1057" s="65" t="s">
        <v>87</v>
      </c>
      <c r="T1057" s="65" t="s">
        <v>87</v>
      </c>
      <c r="U1057" s="65" t="s">
        <v>197</v>
      </c>
      <c r="V1057" s="67">
        <v>0.35</v>
      </c>
      <c r="W1057" s="73" t="str">
        <f t="shared" si="16"/>
        <v>UUWWWTW0025_Expected enhanced phosphorus permit (mg/l)</v>
      </c>
    </row>
    <row r="1058" spans="1:23">
      <c r="A1058" s="65" t="s">
        <v>90</v>
      </c>
      <c r="B1058" s="65" t="s">
        <v>141</v>
      </c>
      <c r="C1058" s="65" t="s">
        <v>142</v>
      </c>
      <c r="D1058" s="74">
        <v>0.7</v>
      </c>
      <c r="E1058" s="65" t="s">
        <v>48</v>
      </c>
      <c r="F1058" s="65" t="s">
        <v>49</v>
      </c>
      <c r="G1058" s="65" t="s">
        <v>50</v>
      </c>
      <c r="H1058" s="65" t="s">
        <v>51</v>
      </c>
      <c r="I1058" s="65" t="s">
        <v>86</v>
      </c>
      <c r="J1058" s="65" t="s">
        <v>53</v>
      </c>
      <c r="K1058" s="65" t="s">
        <v>128</v>
      </c>
      <c r="L1058" s="66">
        <v>46155</v>
      </c>
      <c r="M1058" s="65" t="s">
        <v>55</v>
      </c>
      <c r="N1058" s="65" t="s">
        <v>48</v>
      </c>
      <c r="O1058" s="65" t="s">
        <v>56</v>
      </c>
      <c r="P1058" s="65" t="s">
        <v>87</v>
      </c>
      <c r="Q1058" s="65" t="s">
        <v>107</v>
      </c>
      <c r="R1058" s="65" t="s">
        <v>108</v>
      </c>
      <c r="S1058" s="65" t="s">
        <v>87</v>
      </c>
      <c r="T1058" s="65" t="s">
        <v>87</v>
      </c>
      <c r="U1058" s="65" t="s">
        <v>184</v>
      </c>
      <c r="V1058" s="67">
        <v>0.7</v>
      </c>
      <c r="W1058" s="73" t="str">
        <f t="shared" si="16"/>
        <v>UUWWWTW0012_Expected enhanced phosphorus permit (mg/l)</v>
      </c>
    </row>
    <row r="1059" spans="1:23">
      <c r="A1059" s="65" t="s">
        <v>90</v>
      </c>
      <c r="B1059" s="65" t="s">
        <v>141</v>
      </c>
      <c r="C1059" s="65" t="s">
        <v>142</v>
      </c>
      <c r="D1059" s="74">
        <v>0.7</v>
      </c>
      <c r="E1059" s="65" t="s">
        <v>48</v>
      </c>
      <c r="F1059" s="65" t="s">
        <v>49</v>
      </c>
      <c r="G1059" s="65" t="s">
        <v>50</v>
      </c>
      <c r="H1059" s="65" t="s">
        <v>51</v>
      </c>
      <c r="I1059" s="65" t="s">
        <v>86</v>
      </c>
      <c r="J1059" s="65" t="s">
        <v>53</v>
      </c>
      <c r="K1059" s="65" t="s">
        <v>128</v>
      </c>
      <c r="L1059" s="66">
        <v>46155</v>
      </c>
      <c r="M1059" s="65" t="s">
        <v>55</v>
      </c>
      <c r="N1059" s="65" t="s">
        <v>48</v>
      </c>
      <c r="O1059" s="65" t="s">
        <v>56</v>
      </c>
      <c r="P1059" s="65" t="s">
        <v>87</v>
      </c>
      <c r="Q1059" s="65" t="s">
        <v>107</v>
      </c>
      <c r="R1059" s="65" t="s">
        <v>108</v>
      </c>
      <c r="S1059" s="65" t="s">
        <v>87</v>
      </c>
      <c r="T1059" s="65" t="s">
        <v>87</v>
      </c>
      <c r="U1059" s="65" t="s">
        <v>195</v>
      </c>
      <c r="V1059" s="67">
        <v>0.7</v>
      </c>
      <c r="W1059" s="73" t="str">
        <f t="shared" si="16"/>
        <v>UUWWWTW0023_Expected enhanced phosphorus permit (mg/l)</v>
      </c>
    </row>
    <row r="1060" spans="1:23">
      <c r="A1060" s="65" t="s">
        <v>90</v>
      </c>
      <c r="B1060" s="65" t="s">
        <v>141</v>
      </c>
      <c r="C1060" s="65" t="s">
        <v>142</v>
      </c>
      <c r="D1060" s="74">
        <v>1</v>
      </c>
      <c r="E1060" s="65" t="s">
        <v>48</v>
      </c>
      <c r="F1060" s="65" t="s">
        <v>49</v>
      </c>
      <c r="G1060" s="65" t="s">
        <v>50</v>
      </c>
      <c r="H1060" s="65" t="s">
        <v>51</v>
      </c>
      <c r="I1060" s="65" t="s">
        <v>86</v>
      </c>
      <c r="J1060" s="65" t="s">
        <v>53</v>
      </c>
      <c r="K1060" s="65" t="s">
        <v>128</v>
      </c>
      <c r="L1060" s="66">
        <v>46155</v>
      </c>
      <c r="M1060" s="65" t="s">
        <v>55</v>
      </c>
      <c r="N1060" s="65" t="s">
        <v>48</v>
      </c>
      <c r="O1060" s="65" t="s">
        <v>56</v>
      </c>
      <c r="P1060" s="65" t="s">
        <v>87</v>
      </c>
      <c r="Q1060" s="65" t="s">
        <v>107</v>
      </c>
      <c r="R1060" s="65" t="s">
        <v>108</v>
      </c>
      <c r="S1060" s="65" t="s">
        <v>87</v>
      </c>
      <c r="T1060" s="65" t="s">
        <v>87</v>
      </c>
      <c r="U1060" s="65" t="s">
        <v>182</v>
      </c>
      <c r="V1060" s="67">
        <v>1</v>
      </c>
      <c r="W1060" s="73" t="str">
        <f t="shared" si="16"/>
        <v>UUWWWTW0010_Expected enhanced phosphorus permit (mg/l)</v>
      </c>
    </row>
    <row r="1061" spans="1:23">
      <c r="A1061" s="65" t="s">
        <v>90</v>
      </c>
      <c r="B1061" s="65" t="s">
        <v>141</v>
      </c>
      <c r="C1061" s="65" t="s">
        <v>142</v>
      </c>
      <c r="D1061" s="74">
        <v>1</v>
      </c>
      <c r="E1061" s="65" t="s">
        <v>48</v>
      </c>
      <c r="F1061" s="65" t="s">
        <v>49</v>
      </c>
      <c r="G1061" s="65" t="s">
        <v>50</v>
      </c>
      <c r="H1061" s="65" t="s">
        <v>51</v>
      </c>
      <c r="I1061" s="65" t="s">
        <v>86</v>
      </c>
      <c r="J1061" s="65" t="s">
        <v>53</v>
      </c>
      <c r="K1061" s="65" t="s">
        <v>128</v>
      </c>
      <c r="L1061" s="66">
        <v>46155</v>
      </c>
      <c r="M1061" s="65" t="s">
        <v>55</v>
      </c>
      <c r="N1061" s="65" t="s">
        <v>48</v>
      </c>
      <c r="O1061" s="65" t="s">
        <v>56</v>
      </c>
      <c r="P1061" s="65" t="s">
        <v>87</v>
      </c>
      <c r="Q1061" s="65" t="s">
        <v>107</v>
      </c>
      <c r="R1061" s="65" t="s">
        <v>108</v>
      </c>
      <c r="S1061" s="65" t="s">
        <v>87</v>
      </c>
      <c r="T1061" s="65" t="s">
        <v>87</v>
      </c>
      <c r="U1061" s="65" t="s">
        <v>193</v>
      </c>
      <c r="V1061" s="67">
        <v>1</v>
      </c>
      <c r="W1061" s="73" t="str">
        <f t="shared" si="16"/>
        <v>UUWWWTW0021_Expected enhanced phosphorus permit (mg/l)</v>
      </c>
    </row>
    <row r="1062" spans="1:23">
      <c r="A1062" s="65" t="s">
        <v>90</v>
      </c>
      <c r="B1062" s="65" t="s">
        <v>141</v>
      </c>
      <c r="C1062" s="65" t="s">
        <v>142</v>
      </c>
      <c r="D1062" s="74">
        <v>1.5</v>
      </c>
      <c r="E1062" s="65" t="s">
        <v>48</v>
      </c>
      <c r="F1062" s="65" t="s">
        <v>49</v>
      </c>
      <c r="G1062" s="65" t="s">
        <v>50</v>
      </c>
      <c r="H1062" s="65" t="s">
        <v>51</v>
      </c>
      <c r="I1062" s="65" t="s">
        <v>86</v>
      </c>
      <c r="J1062" s="65" t="s">
        <v>53</v>
      </c>
      <c r="K1062" s="65" t="s">
        <v>128</v>
      </c>
      <c r="L1062" s="66">
        <v>46155</v>
      </c>
      <c r="M1062" s="65" t="s">
        <v>55</v>
      </c>
      <c r="N1062" s="65" t="s">
        <v>48</v>
      </c>
      <c r="O1062" s="65" t="s">
        <v>56</v>
      </c>
      <c r="P1062" s="65" t="s">
        <v>87</v>
      </c>
      <c r="Q1062" s="65" t="s">
        <v>107</v>
      </c>
      <c r="R1062" s="65" t="s">
        <v>108</v>
      </c>
      <c r="S1062" s="65" t="s">
        <v>87</v>
      </c>
      <c r="T1062" s="65" t="s">
        <v>87</v>
      </c>
      <c r="U1062" s="65" t="s">
        <v>180</v>
      </c>
      <c r="V1062" s="67">
        <v>1.5</v>
      </c>
      <c r="W1062" s="73" t="str">
        <f t="shared" si="16"/>
        <v>UUWWWTW0008_Expected enhanced phosphorus permit (mg/l)</v>
      </c>
    </row>
    <row r="1063" spans="1:23">
      <c r="A1063" s="65" t="s">
        <v>90</v>
      </c>
      <c r="B1063" s="65" t="s">
        <v>141</v>
      </c>
      <c r="C1063" s="65" t="s">
        <v>142</v>
      </c>
      <c r="D1063" s="74">
        <v>1.5</v>
      </c>
      <c r="E1063" s="65" t="s">
        <v>48</v>
      </c>
      <c r="F1063" s="65" t="s">
        <v>49</v>
      </c>
      <c r="G1063" s="65" t="s">
        <v>50</v>
      </c>
      <c r="H1063" s="65" t="s">
        <v>51</v>
      </c>
      <c r="I1063" s="65" t="s">
        <v>86</v>
      </c>
      <c r="J1063" s="65" t="s">
        <v>53</v>
      </c>
      <c r="K1063" s="65" t="s">
        <v>128</v>
      </c>
      <c r="L1063" s="66">
        <v>46155</v>
      </c>
      <c r="M1063" s="65" t="s">
        <v>55</v>
      </c>
      <c r="N1063" s="65" t="s">
        <v>48</v>
      </c>
      <c r="O1063" s="65" t="s">
        <v>56</v>
      </c>
      <c r="P1063" s="65" t="s">
        <v>87</v>
      </c>
      <c r="Q1063" s="65" t="s">
        <v>107</v>
      </c>
      <c r="R1063" s="65" t="s">
        <v>108</v>
      </c>
      <c r="S1063" s="65" t="s">
        <v>87</v>
      </c>
      <c r="T1063" s="65" t="s">
        <v>87</v>
      </c>
      <c r="U1063" s="65" t="s">
        <v>185</v>
      </c>
      <c r="V1063" s="67">
        <v>1.5</v>
      </c>
      <c r="W1063" s="73" t="str">
        <f t="shared" si="16"/>
        <v>UUWWWTW0013_Expected enhanced phosphorus permit (mg/l)</v>
      </c>
    </row>
    <row r="1064" spans="1:23">
      <c r="A1064" s="65" t="s">
        <v>90</v>
      </c>
      <c r="B1064" s="65" t="s">
        <v>141</v>
      </c>
      <c r="C1064" s="65" t="s">
        <v>142</v>
      </c>
      <c r="D1064" s="74">
        <v>2</v>
      </c>
      <c r="E1064" s="65" t="s">
        <v>48</v>
      </c>
      <c r="F1064" s="65" t="s">
        <v>49</v>
      </c>
      <c r="G1064" s="65" t="s">
        <v>50</v>
      </c>
      <c r="H1064" s="65" t="s">
        <v>51</v>
      </c>
      <c r="I1064" s="65" t="s">
        <v>86</v>
      </c>
      <c r="J1064" s="65" t="s">
        <v>53</v>
      </c>
      <c r="K1064" s="65" t="s">
        <v>128</v>
      </c>
      <c r="L1064" s="66">
        <v>46155</v>
      </c>
      <c r="M1064" s="65" t="s">
        <v>55</v>
      </c>
      <c r="N1064" s="65" t="s">
        <v>48</v>
      </c>
      <c r="O1064" s="65" t="s">
        <v>56</v>
      </c>
      <c r="P1064" s="65" t="s">
        <v>87</v>
      </c>
      <c r="Q1064" s="65" t="s">
        <v>107</v>
      </c>
      <c r="R1064" s="65" t="s">
        <v>108</v>
      </c>
      <c r="S1064" s="65" t="s">
        <v>87</v>
      </c>
      <c r="T1064" s="65" t="s">
        <v>87</v>
      </c>
      <c r="U1064" s="65" t="s">
        <v>204</v>
      </c>
      <c r="V1064" s="67">
        <v>2</v>
      </c>
      <c r="W1064" s="73" t="str">
        <f t="shared" si="16"/>
        <v>UUWWWTW0032_Expected enhanced phosphorus permit (mg/l)</v>
      </c>
    </row>
    <row r="1065" spans="1:23">
      <c r="A1065" s="65" t="s">
        <v>90</v>
      </c>
      <c r="B1065" s="65" t="s">
        <v>141</v>
      </c>
      <c r="C1065" s="65" t="s">
        <v>142</v>
      </c>
      <c r="D1065" s="74">
        <v>2.5</v>
      </c>
      <c r="E1065" s="65" t="s">
        <v>48</v>
      </c>
      <c r="F1065" s="65" t="s">
        <v>49</v>
      </c>
      <c r="G1065" s="65" t="s">
        <v>50</v>
      </c>
      <c r="H1065" s="65" t="s">
        <v>51</v>
      </c>
      <c r="I1065" s="65" t="s">
        <v>86</v>
      </c>
      <c r="J1065" s="65" t="s">
        <v>53</v>
      </c>
      <c r="K1065" s="65" t="s">
        <v>128</v>
      </c>
      <c r="L1065" s="66">
        <v>46155</v>
      </c>
      <c r="M1065" s="65" t="s">
        <v>55</v>
      </c>
      <c r="N1065" s="65" t="s">
        <v>48</v>
      </c>
      <c r="O1065" s="65" t="s">
        <v>56</v>
      </c>
      <c r="P1065" s="65" t="s">
        <v>87</v>
      </c>
      <c r="Q1065" s="65" t="s">
        <v>107</v>
      </c>
      <c r="R1065" s="65" t="s">
        <v>108</v>
      </c>
      <c r="S1065" s="65" t="s">
        <v>87</v>
      </c>
      <c r="T1065" s="65" t="s">
        <v>87</v>
      </c>
      <c r="U1065" s="65" t="s">
        <v>190</v>
      </c>
      <c r="V1065" s="67">
        <v>2.5</v>
      </c>
      <c r="W1065" s="73" t="str">
        <f t="shared" si="16"/>
        <v>UUWWWTW0018_Expected enhanced phosphorus permit (mg/l)</v>
      </c>
    </row>
    <row r="1066" spans="1:23">
      <c r="A1066" s="65" t="s">
        <v>90</v>
      </c>
      <c r="B1066" s="65" t="s">
        <v>141</v>
      </c>
      <c r="C1066" s="65" t="s">
        <v>142</v>
      </c>
      <c r="D1066" s="74">
        <v>3.5</v>
      </c>
      <c r="E1066" s="65" t="s">
        <v>48</v>
      </c>
      <c r="F1066" s="65" t="s">
        <v>49</v>
      </c>
      <c r="G1066" s="65" t="s">
        <v>50</v>
      </c>
      <c r="H1066" s="65" t="s">
        <v>51</v>
      </c>
      <c r="I1066" s="65" t="s">
        <v>86</v>
      </c>
      <c r="J1066" s="65" t="s">
        <v>53</v>
      </c>
      <c r="K1066" s="65" t="s">
        <v>128</v>
      </c>
      <c r="L1066" s="66">
        <v>46155</v>
      </c>
      <c r="M1066" s="65" t="s">
        <v>55</v>
      </c>
      <c r="N1066" s="65" t="s">
        <v>48</v>
      </c>
      <c r="O1066" s="65" t="s">
        <v>56</v>
      </c>
      <c r="P1066" s="65" t="s">
        <v>87</v>
      </c>
      <c r="Q1066" s="65" t="s">
        <v>107</v>
      </c>
      <c r="R1066" s="65" t="s">
        <v>108</v>
      </c>
      <c r="S1066" s="65" t="s">
        <v>87</v>
      </c>
      <c r="T1066" s="65" t="s">
        <v>87</v>
      </c>
      <c r="U1066" s="65" t="s">
        <v>183</v>
      </c>
      <c r="V1066" s="67">
        <v>3.5</v>
      </c>
      <c r="W1066" s="73" t="str">
        <f t="shared" si="16"/>
        <v>UUWWWTW0011_Expected enhanced phosphorus permit (mg/l)</v>
      </c>
    </row>
    <row r="1067" spans="1:23">
      <c r="A1067" s="65" t="s">
        <v>90</v>
      </c>
      <c r="B1067" s="65" t="s">
        <v>141</v>
      </c>
      <c r="C1067" s="65" t="s">
        <v>142</v>
      </c>
      <c r="D1067" s="74">
        <v>4</v>
      </c>
      <c r="E1067" s="65" t="s">
        <v>48</v>
      </c>
      <c r="F1067" s="65" t="s">
        <v>49</v>
      </c>
      <c r="G1067" s="65" t="s">
        <v>50</v>
      </c>
      <c r="H1067" s="65" t="s">
        <v>51</v>
      </c>
      <c r="I1067" s="65" t="s">
        <v>86</v>
      </c>
      <c r="J1067" s="65" t="s">
        <v>53</v>
      </c>
      <c r="K1067" s="65" t="s">
        <v>128</v>
      </c>
      <c r="L1067" s="66">
        <v>46155</v>
      </c>
      <c r="M1067" s="65" t="s">
        <v>55</v>
      </c>
      <c r="N1067" s="65" t="s">
        <v>48</v>
      </c>
      <c r="O1067" s="65" t="s">
        <v>56</v>
      </c>
      <c r="P1067" s="65" t="s">
        <v>87</v>
      </c>
      <c r="Q1067" s="65" t="s">
        <v>107</v>
      </c>
      <c r="R1067" s="65" t="s">
        <v>108</v>
      </c>
      <c r="S1067" s="65" t="s">
        <v>87</v>
      </c>
      <c r="T1067" s="65" t="s">
        <v>87</v>
      </c>
      <c r="U1067" s="65" t="s">
        <v>188</v>
      </c>
      <c r="V1067" s="67">
        <v>4</v>
      </c>
      <c r="W1067" s="73" t="str">
        <f t="shared" si="16"/>
        <v>UUWWWTW0016_Expected enhanced phosphorus permit (mg/l)</v>
      </c>
    </row>
    <row r="1068" spans="1:23">
      <c r="A1068" s="65" t="s">
        <v>90</v>
      </c>
      <c r="B1068" s="65" t="s">
        <v>143</v>
      </c>
      <c r="C1068" s="65" t="s">
        <v>144</v>
      </c>
      <c r="D1068" s="74" t="s">
        <v>145</v>
      </c>
      <c r="E1068" s="65" t="s">
        <v>48</v>
      </c>
      <c r="F1068" s="65" t="s">
        <v>49</v>
      </c>
      <c r="G1068" s="65" t="s">
        <v>50</v>
      </c>
      <c r="H1068" s="65" t="s">
        <v>51</v>
      </c>
      <c r="I1068" s="65" t="s">
        <v>86</v>
      </c>
      <c r="J1068" s="65" t="s">
        <v>53</v>
      </c>
      <c r="K1068" s="65" t="s">
        <v>146</v>
      </c>
      <c r="L1068" s="66">
        <v>46155</v>
      </c>
      <c r="M1068" s="65" t="s">
        <v>55</v>
      </c>
      <c r="N1068" s="65" t="s">
        <v>48</v>
      </c>
      <c r="O1068" s="65" t="s">
        <v>56</v>
      </c>
      <c r="P1068" s="65" t="s">
        <v>87</v>
      </c>
      <c r="Q1068" s="65" t="s">
        <v>107</v>
      </c>
      <c r="R1068" s="65" t="s">
        <v>108</v>
      </c>
      <c r="S1068" s="65" t="s">
        <v>87</v>
      </c>
      <c r="T1068" s="65" t="s">
        <v>87</v>
      </c>
      <c r="U1068" s="65" t="s">
        <v>174</v>
      </c>
      <c r="V1068" s="67" t="s">
        <v>145</v>
      </c>
      <c r="W1068" s="73" t="str">
        <f t="shared" si="16"/>
        <v>UUWWWTW0002_WINEP quality scheme at site in AMP8 (Y/N)</v>
      </c>
    </row>
    <row r="1069" spans="1:23">
      <c r="A1069" s="65" t="s">
        <v>90</v>
      </c>
      <c r="B1069" s="65" t="s">
        <v>143</v>
      </c>
      <c r="C1069" s="65" t="s">
        <v>144</v>
      </c>
      <c r="D1069" s="74" t="s">
        <v>145</v>
      </c>
      <c r="E1069" s="65" t="s">
        <v>48</v>
      </c>
      <c r="F1069" s="65" t="s">
        <v>49</v>
      </c>
      <c r="G1069" s="65" t="s">
        <v>50</v>
      </c>
      <c r="H1069" s="65" t="s">
        <v>51</v>
      </c>
      <c r="I1069" s="65" t="s">
        <v>86</v>
      </c>
      <c r="J1069" s="65" t="s">
        <v>53</v>
      </c>
      <c r="K1069" s="65" t="s">
        <v>146</v>
      </c>
      <c r="L1069" s="66">
        <v>46155</v>
      </c>
      <c r="M1069" s="65" t="s">
        <v>55</v>
      </c>
      <c r="N1069" s="65" t="s">
        <v>48</v>
      </c>
      <c r="O1069" s="65" t="s">
        <v>56</v>
      </c>
      <c r="P1069" s="65" t="s">
        <v>87</v>
      </c>
      <c r="Q1069" s="65" t="s">
        <v>107</v>
      </c>
      <c r="R1069" s="65" t="s">
        <v>108</v>
      </c>
      <c r="S1069" s="65" t="s">
        <v>87</v>
      </c>
      <c r="T1069" s="65" t="s">
        <v>87</v>
      </c>
      <c r="U1069" s="65" t="s">
        <v>175</v>
      </c>
      <c r="V1069" s="67" t="s">
        <v>145</v>
      </c>
      <c r="W1069" s="73" t="str">
        <f t="shared" si="16"/>
        <v>UUWWWTW0003_WINEP quality scheme at site in AMP8 (Y/N)</v>
      </c>
    </row>
    <row r="1070" spans="1:23">
      <c r="A1070" s="65" t="s">
        <v>90</v>
      </c>
      <c r="B1070" s="65" t="s">
        <v>143</v>
      </c>
      <c r="C1070" s="65" t="s">
        <v>144</v>
      </c>
      <c r="D1070" s="74" t="s">
        <v>145</v>
      </c>
      <c r="E1070" s="65" t="s">
        <v>48</v>
      </c>
      <c r="F1070" s="65" t="s">
        <v>49</v>
      </c>
      <c r="G1070" s="65" t="s">
        <v>50</v>
      </c>
      <c r="H1070" s="65" t="s">
        <v>51</v>
      </c>
      <c r="I1070" s="65" t="s">
        <v>86</v>
      </c>
      <c r="J1070" s="65" t="s">
        <v>53</v>
      </c>
      <c r="K1070" s="65" t="s">
        <v>146</v>
      </c>
      <c r="L1070" s="66">
        <v>46155</v>
      </c>
      <c r="M1070" s="65" t="s">
        <v>55</v>
      </c>
      <c r="N1070" s="65" t="s">
        <v>48</v>
      </c>
      <c r="O1070" s="65" t="s">
        <v>56</v>
      </c>
      <c r="P1070" s="65" t="s">
        <v>87</v>
      </c>
      <c r="Q1070" s="65" t="s">
        <v>107</v>
      </c>
      <c r="R1070" s="65" t="s">
        <v>108</v>
      </c>
      <c r="S1070" s="65" t="s">
        <v>87</v>
      </c>
      <c r="T1070" s="65" t="s">
        <v>87</v>
      </c>
      <c r="U1070" s="65" t="s">
        <v>176</v>
      </c>
      <c r="V1070" s="67" t="s">
        <v>145</v>
      </c>
      <c r="W1070" s="73" t="str">
        <f t="shared" si="16"/>
        <v>UUWWWTW0004_WINEP quality scheme at site in AMP8 (Y/N)</v>
      </c>
    </row>
    <row r="1071" spans="1:23">
      <c r="A1071" s="65" t="s">
        <v>90</v>
      </c>
      <c r="B1071" s="65" t="s">
        <v>143</v>
      </c>
      <c r="C1071" s="65" t="s">
        <v>144</v>
      </c>
      <c r="D1071" s="74" t="s">
        <v>145</v>
      </c>
      <c r="E1071" s="65" t="s">
        <v>48</v>
      </c>
      <c r="F1071" s="65" t="s">
        <v>49</v>
      </c>
      <c r="G1071" s="65" t="s">
        <v>50</v>
      </c>
      <c r="H1071" s="65" t="s">
        <v>51</v>
      </c>
      <c r="I1071" s="65" t="s">
        <v>86</v>
      </c>
      <c r="J1071" s="65" t="s">
        <v>53</v>
      </c>
      <c r="K1071" s="65" t="s">
        <v>146</v>
      </c>
      <c r="L1071" s="66">
        <v>46155</v>
      </c>
      <c r="M1071" s="65" t="s">
        <v>55</v>
      </c>
      <c r="N1071" s="65" t="s">
        <v>48</v>
      </c>
      <c r="O1071" s="65" t="s">
        <v>56</v>
      </c>
      <c r="P1071" s="65" t="s">
        <v>87</v>
      </c>
      <c r="Q1071" s="65" t="s">
        <v>107</v>
      </c>
      <c r="R1071" s="65" t="s">
        <v>108</v>
      </c>
      <c r="S1071" s="65" t="s">
        <v>87</v>
      </c>
      <c r="T1071" s="65" t="s">
        <v>87</v>
      </c>
      <c r="U1071" s="65" t="s">
        <v>178</v>
      </c>
      <c r="V1071" s="67" t="s">
        <v>145</v>
      </c>
      <c r="W1071" s="73" t="str">
        <f t="shared" si="16"/>
        <v>UUWWWTW0006_WINEP quality scheme at site in AMP8 (Y/N)</v>
      </c>
    </row>
    <row r="1072" spans="1:23">
      <c r="A1072" s="65" t="s">
        <v>90</v>
      </c>
      <c r="B1072" s="65" t="s">
        <v>143</v>
      </c>
      <c r="C1072" s="65" t="s">
        <v>144</v>
      </c>
      <c r="D1072" s="74" t="s">
        <v>145</v>
      </c>
      <c r="E1072" s="65" t="s">
        <v>48</v>
      </c>
      <c r="F1072" s="65" t="s">
        <v>49</v>
      </c>
      <c r="G1072" s="65" t="s">
        <v>50</v>
      </c>
      <c r="H1072" s="65" t="s">
        <v>51</v>
      </c>
      <c r="I1072" s="65" t="s">
        <v>86</v>
      </c>
      <c r="J1072" s="65" t="s">
        <v>53</v>
      </c>
      <c r="K1072" s="65" t="s">
        <v>146</v>
      </c>
      <c r="L1072" s="66">
        <v>46155</v>
      </c>
      <c r="M1072" s="65" t="s">
        <v>55</v>
      </c>
      <c r="N1072" s="65" t="s">
        <v>48</v>
      </c>
      <c r="O1072" s="65" t="s">
        <v>56</v>
      </c>
      <c r="P1072" s="65" t="s">
        <v>87</v>
      </c>
      <c r="Q1072" s="65" t="s">
        <v>107</v>
      </c>
      <c r="R1072" s="65" t="s">
        <v>108</v>
      </c>
      <c r="S1072" s="65" t="s">
        <v>87</v>
      </c>
      <c r="T1072" s="65" t="s">
        <v>87</v>
      </c>
      <c r="U1072" s="65" t="s">
        <v>179</v>
      </c>
      <c r="V1072" s="67" t="s">
        <v>145</v>
      </c>
      <c r="W1072" s="73" t="str">
        <f t="shared" si="16"/>
        <v>UUWWWTW0007_WINEP quality scheme at site in AMP8 (Y/N)</v>
      </c>
    </row>
    <row r="1073" spans="1:23">
      <c r="A1073" s="65" t="s">
        <v>90</v>
      </c>
      <c r="B1073" s="65" t="s">
        <v>143</v>
      </c>
      <c r="C1073" s="65" t="s">
        <v>144</v>
      </c>
      <c r="D1073" s="74" t="s">
        <v>145</v>
      </c>
      <c r="E1073" s="65" t="s">
        <v>48</v>
      </c>
      <c r="F1073" s="65" t="s">
        <v>49</v>
      </c>
      <c r="G1073" s="65" t="s">
        <v>50</v>
      </c>
      <c r="H1073" s="65" t="s">
        <v>51</v>
      </c>
      <c r="I1073" s="65" t="s">
        <v>86</v>
      </c>
      <c r="J1073" s="65" t="s">
        <v>53</v>
      </c>
      <c r="K1073" s="65" t="s">
        <v>146</v>
      </c>
      <c r="L1073" s="66">
        <v>46155</v>
      </c>
      <c r="M1073" s="65" t="s">
        <v>55</v>
      </c>
      <c r="N1073" s="65" t="s">
        <v>48</v>
      </c>
      <c r="O1073" s="65" t="s">
        <v>56</v>
      </c>
      <c r="P1073" s="65" t="s">
        <v>87</v>
      </c>
      <c r="Q1073" s="65" t="s">
        <v>107</v>
      </c>
      <c r="R1073" s="65" t="s">
        <v>108</v>
      </c>
      <c r="S1073" s="65" t="s">
        <v>87</v>
      </c>
      <c r="T1073" s="65" t="s">
        <v>87</v>
      </c>
      <c r="U1073" s="65" t="s">
        <v>180</v>
      </c>
      <c r="V1073" s="67" t="s">
        <v>145</v>
      </c>
      <c r="W1073" s="73" t="str">
        <f t="shared" si="16"/>
        <v>UUWWWTW0008_WINEP quality scheme at site in AMP8 (Y/N)</v>
      </c>
    </row>
    <row r="1074" spans="1:23">
      <c r="A1074" s="65" t="s">
        <v>90</v>
      </c>
      <c r="B1074" s="65" t="s">
        <v>143</v>
      </c>
      <c r="C1074" s="65" t="s">
        <v>144</v>
      </c>
      <c r="D1074" s="74" t="s">
        <v>145</v>
      </c>
      <c r="E1074" s="65" t="s">
        <v>48</v>
      </c>
      <c r="F1074" s="65" t="s">
        <v>49</v>
      </c>
      <c r="G1074" s="65" t="s">
        <v>50</v>
      </c>
      <c r="H1074" s="65" t="s">
        <v>51</v>
      </c>
      <c r="I1074" s="65" t="s">
        <v>86</v>
      </c>
      <c r="J1074" s="65" t="s">
        <v>53</v>
      </c>
      <c r="K1074" s="65" t="s">
        <v>146</v>
      </c>
      <c r="L1074" s="66">
        <v>46155</v>
      </c>
      <c r="M1074" s="65" t="s">
        <v>55</v>
      </c>
      <c r="N1074" s="65" t="s">
        <v>48</v>
      </c>
      <c r="O1074" s="65" t="s">
        <v>56</v>
      </c>
      <c r="P1074" s="65" t="s">
        <v>87</v>
      </c>
      <c r="Q1074" s="65" t="s">
        <v>107</v>
      </c>
      <c r="R1074" s="65" t="s">
        <v>108</v>
      </c>
      <c r="S1074" s="65" t="s">
        <v>87</v>
      </c>
      <c r="T1074" s="65" t="s">
        <v>87</v>
      </c>
      <c r="U1074" s="65" t="s">
        <v>181</v>
      </c>
      <c r="V1074" s="67" t="s">
        <v>145</v>
      </c>
      <c r="W1074" s="73" t="str">
        <f t="shared" si="16"/>
        <v>UUWWWTW0009_WINEP quality scheme at site in AMP8 (Y/N)</v>
      </c>
    </row>
    <row r="1075" spans="1:23">
      <c r="A1075" s="65" t="s">
        <v>90</v>
      </c>
      <c r="B1075" s="65" t="s">
        <v>143</v>
      </c>
      <c r="C1075" s="65" t="s">
        <v>144</v>
      </c>
      <c r="D1075" s="74" t="s">
        <v>145</v>
      </c>
      <c r="E1075" s="65" t="s">
        <v>48</v>
      </c>
      <c r="F1075" s="65" t="s">
        <v>49</v>
      </c>
      <c r="G1075" s="65" t="s">
        <v>50</v>
      </c>
      <c r="H1075" s="65" t="s">
        <v>51</v>
      </c>
      <c r="I1075" s="65" t="s">
        <v>86</v>
      </c>
      <c r="J1075" s="65" t="s">
        <v>53</v>
      </c>
      <c r="K1075" s="65" t="s">
        <v>146</v>
      </c>
      <c r="L1075" s="66">
        <v>46155</v>
      </c>
      <c r="M1075" s="65" t="s">
        <v>55</v>
      </c>
      <c r="N1075" s="65" t="s">
        <v>48</v>
      </c>
      <c r="O1075" s="65" t="s">
        <v>56</v>
      </c>
      <c r="P1075" s="65" t="s">
        <v>87</v>
      </c>
      <c r="Q1075" s="65" t="s">
        <v>107</v>
      </c>
      <c r="R1075" s="65" t="s">
        <v>108</v>
      </c>
      <c r="S1075" s="65" t="s">
        <v>87</v>
      </c>
      <c r="T1075" s="65" t="s">
        <v>87</v>
      </c>
      <c r="U1075" s="65" t="s">
        <v>183</v>
      </c>
      <c r="V1075" s="67" t="s">
        <v>145</v>
      </c>
      <c r="W1075" s="73" t="str">
        <f t="shared" si="16"/>
        <v>UUWWWTW0011_WINEP quality scheme at site in AMP8 (Y/N)</v>
      </c>
    </row>
    <row r="1076" spans="1:23">
      <c r="A1076" s="65" t="s">
        <v>90</v>
      </c>
      <c r="B1076" s="65" t="s">
        <v>143</v>
      </c>
      <c r="C1076" s="65" t="s">
        <v>144</v>
      </c>
      <c r="D1076" s="74" t="s">
        <v>145</v>
      </c>
      <c r="E1076" s="65" t="s">
        <v>48</v>
      </c>
      <c r="F1076" s="65" t="s">
        <v>49</v>
      </c>
      <c r="G1076" s="65" t="s">
        <v>50</v>
      </c>
      <c r="H1076" s="65" t="s">
        <v>51</v>
      </c>
      <c r="I1076" s="65" t="s">
        <v>86</v>
      </c>
      <c r="J1076" s="65" t="s">
        <v>53</v>
      </c>
      <c r="K1076" s="65" t="s">
        <v>146</v>
      </c>
      <c r="L1076" s="66">
        <v>46155</v>
      </c>
      <c r="M1076" s="65" t="s">
        <v>55</v>
      </c>
      <c r="N1076" s="65" t="s">
        <v>48</v>
      </c>
      <c r="O1076" s="65" t="s">
        <v>56</v>
      </c>
      <c r="P1076" s="65" t="s">
        <v>87</v>
      </c>
      <c r="Q1076" s="65" t="s">
        <v>107</v>
      </c>
      <c r="R1076" s="65" t="s">
        <v>108</v>
      </c>
      <c r="S1076" s="65" t="s">
        <v>87</v>
      </c>
      <c r="T1076" s="65" t="s">
        <v>87</v>
      </c>
      <c r="U1076" s="65" t="s">
        <v>187</v>
      </c>
      <c r="V1076" s="67" t="s">
        <v>145</v>
      </c>
      <c r="W1076" s="73" t="str">
        <f t="shared" si="16"/>
        <v>UUWWWTW0015_WINEP quality scheme at site in AMP8 (Y/N)</v>
      </c>
    </row>
    <row r="1077" spans="1:23">
      <c r="A1077" s="65" t="s">
        <v>90</v>
      </c>
      <c r="B1077" s="65" t="s">
        <v>143</v>
      </c>
      <c r="C1077" s="65" t="s">
        <v>144</v>
      </c>
      <c r="D1077" s="74" t="s">
        <v>145</v>
      </c>
      <c r="E1077" s="65" t="s">
        <v>48</v>
      </c>
      <c r="F1077" s="65" t="s">
        <v>49</v>
      </c>
      <c r="G1077" s="65" t="s">
        <v>50</v>
      </c>
      <c r="H1077" s="65" t="s">
        <v>51</v>
      </c>
      <c r="I1077" s="65" t="s">
        <v>86</v>
      </c>
      <c r="J1077" s="65" t="s">
        <v>53</v>
      </c>
      <c r="K1077" s="65" t="s">
        <v>146</v>
      </c>
      <c r="L1077" s="66">
        <v>46155</v>
      </c>
      <c r="M1077" s="65" t="s">
        <v>55</v>
      </c>
      <c r="N1077" s="65" t="s">
        <v>48</v>
      </c>
      <c r="O1077" s="65" t="s">
        <v>56</v>
      </c>
      <c r="P1077" s="65" t="s">
        <v>87</v>
      </c>
      <c r="Q1077" s="65" t="s">
        <v>107</v>
      </c>
      <c r="R1077" s="65" t="s">
        <v>108</v>
      </c>
      <c r="S1077" s="65" t="s">
        <v>87</v>
      </c>
      <c r="T1077" s="65" t="s">
        <v>87</v>
      </c>
      <c r="U1077" s="65" t="s">
        <v>188</v>
      </c>
      <c r="V1077" s="67" t="s">
        <v>145</v>
      </c>
      <c r="W1077" s="73" t="str">
        <f t="shared" si="16"/>
        <v>UUWWWTW0016_WINEP quality scheme at site in AMP8 (Y/N)</v>
      </c>
    </row>
    <row r="1078" spans="1:23">
      <c r="A1078" s="65" t="s">
        <v>90</v>
      </c>
      <c r="B1078" s="65" t="s">
        <v>143</v>
      </c>
      <c r="C1078" s="65" t="s">
        <v>144</v>
      </c>
      <c r="D1078" s="74" t="s">
        <v>145</v>
      </c>
      <c r="E1078" s="65" t="s">
        <v>48</v>
      </c>
      <c r="F1078" s="65" t="s">
        <v>49</v>
      </c>
      <c r="G1078" s="65" t="s">
        <v>50</v>
      </c>
      <c r="H1078" s="65" t="s">
        <v>51</v>
      </c>
      <c r="I1078" s="65" t="s">
        <v>86</v>
      </c>
      <c r="J1078" s="65" t="s">
        <v>53</v>
      </c>
      <c r="K1078" s="65" t="s">
        <v>146</v>
      </c>
      <c r="L1078" s="66">
        <v>46155</v>
      </c>
      <c r="M1078" s="65" t="s">
        <v>55</v>
      </c>
      <c r="N1078" s="65" t="s">
        <v>48</v>
      </c>
      <c r="O1078" s="65" t="s">
        <v>56</v>
      </c>
      <c r="P1078" s="65" t="s">
        <v>87</v>
      </c>
      <c r="Q1078" s="65" t="s">
        <v>107</v>
      </c>
      <c r="R1078" s="65" t="s">
        <v>108</v>
      </c>
      <c r="S1078" s="65" t="s">
        <v>87</v>
      </c>
      <c r="T1078" s="65" t="s">
        <v>87</v>
      </c>
      <c r="U1078" s="65" t="s">
        <v>189</v>
      </c>
      <c r="V1078" s="67" t="s">
        <v>145</v>
      </c>
      <c r="W1078" s="73" t="str">
        <f t="shared" si="16"/>
        <v>UUWWWTW0017_WINEP quality scheme at site in AMP8 (Y/N)</v>
      </c>
    </row>
    <row r="1079" spans="1:23">
      <c r="A1079" s="65" t="s">
        <v>90</v>
      </c>
      <c r="B1079" s="65" t="s">
        <v>143</v>
      </c>
      <c r="C1079" s="65" t="s">
        <v>144</v>
      </c>
      <c r="D1079" s="74" t="s">
        <v>145</v>
      </c>
      <c r="E1079" s="65" t="s">
        <v>48</v>
      </c>
      <c r="F1079" s="65" t="s">
        <v>49</v>
      </c>
      <c r="G1079" s="65" t="s">
        <v>50</v>
      </c>
      <c r="H1079" s="65" t="s">
        <v>51</v>
      </c>
      <c r="I1079" s="65" t="s">
        <v>86</v>
      </c>
      <c r="J1079" s="65" t="s">
        <v>53</v>
      </c>
      <c r="K1079" s="65" t="s">
        <v>146</v>
      </c>
      <c r="L1079" s="66">
        <v>46155</v>
      </c>
      <c r="M1079" s="65" t="s">
        <v>55</v>
      </c>
      <c r="N1079" s="65" t="s">
        <v>48</v>
      </c>
      <c r="O1079" s="65" t="s">
        <v>56</v>
      </c>
      <c r="P1079" s="65" t="s">
        <v>87</v>
      </c>
      <c r="Q1079" s="65" t="s">
        <v>107</v>
      </c>
      <c r="R1079" s="65" t="s">
        <v>108</v>
      </c>
      <c r="S1079" s="65" t="s">
        <v>87</v>
      </c>
      <c r="T1079" s="65" t="s">
        <v>87</v>
      </c>
      <c r="U1079" s="65" t="s">
        <v>190</v>
      </c>
      <c r="V1079" s="67" t="s">
        <v>145</v>
      </c>
      <c r="W1079" s="73" t="str">
        <f t="shared" si="16"/>
        <v>UUWWWTW0018_WINEP quality scheme at site in AMP8 (Y/N)</v>
      </c>
    </row>
    <row r="1080" spans="1:23">
      <c r="A1080" s="65" t="s">
        <v>90</v>
      </c>
      <c r="B1080" s="65" t="s">
        <v>143</v>
      </c>
      <c r="C1080" s="65" t="s">
        <v>144</v>
      </c>
      <c r="D1080" s="74" t="s">
        <v>145</v>
      </c>
      <c r="E1080" s="65" t="s">
        <v>48</v>
      </c>
      <c r="F1080" s="65" t="s">
        <v>49</v>
      </c>
      <c r="G1080" s="65" t="s">
        <v>50</v>
      </c>
      <c r="H1080" s="65" t="s">
        <v>51</v>
      </c>
      <c r="I1080" s="65" t="s">
        <v>86</v>
      </c>
      <c r="J1080" s="65" t="s">
        <v>53</v>
      </c>
      <c r="K1080" s="65" t="s">
        <v>146</v>
      </c>
      <c r="L1080" s="66">
        <v>46155</v>
      </c>
      <c r="M1080" s="65" t="s">
        <v>55</v>
      </c>
      <c r="N1080" s="65" t="s">
        <v>48</v>
      </c>
      <c r="O1080" s="65" t="s">
        <v>56</v>
      </c>
      <c r="P1080" s="65" t="s">
        <v>87</v>
      </c>
      <c r="Q1080" s="65" t="s">
        <v>107</v>
      </c>
      <c r="R1080" s="65" t="s">
        <v>108</v>
      </c>
      <c r="S1080" s="65" t="s">
        <v>87</v>
      </c>
      <c r="T1080" s="65" t="s">
        <v>87</v>
      </c>
      <c r="U1080" s="65" t="s">
        <v>191</v>
      </c>
      <c r="V1080" s="67" t="s">
        <v>145</v>
      </c>
      <c r="W1080" s="73" t="str">
        <f t="shared" si="16"/>
        <v>UUWWWTW0019_WINEP quality scheme at site in AMP8 (Y/N)</v>
      </c>
    </row>
    <row r="1081" spans="1:23">
      <c r="A1081" s="65" t="s">
        <v>90</v>
      </c>
      <c r="B1081" s="65" t="s">
        <v>143</v>
      </c>
      <c r="C1081" s="65" t="s">
        <v>144</v>
      </c>
      <c r="D1081" s="74" t="s">
        <v>145</v>
      </c>
      <c r="E1081" s="65" t="s">
        <v>48</v>
      </c>
      <c r="F1081" s="65" t="s">
        <v>49</v>
      </c>
      <c r="G1081" s="65" t="s">
        <v>50</v>
      </c>
      <c r="H1081" s="65" t="s">
        <v>51</v>
      </c>
      <c r="I1081" s="65" t="s">
        <v>86</v>
      </c>
      <c r="J1081" s="65" t="s">
        <v>53</v>
      </c>
      <c r="K1081" s="65" t="s">
        <v>146</v>
      </c>
      <c r="L1081" s="66">
        <v>46155</v>
      </c>
      <c r="M1081" s="65" t="s">
        <v>55</v>
      </c>
      <c r="N1081" s="65" t="s">
        <v>48</v>
      </c>
      <c r="O1081" s="65" t="s">
        <v>56</v>
      </c>
      <c r="P1081" s="65" t="s">
        <v>87</v>
      </c>
      <c r="Q1081" s="65" t="s">
        <v>107</v>
      </c>
      <c r="R1081" s="65" t="s">
        <v>108</v>
      </c>
      <c r="S1081" s="65" t="s">
        <v>87</v>
      </c>
      <c r="T1081" s="65" t="s">
        <v>87</v>
      </c>
      <c r="U1081" s="65" t="s">
        <v>192</v>
      </c>
      <c r="V1081" s="67" t="s">
        <v>145</v>
      </c>
      <c r="W1081" s="73" t="str">
        <f t="shared" si="16"/>
        <v>UUWWWTW0020_WINEP quality scheme at site in AMP8 (Y/N)</v>
      </c>
    </row>
    <row r="1082" spans="1:23">
      <c r="A1082" s="65" t="s">
        <v>90</v>
      </c>
      <c r="B1082" s="65" t="s">
        <v>143</v>
      </c>
      <c r="C1082" s="65" t="s">
        <v>144</v>
      </c>
      <c r="D1082" s="74" t="s">
        <v>145</v>
      </c>
      <c r="E1082" s="65" t="s">
        <v>48</v>
      </c>
      <c r="F1082" s="65" t="s">
        <v>49</v>
      </c>
      <c r="G1082" s="65" t="s">
        <v>50</v>
      </c>
      <c r="H1082" s="65" t="s">
        <v>51</v>
      </c>
      <c r="I1082" s="65" t="s">
        <v>86</v>
      </c>
      <c r="J1082" s="65" t="s">
        <v>53</v>
      </c>
      <c r="K1082" s="65" t="s">
        <v>146</v>
      </c>
      <c r="L1082" s="66">
        <v>46155</v>
      </c>
      <c r="M1082" s="65" t="s">
        <v>55</v>
      </c>
      <c r="N1082" s="65" t="s">
        <v>48</v>
      </c>
      <c r="O1082" s="65" t="s">
        <v>56</v>
      </c>
      <c r="P1082" s="65" t="s">
        <v>87</v>
      </c>
      <c r="Q1082" s="65" t="s">
        <v>107</v>
      </c>
      <c r="R1082" s="65" t="s">
        <v>108</v>
      </c>
      <c r="S1082" s="65" t="s">
        <v>87</v>
      </c>
      <c r="T1082" s="65" t="s">
        <v>87</v>
      </c>
      <c r="U1082" s="65" t="s">
        <v>193</v>
      </c>
      <c r="V1082" s="67" t="s">
        <v>145</v>
      </c>
      <c r="W1082" s="73" t="str">
        <f t="shared" si="16"/>
        <v>UUWWWTW0021_WINEP quality scheme at site in AMP8 (Y/N)</v>
      </c>
    </row>
    <row r="1083" spans="1:23">
      <c r="A1083" s="65" t="s">
        <v>90</v>
      </c>
      <c r="B1083" s="65" t="s">
        <v>143</v>
      </c>
      <c r="C1083" s="65" t="s">
        <v>144</v>
      </c>
      <c r="D1083" s="74" t="s">
        <v>145</v>
      </c>
      <c r="E1083" s="65" t="s">
        <v>48</v>
      </c>
      <c r="F1083" s="65" t="s">
        <v>49</v>
      </c>
      <c r="G1083" s="65" t="s">
        <v>50</v>
      </c>
      <c r="H1083" s="65" t="s">
        <v>51</v>
      </c>
      <c r="I1083" s="65" t="s">
        <v>86</v>
      </c>
      <c r="J1083" s="65" t="s">
        <v>53</v>
      </c>
      <c r="K1083" s="65" t="s">
        <v>146</v>
      </c>
      <c r="L1083" s="66">
        <v>46155</v>
      </c>
      <c r="M1083" s="65" t="s">
        <v>55</v>
      </c>
      <c r="N1083" s="65" t="s">
        <v>48</v>
      </c>
      <c r="O1083" s="65" t="s">
        <v>56</v>
      </c>
      <c r="P1083" s="65" t="s">
        <v>87</v>
      </c>
      <c r="Q1083" s="65" t="s">
        <v>107</v>
      </c>
      <c r="R1083" s="65" t="s">
        <v>108</v>
      </c>
      <c r="S1083" s="65" t="s">
        <v>87</v>
      </c>
      <c r="T1083" s="65" t="s">
        <v>87</v>
      </c>
      <c r="U1083" s="65" t="s">
        <v>194</v>
      </c>
      <c r="V1083" s="67" t="s">
        <v>145</v>
      </c>
      <c r="W1083" s="73" t="str">
        <f t="shared" si="16"/>
        <v>UUWWWTW0022_WINEP quality scheme at site in AMP8 (Y/N)</v>
      </c>
    </row>
    <row r="1084" spans="1:23">
      <c r="A1084" s="65" t="s">
        <v>90</v>
      </c>
      <c r="B1084" s="65" t="s">
        <v>143</v>
      </c>
      <c r="C1084" s="65" t="s">
        <v>144</v>
      </c>
      <c r="D1084" s="74" t="s">
        <v>145</v>
      </c>
      <c r="E1084" s="65" t="s">
        <v>48</v>
      </c>
      <c r="F1084" s="65" t="s">
        <v>49</v>
      </c>
      <c r="G1084" s="65" t="s">
        <v>50</v>
      </c>
      <c r="H1084" s="65" t="s">
        <v>51</v>
      </c>
      <c r="I1084" s="65" t="s">
        <v>86</v>
      </c>
      <c r="J1084" s="65" t="s">
        <v>53</v>
      </c>
      <c r="K1084" s="65" t="s">
        <v>146</v>
      </c>
      <c r="L1084" s="66">
        <v>46155</v>
      </c>
      <c r="M1084" s="65" t="s">
        <v>55</v>
      </c>
      <c r="N1084" s="65" t="s">
        <v>48</v>
      </c>
      <c r="O1084" s="65" t="s">
        <v>56</v>
      </c>
      <c r="P1084" s="65" t="s">
        <v>87</v>
      </c>
      <c r="Q1084" s="65" t="s">
        <v>107</v>
      </c>
      <c r="R1084" s="65" t="s">
        <v>108</v>
      </c>
      <c r="S1084" s="65" t="s">
        <v>87</v>
      </c>
      <c r="T1084" s="65" t="s">
        <v>87</v>
      </c>
      <c r="U1084" s="65" t="s">
        <v>196</v>
      </c>
      <c r="V1084" s="67" t="s">
        <v>145</v>
      </c>
      <c r="W1084" s="73" t="str">
        <f t="shared" si="16"/>
        <v>UUWWWTW0024_WINEP quality scheme at site in AMP8 (Y/N)</v>
      </c>
    </row>
    <row r="1085" spans="1:23">
      <c r="A1085" s="65" t="s">
        <v>90</v>
      </c>
      <c r="B1085" s="65" t="s">
        <v>143</v>
      </c>
      <c r="C1085" s="65" t="s">
        <v>144</v>
      </c>
      <c r="D1085" s="74" t="s">
        <v>145</v>
      </c>
      <c r="E1085" s="65" t="s">
        <v>48</v>
      </c>
      <c r="F1085" s="65" t="s">
        <v>49</v>
      </c>
      <c r="G1085" s="65" t="s">
        <v>50</v>
      </c>
      <c r="H1085" s="65" t="s">
        <v>51</v>
      </c>
      <c r="I1085" s="65" t="s">
        <v>86</v>
      </c>
      <c r="J1085" s="65" t="s">
        <v>53</v>
      </c>
      <c r="K1085" s="65" t="s">
        <v>146</v>
      </c>
      <c r="L1085" s="66">
        <v>46155</v>
      </c>
      <c r="M1085" s="65" t="s">
        <v>55</v>
      </c>
      <c r="N1085" s="65" t="s">
        <v>48</v>
      </c>
      <c r="O1085" s="65" t="s">
        <v>56</v>
      </c>
      <c r="P1085" s="65" t="s">
        <v>87</v>
      </c>
      <c r="Q1085" s="65" t="s">
        <v>107</v>
      </c>
      <c r="R1085" s="65" t="s">
        <v>108</v>
      </c>
      <c r="S1085" s="65" t="s">
        <v>87</v>
      </c>
      <c r="T1085" s="65" t="s">
        <v>87</v>
      </c>
      <c r="U1085" s="65" t="s">
        <v>197</v>
      </c>
      <c r="V1085" s="67" t="s">
        <v>145</v>
      </c>
      <c r="W1085" s="73" t="str">
        <f t="shared" si="16"/>
        <v>UUWWWTW0025_WINEP quality scheme at site in AMP8 (Y/N)</v>
      </c>
    </row>
    <row r="1086" spans="1:23">
      <c r="A1086" s="65" t="s">
        <v>90</v>
      </c>
      <c r="B1086" s="65" t="s">
        <v>143</v>
      </c>
      <c r="C1086" s="65" t="s">
        <v>144</v>
      </c>
      <c r="D1086" s="74" t="s">
        <v>145</v>
      </c>
      <c r="E1086" s="65" t="s">
        <v>48</v>
      </c>
      <c r="F1086" s="65" t="s">
        <v>49</v>
      </c>
      <c r="G1086" s="65" t="s">
        <v>50</v>
      </c>
      <c r="H1086" s="65" t="s">
        <v>51</v>
      </c>
      <c r="I1086" s="65" t="s">
        <v>86</v>
      </c>
      <c r="J1086" s="65" t="s">
        <v>53</v>
      </c>
      <c r="K1086" s="65" t="s">
        <v>146</v>
      </c>
      <c r="L1086" s="66">
        <v>46155</v>
      </c>
      <c r="M1086" s="65" t="s">
        <v>55</v>
      </c>
      <c r="N1086" s="65" t="s">
        <v>48</v>
      </c>
      <c r="O1086" s="65" t="s">
        <v>56</v>
      </c>
      <c r="P1086" s="65" t="s">
        <v>87</v>
      </c>
      <c r="Q1086" s="65" t="s">
        <v>107</v>
      </c>
      <c r="R1086" s="65" t="s">
        <v>108</v>
      </c>
      <c r="S1086" s="65" t="s">
        <v>87</v>
      </c>
      <c r="T1086" s="65" t="s">
        <v>87</v>
      </c>
      <c r="U1086" s="65" t="s">
        <v>198</v>
      </c>
      <c r="V1086" s="67" t="s">
        <v>145</v>
      </c>
      <c r="W1086" s="73" t="str">
        <f t="shared" si="16"/>
        <v>UUWWWTW0026_WINEP quality scheme at site in AMP8 (Y/N)</v>
      </c>
    </row>
    <row r="1087" spans="1:23">
      <c r="A1087" s="65" t="s">
        <v>90</v>
      </c>
      <c r="B1087" s="65" t="s">
        <v>143</v>
      </c>
      <c r="C1087" s="65" t="s">
        <v>144</v>
      </c>
      <c r="D1087" s="74" t="s">
        <v>145</v>
      </c>
      <c r="E1087" s="65" t="s">
        <v>48</v>
      </c>
      <c r="F1087" s="65" t="s">
        <v>49</v>
      </c>
      <c r="G1087" s="65" t="s">
        <v>50</v>
      </c>
      <c r="H1087" s="65" t="s">
        <v>51</v>
      </c>
      <c r="I1087" s="65" t="s">
        <v>86</v>
      </c>
      <c r="J1087" s="65" t="s">
        <v>53</v>
      </c>
      <c r="K1087" s="65" t="s">
        <v>146</v>
      </c>
      <c r="L1087" s="66">
        <v>46155</v>
      </c>
      <c r="M1087" s="65" t="s">
        <v>55</v>
      </c>
      <c r="N1087" s="65" t="s">
        <v>48</v>
      </c>
      <c r="O1087" s="65" t="s">
        <v>56</v>
      </c>
      <c r="P1087" s="65" t="s">
        <v>87</v>
      </c>
      <c r="Q1087" s="65" t="s">
        <v>107</v>
      </c>
      <c r="R1087" s="65" t="s">
        <v>108</v>
      </c>
      <c r="S1087" s="65" t="s">
        <v>87</v>
      </c>
      <c r="T1087" s="65" t="s">
        <v>87</v>
      </c>
      <c r="U1087" s="65" t="s">
        <v>199</v>
      </c>
      <c r="V1087" s="67" t="s">
        <v>145</v>
      </c>
      <c r="W1087" s="73" t="str">
        <f t="shared" si="16"/>
        <v>UUWWWTW0027_WINEP quality scheme at site in AMP8 (Y/N)</v>
      </c>
    </row>
    <row r="1088" spans="1:23">
      <c r="A1088" s="65" t="s">
        <v>90</v>
      </c>
      <c r="B1088" s="65" t="s">
        <v>143</v>
      </c>
      <c r="C1088" s="65" t="s">
        <v>144</v>
      </c>
      <c r="D1088" s="74" t="s">
        <v>145</v>
      </c>
      <c r="E1088" s="65" t="s">
        <v>48</v>
      </c>
      <c r="F1088" s="65" t="s">
        <v>49</v>
      </c>
      <c r="G1088" s="65" t="s">
        <v>50</v>
      </c>
      <c r="H1088" s="65" t="s">
        <v>51</v>
      </c>
      <c r="I1088" s="65" t="s">
        <v>86</v>
      </c>
      <c r="J1088" s="65" t="s">
        <v>53</v>
      </c>
      <c r="K1088" s="65" t="s">
        <v>146</v>
      </c>
      <c r="L1088" s="66">
        <v>46155</v>
      </c>
      <c r="M1088" s="65" t="s">
        <v>55</v>
      </c>
      <c r="N1088" s="65" t="s">
        <v>48</v>
      </c>
      <c r="O1088" s="65" t="s">
        <v>56</v>
      </c>
      <c r="P1088" s="65" t="s">
        <v>87</v>
      </c>
      <c r="Q1088" s="65" t="s">
        <v>107</v>
      </c>
      <c r="R1088" s="65" t="s">
        <v>108</v>
      </c>
      <c r="S1088" s="65" t="s">
        <v>87</v>
      </c>
      <c r="T1088" s="65" t="s">
        <v>87</v>
      </c>
      <c r="U1088" s="65" t="s">
        <v>200</v>
      </c>
      <c r="V1088" s="67" t="s">
        <v>145</v>
      </c>
      <c r="W1088" s="73" t="str">
        <f t="shared" si="16"/>
        <v>UUWWWTW0028_WINEP quality scheme at site in AMP8 (Y/N)</v>
      </c>
    </row>
    <row r="1089" spans="1:23">
      <c r="A1089" s="65" t="s">
        <v>90</v>
      </c>
      <c r="B1089" s="65" t="s">
        <v>143</v>
      </c>
      <c r="C1089" s="65" t="s">
        <v>144</v>
      </c>
      <c r="D1089" s="74" t="s">
        <v>145</v>
      </c>
      <c r="E1089" s="65" t="s">
        <v>48</v>
      </c>
      <c r="F1089" s="65" t="s">
        <v>49</v>
      </c>
      <c r="G1089" s="65" t="s">
        <v>50</v>
      </c>
      <c r="H1089" s="65" t="s">
        <v>51</v>
      </c>
      <c r="I1089" s="65" t="s">
        <v>86</v>
      </c>
      <c r="J1089" s="65" t="s">
        <v>53</v>
      </c>
      <c r="K1089" s="65" t="s">
        <v>146</v>
      </c>
      <c r="L1089" s="66">
        <v>46155</v>
      </c>
      <c r="M1089" s="65" t="s">
        <v>55</v>
      </c>
      <c r="N1089" s="65" t="s">
        <v>48</v>
      </c>
      <c r="O1089" s="65" t="s">
        <v>56</v>
      </c>
      <c r="P1089" s="65" t="s">
        <v>87</v>
      </c>
      <c r="Q1089" s="65" t="s">
        <v>107</v>
      </c>
      <c r="R1089" s="65" t="s">
        <v>108</v>
      </c>
      <c r="S1089" s="65" t="s">
        <v>87</v>
      </c>
      <c r="T1089" s="65" t="s">
        <v>87</v>
      </c>
      <c r="U1089" s="65" t="s">
        <v>201</v>
      </c>
      <c r="V1089" s="67" t="s">
        <v>145</v>
      </c>
      <c r="W1089" s="73" t="str">
        <f t="shared" si="16"/>
        <v>UUWWWTW0029_WINEP quality scheme at site in AMP8 (Y/N)</v>
      </c>
    </row>
    <row r="1090" spans="1:23">
      <c r="A1090" s="65" t="s">
        <v>90</v>
      </c>
      <c r="B1090" s="65" t="s">
        <v>143</v>
      </c>
      <c r="C1090" s="65" t="s">
        <v>144</v>
      </c>
      <c r="D1090" s="74" t="s">
        <v>145</v>
      </c>
      <c r="E1090" s="65" t="s">
        <v>48</v>
      </c>
      <c r="F1090" s="65" t="s">
        <v>49</v>
      </c>
      <c r="G1090" s="65" t="s">
        <v>50</v>
      </c>
      <c r="H1090" s="65" t="s">
        <v>51</v>
      </c>
      <c r="I1090" s="65" t="s">
        <v>86</v>
      </c>
      <c r="J1090" s="65" t="s">
        <v>53</v>
      </c>
      <c r="K1090" s="65" t="s">
        <v>146</v>
      </c>
      <c r="L1090" s="66">
        <v>46155</v>
      </c>
      <c r="M1090" s="65" t="s">
        <v>55</v>
      </c>
      <c r="N1090" s="65" t="s">
        <v>48</v>
      </c>
      <c r="O1090" s="65" t="s">
        <v>56</v>
      </c>
      <c r="P1090" s="65" t="s">
        <v>87</v>
      </c>
      <c r="Q1090" s="65" t="s">
        <v>107</v>
      </c>
      <c r="R1090" s="65" t="s">
        <v>108</v>
      </c>
      <c r="S1090" s="65" t="s">
        <v>87</v>
      </c>
      <c r="T1090" s="65" t="s">
        <v>87</v>
      </c>
      <c r="U1090" s="65" t="s">
        <v>202</v>
      </c>
      <c r="V1090" s="67" t="s">
        <v>145</v>
      </c>
      <c r="W1090" s="73" t="str">
        <f t="shared" si="16"/>
        <v>UUWWWTW0030_WINEP quality scheme at site in AMP8 (Y/N)</v>
      </c>
    </row>
    <row r="1091" spans="1:23">
      <c r="A1091" s="65" t="s">
        <v>90</v>
      </c>
      <c r="B1091" s="65" t="s">
        <v>143</v>
      </c>
      <c r="C1091" s="65" t="s">
        <v>144</v>
      </c>
      <c r="D1091" s="74" t="s">
        <v>145</v>
      </c>
      <c r="E1091" s="65" t="s">
        <v>48</v>
      </c>
      <c r="F1091" s="65" t="s">
        <v>49</v>
      </c>
      <c r="G1091" s="65" t="s">
        <v>50</v>
      </c>
      <c r="H1091" s="65" t="s">
        <v>51</v>
      </c>
      <c r="I1091" s="65" t="s">
        <v>86</v>
      </c>
      <c r="J1091" s="65" t="s">
        <v>53</v>
      </c>
      <c r="K1091" s="65" t="s">
        <v>146</v>
      </c>
      <c r="L1091" s="66">
        <v>46155</v>
      </c>
      <c r="M1091" s="65" t="s">
        <v>55</v>
      </c>
      <c r="N1091" s="65" t="s">
        <v>48</v>
      </c>
      <c r="O1091" s="65" t="s">
        <v>56</v>
      </c>
      <c r="P1091" s="65" t="s">
        <v>87</v>
      </c>
      <c r="Q1091" s="65" t="s">
        <v>107</v>
      </c>
      <c r="R1091" s="65" t="s">
        <v>108</v>
      </c>
      <c r="S1091" s="65" t="s">
        <v>87</v>
      </c>
      <c r="T1091" s="65" t="s">
        <v>87</v>
      </c>
      <c r="U1091" s="65" t="s">
        <v>203</v>
      </c>
      <c r="V1091" s="67" t="s">
        <v>145</v>
      </c>
      <c r="W1091" s="73" t="str">
        <f t="shared" si="16"/>
        <v>UUWWWTW0031_WINEP quality scheme at site in AMP8 (Y/N)</v>
      </c>
    </row>
    <row r="1092" spans="1:23">
      <c r="A1092" s="65" t="s">
        <v>90</v>
      </c>
      <c r="B1092" s="65" t="s">
        <v>143</v>
      </c>
      <c r="C1092" s="65" t="s">
        <v>144</v>
      </c>
      <c r="D1092" s="74" t="s">
        <v>145</v>
      </c>
      <c r="E1092" s="65" t="s">
        <v>48</v>
      </c>
      <c r="F1092" s="65" t="s">
        <v>49</v>
      </c>
      <c r="G1092" s="65" t="s">
        <v>50</v>
      </c>
      <c r="H1092" s="65" t="s">
        <v>51</v>
      </c>
      <c r="I1092" s="65" t="s">
        <v>86</v>
      </c>
      <c r="J1092" s="65" t="s">
        <v>53</v>
      </c>
      <c r="K1092" s="65" t="s">
        <v>146</v>
      </c>
      <c r="L1092" s="66">
        <v>46155</v>
      </c>
      <c r="M1092" s="65" t="s">
        <v>55</v>
      </c>
      <c r="N1092" s="65" t="s">
        <v>48</v>
      </c>
      <c r="O1092" s="65" t="s">
        <v>56</v>
      </c>
      <c r="P1092" s="65" t="s">
        <v>87</v>
      </c>
      <c r="Q1092" s="65" t="s">
        <v>107</v>
      </c>
      <c r="R1092" s="65" t="s">
        <v>108</v>
      </c>
      <c r="S1092" s="65" t="s">
        <v>87</v>
      </c>
      <c r="T1092" s="65" t="s">
        <v>87</v>
      </c>
      <c r="U1092" s="65" t="s">
        <v>204</v>
      </c>
      <c r="V1092" s="67" t="s">
        <v>145</v>
      </c>
      <c r="W1092" s="73" t="str">
        <f t="shared" si="16"/>
        <v>UUWWWTW0032_WINEP quality scheme at site in AMP8 (Y/N)</v>
      </c>
    </row>
    <row r="1093" spans="1:23">
      <c r="A1093" s="65" t="s">
        <v>90</v>
      </c>
      <c r="B1093" s="65" t="s">
        <v>143</v>
      </c>
      <c r="C1093" s="65" t="s">
        <v>144</v>
      </c>
      <c r="D1093" s="74" t="s">
        <v>145</v>
      </c>
      <c r="E1093" s="65" t="s">
        <v>48</v>
      </c>
      <c r="F1093" s="65" t="s">
        <v>49</v>
      </c>
      <c r="G1093" s="65" t="s">
        <v>50</v>
      </c>
      <c r="H1093" s="65" t="s">
        <v>51</v>
      </c>
      <c r="I1093" s="65" t="s">
        <v>86</v>
      </c>
      <c r="J1093" s="65" t="s">
        <v>53</v>
      </c>
      <c r="K1093" s="65" t="s">
        <v>146</v>
      </c>
      <c r="L1093" s="66">
        <v>46155</v>
      </c>
      <c r="M1093" s="65" t="s">
        <v>55</v>
      </c>
      <c r="N1093" s="65" t="s">
        <v>48</v>
      </c>
      <c r="O1093" s="65" t="s">
        <v>56</v>
      </c>
      <c r="P1093" s="65" t="s">
        <v>87</v>
      </c>
      <c r="Q1093" s="65" t="s">
        <v>107</v>
      </c>
      <c r="R1093" s="65" t="s">
        <v>108</v>
      </c>
      <c r="S1093" s="65" t="s">
        <v>87</v>
      </c>
      <c r="T1093" s="65" t="s">
        <v>87</v>
      </c>
      <c r="U1093" s="65" t="s">
        <v>205</v>
      </c>
      <c r="V1093" s="67" t="s">
        <v>145</v>
      </c>
      <c r="W1093" s="73" t="str">
        <f t="shared" si="16"/>
        <v>UUWWWTW0033_WINEP quality scheme at site in AMP8 (Y/N)</v>
      </c>
    </row>
    <row r="1094" spans="1:23">
      <c r="A1094" s="65" t="s">
        <v>90</v>
      </c>
      <c r="B1094" s="65" t="s">
        <v>143</v>
      </c>
      <c r="C1094" s="65" t="s">
        <v>144</v>
      </c>
      <c r="D1094" s="74" t="s">
        <v>145</v>
      </c>
      <c r="E1094" s="65" t="s">
        <v>48</v>
      </c>
      <c r="F1094" s="65" t="s">
        <v>49</v>
      </c>
      <c r="G1094" s="65" t="s">
        <v>50</v>
      </c>
      <c r="H1094" s="65" t="s">
        <v>51</v>
      </c>
      <c r="I1094" s="65" t="s">
        <v>86</v>
      </c>
      <c r="J1094" s="65" t="s">
        <v>53</v>
      </c>
      <c r="K1094" s="65" t="s">
        <v>146</v>
      </c>
      <c r="L1094" s="66">
        <v>46155</v>
      </c>
      <c r="M1094" s="65" t="s">
        <v>55</v>
      </c>
      <c r="N1094" s="65" t="s">
        <v>48</v>
      </c>
      <c r="O1094" s="65" t="s">
        <v>56</v>
      </c>
      <c r="P1094" s="65" t="s">
        <v>87</v>
      </c>
      <c r="Q1094" s="65" t="s">
        <v>107</v>
      </c>
      <c r="R1094" s="65" t="s">
        <v>108</v>
      </c>
      <c r="S1094" s="65" t="s">
        <v>87</v>
      </c>
      <c r="T1094" s="65" t="s">
        <v>87</v>
      </c>
      <c r="U1094" s="65" t="s">
        <v>206</v>
      </c>
      <c r="V1094" s="67" t="s">
        <v>145</v>
      </c>
      <c r="W1094" s="73" t="str">
        <f t="shared" ref="W1094:W1157" si="17">CONCATENATE(U1094,"_",C1094)</f>
        <v>UUWWWTW0034_WINEP quality scheme at site in AMP8 (Y/N)</v>
      </c>
    </row>
    <row r="1095" spans="1:23">
      <c r="A1095" s="65" t="s">
        <v>90</v>
      </c>
      <c r="B1095" s="65" t="s">
        <v>143</v>
      </c>
      <c r="C1095" s="65" t="s">
        <v>144</v>
      </c>
      <c r="D1095" s="74" t="s">
        <v>155</v>
      </c>
      <c r="E1095" s="65" t="s">
        <v>48</v>
      </c>
      <c r="F1095" s="65" t="s">
        <v>49</v>
      </c>
      <c r="G1095" s="65" t="s">
        <v>50</v>
      </c>
      <c r="H1095" s="65" t="s">
        <v>51</v>
      </c>
      <c r="I1095" s="65" t="s">
        <v>86</v>
      </c>
      <c r="J1095" s="65" t="s">
        <v>53</v>
      </c>
      <c r="K1095" s="65" t="s">
        <v>146</v>
      </c>
      <c r="L1095" s="66">
        <v>46155</v>
      </c>
      <c r="M1095" s="65" t="s">
        <v>55</v>
      </c>
      <c r="N1095" s="65" t="s">
        <v>48</v>
      </c>
      <c r="O1095" s="65" t="s">
        <v>56</v>
      </c>
      <c r="P1095" s="65" t="s">
        <v>87</v>
      </c>
      <c r="Q1095" s="65" t="s">
        <v>107</v>
      </c>
      <c r="R1095" s="65" t="s">
        <v>108</v>
      </c>
      <c r="S1095" s="65" t="s">
        <v>87</v>
      </c>
      <c r="T1095" s="65" t="s">
        <v>87</v>
      </c>
      <c r="U1095" s="65" t="s">
        <v>173</v>
      </c>
      <c r="V1095" s="67" t="s">
        <v>155</v>
      </c>
      <c r="W1095" s="73" t="str">
        <f t="shared" si="17"/>
        <v>UUWWWTW0001_WINEP quality scheme at site in AMP8 (Y/N)</v>
      </c>
    </row>
    <row r="1096" spans="1:23">
      <c r="A1096" s="65" t="s">
        <v>90</v>
      </c>
      <c r="B1096" s="65" t="s">
        <v>143</v>
      </c>
      <c r="C1096" s="65" t="s">
        <v>144</v>
      </c>
      <c r="D1096" s="74" t="s">
        <v>155</v>
      </c>
      <c r="E1096" s="65" t="s">
        <v>48</v>
      </c>
      <c r="F1096" s="65" t="s">
        <v>49</v>
      </c>
      <c r="G1096" s="65" t="s">
        <v>50</v>
      </c>
      <c r="H1096" s="65" t="s">
        <v>51</v>
      </c>
      <c r="I1096" s="65" t="s">
        <v>86</v>
      </c>
      <c r="J1096" s="65" t="s">
        <v>53</v>
      </c>
      <c r="K1096" s="65" t="s">
        <v>146</v>
      </c>
      <c r="L1096" s="66">
        <v>46155</v>
      </c>
      <c r="M1096" s="65" t="s">
        <v>55</v>
      </c>
      <c r="N1096" s="65" t="s">
        <v>48</v>
      </c>
      <c r="O1096" s="65" t="s">
        <v>56</v>
      </c>
      <c r="P1096" s="65" t="s">
        <v>87</v>
      </c>
      <c r="Q1096" s="65" t="s">
        <v>107</v>
      </c>
      <c r="R1096" s="65" t="s">
        <v>108</v>
      </c>
      <c r="S1096" s="65" t="s">
        <v>87</v>
      </c>
      <c r="T1096" s="65" t="s">
        <v>87</v>
      </c>
      <c r="U1096" s="65" t="s">
        <v>177</v>
      </c>
      <c r="V1096" s="67" t="s">
        <v>155</v>
      </c>
      <c r="W1096" s="73" t="str">
        <f t="shared" si="17"/>
        <v>UUWWWTW0005_WINEP quality scheme at site in AMP8 (Y/N)</v>
      </c>
    </row>
    <row r="1097" spans="1:23">
      <c r="A1097" s="65" t="s">
        <v>90</v>
      </c>
      <c r="B1097" s="65" t="s">
        <v>143</v>
      </c>
      <c r="C1097" s="65" t="s">
        <v>144</v>
      </c>
      <c r="D1097" s="74" t="s">
        <v>155</v>
      </c>
      <c r="E1097" s="65" t="s">
        <v>48</v>
      </c>
      <c r="F1097" s="65" t="s">
        <v>49</v>
      </c>
      <c r="G1097" s="65" t="s">
        <v>50</v>
      </c>
      <c r="H1097" s="65" t="s">
        <v>51</v>
      </c>
      <c r="I1097" s="65" t="s">
        <v>86</v>
      </c>
      <c r="J1097" s="65" t="s">
        <v>53</v>
      </c>
      <c r="K1097" s="65" t="s">
        <v>146</v>
      </c>
      <c r="L1097" s="66">
        <v>46155</v>
      </c>
      <c r="M1097" s="65" t="s">
        <v>55</v>
      </c>
      <c r="N1097" s="65" t="s">
        <v>48</v>
      </c>
      <c r="O1097" s="65" t="s">
        <v>56</v>
      </c>
      <c r="P1097" s="65" t="s">
        <v>87</v>
      </c>
      <c r="Q1097" s="65" t="s">
        <v>107</v>
      </c>
      <c r="R1097" s="65" t="s">
        <v>108</v>
      </c>
      <c r="S1097" s="65" t="s">
        <v>87</v>
      </c>
      <c r="T1097" s="65" t="s">
        <v>87</v>
      </c>
      <c r="U1097" s="65" t="s">
        <v>182</v>
      </c>
      <c r="V1097" s="67" t="s">
        <v>155</v>
      </c>
      <c r="W1097" s="73" t="str">
        <f t="shared" si="17"/>
        <v>UUWWWTW0010_WINEP quality scheme at site in AMP8 (Y/N)</v>
      </c>
    </row>
    <row r="1098" spans="1:23">
      <c r="A1098" s="65" t="s">
        <v>90</v>
      </c>
      <c r="B1098" s="65" t="s">
        <v>143</v>
      </c>
      <c r="C1098" s="65" t="s">
        <v>144</v>
      </c>
      <c r="D1098" s="74" t="s">
        <v>155</v>
      </c>
      <c r="E1098" s="65" t="s">
        <v>48</v>
      </c>
      <c r="F1098" s="65" t="s">
        <v>49</v>
      </c>
      <c r="G1098" s="65" t="s">
        <v>50</v>
      </c>
      <c r="H1098" s="65" t="s">
        <v>51</v>
      </c>
      <c r="I1098" s="65" t="s">
        <v>86</v>
      </c>
      <c r="J1098" s="65" t="s">
        <v>53</v>
      </c>
      <c r="K1098" s="65" t="s">
        <v>146</v>
      </c>
      <c r="L1098" s="66">
        <v>46155</v>
      </c>
      <c r="M1098" s="65" t="s">
        <v>55</v>
      </c>
      <c r="N1098" s="65" t="s">
        <v>48</v>
      </c>
      <c r="O1098" s="65" t="s">
        <v>56</v>
      </c>
      <c r="P1098" s="65" t="s">
        <v>87</v>
      </c>
      <c r="Q1098" s="65" t="s">
        <v>107</v>
      </c>
      <c r="R1098" s="65" t="s">
        <v>108</v>
      </c>
      <c r="S1098" s="65" t="s">
        <v>87</v>
      </c>
      <c r="T1098" s="65" t="s">
        <v>87</v>
      </c>
      <c r="U1098" s="65" t="s">
        <v>184</v>
      </c>
      <c r="V1098" s="67" t="s">
        <v>155</v>
      </c>
      <c r="W1098" s="73" t="str">
        <f t="shared" si="17"/>
        <v>UUWWWTW0012_WINEP quality scheme at site in AMP8 (Y/N)</v>
      </c>
    </row>
    <row r="1099" spans="1:23">
      <c r="A1099" s="65" t="s">
        <v>90</v>
      </c>
      <c r="B1099" s="65" t="s">
        <v>143</v>
      </c>
      <c r="C1099" s="65" t="s">
        <v>144</v>
      </c>
      <c r="D1099" s="74" t="s">
        <v>155</v>
      </c>
      <c r="E1099" s="65" t="s">
        <v>48</v>
      </c>
      <c r="F1099" s="65" t="s">
        <v>49</v>
      </c>
      <c r="G1099" s="65" t="s">
        <v>50</v>
      </c>
      <c r="H1099" s="65" t="s">
        <v>51</v>
      </c>
      <c r="I1099" s="65" t="s">
        <v>86</v>
      </c>
      <c r="J1099" s="65" t="s">
        <v>53</v>
      </c>
      <c r="K1099" s="65" t="s">
        <v>146</v>
      </c>
      <c r="L1099" s="66">
        <v>46155</v>
      </c>
      <c r="M1099" s="65" t="s">
        <v>55</v>
      </c>
      <c r="N1099" s="65" t="s">
        <v>48</v>
      </c>
      <c r="O1099" s="65" t="s">
        <v>56</v>
      </c>
      <c r="P1099" s="65" t="s">
        <v>87</v>
      </c>
      <c r="Q1099" s="65" t="s">
        <v>107</v>
      </c>
      <c r="R1099" s="65" t="s">
        <v>108</v>
      </c>
      <c r="S1099" s="65" t="s">
        <v>87</v>
      </c>
      <c r="T1099" s="65" t="s">
        <v>87</v>
      </c>
      <c r="U1099" s="65" t="s">
        <v>185</v>
      </c>
      <c r="V1099" s="67" t="s">
        <v>155</v>
      </c>
      <c r="W1099" s="73" t="str">
        <f t="shared" si="17"/>
        <v>UUWWWTW0013_WINEP quality scheme at site in AMP8 (Y/N)</v>
      </c>
    </row>
    <row r="1100" spans="1:23">
      <c r="A1100" s="65" t="s">
        <v>90</v>
      </c>
      <c r="B1100" s="65" t="s">
        <v>143</v>
      </c>
      <c r="C1100" s="65" t="s">
        <v>144</v>
      </c>
      <c r="D1100" s="74" t="s">
        <v>155</v>
      </c>
      <c r="E1100" s="65" t="s">
        <v>48</v>
      </c>
      <c r="F1100" s="65" t="s">
        <v>49</v>
      </c>
      <c r="G1100" s="65" t="s">
        <v>50</v>
      </c>
      <c r="H1100" s="65" t="s">
        <v>51</v>
      </c>
      <c r="I1100" s="65" t="s">
        <v>86</v>
      </c>
      <c r="J1100" s="65" t="s">
        <v>53</v>
      </c>
      <c r="K1100" s="65" t="s">
        <v>146</v>
      </c>
      <c r="L1100" s="66">
        <v>46155</v>
      </c>
      <c r="M1100" s="65" t="s">
        <v>55</v>
      </c>
      <c r="N1100" s="65" t="s">
        <v>48</v>
      </c>
      <c r="O1100" s="65" t="s">
        <v>56</v>
      </c>
      <c r="P1100" s="65" t="s">
        <v>87</v>
      </c>
      <c r="Q1100" s="65" t="s">
        <v>107</v>
      </c>
      <c r="R1100" s="65" t="s">
        <v>108</v>
      </c>
      <c r="S1100" s="65" t="s">
        <v>87</v>
      </c>
      <c r="T1100" s="65" t="s">
        <v>87</v>
      </c>
      <c r="U1100" s="65" t="s">
        <v>186</v>
      </c>
      <c r="V1100" s="67" t="s">
        <v>155</v>
      </c>
      <c r="W1100" s="73" t="str">
        <f t="shared" si="17"/>
        <v>UUWWWTW0014_WINEP quality scheme at site in AMP8 (Y/N)</v>
      </c>
    </row>
    <row r="1101" spans="1:23">
      <c r="A1101" s="65" t="s">
        <v>90</v>
      </c>
      <c r="B1101" s="65" t="s">
        <v>143</v>
      </c>
      <c r="C1101" s="65" t="s">
        <v>144</v>
      </c>
      <c r="D1101" s="74" t="s">
        <v>155</v>
      </c>
      <c r="E1101" s="65" t="s">
        <v>48</v>
      </c>
      <c r="F1101" s="65" t="s">
        <v>49</v>
      </c>
      <c r="G1101" s="65" t="s">
        <v>50</v>
      </c>
      <c r="H1101" s="65" t="s">
        <v>51</v>
      </c>
      <c r="I1101" s="65" t="s">
        <v>86</v>
      </c>
      <c r="J1101" s="65" t="s">
        <v>53</v>
      </c>
      <c r="K1101" s="65" t="s">
        <v>146</v>
      </c>
      <c r="L1101" s="66">
        <v>46155</v>
      </c>
      <c r="M1101" s="65" t="s">
        <v>55</v>
      </c>
      <c r="N1101" s="65" t="s">
        <v>48</v>
      </c>
      <c r="O1101" s="65" t="s">
        <v>56</v>
      </c>
      <c r="P1101" s="65" t="s">
        <v>87</v>
      </c>
      <c r="Q1101" s="65" t="s">
        <v>107</v>
      </c>
      <c r="R1101" s="65" t="s">
        <v>108</v>
      </c>
      <c r="S1101" s="65" t="s">
        <v>87</v>
      </c>
      <c r="T1101" s="65" t="s">
        <v>87</v>
      </c>
      <c r="U1101" s="65" t="s">
        <v>195</v>
      </c>
      <c r="V1101" s="67" t="s">
        <v>155</v>
      </c>
      <c r="W1101" s="73" t="str">
        <f t="shared" si="17"/>
        <v>UUWWWTW0023_WINEP quality scheme at site in AMP8 (Y/N)</v>
      </c>
    </row>
    <row r="1102" spans="1:23">
      <c r="A1102" s="65" t="s">
        <v>90</v>
      </c>
      <c r="B1102" s="65" t="s">
        <v>147</v>
      </c>
      <c r="C1102" s="65" t="s">
        <v>148</v>
      </c>
      <c r="D1102" s="74" t="s">
        <v>47</v>
      </c>
      <c r="E1102" s="65" t="s">
        <v>48</v>
      </c>
      <c r="F1102" s="65" t="s">
        <v>49</v>
      </c>
      <c r="G1102" s="65" t="s">
        <v>50</v>
      </c>
      <c r="H1102" s="65" t="s">
        <v>51</v>
      </c>
      <c r="I1102" s="65" t="s">
        <v>86</v>
      </c>
      <c r="J1102" s="65" t="s">
        <v>53</v>
      </c>
      <c r="K1102" s="65" t="s">
        <v>115</v>
      </c>
      <c r="L1102" s="66">
        <v>46155</v>
      </c>
      <c r="M1102" s="65" t="s">
        <v>55</v>
      </c>
      <c r="N1102" s="65" t="s">
        <v>48</v>
      </c>
      <c r="O1102" s="65" t="s">
        <v>56</v>
      </c>
      <c r="P1102" s="65" t="s">
        <v>87</v>
      </c>
      <c r="Q1102" s="65" t="s">
        <v>107</v>
      </c>
      <c r="R1102" s="65" t="s">
        <v>108</v>
      </c>
      <c r="S1102" s="65" t="s">
        <v>87</v>
      </c>
      <c r="T1102" s="65" t="s">
        <v>87</v>
      </c>
      <c r="U1102" s="65" t="s">
        <v>174</v>
      </c>
      <c r="V1102" s="67" t="s">
        <v>47</v>
      </c>
      <c r="W1102" s="73" t="str">
        <f t="shared" si="17"/>
        <v>UUWWWTW0002_Unique WINEP Action ID</v>
      </c>
    </row>
    <row r="1103" spans="1:23">
      <c r="A1103" s="65" t="s">
        <v>90</v>
      </c>
      <c r="B1103" s="65" t="s">
        <v>147</v>
      </c>
      <c r="C1103" s="65" t="s">
        <v>148</v>
      </c>
      <c r="D1103" s="74" t="s">
        <v>47</v>
      </c>
      <c r="E1103" s="65" t="s">
        <v>48</v>
      </c>
      <c r="F1103" s="65" t="s">
        <v>49</v>
      </c>
      <c r="G1103" s="65" t="s">
        <v>50</v>
      </c>
      <c r="H1103" s="65" t="s">
        <v>51</v>
      </c>
      <c r="I1103" s="65" t="s">
        <v>86</v>
      </c>
      <c r="J1103" s="65" t="s">
        <v>53</v>
      </c>
      <c r="K1103" s="65" t="s">
        <v>115</v>
      </c>
      <c r="L1103" s="66">
        <v>46155</v>
      </c>
      <c r="M1103" s="65" t="s">
        <v>55</v>
      </c>
      <c r="N1103" s="65" t="s">
        <v>48</v>
      </c>
      <c r="O1103" s="65" t="s">
        <v>56</v>
      </c>
      <c r="P1103" s="65" t="s">
        <v>87</v>
      </c>
      <c r="Q1103" s="65" t="s">
        <v>107</v>
      </c>
      <c r="R1103" s="65" t="s">
        <v>108</v>
      </c>
      <c r="S1103" s="65" t="s">
        <v>87</v>
      </c>
      <c r="T1103" s="65" t="s">
        <v>87</v>
      </c>
      <c r="U1103" s="65" t="s">
        <v>175</v>
      </c>
      <c r="V1103" s="67" t="s">
        <v>47</v>
      </c>
      <c r="W1103" s="73" t="str">
        <f t="shared" si="17"/>
        <v>UUWWWTW0003_Unique WINEP Action ID</v>
      </c>
    </row>
    <row r="1104" spans="1:23">
      <c r="A1104" s="65" t="s">
        <v>90</v>
      </c>
      <c r="B1104" s="65" t="s">
        <v>147</v>
      </c>
      <c r="C1104" s="65" t="s">
        <v>148</v>
      </c>
      <c r="D1104" s="74" t="s">
        <v>47</v>
      </c>
      <c r="E1104" s="65" t="s">
        <v>48</v>
      </c>
      <c r="F1104" s="65" t="s">
        <v>49</v>
      </c>
      <c r="G1104" s="65" t="s">
        <v>50</v>
      </c>
      <c r="H1104" s="65" t="s">
        <v>51</v>
      </c>
      <c r="I1104" s="65" t="s">
        <v>86</v>
      </c>
      <c r="J1104" s="65" t="s">
        <v>53</v>
      </c>
      <c r="K1104" s="65" t="s">
        <v>115</v>
      </c>
      <c r="L1104" s="66">
        <v>46155</v>
      </c>
      <c r="M1104" s="65" t="s">
        <v>55</v>
      </c>
      <c r="N1104" s="65" t="s">
        <v>48</v>
      </c>
      <c r="O1104" s="65" t="s">
        <v>56</v>
      </c>
      <c r="P1104" s="65" t="s">
        <v>87</v>
      </c>
      <c r="Q1104" s="65" t="s">
        <v>107</v>
      </c>
      <c r="R1104" s="65" t="s">
        <v>108</v>
      </c>
      <c r="S1104" s="65" t="s">
        <v>87</v>
      </c>
      <c r="T1104" s="65" t="s">
        <v>87</v>
      </c>
      <c r="U1104" s="65" t="s">
        <v>176</v>
      </c>
      <c r="V1104" s="67" t="s">
        <v>47</v>
      </c>
      <c r="W1104" s="73" t="str">
        <f t="shared" si="17"/>
        <v>UUWWWTW0004_Unique WINEP Action ID</v>
      </c>
    </row>
    <row r="1105" spans="1:23">
      <c r="A1105" s="65" t="s">
        <v>90</v>
      </c>
      <c r="B1105" s="65" t="s">
        <v>147</v>
      </c>
      <c r="C1105" s="65" t="s">
        <v>148</v>
      </c>
      <c r="D1105" s="74" t="s">
        <v>47</v>
      </c>
      <c r="E1105" s="65" t="s">
        <v>48</v>
      </c>
      <c r="F1105" s="65" t="s">
        <v>49</v>
      </c>
      <c r="G1105" s="65" t="s">
        <v>50</v>
      </c>
      <c r="H1105" s="65" t="s">
        <v>51</v>
      </c>
      <c r="I1105" s="65" t="s">
        <v>86</v>
      </c>
      <c r="J1105" s="65" t="s">
        <v>53</v>
      </c>
      <c r="K1105" s="65" t="s">
        <v>115</v>
      </c>
      <c r="L1105" s="66">
        <v>46155</v>
      </c>
      <c r="M1105" s="65" t="s">
        <v>55</v>
      </c>
      <c r="N1105" s="65" t="s">
        <v>48</v>
      </c>
      <c r="O1105" s="65" t="s">
        <v>56</v>
      </c>
      <c r="P1105" s="65" t="s">
        <v>87</v>
      </c>
      <c r="Q1105" s="65" t="s">
        <v>107</v>
      </c>
      <c r="R1105" s="65" t="s">
        <v>108</v>
      </c>
      <c r="S1105" s="65" t="s">
        <v>87</v>
      </c>
      <c r="T1105" s="65" t="s">
        <v>87</v>
      </c>
      <c r="U1105" s="65" t="s">
        <v>178</v>
      </c>
      <c r="V1105" s="67" t="s">
        <v>47</v>
      </c>
      <c r="W1105" s="73" t="str">
        <f t="shared" si="17"/>
        <v>UUWWWTW0006_Unique WINEP Action ID</v>
      </c>
    </row>
    <row r="1106" spans="1:23">
      <c r="A1106" s="65" t="s">
        <v>90</v>
      </c>
      <c r="B1106" s="65" t="s">
        <v>147</v>
      </c>
      <c r="C1106" s="65" t="s">
        <v>148</v>
      </c>
      <c r="D1106" s="74" t="s">
        <v>47</v>
      </c>
      <c r="E1106" s="65" t="s">
        <v>48</v>
      </c>
      <c r="F1106" s="65" t="s">
        <v>49</v>
      </c>
      <c r="G1106" s="65" t="s">
        <v>50</v>
      </c>
      <c r="H1106" s="65" t="s">
        <v>51</v>
      </c>
      <c r="I1106" s="65" t="s">
        <v>86</v>
      </c>
      <c r="J1106" s="65" t="s">
        <v>53</v>
      </c>
      <c r="K1106" s="65" t="s">
        <v>115</v>
      </c>
      <c r="L1106" s="66">
        <v>46155</v>
      </c>
      <c r="M1106" s="65" t="s">
        <v>55</v>
      </c>
      <c r="N1106" s="65" t="s">
        <v>48</v>
      </c>
      <c r="O1106" s="65" t="s">
        <v>56</v>
      </c>
      <c r="P1106" s="65" t="s">
        <v>87</v>
      </c>
      <c r="Q1106" s="65" t="s">
        <v>107</v>
      </c>
      <c r="R1106" s="65" t="s">
        <v>108</v>
      </c>
      <c r="S1106" s="65" t="s">
        <v>87</v>
      </c>
      <c r="T1106" s="65" t="s">
        <v>87</v>
      </c>
      <c r="U1106" s="65" t="s">
        <v>179</v>
      </c>
      <c r="V1106" s="67" t="s">
        <v>47</v>
      </c>
      <c r="W1106" s="73" t="str">
        <f t="shared" si="17"/>
        <v>UUWWWTW0007_Unique WINEP Action ID</v>
      </c>
    </row>
    <row r="1107" spans="1:23">
      <c r="A1107" s="65" t="s">
        <v>90</v>
      </c>
      <c r="B1107" s="65" t="s">
        <v>147</v>
      </c>
      <c r="C1107" s="65" t="s">
        <v>148</v>
      </c>
      <c r="D1107" s="74" t="s">
        <v>47</v>
      </c>
      <c r="E1107" s="65" t="s">
        <v>48</v>
      </c>
      <c r="F1107" s="65" t="s">
        <v>49</v>
      </c>
      <c r="G1107" s="65" t="s">
        <v>50</v>
      </c>
      <c r="H1107" s="65" t="s">
        <v>51</v>
      </c>
      <c r="I1107" s="65" t="s">
        <v>86</v>
      </c>
      <c r="J1107" s="65" t="s">
        <v>53</v>
      </c>
      <c r="K1107" s="65" t="s">
        <v>115</v>
      </c>
      <c r="L1107" s="66">
        <v>46155</v>
      </c>
      <c r="M1107" s="65" t="s">
        <v>55</v>
      </c>
      <c r="N1107" s="65" t="s">
        <v>48</v>
      </c>
      <c r="O1107" s="65" t="s">
        <v>56</v>
      </c>
      <c r="P1107" s="65" t="s">
        <v>87</v>
      </c>
      <c r="Q1107" s="65" t="s">
        <v>107</v>
      </c>
      <c r="R1107" s="65" t="s">
        <v>108</v>
      </c>
      <c r="S1107" s="65" t="s">
        <v>87</v>
      </c>
      <c r="T1107" s="65" t="s">
        <v>87</v>
      </c>
      <c r="U1107" s="65" t="s">
        <v>180</v>
      </c>
      <c r="V1107" s="67" t="s">
        <v>47</v>
      </c>
      <c r="W1107" s="73" t="str">
        <f t="shared" si="17"/>
        <v>UUWWWTW0008_Unique WINEP Action ID</v>
      </c>
    </row>
    <row r="1108" spans="1:23">
      <c r="A1108" s="65" t="s">
        <v>90</v>
      </c>
      <c r="B1108" s="65" t="s">
        <v>147</v>
      </c>
      <c r="C1108" s="65" t="s">
        <v>148</v>
      </c>
      <c r="D1108" s="74" t="s">
        <v>47</v>
      </c>
      <c r="E1108" s="65" t="s">
        <v>48</v>
      </c>
      <c r="F1108" s="65" t="s">
        <v>49</v>
      </c>
      <c r="G1108" s="65" t="s">
        <v>50</v>
      </c>
      <c r="H1108" s="65" t="s">
        <v>51</v>
      </c>
      <c r="I1108" s="65" t="s">
        <v>86</v>
      </c>
      <c r="J1108" s="65" t="s">
        <v>53</v>
      </c>
      <c r="K1108" s="65" t="s">
        <v>115</v>
      </c>
      <c r="L1108" s="66">
        <v>46155</v>
      </c>
      <c r="M1108" s="65" t="s">
        <v>55</v>
      </c>
      <c r="N1108" s="65" t="s">
        <v>48</v>
      </c>
      <c r="O1108" s="65" t="s">
        <v>56</v>
      </c>
      <c r="P1108" s="65" t="s">
        <v>87</v>
      </c>
      <c r="Q1108" s="65" t="s">
        <v>107</v>
      </c>
      <c r="R1108" s="65" t="s">
        <v>108</v>
      </c>
      <c r="S1108" s="65" t="s">
        <v>87</v>
      </c>
      <c r="T1108" s="65" t="s">
        <v>87</v>
      </c>
      <c r="U1108" s="65" t="s">
        <v>181</v>
      </c>
      <c r="V1108" s="67" t="s">
        <v>47</v>
      </c>
      <c r="W1108" s="73" t="str">
        <f t="shared" si="17"/>
        <v>UUWWWTW0009_Unique WINEP Action ID</v>
      </c>
    </row>
    <row r="1109" spans="1:23">
      <c r="A1109" s="65" t="s">
        <v>90</v>
      </c>
      <c r="B1109" s="65" t="s">
        <v>147</v>
      </c>
      <c r="C1109" s="65" t="s">
        <v>148</v>
      </c>
      <c r="D1109" s="74" t="s">
        <v>47</v>
      </c>
      <c r="E1109" s="65" t="s">
        <v>48</v>
      </c>
      <c r="F1109" s="65" t="s">
        <v>49</v>
      </c>
      <c r="G1109" s="65" t="s">
        <v>50</v>
      </c>
      <c r="H1109" s="65" t="s">
        <v>51</v>
      </c>
      <c r="I1109" s="65" t="s">
        <v>86</v>
      </c>
      <c r="J1109" s="65" t="s">
        <v>53</v>
      </c>
      <c r="K1109" s="65" t="s">
        <v>115</v>
      </c>
      <c r="L1109" s="66">
        <v>46155</v>
      </c>
      <c r="M1109" s="65" t="s">
        <v>55</v>
      </c>
      <c r="N1109" s="65" t="s">
        <v>48</v>
      </c>
      <c r="O1109" s="65" t="s">
        <v>56</v>
      </c>
      <c r="P1109" s="65" t="s">
        <v>87</v>
      </c>
      <c r="Q1109" s="65" t="s">
        <v>107</v>
      </c>
      <c r="R1109" s="65" t="s">
        <v>108</v>
      </c>
      <c r="S1109" s="65" t="s">
        <v>87</v>
      </c>
      <c r="T1109" s="65" t="s">
        <v>87</v>
      </c>
      <c r="U1109" s="65" t="s">
        <v>183</v>
      </c>
      <c r="V1109" s="67" t="s">
        <v>47</v>
      </c>
      <c r="W1109" s="73" t="str">
        <f t="shared" si="17"/>
        <v>UUWWWTW0011_Unique WINEP Action ID</v>
      </c>
    </row>
    <row r="1110" spans="1:23">
      <c r="A1110" s="65" t="s">
        <v>90</v>
      </c>
      <c r="B1110" s="65" t="s">
        <v>147</v>
      </c>
      <c r="C1110" s="65" t="s">
        <v>148</v>
      </c>
      <c r="D1110" s="74" t="s">
        <v>47</v>
      </c>
      <c r="E1110" s="65" t="s">
        <v>48</v>
      </c>
      <c r="F1110" s="65" t="s">
        <v>49</v>
      </c>
      <c r="G1110" s="65" t="s">
        <v>50</v>
      </c>
      <c r="H1110" s="65" t="s">
        <v>51</v>
      </c>
      <c r="I1110" s="65" t="s">
        <v>86</v>
      </c>
      <c r="J1110" s="65" t="s">
        <v>53</v>
      </c>
      <c r="K1110" s="65" t="s">
        <v>115</v>
      </c>
      <c r="L1110" s="66">
        <v>46155</v>
      </c>
      <c r="M1110" s="65" t="s">
        <v>55</v>
      </c>
      <c r="N1110" s="65" t="s">
        <v>48</v>
      </c>
      <c r="O1110" s="65" t="s">
        <v>56</v>
      </c>
      <c r="P1110" s="65" t="s">
        <v>87</v>
      </c>
      <c r="Q1110" s="65" t="s">
        <v>107</v>
      </c>
      <c r="R1110" s="65" t="s">
        <v>108</v>
      </c>
      <c r="S1110" s="65" t="s">
        <v>87</v>
      </c>
      <c r="T1110" s="65" t="s">
        <v>87</v>
      </c>
      <c r="U1110" s="65" t="s">
        <v>187</v>
      </c>
      <c r="V1110" s="67" t="s">
        <v>47</v>
      </c>
      <c r="W1110" s="73" t="str">
        <f t="shared" si="17"/>
        <v>UUWWWTW0015_Unique WINEP Action ID</v>
      </c>
    </row>
    <row r="1111" spans="1:23">
      <c r="A1111" s="65" t="s">
        <v>90</v>
      </c>
      <c r="B1111" s="65" t="s">
        <v>147</v>
      </c>
      <c r="C1111" s="65" t="s">
        <v>148</v>
      </c>
      <c r="D1111" s="74" t="s">
        <v>47</v>
      </c>
      <c r="E1111" s="65" t="s">
        <v>48</v>
      </c>
      <c r="F1111" s="65" t="s">
        <v>49</v>
      </c>
      <c r="G1111" s="65" t="s">
        <v>50</v>
      </c>
      <c r="H1111" s="65" t="s">
        <v>51</v>
      </c>
      <c r="I1111" s="65" t="s">
        <v>86</v>
      </c>
      <c r="J1111" s="65" t="s">
        <v>53</v>
      </c>
      <c r="K1111" s="65" t="s">
        <v>115</v>
      </c>
      <c r="L1111" s="66">
        <v>46155</v>
      </c>
      <c r="M1111" s="65" t="s">
        <v>55</v>
      </c>
      <c r="N1111" s="65" t="s">
        <v>48</v>
      </c>
      <c r="O1111" s="65" t="s">
        <v>56</v>
      </c>
      <c r="P1111" s="65" t="s">
        <v>87</v>
      </c>
      <c r="Q1111" s="65" t="s">
        <v>107</v>
      </c>
      <c r="R1111" s="65" t="s">
        <v>108</v>
      </c>
      <c r="S1111" s="65" t="s">
        <v>87</v>
      </c>
      <c r="T1111" s="65" t="s">
        <v>87</v>
      </c>
      <c r="U1111" s="65" t="s">
        <v>188</v>
      </c>
      <c r="V1111" s="67" t="s">
        <v>47</v>
      </c>
      <c r="W1111" s="73" t="str">
        <f t="shared" si="17"/>
        <v>UUWWWTW0016_Unique WINEP Action ID</v>
      </c>
    </row>
    <row r="1112" spans="1:23">
      <c r="A1112" s="65" t="s">
        <v>90</v>
      </c>
      <c r="B1112" s="65" t="s">
        <v>147</v>
      </c>
      <c r="C1112" s="65" t="s">
        <v>148</v>
      </c>
      <c r="D1112" s="74" t="s">
        <v>47</v>
      </c>
      <c r="E1112" s="65" t="s">
        <v>48</v>
      </c>
      <c r="F1112" s="65" t="s">
        <v>49</v>
      </c>
      <c r="G1112" s="65" t="s">
        <v>50</v>
      </c>
      <c r="H1112" s="65" t="s">
        <v>51</v>
      </c>
      <c r="I1112" s="65" t="s">
        <v>86</v>
      </c>
      <c r="J1112" s="65" t="s">
        <v>53</v>
      </c>
      <c r="K1112" s="65" t="s">
        <v>115</v>
      </c>
      <c r="L1112" s="66">
        <v>46155</v>
      </c>
      <c r="M1112" s="65" t="s">
        <v>55</v>
      </c>
      <c r="N1112" s="65" t="s">
        <v>48</v>
      </c>
      <c r="O1112" s="65" t="s">
        <v>56</v>
      </c>
      <c r="P1112" s="65" t="s">
        <v>87</v>
      </c>
      <c r="Q1112" s="65" t="s">
        <v>107</v>
      </c>
      <c r="R1112" s="65" t="s">
        <v>108</v>
      </c>
      <c r="S1112" s="65" t="s">
        <v>87</v>
      </c>
      <c r="T1112" s="65" t="s">
        <v>87</v>
      </c>
      <c r="U1112" s="65" t="s">
        <v>189</v>
      </c>
      <c r="V1112" s="67" t="s">
        <v>47</v>
      </c>
      <c r="W1112" s="73" t="str">
        <f t="shared" si="17"/>
        <v>UUWWWTW0017_Unique WINEP Action ID</v>
      </c>
    </row>
    <row r="1113" spans="1:23">
      <c r="A1113" s="65" t="s">
        <v>90</v>
      </c>
      <c r="B1113" s="65" t="s">
        <v>147</v>
      </c>
      <c r="C1113" s="65" t="s">
        <v>148</v>
      </c>
      <c r="D1113" s="74" t="s">
        <v>47</v>
      </c>
      <c r="E1113" s="65" t="s">
        <v>48</v>
      </c>
      <c r="F1113" s="65" t="s">
        <v>49</v>
      </c>
      <c r="G1113" s="65" t="s">
        <v>50</v>
      </c>
      <c r="H1113" s="65" t="s">
        <v>51</v>
      </c>
      <c r="I1113" s="65" t="s">
        <v>86</v>
      </c>
      <c r="J1113" s="65" t="s">
        <v>53</v>
      </c>
      <c r="K1113" s="65" t="s">
        <v>115</v>
      </c>
      <c r="L1113" s="66">
        <v>46155</v>
      </c>
      <c r="M1113" s="65" t="s">
        <v>55</v>
      </c>
      <c r="N1113" s="65" t="s">
        <v>48</v>
      </c>
      <c r="O1113" s="65" t="s">
        <v>56</v>
      </c>
      <c r="P1113" s="65" t="s">
        <v>87</v>
      </c>
      <c r="Q1113" s="65" t="s">
        <v>107</v>
      </c>
      <c r="R1113" s="65" t="s">
        <v>108</v>
      </c>
      <c r="S1113" s="65" t="s">
        <v>87</v>
      </c>
      <c r="T1113" s="65" t="s">
        <v>87</v>
      </c>
      <c r="U1113" s="65" t="s">
        <v>190</v>
      </c>
      <c r="V1113" s="67" t="s">
        <v>47</v>
      </c>
      <c r="W1113" s="73" t="str">
        <f t="shared" si="17"/>
        <v>UUWWWTW0018_Unique WINEP Action ID</v>
      </c>
    </row>
    <row r="1114" spans="1:23">
      <c r="A1114" s="65" t="s">
        <v>90</v>
      </c>
      <c r="B1114" s="65" t="s">
        <v>147</v>
      </c>
      <c r="C1114" s="65" t="s">
        <v>148</v>
      </c>
      <c r="D1114" s="74" t="s">
        <v>47</v>
      </c>
      <c r="E1114" s="65" t="s">
        <v>48</v>
      </c>
      <c r="F1114" s="65" t="s">
        <v>49</v>
      </c>
      <c r="G1114" s="65" t="s">
        <v>50</v>
      </c>
      <c r="H1114" s="65" t="s">
        <v>51</v>
      </c>
      <c r="I1114" s="65" t="s">
        <v>86</v>
      </c>
      <c r="J1114" s="65" t="s">
        <v>53</v>
      </c>
      <c r="K1114" s="65" t="s">
        <v>115</v>
      </c>
      <c r="L1114" s="66">
        <v>46155</v>
      </c>
      <c r="M1114" s="65" t="s">
        <v>55</v>
      </c>
      <c r="N1114" s="65" t="s">
        <v>48</v>
      </c>
      <c r="O1114" s="65" t="s">
        <v>56</v>
      </c>
      <c r="P1114" s="65" t="s">
        <v>87</v>
      </c>
      <c r="Q1114" s="65" t="s">
        <v>107</v>
      </c>
      <c r="R1114" s="65" t="s">
        <v>108</v>
      </c>
      <c r="S1114" s="65" t="s">
        <v>87</v>
      </c>
      <c r="T1114" s="65" t="s">
        <v>87</v>
      </c>
      <c r="U1114" s="65" t="s">
        <v>191</v>
      </c>
      <c r="V1114" s="67" t="s">
        <v>47</v>
      </c>
      <c r="W1114" s="73" t="str">
        <f t="shared" si="17"/>
        <v>UUWWWTW0019_Unique WINEP Action ID</v>
      </c>
    </row>
    <row r="1115" spans="1:23">
      <c r="A1115" s="65" t="s">
        <v>90</v>
      </c>
      <c r="B1115" s="65" t="s">
        <v>147</v>
      </c>
      <c r="C1115" s="65" t="s">
        <v>148</v>
      </c>
      <c r="D1115" s="74" t="s">
        <v>47</v>
      </c>
      <c r="E1115" s="65" t="s">
        <v>48</v>
      </c>
      <c r="F1115" s="65" t="s">
        <v>49</v>
      </c>
      <c r="G1115" s="65" t="s">
        <v>50</v>
      </c>
      <c r="H1115" s="65" t="s">
        <v>51</v>
      </c>
      <c r="I1115" s="65" t="s">
        <v>86</v>
      </c>
      <c r="J1115" s="65" t="s">
        <v>53</v>
      </c>
      <c r="K1115" s="65" t="s">
        <v>115</v>
      </c>
      <c r="L1115" s="66">
        <v>46155</v>
      </c>
      <c r="M1115" s="65" t="s">
        <v>55</v>
      </c>
      <c r="N1115" s="65" t="s">
        <v>48</v>
      </c>
      <c r="O1115" s="65" t="s">
        <v>56</v>
      </c>
      <c r="P1115" s="65" t="s">
        <v>87</v>
      </c>
      <c r="Q1115" s="65" t="s">
        <v>107</v>
      </c>
      <c r="R1115" s="65" t="s">
        <v>108</v>
      </c>
      <c r="S1115" s="65" t="s">
        <v>87</v>
      </c>
      <c r="T1115" s="65" t="s">
        <v>87</v>
      </c>
      <c r="U1115" s="65" t="s">
        <v>192</v>
      </c>
      <c r="V1115" s="67" t="s">
        <v>47</v>
      </c>
      <c r="W1115" s="73" t="str">
        <f t="shared" si="17"/>
        <v>UUWWWTW0020_Unique WINEP Action ID</v>
      </c>
    </row>
    <row r="1116" spans="1:23">
      <c r="A1116" s="65" t="s">
        <v>90</v>
      </c>
      <c r="B1116" s="65" t="s">
        <v>147</v>
      </c>
      <c r="C1116" s="65" t="s">
        <v>148</v>
      </c>
      <c r="D1116" s="74" t="s">
        <v>47</v>
      </c>
      <c r="E1116" s="65" t="s">
        <v>48</v>
      </c>
      <c r="F1116" s="65" t="s">
        <v>49</v>
      </c>
      <c r="G1116" s="65" t="s">
        <v>50</v>
      </c>
      <c r="H1116" s="65" t="s">
        <v>51</v>
      </c>
      <c r="I1116" s="65" t="s">
        <v>86</v>
      </c>
      <c r="J1116" s="65" t="s">
        <v>53</v>
      </c>
      <c r="K1116" s="65" t="s">
        <v>115</v>
      </c>
      <c r="L1116" s="66">
        <v>46155</v>
      </c>
      <c r="M1116" s="65" t="s">
        <v>55</v>
      </c>
      <c r="N1116" s="65" t="s">
        <v>48</v>
      </c>
      <c r="O1116" s="65" t="s">
        <v>56</v>
      </c>
      <c r="P1116" s="65" t="s">
        <v>87</v>
      </c>
      <c r="Q1116" s="65" t="s">
        <v>107</v>
      </c>
      <c r="R1116" s="65" t="s">
        <v>108</v>
      </c>
      <c r="S1116" s="65" t="s">
        <v>87</v>
      </c>
      <c r="T1116" s="65" t="s">
        <v>87</v>
      </c>
      <c r="U1116" s="65" t="s">
        <v>193</v>
      </c>
      <c r="V1116" s="67" t="s">
        <v>47</v>
      </c>
      <c r="W1116" s="73" t="str">
        <f t="shared" si="17"/>
        <v>UUWWWTW0021_Unique WINEP Action ID</v>
      </c>
    </row>
    <row r="1117" spans="1:23">
      <c r="A1117" s="65" t="s">
        <v>90</v>
      </c>
      <c r="B1117" s="65" t="s">
        <v>147</v>
      </c>
      <c r="C1117" s="65" t="s">
        <v>148</v>
      </c>
      <c r="D1117" s="74" t="s">
        <v>47</v>
      </c>
      <c r="E1117" s="65" t="s">
        <v>48</v>
      </c>
      <c r="F1117" s="65" t="s">
        <v>49</v>
      </c>
      <c r="G1117" s="65" t="s">
        <v>50</v>
      </c>
      <c r="H1117" s="65" t="s">
        <v>51</v>
      </c>
      <c r="I1117" s="65" t="s">
        <v>86</v>
      </c>
      <c r="J1117" s="65" t="s">
        <v>53</v>
      </c>
      <c r="K1117" s="65" t="s">
        <v>115</v>
      </c>
      <c r="L1117" s="66">
        <v>46155</v>
      </c>
      <c r="M1117" s="65" t="s">
        <v>55</v>
      </c>
      <c r="N1117" s="65" t="s">
        <v>48</v>
      </c>
      <c r="O1117" s="65" t="s">
        <v>56</v>
      </c>
      <c r="P1117" s="65" t="s">
        <v>87</v>
      </c>
      <c r="Q1117" s="65" t="s">
        <v>107</v>
      </c>
      <c r="R1117" s="65" t="s">
        <v>108</v>
      </c>
      <c r="S1117" s="65" t="s">
        <v>87</v>
      </c>
      <c r="T1117" s="65" t="s">
        <v>87</v>
      </c>
      <c r="U1117" s="65" t="s">
        <v>194</v>
      </c>
      <c r="V1117" s="67" t="s">
        <v>47</v>
      </c>
      <c r="W1117" s="73" t="str">
        <f t="shared" si="17"/>
        <v>UUWWWTW0022_Unique WINEP Action ID</v>
      </c>
    </row>
    <row r="1118" spans="1:23">
      <c r="A1118" s="65" t="s">
        <v>90</v>
      </c>
      <c r="B1118" s="65" t="s">
        <v>147</v>
      </c>
      <c r="C1118" s="65" t="s">
        <v>148</v>
      </c>
      <c r="D1118" s="74" t="s">
        <v>47</v>
      </c>
      <c r="E1118" s="65" t="s">
        <v>48</v>
      </c>
      <c r="F1118" s="65" t="s">
        <v>49</v>
      </c>
      <c r="G1118" s="65" t="s">
        <v>50</v>
      </c>
      <c r="H1118" s="65" t="s">
        <v>51</v>
      </c>
      <c r="I1118" s="65" t="s">
        <v>86</v>
      </c>
      <c r="J1118" s="65" t="s">
        <v>53</v>
      </c>
      <c r="K1118" s="65" t="s">
        <v>115</v>
      </c>
      <c r="L1118" s="66">
        <v>46155</v>
      </c>
      <c r="M1118" s="65" t="s">
        <v>55</v>
      </c>
      <c r="N1118" s="65" t="s">
        <v>48</v>
      </c>
      <c r="O1118" s="65" t="s">
        <v>56</v>
      </c>
      <c r="P1118" s="65" t="s">
        <v>87</v>
      </c>
      <c r="Q1118" s="65" t="s">
        <v>107</v>
      </c>
      <c r="R1118" s="65" t="s">
        <v>108</v>
      </c>
      <c r="S1118" s="65" t="s">
        <v>87</v>
      </c>
      <c r="T1118" s="65" t="s">
        <v>87</v>
      </c>
      <c r="U1118" s="65" t="s">
        <v>196</v>
      </c>
      <c r="V1118" s="67" t="s">
        <v>47</v>
      </c>
      <c r="W1118" s="73" t="str">
        <f t="shared" si="17"/>
        <v>UUWWWTW0024_Unique WINEP Action ID</v>
      </c>
    </row>
    <row r="1119" spans="1:23">
      <c r="A1119" s="65" t="s">
        <v>90</v>
      </c>
      <c r="B1119" s="65" t="s">
        <v>147</v>
      </c>
      <c r="C1119" s="65" t="s">
        <v>148</v>
      </c>
      <c r="D1119" s="74" t="s">
        <v>47</v>
      </c>
      <c r="E1119" s="65" t="s">
        <v>48</v>
      </c>
      <c r="F1119" s="65" t="s">
        <v>49</v>
      </c>
      <c r="G1119" s="65" t="s">
        <v>50</v>
      </c>
      <c r="H1119" s="65" t="s">
        <v>51</v>
      </c>
      <c r="I1119" s="65" t="s">
        <v>86</v>
      </c>
      <c r="J1119" s="65" t="s">
        <v>53</v>
      </c>
      <c r="K1119" s="65" t="s">
        <v>115</v>
      </c>
      <c r="L1119" s="66">
        <v>46155</v>
      </c>
      <c r="M1119" s="65" t="s">
        <v>55</v>
      </c>
      <c r="N1119" s="65" t="s">
        <v>48</v>
      </c>
      <c r="O1119" s="65" t="s">
        <v>56</v>
      </c>
      <c r="P1119" s="65" t="s">
        <v>87</v>
      </c>
      <c r="Q1119" s="65" t="s">
        <v>107</v>
      </c>
      <c r="R1119" s="65" t="s">
        <v>108</v>
      </c>
      <c r="S1119" s="65" t="s">
        <v>87</v>
      </c>
      <c r="T1119" s="65" t="s">
        <v>87</v>
      </c>
      <c r="U1119" s="65" t="s">
        <v>197</v>
      </c>
      <c r="V1119" s="67" t="s">
        <v>47</v>
      </c>
      <c r="W1119" s="73" t="str">
        <f t="shared" si="17"/>
        <v>UUWWWTW0025_Unique WINEP Action ID</v>
      </c>
    </row>
    <row r="1120" spans="1:23">
      <c r="A1120" s="65" t="s">
        <v>90</v>
      </c>
      <c r="B1120" s="65" t="s">
        <v>147</v>
      </c>
      <c r="C1120" s="65" t="s">
        <v>148</v>
      </c>
      <c r="D1120" s="74" t="s">
        <v>47</v>
      </c>
      <c r="E1120" s="65" t="s">
        <v>48</v>
      </c>
      <c r="F1120" s="65" t="s">
        <v>49</v>
      </c>
      <c r="G1120" s="65" t="s">
        <v>50</v>
      </c>
      <c r="H1120" s="65" t="s">
        <v>51</v>
      </c>
      <c r="I1120" s="65" t="s">
        <v>86</v>
      </c>
      <c r="J1120" s="65" t="s">
        <v>53</v>
      </c>
      <c r="K1120" s="65" t="s">
        <v>115</v>
      </c>
      <c r="L1120" s="66">
        <v>46155</v>
      </c>
      <c r="M1120" s="65" t="s">
        <v>55</v>
      </c>
      <c r="N1120" s="65" t="s">
        <v>48</v>
      </c>
      <c r="O1120" s="65" t="s">
        <v>56</v>
      </c>
      <c r="P1120" s="65" t="s">
        <v>87</v>
      </c>
      <c r="Q1120" s="65" t="s">
        <v>107</v>
      </c>
      <c r="R1120" s="65" t="s">
        <v>108</v>
      </c>
      <c r="S1120" s="65" t="s">
        <v>87</v>
      </c>
      <c r="T1120" s="65" t="s">
        <v>87</v>
      </c>
      <c r="U1120" s="65" t="s">
        <v>198</v>
      </c>
      <c r="V1120" s="67" t="s">
        <v>47</v>
      </c>
      <c r="W1120" s="73" t="str">
        <f t="shared" si="17"/>
        <v>UUWWWTW0026_Unique WINEP Action ID</v>
      </c>
    </row>
    <row r="1121" spans="1:23">
      <c r="A1121" s="65" t="s">
        <v>90</v>
      </c>
      <c r="B1121" s="65" t="s">
        <v>147</v>
      </c>
      <c r="C1121" s="65" t="s">
        <v>148</v>
      </c>
      <c r="D1121" s="74" t="s">
        <v>47</v>
      </c>
      <c r="E1121" s="65" t="s">
        <v>48</v>
      </c>
      <c r="F1121" s="65" t="s">
        <v>49</v>
      </c>
      <c r="G1121" s="65" t="s">
        <v>50</v>
      </c>
      <c r="H1121" s="65" t="s">
        <v>51</v>
      </c>
      <c r="I1121" s="65" t="s">
        <v>86</v>
      </c>
      <c r="J1121" s="65" t="s">
        <v>53</v>
      </c>
      <c r="K1121" s="65" t="s">
        <v>115</v>
      </c>
      <c r="L1121" s="66">
        <v>46155</v>
      </c>
      <c r="M1121" s="65" t="s">
        <v>55</v>
      </c>
      <c r="N1121" s="65" t="s">
        <v>48</v>
      </c>
      <c r="O1121" s="65" t="s">
        <v>56</v>
      </c>
      <c r="P1121" s="65" t="s">
        <v>87</v>
      </c>
      <c r="Q1121" s="65" t="s">
        <v>107</v>
      </c>
      <c r="R1121" s="65" t="s">
        <v>108</v>
      </c>
      <c r="S1121" s="65" t="s">
        <v>87</v>
      </c>
      <c r="T1121" s="65" t="s">
        <v>87</v>
      </c>
      <c r="U1121" s="65" t="s">
        <v>199</v>
      </c>
      <c r="V1121" s="67" t="s">
        <v>47</v>
      </c>
      <c r="W1121" s="73" t="str">
        <f t="shared" si="17"/>
        <v>UUWWWTW0027_Unique WINEP Action ID</v>
      </c>
    </row>
    <row r="1122" spans="1:23">
      <c r="A1122" s="65" t="s">
        <v>90</v>
      </c>
      <c r="B1122" s="65" t="s">
        <v>147</v>
      </c>
      <c r="C1122" s="65" t="s">
        <v>148</v>
      </c>
      <c r="D1122" s="74" t="s">
        <v>47</v>
      </c>
      <c r="E1122" s="65" t="s">
        <v>48</v>
      </c>
      <c r="F1122" s="65" t="s">
        <v>49</v>
      </c>
      <c r="G1122" s="65" t="s">
        <v>50</v>
      </c>
      <c r="H1122" s="65" t="s">
        <v>51</v>
      </c>
      <c r="I1122" s="65" t="s">
        <v>86</v>
      </c>
      <c r="J1122" s="65" t="s">
        <v>53</v>
      </c>
      <c r="K1122" s="65" t="s">
        <v>115</v>
      </c>
      <c r="L1122" s="66">
        <v>46155</v>
      </c>
      <c r="M1122" s="65" t="s">
        <v>55</v>
      </c>
      <c r="N1122" s="65" t="s">
        <v>48</v>
      </c>
      <c r="O1122" s="65" t="s">
        <v>56</v>
      </c>
      <c r="P1122" s="65" t="s">
        <v>87</v>
      </c>
      <c r="Q1122" s="65" t="s">
        <v>107</v>
      </c>
      <c r="R1122" s="65" t="s">
        <v>108</v>
      </c>
      <c r="S1122" s="65" t="s">
        <v>87</v>
      </c>
      <c r="T1122" s="65" t="s">
        <v>87</v>
      </c>
      <c r="U1122" s="65" t="s">
        <v>200</v>
      </c>
      <c r="V1122" s="67" t="s">
        <v>47</v>
      </c>
      <c r="W1122" s="73" t="str">
        <f t="shared" si="17"/>
        <v>UUWWWTW0028_Unique WINEP Action ID</v>
      </c>
    </row>
    <row r="1123" spans="1:23">
      <c r="A1123" s="65" t="s">
        <v>90</v>
      </c>
      <c r="B1123" s="65" t="s">
        <v>147</v>
      </c>
      <c r="C1123" s="65" t="s">
        <v>148</v>
      </c>
      <c r="D1123" s="74" t="s">
        <v>47</v>
      </c>
      <c r="E1123" s="65" t="s">
        <v>48</v>
      </c>
      <c r="F1123" s="65" t="s">
        <v>49</v>
      </c>
      <c r="G1123" s="65" t="s">
        <v>50</v>
      </c>
      <c r="H1123" s="65" t="s">
        <v>51</v>
      </c>
      <c r="I1123" s="65" t="s">
        <v>86</v>
      </c>
      <c r="J1123" s="65" t="s">
        <v>53</v>
      </c>
      <c r="K1123" s="65" t="s">
        <v>115</v>
      </c>
      <c r="L1123" s="66">
        <v>46155</v>
      </c>
      <c r="M1123" s="65" t="s">
        <v>55</v>
      </c>
      <c r="N1123" s="65" t="s">
        <v>48</v>
      </c>
      <c r="O1123" s="65" t="s">
        <v>56</v>
      </c>
      <c r="P1123" s="65" t="s">
        <v>87</v>
      </c>
      <c r="Q1123" s="65" t="s">
        <v>107</v>
      </c>
      <c r="R1123" s="65" t="s">
        <v>108</v>
      </c>
      <c r="S1123" s="65" t="s">
        <v>87</v>
      </c>
      <c r="T1123" s="65" t="s">
        <v>87</v>
      </c>
      <c r="U1123" s="65" t="s">
        <v>201</v>
      </c>
      <c r="V1123" s="67" t="s">
        <v>47</v>
      </c>
      <c r="W1123" s="73" t="str">
        <f t="shared" si="17"/>
        <v>UUWWWTW0029_Unique WINEP Action ID</v>
      </c>
    </row>
    <row r="1124" spans="1:23">
      <c r="A1124" s="65" t="s">
        <v>90</v>
      </c>
      <c r="B1124" s="65" t="s">
        <v>147</v>
      </c>
      <c r="C1124" s="65" t="s">
        <v>148</v>
      </c>
      <c r="D1124" s="74" t="s">
        <v>47</v>
      </c>
      <c r="E1124" s="65" t="s">
        <v>48</v>
      </c>
      <c r="F1124" s="65" t="s">
        <v>49</v>
      </c>
      <c r="G1124" s="65" t="s">
        <v>50</v>
      </c>
      <c r="H1124" s="65" t="s">
        <v>51</v>
      </c>
      <c r="I1124" s="65" t="s">
        <v>86</v>
      </c>
      <c r="J1124" s="65" t="s">
        <v>53</v>
      </c>
      <c r="K1124" s="65" t="s">
        <v>115</v>
      </c>
      <c r="L1124" s="66">
        <v>46155</v>
      </c>
      <c r="M1124" s="65" t="s">
        <v>55</v>
      </c>
      <c r="N1124" s="65" t="s">
        <v>48</v>
      </c>
      <c r="O1124" s="65" t="s">
        <v>56</v>
      </c>
      <c r="P1124" s="65" t="s">
        <v>87</v>
      </c>
      <c r="Q1124" s="65" t="s">
        <v>107</v>
      </c>
      <c r="R1124" s="65" t="s">
        <v>108</v>
      </c>
      <c r="S1124" s="65" t="s">
        <v>87</v>
      </c>
      <c r="T1124" s="65" t="s">
        <v>87</v>
      </c>
      <c r="U1124" s="65" t="s">
        <v>202</v>
      </c>
      <c r="V1124" s="67" t="s">
        <v>47</v>
      </c>
      <c r="W1124" s="73" t="str">
        <f t="shared" si="17"/>
        <v>UUWWWTW0030_Unique WINEP Action ID</v>
      </c>
    </row>
    <row r="1125" spans="1:23">
      <c r="A1125" s="65" t="s">
        <v>90</v>
      </c>
      <c r="B1125" s="65" t="s">
        <v>147</v>
      </c>
      <c r="C1125" s="65" t="s">
        <v>148</v>
      </c>
      <c r="D1125" s="74" t="s">
        <v>47</v>
      </c>
      <c r="E1125" s="65" t="s">
        <v>48</v>
      </c>
      <c r="F1125" s="65" t="s">
        <v>49</v>
      </c>
      <c r="G1125" s="65" t="s">
        <v>50</v>
      </c>
      <c r="H1125" s="65" t="s">
        <v>51</v>
      </c>
      <c r="I1125" s="65" t="s">
        <v>86</v>
      </c>
      <c r="J1125" s="65" t="s">
        <v>53</v>
      </c>
      <c r="K1125" s="65" t="s">
        <v>115</v>
      </c>
      <c r="L1125" s="66">
        <v>46155</v>
      </c>
      <c r="M1125" s="65" t="s">
        <v>55</v>
      </c>
      <c r="N1125" s="65" t="s">
        <v>48</v>
      </c>
      <c r="O1125" s="65" t="s">
        <v>56</v>
      </c>
      <c r="P1125" s="65" t="s">
        <v>87</v>
      </c>
      <c r="Q1125" s="65" t="s">
        <v>107</v>
      </c>
      <c r="R1125" s="65" t="s">
        <v>108</v>
      </c>
      <c r="S1125" s="65" t="s">
        <v>87</v>
      </c>
      <c r="T1125" s="65" t="s">
        <v>87</v>
      </c>
      <c r="U1125" s="65" t="s">
        <v>203</v>
      </c>
      <c r="V1125" s="67" t="s">
        <v>47</v>
      </c>
      <c r="W1125" s="73" t="str">
        <f t="shared" si="17"/>
        <v>UUWWWTW0031_Unique WINEP Action ID</v>
      </c>
    </row>
    <row r="1126" spans="1:23">
      <c r="A1126" s="65" t="s">
        <v>90</v>
      </c>
      <c r="B1126" s="65" t="s">
        <v>147</v>
      </c>
      <c r="C1126" s="65" t="s">
        <v>148</v>
      </c>
      <c r="D1126" s="74" t="s">
        <v>47</v>
      </c>
      <c r="E1126" s="65" t="s">
        <v>48</v>
      </c>
      <c r="F1126" s="65" t="s">
        <v>49</v>
      </c>
      <c r="G1126" s="65" t="s">
        <v>50</v>
      </c>
      <c r="H1126" s="65" t="s">
        <v>51</v>
      </c>
      <c r="I1126" s="65" t="s">
        <v>86</v>
      </c>
      <c r="J1126" s="65" t="s">
        <v>53</v>
      </c>
      <c r="K1126" s="65" t="s">
        <v>115</v>
      </c>
      <c r="L1126" s="66">
        <v>46155</v>
      </c>
      <c r="M1126" s="65" t="s">
        <v>55</v>
      </c>
      <c r="N1126" s="65" t="s">
        <v>48</v>
      </c>
      <c r="O1126" s="65" t="s">
        <v>56</v>
      </c>
      <c r="P1126" s="65" t="s">
        <v>87</v>
      </c>
      <c r="Q1126" s="65" t="s">
        <v>107</v>
      </c>
      <c r="R1126" s="65" t="s">
        <v>108</v>
      </c>
      <c r="S1126" s="65" t="s">
        <v>87</v>
      </c>
      <c r="T1126" s="65" t="s">
        <v>87</v>
      </c>
      <c r="U1126" s="65" t="s">
        <v>204</v>
      </c>
      <c r="V1126" s="67" t="s">
        <v>47</v>
      </c>
      <c r="W1126" s="73" t="str">
        <f t="shared" si="17"/>
        <v>UUWWWTW0032_Unique WINEP Action ID</v>
      </c>
    </row>
    <row r="1127" spans="1:23">
      <c r="A1127" s="65" t="s">
        <v>90</v>
      </c>
      <c r="B1127" s="65" t="s">
        <v>147</v>
      </c>
      <c r="C1127" s="65" t="s">
        <v>148</v>
      </c>
      <c r="D1127" s="74" t="s">
        <v>47</v>
      </c>
      <c r="E1127" s="65" t="s">
        <v>48</v>
      </c>
      <c r="F1127" s="65" t="s">
        <v>49</v>
      </c>
      <c r="G1127" s="65" t="s">
        <v>50</v>
      </c>
      <c r="H1127" s="65" t="s">
        <v>51</v>
      </c>
      <c r="I1127" s="65" t="s">
        <v>86</v>
      </c>
      <c r="J1127" s="65" t="s">
        <v>53</v>
      </c>
      <c r="K1127" s="65" t="s">
        <v>115</v>
      </c>
      <c r="L1127" s="66">
        <v>46155</v>
      </c>
      <c r="M1127" s="65" t="s">
        <v>55</v>
      </c>
      <c r="N1127" s="65" t="s">
        <v>48</v>
      </c>
      <c r="O1127" s="65" t="s">
        <v>56</v>
      </c>
      <c r="P1127" s="65" t="s">
        <v>87</v>
      </c>
      <c r="Q1127" s="65" t="s">
        <v>107</v>
      </c>
      <c r="R1127" s="65" t="s">
        <v>108</v>
      </c>
      <c r="S1127" s="65" t="s">
        <v>87</v>
      </c>
      <c r="T1127" s="65" t="s">
        <v>87</v>
      </c>
      <c r="U1127" s="65" t="s">
        <v>205</v>
      </c>
      <c r="V1127" s="67" t="s">
        <v>47</v>
      </c>
      <c r="W1127" s="73" t="str">
        <f t="shared" si="17"/>
        <v>UUWWWTW0033_Unique WINEP Action ID</v>
      </c>
    </row>
    <row r="1128" spans="1:23">
      <c r="A1128" s="65" t="s">
        <v>90</v>
      </c>
      <c r="B1128" s="65" t="s">
        <v>147</v>
      </c>
      <c r="C1128" s="65" t="s">
        <v>148</v>
      </c>
      <c r="D1128" s="74" t="s">
        <v>47</v>
      </c>
      <c r="E1128" s="65" t="s">
        <v>48</v>
      </c>
      <c r="F1128" s="65" t="s">
        <v>49</v>
      </c>
      <c r="G1128" s="65" t="s">
        <v>50</v>
      </c>
      <c r="H1128" s="65" t="s">
        <v>51</v>
      </c>
      <c r="I1128" s="65" t="s">
        <v>86</v>
      </c>
      <c r="J1128" s="65" t="s">
        <v>53</v>
      </c>
      <c r="K1128" s="65" t="s">
        <v>115</v>
      </c>
      <c r="L1128" s="66">
        <v>46155</v>
      </c>
      <c r="M1128" s="65" t="s">
        <v>55</v>
      </c>
      <c r="N1128" s="65" t="s">
        <v>48</v>
      </c>
      <c r="O1128" s="65" t="s">
        <v>56</v>
      </c>
      <c r="P1128" s="65" t="s">
        <v>87</v>
      </c>
      <c r="Q1128" s="65" t="s">
        <v>107</v>
      </c>
      <c r="R1128" s="65" t="s">
        <v>108</v>
      </c>
      <c r="S1128" s="65" t="s">
        <v>87</v>
      </c>
      <c r="T1128" s="65" t="s">
        <v>87</v>
      </c>
      <c r="U1128" s="65" t="s">
        <v>206</v>
      </c>
      <c r="V1128" s="67" t="s">
        <v>47</v>
      </c>
      <c r="W1128" s="73" t="str">
        <f t="shared" si="17"/>
        <v>UUWWWTW0034_Unique WINEP Action ID</v>
      </c>
    </row>
    <row r="1129" spans="1:23">
      <c r="A1129" s="65" t="s">
        <v>90</v>
      </c>
      <c r="B1129" s="65" t="s">
        <v>147</v>
      </c>
      <c r="C1129" s="65" t="s">
        <v>148</v>
      </c>
      <c r="D1129" s="74" t="s">
        <v>207</v>
      </c>
      <c r="E1129" s="65" t="s">
        <v>48</v>
      </c>
      <c r="F1129" s="65" t="s">
        <v>49</v>
      </c>
      <c r="G1129" s="65" t="s">
        <v>50</v>
      </c>
      <c r="H1129" s="65" t="s">
        <v>51</v>
      </c>
      <c r="I1129" s="65" t="s">
        <v>86</v>
      </c>
      <c r="J1129" s="65" t="s">
        <v>53</v>
      </c>
      <c r="K1129" s="65" t="s">
        <v>115</v>
      </c>
      <c r="L1129" s="66">
        <v>46155</v>
      </c>
      <c r="M1129" s="65" t="s">
        <v>55</v>
      </c>
      <c r="N1129" s="65" t="s">
        <v>48</v>
      </c>
      <c r="O1129" s="65" t="s">
        <v>56</v>
      </c>
      <c r="P1129" s="65" t="s">
        <v>87</v>
      </c>
      <c r="Q1129" s="65" t="s">
        <v>107</v>
      </c>
      <c r="R1129" s="65" t="s">
        <v>108</v>
      </c>
      <c r="S1129" s="65" t="s">
        <v>87</v>
      </c>
      <c r="T1129" s="65" t="s">
        <v>87</v>
      </c>
      <c r="U1129" s="65" t="s">
        <v>185</v>
      </c>
      <c r="V1129" s="67" t="s">
        <v>207</v>
      </c>
      <c r="W1129" s="73" t="str">
        <f t="shared" si="17"/>
        <v>UUWWWTW0013_Unique WINEP Action ID</v>
      </c>
    </row>
    <row r="1130" spans="1:23">
      <c r="A1130" s="65" t="s">
        <v>90</v>
      </c>
      <c r="B1130" s="65" t="s">
        <v>147</v>
      </c>
      <c r="C1130" s="65" t="s">
        <v>148</v>
      </c>
      <c r="D1130" s="74" t="s">
        <v>208</v>
      </c>
      <c r="E1130" s="65" t="s">
        <v>48</v>
      </c>
      <c r="F1130" s="65" t="s">
        <v>49</v>
      </c>
      <c r="G1130" s="65" t="s">
        <v>50</v>
      </c>
      <c r="H1130" s="65" t="s">
        <v>51</v>
      </c>
      <c r="I1130" s="65" t="s">
        <v>86</v>
      </c>
      <c r="J1130" s="65" t="s">
        <v>53</v>
      </c>
      <c r="K1130" s="65" t="s">
        <v>115</v>
      </c>
      <c r="L1130" s="66">
        <v>46155</v>
      </c>
      <c r="M1130" s="65" t="s">
        <v>55</v>
      </c>
      <c r="N1130" s="65" t="s">
        <v>48</v>
      </c>
      <c r="O1130" s="65" t="s">
        <v>56</v>
      </c>
      <c r="P1130" s="65" t="s">
        <v>87</v>
      </c>
      <c r="Q1130" s="65" t="s">
        <v>107</v>
      </c>
      <c r="R1130" s="65" t="s">
        <v>108</v>
      </c>
      <c r="S1130" s="65" t="s">
        <v>87</v>
      </c>
      <c r="T1130" s="65" t="s">
        <v>87</v>
      </c>
      <c r="U1130" s="65" t="s">
        <v>177</v>
      </c>
      <c r="V1130" s="67" t="s">
        <v>208</v>
      </c>
      <c r="W1130" s="73" t="str">
        <f t="shared" si="17"/>
        <v>UUWWWTW0005_Unique WINEP Action ID</v>
      </c>
    </row>
    <row r="1131" spans="1:23">
      <c r="A1131" s="65" t="s">
        <v>90</v>
      </c>
      <c r="B1131" s="65" t="s">
        <v>147</v>
      </c>
      <c r="C1131" s="65" t="s">
        <v>148</v>
      </c>
      <c r="D1131" s="74" t="s">
        <v>209</v>
      </c>
      <c r="E1131" s="65" t="s">
        <v>48</v>
      </c>
      <c r="F1131" s="65" t="s">
        <v>49</v>
      </c>
      <c r="G1131" s="65" t="s">
        <v>50</v>
      </c>
      <c r="H1131" s="65" t="s">
        <v>51</v>
      </c>
      <c r="I1131" s="65" t="s">
        <v>86</v>
      </c>
      <c r="J1131" s="65" t="s">
        <v>53</v>
      </c>
      <c r="K1131" s="65" t="s">
        <v>115</v>
      </c>
      <c r="L1131" s="66">
        <v>46155</v>
      </c>
      <c r="M1131" s="65" t="s">
        <v>55</v>
      </c>
      <c r="N1131" s="65" t="s">
        <v>48</v>
      </c>
      <c r="O1131" s="65" t="s">
        <v>56</v>
      </c>
      <c r="P1131" s="65" t="s">
        <v>87</v>
      </c>
      <c r="Q1131" s="65" t="s">
        <v>107</v>
      </c>
      <c r="R1131" s="65" t="s">
        <v>108</v>
      </c>
      <c r="S1131" s="65" t="s">
        <v>87</v>
      </c>
      <c r="T1131" s="65" t="s">
        <v>87</v>
      </c>
      <c r="U1131" s="65" t="s">
        <v>186</v>
      </c>
      <c r="V1131" s="67" t="s">
        <v>209</v>
      </c>
      <c r="W1131" s="73" t="str">
        <f t="shared" si="17"/>
        <v>UUWWWTW0014_Unique WINEP Action ID</v>
      </c>
    </row>
    <row r="1132" spans="1:23">
      <c r="A1132" s="65" t="s">
        <v>90</v>
      </c>
      <c r="B1132" s="65" t="s">
        <v>147</v>
      </c>
      <c r="C1132" s="65" t="s">
        <v>148</v>
      </c>
      <c r="D1132" s="74" t="s">
        <v>210</v>
      </c>
      <c r="E1132" s="65" t="s">
        <v>48</v>
      </c>
      <c r="F1132" s="65" t="s">
        <v>49</v>
      </c>
      <c r="G1132" s="65" t="s">
        <v>50</v>
      </c>
      <c r="H1132" s="65" t="s">
        <v>51</v>
      </c>
      <c r="I1132" s="65" t="s">
        <v>86</v>
      </c>
      <c r="J1132" s="65" t="s">
        <v>53</v>
      </c>
      <c r="K1132" s="65" t="s">
        <v>115</v>
      </c>
      <c r="L1132" s="66">
        <v>46155</v>
      </c>
      <c r="M1132" s="65" t="s">
        <v>55</v>
      </c>
      <c r="N1132" s="65" t="s">
        <v>48</v>
      </c>
      <c r="O1132" s="65" t="s">
        <v>56</v>
      </c>
      <c r="P1132" s="65" t="s">
        <v>87</v>
      </c>
      <c r="Q1132" s="65" t="s">
        <v>107</v>
      </c>
      <c r="R1132" s="65" t="s">
        <v>108</v>
      </c>
      <c r="S1132" s="65" t="s">
        <v>87</v>
      </c>
      <c r="T1132" s="65" t="s">
        <v>87</v>
      </c>
      <c r="U1132" s="65" t="s">
        <v>195</v>
      </c>
      <c r="V1132" s="67" t="s">
        <v>210</v>
      </c>
      <c r="W1132" s="73" t="str">
        <f t="shared" si="17"/>
        <v>UUWWWTW0023_Unique WINEP Action ID</v>
      </c>
    </row>
    <row r="1133" spans="1:23">
      <c r="A1133" s="65" t="s">
        <v>90</v>
      </c>
      <c r="B1133" s="65" t="s">
        <v>147</v>
      </c>
      <c r="C1133" s="65" t="s">
        <v>148</v>
      </c>
      <c r="D1133" s="74" t="s">
        <v>211</v>
      </c>
      <c r="E1133" s="65" t="s">
        <v>48</v>
      </c>
      <c r="F1133" s="65" t="s">
        <v>49</v>
      </c>
      <c r="G1133" s="65" t="s">
        <v>50</v>
      </c>
      <c r="H1133" s="65" t="s">
        <v>51</v>
      </c>
      <c r="I1133" s="65" t="s">
        <v>86</v>
      </c>
      <c r="J1133" s="65" t="s">
        <v>53</v>
      </c>
      <c r="K1133" s="65" t="s">
        <v>115</v>
      </c>
      <c r="L1133" s="66">
        <v>46155</v>
      </c>
      <c r="M1133" s="65" t="s">
        <v>55</v>
      </c>
      <c r="N1133" s="65" t="s">
        <v>48</v>
      </c>
      <c r="O1133" s="65" t="s">
        <v>56</v>
      </c>
      <c r="P1133" s="65" t="s">
        <v>87</v>
      </c>
      <c r="Q1133" s="65" t="s">
        <v>107</v>
      </c>
      <c r="R1133" s="65" t="s">
        <v>108</v>
      </c>
      <c r="S1133" s="65" t="s">
        <v>87</v>
      </c>
      <c r="T1133" s="65" t="s">
        <v>87</v>
      </c>
      <c r="U1133" s="65" t="s">
        <v>184</v>
      </c>
      <c r="V1133" s="67" t="s">
        <v>211</v>
      </c>
      <c r="W1133" s="73" t="str">
        <f t="shared" si="17"/>
        <v>UUWWWTW0012_Unique WINEP Action ID</v>
      </c>
    </row>
    <row r="1134" spans="1:23">
      <c r="A1134" s="65" t="s">
        <v>90</v>
      </c>
      <c r="B1134" s="65" t="s">
        <v>147</v>
      </c>
      <c r="C1134" s="65" t="s">
        <v>148</v>
      </c>
      <c r="D1134" s="74" t="s">
        <v>212</v>
      </c>
      <c r="E1134" s="65" t="s">
        <v>48</v>
      </c>
      <c r="F1134" s="65" t="s">
        <v>49</v>
      </c>
      <c r="G1134" s="65" t="s">
        <v>50</v>
      </c>
      <c r="H1134" s="65" t="s">
        <v>51</v>
      </c>
      <c r="I1134" s="65" t="s">
        <v>86</v>
      </c>
      <c r="J1134" s="65" t="s">
        <v>53</v>
      </c>
      <c r="K1134" s="65" t="s">
        <v>115</v>
      </c>
      <c r="L1134" s="66">
        <v>46155</v>
      </c>
      <c r="M1134" s="65" t="s">
        <v>55</v>
      </c>
      <c r="N1134" s="65" t="s">
        <v>48</v>
      </c>
      <c r="O1134" s="65" t="s">
        <v>56</v>
      </c>
      <c r="P1134" s="65" t="s">
        <v>87</v>
      </c>
      <c r="Q1134" s="65" t="s">
        <v>107</v>
      </c>
      <c r="R1134" s="65" t="s">
        <v>108</v>
      </c>
      <c r="S1134" s="65" t="s">
        <v>87</v>
      </c>
      <c r="T1134" s="65" t="s">
        <v>87</v>
      </c>
      <c r="U1134" s="65" t="s">
        <v>173</v>
      </c>
      <c r="V1134" s="67" t="s">
        <v>212</v>
      </c>
      <c r="W1134" s="73" t="str">
        <f t="shared" si="17"/>
        <v>UUWWWTW0001_Unique WINEP Action ID</v>
      </c>
    </row>
    <row r="1135" spans="1:23">
      <c r="A1135" s="65" t="s">
        <v>90</v>
      </c>
      <c r="B1135" s="65" t="s">
        <v>147</v>
      </c>
      <c r="C1135" s="65" t="s">
        <v>148</v>
      </c>
      <c r="D1135" s="74" t="s">
        <v>213</v>
      </c>
      <c r="E1135" s="65" t="s">
        <v>48</v>
      </c>
      <c r="F1135" s="65" t="s">
        <v>49</v>
      </c>
      <c r="G1135" s="65" t="s">
        <v>50</v>
      </c>
      <c r="H1135" s="65" t="s">
        <v>51</v>
      </c>
      <c r="I1135" s="65" t="s">
        <v>86</v>
      </c>
      <c r="J1135" s="65" t="s">
        <v>53</v>
      </c>
      <c r="K1135" s="65" t="s">
        <v>115</v>
      </c>
      <c r="L1135" s="66">
        <v>46155</v>
      </c>
      <c r="M1135" s="65" t="s">
        <v>55</v>
      </c>
      <c r="N1135" s="65" t="s">
        <v>48</v>
      </c>
      <c r="O1135" s="65" t="s">
        <v>56</v>
      </c>
      <c r="P1135" s="65" t="s">
        <v>87</v>
      </c>
      <c r="Q1135" s="65" t="s">
        <v>107</v>
      </c>
      <c r="R1135" s="65" t="s">
        <v>108</v>
      </c>
      <c r="S1135" s="65" t="s">
        <v>87</v>
      </c>
      <c r="T1135" s="65" t="s">
        <v>87</v>
      </c>
      <c r="U1135" s="65" t="s">
        <v>182</v>
      </c>
      <c r="V1135" s="67" t="s">
        <v>213</v>
      </c>
      <c r="W1135" s="73" t="str">
        <f t="shared" si="17"/>
        <v>UUWWWTW0010_Unique WINEP Action ID</v>
      </c>
    </row>
    <row r="1136" spans="1:23">
      <c r="A1136" s="65" t="s">
        <v>90</v>
      </c>
      <c r="B1136" s="65" t="s">
        <v>149</v>
      </c>
      <c r="C1136" s="65" t="s">
        <v>150</v>
      </c>
      <c r="D1136" s="74">
        <v>0</v>
      </c>
      <c r="E1136" s="65" t="s">
        <v>48</v>
      </c>
      <c r="F1136" s="65" t="s">
        <v>49</v>
      </c>
      <c r="G1136" s="65" t="s">
        <v>50</v>
      </c>
      <c r="H1136" s="65" t="s">
        <v>51</v>
      </c>
      <c r="I1136" s="65" t="s">
        <v>86</v>
      </c>
      <c r="J1136" s="65" t="s">
        <v>53</v>
      </c>
      <c r="K1136" s="65" t="s">
        <v>115</v>
      </c>
      <c r="L1136" s="66">
        <v>46155</v>
      </c>
      <c r="M1136" s="65" t="s">
        <v>55</v>
      </c>
      <c r="N1136" s="65" t="s">
        <v>48</v>
      </c>
      <c r="O1136" s="65" t="s">
        <v>56</v>
      </c>
      <c r="P1136" s="65" t="s">
        <v>87</v>
      </c>
      <c r="Q1136" s="65" t="s">
        <v>107</v>
      </c>
      <c r="R1136" s="65" t="s">
        <v>108</v>
      </c>
      <c r="S1136" s="65" t="s">
        <v>87</v>
      </c>
      <c r="T1136" s="65" t="s">
        <v>87</v>
      </c>
      <c r="U1136" s="65" t="s">
        <v>173</v>
      </c>
      <c r="V1136" s="67">
        <v>0</v>
      </c>
      <c r="W1136" s="73" t="str">
        <f t="shared" si="17"/>
        <v>UUWWWTW0001_Process capacity added to meet current quality permits (PE)</v>
      </c>
    </row>
    <row r="1137" spans="1:23">
      <c r="A1137" s="65" t="s">
        <v>90</v>
      </c>
      <c r="B1137" s="65" t="s">
        <v>149</v>
      </c>
      <c r="C1137" s="65" t="s">
        <v>150</v>
      </c>
      <c r="D1137" s="74">
        <v>0</v>
      </c>
      <c r="E1137" s="65" t="s">
        <v>48</v>
      </c>
      <c r="F1137" s="65" t="s">
        <v>49</v>
      </c>
      <c r="G1137" s="65" t="s">
        <v>50</v>
      </c>
      <c r="H1137" s="65" t="s">
        <v>51</v>
      </c>
      <c r="I1137" s="65" t="s">
        <v>86</v>
      </c>
      <c r="J1137" s="65" t="s">
        <v>53</v>
      </c>
      <c r="K1137" s="65" t="s">
        <v>115</v>
      </c>
      <c r="L1137" s="66">
        <v>46155</v>
      </c>
      <c r="M1137" s="65" t="s">
        <v>55</v>
      </c>
      <c r="N1137" s="65" t="s">
        <v>48</v>
      </c>
      <c r="O1137" s="65" t="s">
        <v>56</v>
      </c>
      <c r="P1137" s="65" t="s">
        <v>87</v>
      </c>
      <c r="Q1137" s="65" t="s">
        <v>107</v>
      </c>
      <c r="R1137" s="65" t="s">
        <v>108</v>
      </c>
      <c r="S1137" s="65" t="s">
        <v>87</v>
      </c>
      <c r="T1137" s="65" t="s">
        <v>87</v>
      </c>
      <c r="U1137" s="65" t="s">
        <v>174</v>
      </c>
      <c r="V1137" s="67">
        <v>0</v>
      </c>
      <c r="W1137" s="73" t="str">
        <f t="shared" si="17"/>
        <v>UUWWWTW0002_Process capacity added to meet current quality permits (PE)</v>
      </c>
    </row>
    <row r="1138" spans="1:23">
      <c r="A1138" s="65" t="s">
        <v>90</v>
      </c>
      <c r="B1138" s="65" t="s">
        <v>149</v>
      </c>
      <c r="C1138" s="65" t="s">
        <v>150</v>
      </c>
      <c r="D1138" s="74">
        <v>0</v>
      </c>
      <c r="E1138" s="65" t="s">
        <v>48</v>
      </c>
      <c r="F1138" s="65" t="s">
        <v>49</v>
      </c>
      <c r="G1138" s="65" t="s">
        <v>50</v>
      </c>
      <c r="H1138" s="65" t="s">
        <v>51</v>
      </c>
      <c r="I1138" s="65" t="s">
        <v>86</v>
      </c>
      <c r="J1138" s="65" t="s">
        <v>53</v>
      </c>
      <c r="K1138" s="65" t="s">
        <v>115</v>
      </c>
      <c r="L1138" s="66">
        <v>46155</v>
      </c>
      <c r="M1138" s="65" t="s">
        <v>55</v>
      </c>
      <c r="N1138" s="65" t="s">
        <v>48</v>
      </c>
      <c r="O1138" s="65" t="s">
        <v>56</v>
      </c>
      <c r="P1138" s="65" t="s">
        <v>87</v>
      </c>
      <c r="Q1138" s="65" t="s">
        <v>107</v>
      </c>
      <c r="R1138" s="65" t="s">
        <v>108</v>
      </c>
      <c r="S1138" s="65" t="s">
        <v>87</v>
      </c>
      <c r="T1138" s="65" t="s">
        <v>87</v>
      </c>
      <c r="U1138" s="65" t="s">
        <v>175</v>
      </c>
      <c r="V1138" s="67">
        <v>0</v>
      </c>
      <c r="W1138" s="73" t="str">
        <f t="shared" si="17"/>
        <v>UUWWWTW0003_Process capacity added to meet current quality permits (PE)</v>
      </c>
    </row>
    <row r="1139" spans="1:23">
      <c r="A1139" s="65" t="s">
        <v>90</v>
      </c>
      <c r="B1139" s="65" t="s">
        <v>149</v>
      </c>
      <c r="C1139" s="65" t="s">
        <v>150</v>
      </c>
      <c r="D1139" s="74">
        <v>0</v>
      </c>
      <c r="E1139" s="65" t="s">
        <v>48</v>
      </c>
      <c r="F1139" s="65" t="s">
        <v>49</v>
      </c>
      <c r="G1139" s="65" t="s">
        <v>50</v>
      </c>
      <c r="H1139" s="65" t="s">
        <v>51</v>
      </c>
      <c r="I1139" s="65" t="s">
        <v>86</v>
      </c>
      <c r="J1139" s="65" t="s">
        <v>53</v>
      </c>
      <c r="K1139" s="65" t="s">
        <v>115</v>
      </c>
      <c r="L1139" s="66">
        <v>46155</v>
      </c>
      <c r="M1139" s="65" t="s">
        <v>55</v>
      </c>
      <c r="N1139" s="65" t="s">
        <v>48</v>
      </c>
      <c r="O1139" s="65" t="s">
        <v>56</v>
      </c>
      <c r="P1139" s="65" t="s">
        <v>87</v>
      </c>
      <c r="Q1139" s="65" t="s">
        <v>107</v>
      </c>
      <c r="R1139" s="65" t="s">
        <v>108</v>
      </c>
      <c r="S1139" s="65" t="s">
        <v>87</v>
      </c>
      <c r="T1139" s="65" t="s">
        <v>87</v>
      </c>
      <c r="U1139" s="65" t="s">
        <v>176</v>
      </c>
      <c r="V1139" s="67">
        <v>0</v>
      </c>
      <c r="W1139" s="73" t="str">
        <f t="shared" si="17"/>
        <v>UUWWWTW0004_Process capacity added to meet current quality permits (PE)</v>
      </c>
    </row>
    <row r="1140" spans="1:23">
      <c r="A1140" s="65" t="s">
        <v>90</v>
      </c>
      <c r="B1140" s="65" t="s">
        <v>149</v>
      </c>
      <c r="C1140" s="65" t="s">
        <v>150</v>
      </c>
      <c r="D1140" s="74">
        <v>0</v>
      </c>
      <c r="E1140" s="65" t="s">
        <v>48</v>
      </c>
      <c r="F1140" s="65" t="s">
        <v>49</v>
      </c>
      <c r="G1140" s="65" t="s">
        <v>50</v>
      </c>
      <c r="H1140" s="65" t="s">
        <v>51</v>
      </c>
      <c r="I1140" s="65" t="s">
        <v>86</v>
      </c>
      <c r="J1140" s="65" t="s">
        <v>53</v>
      </c>
      <c r="K1140" s="65" t="s">
        <v>115</v>
      </c>
      <c r="L1140" s="66">
        <v>46155</v>
      </c>
      <c r="M1140" s="65" t="s">
        <v>55</v>
      </c>
      <c r="N1140" s="65" t="s">
        <v>48</v>
      </c>
      <c r="O1140" s="65" t="s">
        <v>56</v>
      </c>
      <c r="P1140" s="65" t="s">
        <v>87</v>
      </c>
      <c r="Q1140" s="65" t="s">
        <v>107</v>
      </c>
      <c r="R1140" s="65" t="s">
        <v>108</v>
      </c>
      <c r="S1140" s="65" t="s">
        <v>87</v>
      </c>
      <c r="T1140" s="65" t="s">
        <v>87</v>
      </c>
      <c r="U1140" s="65" t="s">
        <v>177</v>
      </c>
      <c r="V1140" s="67">
        <v>0</v>
      </c>
      <c r="W1140" s="73" t="str">
        <f t="shared" si="17"/>
        <v>UUWWWTW0005_Process capacity added to meet current quality permits (PE)</v>
      </c>
    </row>
    <row r="1141" spans="1:23">
      <c r="A1141" s="65" t="s">
        <v>90</v>
      </c>
      <c r="B1141" s="65" t="s">
        <v>149</v>
      </c>
      <c r="C1141" s="65" t="s">
        <v>150</v>
      </c>
      <c r="D1141" s="74">
        <v>0</v>
      </c>
      <c r="E1141" s="65" t="s">
        <v>48</v>
      </c>
      <c r="F1141" s="65" t="s">
        <v>49</v>
      </c>
      <c r="G1141" s="65" t="s">
        <v>50</v>
      </c>
      <c r="H1141" s="65" t="s">
        <v>51</v>
      </c>
      <c r="I1141" s="65" t="s">
        <v>86</v>
      </c>
      <c r="J1141" s="65" t="s">
        <v>53</v>
      </c>
      <c r="K1141" s="65" t="s">
        <v>115</v>
      </c>
      <c r="L1141" s="66">
        <v>46155</v>
      </c>
      <c r="M1141" s="65" t="s">
        <v>55</v>
      </c>
      <c r="N1141" s="65" t="s">
        <v>48</v>
      </c>
      <c r="O1141" s="65" t="s">
        <v>56</v>
      </c>
      <c r="P1141" s="65" t="s">
        <v>87</v>
      </c>
      <c r="Q1141" s="65" t="s">
        <v>107</v>
      </c>
      <c r="R1141" s="65" t="s">
        <v>108</v>
      </c>
      <c r="S1141" s="65" t="s">
        <v>87</v>
      </c>
      <c r="T1141" s="65" t="s">
        <v>87</v>
      </c>
      <c r="U1141" s="65" t="s">
        <v>178</v>
      </c>
      <c r="V1141" s="67">
        <v>0</v>
      </c>
      <c r="W1141" s="73" t="str">
        <f t="shared" si="17"/>
        <v>UUWWWTW0006_Process capacity added to meet current quality permits (PE)</v>
      </c>
    </row>
    <row r="1142" spans="1:23">
      <c r="A1142" s="65" t="s">
        <v>90</v>
      </c>
      <c r="B1142" s="65" t="s">
        <v>149</v>
      </c>
      <c r="C1142" s="65" t="s">
        <v>150</v>
      </c>
      <c r="D1142" s="74">
        <v>0</v>
      </c>
      <c r="E1142" s="65" t="s">
        <v>48</v>
      </c>
      <c r="F1142" s="65" t="s">
        <v>49</v>
      </c>
      <c r="G1142" s="65" t="s">
        <v>50</v>
      </c>
      <c r="H1142" s="65" t="s">
        <v>51</v>
      </c>
      <c r="I1142" s="65" t="s">
        <v>86</v>
      </c>
      <c r="J1142" s="65" t="s">
        <v>53</v>
      </c>
      <c r="K1142" s="65" t="s">
        <v>115</v>
      </c>
      <c r="L1142" s="66">
        <v>46155</v>
      </c>
      <c r="M1142" s="65" t="s">
        <v>55</v>
      </c>
      <c r="N1142" s="65" t="s">
        <v>48</v>
      </c>
      <c r="O1142" s="65" t="s">
        <v>56</v>
      </c>
      <c r="P1142" s="65" t="s">
        <v>87</v>
      </c>
      <c r="Q1142" s="65" t="s">
        <v>107</v>
      </c>
      <c r="R1142" s="65" t="s">
        <v>108</v>
      </c>
      <c r="S1142" s="65" t="s">
        <v>87</v>
      </c>
      <c r="T1142" s="65" t="s">
        <v>87</v>
      </c>
      <c r="U1142" s="65" t="s">
        <v>179</v>
      </c>
      <c r="V1142" s="67">
        <v>0</v>
      </c>
      <c r="W1142" s="73" t="str">
        <f t="shared" si="17"/>
        <v>UUWWWTW0007_Process capacity added to meet current quality permits (PE)</v>
      </c>
    </row>
    <row r="1143" spans="1:23">
      <c r="A1143" s="65" t="s">
        <v>90</v>
      </c>
      <c r="B1143" s="65" t="s">
        <v>149</v>
      </c>
      <c r="C1143" s="65" t="s">
        <v>150</v>
      </c>
      <c r="D1143" s="74">
        <v>0</v>
      </c>
      <c r="E1143" s="65" t="s">
        <v>48</v>
      </c>
      <c r="F1143" s="65" t="s">
        <v>49</v>
      </c>
      <c r="G1143" s="65" t="s">
        <v>50</v>
      </c>
      <c r="H1143" s="65" t="s">
        <v>51</v>
      </c>
      <c r="I1143" s="65" t="s">
        <v>86</v>
      </c>
      <c r="J1143" s="65" t="s">
        <v>53</v>
      </c>
      <c r="K1143" s="65" t="s">
        <v>115</v>
      </c>
      <c r="L1143" s="66">
        <v>46155</v>
      </c>
      <c r="M1143" s="65" t="s">
        <v>55</v>
      </c>
      <c r="N1143" s="65" t="s">
        <v>48</v>
      </c>
      <c r="O1143" s="65" t="s">
        <v>56</v>
      </c>
      <c r="P1143" s="65" t="s">
        <v>87</v>
      </c>
      <c r="Q1143" s="65" t="s">
        <v>107</v>
      </c>
      <c r="R1143" s="65" t="s">
        <v>108</v>
      </c>
      <c r="S1143" s="65" t="s">
        <v>87</v>
      </c>
      <c r="T1143" s="65" t="s">
        <v>87</v>
      </c>
      <c r="U1143" s="65" t="s">
        <v>180</v>
      </c>
      <c r="V1143" s="67">
        <v>0</v>
      </c>
      <c r="W1143" s="73" t="str">
        <f t="shared" si="17"/>
        <v>UUWWWTW0008_Process capacity added to meet current quality permits (PE)</v>
      </c>
    </row>
    <row r="1144" spans="1:23">
      <c r="A1144" s="65" t="s">
        <v>90</v>
      </c>
      <c r="B1144" s="65" t="s">
        <v>149</v>
      </c>
      <c r="C1144" s="65" t="s">
        <v>150</v>
      </c>
      <c r="D1144" s="74">
        <v>0</v>
      </c>
      <c r="E1144" s="65" t="s">
        <v>48</v>
      </c>
      <c r="F1144" s="65" t="s">
        <v>49</v>
      </c>
      <c r="G1144" s="65" t="s">
        <v>50</v>
      </c>
      <c r="H1144" s="65" t="s">
        <v>51</v>
      </c>
      <c r="I1144" s="65" t="s">
        <v>86</v>
      </c>
      <c r="J1144" s="65" t="s">
        <v>53</v>
      </c>
      <c r="K1144" s="65" t="s">
        <v>115</v>
      </c>
      <c r="L1144" s="66">
        <v>46155</v>
      </c>
      <c r="M1144" s="65" t="s">
        <v>55</v>
      </c>
      <c r="N1144" s="65" t="s">
        <v>48</v>
      </c>
      <c r="O1144" s="65" t="s">
        <v>56</v>
      </c>
      <c r="P1144" s="65" t="s">
        <v>87</v>
      </c>
      <c r="Q1144" s="65" t="s">
        <v>107</v>
      </c>
      <c r="R1144" s="65" t="s">
        <v>108</v>
      </c>
      <c r="S1144" s="65" t="s">
        <v>87</v>
      </c>
      <c r="T1144" s="65" t="s">
        <v>87</v>
      </c>
      <c r="U1144" s="65" t="s">
        <v>181</v>
      </c>
      <c r="V1144" s="67">
        <v>0</v>
      </c>
      <c r="W1144" s="73" t="str">
        <f t="shared" si="17"/>
        <v>UUWWWTW0009_Process capacity added to meet current quality permits (PE)</v>
      </c>
    </row>
    <row r="1145" spans="1:23">
      <c r="A1145" s="65" t="s">
        <v>90</v>
      </c>
      <c r="B1145" s="65" t="s">
        <v>149</v>
      </c>
      <c r="C1145" s="65" t="s">
        <v>150</v>
      </c>
      <c r="D1145" s="74">
        <v>0</v>
      </c>
      <c r="E1145" s="65" t="s">
        <v>48</v>
      </c>
      <c r="F1145" s="65" t="s">
        <v>49</v>
      </c>
      <c r="G1145" s="65" t="s">
        <v>50</v>
      </c>
      <c r="H1145" s="65" t="s">
        <v>51</v>
      </c>
      <c r="I1145" s="65" t="s">
        <v>86</v>
      </c>
      <c r="J1145" s="65" t="s">
        <v>53</v>
      </c>
      <c r="K1145" s="65" t="s">
        <v>115</v>
      </c>
      <c r="L1145" s="66">
        <v>46155</v>
      </c>
      <c r="M1145" s="65" t="s">
        <v>55</v>
      </c>
      <c r="N1145" s="65" t="s">
        <v>48</v>
      </c>
      <c r="O1145" s="65" t="s">
        <v>56</v>
      </c>
      <c r="P1145" s="65" t="s">
        <v>87</v>
      </c>
      <c r="Q1145" s="65" t="s">
        <v>107</v>
      </c>
      <c r="R1145" s="65" t="s">
        <v>108</v>
      </c>
      <c r="S1145" s="65" t="s">
        <v>87</v>
      </c>
      <c r="T1145" s="65" t="s">
        <v>87</v>
      </c>
      <c r="U1145" s="65" t="s">
        <v>182</v>
      </c>
      <c r="V1145" s="67">
        <v>0</v>
      </c>
      <c r="W1145" s="73" t="str">
        <f t="shared" si="17"/>
        <v>UUWWWTW0010_Process capacity added to meet current quality permits (PE)</v>
      </c>
    </row>
    <row r="1146" spans="1:23">
      <c r="A1146" s="65" t="s">
        <v>90</v>
      </c>
      <c r="B1146" s="65" t="s">
        <v>149</v>
      </c>
      <c r="C1146" s="65" t="s">
        <v>150</v>
      </c>
      <c r="D1146" s="74">
        <v>0</v>
      </c>
      <c r="E1146" s="65" t="s">
        <v>48</v>
      </c>
      <c r="F1146" s="65" t="s">
        <v>49</v>
      </c>
      <c r="G1146" s="65" t="s">
        <v>50</v>
      </c>
      <c r="H1146" s="65" t="s">
        <v>51</v>
      </c>
      <c r="I1146" s="65" t="s">
        <v>86</v>
      </c>
      <c r="J1146" s="65" t="s">
        <v>53</v>
      </c>
      <c r="K1146" s="65" t="s">
        <v>115</v>
      </c>
      <c r="L1146" s="66">
        <v>46155</v>
      </c>
      <c r="M1146" s="65" t="s">
        <v>55</v>
      </c>
      <c r="N1146" s="65" t="s">
        <v>48</v>
      </c>
      <c r="O1146" s="65" t="s">
        <v>56</v>
      </c>
      <c r="P1146" s="65" t="s">
        <v>87</v>
      </c>
      <c r="Q1146" s="65" t="s">
        <v>107</v>
      </c>
      <c r="R1146" s="65" t="s">
        <v>108</v>
      </c>
      <c r="S1146" s="65" t="s">
        <v>87</v>
      </c>
      <c r="T1146" s="65" t="s">
        <v>87</v>
      </c>
      <c r="U1146" s="65" t="s">
        <v>183</v>
      </c>
      <c r="V1146" s="67">
        <v>0</v>
      </c>
      <c r="W1146" s="73" t="str">
        <f t="shared" si="17"/>
        <v>UUWWWTW0011_Process capacity added to meet current quality permits (PE)</v>
      </c>
    </row>
    <row r="1147" spans="1:23">
      <c r="A1147" s="65" t="s">
        <v>90</v>
      </c>
      <c r="B1147" s="65" t="s">
        <v>149</v>
      </c>
      <c r="C1147" s="65" t="s">
        <v>150</v>
      </c>
      <c r="D1147" s="74">
        <v>0</v>
      </c>
      <c r="E1147" s="65" t="s">
        <v>48</v>
      </c>
      <c r="F1147" s="65" t="s">
        <v>49</v>
      </c>
      <c r="G1147" s="65" t="s">
        <v>50</v>
      </c>
      <c r="H1147" s="65" t="s">
        <v>51</v>
      </c>
      <c r="I1147" s="65" t="s">
        <v>86</v>
      </c>
      <c r="J1147" s="65" t="s">
        <v>53</v>
      </c>
      <c r="K1147" s="65" t="s">
        <v>115</v>
      </c>
      <c r="L1147" s="66">
        <v>46155</v>
      </c>
      <c r="M1147" s="65" t="s">
        <v>55</v>
      </c>
      <c r="N1147" s="65" t="s">
        <v>48</v>
      </c>
      <c r="O1147" s="65" t="s">
        <v>56</v>
      </c>
      <c r="P1147" s="65" t="s">
        <v>87</v>
      </c>
      <c r="Q1147" s="65" t="s">
        <v>107</v>
      </c>
      <c r="R1147" s="65" t="s">
        <v>108</v>
      </c>
      <c r="S1147" s="65" t="s">
        <v>87</v>
      </c>
      <c r="T1147" s="65" t="s">
        <v>87</v>
      </c>
      <c r="U1147" s="65" t="s">
        <v>184</v>
      </c>
      <c r="V1147" s="67">
        <v>0</v>
      </c>
      <c r="W1147" s="73" t="str">
        <f t="shared" si="17"/>
        <v>UUWWWTW0012_Process capacity added to meet current quality permits (PE)</v>
      </c>
    </row>
    <row r="1148" spans="1:23">
      <c r="A1148" s="65" t="s">
        <v>90</v>
      </c>
      <c r="B1148" s="65" t="s">
        <v>149</v>
      </c>
      <c r="C1148" s="65" t="s">
        <v>150</v>
      </c>
      <c r="D1148" s="74">
        <v>0</v>
      </c>
      <c r="E1148" s="65" t="s">
        <v>48</v>
      </c>
      <c r="F1148" s="65" t="s">
        <v>49</v>
      </c>
      <c r="G1148" s="65" t="s">
        <v>50</v>
      </c>
      <c r="H1148" s="65" t="s">
        <v>51</v>
      </c>
      <c r="I1148" s="65" t="s">
        <v>86</v>
      </c>
      <c r="J1148" s="65" t="s">
        <v>53</v>
      </c>
      <c r="K1148" s="65" t="s">
        <v>115</v>
      </c>
      <c r="L1148" s="66">
        <v>46155</v>
      </c>
      <c r="M1148" s="65" t="s">
        <v>55</v>
      </c>
      <c r="N1148" s="65" t="s">
        <v>48</v>
      </c>
      <c r="O1148" s="65" t="s">
        <v>56</v>
      </c>
      <c r="P1148" s="65" t="s">
        <v>87</v>
      </c>
      <c r="Q1148" s="65" t="s">
        <v>107</v>
      </c>
      <c r="R1148" s="65" t="s">
        <v>108</v>
      </c>
      <c r="S1148" s="65" t="s">
        <v>87</v>
      </c>
      <c r="T1148" s="65" t="s">
        <v>87</v>
      </c>
      <c r="U1148" s="65" t="s">
        <v>185</v>
      </c>
      <c r="V1148" s="67">
        <v>0</v>
      </c>
      <c r="W1148" s="73" t="str">
        <f t="shared" si="17"/>
        <v>UUWWWTW0013_Process capacity added to meet current quality permits (PE)</v>
      </c>
    </row>
    <row r="1149" spans="1:23">
      <c r="A1149" s="65" t="s">
        <v>90</v>
      </c>
      <c r="B1149" s="65" t="s">
        <v>149</v>
      </c>
      <c r="C1149" s="65" t="s">
        <v>150</v>
      </c>
      <c r="D1149" s="74">
        <v>0</v>
      </c>
      <c r="E1149" s="65" t="s">
        <v>48</v>
      </c>
      <c r="F1149" s="65" t="s">
        <v>49</v>
      </c>
      <c r="G1149" s="65" t="s">
        <v>50</v>
      </c>
      <c r="H1149" s="65" t="s">
        <v>51</v>
      </c>
      <c r="I1149" s="65" t="s">
        <v>86</v>
      </c>
      <c r="J1149" s="65" t="s">
        <v>53</v>
      </c>
      <c r="K1149" s="65" t="s">
        <v>115</v>
      </c>
      <c r="L1149" s="66">
        <v>46155</v>
      </c>
      <c r="M1149" s="65" t="s">
        <v>55</v>
      </c>
      <c r="N1149" s="65" t="s">
        <v>48</v>
      </c>
      <c r="O1149" s="65" t="s">
        <v>56</v>
      </c>
      <c r="P1149" s="65" t="s">
        <v>87</v>
      </c>
      <c r="Q1149" s="65" t="s">
        <v>107</v>
      </c>
      <c r="R1149" s="65" t="s">
        <v>108</v>
      </c>
      <c r="S1149" s="65" t="s">
        <v>87</v>
      </c>
      <c r="T1149" s="65" t="s">
        <v>87</v>
      </c>
      <c r="U1149" s="65" t="s">
        <v>186</v>
      </c>
      <c r="V1149" s="67">
        <v>0</v>
      </c>
      <c r="W1149" s="73" t="str">
        <f t="shared" si="17"/>
        <v>UUWWWTW0014_Process capacity added to meet current quality permits (PE)</v>
      </c>
    </row>
    <row r="1150" spans="1:23">
      <c r="A1150" s="65" t="s">
        <v>90</v>
      </c>
      <c r="B1150" s="65" t="s">
        <v>149</v>
      </c>
      <c r="C1150" s="65" t="s">
        <v>150</v>
      </c>
      <c r="D1150" s="74">
        <v>0</v>
      </c>
      <c r="E1150" s="65" t="s">
        <v>48</v>
      </c>
      <c r="F1150" s="65" t="s">
        <v>49</v>
      </c>
      <c r="G1150" s="65" t="s">
        <v>50</v>
      </c>
      <c r="H1150" s="65" t="s">
        <v>51</v>
      </c>
      <c r="I1150" s="65" t="s">
        <v>86</v>
      </c>
      <c r="J1150" s="65" t="s">
        <v>53</v>
      </c>
      <c r="K1150" s="65" t="s">
        <v>115</v>
      </c>
      <c r="L1150" s="66">
        <v>46155</v>
      </c>
      <c r="M1150" s="65" t="s">
        <v>55</v>
      </c>
      <c r="N1150" s="65" t="s">
        <v>48</v>
      </c>
      <c r="O1150" s="65" t="s">
        <v>56</v>
      </c>
      <c r="P1150" s="65" t="s">
        <v>87</v>
      </c>
      <c r="Q1150" s="65" t="s">
        <v>107</v>
      </c>
      <c r="R1150" s="65" t="s">
        <v>108</v>
      </c>
      <c r="S1150" s="65" t="s">
        <v>87</v>
      </c>
      <c r="T1150" s="65" t="s">
        <v>87</v>
      </c>
      <c r="U1150" s="65" t="s">
        <v>187</v>
      </c>
      <c r="V1150" s="67">
        <v>0</v>
      </c>
      <c r="W1150" s="73" t="str">
        <f t="shared" si="17"/>
        <v>UUWWWTW0015_Process capacity added to meet current quality permits (PE)</v>
      </c>
    </row>
    <row r="1151" spans="1:23">
      <c r="A1151" s="65" t="s">
        <v>90</v>
      </c>
      <c r="B1151" s="65" t="s">
        <v>149</v>
      </c>
      <c r="C1151" s="65" t="s">
        <v>150</v>
      </c>
      <c r="D1151" s="74">
        <v>0</v>
      </c>
      <c r="E1151" s="65" t="s">
        <v>48</v>
      </c>
      <c r="F1151" s="65" t="s">
        <v>49</v>
      </c>
      <c r="G1151" s="65" t="s">
        <v>50</v>
      </c>
      <c r="H1151" s="65" t="s">
        <v>51</v>
      </c>
      <c r="I1151" s="65" t="s">
        <v>86</v>
      </c>
      <c r="J1151" s="65" t="s">
        <v>53</v>
      </c>
      <c r="K1151" s="65" t="s">
        <v>115</v>
      </c>
      <c r="L1151" s="66">
        <v>46155</v>
      </c>
      <c r="M1151" s="65" t="s">
        <v>55</v>
      </c>
      <c r="N1151" s="65" t="s">
        <v>48</v>
      </c>
      <c r="O1151" s="65" t="s">
        <v>56</v>
      </c>
      <c r="P1151" s="65" t="s">
        <v>87</v>
      </c>
      <c r="Q1151" s="65" t="s">
        <v>107</v>
      </c>
      <c r="R1151" s="65" t="s">
        <v>108</v>
      </c>
      <c r="S1151" s="65" t="s">
        <v>87</v>
      </c>
      <c r="T1151" s="65" t="s">
        <v>87</v>
      </c>
      <c r="U1151" s="65" t="s">
        <v>188</v>
      </c>
      <c r="V1151" s="67">
        <v>0</v>
      </c>
      <c r="W1151" s="73" t="str">
        <f t="shared" si="17"/>
        <v>UUWWWTW0016_Process capacity added to meet current quality permits (PE)</v>
      </c>
    </row>
    <row r="1152" spans="1:23">
      <c r="A1152" s="65" t="s">
        <v>90</v>
      </c>
      <c r="B1152" s="65" t="s">
        <v>149</v>
      </c>
      <c r="C1152" s="65" t="s">
        <v>150</v>
      </c>
      <c r="D1152" s="74">
        <v>0</v>
      </c>
      <c r="E1152" s="65" t="s">
        <v>48</v>
      </c>
      <c r="F1152" s="65" t="s">
        <v>49</v>
      </c>
      <c r="G1152" s="65" t="s">
        <v>50</v>
      </c>
      <c r="H1152" s="65" t="s">
        <v>51</v>
      </c>
      <c r="I1152" s="65" t="s">
        <v>86</v>
      </c>
      <c r="J1152" s="65" t="s">
        <v>53</v>
      </c>
      <c r="K1152" s="65" t="s">
        <v>115</v>
      </c>
      <c r="L1152" s="66">
        <v>46155</v>
      </c>
      <c r="M1152" s="65" t="s">
        <v>55</v>
      </c>
      <c r="N1152" s="65" t="s">
        <v>48</v>
      </c>
      <c r="O1152" s="65" t="s">
        <v>56</v>
      </c>
      <c r="P1152" s="65" t="s">
        <v>87</v>
      </c>
      <c r="Q1152" s="65" t="s">
        <v>107</v>
      </c>
      <c r="R1152" s="65" t="s">
        <v>108</v>
      </c>
      <c r="S1152" s="65" t="s">
        <v>87</v>
      </c>
      <c r="T1152" s="65" t="s">
        <v>87</v>
      </c>
      <c r="U1152" s="65" t="s">
        <v>189</v>
      </c>
      <c r="V1152" s="67">
        <v>0</v>
      </c>
      <c r="W1152" s="73" t="str">
        <f t="shared" si="17"/>
        <v>UUWWWTW0017_Process capacity added to meet current quality permits (PE)</v>
      </c>
    </row>
    <row r="1153" spans="1:23">
      <c r="A1153" s="65" t="s">
        <v>90</v>
      </c>
      <c r="B1153" s="65" t="s">
        <v>149</v>
      </c>
      <c r="C1153" s="65" t="s">
        <v>150</v>
      </c>
      <c r="D1153" s="74">
        <v>0</v>
      </c>
      <c r="E1153" s="65" t="s">
        <v>48</v>
      </c>
      <c r="F1153" s="65" t="s">
        <v>49</v>
      </c>
      <c r="G1153" s="65" t="s">
        <v>50</v>
      </c>
      <c r="H1153" s="65" t="s">
        <v>51</v>
      </c>
      <c r="I1153" s="65" t="s">
        <v>86</v>
      </c>
      <c r="J1153" s="65" t="s">
        <v>53</v>
      </c>
      <c r="K1153" s="65" t="s">
        <v>115</v>
      </c>
      <c r="L1153" s="66">
        <v>46155</v>
      </c>
      <c r="M1153" s="65" t="s">
        <v>55</v>
      </c>
      <c r="N1153" s="65" t="s">
        <v>48</v>
      </c>
      <c r="O1153" s="65" t="s">
        <v>56</v>
      </c>
      <c r="P1153" s="65" t="s">
        <v>87</v>
      </c>
      <c r="Q1153" s="65" t="s">
        <v>107</v>
      </c>
      <c r="R1153" s="65" t="s">
        <v>108</v>
      </c>
      <c r="S1153" s="65" t="s">
        <v>87</v>
      </c>
      <c r="T1153" s="65" t="s">
        <v>87</v>
      </c>
      <c r="U1153" s="65" t="s">
        <v>190</v>
      </c>
      <c r="V1153" s="67">
        <v>0</v>
      </c>
      <c r="W1153" s="73" t="str">
        <f t="shared" si="17"/>
        <v>UUWWWTW0018_Process capacity added to meet current quality permits (PE)</v>
      </c>
    </row>
    <row r="1154" spans="1:23">
      <c r="A1154" s="65" t="s">
        <v>90</v>
      </c>
      <c r="B1154" s="65" t="s">
        <v>149</v>
      </c>
      <c r="C1154" s="65" t="s">
        <v>150</v>
      </c>
      <c r="D1154" s="74">
        <v>0</v>
      </c>
      <c r="E1154" s="65" t="s">
        <v>48</v>
      </c>
      <c r="F1154" s="65" t="s">
        <v>49</v>
      </c>
      <c r="G1154" s="65" t="s">
        <v>50</v>
      </c>
      <c r="H1154" s="65" t="s">
        <v>51</v>
      </c>
      <c r="I1154" s="65" t="s">
        <v>86</v>
      </c>
      <c r="J1154" s="65" t="s">
        <v>53</v>
      </c>
      <c r="K1154" s="65" t="s">
        <v>115</v>
      </c>
      <c r="L1154" s="66">
        <v>46155</v>
      </c>
      <c r="M1154" s="65" t="s">
        <v>55</v>
      </c>
      <c r="N1154" s="65" t="s">
        <v>48</v>
      </c>
      <c r="O1154" s="65" t="s">
        <v>56</v>
      </c>
      <c r="P1154" s="65" t="s">
        <v>87</v>
      </c>
      <c r="Q1154" s="65" t="s">
        <v>107</v>
      </c>
      <c r="R1154" s="65" t="s">
        <v>108</v>
      </c>
      <c r="S1154" s="65" t="s">
        <v>87</v>
      </c>
      <c r="T1154" s="65" t="s">
        <v>87</v>
      </c>
      <c r="U1154" s="65" t="s">
        <v>191</v>
      </c>
      <c r="V1154" s="67">
        <v>0</v>
      </c>
      <c r="W1154" s="73" t="str">
        <f t="shared" si="17"/>
        <v>UUWWWTW0019_Process capacity added to meet current quality permits (PE)</v>
      </c>
    </row>
    <row r="1155" spans="1:23">
      <c r="A1155" s="65" t="s">
        <v>90</v>
      </c>
      <c r="B1155" s="65" t="s">
        <v>149</v>
      </c>
      <c r="C1155" s="65" t="s">
        <v>150</v>
      </c>
      <c r="D1155" s="74">
        <v>0</v>
      </c>
      <c r="E1155" s="65" t="s">
        <v>48</v>
      </c>
      <c r="F1155" s="65" t="s">
        <v>49</v>
      </c>
      <c r="G1155" s="65" t="s">
        <v>50</v>
      </c>
      <c r="H1155" s="65" t="s">
        <v>51</v>
      </c>
      <c r="I1155" s="65" t="s">
        <v>86</v>
      </c>
      <c r="J1155" s="65" t="s">
        <v>53</v>
      </c>
      <c r="K1155" s="65" t="s">
        <v>115</v>
      </c>
      <c r="L1155" s="66">
        <v>46155</v>
      </c>
      <c r="M1155" s="65" t="s">
        <v>55</v>
      </c>
      <c r="N1155" s="65" t="s">
        <v>48</v>
      </c>
      <c r="O1155" s="65" t="s">
        <v>56</v>
      </c>
      <c r="P1155" s="65" t="s">
        <v>87</v>
      </c>
      <c r="Q1155" s="65" t="s">
        <v>107</v>
      </c>
      <c r="R1155" s="65" t="s">
        <v>108</v>
      </c>
      <c r="S1155" s="65" t="s">
        <v>87</v>
      </c>
      <c r="T1155" s="65" t="s">
        <v>87</v>
      </c>
      <c r="U1155" s="65" t="s">
        <v>192</v>
      </c>
      <c r="V1155" s="67">
        <v>0</v>
      </c>
      <c r="W1155" s="73" t="str">
        <f t="shared" si="17"/>
        <v>UUWWWTW0020_Process capacity added to meet current quality permits (PE)</v>
      </c>
    </row>
    <row r="1156" spans="1:23">
      <c r="A1156" s="65" t="s">
        <v>90</v>
      </c>
      <c r="B1156" s="65" t="s">
        <v>149</v>
      </c>
      <c r="C1156" s="65" t="s">
        <v>150</v>
      </c>
      <c r="D1156" s="74">
        <v>0</v>
      </c>
      <c r="E1156" s="65" t="s">
        <v>48</v>
      </c>
      <c r="F1156" s="65" t="s">
        <v>49</v>
      </c>
      <c r="G1156" s="65" t="s">
        <v>50</v>
      </c>
      <c r="H1156" s="65" t="s">
        <v>51</v>
      </c>
      <c r="I1156" s="65" t="s">
        <v>86</v>
      </c>
      <c r="J1156" s="65" t="s">
        <v>53</v>
      </c>
      <c r="K1156" s="65" t="s">
        <v>115</v>
      </c>
      <c r="L1156" s="66">
        <v>46155</v>
      </c>
      <c r="M1156" s="65" t="s">
        <v>55</v>
      </c>
      <c r="N1156" s="65" t="s">
        <v>48</v>
      </c>
      <c r="O1156" s="65" t="s">
        <v>56</v>
      </c>
      <c r="P1156" s="65" t="s">
        <v>87</v>
      </c>
      <c r="Q1156" s="65" t="s">
        <v>107</v>
      </c>
      <c r="R1156" s="65" t="s">
        <v>108</v>
      </c>
      <c r="S1156" s="65" t="s">
        <v>87</v>
      </c>
      <c r="T1156" s="65" t="s">
        <v>87</v>
      </c>
      <c r="U1156" s="65" t="s">
        <v>193</v>
      </c>
      <c r="V1156" s="67">
        <v>0</v>
      </c>
      <c r="W1156" s="73" t="str">
        <f t="shared" si="17"/>
        <v>UUWWWTW0021_Process capacity added to meet current quality permits (PE)</v>
      </c>
    </row>
    <row r="1157" spans="1:23">
      <c r="A1157" s="65" t="s">
        <v>90</v>
      </c>
      <c r="B1157" s="65" t="s">
        <v>149</v>
      </c>
      <c r="C1157" s="65" t="s">
        <v>150</v>
      </c>
      <c r="D1157" s="74">
        <v>0</v>
      </c>
      <c r="E1157" s="65" t="s">
        <v>48</v>
      </c>
      <c r="F1157" s="65" t="s">
        <v>49</v>
      </c>
      <c r="G1157" s="65" t="s">
        <v>50</v>
      </c>
      <c r="H1157" s="65" t="s">
        <v>51</v>
      </c>
      <c r="I1157" s="65" t="s">
        <v>86</v>
      </c>
      <c r="J1157" s="65" t="s">
        <v>53</v>
      </c>
      <c r="K1157" s="65" t="s">
        <v>115</v>
      </c>
      <c r="L1157" s="66">
        <v>46155</v>
      </c>
      <c r="M1157" s="65" t="s">
        <v>55</v>
      </c>
      <c r="N1157" s="65" t="s">
        <v>48</v>
      </c>
      <c r="O1157" s="65" t="s">
        <v>56</v>
      </c>
      <c r="P1157" s="65" t="s">
        <v>87</v>
      </c>
      <c r="Q1157" s="65" t="s">
        <v>107</v>
      </c>
      <c r="R1157" s="65" t="s">
        <v>108</v>
      </c>
      <c r="S1157" s="65" t="s">
        <v>87</v>
      </c>
      <c r="T1157" s="65" t="s">
        <v>87</v>
      </c>
      <c r="U1157" s="65" t="s">
        <v>194</v>
      </c>
      <c r="V1157" s="67">
        <v>0</v>
      </c>
      <c r="W1157" s="73" t="str">
        <f t="shared" si="17"/>
        <v>UUWWWTW0022_Process capacity added to meet current quality permits (PE)</v>
      </c>
    </row>
    <row r="1158" spans="1:23">
      <c r="A1158" s="65" t="s">
        <v>90</v>
      </c>
      <c r="B1158" s="65" t="s">
        <v>149</v>
      </c>
      <c r="C1158" s="65" t="s">
        <v>150</v>
      </c>
      <c r="D1158" s="74">
        <v>0</v>
      </c>
      <c r="E1158" s="65" t="s">
        <v>48</v>
      </c>
      <c r="F1158" s="65" t="s">
        <v>49</v>
      </c>
      <c r="G1158" s="65" t="s">
        <v>50</v>
      </c>
      <c r="H1158" s="65" t="s">
        <v>51</v>
      </c>
      <c r="I1158" s="65" t="s">
        <v>86</v>
      </c>
      <c r="J1158" s="65" t="s">
        <v>53</v>
      </c>
      <c r="K1158" s="65" t="s">
        <v>115</v>
      </c>
      <c r="L1158" s="66">
        <v>46155</v>
      </c>
      <c r="M1158" s="65" t="s">
        <v>55</v>
      </c>
      <c r="N1158" s="65" t="s">
        <v>48</v>
      </c>
      <c r="O1158" s="65" t="s">
        <v>56</v>
      </c>
      <c r="P1158" s="65" t="s">
        <v>87</v>
      </c>
      <c r="Q1158" s="65" t="s">
        <v>107</v>
      </c>
      <c r="R1158" s="65" t="s">
        <v>108</v>
      </c>
      <c r="S1158" s="65" t="s">
        <v>87</v>
      </c>
      <c r="T1158" s="65" t="s">
        <v>87</v>
      </c>
      <c r="U1158" s="65" t="s">
        <v>195</v>
      </c>
      <c r="V1158" s="67">
        <v>0</v>
      </c>
      <c r="W1158" s="73" t="str">
        <f t="shared" ref="W1158:W1221" si="18">CONCATENATE(U1158,"_",C1158)</f>
        <v>UUWWWTW0023_Process capacity added to meet current quality permits (PE)</v>
      </c>
    </row>
    <row r="1159" spans="1:23">
      <c r="A1159" s="65" t="s">
        <v>90</v>
      </c>
      <c r="B1159" s="65" t="s">
        <v>149</v>
      </c>
      <c r="C1159" s="65" t="s">
        <v>150</v>
      </c>
      <c r="D1159" s="74">
        <v>0</v>
      </c>
      <c r="E1159" s="65" t="s">
        <v>48</v>
      </c>
      <c r="F1159" s="65" t="s">
        <v>49</v>
      </c>
      <c r="G1159" s="65" t="s">
        <v>50</v>
      </c>
      <c r="H1159" s="65" t="s">
        <v>51</v>
      </c>
      <c r="I1159" s="65" t="s">
        <v>86</v>
      </c>
      <c r="J1159" s="65" t="s">
        <v>53</v>
      </c>
      <c r="K1159" s="65" t="s">
        <v>115</v>
      </c>
      <c r="L1159" s="66">
        <v>46155</v>
      </c>
      <c r="M1159" s="65" t="s">
        <v>55</v>
      </c>
      <c r="N1159" s="65" t="s">
        <v>48</v>
      </c>
      <c r="O1159" s="65" t="s">
        <v>56</v>
      </c>
      <c r="P1159" s="65" t="s">
        <v>87</v>
      </c>
      <c r="Q1159" s="65" t="s">
        <v>107</v>
      </c>
      <c r="R1159" s="65" t="s">
        <v>108</v>
      </c>
      <c r="S1159" s="65" t="s">
        <v>87</v>
      </c>
      <c r="T1159" s="65" t="s">
        <v>87</v>
      </c>
      <c r="U1159" s="65" t="s">
        <v>196</v>
      </c>
      <c r="V1159" s="67">
        <v>0</v>
      </c>
      <c r="W1159" s="73" t="str">
        <f t="shared" si="18"/>
        <v>UUWWWTW0024_Process capacity added to meet current quality permits (PE)</v>
      </c>
    </row>
    <row r="1160" spans="1:23">
      <c r="A1160" s="65" t="s">
        <v>90</v>
      </c>
      <c r="B1160" s="65" t="s">
        <v>149</v>
      </c>
      <c r="C1160" s="65" t="s">
        <v>150</v>
      </c>
      <c r="D1160" s="74">
        <v>0</v>
      </c>
      <c r="E1160" s="65" t="s">
        <v>48</v>
      </c>
      <c r="F1160" s="65" t="s">
        <v>49</v>
      </c>
      <c r="G1160" s="65" t="s">
        <v>50</v>
      </c>
      <c r="H1160" s="65" t="s">
        <v>51</v>
      </c>
      <c r="I1160" s="65" t="s">
        <v>86</v>
      </c>
      <c r="J1160" s="65" t="s">
        <v>53</v>
      </c>
      <c r="K1160" s="65" t="s">
        <v>115</v>
      </c>
      <c r="L1160" s="66">
        <v>46155</v>
      </c>
      <c r="M1160" s="65" t="s">
        <v>55</v>
      </c>
      <c r="N1160" s="65" t="s">
        <v>48</v>
      </c>
      <c r="O1160" s="65" t="s">
        <v>56</v>
      </c>
      <c r="P1160" s="65" t="s">
        <v>87</v>
      </c>
      <c r="Q1160" s="65" t="s">
        <v>107</v>
      </c>
      <c r="R1160" s="65" t="s">
        <v>108</v>
      </c>
      <c r="S1160" s="65" t="s">
        <v>87</v>
      </c>
      <c r="T1160" s="65" t="s">
        <v>87</v>
      </c>
      <c r="U1160" s="65" t="s">
        <v>197</v>
      </c>
      <c r="V1160" s="67">
        <v>0</v>
      </c>
      <c r="W1160" s="73" t="str">
        <f t="shared" si="18"/>
        <v>UUWWWTW0025_Process capacity added to meet current quality permits (PE)</v>
      </c>
    </row>
    <row r="1161" spans="1:23">
      <c r="A1161" s="65" t="s">
        <v>90</v>
      </c>
      <c r="B1161" s="65" t="s">
        <v>149</v>
      </c>
      <c r="C1161" s="65" t="s">
        <v>150</v>
      </c>
      <c r="D1161" s="74">
        <v>0</v>
      </c>
      <c r="E1161" s="65" t="s">
        <v>48</v>
      </c>
      <c r="F1161" s="65" t="s">
        <v>49</v>
      </c>
      <c r="G1161" s="65" t="s">
        <v>50</v>
      </c>
      <c r="H1161" s="65" t="s">
        <v>51</v>
      </c>
      <c r="I1161" s="65" t="s">
        <v>86</v>
      </c>
      <c r="J1161" s="65" t="s">
        <v>53</v>
      </c>
      <c r="K1161" s="65" t="s">
        <v>115</v>
      </c>
      <c r="L1161" s="66">
        <v>46155</v>
      </c>
      <c r="M1161" s="65" t="s">
        <v>55</v>
      </c>
      <c r="N1161" s="65" t="s">
        <v>48</v>
      </c>
      <c r="O1161" s="65" t="s">
        <v>56</v>
      </c>
      <c r="P1161" s="65" t="s">
        <v>87</v>
      </c>
      <c r="Q1161" s="65" t="s">
        <v>107</v>
      </c>
      <c r="R1161" s="65" t="s">
        <v>108</v>
      </c>
      <c r="S1161" s="65" t="s">
        <v>87</v>
      </c>
      <c r="T1161" s="65" t="s">
        <v>87</v>
      </c>
      <c r="U1161" s="65" t="s">
        <v>198</v>
      </c>
      <c r="V1161" s="67">
        <v>0</v>
      </c>
      <c r="W1161" s="73" t="str">
        <f t="shared" si="18"/>
        <v>UUWWWTW0026_Process capacity added to meet current quality permits (PE)</v>
      </c>
    </row>
    <row r="1162" spans="1:23">
      <c r="A1162" s="65" t="s">
        <v>90</v>
      </c>
      <c r="B1162" s="65" t="s">
        <v>149</v>
      </c>
      <c r="C1162" s="65" t="s">
        <v>150</v>
      </c>
      <c r="D1162" s="74">
        <v>0</v>
      </c>
      <c r="E1162" s="65" t="s">
        <v>48</v>
      </c>
      <c r="F1162" s="65" t="s">
        <v>49</v>
      </c>
      <c r="G1162" s="65" t="s">
        <v>50</v>
      </c>
      <c r="H1162" s="65" t="s">
        <v>51</v>
      </c>
      <c r="I1162" s="65" t="s">
        <v>86</v>
      </c>
      <c r="J1162" s="65" t="s">
        <v>53</v>
      </c>
      <c r="K1162" s="65" t="s">
        <v>115</v>
      </c>
      <c r="L1162" s="66">
        <v>46155</v>
      </c>
      <c r="M1162" s="65" t="s">
        <v>55</v>
      </c>
      <c r="N1162" s="65" t="s">
        <v>48</v>
      </c>
      <c r="O1162" s="65" t="s">
        <v>56</v>
      </c>
      <c r="P1162" s="65" t="s">
        <v>87</v>
      </c>
      <c r="Q1162" s="65" t="s">
        <v>107</v>
      </c>
      <c r="R1162" s="65" t="s">
        <v>108</v>
      </c>
      <c r="S1162" s="65" t="s">
        <v>87</v>
      </c>
      <c r="T1162" s="65" t="s">
        <v>87</v>
      </c>
      <c r="U1162" s="65" t="s">
        <v>199</v>
      </c>
      <c r="V1162" s="67">
        <v>0</v>
      </c>
      <c r="W1162" s="73" t="str">
        <f t="shared" si="18"/>
        <v>UUWWWTW0027_Process capacity added to meet current quality permits (PE)</v>
      </c>
    </row>
    <row r="1163" spans="1:23">
      <c r="A1163" s="65" t="s">
        <v>90</v>
      </c>
      <c r="B1163" s="65" t="s">
        <v>149</v>
      </c>
      <c r="C1163" s="65" t="s">
        <v>150</v>
      </c>
      <c r="D1163" s="74">
        <v>0</v>
      </c>
      <c r="E1163" s="65" t="s">
        <v>48</v>
      </c>
      <c r="F1163" s="65" t="s">
        <v>49</v>
      </c>
      <c r="G1163" s="65" t="s">
        <v>50</v>
      </c>
      <c r="H1163" s="65" t="s">
        <v>51</v>
      </c>
      <c r="I1163" s="65" t="s">
        <v>86</v>
      </c>
      <c r="J1163" s="65" t="s">
        <v>53</v>
      </c>
      <c r="K1163" s="65" t="s">
        <v>115</v>
      </c>
      <c r="L1163" s="66">
        <v>46155</v>
      </c>
      <c r="M1163" s="65" t="s">
        <v>55</v>
      </c>
      <c r="N1163" s="65" t="s">
        <v>48</v>
      </c>
      <c r="O1163" s="65" t="s">
        <v>56</v>
      </c>
      <c r="P1163" s="65" t="s">
        <v>87</v>
      </c>
      <c r="Q1163" s="65" t="s">
        <v>107</v>
      </c>
      <c r="R1163" s="65" t="s">
        <v>108</v>
      </c>
      <c r="S1163" s="65" t="s">
        <v>87</v>
      </c>
      <c r="T1163" s="65" t="s">
        <v>87</v>
      </c>
      <c r="U1163" s="65" t="s">
        <v>200</v>
      </c>
      <c r="V1163" s="67">
        <v>0</v>
      </c>
      <c r="W1163" s="73" t="str">
        <f t="shared" si="18"/>
        <v>UUWWWTW0028_Process capacity added to meet current quality permits (PE)</v>
      </c>
    </row>
    <row r="1164" spans="1:23">
      <c r="A1164" s="65" t="s">
        <v>90</v>
      </c>
      <c r="B1164" s="65" t="s">
        <v>149</v>
      </c>
      <c r="C1164" s="65" t="s">
        <v>150</v>
      </c>
      <c r="D1164" s="74">
        <v>0</v>
      </c>
      <c r="E1164" s="65" t="s">
        <v>48</v>
      </c>
      <c r="F1164" s="65" t="s">
        <v>49</v>
      </c>
      <c r="G1164" s="65" t="s">
        <v>50</v>
      </c>
      <c r="H1164" s="65" t="s">
        <v>51</v>
      </c>
      <c r="I1164" s="65" t="s">
        <v>86</v>
      </c>
      <c r="J1164" s="65" t="s">
        <v>53</v>
      </c>
      <c r="K1164" s="65" t="s">
        <v>115</v>
      </c>
      <c r="L1164" s="66">
        <v>46155</v>
      </c>
      <c r="M1164" s="65" t="s">
        <v>55</v>
      </c>
      <c r="N1164" s="65" t="s">
        <v>48</v>
      </c>
      <c r="O1164" s="65" t="s">
        <v>56</v>
      </c>
      <c r="P1164" s="65" t="s">
        <v>87</v>
      </c>
      <c r="Q1164" s="65" t="s">
        <v>107</v>
      </c>
      <c r="R1164" s="65" t="s">
        <v>108</v>
      </c>
      <c r="S1164" s="65" t="s">
        <v>87</v>
      </c>
      <c r="T1164" s="65" t="s">
        <v>87</v>
      </c>
      <c r="U1164" s="65" t="s">
        <v>201</v>
      </c>
      <c r="V1164" s="67">
        <v>0</v>
      </c>
      <c r="W1164" s="73" t="str">
        <f t="shared" si="18"/>
        <v>UUWWWTW0029_Process capacity added to meet current quality permits (PE)</v>
      </c>
    </row>
    <row r="1165" spans="1:23">
      <c r="A1165" s="65" t="s">
        <v>90</v>
      </c>
      <c r="B1165" s="65" t="s">
        <v>149</v>
      </c>
      <c r="C1165" s="65" t="s">
        <v>150</v>
      </c>
      <c r="D1165" s="74">
        <v>0</v>
      </c>
      <c r="E1165" s="65" t="s">
        <v>48</v>
      </c>
      <c r="F1165" s="65" t="s">
        <v>49</v>
      </c>
      <c r="G1165" s="65" t="s">
        <v>50</v>
      </c>
      <c r="H1165" s="65" t="s">
        <v>51</v>
      </c>
      <c r="I1165" s="65" t="s">
        <v>86</v>
      </c>
      <c r="J1165" s="65" t="s">
        <v>53</v>
      </c>
      <c r="K1165" s="65" t="s">
        <v>115</v>
      </c>
      <c r="L1165" s="66">
        <v>46155</v>
      </c>
      <c r="M1165" s="65" t="s">
        <v>55</v>
      </c>
      <c r="N1165" s="65" t="s">
        <v>48</v>
      </c>
      <c r="O1165" s="65" t="s">
        <v>56</v>
      </c>
      <c r="P1165" s="65" t="s">
        <v>87</v>
      </c>
      <c r="Q1165" s="65" t="s">
        <v>107</v>
      </c>
      <c r="R1165" s="65" t="s">
        <v>108</v>
      </c>
      <c r="S1165" s="65" t="s">
        <v>87</v>
      </c>
      <c r="T1165" s="65" t="s">
        <v>87</v>
      </c>
      <c r="U1165" s="65" t="s">
        <v>202</v>
      </c>
      <c r="V1165" s="67">
        <v>0</v>
      </c>
      <c r="W1165" s="73" t="str">
        <f t="shared" si="18"/>
        <v>UUWWWTW0030_Process capacity added to meet current quality permits (PE)</v>
      </c>
    </row>
    <row r="1166" spans="1:23">
      <c r="A1166" s="65" t="s">
        <v>90</v>
      </c>
      <c r="B1166" s="65" t="s">
        <v>149</v>
      </c>
      <c r="C1166" s="65" t="s">
        <v>150</v>
      </c>
      <c r="D1166" s="74">
        <v>0</v>
      </c>
      <c r="E1166" s="65" t="s">
        <v>48</v>
      </c>
      <c r="F1166" s="65" t="s">
        <v>49</v>
      </c>
      <c r="G1166" s="65" t="s">
        <v>50</v>
      </c>
      <c r="H1166" s="65" t="s">
        <v>51</v>
      </c>
      <c r="I1166" s="65" t="s">
        <v>86</v>
      </c>
      <c r="J1166" s="65" t="s">
        <v>53</v>
      </c>
      <c r="K1166" s="65" t="s">
        <v>115</v>
      </c>
      <c r="L1166" s="66">
        <v>46155</v>
      </c>
      <c r="M1166" s="65" t="s">
        <v>55</v>
      </c>
      <c r="N1166" s="65" t="s">
        <v>48</v>
      </c>
      <c r="O1166" s="65" t="s">
        <v>56</v>
      </c>
      <c r="P1166" s="65" t="s">
        <v>87</v>
      </c>
      <c r="Q1166" s="65" t="s">
        <v>107</v>
      </c>
      <c r="R1166" s="65" t="s">
        <v>108</v>
      </c>
      <c r="S1166" s="65" t="s">
        <v>87</v>
      </c>
      <c r="T1166" s="65" t="s">
        <v>87</v>
      </c>
      <c r="U1166" s="65" t="s">
        <v>203</v>
      </c>
      <c r="V1166" s="67">
        <v>0</v>
      </c>
      <c r="W1166" s="73" t="str">
        <f t="shared" si="18"/>
        <v>UUWWWTW0031_Process capacity added to meet current quality permits (PE)</v>
      </c>
    </row>
    <row r="1167" spans="1:23">
      <c r="A1167" s="65" t="s">
        <v>90</v>
      </c>
      <c r="B1167" s="65" t="s">
        <v>149</v>
      </c>
      <c r="C1167" s="65" t="s">
        <v>150</v>
      </c>
      <c r="D1167" s="74">
        <v>0</v>
      </c>
      <c r="E1167" s="65" t="s">
        <v>48</v>
      </c>
      <c r="F1167" s="65" t="s">
        <v>49</v>
      </c>
      <c r="G1167" s="65" t="s">
        <v>50</v>
      </c>
      <c r="H1167" s="65" t="s">
        <v>51</v>
      </c>
      <c r="I1167" s="65" t="s">
        <v>86</v>
      </c>
      <c r="J1167" s="65" t="s">
        <v>53</v>
      </c>
      <c r="K1167" s="65" t="s">
        <v>115</v>
      </c>
      <c r="L1167" s="66">
        <v>46155</v>
      </c>
      <c r="M1167" s="65" t="s">
        <v>55</v>
      </c>
      <c r="N1167" s="65" t="s">
        <v>48</v>
      </c>
      <c r="O1167" s="65" t="s">
        <v>56</v>
      </c>
      <c r="P1167" s="65" t="s">
        <v>87</v>
      </c>
      <c r="Q1167" s="65" t="s">
        <v>107</v>
      </c>
      <c r="R1167" s="65" t="s">
        <v>108</v>
      </c>
      <c r="S1167" s="65" t="s">
        <v>87</v>
      </c>
      <c r="T1167" s="65" t="s">
        <v>87</v>
      </c>
      <c r="U1167" s="65" t="s">
        <v>204</v>
      </c>
      <c r="V1167" s="67">
        <v>0</v>
      </c>
      <c r="W1167" s="73" t="str">
        <f t="shared" si="18"/>
        <v>UUWWWTW0032_Process capacity added to meet current quality permits (PE)</v>
      </c>
    </row>
    <row r="1168" spans="1:23">
      <c r="A1168" s="65" t="s">
        <v>90</v>
      </c>
      <c r="B1168" s="65" t="s">
        <v>149</v>
      </c>
      <c r="C1168" s="65" t="s">
        <v>150</v>
      </c>
      <c r="D1168" s="74">
        <v>0</v>
      </c>
      <c r="E1168" s="65" t="s">
        <v>48</v>
      </c>
      <c r="F1168" s="65" t="s">
        <v>49</v>
      </c>
      <c r="G1168" s="65" t="s">
        <v>50</v>
      </c>
      <c r="H1168" s="65" t="s">
        <v>51</v>
      </c>
      <c r="I1168" s="65" t="s">
        <v>86</v>
      </c>
      <c r="J1168" s="65" t="s">
        <v>53</v>
      </c>
      <c r="K1168" s="65" t="s">
        <v>115</v>
      </c>
      <c r="L1168" s="66">
        <v>46155</v>
      </c>
      <c r="M1168" s="65" t="s">
        <v>55</v>
      </c>
      <c r="N1168" s="65" t="s">
        <v>48</v>
      </c>
      <c r="O1168" s="65" t="s">
        <v>56</v>
      </c>
      <c r="P1168" s="65" t="s">
        <v>87</v>
      </c>
      <c r="Q1168" s="65" t="s">
        <v>107</v>
      </c>
      <c r="R1168" s="65" t="s">
        <v>108</v>
      </c>
      <c r="S1168" s="65" t="s">
        <v>87</v>
      </c>
      <c r="T1168" s="65" t="s">
        <v>87</v>
      </c>
      <c r="U1168" s="65" t="s">
        <v>205</v>
      </c>
      <c r="V1168" s="67">
        <v>0</v>
      </c>
      <c r="W1168" s="73" t="str">
        <f t="shared" si="18"/>
        <v>UUWWWTW0033_Process capacity added to meet current quality permits (PE)</v>
      </c>
    </row>
    <row r="1169" spans="1:23">
      <c r="A1169" s="65" t="s">
        <v>90</v>
      </c>
      <c r="B1169" s="65" t="s">
        <v>149</v>
      </c>
      <c r="C1169" s="65" t="s">
        <v>150</v>
      </c>
      <c r="D1169" s="74">
        <v>0</v>
      </c>
      <c r="E1169" s="65" t="s">
        <v>48</v>
      </c>
      <c r="F1169" s="65" t="s">
        <v>49</v>
      </c>
      <c r="G1169" s="65" t="s">
        <v>50</v>
      </c>
      <c r="H1169" s="65" t="s">
        <v>51</v>
      </c>
      <c r="I1169" s="65" t="s">
        <v>86</v>
      </c>
      <c r="J1169" s="65" t="s">
        <v>53</v>
      </c>
      <c r="K1169" s="65" t="s">
        <v>115</v>
      </c>
      <c r="L1169" s="66">
        <v>46155</v>
      </c>
      <c r="M1169" s="65" t="s">
        <v>55</v>
      </c>
      <c r="N1169" s="65" t="s">
        <v>48</v>
      </c>
      <c r="O1169" s="65" t="s">
        <v>56</v>
      </c>
      <c r="P1169" s="65" t="s">
        <v>87</v>
      </c>
      <c r="Q1169" s="65" t="s">
        <v>107</v>
      </c>
      <c r="R1169" s="65" t="s">
        <v>108</v>
      </c>
      <c r="S1169" s="65" t="s">
        <v>87</v>
      </c>
      <c r="T1169" s="65" t="s">
        <v>87</v>
      </c>
      <c r="U1169" s="65" t="s">
        <v>206</v>
      </c>
      <c r="V1169" s="67">
        <v>0</v>
      </c>
      <c r="W1169" s="73" t="str">
        <f t="shared" si="18"/>
        <v>UUWWWTW0034_Process capacity added to meet current quality permits (PE)</v>
      </c>
    </row>
    <row r="1170" spans="1:23">
      <c r="A1170" s="65" t="s">
        <v>90</v>
      </c>
      <c r="B1170" s="65" t="s">
        <v>151</v>
      </c>
      <c r="C1170" s="65" t="s">
        <v>152</v>
      </c>
      <c r="D1170" s="74">
        <v>115</v>
      </c>
      <c r="E1170" s="65" t="s">
        <v>48</v>
      </c>
      <c r="F1170" s="65" t="s">
        <v>49</v>
      </c>
      <c r="G1170" s="65" t="s">
        <v>50</v>
      </c>
      <c r="H1170" s="65" t="s">
        <v>51</v>
      </c>
      <c r="I1170" s="65" t="s">
        <v>86</v>
      </c>
      <c r="J1170" s="65" t="s">
        <v>53</v>
      </c>
      <c r="K1170" s="65" t="s">
        <v>115</v>
      </c>
      <c r="L1170" s="66">
        <v>46155</v>
      </c>
      <c r="M1170" s="65" t="s">
        <v>55</v>
      </c>
      <c r="N1170" s="65" t="s">
        <v>48</v>
      </c>
      <c r="O1170" s="65" t="s">
        <v>56</v>
      </c>
      <c r="P1170" s="65" t="s">
        <v>87</v>
      </c>
      <c r="Q1170" s="65" t="s">
        <v>107</v>
      </c>
      <c r="R1170" s="65" t="s">
        <v>108</v>
      </c>
      <c r="S1170" s="65" t="s">
        <v>87</v>
      </c>
      <c r="T1170" s="65" t="s">
        <v>87</v>
      </c>
      <c r="U1170" s="65" t="s">
        <v>198</v>
      </c>
      <c r="V1170" s="67">
        <v>115</v>
      </c>
      <c r="W1170" s="73" t="str">
        <f t="shared" si="18"/>
        <v>UUWWWTW0026_Process capacity added to meet expected quality permits (PE)</v>
      </c>
    </row>
    <row r="1171" spans="1:23">
      <c r="A1171" s="65" t="s">
        <v>90</v>
      </c>
      <c r="B1171" s="65" t="s">
        <v>151</v>
      </c>
      <c r="C1171" s="65" t="s">
        <v>152</v>
      </c>
      <c r="D1171" s="74">
        <v>12409</v>
      </c>
      <c r="E1171" s="65" t="s">
        <v>48</v>
      </c>
      <c r="F1171" s="65" t="s">
        <v>49</v>
      </c>
      <c r="G1171" s="65" t="s">
        <v>50</v>
      </c>
      <c r="H1171" s="65" t="s">
        <v>51</v>
      </c>
      <c r="I1171" s="65" t="s">
        <v>86</v>
      </c>
      <c r="J1171" s="65" t="s">
        <v>53</v>
      </c>
      <c r="K1171" s="65" t="s">
        <v>115</v>
      </c>
      <c r="L1171" s="66">
        <v>46155</v>
      </c>
      <c r="M1171" s="65" t="s">
        <v>55</v>
      </c>
      <c r="N1171" s="65" t="s">
        <v>48</v>
      </c>
      <c r="O1171" s="65" t="s">
        <v>56</v>
      </c>
      <c r="P1171" s="65" t="s">
        <v>87</v>
      </c>
      <c r="Q1171" s="65" t="s">
        <v>107</v>
      </c>
      <c r="R1171" s="65" t="s">
        <v>108</v>
      </c>
      <c r="S1171" s="65" t="s">
        <v>87</v>
      </c>
      <c r="T1171" s="65" t="s">
        <v>87</v>
      </c>
      <c r="U1171" s="65" t="s">
        <v>195</v>
      </c>
      <c r="V1171" s="67">
        <v>12409</v>
      </c>
      <c r="W1171" s="73" t="str">
        <f t="shared" si="18"/>
        <v>UUWWWTW0023_Process capacity added to meet expected quality permits (PE)</v>
      </c>
    </row>
    <row r="1172" spans="1:23">
      <c r="A1172" s="65" t="s">
        <v>90</v>
      </c>
      <c r="B1172" s="65" t="s">
        <v>151</v>
      </c>
      <c r="C1172" s="65" t="s">
        <v>152</v>
      </c>
      <c r="D1172" s="74">
        <v>1265</v>
      </c>
      <c r="E1172" s="65" t="s">
        <v>48</v>
      </c>
      <c r="F1172" s="65" t="s">
        <v>49</v>
      </c>
      <c r="G1172" s="65" t="s">
        <v>50</v>
      </c>
      <c r="H1172" s="65" t="s">
        <v>51</v>
      </c>
      <c r="I1172" s="65" t="s">
        <v>86</v>
      </c>
      <c r="J1172" s="65" t="s">
        <v>53</v>
      </c>
      <c r="K1172" s="65" t="s">
        <v>115</v>
      </c>
      <c r="L1172" s="66">
        <v>46155</v>
      </c>
      <c r="M1172" s="65" t="s">
        <v>55</v>
      </c>
      <c r="N1172" s="65" t="s">
        <v>48</v>
      </c>
      <c r="O1172" s="65" t="s">
        <v>56</v>
      </c>
      <c r="P1172" s="65" t="s">
        <v>87</v>
      </c>
      <c r="Q1172" s="65" t="s">
        <v>107</v>
      </c>
      <c r="R1172" s="65" t="s">
        <v>108</v>
      </c>
      <c r="S1172" s="65" t="s">
        <v>87</v>
      </c>
      <c r="T1172" s="65" t="s">
        <v>87</v>
      </c>
      <c r="U1172" s="65" t="s">
        <v>186</v>
      </c>
      <c r="V1172" s="67">
        <v>1265</v>
      </c>
      <c r="W1172" s="73" t="str">
        <f t="shared" si="18"/>
        <v>UUWWWTW0014_Process capacity added to meet expected quality permits (PE)</v>
      </c>
    </row>
    <row r="1173" spans="1:23">
      <c r="A1173" s="65" t="s">
        <v>90</v>
      </c>
      <c r="B1173" s="65" t="s">
        <v>151</v>
      </c>
      <c r="C1173" s="65" t="s">
        <v>152</v>
      </c>
      <c r="D1173" s="74">
        <v>136</v>
      </c>
      <c r="E1173" s="65" t="s">
        <v>48</v>
      </c>
      <c r="F1173" s="65" t="s">
        <v>49</v>
      </c>
      <c r="G1173" s="65" t="s">
        <v>50</v>
      </c>
      <c r="H1173" s="65" t="s">
        <v>51</v>
      </c>
      <c r="I1173" s="65" t="s">
        <v>86</v>
      </c>
      <c r="J1173" s="65" t="s">
        <v>53</v>
      </c>
      <c r="K1173" s="65" t="s">
        <v>115</v>
      </c>
      <c r="L1173" s="66">
        <v>46155</v>
      </c>
      <c r="M1173" s="65" t="s">
        <v>55</v>
      </c>
      <c r="N1173" s="65" t="s">
        <v>48</v>
      </c>
      <c r="O1173" s="65" t="s">
        <v>56</v>
      </c>
      <c r="P1173" s="65" t="s">
        <v>87</v>
      </c>
      <c r="Q1173" s="65" t="s">
        <v>107</v>
      </c>
      <c r="R1173" s="65" t="s">
        <v>108</v>
      </c>
      <c r="S1173" s="65" t="s">
        <v>87</v>
      </c>
      <c r="T1173" s="65" t="s">
        <v>87</v>
      </c>
      <c r="U1173" s="65" t="s">
        <v>201</v>
      </c>
      <c r="V1173" s="67">
        <v>136</v>
      </c>
      <c r="W1173" s="73" t="str">
        <f t="shared" si="18"/>
        <v>UUWWWTW0029_Process capacity added to meet expected quality permits (PE)</v>
      </c>
    </row>
    <row r="1174" spans="1:23">
      <c r="A1174" s="65" t="s">
        <v>90</v>
      </c>
      <c r="B1174" s="65" t="s">
        <v>151</v>
      </c>
      <c r="C1174" s="65" t="s">
        <v>152</v>
      </c>
      <c r="D1174" s="74">
        <v>16393</v>
      </c>
      <c r="E1174" s="65" t="s">
        <v>48</v>
      </c>
      <c r="F1174" s="65" t="s">
        <v>49</v>
      </c>
      <c r="G1174" s="65" t="s">
        <v>50</v>
      </c>
      <c r="H1174" s="65" t="s">
        <v>51</v>
      </c>
      <c r="I1174" s="65" t="s">
        <v>86</v>
      </c>
      <c r="J1174" s="65" t="s">
        <v>53</v>
      </c>
      <c r="K1174" s="65" t="s">
        <v>115</v>
      </c>
      <c r="L1174" s="66">
        <v>46155</v>
      </c>
      <c r="M1174" s="65" t="s">
        <v>55</v>
      </c>
      <c r="N1174" s="65" t="s">
        <v>48</v>
      </c>
      <c r="O1174" s="65" t="s">
        <v>56</v>
      </c>
      <c r="P1174" s="65" t="s">
        <v>87</v>
      </c>
      <c r="Q1174" s="65" t="s">
        <v>107</v>
      </c>
      <c r="R1174" s="65" t="s">
        <v>108</v>
      </c>
      <c r="S1174" s="65" t="s">
        <v>87</v>
      </c>
      <c r="T1174" s="65" t="s">
        <v>87</v>
      </c>
      <c r="U1174" s="65" t="s">
        <v>184</v>
      </c>
      <c r="V1174" s="67">
        <v>16393</v>
      </c>
      <c r="W1174" s="73" t="str">
        <f t="shared" si="18"/>
        <v>UUWWWTW0012_Process capacity added to meet expected quality permits (PE)</v>
      </c>
    </row>
    <row r="1175" spans="1:23">
      <c r="A1175" s="65" t="s">
        <v>90</v>
      </c>
      <c r="B1175" s="65" t="s">
        <v>151</v>
      </c>
      <c r="C1175" s="65" t="s">
        <v>152</v>
      </c>
      <c r="D1175" s="74">
        <v>17589</v>
      </c>
      <c r="E1175" s="65" t="s">
        <v>48</v>
      </c>
      <c r="F1175" s="65" t="s">
        <v>49</v>
      </c>
      <c r="G1175" s="65" t="s">
        <v>50</v>
      </c>
      <c r="H1175" s="65" t="s">
        <v>51</v>
      </c>
      <c r="I1175" s="65" t="s">
        <v>86</v>
      </c>
      <c r="J1175" s="65" t="s">
        <v>53</v>
      </c>
      <c r="K1175" s="65" t="s">
        <v>115</v>
      </c>
      <c r="L1175" s="66">
        <v>46155</v>
      </c>
      <c r="M1175" s="65" t="s">
        <v>55</v>
      </c>
      <c r="N1175" s="65" t="s">
        <v>48</v>
      </c>
      <c r="O1175" s="65" t="s">
        <v>56</v>
      </c>
      <c r="P1175" s="65" t="s">
        <v>87</v>
      </c>
      <c r="Q1175" s="65" t="s">
        <v>107</v>
      </c>
      <c r="R1175" s="65" t="s">
        <v>108</v>
      </c>
      <c r="S1175" s="65" t="s">
        <v>87</v>
      </c>
      <c r="T1175" s="65" t="s">
        <v>87</v>
      </c>
      <c r="U1175" s="65" t="s">
        <v>197</v>
      </c>
      <c r="V1175" s="67">
        <v>17589</v>
      </c>
      <c r="W1175" s="73" t="str">
        <f t="shared" si="18"/>
        <v>UUWWWTW0025_Process capacity added to meet expected quality permits (PE)</v>
      </c>
    </row>
    <row r="1176" spans="1:23">
      <c r="A1176" s="65" t="s">
        <v>90</v>
      </c>
      <c r="B1176" s="65" t="s">
        <v>151</v>
      </c>
      <c r="C1176" s="65" t="s">
        <v>152</v>
      </c>
      <c r="D1176" s="74">
        <v>18</v>
      </c>
      <c r="E1176" s="65" t="s">
        <v>48</v>
      </c>
      <c r="F1176" s="65" t="s">
        <v>49</v>
      </c>
      <c r="G1176" s="65" t="s">
        <v>50</v>
      </c>
      <c r="H1176" s="65" t="s">
        <v>51</v>
      </c>
      <c r="I1176" s="65" t="s">
        <v>86</v>
      </c>
      <c r="J1176" s="65" t="s">
        <v>53</v>
      </c>
      <c r="K1176" s="65" t="s">
        <v>115</v>
      </c>
      <c r="L1176" s="66">
        <v>46155</v>
      </c>
      <c r="M1176" s="65" t="s">
        <v>55</v>
      </c>
      <c r="N1176" s="65" t="s">
        <v>48</v>
      </c>
      <c r="O1176" s="65" t="s">
        <v>56</v>
      </c>
      <c r="P1176" s="65" t="s">
        <v>87</v>
      </c>
      <c r="Q1176" s="65" t="s">
        <v>107</v>
      </c>
      <c r="R1176" s="65" t="s">
        <v>108</v>
      </c>
      <c r="S1176" s="65" t="s">
        <v>87</v>
      </c>
      <c r="T1176" s="65" t="s">
        <v>87</v>
      </c>
      <c r="U1176" s="65" t="s">
        <v>190</v>
      </c>
      <c r="V1176" s="67">
        <v>18</v>
      </c>
      <c r="W1176" s="73" t="str">
        <f t="shared" si="18"/>
        <v>UUWWWTW0018_Process capacity added to meet expected quality permits (PE)</v>
      </c>
    </row>
    <row r="1177" spans="1:23">
      <c r="A1177" s="65" t="s">
        <v>90</v>
      </c>
      <c r="B1177" s="65" t="s">
        <v>151</v>
      </c>
      <c r="C1177" s="65" t="s">
        <v>152</v>
      </c>
      <c r="D1177" s="74">
        <v>18288</v>
      </c>
      <c r="E1177" s="65" t="s">
        <v>48</v>
      </c>
      <c r="F1177" s="65" t="s">
        <v>49</v>
      </c>
      <c r="G1177" s="65" t="s">
        <v>50</v>
      </c>
      <c r="H1177" s="65" t="s">
        <v>51</v>
      </c>
      <c r="I1177" s="65" t="s">
        <v>86</v>
      </c>
      <c r="J1177" s="65" t="s">
        <v>53</v>
      </c>
      <c r="K1177" s="65" t="s">
        <v>115</v>
      </c>
      <c r="L1177" s="66">
        <v>46155</v>
      </c>
      <c r="M1177" s="65" t="s">
        <v>55</v>
      </c>
      <c r="N1177" s="65" t="s">
        <v>48</v>
      </c>
      <c r="O1177" s="65" t="s">
        <v>56</v>
      </c>
      <c r="P1177" s="65" t="s">
        <v>87</v>
      </c>
      <c r="Q1177" s="65" t="s">
        <v>107</v>
      </c>
      <c r="R1177" s="65" t="s">
        <v>108</v>
      </c>
      <c r="S1177" s="65" t="s">
        <v>87</v>
      </c>
      <c r="T1177" s="65" t="s">
        <v>87</v>
      </c>
      <c r="U1177" s="65" t="s">
        <v>182</v>
      </c>
      <c r="V1177" s="67">
        <v>18288</v>
      </c>
      <c r="W1177" s="73" t="str">
        <f t="shared" si="18"/>
        <v>UUWWWTW0010_Process capacity added to meet expected quality permits (PE)</v>
      </c>
    </row>
    <row r="1178" spans="1:23">
      <c r="A1178" s="65" t="s">
        <v>90</v>
      </c>
      <c r="B1178" s="65" t="s">
        <v>151</v>
      </c>
      <c r="C1178" s="65" t="s">
        <v>152</v>
      </c>
      <c r="D1178" s="74">
        <v>184</v>
      </c>
      <c r="E1178" s="65" t="s">
        <v>48</v>
      </c>
      <c r="F1178" s="65" t="s">
        <v>49</v>
      </c>
      <c r="G1178" s="65" t="s">
        <v>50</v>
      </c>
      <c r="H1178" s="65" t="s">
        <v>51</v>
      </c>
      <c r="I1178" s="65" t="s">
        <v>86</v>
      </c>
      <c r="J1178" s="65" t="s">
        <v>53</v>
      </c>
      <c r="K1178" s="65" t="s">
        <v>115</v>
      </c>
      <c r="L1178" s="66">
        <v>46155</v>
      </c>
      <c r="M1178" s="65" t="s">
        <v>55</v>
      </c>
      <c r="N1178" s="65" t="s">
        <v>48</v>
      </c>
      <c r="O1178" s="65" t="s">
        <v>56</v>
      </c>
      <c r="P1178" s="65" t="s">
        <v>87</v>
      </c>
      <c r="Q1178" s="65" t="s">
        <v>107</v>
      </c>
      <c r="R1178" s="65" t="s">
        <v>108</v>
      </c>
      <c r="S1178" s="65" t="s">
        <v>87</v>
      </c>
      <c r="T1178" s="65" t="s">
        <v>87</v>
      </c>
      <c r="U1178" s="65" t="s">
        <v>191</v>
      </c>
      <c r="V1178" s="67">
        <v>184</v>
      </c>
      <c r="W1178" s="73" t="str">
        <f t="shared" si="18"/>
        <v>UUWWWTW0019_Process capacity added to meet expected quality permits (PE)</v>
      </c>
    </row>
    <row r="1179" spans="1:23">
      <c r="A1179" s="65" t="s">
        <v>90</v>
      </c>
      <c r="B1179" s="65" t="s">
        <v>151</v>
      </c>
      <c r="C1179" s="65" t="s">
        <v>152</v>
      </c>
      <c r="D1179" s="74">
        <v>1847</v>
      </c>
      <c r="E1179" s="65" t="s">
        <v>48</v>
      </c>
      <c r="F1179" s="65" t="s">
        <v>49</v>
      </c>
      <c r="G1179" s="65" t="s">
        <v>50</v>
      </c>
      <c r="H1179" s="65" t="s">
        <v>51</v>
      </c>
      <c r="I1179" s="65" t="s">
        <v>86</v>
      </c>
      <c r="J1179" s="65" t="s">
        <v>53</v>
      </c>
      <c r="K1179" s="65" t="s">
        <v>115</v>
      </c>
      <c r="L1179" s="66">
        <v>46155</v>
      </c>
      <c r="M1179" s="65" t="s">
        <v>55</v>
      </c>
      <c r="N1179" s="65" t="s">
        <v>48</v>
      </c>
      <c r="O1179" s="65" t="s">
        <v>56</v>
      </c>
      <c r="P1179" s="65" t="s">
        <v>87</v>
      </c>
      <c r="Q1179" s="65" t="s">
        <v>107</v>
      </c>
      <c r="R1179" s="65" t="s">
        <v>108</v>
      </c>
      <c r="S1179" s="65" t="s">
        <v>87</v>
      </c>
      <c r="T1179" s="65" t="s">
        <v>87</v>
      </c>
      <c r="U1179" s="65" t="s">
        <v>178</v>
      </c>
      <c r="V1179" s="67">
        <v>1847</v>
      </c>
      <c r="W1179" s="73" t="str">
        <f t="shared" si="18"/>
        <v>UUWWWTW0006_Process capacity added to meet expected quality permits (PE)</v>
      </c>
    </row>
    <row r="1180" spans="1:23">
      <c r="A1180" s="65" t="s">
        <v>90</v>
      </c>
      <c r="B1180" s="65" t="s">
        <v>151</v>
      </c>
      <c r="C1180" s="65" t="s">
        <v>152</v>
      </c>
      <c r="D1180" s="74">
        <v>2183</v>
      </c>
      <c r="E1180" s="65" t="s">
        <v>48</v>
      </c>
      <c r="F1180" s="65" t="s">
        <v>49</v>
      </c>
      <c r="G1180" s="65" t="s">
        <v>50</v>
      </c>
      <c r="H1180" s="65" t="s">
        <v>51</v>
      </c>
      <c r="I1180" s="65" t="s">
        <v>86</v>
      </c>
      <c r="J1180" s="65" t="s">
        <v>53</v>
      </c>
      <c r="K1180" s="65" t="s">
        <v>115</v>
      </c>
      <c r="L1180" s="66">
        <v>46155</v>
      </c>
      <c r="M1180" s="65" t="s">
        <v>55</v>
      </c>
      <c r="N1180" s="65" t="s">
        <v>48</v>
      </c>
      <c r="O1180" s="65" t="s">
        <v>56</v>
      </c>
      <c r="P1180" s="65" t="s">
        <v>87</v>
      </c>
      <c r="Q1180" s="65" t="s">
        <v>107</v>
      </c>
      <c r="R1180" s="65" t="s">
        <v>108</v>
      </c>
      <c r="S1180" s="65" t="s">
        <v>87</v>
      </c>
      <c r="T1180" s="65" t="s">
        <v>87</v>
      </c>
      <c r="U1180" s="65" t="s">
        <v>187</v>
      </c>
      <c r="V1180" s="67">
        <v>2183</v>
      </c>
      <c r="W1180" s="73" t="str">
        <f t="shared" si="18"/>
        <v>UUWWWTW0015_Process capacity added to meet expected quality permits (PE)</v>
      </c>
    </row>
    <row r="1181" spans="1:23">
      <c r="A1181" s="65" t="s">
        <v>90</v>
      </c>
      <c r="B1181" s="65" t="s">
        <v>151</v>
      </c>
      <c r="C1181" s="65" t="s">
        <v>152</v>
      </c>
      <c r="D1181" s="74">
        <v>22</v>
      </c>
      <c r="E1181" s="65" t="s">
        <v>48</v>
      </c>
      <c r="F1181" s="65" t="s">
        <v>49</v>
      </c>
      <c r="G1181" s="65" t="s">
        <v>50</v>
      </c>
      <c r="H1181" s="65" t="s">
        <v>51</v>
      </c>
      <c r="I1181" s="65" t="s">
        <v>86</v>
      </c>
      <c r="J1181" s="65" t="s">
        <v>53</v>
      </c>
      <c r="K1181" s="65" t="s">
        <v>115</v>
      </c>
      <c r="L1181" s="66">
        <v>46155</v>
      </c>
      <c r="M1181" s="65" t="s">
        <v>55</v>
      </c>
      <c r="N1181" s="65" t="s">
        <v>48</v>
      </c>
      <c r="O1181" s="65" t="s">
        <v>56</v>
      </c>
      <c r="P1181" s="65" t="s">
        <v>87</v>
      </c>
      <c r="Q1181" s="65" t="s">
        <v>107</v>
      </c>
      <c r="R1181" s="65" t="s">
        <v>108</v>
      </c>
      <c r="S1181" s="65" t="s">
        <v>87</v>
      </c>
      <c r="T1181" s="65" t="s">
        <v>87</v>
      </c>
      <c r="U1181" s="65" t="s">
        <v>200</v>
      </c>
      <c r="V1181" s="67">
        <v>22</v>
      </c>
      <c r="W1181" s="73" t="str">
        <f t="shared" si="18"/>
        <v>UUWWWTW0028_Process capacity added to meet expected quality permits (PE)</v>
      </c>
    </row>
    <row r="1182" spans="1:23">
      <c r="A1182" s="65" t="s">
        <v>90</v>
      </c>
      <c r="B1182" s="65" t="s">
        <v>151</v>
      </c>
      <c r="C1182" s="65" t="s">
        <v>152</v>
      </c>
      <c r="D1182" s="74">
        <v>227</v>
      </c>
      <c r="E1182" s="65" t="s">
        <v>48</v>
      </c>
      <c r="F1182" s="65" t="s">
        <v>49</v>
      </c>
      <c r="G1182" s="65" t="s">
        <v>50</v>
      </c>
      <c r="H1182" s="65" t="s">
        <v>51</v>
      </c>
      <c r="I1182" s="65" t="s">
        <v>86</v>
      </c>
      <c r="J1182" s="65" t="s">
        <v>53</v>
      </c>
      <c r="K1182" s="65" t="s">
        <v>115</v>
      </c>
      <c r="L1182" s="66">
        <v>46155</v>
      </c>
      <c r="M1182" s="65" t="s">
        <v>55</v>
      </c>
      <c r="N1182" s="65" t="s">
        <v>48</v>
      </c>
      <c r="O1182" s="65" t="s">
        <v>56</v>
      </c>
      <c r="P1182" s="65" t="s">
        <v>87</v>
      </c>
      <c r="Q1182" s="65" t="s">
        <v>107</v>
      </c>
      <c r="R1182" s="65" t="s">
        <v>108</v>
      </c>
      <c r="S1182" s="65" t="s">
        <v>87</v>
      </c>
      <c r="T1182" s="65" t="s">
        <v>87</v>
      </c>
      <c r="U1182" s="65" t="s">
        <v>194</v>
      </c>
      <c r="V1182" s="67">
        <v>227</v>
      </c>
      <c r="W1182" s="73" t="str">
        <f t="shared" si="18"/>
        <v>UUWWWTW0022_Process capacity added to meet expected quality permits (PE)</v>
      </c>
    </row>
    <row r="1183" spans="1:23">
      <c r="A1183" s="65" t="s">
        <v>90</v>
      </c>
      <c r="B1183" s="65" t="s">
        <v>151</v>
      </c>
      <c r="C1183" s="65" t="s">
        <v>152</v>
      </c>
      <c r="D1183" s="74">
        <v>233</v>
      </c>
      <c r="E1183" s="65" t="s">
        <v>48</v>
      </c>
      <c r="F1183" s="65" t="s">
        <v>49</v>
      </c>
      <c r="G1183" s="65" t="s">
        <v>50</v>
      </c>
      <c r="H1183" s="65" t="s">
        <v>51</v>
      </c>
      <c r="I1183" s="65" t="s">
        <v>86</v>
      </c>
      <c r="J1183" s="65" t="s">
        <v>53</v>
      </c>
      <c r="K1183" s="65" t="s">
        <v>115</v>
      </c>
      <c r="L1183" s="66">
        <v>46155</v>
      </c>
      <c r="M1183" s="65" t="s">
        <v>55</v>
      </c>
      <c r="N1183" s="65" t="s">
        <v>48</v>
      </c>
      <c r="O1183" s="65" t="s">
        <v>56</v>
      </c>
      <c r="P1183" s="65" t="s">
        <v>87</v>
      </c>
      <c r="Q1183" s="65" t="s">
        <v>107</v>
      </c>
      <c r="R1183" s="65" t="s">
        <v>108</v>
      </c>
      <c r="S1183" s="65" t="s">
        <v>87</v>
      </c>
      <c r="T1183" s="65" t="s">
        <v>87</v>
      </c>
      <c r="U1183" s="65" t="s">
        <v>189</v>
      </c>
      <c r="V1183" s="67">
        <v>233</v>
      </c>
      <c r="W1183" s="73" t="str">
        <f t="shared" si="18"/>
        <v>UUWWWTW0017_Process capacity added to meet expected quality permits (PE)</v>
      </c>
    </row>
    <row r="1184" spans="1:23">
      <c r="A1184" s="65" t="s">
        <v>90</v>
      </c>
      <c r="B1184" s="65" t="s">
        <v>151</v>
      </c>
      <c r="C1184" s="65" t="s">
        <v>152</v>
      </c>
      <c r="D1184" s="74">
        <v>25831</v>
      </c>
      <c r="E1184" s="65" t="s">
        <v>48</v>
      </c>
      <c r="F1184" s="65" t="s">
        <v>49</v>
      </c>
      <c r="G1184" s="65" t="s">
        <v>50</v>
      </c>
      <c r="H1184" s="65" t="s">
        <v>51</v>
      </c>
      <c r="I1184" s="65" t="s">
        <v>86</v>
      </c>
      <c r="J1184" s="65" t="s">
        <v>53</v>
      </c>
      <c r="K1184" s="65" t="s">
        <v>115</v>
      </c>
      <c r="L1184" s="66">
        <v>46155</v>
      </c>
      <c r="M1184" s="65" t="s">
        <v>55</v>
      </c>
      <c r="N1184" s="65" t="s">
        <v>48</v>
      </c>
      <c r="O1184" s="65" t="s">
        <v>56</v>
      </c>
      <c r="P1184" s="65" t="s">
        <v>87</v>
      </c>
      <c r="Q1184" s="65" t="s">
        <v>107</v>
      </c>
      <c r="R1184" s="65" t="s">
        <v>108</v>
      </c>
      <c r="S1184" s="65" t="s">
        <v>87</v>
      </c>
      <c r="T1184" s="65" t="s">
        <v>87</v>
      </c>
      <c r="U1184" s="65" t="s">
        <v>205</v>
      </c>
      <c r="V1184" s="67">
        <v>25831</v>
      </c>
      <c r="W1184" s="73" t="str">
        <f t="shared" si="18"/>
        <v>UUWWWTW0033_Process capacity added to meet expected quality permits (PE)</v>
      </c>
    </row>
    <row r="1185" spans="1:23">
      <c r="A1185" s="65" t="s">
        <v>90</v>
      </c>
      <c r="B1185" s="65" t="s">
        <v>151</v>
      </c>
      <c r="C1185" s="65" t="s">
        <v>152</v>
      </c>
      <c r="D1185" s="74">
        <v>268</v>
      </c>
      <c r="E1185" s="65" t="s">
        <v>48</v>
      </c>
      <c r="F1185" s="65" t="s">
        <v>49</v>
      </c>
      <c r="G1185" s="65" t="s">
        <v>50</v>
      </c>
      <c r="H1185" s="65" t="s">
        <v>51</v>
      </c>
      <c r="I1185" s="65" t="s">
        <v>86</v>
      </c>
      <c r="J1185" s="65" t="s">
        <v>53</v>
      </c>
      <c r="K1185" s="65" t="s">
        <v>115</v>
      </c>
      <c r="L1185" s="66">
        <v>46155</v>
      </c>
      <c r="M1185" s="65" t="s">
        <v>55</v>
      </c>
      <c r="N1185" s="65" t="s">
        <v>48</v>
      </c>
      <c r="O1185" s="65" t="s">
        <v>56</v>
      </c>
      <c r="P1185" s="65" t="s">
        <v>87</v>
      </c>
      <c r="Q1185" s="65" t="s">
        <v>107</v>
      </c>
      <c r="R1185" s="65" t="s">
        <v>108</v>
      </c>
      <c r="S1185" s="65" t="s">
        <v>87</v>
      </c>
      <c r="T1185" s="65" t="s">
        <v>87</v>
      </c>
      <c r="U1185" s="65" t="s">
        <v>175</v>
      </c>
      <c r="V1185" s="67">
        <v>268</v>
      </c>
      <c r="W1185" s="73" t="str">
        <f t="shared" si="18"/>
        <v>UUWWWTW0003_Process capacity added to meet expected quality permits (PE)</v>
      </c>
    </row>
    <row r="1186" spans="1:23">
      <c r="A1186" s="65" t="s">
        <v>90</v>
      </c>
      <c r="B1186" s="65" t="s">
        <v>151</v>
      </c>
      <c r="C1186" s="65" t="s">
        <v>152</v>
      </c>
      <c r="D1186" s="74">
        <v>2849</v>
      </c>
      <c r="E1186" s="65" t="s">
        <v>48</v>
      </c>
      <c r="F1186" s="65" t="s">
        <v>49</v>
      </c>
      <c r="G1186" s="65" t="s">
        <v>50</v>
      </c>
      <c r="H1186" s="65" t="s">
        <v>51</v>
      </c>
      <c r="I1186" s="65" t="s">
        <v>86</v>
      </c>
      <c r="J1186" s="65" t="s">
        <v>53</v>
      </c>
      <c r="K1186" s="65" t="s">
        <v>115</v>
      </c>
      <c r="L1186" s="66">
        <v>46155</v>
      </c>
      <c r="M1186" s="65" t="s">
        <v>55</v>
      </c>
      <c r="N1186" s="65" t="s">
        <v>48</v>
      </c>
      <c r="O1186" s="65" t="s">
        <v>56</v>
      </c>
      <c r="P1186" s="65" t="s">
        <v>87</v>
      </c>
      <c r="Q1186" s="65" t="s">
        <v>107</v>
      </c>
      <c r="R1186" s="65" t="s">
        <v>108</v>
      </c>
      <c r="S1186" s="65" t="s">
        <v>87</v>
      </c>
      <c r="T1186" s="65" t="s">
        <v>87</v>
      </c>
      <c r="U1186" s="65" t="s">
        <v>176</v>
      </c>
      <c r="V1186" s="67">
        <v>2849</v>
      </c>
      <c r="W1186" s="73" t="str">
        <f t="shared" si="18"/>
        <v>UUWWWTW0004_Process capacity added to meet expected quality permits (PE)</v>
      </c>
    </row>
    <row r="1187" spans="1:23">
      <c r="A1187" s="65" t="s">
        <v>90</v>
      </c>
      <c r="B1187" s="65" t="s">
        <v>151</v>
      </c>
      <c r="C1187" s="65" t="s">
        <v>152</v>
      </c>
      <c r="D1187" s="74">
        <v>324</v>
      </c>
      <c r="E1187" s="65" t="s">
        <v>48</v>
      </c>
      <c r="F1187" s="65" t="s">
        <v>49</v>
      </c>
      <c r="G1187" s="65" t="s">
        <v>50</v>
      </c>
      <c r="H1187" s="65" t="s">
        <v>51</v>
      </c>
      <c r="I1187" s="65" t="s">
        <v>86</v>
      </c>
      <c r="J1187" s="65" t="s">
        <v>53</v>
      </c>
      <c r="K1187" s="65" t="s">
        <v>115</v>
      </c>
      <c r="L1187" s="66">
        <v>46155</v>
      </c>
      <c r="M1187" s="65" t="s">
        <v>55</v>
      </c>
      <c r="N1187" s="65" t="s">
        <v>48</v>
      </c>
      <c r="O1187" s="65" t="s">
        <v>56</v>
      </c>
      <c r="P1187" s="65" t="s">
        <v>87</v>
      </c>
      <c r="Q1187" s="65" t="s">
        <v>107</v>
      </c>
      <c r="R1187" s="65" t="s">
        <v>108</v>
      </c>
      <c r="S1187" s="65" t="s">
        <v>87</v>
      </c>
      <c r="T1187" s="65" t="s">
        <v>87</v>
      </c>
      <c r="U1187" s="65" t="s">
        <v>177</v>
      </c>
      <c r="V1187" s="67">
        <v>324</v>
      </c>
      <c r="W1187" s="73" t="str">
        <f t="shared" si="18"/>
        <v>UUWWWTW0005_Process capacity added to meet expected quality permits (PE)</v>
      </c>
    </row>
    <row r="1188" spans="1:23">
      <c r="A1188" s="65" t="s">
        <v>90</v>
      </c>
      <c r="B1188" s="65" t="s">
        <v>151</v>
      </c>
      <c r="C1188" s="65" t="s">
        <v>152</v>
      </c>
      <c r="D1188" s="74">
        <v>340</v>
      </c>
      <c r="E1188" s="65" t="s">
        <v>48</v>
      </c>
      <c r="F1188" s="65" t="s">
        <v>49</v>
      </c>
      <c r="G1188" s="65" t="s">
        <v>50</v>
      </c>
      <c r="H1188" s="65" t="s">
        <v>51</v>
      </c>
      <c r="I1188" s="65" t="s">
        <v>86</v>
      </c>
      <c r="J1188" s="65" t="s">
        <v>53</v>
      </c>
      <c r="K1188" s="65" t="s">
        <v>115</v>
      </c>
      <c r="L1188" s="66">
        <v>46155</v>
      </c>
      <c r="M1188" s="65" t="s">
        <v>55</v>
      </c>
      <c r="N1188" s="65" t="s">
        <v>48</v>
      </c>
      <c r="O1188" s="65" t="s">
        <v>56</v>
      </c>
      <c r="P1188" s="65" t="s">
        <v>87</v>
      </c>
      <c r="Q1188" s="65" t="s">
        <v>107</v>
      </c>
      <c r="R1188" s="65" t="s">
        <v>108</v>
      </c>
      <c r="S1188" s="65" t="s">
        <v>87</v>
      </c>
      <c r="T1188" s="65" t="s">
        <v>87</v>
      </c>
      <c r="U1188" s="65" t="s">
        <v>193</v>
      </c>
      <c r="V1188" s="67">
        <v>340</v>
      </c>
      <c r="W1188" s="73" t="str">
        <f t="shared" si="18"/>
        <v>UUWWWTW0021_Process capacity added to meet expected quality permits (PE)</v>
      </c>
    </row>
    <row r="1189" spans="1:23">
      <c r="A1189" s="65" t="s">
        <v>90</v>
      </c>
      <c r="B1189" s="65" t="s">
        <v>151</v>
      </c>
      <c r="C1189" s="65" t="s">
        <v>152</v>
      </c>
      <c r="D1189" s="74">
        <v>40</v>
      </c>
      <c r="E1189" s="65" t="s">
        <v>48</v>
      </c>
      <c r="F1189" s="65" t="s">
        <v>49</v>
      </c>
      <c r="G1189" s="65" t="s">
        <v>50</v>
      </c>
      <c r="H1189" s="65" t="s">
        <v>51</v>
      </c>
      <c r="I1189" s="65" t="s">
        <v>86</v>
      </c>
      <c r="J1189" s="65" t="s">
        <v>53</v>
      </c>
      <c r="K1189" s="65" t="s">
        <v>115</v>
      </c>
      <c r="L1189" s="66">
        <v>46155</v>
      </c>
      <c r="M1189" s="65" t="s">
        <v>55</v>
      </c>
      <c r="N1189" s="65" t="s">
        <v>48</v>
      </c>
      <c r="O1189" s="65" t="s">
        <v>56</v>
      </c>
      <c r="P1189" s="65" t="s">
        <v>87</v>
      </c>
      <c r="Q1189" s="65" t="s">
        <v>107</v>
      </c>
      <c r="R1189" s="65" t="s">
        <v>108</v>
      </c>
      <c r="S1189" s="65" t="s">
        <v>87</v>
      </c>
      <c r="T1189" s="65" t="s">
        <v>87</v>
      </c>
      <c r="U1189" s="65" t="s">
        <v>202</v>
      </c>
      <c r="V1189" s="67">
        <v>40</v>
      </c>
      <c r="W1189" s="73" t="str">
        <f t="shared" si="18"/>
        <v>UUWWWTW0030_Process capacity added to meet expected quality permits (PE)</v>
      </c>
    </row>
    <row r="1190" spans="1:23">
      <c r="A1190" s="65" t="s">
        <v>90</v>
      </c>
      <c r="B1190" s="65" t="s">
        <v>151</v>
      </c>
      <c r="C1190" s="65" t="s">
        <v>152</v>
      </c>
      <c r="D1190" s="74">
        <v>4036</v>
      </c>
      <c r="E1190" s="65" t="s">
        <v>48</v>
      </c>
      <c r="F1190" s="65" t="s">
        <v>49</v>
      </c>
      <c r="G1190" s="65" t="s">
        <v>50</v>
      </c>
      <c r="H1190" s="65" t="s">
        <v>51</v>
      </c>
      <c r="I1190" s="65" t="s">
        <v>86</v>
      </c>
      <c r="J1190" s="65" t="s">
        <v>53</v>
      </c>
      <c r="K1190" s="65" t="s">
        <v>115</v>
      </c>
      <c r="L1190" s="66">
        <v>46155</v>
      </c>
      <c r="M1190" s="65" t="s">
        <v>55</v>
      </c>
      <c r="N1190" s="65" t="s">
        <v>48</v>
      </c>
      <c r="O1190" s="65" t="s">
        <v>56</v>
      </c>
      <c r="P1190" s="65" t="s">
        <v>87</v>
      </c>
      <c r="Q1190" s="65" t="s">
        <v>107</v>
      </c>
      <c r="R1190" s="65" t="s">
        <v>108</v>
      </c>
      <c r="S1190" s="65" t="s">
        <v>87</v>
      </c>
      <c r="T1190" s="65" t="s">
        <v>87</v>
      </c>
      <c r="U1190" s="65" t="s">
        <v>203</v>
      </c>
      <c r="V1190" s="67">
        <v>4036</v>
      </c>
      <c r="W1190" s="73" t="str">
        <f t="shared" si="18"/>
        <v>UUWWWTW0031_Process capacity added to meet expected quality permits (PE)</v>
      </c>
    </row>
    <row r="1191" spans="1:23">
      <c r="A1191" s="65" t="s">
        <v>90</v>
      </c>
      <c r="B1191" s="65" t="s">
        <v>151</v>
      </c>
      <c r="C1191" s="65" t="s">
        <v>152</v>
      </c>
      <c r="D1191" s="74">
        <v>42</v>
      </c>
      <c r="E1191" s="65" t="s">
        <v>48</v>
      </c>
      <c r="F1191" s="65" t="s">
        <v>49</v>
      </c>
      <c r="G1191" s="65" t="s">
        <v>50</v>
      </c>
      <c r="H1191" s="65" t="s">
        <v>51</v>
      </c>
      <c r="I1191" s="65" t="s">
        <v>86</v>
      </c>
      <c r="J1191" s="65" t="s">
        <v>53</v>
      </c>
      <c r="K1191" s="65" t="s">
        <v>115</v>
      </c>
      <c r="L1191" s="66">
        <v>46155</v>
      </c>
      <c r="M1191" s="65" t="s">
        <v>55</v>
      </c>
      <c r="N1191" s="65" t="s">
        <v>48</v>
      </c>
      <c r="O1191" s="65" t="s">
        <v>56</v>
      </c>
      <c r="P1191" s="65" t="s">
        <v>87</v>
      </c>
      <c r="Q1191" s="65" t="s">
        <v>107</v>
      </c>
      <c r="R1191" s="65" t="s">
        <v>108</v>
      </c>
      <c r="S1191" s="65" t="s">
        <v>87</v>
      </c>
      <c r="T1191" s="65" t="s">
        <v>87</v>
      </c>
      <c r="U1191" s="65" t="s">
        <v>206</v>
      </c>
      <c r="V1191" s="67">
        <v>42</v>
      </c>
      <c r="W1191" s="73" t="str">
        <f t="shared" si="18"/>
        <v>UUWWWTW0034_Process capacity added to meet expected quality permits (PE)</v>
      </c>
    </row>
    <row r="1192" spans="1:23">
      <c r="A1192" s="65" t="s">
        <v>90</v>
      </c>
      <c r="B1192" s="65" t="s">
        <v>151</v>
      </c>
      <c r="C1192" s="65" t="s">
        <v>152</v>
      </c>
      <c r="D1192" s="74">
        <v>45</v>
      </c>
      <c r="E1192" s="65" t="s">
        <v>48</v>
      </c>
      <c r="F1192" s="65" t="s">
        <v>49</v>
      </c>
      <c r="G1192" s="65" t="s">
        <v>50</v>
      </c>
      <c r="H1192" s="65" t="s">
        <v>51</v>
      </c>
      <c r="I1192" s="65" t="s">
        <v>86</v>
      </c>
      <c r="J1192" s="65" t="s">
        <v>53</v>
      </c>
      <c r="K1192" s="65" t="s">
        <v>115</v>
      </c>
      <c r="L1192" s="66">
        <v>46155</v>
      </c>
      <c r="M1192" s="65" t="s">
        <v>55</v>
      </c>
      <c r="N1192" s="65" t="s">
        <v>48</v>
      </c>
      <c r="O1192" s="65" t="s">
        <v>56</v>
      </c>
      <c r="P1192" s="65" t="s">
        <v>87</v>
      </c>
      <c r="Q1192" s="65" t="s">
        <v>107</v>
      </c>
      <c r="R1192" s="65" t="s">
        <v>108</v>
      </c>
      <c r="S1192" s="65" t="s">
        <v>87</v>
      </c>
      <c r="T1192" s="65" t="s">
        <v>87</v>
      </c>
      <c r="U1192" s="65" t="s">
        <v>180</v>
      </c>
      <c r="V1192" s="67">
        <v>45</v>
      </c>
      <c r="W1192" s="73" t="str">
        <f t="shared" si="18"/>
        <v>UUWWWTW0008_Process capacity added to meet expected quality permits (PE)</v>
      </c>
    </row>
    <row r="1193" spans="1:23">
      <c r="A1193" s="65" t="s">
        <v>90</v>
      </c>
      <c r="B1193" s="65" t="s">
        <v>151</v>
      </c>
      <c r="C1193" s="65" t="s">
        <v>152</v>
      </c>
      <c r="D1193" s="74">
        <v>62</v>
      </c>
      <c r="E1193" s="65" t="s">
        <v>48</v>
      </c>
      <c r="F1193" s="65" t="s">
        <v>49</v>
      </c>
      <c r="G1193" s="65" t="s">
        <v>50</v>
      </c>
      <c r="H1193" s="65" t="s">
        <v>51</v>
      </c>
      <c r="I1193" s="65" t="s">
        <v>86</v>
      </c>
      <c r="J1193" s="65" t="s">
        <v>53</v>
      </c>
      <c r="K1193" s="65" t="s">
        <v>115</v>
      </c>
      <c r="L1193" s="66">
        <v>46155</v>
      </c>
      <c r="M1193" s="65" t="s">
        <v>55</v>
      </c>
      <c r="N1193" s="65" t="s">
        <v>48</v>
      </c>
      <c r="O1193" s="65" t="s">
        <v>56</v>
      </c>
      <c r="P1193" s="65" t="s">
        <v>87</v>
      </c>
      <c r="Q1193" s="65" t="s">
        <v>107</v>
      </c>
      <c r="R1193" s="65" t="s">
        <v>108</v>
      </c>
      <c r="S1193" s="65" t="s">
        <v>87</v>
      </c>
      <c r="T1193" s="65" t="s">
        <v>87</v>
      </c>
      <c r="U1193" s="65" t="s">
        <v>188</v>
      </c>
      <c r="V1193" s="67">
        <v>62</v>
      </c>
      <c r="W1193" s="73" t="str">
        <f t="shared" si="18"/>
        <v>UUWWWTW0016_Process capacity added to meet expected quality permits (PE)</v>
      </c>
    </row>
    <row r="1194" spans="1:23">
      <c r="A1194" s="65" t="s">
        <v>90</v>
      </c>
      <c r="B1194" s="65" t="s">
        <v>151</v>
      </c>
      <c r="C1194" s="65" t="s">
        <v>152</v>
      </c>
      <c r="D1194" s="74">
        <v>649</v>
      </c>
      <c r="E1194" s="65" t="s">
        <v>48</v>
      </c>
      <c r="F1194" s="65" t="s">
        <v>49</v>
      </c>
      <c r="G1194" s="65" t="s">
        <v>50</v>
      </c>
      <c r="H1194" s="65" t="s">
        <v>51</v>
      </c>
      <c r="I1194" s="65" t="s">
        <v>86</v>
      </c>
      <c r="J1194" s="65" t="s">
        <v>53</v>
      </c>
      <c r="K1194" s="65" t="s">
        <v>115</v>
      </c>
      <c r="L1194" s="66">
        <v>46155</v>
      </c>
      <c r="M1194" s="65" t="s">
        <v>55</v>
      </c>
      <c r="N1194" s="65" t="s">
        <v>48</v>
      </c>
      <c r="O1194" s="65" t="s">
        <v>56</v>
      </c>
      <c r="P1194" s="65" t="s">
        <v>87</v>
      </c>
      <c r="Q1194" s="65" t="s">
        <v>107</v>
      </c>
      <c r="R1194" s="65" t="s">
        <v>108</v>
      </c>
      <c r="S1194" s="65" t="s">
        <v>87</v>
      </c>
      <c r="T1194" s="65" t="s">
        <v>87</v>
      </c>
      <c r="U1194" s="65" t="s">
        <v>185</v>
      </c>
      <c r="V1194" s="67">
        <v>649</v>
      </c>
      <c r="W1194" s="73" t="str">
        <f t="shared" si="18"/>
        <v>UUWWWTW0013_Process capacity added to meet expected quality permits (PE)</v>
      </c>
    </row>
    <row r="1195" spans="1:23">
      <c r="A1195" s="65" t="s">
        <v>90</v>
      </c>
      <c r="B1195" s="65" t="s">
        <v>151</v>
      </c>
      <c r="C1195" s="65" t="s">
        <v>152</v>
      </c>
      <c r="D1195" s="74">
        <v>71</v>
      </c>
      <c r="E1195" s="65" t="s">
        <v>48</v>
      </c>
      <c r="F1195" s="65" t="s">
        <v>49</v>
      </c>
      <c r="G1195" s="65" t="s">
        <v>50</v>
      </c>
      <c r="H1195" s="65" t="s">
        <v>51</v>
      </c>
      <c r="I1195" s="65" t="s">
        <v>86</v>
      </c>
      <c r="J1195" s="65" t="s">
        <v>53</v>
      </c>
      <c r="K1195" s="65" t="s">
        <v>115</v>
      </c>
      <c r="L1195" s="66">
        <v>46155</v>
      </c>
      <c r="M1195" s="65" t="s">
        <v>55</v>
      </c>
      <c r="N1195" s="65" t="s">
        <v>48</v>
      </c>
      <c r="O1195" s="65" t="s">
        <v>56</v>
      </c>
      <c r="P1195" s="65" t="s">
        <v>87</v>
      </c>
      <c r="Q1195" s="65" t="s">
        <v>107</v>
      </c>
      <c r="R1195" s="65" t="s">
        <v>108</v>
      </c>
      <c r="S1195" s="65" t="s">
        <v>87</v>
      </c>
      <c r="T1195" s="65" t="s">
        <v>87</v>
      </c>
      <c r="U1195" s="65" t="s">
        <v>174</v>
      </c>
      <c r="V1195" s="67">
        <v>71</v>
      </c>
      <c r="W1195" s="73" t="str">
        <f t="shared" si="18"/>
        <v>UUWWWTW0002_Process capacity added to meet expected quality permits (PE)</v>
      </c>
    </row>
    <row r="1196" spans="1:23">
      <c r="A1196" s="65" t="s">
        <v>90</v>
      </c>
      <c r="B1196" s="65" t="s">
        <v>151</v>
      </c>
      <c r="C1196" s="65" t="s">
        <v>152</v>
      </c>
      <c r="D1196" s="74">
        <v>71</v>
      </c>
      <c r="E1196" s="65" t="s">
        <v>48</v>
      </c>
      <c r="F1196" s="65" t="s">
        <v>49</v>
      </c>
      <c r="G1196" s="65" t="s">
        <v>50</v>
      </c>
      <c r="H1196" s="65" t="s">
        <v>51</v>
      </c>
      <c r="I1196" s="65" t="s">
        <v>86</v>
      </c>
      <c r="J1196" s="65" t="s">
        <v>53</v>
      </c>
      <c r="K1196" s="65" t="s">
        <v>115</v>
      </c>
      <c r="L1196" s="66">
        <v>46155</v>
      </c>
      <c r="M1196" s="65" t="s">
        <v>55</v>
      </c>
      <c r="N1196" s="65" t="s">
        <v>48</v>
      </c>
      <c r="O1196" s="65" t="s">
        <v>56</v>
      </c>
      <c r="P1196" s="65" t="s">
        <v>87</v>
      </c>
      <c r="Q1196" s="65" t="s">
        <v>107</v>
      </c>
      <c r="R1196" s="65" t="s">
        <v>108</v>
      </c>
      <c r="S1196" s="65" t="s">
        <v>87</v>
      </c>
      <c r="T1196" s="65" t="s">
        <v>87</v>
      </c>
      <c r="U1196" s="65" t="s">
        <v>196</v>
      </c>
      <c r="V1196" s="67">
        <v>71</v>
      </c>
      <c r="W1196" s="73" t="str">
        <f t="shared" si="18"/>
        <v>UUWWWTW0024_Process capacity added to meet expected quality permits (PE)</v>
      </c>
    </row>
    <row r="1197" spans="1:23">
      <c r="A1197" s="65" t="s">
        <v>90</v>
      </c>
      <c r="B1197" s="65" t="s">
        <v>151</v>
      </c>
      <c r="C1197" s="65" t="s">
        <v>152</v>
      </c>
      <c r="D1197" s="74">
        <v>74</v>
      </c>
      <c r="E1197" s="65" t="s">
        <v>48</v>
      </c>
      <c r="F1197" s="65" t="s">
        <v>49</v>
      </c>
      <c r="G1197" s="65" t="s">
        <v>50</v>
      </c>
      <c r="H1197" s="65" t="s">
        <v>51</v>
      </c>
      <c r="I1197" s="65" t="s">
        <v>86</v>
      </c>
      <c r="J1197" s="65" t="s">
        <v>53</v>
      </c>
      <c r="K1197" s="65" t="s">
        <v>115</v>
      </c>
      <c r="L1197" s="66">
        <v>46155</v>
      </c>
      <c r="M1197" s="65" t="s">
        <v>55</v>
      </c>
      <c r="N1197" s="65" t="s">
        <v>48</v>
      </c>
      <c r="O1197" s="65" t="s">
        <v>56</v>
      </c>
      <c r="P1197" s="65" t="s">
        <v>87</v>
      </c>
      <c r="Q1197" s="65" t="s">
        <v>107</v>
      </c>
      <c r="R1197" s="65" t="s">
        <v>108</v>
      </c>
      <c r="S1197" s="65" t="s">
        <v>87</v>
      </c>
      <c r="T1197" s="65" t="s">
        <v>87</v>
      </c>
      <c r="U1197" s="65" t="s">
        <v>183</v>
      </c>
      <c r="V1197" s="67">
        <v>74</v>
      </c>
      <c r="W1197" s="73" t="str">
        <f t="shared" si="18"/>
        <v>UUWWWTW0011_Process capacity added to meet expected quality permits (PE)</v>
      </c>
    </row>
    <row r="1198" spans="1:23">
      <c r="A1198" s="65" t="s">
        <v>90</v>
      </c>
      <c r="B1198" s="65" t="s">
        <v>151</v>
      </c>
      <c r="C1198" s="65" t="s">
        <v>152</v>
      </c>
      <c r="D1198" s="74">
        <v>774</v>
      </c>
      <c r="E1198" s="65" t="s">
        <v>48</v>
      </c>
      <c r="F1198" s="65" t="s">
        <v>49</v>
      </c>
      <c r="G1198" s="65" t="s">
        <v>50</v>
      </c>
      <c r="H1198" s="65" t="s">
        <v>51</v>
      </c>
      <c r="I1198" s="65" t="s">
        <v>86</v>
      </c>
      <c r="J1198" s="65" t="s">
        <v>53</v>
      </c>
      <c r="K1198" s="65" t="s">
        <v>115</v>
      </c>
      <c r="L1198" s="66">
        <v>46155</v>
      </c>
      <c r="M1198" s="65" t="s">
        <v>55</v>
      </c>
      <c r="N1198" s="65" t="s">
        <v>48</v>
      </c>
      <c r="O1198" s="65" t="s">
        <v>56</v>
      </c>
      <c r="P1198" s="65" t="s">
        <v>87</v>
      </c>
      <c r="Q1198" s="65" t="s">
        <v>107</v>
      </c>
      <c r="R1198" s="65" t="s">
        <v>108</v>
      </c>
      <c r="S1198" s="65" t="s">
        <v>87</v>
      </c>
      <c r="T1198" s="65" t="s">
        <v>87</v>
      </c>
      <c r="U1198" s="65" t="s">
        <v>192</v>
      </c>
      <c r="V1198" s="67">
        <v>774</v>
      </c>
      <c r="W1198" s="73" t="str">
        <f t="shared" si="18"/>
        <v>UUWWWTW0020_Process capacity added to meet expected quality permits (PE)</v>
      </c>
    </row>
    <row r="1199" spans="1:23">
      <c r="A1199" s="65" t="s">
        <v>90</v>
      </c>
      <c r="B1199" s="65" t="s">
        <v>151</v>
      </c>
      <c r="C1199" s="65" t="s">
        <v>152</v>
      </c>
      <c r="D1199" s="74">
        <v>809</v>
      </c>
      <c r="E1199" s="65" t="s">
        <v>48</v>
      </c>
      <c r="F1199" s="65" t="s">
        <v>49</v>
      </c>
      <c r="G1199" s="65" t="s">
        <v>50</v>
      </c>
      <c r="H1199" s="65" t="s">
        <v>51</v>
      </c>
      <c r="I1199" s="65" t="s">
        <v>86</v>
      </c>
      <c r="J1199" s="65" t="s">
        <v>53</v>
      </c>
      <c r="K1199" s="65" t="s">
        <v>115</v>
      </c>
      <c r="L1199" s="66">
        <v>46155</v>
      </c>
      <c r="M1199" s="65" t="s">
        <v>55</v>
      </c>
      <c r="N1199" s="65" t="s">
        <v>48</v>
      </c>
      <c r="O1199" s="65" t="s">
        <v>56</v>
      </c>
      <c r="P1199" s="65" t="s">
        <v>87</v>
      </c>
      <c r="Q1199" s="65" t="s">
        <v>107</v>
      </c>
      <c r="R1199" s="65" t="s">
        <v>108</v>
      </c>
      <c r="S1199" s="65" t="s">
        <v>87</v>
      </c>
      <c r="T1199" s="65" t="s">
        <v>87</v>
      </c>
      <c r="U1199" s="65" t="s">
        <v>181</v>
      </c>
      <c r="V1199" s="67">
        <v>809</v>
      </c>
      <c r="W1199" s="73" t="str">
        <f t="shared" si="18"/>
        <v>UUWWWTW0009_Process capacity added to meet expected quality permits (PE)</v>
      </c>
    </row>
    <row r="1200" spans="1:23">
      <c r="A1200" s="65" t="s">
        <v>90</v>
      </c>
      <c r="B1200" s="65" t="s">
        <v>151</v>
      </c>
      <c r="C1200" s="65" t="s">
        <v>152</v>
      </c>
      <c r="D1200" s="74">
        <v>8271</v>
      </c>
      <c r="E1200" s="65" t="s">
        <v>48</v>
      </c>
      <c r="F1200" s="65" t="s">
        <v>49</v>
      </c>
      <c r="G1200" s="65" t="s">
        <v>50</v>
      </c>
      <c r="H1200" s="65" t="s">
        <v>51</v>
      </c>
      <c r="I1200" s="65" t="s">
        <v>86</v>
      </c>
      <c r="J1200" s="65" t="s">
        <v>53</v>
      </c>
      <c r="K1200" s="65" t="s">
        <v>115</v>
      </c>
      <c r="L1200" s="66">
        <v>46155</v>
      </c>
      <c r="M1200" s="65" t="s">
        <v>55</v>
      </c>
      <c r="N1200" s="65" t="s">
        <v>48</v>
      </c>
      <c r="O1200" s="65" t="s">
        <v>56</v>
      </c>
      <c r="P1200" s="65" t="s">
        <v>87</v>
      </c>
      <c r="Q1200" s="65" t="s">
        <v>107</v>
      </c>
      <c r="R1200" s="65" t="s">
        <v>108</v>
      </c>
      <c r="S1200" s="65" t="s">
        <v>87</v>
      </c>
      <c r="T1200" s="65" t="s">
        <v>87</v>
      </c>
      <c r="U1200" s="65" t="s">
        <v>199</v>
      </c>
      <c r="V1200" s="67">
        <v>8271</v>
      </c>
      <c r="W1200" s="73" t="str">
        <f t="shared" si="18"/>
        <v>UUWWWTW0027_Process capacity added to meet expected quality permits (PE)</v>
      </c>
    </row>
    <row r="1201" spans="1:23">
      <c r="A1201" s="65" t="s">
        <v>90</v>
      </c>
      <c r="B1201" s="65" t="s">
        <v>151</v>
      </c>
      <c r="C1201" s="65" t="s">
        <v>152</v>
      </c>
      <c r="D1201" s="74">
        <v>84</v>
      </c>
      <c r="E1201" s="65" t="s">
        <v>48</v>
      </c>
      <c r="F1201" s="65" t="s">
        <v>49</v>
      </c>
      <c r="G1201" s="65" t="s">
        <v>50</v>
      </c>
      <c r="H1201" s="65" t="s">
        <v>51</v>
      </c>
      <c r="I1201" s="65" t="s">
        <v>86</v>
      </c>
      <c r="J1201" s="65" t="s">
        <v>53</v>
      </c>
      <c r="K1201" s="65" t="s">
        <v>115</v>
      </c>
      <c r="L1201" s="66">
        <v>46155</v>
      </c>
      <c r="M1201" s="65" t="s">
        <v>55</v>
      </c>
      <c r="N1201" s="65" t="s">
        <v>48</v>
      </c>
      <c r="O1201" s="65" t="s">
        <v>56</v>
      </c>
      <c r="P1201" s="65" t="s">
        <v>87</v>
      </c>
      <c r="Q1201" s="65" t="s">
        <v>107</v>
      </c>
      <c r="R1201" s="65" t="s">
        <v>108</v>
      </c>
      <c r="S1201" s="65" t="s">
        <v>87</v>
      </c>
      <c r="T1201" s="65" t="s">
        <v>87</v>
      </c>
      <c r="U1201" s="65" t="s">
        <v>204</v>
      </c>
      <c r="V1201" s="67">
        <v>84</v>
      </c>
      <c r="W1201" s="73" t="str">
        <f t="shared" si="18"/>
        <v>UUWWWTW0032_Process capacity added to meet expected quality permits (PE)</v>
      </c>
    </row>
    <row r="1202" spans="1:23">
      <c r="A1202" s="65" t="s">
        <v>90</v>
      </c>
      <c r="B1202" s="65" t="s">
        <v>151</v>
      </c>
      <c r="C1202" s="65" t="s">
        <v>152</v>
      </c>
      <c r="D1202" s="74">
        <v>856</v>
      </c>
      <c r="E1202" s="65" t="s">
        <v>48</v>
      </c>
      <c r="F1202" s="65" t="s">
        <v>49</v>
      </c>
      <c r="G1202" s="65" t="s">
        <v>50</v>
      </c>
      <c r="H1202" s="65" t="s">
        <v>51</v>
      </c>
      <c r="I1202" s="65" t="s">
        <v>86</v>
      </c>
      <c r="J1202" s="65" t="s">
        <v>53</v>
      </c>
      <c r="K1202" s="65" t="s">
        <v>115</v>
      </c>
      <c r="L1202" s="66">
        <v>46155</v>
      </c>
      <c r="M1202" s="65" t="s">
        <v>55</v>
      </c>
      <c r="N1202" s="65" t="s">
        <v>48</v>
      </c>
      <c r="O1202" s="65" t="s">
        <v>56</v>
      </c>
      <c r="P1202" s="65" t="s">
        <v>87</v>
      </c>
      <c r="Q1202" s="65" t="s">
        <v>107</v>
      </c>
      <c r="R1202" s="65" t="s">
        <v>108</v>
      </c>
      <c r="S1202" s="65" t="s">
        <v>87</v>
      </c>
      <c r="T1202" s="65" t="s">
        <v>87</v>
      </c>
      <c r="U1202" s="65" t="s">
        <v>173</v>
      </c>
      <c r="V1202" s="67">
        <v>856</v>
      </c>
      <c r="W1202" s="73" t="str">
        <f t="shared" si="18"/>
        <v>UUWWWTW0001_Process capacity added to meet expected quality permits (PE)</v>
      </c>
    </row>
    <row r="1203" spans="1:23">
      <c r="A1203" s="65" t="s">
        <v>90</v>
      </c>
      <c r="B1203" s="65" t="s">
        <v>151</v>
      </c>
      <c r="C1203" s="65" t="s">
        <v>152</v>
      </c>
      <c r="D1203" s="74">
        <v>93</v>
      </c>
      <c r="E1203" s="65" t="s">
        <v>48</v>
      </c>
      <c r="F1203" s="65" t="s">
        <v>49</v>
      </c>
      <c r="G1203" s="65" t="s">
        <v>50</v>
      </c>
      <c r="H1203" s="65" t="s">
        <v>51</v>
      </c>
      <c r="I1203" s="65" t="s">
        <v>86</v>
      </c>
      <c r="J1203" s="65" t="s">
        <v>53</v>
      </c>
      <c r="K1203" s="65" t="s">
        <v>115</v>
      </c>
      <c r="L1203" s="66">
        <v>46155</v>
      </c>
      <c r="M1203" s="65" t="s">
        <v>55</v>
      </c>
      <c r="N1203" s="65" t="s">
        <v>48</v>
      </c>
      <c r="O1203" s="65" t="s">
        <v>56</v>
      </c>
      <c r="P1203" s="65" t="s">
        <v>87</v>
      </c>
      <c r="Q1203" s="65" t="s">
        <v>107</v>
      </c>
      <c r="R1203" s="65" t="s">
        <v>108</v>
      </c>
      <c r="S1203" s="65" t="s">
        <v>87</v>
      </c>
      <c r="T1203" s="65" t="s">
        <v>87</v>
      </c>
      <c r="U1203" s="65" t="s">
        <v>179</v>
      </c>
      <c r="V1203" s="67">
        <v>93</v>
      </c>
      <c r="W1203" s="73" t="str">
        <f t="shared" si="18"/>
        <v>UUWWWTW0007_Process capacity added to meet expected quality permits (PE)</v>
      </c>
    </row>
    <row r="1204" spans="1:23">
      <c r="A1204" s="65" t="s">
        <v>90</v>
      </c>
      <c r="B1204" s="65" t="s">
        <v>153</v>
      </c>
      <c r="C1204" s="65" t="s">
        <v>154</v>
      </c>
      <c r="D1204" s="74" t="s">
        <v>145</v>
      </c>
      <c r="E1204" s="65" t="s">
        <v>48</v>
      </c>
      <c r="F1204" s="65" t="s">
        <v>49</v>
      </c>
      <c r="G1204" s="65" t="s">
        <v>50</v>
      </c>
      <c r="H1204" s="65" t="s">
        <v>51</v>
      </c>
      <c r="I1204" s="65" t="s">
        <v>86</v>
      </c>
      <c r="J1204" s="65" t="s">
        <v>53</v>
      </c>
      <c r="K1204" s="65" t="s">
        <v>146</v>
      </c>
      <c r="L1204" s="66">
        <v>46155</v>
      </c>
      <c r="M1204" s="65" t="s">
        <v>55</v>
      </c>
      <c r="N1204" s="65" t="s">
        <v>48</v>
      </c>
      <c r="O1204" s="65" t="s">
        <v>56</v>
      </c>
      <c r="P1204" s="65" t="s">
        <v>87</v>
      </c>
      <c r="Q1204" s="65" t="s">
        <v>107</v>
      </c>
      <c r="R1204" s="65" t="s">
        <v>108</v>
      </c>
      <c r="S1204" s="65" t="s">
        <v>87</v>
      </c>
      <c r="T1204" s="65" t="s">
        <v>87</v>
      </c>
      <c r="U1204" s="65" t="s">
        <v>175</v>
      </c>
      <c r="V1204" s="67" t="s">
        <v>145</v>
      </c>
      <c r="W1204" s="73" t="str">
        <f t="shared" si="18"/>
        <v>UUWWWTW0003_STW compliant with DWF permit in 2022 (Y/N)</v>
      </c>
    </row>
    <row r="1205" spans="1:23">
      <c r="A1205" s="65" t="s">
        <v>90</v>
      </c>
      <c r="B1205" s="65" t="s">
        <v>153</v>
      </c>
      <c r="C1205" s="65" t="s">
        <v>154</v>
      </c>
      <c r="D1205" s="74" t="s">
        <v>145</v>
      </c>
      <c r="E1205" s="65" t="s">
        <v>48</v>
      </c>
      <c r="F1205" s="65" t="s">
        <v>49</v>
      </c>
      <c r="G1205" s="65" t="s">
        <v>50</v>
      </c>
      <c r="H1205" s="65" t="s">
        <v>51</v>
      </c>
      <c r="I1205" s="65" t="s">
        <v>86</v>
      </c>
      <c r="J1205" s="65" t="s">
        <v>53</v>
      </c>
      <c r="K1205" s="65" t="s">
        <v>146</v>
      </c>
      <c r="L1205" s="66">
        <v>46155</v>
      </c>
      <c r="M1205" s="65" t="s">
        <v>55</v>
      </c>
      <c r="N1205" s="65" t="s">
        <v>48</v>
      </c>
      <c r="O1205" s="65" t="s">
        <v>56</v>
      </c>
      <c r="P1205" s="65" t="s">
        <v>87</v>
      </c>
      <c r="Q1205" s="65" t="s">
        <v>107</v>
      </c>
      <c r="R1205" s="65" t="s">
        <v>108</v>
      </c>
      <c r="S1205" s="65" t="s">
        <v>87</v>
      </c>
      <c r="T1205" s="65" t="s">
        <v>87</v>
      </c>
      <c r="U1205" s="65" t="s">
        <v>184</v>
      </c>
      <c r="V1205" s="67" t="s">
        <v>145</v>
      </c>
      <c r="W1205" s="73" t="str">
        <f t="shared" si="18"/>
        <v>UUWWWTW0012_STW compliant with DWF permit in 2022 (Y/N)</v>
      </c>
    </row>
    <row r="1206" spans="1:23">
      <c r="A1206" s="65" t="s">
        <v>90</v>
      </c>
      <c r="B1206" s="65" t="s">
        <v>153</v>
      </c>
      <c r="C1206" s="65" t="s">
        <v>154</v>
      </c>
      <c r="D1206" s="74" t="s">
        <v>145</v>
      </c>
      <c r="E1206" s="65" t="s">
        <v>48</v>
      </c>
      <c r="F1206" s="65" t="s">
        <v>49</v>
      </c>
      <c r="G1206" s="65" t="s">
        <v>50</v>
      </c>
      <c r="H1206" s="65" t="s">
        <v>51</v>
      </c>
      <c r="I1206" s="65" t="s">
        <v>86</v>
      </c>
      <c r="J1206" s="65" t="s">
        <v>53</v>
      </c>
      <c r="K1206" s="65" t="s">
        <v>146</v>
      </c>
      <c r="L1206" s="66">
        <v>46155</v>
      </c>
      <c r="M1206" s="65" t="s">
        <v>55</v>
      </c>
      <c r="N1206" s="65" t="s">
        <v>48</v>
      </c>
      <c r="O1206" s="65" t="s">
        <v>56</v>
      </c>
      <c r="P1206" s="65" t="s">
        <v>87</v>
      </c>
      <c r="Q1206" s="65" t="s">
        <v>107</v>
      </c>
      <c r="R1206" s="65" t="s">
        <v>108</v>
      </c>
      <c r="S1206" s="65" t="s">
        <v>87</v>
      </c>
      <c r="T1206" s="65" t="s">
        <v>87</v>
      </c>
      <c r="U1206" s="65" t="s">
        <v>187</v>
      </c>
      <c r="V1206" s="67" t="s">
        <v>145</v>
      </c>
      <c r="W1206" s="73" t="str">
        <f t="shared" si="18"/>
        <v>UUWWWTW0015_STW compliant with DWF permit in 2022 (Y/N)</v>
      </c>
    </row>
    <row r="1207" spans="1:23">
      <c r="A1207" s="65" t="s">
        <v>90</v>
      </c>
      <c r="B1207" s="65" t="s">
        <v>153</v>
      </c>
      <c r="C1207" s="65" t="s">
        <v>154</v>
      </c>
      <c r="D1207" s="74" t="s">
        <v>145</v>
      </c>
      <c r="E1207" s="65" t="s">
        <v>48</v>
      </c>
      <c r="F1207" s="65" t="s">
        <v>49</v>
      </c>
      <c r="G1207" s="65" t="s">
        <v>50</v>
      </c>
      <c r="H1207" s="65" t="s">
        <v>51</v>
      </c>
      <c r="I1207" s="65" t="s">
        <v>86</v>
      </c>
      <c r="J1207" s="65" t="s">
        <v>53</v>
      </c>
      <c r="K1207" s="65" t="s">
        <v>146</v>
      </c>
      <c r="L1207" s="66">
        <v>46155</v>
      </c>
      <c r="M1207" s="65" t="s">
        <v>55</v>
      </c>
      <c r="N1207" s="65" t="s">
        <v>48</v>
      </c>
      <c r="O1207" s="65" t="s">
        <v>56</v>
      </c>
      <c r="P1207" s="65" t="s">
        <v>87</v>
      </c>
      <c r="Q1207" s="65" t="s">
        <v>107</v>
      </c>
      <c r="R1207" s="65" t="s">
        <v>108</v>
      </c>
      <c r="S1207" s="65" t="s">
        <v>87</v>
      </c>
      <c r="T1207" s="65" t="s">
        <v>87</v>
      </c>
      <c r="U1207" s="65" t="s">
        <v>189</v>
      </c>
      <c r="V1207" s="67" t="s">
        <v>145</v>
      </c>
      <c r="W1207" s="73" t="str">
        <f t="shared" si="18"/>
        <v>UUWWWTW0017_STW compliant with DWF permit in 2022 (Y/N)</v>
      </c>
    </row>
    <row r="1208" spans="1:23">
      <c r="A1208" s="65" t="s">
        <v>90</v>
      </c>
      <c r="B1208" s="65" t="s">
        <v>153</v>
      </c>
      <c r="C1208" s="65" t="s">
        <v>154</v>
      </c>
      <c r="D1208" s="74" t="s">
        <v>145</v>
      </c>
      <c r="E1208" s="65" t="s">
        <v>48</v>
      </c>
      <c r="F1208" s="65" t="s">
        <v>49</v>
      </c>
      <c r="G1208" s="65" t="s">
        <v>50</v>
      </c>
      <c r="H1208" s="65" t="s">
        <v>51</v>
      </c>
      <c r="I1208" s="65" t="s">
        <v>86</v>
      </c>
      <c r="J1208" s="65" t="s">
        <v>53</v>
      </c>
      <c r="K1208" s="65" t="s">
        <v>146</v>
      </c>
      <c r="L1208" s="66">
        <v>46155</v>
      </c>
      <c r="M1208" s="65" t="s">
        <v>55</v>
      </c>
      <c r="N1208" s="65" t="s">
        <v>48</v>
      </c>
      <c r="O1208" s="65" t="s">
        <v>56</v>
      </c>
      <c r="P1208" s="65" t="s">
        <v>87</v>
      </c>
      <c r="Q1208" s="65" t="s">
        <v>107</v>
      </c>
      <c r="R1208" s="65" t="s">
        <v>108</v>
      </c>
      <c r="S1208" s="65" t="s">
        <v>87</v>
      </c>
      <c r="T1208" s="65" t="s">
        <v>87</v>
      </c>
      <c r="U1208" s="65" t="s">
        <v>203</v>
      </c>
      <c r="V1208" s="67" t="s">
        <v>145</v>
      </c>
      <c r="W1208" s="73" t="str">
        <f t="shared" si="18"/>
        <v>UUWWWTW0031_STW compliant with DWF permit in 2022 (Y/N)</v>
      </c>
    </row>
    <row r="1209" spans="1:23">
      <c r="A1209" s="65" t="s">
        <v>90</v>
      </c>
      <c r="B1209" s="65" t="s">
        <v>153</v>
      </c>
      <c r="C1209" s="65" t="s">
        <v>154</v>
      </c>
      <c r="D1209" s="74" t="s">
        <v>155</v>
      </c>
      <c r="E1209" s="65" t="s">
        <v>48</v>
      </c>
      <c r="F1209" s="65" t="s">
        <v>49</v>
      </c>
      <c r="G1209" s="65" t="s">
        <v>50</v>
      </c>
      <c r="H1209" s="65" t="s">
        <v>51</v>
      </c>
      <c r="I1209" s="65" t="s">
        <v>86</v>
      </c>
      <c r="J1209" s="65" t="s">
        <v>53</v>
      </c>
      <c r="K1209" s="65" t="s">
        <v>146</v>
      </c>
      <c r="L1209" s="66">
        <v>46155</v>
      </c>
      <c r="M1209" s="65" t="s">
        <v>55</v>
      </c>
      <c r="N1209" s="65" t="s">
        <v>48</v>
      </c>
      <c r="O1209" s="65" t="s">
        <v>56</v>
      </c>
      <c r="P1209" s="65" t="s">
        <v>87</v>
      </c>
      <c r="Q1209" s="65" t="s">
        <v>107</v>
      </c>
      <c r="R1209" s="65" t="s">
        <v>108</v>
      </c>
      <c r="S1209" s="65" t="s">
        <v>87</v>
      </c>
      <c r="T1209" s="65" t="s">
        <v>87</v>
      </c>
      <c r="U1209" s="65" t="s">
        <v>173</v>
      </c>
      <c r="V1209" s="67" t="s">
        <v>155</v>
      </c>
      <c r="W1209" s="73" t="str">
        <f t="shared" si="18"/>
        <v>UUWWWTW0001_STW compliant with DWF permit in 2022 (Y/N)</v>
      </c>
    </row>
    <row r="1210" spans="1:23">
      <c r="A1210" s="65" t="s">
        <v>90</v>
      </c>
      <c r="B1210" s="65" t="s">
        <v>153</v>
      </c>
      <c r="C1210" s="65" t="s">
        <v>154</v>
      </c>
      <c r="D1210" s="74" t="s">
        <v>155</v>
      </c>
      <c r="E1210" s="65" t="s">
        <v>48</v>
      </c>
      <c r="F1210" s="65" t="s">
        <v>49</v>
      </c>
      <c r="G1210" s="65" t="s">
        <v>50</v>
      </c>
      <c r="H1210" s="65" t="s">
        <v>51</v>
      </c>
      <c r="I1210" s="65" t="s">
        <v>86</v>
      </c>
      <c r="J1210" s="65" t="s">
        <v>53</v>
      </c>
      <c r="K1210" s="65" t="s">
        <v>146</v>
      </c>
      <c r="L1210" s="66">
        <v>46155</v>
      </c>
      <c r="M1210" s="65" t="s">
        <v>55</v>
      </c>
      <c r="N1210" s="65" t="s">
        <v>48</v>
      </c>
      <c r="O1210" s="65" t="s">
        <v>56</v>
      </c>
      <c r="P1210" s="65" t="s">
        <v>87</v>
      </c>
      <c r="Q1210" s="65" t="s">
        <v>107</v>
      </c>
      <c r="R1210" s="65" t="s">
        <v>108</v>
      </c>
      <c r="S1210" s="65" t="s">
        <v>87</v>
      </c>
      <c r="T1210" s="65" t="s">
        <v>87</v>
      </c>
      <c r="U1210" s="65" t="s">
        <v>174</v>
      </c>
      <c r="V1210" s="67" t="s">
        <v>155</v>
      </c>
      <c r="W1210" s="73" t="str">
        <f t="shared" si="18"/>
        <v>UUWWWTW0002_STW compliant with DWF permit in 2022 (Y/N)</v>
      </c>
    </row>
    <row r="1211" spans="1:23">
      <c r="A1211" s="65" t="s">
        <v>90</v>
      </c>
      <c r="B1211" s="65" t="s">
        <v>153</v>
      </c>
      <c r="C1211" s="65" t="s">
        <v>154</v>
      </c>
      <c r="D1211" s="74" t="s">
        <v>155</v>
      </c>
      <c r="E1211" s="65" t="s">
        <v>48</v>
      </c>
      <c r="F1211" s="65" t="s">
        <v>49</v>
      </c>
      <c r="G1211" s="65" t="s">
        <v>50</v>
      </c>
      <c r="H1211" s="65" t="s">
        <v>51</v>
      </c>
      <c r="I1211" s="65" t="s">
        <v>86</v>
      </c>
      <c r="J1211" s="65" t="s">
        <v>53</v>
      </c>
      <c r="K1211" s="65" t="s">
        <v>146</v>
      </c>
      <c r="L1211" s="66">
        <v>46155</v>
      </c>
      <c r="M1211" s="65" t="s">
        <v>55</v>
      </c>
      <c r="N1211" s="65" t="s">
        <v>48</v>
      </c>
      <c r="O1211" s="65" t="s">
        <v>56</v>
      </c>
      <c r="P1211" s="65" t="s">
        <v>87</v>
      </c>
      <c r="Q1211" s="65" t="s">
        <v>107</v>
      </c>
      <c r="R1211" s="65" t="s">
        <v>108</v>
      </c>
      <c r="S1211" s="65" t="s">
        <v>87</v>
      </c>
      <c r="T1211" s="65" t="s">
        <v>87</v>
      </c>
      <c r="U1211" s="65" t="s">
        <v>176</v>
      </c>
      <c r="V1211" s="67" t="s">
        <v>155</v>
      </c>
      <c r="W1211" s="73" t="str">
        <f t="shared" si="18"/>
        <v>UUWWWTW0004_STW compliant with DWF permit in 2022 (Y/N)</v>
      </c>
    </row>
    <row r="1212" spans="1:23">
      <c r="A1212" s="65" t="s">
        <v>90</v>
      </c>
      <c r="B1212" s="65" t="s">
        <v>153</v>
      </c>
      <c r="C1212" s="65" t="s">
        <v>154</v>
      </c>
      <c r="D1212" s="74" t="s">
        <v>155</v>
      </c>
      <c r="E1212" s="65" t="s">
        <v>48</v>
      </c>
      <c r="F1212" s="65" t="s">
        <v>49</v>
      </c>
      <c r="G1212" s="65" t="s">
        <v>50</v>
      </c>
      <c r="H1212" s="65" t="s">
        <v>51</v>
      </c>
      <c r="I1212" s="65" t="s">
        <v>86</v>
      </c>
      <c r="J1212" s="65" t="s">
        <v>53</v>
      </c>
      <c r="K1212" s="65" t="s">
        <v>146</v>
      </c>
      <c r="L1212" s="66">
        <v>46155</v>
      </c>
      <c r="M1212" s="65" t="s">
        <v>55</v>
      </c>
      <c r="N1212" s="65" t="s">
        <v>48</v>
      </c>
      <c r="O1212" s="65" t="s">
        <v>56</v>
      </c>
      <c r="P1212" s="65" t="s">
        <v>87</v>
      </c>
      <c r="Q1212" s="65" t="s">
        <v>107</v>
      </c>
      <c r="R1212" s="65" t="s">
        <v>108</v>
      </c>
      <c r="S1212" s="65" t="s">
        <v>87</v>
      </c>
      <c r="T1212" s="65" t="s">
        <v>87</v>
      </c>
      <c r="U1212" s="65" t="s">
        <v>177</v>
      </c>
      <c r="V1212" s="67" t="s">
        <v>155</v>
      </c>
      <c r="W1212" s="73" t="str">
        <f t="shared" si="18"/>
        <v>UUWWWTW0005_STW compliant with DWF permit in 2022 (Y/N)</v>
      </c>
    </row>
    <row r="1213" spans="1:23">
      <c r="A1213" s="65" t="s">
        <v>90</v>
      </c>
      <c r="B1213" s="65" t="s">
        <v>153</v>
      </c>
      <c r="C1213" s="65" t="s">
        <v>154</v>
      </c>
      <c r="D1213" s="74" t="s">
        <v>155</v>
      </c>
      <c r="E1213" s="65" t="s">
        <v>48</v>
      </c>
      <c r="F1213" s="65" t="s">
        <v>49</v>
      </c>
      <c r="G1213" s="65" t="s">
        <v>50</v>
      </c>
      <c r="H1213" s="65" t="s">
        <v>51</v>
      </c>
      <c r="I1213" s="65" t="s">
        <v>86</v>
      </c>
      <c r="J1213" s="65" t="s">
        <v>53</v>
      </c>
      <c r="K1213" s="65" t="s">
        <v>146</v>
      </c>
      <c r="L1213" s="66">
        <v>46155</v>
      </c>
      <c r="M1213" s="65" t="s">
        <v>55</v>
      </c>
      <c r="N1213" s="65" t="s">
        <v>48</v>
      </c>
      <c r="O1213" s="65" t="s">
        <v>56</v>
      </c>
      <c r="P1213" s="65" t="s">
        <v>87</v>
      </c>
      <c r="Q1213" s="65" t="s">
        <v>107</v>
      </c>
      <c r="R1213" s="65" t="s">
        <v>108</v>
      </c>
      <c r="S1213" s="65" t="s">
        <v>87</v>
      </c>
      <c r="T1213" s="65" t="s">
        <v>87</v>
      </c>
      <c r="U1213" s="65" t="s">
        <v>178</v>
      </c>
      <c r="V1213" s="67" t="s">
        <v>155</v>
      </c>
      <c r="W1213" s="73" t="str">
        <f t="shared" si="18"/>
        <v>UUWWWTW0006_STW compliant with DWF permit in 2022 (Y/N)</v>
      </c>
    </row>
    <row r="1214" spans="1:23">
      <c r="A1214" s="65" t="s">
        <v>90</v>
      </c>
      <c r="B1214" s="65" t="s">
        <v>153</v>
      </c>
      <c r="C1214" s="65" t="s">
        <v>154</v>
      </c>
      <c r="D1214" s="74" t="s">
        <v>155</v>
      </c>
      <c r="E1214" s="65" t="s">
        <v>48</v>
      </c>
      <c r="F1214" s="65" t="s">
        <v>49</v>
      </c>
      <c r="G1214" s="65" t="s">
        <v>50</v>
      </c>
      <c r="H1214" s="65" t="s">
        <v>51</v>
      </c>
      <c r="I1214" s="65" t="s">
        <v>86</v>
      </c>
      <c r="J1214" s="65" t="s">
        <v>53</v>
      </c>
      <c r="K1214" s="65" t="s">
        <v>146</v>
      </c>
      <c r="L1214" s="66">
        <v>46155</v>
      </c>
      <c r="M1214" s="65" t="s">
        <v>55</v>
      </c>
      <c r="N1214" s="65" t="s">
        <v>48</v>
      </c>
      <c r="O1214" s="65" t="s">
        <v>56</v>
      </c>
      <c r="P1214" s="65" t="s">
        <v>87</v>
      </c>
      <c r="Q1214" s="65" t="s">
        <v>107</v>
      </c>
      <c r="R1214" s="65" t="s">
        <v>108</v>
      </c>
      <c r="S1214" s="65" t="s">
        <v>87</v>
      </c>
      <c r="T1214" s="65" t="s">
        <v>87</v>
      </c>
      <c r="U1214" s="65" t="s">
        <v>179</v>
      </c>
      <c r="V1214" s="67" t="s">
        <v>155</v>
      </c>
      <c r="W1214" s="73" t="str">
        <f t="shared" si="18"/>
        <v>UUWWWTW0007_STW compliant with DWF permit in 2022 (Y/N)</v>
      </c>
    </row>
    <row r="1215" spans="1:23">
      <c r="A1215" s="65" t="s">
        <v>90</v>
      </c>
      <c r="B1215" s="65" t="s">
        <v>153</v>
      </c>
      <c r="C1215" s="65" t="s">
        <v>154</v>
      </c>
      <c r="D1215" s="74" t="s">
        <v>155</v>
      </c>
      <c r="E1215" s="65" t="s">
        <v>48</v>
      </c>
      <c r="F1215" s="65" t="s">
        <v>49</v>
      </c>
      <c r="G1215" s="65" t="s">
        <v>50</v>
      </c>
      <c r="H1215" s="65" t="s">
        <v>51</v>
      </c>
      <c r="I1215" s="65" t="s">
        <v>86</v>
      </c>
      <c r="J1215" s="65" t="s">
        <v>53</v>
      </c>
      <c r="K1215" s="65" t="s">
        <v>146</v>
      </c>
      <c r="L1215" s="66">
        <v>46155</v>
      </c>
      <c r="M1215" s="65" t="s">
        <v>55</v>
      </c>
      <c r="N1215" s="65" t="s">
        <v>48</v>
      </c>
      <c r="O1215" s="65" t="s">
        <v>56</v>
      </c>
      <c r="P1215" s="65" t="s">
        <v>87</v>
      </c>
      <c r="Q1215" s="65" t="s">
        <v>107</v>
      </c>
      <c r="R1215" s="65" t="s">
        <v>108</v>
      </c>
      <c r="S1215" s="65" t="s">
        <v>87</v>
      </c>
      <c r="T1215" s="65" t="s">
        <v>87</v>
      </c>
      <c r="U1215" s="65" t="s">
        <v>180</v>
      </c>
      <c r="V1215" s="67" t="s">
        <v>155</v>
      </c>
      <c r="W1215" s="73" t="str">
        <f t="shared" si="18"/>
        <v>UUWWWTW0008_STW compliant with DWF permit in 2022 (Y/N)</v>
      </c>
    </row>
    <row r="1216" spans="1:23">
      <c r="A1216" s="65" t="s">
        <v>90</v>
      </c>
      <c r="B1216" s="65" t="s">
        <v>153</v>
      </c>
      <c r="C1216" s="65" t="s">
        <v>154</v>
      </c>
      <c r="D1216" s="74" t="s">
        <v>155</v>
      </c>
      <c r="E1216" s="65" t="s">
        <v>48</v>
      </c>
      <c r="F1216" s="65" t="s">
        <v>49</v>
      </c>
      <c r="G1216" s="65" t="s">
        <v>50</v>
      </c>
      <c r="H1216" s="65" t="s">
        <v>51</v>
      </c>
      <c r="I1216" s="65" t="s">
        <v>86</v>
      </c>
      <c r="J1216" s="65" t="s">
        <v>53</v>
      </c>
      <c r="K1216" s="65" t="s">
        <v>146</v>
      </c>
      <c r="L1216" s="66">
        <v>46155</v>
      </c>
      <c r="M1216" s="65" t="s">
        <v>55</v>
      </c>
      <c r="N1216" s="65" t="s">
        <v>48</v>
      </c>
      <c r="O1216" s="65" t="s">
        <v>56</v>
      </c>
      <c r="P1216" s="65" t="s">
        <v>87</v>
      </c>
      <c r="Q1216" s="65" t="s">
        <v>107</v>
      </c>
      <c r="R1216" s="65" t="s">
        <v>108</v>
      </c>
      <c r="S1216" s="65" t="s">
        <v>87</v>
      </c>
      <c r="T1216" s="65" t="s">
        <v>87</v>
      </c>
      <c r="U1216" s="65" t="s">
        <v>181</v>
      </c>
      <c r="V1216" s="67" t="s">
        <v>155</v>
      </c>
      <c r="W1216" s="73" t="str">
        <f t="shared" si="18"/>
        <v>UUWWWTW0009_STW compliant with DWF permit in 2022 (Y/N)</v>
      </c>
    </row>
    <row r="1217" spans="1:23">
      <c r="A1217" s="65" t="s">
        <v>90</v>
      </c>
      <c r="B1217" s="65" t="s">
        <v>153</v>
      </c>
      <c r="C1217" s="65" t="s">
        <v>154</v>
      </c>
      <c r="D1217" s="74" t="s">
        <v>155</v>
      </c>
      <c r="E1217" s="65" t="s">
        <v>48</v>
      </c>
      <c r="F1217" s="65" t="s">
        <v>49</v>
      </c>
      <c r="G1217" s="65" t="s">
        <v>50</v>
      </c>
      <c r="H1217" s="65" t="s">
        <v>51</v>
      </c>
      <c r="I1217" s="65" t="s">
        <v>86</v>
      </c>
      <c r="J1217" s="65" t="s">
        <v>53</v>
      </c>
      <c r="K1217" s="65" t="s">
        <v>146</v>
      </c>
      <c r="L1217" s="66">
        <v>46155</v>
      </c>
      <c r="M1217" s="65" t="s">
        <v>55</v>
      </c>
      <c r="N1217" s="65" t="s">
        <v>48</v>
      </c>
      <c r="O1217" s="65" t="s">
        <v>56</v>
      </c>
      <c r="P1217" s="65" t="s">
        <v>87</v>
      </c>
      <c r="Q1217" s="65" t="s">
        <v>107</v>
      </c>
      <c r="R1217" s="65" t="s">
        <v>108</v>
      </c>
      <c r="S1217" s="65" t="s">
        <v>87</v>
      </c>
      <c r="T1217" s="65" t="s">
        <v>87</v>
      </c>
      <c r="U1217" s="65" t="s">
        <v>182</v>
      </c>
      <c r="V1217" s="67" t="s">
        <v>155</v>
      </c>
      <c r="W1217" s="73" t="str">
        <f t="shared" si="18"/>
        <v>UUWWWTW0010_STW compliant with DWF permit in 2022 (Y/N)</v>
      </c>
    </row>
    <row r="1218" spans="1:23">
      <c r="A1218" s="65" t="s">
        <v>90</v>
      </c>
      <c r="B1218" s="65" t="s">
        <v>153</v>
      </c>
      <c r="C1218" s="65" t="s">
        <v>154</v>
      </c>
      <c r="D1218" s="74" t="s">
        <v>155</v>
      </c>
      <c r="E1218" s="65" t="s">
        <v>48</v>
      </c>
      <c r="F1218" s="65" t="s">
        <v>49</v>
      </c>
      <c r="G1218" s="65" t="s">
        <v>50</v>
      </c>
      <c r="H1218" s="65" t="s">
        <v>51</v>
      </c>
      <c r="I1218" s="65" t="s">
        <v>86</v>
      </c>
      <c r="J1218" s="65" t="s">
        <v>53</v>
      </c>
      <c r="K1218" s="65" t="s">
        <v>146</v>
      </c>
      <c r="L1218" s="66">
        <v>46155</v>
      </c>
      <c r="M1218" s="65" t="s">
        <v>55</v>
      </c>
      <c r="N1218" s="65" t="s">
        <v>48</v>
      </c>
      <c r="O1218" s="65" t="s">
        <v>56</v>
      </c>
      <c r="P1218" s="65" t="s">
        <v>87</v>
      </c>
      <c r="Q1218" s="65" t="s">
        <v>107</v>
      </c>
      <c r="R1218" s="65" t="s">
        <v>108</v>
      </c>
      <c r="S1218" s="65" t="s">
        <v>87</v>
      </c>
      <c r="T1218" s="65" t="s">
        <v>87</v>
      </c>
      <c r="U1218" s="65" t="s">
        <v>183</v>
      </c>
      <c r="V1218" s="67" t="s">
        <v>155</v>
      </c>
      <c r="W1218" s="73" t="str">
        <f t="shared" si="18"/>
        <v>UUWWWTW0011_STW compliant with DWF permit in 2022 (Y/N)</v>
      </c>
    </row>
    <row r="1219" spans="1:23">
      <c r="A1219" s="65" t="s">
        <v>90</v>
      </c>
      <c r="B1219" s="65" t="s">
        <v>153</v>
      </c>
      <c r="C1219" s="65" t="s">
        <v>154</v>
      </c>
      <c r="D1219" s="74" t="s">
        <v>155</v>
      </c>
      <c r="E1219" s="65" t="s">
        <v>48</v>
      </c>
      <c r="F1219" s="65" t="s">
        <v>49</v>
      </c>
      <c r="G1219" s="65" t="s">
        <v>50</v>
      </c>
      <c r="H1219" s="65" t="s">
        <v>51</v>
      </c>
      <c r="I1219" s="65" t="s">
        <v>86</v>
      </c>
      <c r="J1219" s="65" t="s">
        <v>53</v>
      </c>
      <c r="K1219" s="65" t="s">
        <v>146</v>
      </c>
      <c r="L1219" s="66">
        <v>46155</v>
      </c>
      <c r="M1219" s="65" t="s">
        <v>55</v>
      </c>
      <c r="N1219" s="65" t="s">
        <v>48</v>
      </c>
      <c r="O1219" s="65" t="s">
        <v>56</v>
      </c>
      <c r="P1219" s="65" t="s">
        <v>87</v>
      </c>
      <c r="Q1219" s="65" t="s">
        <v>107</v>
      </c>
      <c r="R1219" s="65" t="s">
        <v>108</v>
      </c>
      <c r="S1219" s="65" t="s">
        <v>87</v>
      </c>
      <c r="T1219" s="65" t="s">
        <v>87</v>
      </c>
      <c r="U1219" s="65" t="s">
        <v>185</v>
      </c>
      <c r="V1219" s="67" t="s">
        <v>155</v>
      </c>
      <c r="W1219" s="73" t="str">
        <f t="shared" si="18"/>
        <v>UUWWWTW0013_STW compliant with DWF permit in 2022 (Y/N)</v>
      </c>
    </row>
    <row r="1220" spans="1:23">
      <c r="A1220" s="65" t="s">
        <v>90</v>
      </c>
      <c r="B1220" s="65" t="s">
        <v>153</v>
      </c>
      <c r="C1220" s="65" t="s">
        <v>154</v>
      </c>
      <c r="D1220" s="74" t="s">
        <v>155</v>
      </c>
      <c r="E1220" s="65" t="s">
        <v>48</v>
      </c>
      <c r="F1220" s="65" t="s">
        <v>49</v>
      </c>
      <c r="G1220" s="65" t="s">
        <v>50</v>
      </c>
      <c r="H1220" s="65" t="s">
        <v>51</v>
      </c>
      <c r="I1220" s="65" t="s">
        <v>86</v>
      </c>
      <c r="J1220" s="65" t="s">
        <v>53</v>
      </c>
      <c r="K1220" s="65" t="s">
        <v>146</v>
      </c>
      <c r="L1220" s="66">
        <v>46155</v>
      </c>
      <c r="M1220" s="65" t="s">
        <v>55</v>
      </c>
      <c r="N1220" s="65" t="s">
        <v>48</v>
      </c>
      <c r="O1220" s="65" t="s">
        <v>56</v>
      </c>
      <c r="P1220" s="65" t="s">
        <v>87</v>
      </c>
      <c r="Q1220" s="65" t="s">
        <v>107</v>
      </c>
      <c r="R1220" s="65" t="s">
        <v>108</v>
      </c>
      <c r="S1220" s="65" t="s">
        <v>87</v>
      </c>
      <c r="T1220" s="65" t="s">
        <v>87</v>
      </c>
      <c r="U1220" s="65" t="s">
        <v>186</v>
      </c>
      <c r="V1220" s="67" t="s">
        <v>155</v>
      </c>
      <c r="W1220" s="73" t="str">
        <f t="shared" si="18"/>
        <v>UUWWWTW0014_STW compliant with DWF permit in 2022 (Y/N)</v>
      </c>
    </row>
    <row r="1221" spans="1:23">
      <c r="A1221" s="65" t="s">
        <v>90</v>
      </c>
      <c r="B1221" s="65" t="s">
        <v>153</v>
      </c>
      <c r="C1221" s="65" t="s">
        <v>154</v>
      </c>
      <c r="D1221" s="74" t="s">
        <v>155</v>
      </c>
      <c r="E1221" s="65" t="s">
        <v>48</v>
      </c>
      <c r="F1221" s="65" t="s">
        <v>49</v>
      </c>
      <c r="G1221" s="65" t="s">
        <v>50</v>
      </c>
      <c r="H1221" s="65" t="s">
        <v>51</v>
      </c>
      <c r="I1221" s="65" t="s">
        <v>86</v>
      </c>
      <c r="J1221" s="65" t="s">
        <v>53</v>
      </c>
      <c r="K1221" s="65" t="s">
        <v>146</v>
      </c>
      <c r="L1221" s="66">
        <v>46155</v>
      </c>
      <c r="M1221" s="65" t="s">
        <v>55</v>
      </c>
      <c r="N1221" s="65" t="s">
        <v>48</v>
      </c>
      <c r="O1221" s="65" t="s">
        <v>56</v>
      </c>
      <c r="P1221" s="65" t="s">
        <v>87</v>
      </c>
      <c r="Q1221" s="65" t="s">
        <v>107</v>
      </c>
      <c r="R1221" s="65" t="s">
        <v>108</v>
      </c>
      <c r="S1221" s="65" t="s">
        <v>87</v>
      </c>
      <c r="T1221" s="65" t="s">
        <v>87</v>
      </c>
      <c r="U1221" s="65" t="s">
        <v>188</v>
      </c>
      <c r="V1221" s="67" t="s">
        <v>155</v>
      </c>
      <c r="W1221" s="73" t="str">
        <f t="shared" si="18"/>
        <v>UUWWWTW0016_STW compliant with DWF permit in 2022 (Y/N)</v>
      </c>
    </row>
    <row r="1222" spans="1:23">
      <c r="A1222" s="65" t="s">
        <v>90</v>
      </c>
      <c r="B1222" s="65" t="s">
        <v>153</v>
      </c>
      <c r="C1222" s="65" t="s">
        <v>154</v>
      </c>
      <c r="D1222" s="74" t="s">
        <v>155</v>
      </c>
      <c r="E1222" s="65" t="s">
        <v>48</v>
      </c>
      <c r="F1222" s="65" t="s">
        <v>49</v>
      </c>
      <c r="G1222" s="65" t="s">
        <v>50</v>
      </c>
      <c r="H1222" s="65" t="s">
        <v>51</v>
      </c>
      <c r="I1222" s="65" t="s">
        <v>86</v>
      </c>
      <c r="J1222" s="65" t="s">
        <v>53</v>
      </c>
      <c r="K1222" s="65" t="s">
        <v>146</v>
      </c>
      <c r="L1222" s="66">
        <v>46155</v>
      </c>
      <c r="M1222" s="65" t="s">
        <v>55</v>
      </c>
      <c r="N1222" s="65" t="s">
        <v>48</v>
      </c>
      <c r="O1222" s="65" t="s">
        <v>56</v>
      </c>
      <c r="P1222" s="65" t="s">
        <v>87</v>
      </c>
      <c r="Q1222" s="65" t="s">
        <v>107</v>
      </c>
      <c r="R1222" s="65" t="s">
        <v>108</v>
      </c>
      <c r="S1222" s="65" t="s">
        <v>87</v>
      </c>
      <c r="T1222" s="65" t="s">
        <v>87</v>
      </c>
      <c r="U1222" s="65" t="s">
        <v>190</v>
      </c>
      <c r="V1222" s="67" t="s">
        <v>155</v>
      </c>
      <c r="W1222" s="73" t="str">
        <f t="shared" ref="W1222:W1285" si="19">CONCATENATE(U1222,"_",C1222)</f>
        <v>UUWWWTW0018_STW compliant with DWF permit in 2022 (Y/N)</v>
      </c>
    </row>
    <row r="1223" spans="1:23">
      <c r="A1223" s="65" t="s">
        <v>90</v>
      </c>
      <c r="B1223" s="65" t="s">
        <v>153</v>
      </c>
      <c r="C1223" s="65" t="s">
        <v>154</v>
      </c>
      <c r="D1223" s="74" t="s">
        <v>155</v>
      </c>
      <c r="E1223" s="65" t="s">
        <v>48</v>
      </c>
      <c r="F1223" s="65" t="s">
        <v>49</v>
      </c>
      <c r="G1223" s="65" t="s">
        <v>50</v>
      </c>
      <c r="H1223" s="65" t="s">
        <v>51</v>
      </c>
      <c r="I1223" s="65" t="s">
        <v>86</v>
      </c>
      <c r="J1223" s="65" t="s">
        <v>53</v>
      </c>
      <c r="K1223" s="65" t="s">
        <v>146</v>
      </c>
      <c r="L1223" s="66">
        <v>46155</v>
      </c>
      <c r="M1223" s="65" t="s">
        <v>55</v>
      </c>
      <c r="N1223" s="65" t="s">
        <v>48</v>
      </c>
      <c r="O1223" s="65" t="s">
        <v>56</v>
      </c>
      <c r="P1223" s="65" t="s">
        <v>87</v>
      </c>
      <c r="Q1223" s="65" t="s">
        <v>107</v>
      </c>
      <c r="R1223" s="65" t="s">
        <v>108</v>
      </c>
      <c r="S1223" s="65" t="s">
        <v>87</v>
      </c>
      <c r="T1223" s="65" t="s">
        <v>87</v>
      </c>
      <c r="U1223" s="65" t="s">
        <v>191</v>
      </c>
      <c r="V1223" s="67" t="s">
        <v>155</v>
      </c>
      <c r="W1223" s="73" t="str">
        <f t="shared" si="19"/>
        <v>UUWWWTW0019_STW compliant with DWF permit in 2022 (Y/N)</v>
      </c>
    </row>
    <row r="1224" spans="1:23">
      <c r="A1224" s="65" t="s">
        <v>90</v>
      </c>
      <c r="B1224" s="65" t="s">
        <v>153</v>
      </c>
      <c r="C1224" s="65" t="s">
        <v>154</v>
      </c>
      <c r="D1224" s="74" t="s">
        <v>155</v>
      </c>
      <c r="E1224" s="65" t="s">
        <v>48</v>
      </c>
      <c r="F1224" s="65" t="s">
        <v>49</v>
      </c>
      <c r="G1224" s="65" t="s">
        <v>50</v>
      </c>
      <c r="H1224" s="65" t="s">
        <v>51</v>
      </c>
      <c r="I1224" s="65" t="s">
        <v>86</v>
      </c>
      <c r="J1224" s="65" t="s">
        <v>53</v>
      </c>
      <c r="K1224" s="65" t="s">
        <v>146</v>
      </c>
      <c r="L1224" s="66">
        <v>46155</v>
      </c>
      <c r="M1224" s="65" t="s">
        <v>55</v>
      </c>
      <c r="N1224" s="65" t="s">
        <v>48</v>
      </c>
      <c r="O1224" s="65" t="s">
        <v>56</v>
      </c>
      <c r="P1224" s="65" t="s">
        <v>87</v>
      </c>
      <c r="Q1224" s="65" t="s">
        <v>107</v>
      </c>
      <c r="R1224" s="65" t="s">
        <v>108</v>
      </c>
      <c r="S1224" s="65" t="s">
        <v>87</v>
      </c>
      <c r="T1224" s="65" t="s">
        <v>87</v>
      </c>
      <c r="U1224" s="65" t="s">
        <v>192</v>
      </c>
      <c r="V1224" s="67" t="s">
        <v>155</v>
      </c>
      <c r="W1224" s="73" t="str">
        <f t="shared" si="19"/>
        <v>UUWWWTW0020_STW compliant with DWF permit in 2022 (Y/N)</v>
      </c>
    </row>
    <row r="1225" spans="1:23">
      <c r="A1225" s="65" t="s">
        <v>90</v>
      </c>
      <c r="B1225" s="65" t="s">
        <v>153</v>
      </c>
      <c r="C1225" s="65" t="s">
        <v>154</v>
      </c>
      <c r="D1225" s="74" t="s">
        <v>155</v>
      </c>
      <c r="E1225" s="65" t="s">
        <v>48</v>
      </c>
      <c r="F1225" s="65" t="s">
        <v>49</v>
      </c>
      <c r="G1225" s="65" t="s">
        <v>50</v>
      </c>
      <c r="H1225" s="65" t="s">
        <v>51</v>
      </c>
      <c r="I1225" s="65" t="s">
        <v>86</v>
      </c>
      <c r="J1225" s="65" t="s">
        <v>53</v>
      </c>
      <c r="K1225" s="65" t="s">
        <v>146</v>
      </c>
      <c r="L1225" s="66">
        <v>46155</v>
      </c>
      <c r="M1225" s="65" t="s">
        <v>55</v>
      </c>
      <c r="N1225" s="65" t="s">
        <v>48</v>
      </c>
      <c r="O1225" s="65" t="s">
        <v>56</v>
      </c>
      <c r="P1225" s="65" t="s">
        <v>87</v>
      </c>
      <c r="Q1225" s="65" t="s">
        <v>107</v>
      </c>
      <c r="R1225" s="65" t="s">
        <v>108</v>
      </c>
      <c r="S1225" s="65" t="s">
        <v>87</v>
      </c>
      <c r="T1225" s="65" t="s">
        <v>87</v>
      </c>
      <c r="U1225" s="65" t="s">
        <v>193</v>
      </c>
      <c r="V1225" s="67" t="s">
        <v>155</v>
      </c>
      <c r="W1225" s="73" t="str">
        <f t="shared" si="19"/>
        <v>UUWWWTW0021_STW compliant with DWF permit in 2022 (Y/N)</v>
      </c>
    </row>
    <row r="1226" spans="1:23">
      <c r="A1226" s="65" t="s">
        <v>90</v>
      </c>
      <c r="B1226" s="65" t="s">
        <v>153</v>
      </c>
      <c r="C1226" s="65" t="s">
        <v>154</v>
      </c>
      <c r="D1226" s="74" t="s">
        <v>155</v>
      </c>
      <c r="E1226" s="65" t="s">
        <v>48</v>
      </c>
      <c r="F1226" s="65" t="s">
        <v>49</v>
      </c>
      <c r="G1226" s="65" t="s">
        <v>50</v>
      </c>
      <c r="H1226" s="65" t="s">
        <v>51</v>
      </c>
      <c r="I1226" s="65" t="s">
        <v>86</v>
      </c>
      <c r="J1226" s="65" t="s">
        <v>53</v>
      </c>
      <c r="K1226" s="65" t="s">
        <v>146</v>
      </c>
      <c r="L1226" s="66">
        <v>46155</v>
      </c>
      <c r="M1226" s="65" t="s">
        <v>55</v>
      </c>
      <c r="N1226" s="65" t="s">
        <v>48</v>
      </c>
      <c r="O1226" s="65" t="s">
        <v>56</v>
      </c>
      <c r="P1226" s="65" t="s">
        <v>87</v>
      </c>
      <c r="Q1226" s="65" t="s">
        <v>107</v>
      </c>
      <c r="R1226" s="65" t="s">
        <v>108</v>
      </c>
      <c r="S1226" s="65" t="s">
        <v>87</v>
      </c>
      <c r="T1226" s="65" t="s">
        <v>87</v>
      </c>
      <c r="U1226" s="65" t="s">
        <v>194</v>
      </c>
      <c r="V1226" s="67" t="s">
        <v>155</v>
      </c>
      <c r="W1226" s="73" t="str">
        <f t="shared" si="19"/>
        <v>UUWWWTW0022_STW compliant with DWF permit in 2022 (Y/N)</v>
      </c>
    </row>
    <row r="1227" spans="1:23">
      <c r="A1227" s="65" t="s">
        <v>90</v>
      </c>
      <c r="B1227" s="65" t="s">
        <v>153</v>
      </c>
      <c r="C1227" s="65" t="s">
        <v>154</v>
      </c>
      <c r="D1227" s="74" t="s">
        <v>155</v>
      </c>
      <c r="E1227" s="65" t="s">
        <v>48</v>
      </c>
      <c r="F1227" s="65" t="s">
        <v>49</v>
      </c>
      <c r="G1227" s="65" t="s">
        <v>50</v>
      </c>
      <c r="H1227" s="65" t="s">
        <v>51</v>
      </c>
      <c r="I1227" s="65" t="s">
        <v>86</v>
      </c>
      <c r="J1227" s="65" t="s">
        <v>53</v>
      </c>
      <c r="K1227" s="65" t="s">
        <v>146</v>
      </c>
      <c r="L1227" s="66">
        <v>46155</v>
      </c>
      <c r="M1227" s="65" t="s">
        <v>55</v>
      </c>
      <c r="N1227" s="65" t="s">
        <v>48</v>
      </c>
      <c r="O1227" s="65" t="s">
        <v>56</v>
      </c>
      <c r="P1227" s="65" t="s">
        <v>87</v>
      </c>
      <c r="Q1227" s="65" t="s">
        <v>107</v>
      </c>
      <c r="R1227" s="65" t="s">
        <v>108</v>
      </c>
      <c r="S1227" s="65" t="s">
        <v>87</v>
      </c>
      <c r="T1227" s="65" t="s">
        <v>87</v>
      </c>
      <c r="U1227" s="65" t="s">
        <v>195</v>
      </c>
      <c r="V1227" s="67" t="s">
        <v>155</v>
      </c>
      <c r="W1227" s="73" t="str">
        <f t="shared" si="19"/>
        <v>UUWWWTW0023_STW compliant with DWF permit in 2022 (Y/N)</v>
      </c>
    </row>
    <row r="1228" spans="1:23">
      <c r="A1228" s="65" t="s">
        <v>90</v>
      </c>
      <c r="B1228" s="65" t="s">
        <v>153</v>
      </c>
      <c r="C1228" s="65" t="s">
        <v>154</v>
      </c>
      <c r="D1228" s="74" t="s">
        <v>155</v>
      </c>
      <c r="E1228" s="65" t="s">
        <v>48</v>
      </c>
      <c r="F1228" s="65" t="s">
        <v>49</v>
      </c>
      <c r="G1228" s="65" t="s">
        <v>50</v>
      </c>
      <c r="H1228" s="65" t="s">
        <v>51</v>
      </c>
      <c r="I1228" s="65" t="s">
        <v>86</v>
      </c>
      <c r="J1228" s="65" t="s">
        <v>53</v>
      </c>
      <c r="K1228" s="65" t="s">
        <v>146</v>
      </c>
      <c r="L1228" s="66">
        <v>46155</v>
      </c>
      <c r="M1228" s="65" t="s">
        <v>55</v>
      </c>
      <c r="N1228" s="65" t="s">
        <v>48</v>
      </c>
      <c r="O1228" s="65" t="s">
        <v>56</v>
      </c>
      <c r="P1228" s="65" t="s">
        <v>87</v>
      </c>
      <c r="Q1228" s="65" t="s">
        <v>107</v>
      </c>
      <c r="R1228" s="65" t="s">
        <v>108</v>
      </c>
      <c r="S1228" s="65" t="s">
        <v>87</v>
      </c>
      <c r="T1228" s="65" t="s">
        <v>87</v>
      </c>
      <c r="U1228" s="65" t="s">
        <v>196</v>
      </c>
      <c r="V1228" s="67" t="s">
        <v>155</v>
      </c>
      <c r="W1228" s="73" t="str">
        <f t="shared" si="19"/>
        <v>UUWWWTW0024_STW compliant with DWF permit in 2022 (Y/N)</v>
      </c>
    </row>
    <row r="1229" spans="1:23">
      <c r="A1229" s="65" t="s">
        <v>90</v>
      </c>
      <c r="B1229" s="65" t="s">
        <v>153</v>
      </c>
      <c r="C1229" s="65" t="s">
        <v>154</v>
      </c>
      <c r="D1229" s="74" t="s">
        <v>155</v>
      </c>
      <c r="E1229" s="65" t="s">
        <v>48</v>
      </c>
      <c r="F1229" s="65" t="s">
        <v>49</v>
      </c>
      <c r="G1229" s="65" t="s">
        <v>50</v>
      </c>
      <c r="H1229" s="65" t="s">
        <v>51</v>
      </c>
      <c r="I1229" s="65" t="s">
        <v>86</v>
      </c>
      <c r="J1229" s="65" t="s">
        <v>53</v>
      </c>
      <c r="K1229" s="65" t="s">
        <v>146</v>
      </c>
      <c r="L1229" s="66">
        <v>46155</v>
      </c>
      <c r="M1229" s="65" t="s">
        <v>55</v>
      </c>
      <c r="N1229" s="65" t="s">
        <v>48</v>
      </c>
      <c r="O1229" s="65" t="s">
        <v>56</v>
      </c>
      <c r="P1229" s="65" t="s">
        <v>87</v>
      </c>
      <c r="Q1229" s="65" t="s">
        <v>107</v>
      </c>
      <c r="R1229" s="65" t="s">
        <v>108</v>
      </c>
      <c r="S1229" s="65" t="s">
        <v>87</v>
      </c>
      <c r="T1229" s="65" t="s">
        <v>87</v>
      </c>
      <c r="U1229" s="65" t="s">
        <v>197</v>
      </c>
      <c r="V1229" s="67" t="s">
        <v>155</v>
      </c>
      <c r="W1229" s="73" t="str">
        <f t="shared" si="19"/>
        <v>UUWWWTW0025_STW compliant with DWF permit in 2022 (Y/N)</v>
      </c>
    </row>
    <row r="1230" spans="1:23">
      <c r="A1230" s="65" t="s">
        <v>90</v>
      </c>
      <c r="B1230" s="65" t="s">
        <v>153</v>
      </c>
      <c r="C1230" s="65" t="s">
        <v>154</v>
      </c>
      <c r="D1230" s="74" t="s">
        <v>155</v>
      </c>
      <c r="E1230" s="65" t="s">
        <v>48</v>
      </c>
      <c r="F1230" s="65" t="s">
        <v>49</v>
      </c>
      <c r="G1230" s="65" t="s">
        <v>50</v>
      </c>
      <c r="H1230" s="65" t="s">
        <v>51</v>
      </c>
      <c r="I1230" s="65" t="s">
        <v>86</v>
      </c>
      <c r="J1230" s="65" t="s">
        <v>53</v>
      </c>
      <c r="K1230" s="65" t="s">
        <v>146</v>
      </c>
      <c r="L1230" s="66">
        <v>46155</v>
      </c>
      <c r="M1230" s="65" t="s">
        <v>55</v>
      </c>
      <c r="N1230" s="65" t="s">
        <v>48</v>
      </c>
      <c r="O1230" s="65" t="s">
        <v>56</v>
      </c>
      <c r="P1230" s="65" t="s">
        <v>87</v>
      </c>
      <c r="Q1230" s="65" t="s">
        <v>107</v>
      </c>
      <c r="R1230" s="65" t="s">
        <v>108</v>
      </c>
      <c r="S1230" s="65" t="s">
        <v>87</v>
      </c>
      <c r="T1230" s="65" t="s">
        <v>87</v>
      </c>
      <c r="U1230" s="65" t="s">
        <v>198</v>
      </c>
      <c r="V1230" s="67" t="s">
        <v>155</v>
      </c>
      <c r="W1230" s="73" t="str">
        <f t="shared" si="19"/>
        <v>UUWWWTW0026_STW compliant with DWF permit in 2022 (Y/N)</v>
      </c>
    </row>
    <row r="1231" spans="1:23">
      <c r="A1231" s="65" t="s">
        <v>90</v>
      </c>
      <c r="B1231" s="65" t="s">
        <v>153</v>
      </c>
      <c r="C1231" s="65" t="s">
        <v>154</v>
      </c>
      <c r="D1231" s="74" t="s">
        <v>155</v>
      </c>
      <c r="E1231" s="65" t="s">
        <v>48</v>
      </c>
      <c r="F1231" s="65" t="s">
        <v>49</v>
      </c>
      <c r="G1231" s="65" t="s">
        <v>50</v>
      </c>
      <c r="H1231" s="65" t="s">
        <v>51</v>
      </c>
      <c r="I1231" s="65" t="s">
        <v>86</v>
      </c>
      <c r="J1231" s="65" t="s">
        <v>53</v>
      </c>
      <c r="K1231" s="65" t="s">
        <v>146</v>
      </c>
      <c r="L1231" s="66">
        <v>46155</v>
      </c>
      <c r="M1231" s="65" t="s">
        <v>55</v>
      </c>
      <c r="N1231" s="65" t="s">
        <v>48</v>
      </c>
      <c r="O1231" s="65" t="s">
        <v>56</v>
      </c>
      <c r="P1231" s="65" t="s">
        <v>87</v>
      </c>
      <c r="Q1231" s="65" t="s">
        <v>107</v>
      </c>
      <c r="R1231" s="65" t="s">
        <v>108</v>
      </c>
      <c r="S1231" s="65" t="s">
        <v>87</v>
      </c>
      <c r="T1231" s="65" t="s">
        <v>87</v>
      </c>
      <c r="U1231" s="65" t="s">
        <v>199</v>
      </c>
      <c r="V1231" s="67" t="s">
        <v>155</v>
      </c>
      <c r="W1231" s="73" t="str">
        <f t="shared" si="19"/>
        <v>UUWWWTW0027_STW compliant with DWF permit in 2022 (Y/N)</v>
      </c>
    </row>
    <row r="1232" spans="1:23">
      <c r="A1232" s="65" t="s">
        <v>90</v>
      </c>
      <c r="B1232" s="65" t="s">
        <v>153</v>
      </c>
      <c r="C1232" s="65" t="s">
        <v>154</v>
      </c>
      <c r="D1232" s="74" t="s">
        <v>155</v>
      </c>
      <c r="E1232" s="65" t="s">
        <v>48</v>
      </c>
      <c r="F1232" s="65" t="s">
        <v>49</v>
      </c>
      <c r="G1232" s="65" t="s">
        <v>50</v>
      </c>
      <c r="H1232" s="65" t="s">
        <v>51</v>
      </c>
      <c r="I1232" s="65" t="s">
        <v>86</v>
      </c>
      <c r="J1232" s="65" t="s">
        <v>53</v>
      </c>
      <c r="K1232" s="65" t="s">
        <v>146</v>
      </c>
      <c r="L1232" s="66">
        <v>46155</v>
      </c>
      <c r="M1232" s="65" t="s">
        <v>55</v>
      </c>
      <c r="N1232" s="65" t="s">
        <v>48</v>
      </c>
      <c r="O1232" s="65" t="s">
        <v>56</v>
      </c>
      <c r="P1232" s="65" t="s">
        <v>87</v>
      </c>
      <c r="Q1232" s="65" t="s">
        <v>107</v>
      </c>
      <c r="R1232" s="65" t="s">
        <v>108</v>
      </c>
      <c r="S1232" s="65" t="s">
        <v>87</v>
      </c>
      <c r="T1232" s="65" t="s">
        <v>87</v>
      </c>
      <c r="U1232" s="65" t="s">
        <v>200</v>
      </c>
      <c r="V1232" s="67" t="s">
        <v>155</v>
      </c>
      <c r="W1232" s="73" t="str">
        <f t="shared" si="19"/>
        <v>UUWWWTW0028_STW compliant with DWF permit in 2022 (Y/N)</v>
      </c>
    </row>
    <row r="1233" spans="1:23">
      <c r="A1233" s="65" t="s">
        <v>90</v>
      </c>
      <c r="B1233" s="65" t="s">
        <v>153</v>
      </c>
      <c r="C1233" s="65" t="s">
        <v>154</v>
      </c>
      <c r="D1233" s="74" t="s">
        <v>155</v>
      </c>
      <c r="E1233" s="65" t="s">
        <v>48</v>
      </c>
      <c r="F1233" s="65" t="s">
        <v>49</v>
      </c>
      <c r="G1233" s="65" t="s">
        <v>50</v>
      </c>
      <c r="H1233" s="65" t="s">
        <v>51</v>
      </c>
      <c r="I1233" s="65" t="s">
        <v>86</v>
      </c>
      <c r="J1233" s="65" t="s">
        <v>53</v>
      </c>
      <c r="K1233" s="65" t="s">
        <v>146</v>
      </c>
      <c r="L1233" s="66">
        <v>46155</v>
      </c>
      <c r="M1233" s="65" t="s">
        <v>55</v>
      </c>
      <c r="N1233" s="65" t="s">
        <v>48</v>
      </c>
      <c r="O1233" s="65" t="s">
        <v>56</v>
      </c>
      <c r="P1233" s="65" t="s">
        <v>87</v>
      </c>
      <c r="Q1233" s="65" t="s">
        <v>107</v>
      </c>
      <c r="R1233" s="65" t="s">
        <v>108</v>
      </c>
      <c r="S1233" s="65" t="s">
        <v>87</v>
      </c>
      <c r="T1233" s="65" t="s">
        <v>87</v>
      </c>
      <c r="U1233" s="65" t="s">
        <v>201</v>
      </c>
      <c r="V1233" s="67" t="s">
        <v>155</v>
      </c>
      <c r="W1233" s="73" t="str">
        <f t="shared" si="19"/>
        <v>UUWWWTW0029_STW compliant with DWF permit in 2022 (Y/N)</v>
      </c>
    </row>
    <row r="1234" spans="1:23">
      <c r="A1234" s="65" t="s">
        <v>90</v>
      </c>
      <c r="B1234" s="65" t="s">
        <v>153</v>
      </c>
      <c r="C1234" s="65" t="s">
        <v>154</v>
      </c>
      <c r="D1234" s="74" t="s">
        <v>155</v>
      </c>
      <c r="E1234" s="65" t="s">
        <v>48</v>
      </c>
      <c r="F1234" s="65" t="s">
        <v>49</v>
      </c>
      <c r="G1234" s="65" t="s">
        <v>50</v>
      </c>
      <c r="H1234" s="65" t="s">
        <v>51</v>
      </c>
      <c r="I1234" s="65" t="s">
        <v>86</v>
      </c>
      <c r="J1234" s="65" t="s">
        <v>53</v>
      </c>
      <c r="K1234" s="65" t="s">
        <v>146</v>
      </c>
      <c r="L1234" s="66">
        <v>46155</v>
      </c>
      <c r="M1234" s="65" t="s">
        <v>55</v>
      </c>
      <c r="N1234" s="65" t="s">
        <v>48</v>
      </c>
      <c r="O1234" s="65" t="s">
        <v>56</v>
      </c>
      <c r="P1234" s="65" t="s">
        <v>87</v>
      </c>
      <c r="Q1234" s="65" t="s">
        <v>107</v>
      </c>
      <c r="R1234" s="65" t="s">
        <v>108</v>
      </c>
      <c r="S1234" s="65" t="s">
        <v>87</v>
      </c>
      <c r="T1234" s="65" t="s">
        <v>87</v>
      </c>
      <c r="U1234" s="65" t="s">
        <v>202</v>
      </c>
      <c r="V1234" s="67" t="s">
        <v>155</v>
      </c>
      <c r="W1234" s="73" t="str">
        <f t="shared" si="19"/>
        <v>UUWWWTW0030_STW compliant with DWF permit in 2022 (Y/N)</v>
      </c>
    </row>
    <row r="1235" spans="1:23">
      <c r="A1235" s="65" t="s">
        <v>90</v>
      </c>
      <c r="B1235" s="65" t="s">
        <v>153</v>
      </c>
      <c r="C1235" s="65" t="s">
        <v>154</v>
      </c>
      <c r="D1235" s="74" t="s">
        <v>155</v>
      </c>
      <c r="E1235" s="65" t="s">
        <v>48</v>
      </c>
      <c r="F1235" s="65" t="s">
        <v>49</v>
      </c>
      <c r="G1235" s="65" t="s">
        <v>50</v>
      </c>
      <c r="H1235" s="65" t="s">
        <v>51</v>
      </c>
      <c r="I1235" s="65" t="s">
        <v>86</v>
      </c>
      <c r="J1235" s="65" t="s">
        <v>53</v>
      </c>
      <c r="K1235" s="65" t="s">
        <v>146</v>
      </c>
      <c r="L1235" s="66">
        <v>46155</v>
      </c>
      <c r="M1235" s="65" t="s">
        <v>55</v>
      </c>
      <c r="N1235" s="65" t="s">
        <v>48</v>
      </c>
      <c r="O1235" s="65" t="s">
        <v>56</v>
      </c>
      <c r="P1235" s="65" t="s">
        <v>87</v>
      </c>
      <c r="Q1235" s="65" t="s">
        <v>107</v>
      </c>
      <c r="R1235" s="65" t="s">
        <v>108</v>
      </c>
      <c r="S1235" s="65" t="s">
        <v>87</v>
      </c>
      <c r="T1235" s="65" t="s">
        <v>87</v>
      </c>
      <c r="U1235" s="65" t="s">
        <v>204</v>
      </c>
      <c r="V1235" s="67" t="s">
        <v>155</v>
      </c>
      <c r="W1235" s="73" t="str">
        <f t="shared" si="19"/>
        <v>UUWWWTW0032_STW compliant with DWF permit in 2022 (Y/N)</v>
      </c>
    </row>
    <row r="1236" spans="1:23">
      <c r="A1236" s="65" t="s">
        <v>90</v>
      </c>
      <c r="B1236" s="65" t="s">
        <v>153</v>
      </c>
      <c r="C1236" s="65" t="s">
        <v>154</v>
      </c>
      <c r="D1236" s="74" t="s">
        <v>155</v>
      </c>
      <c r="E1236" s="65" t="s">
        <v>48</v>
      </c>
      <c r="F1236" s="65" t="s">
        <v>49</v>
      </c>
      <c r="G1236" s="65" t="s">
        <v>50</v>
      </c>
      <c r="H1236" s="65" t="s">
        <v>51</v>
      </c>
      <c r="I1236" s="65" t="s">
        <v>86</v>
      </c>
      <c r="J1236" s="65" t="s">
        <v>53</v>
      </c>
      <c r="K1236" s="65" t="s">
        <v>146</v>
      </c>
      <c r="L1236" s="66">
        <v>46155</v>
      </c>
      <c r="M1236" s="65" t="s">
        <v>55</v>
      </c>
      <c r="N1236" s="65" t="s">
        <v>48</v>
      </c>
      <c r="O1236" s="65" t="s">
        <v>56</v>
      </c>
      <c r="P1236" s="65" t="s">
        <v>87</v>
      </c>
      <c r="Q1236" s="65" t="s">
        <v>107</v>
      </c>
      <c r="R1236" s="65" t="s">
        <v>108</v>
      </c>
      <c r="S1236" s="65" t="s">
        <v>87</v>
      </c>
      <c r="T1236" s="65" t="s">
        <v>87</v>
      </c>
      <c r="U1236" s="65" t="s">
        <v>205</v>
      </c>
      <c r="V1236" s="67" t="s">
        <v>155</v>
      </c>
      <c r="W1236" s="73" t="str">
        <f t="shared" si="19"/>
        <v>UUWWWTW0033_STW compliant with DWF permit in 2022 (Y/N)</v>
      </c>
    </row>
    <row r="1237" spans="1:23">
      <c r="A1237" s="65" t="s">
        <v>90</v>
      </c>
      <c r="B1237" s="65" t="s">
        <v>153</v>
      </c>
      <c r="C1237" s="65" t="s">
        <v>154</v>
      </c>
      <c r="D1237" s="74" t="s">
        <v>155</v>
      </c>
      <c r="E1237" s="65" t="s">
        <v>48</v>
      </c>
      <c r="F1237" s="65" t="s">
        <v>49</v>
      </c>
      <c r="G1237" s="65" t="s">
        <v>50</v>
      </c>
      <c r="H1237" s="65" t="s">
        <v>51</v>
      </c>
      <c r="I1237" s="65" t="s">
        <v>86</v>
      </c>
      <c r="J1237" s="65" t="s">
        <v>53</v>
      </c>
      <c r="K1237" s="65" t="s">
        <v>146</v>
      </c>
      <c r="L1237" s="66">
        <v>46155</v>
      </c>
      <c r="M1237" s="65" t="s">
        <v>55</v>
      </c>
      <c r="N1237" s="65" t="s">
        <v>48</v>
      </c>
      <c r="O1237" s="65" t="s">
        <v>56</v>
      </c>
      <c r="P1237" s="65" t="s">
        <v>87</v>
      </c>
      <c r="Q1237" s="65" t="s">
        <v>107</v>
      </c>
      <c r="R1237" s="65" t="s">
        <v>108</v>
      </c>
      <c r="S1237" s="65" t="s">
        <v>87</v>
      </c>
      <c r="T1237" s="65" t="s">
        <v>87</v>
      </c>
      <c r="U1237" s="65" t="s">
        <v>206</v>
      </c>
      <c r="V1237" s="67" t="s">
        <v>155</v>
      </c>
      <c r="W1237" s="73" t="str">
        <f t="shared" si="19"/>
        <v>UUWWWTW0034_STW compliant with DWF permit in 2022 (Y/N)</v>
      </c>
    </row>
    <row r="1238" spans="1:23">
      <c r="A1238" s="65" t="s">
        <v>90</v>
      </c>
      <c r="B1238" s="65" t="s">
        <v>156</v>
      </c>
      <c r="C1238" s="65" t="s">
        <v>157</v>
      </c>
      <c r="D1238" s="74" t="s">
        <v>145</v>
      </c>
      <c r="E1238" s="65" t="s">
        <v>48</v>
      </c>
      <c r="F1238" s="65" t="s">
        <v>49</v>
      </c>
      <c r="G1238" s="65" t="s">
        <v>50</v>
      </c>
      <c r="H1238" s="65" t="s">
        <v>51</v>
      </c>
      <c r="I1238" s="65" t="s">
        <v>86</v>
      </c>
      <c r="J1238" s="65" t="s">
        <v>53</v>
      </c>
      <c r="K1238" s="65" t="s">
        <v>146</v>
      </c>
      <c r="L1238" s="66">
        <v>46155</v>
      </c>
      <c r="M1238" s="65" t="s">
        <v>55</v>
      </c>
      <c r="N1238" s="65" t="s">
        <v>48</v>
      </c>
      <c r="O1238" s="65" t="s">
        <v>56</v>
      </c>
      <c r="P1238" s="65" t="s">
        <v>87</v>
      </c>
      <c r="Q1238" s="65" t="s">
        <v>107</v>
      </c>
      <c r="R1238" s="65" t="s">
        <v>108</v>
      </c>
      <c r="S1238" s="65" t="s">
        <v>87</v>
      </c>
      <c r="T1238" s="65" t="s">
        <v>87</v>
      </c>
      <c r="U1238" s="65" t="s">
        <v>187</v>
      </c>
      <c r="V1238" s="67" t="s">
        <v>145</v>
      </c>
      <c r="W1238" s="73" t="str">
        <f t="shared" si="19"/>
        <v>UUWWWTW0015_STW compliant with DWF permit under "3-in-5 rule" in 2022 (Y/N)</v>
      </c>
    </row>
    <row r="1239" spans="1:23">
      <c r="A1239" s="65" t="s">
        <v>90</v>
      </c>
      <c r="B1239" s="65" t="s">
        <v>156</v>
      </c>
      <c r="C1239" s="65" t="s">
        <v>157</v>
      </c>
      <c r="D1239" s="74" t="s">
        <v>145</v>
      </c>
      <c r="E1239" s="65" t="s">
        <v>48</v>
      </c>
      <c r="F1239" s="65" t="s">
        <v>49</v>
      </c>
      <c r="G1239" s="65" t="s">
        <v>50</v>
      </c>
      <c r="H1239" s="65" t="s">
        <v>51</v>
      </c>
      <c r="I1239" s="65" t="s">
        <v>86</v>
      </c>
      <c r="J1239" s="65" t="s">
        <v>53</v>
      </c>
      <c r="K1239" s="65" t="s">
        <v>146</v>
      </c>
      <c r="L1239" s="66">
        <v>46155</v>
      </c>
      <c r="M1239" s="65" t="s">
        <v>55</v>
      </c>
      <c r="N1239" s="65" t="s">
        <v>48</v>
      </c>
      <c r="O1239" s="65" t="s">
        <v>56</v>
      </c>
      <c r="P1239" s="65" t="s">
        <v>87</v>
      </c>
      <c r="Q1239" s="65" t="s">
        <v>107</v>
      </c>
      <c r="R1239" s="65" t="s">
        <v>108</v>
      </c>
      <c r="S1239" s="65" t="s">
        <v>87</v>
      </c>
      <c r="T1239" s="65" t="s">
        <v>87</v>
      </c>
      <c r="U1239" s="65" t="s">
        <v>189</v>
      </c>
      <c r="V1239" s="67" t="s">
        <v>145</v>
      </c>
      <c r="W1239" s="73" t="str">
        <f t="shared" si="19"/>
        <v>UUWWWTW0017_STW compliant with DWF permit under "3-in-5 rule" in 2022 (Y/N)</v>
      </c>
    </row>
    <row r="1240" spans="1:23">
      <c r="A1240" s="65" t="s">
        <v>90</v>
      </c>
      <c r="B1240" s="65" t="s">
        <v>156</v>
      </c>
      <c r="C1240" s="65" t="s">
        <v>157</v>
      </c>
      <c r="D1240" s="74" t="s">
        <v>145</v>
      </c>
      <c r="E1240" s="65" t="s">
        <v>48</v>
      </c>
      <c r="F1240" s="65" t="s">
        <v>49</v>
      </c>
      <c r="G1240" s="65" t="s">
        <v>50</v>
      </c>
      <c r="H1240" s="65" t="s">
        <v>51</v>
      </c>
      <c r="I1240" s="65" t="s">
        <v>86</v>
      </c>
      <c r="J1240" s="65" t="s">
        <v>53</v>
      </c>
      <c r="K1240" s="65" t="s">
        <v>146</v>
      </c>
      <c r="L1240" s="66">
        <v>46155</v>
      </c>
      <c r="M1240" s="65" t="s">
        <v>55</v>
      </c>
      <c r="N1240" s="65" t="s">
        <v>48</v>
      </c>
      <c r="O1240" s="65" t="s">
        <v>56</v>
      </c>
      <c r="P1240" s="65" t="s">
        <v>87</v>
      </c>
      <c r="Q1240" s="65" t="s">
        <v>107</v>
      </c>
      <c r="R1240" s="65" t="s">
        <v>108</v>
      </c>
      <c r="S1240" s="65" t="s">
        <v>87</v>
      </c>
      <c r="T1240" s="65" t="s">
        <v>87</v>
      </c>
      <c r="U1240" s="65" t="s">
        <v>203</v>
      </c>
      <c r="V1240" s="67" t="s">
        <v>145</v>
      </c>
      <c r="W1240" s="73" t="str">
        <f t="shared" si="19"/>
        <v>UUWWWTW0031_STW compliant with DWF permit under "3-in-5 rule" in 2022 (Y/N)</v>
      </c>
    </row>
    <row r="1241" spans="1:23">
      <c r="A1241" s="65" t="s">
        <v>90</v>
      </c>
      <c r="B1241" s="65" t="s">
        <v>156</v>
      </c>
      <c r="C1241" s="65" t="s">
        <v>157</v>
      </c>
      <c r="D1241" s="74" t="s">
        <v>155</v>
      </c>
      <c r="E1241" s="65" t="s">
        <v>48</v>
      </c>
      <c r="F1241" s="65" t="s">
        <v>49</v>
      </c>
      <c r="G1241" s="65" t="s">
        <v>50</v>
      </c>
      <c r="H1241" s="65" t="s">
        <v>51</v>
      </c>
      <c r="I1241" s="65" t="s">
        <v>86</v>
      </c>
      <c r="J1241" s="65" t="s">
        <v>53</v>
      </c>
      <c r="K1241" s="65" t="s">
        <v>146</v>
      </c>
      <c r="L1241" s="66">
        <v>46155</v>
      </c>
      <c r="M1241" s="65" t="s">
        <v>55</v>
      </c>
      <c r="N1241" s="65" t="s">
        <v>48</v>
      </c>
      <c r="O1241" s="65" t="s">
        <v>56</v>
      </c>
      <c r="P1241" s="65" t="s">
        <v>87</v>
      </c>
      <c r="Q1241" s="65" t="s">
        <v>107</v>
      </c>
      <c r="R1241" s="65" t="s">
        <v>108</v>
      </c>
      <c r="S1241" s="65" t="s">
        <v>87</v>
      </c>
      <c r="T1241" s="65" t="s">
        <v>87</v>
      </c>
      <c r="U1241" s="65" t="s">
        <v>173</v>
      </c>
      <c r="V1241" s="67" t="s">
        <v>155</v>
      </c>
      <c r="W1241" s="73" t="str">
        <f t="shared" si="19"/>
        <v>UUWWWTW0001_STW compliant with DWF permit under "3-in-5 rule" in 2022 (Y/N)</v>
      </c>
    </row>
    <row r="1242" spans="1:23">
      <c r="A1242" s="65" t="s">
        <v>90</v>
      </c>
      <c r="B1242" s="65" t="s">
        <v>156</v>
      </c>
      <c r="C1242" s="65" t="s">
        <v>157</v>
      </c>
      <c r="D1242" s="74" t="s">
        <v>155</v>
      </c>
      <c r="E1242" s="65" t="s">
        <v>48</v>
      </c>
      <c r="F1242" s="65" t="s">
        <v>49</v>
      </c>
      <c r="G1242" s="65" t="s">
        <v>50</v>
      </c>
      <c r="H1242" s="65" t="s">
        <v>51</v>
      </c>
      <c r="I1242" s="65" t="s">
        <v>86</v>
      </c>
      <c r="J1242" s="65" t="s">
        <v>53</v>
      </c>
      <c r="K1242" s="65" t="s">
        <v>146</v>
      </c>
      <c r="L1242" s="66">
        <v>46155</v>
      </c>
      <c r="M1242" s="65" t="s">
        <v>55</v>
      </c>
      <c r="N1242" s="65" t="s">
        <v>48</v>
      </c>
      <c r="O1242" s="65" t="s">
        <v>56</v>
      </c>
      <c r="P1242" s="65" t="s">
        <v>87</v>
      </c>
      <c r="Q1242" s="65" t="s">
        <v>107</v>
      </c>
      <c r="R1242" s="65" t="s">
        <v>108</v>
      </c>
      <c r="S1242" s="65" t="s">
        <v>87</v>
      </c>
      <c r="T1242" s="65" t="s">
        <v>87</v>
      </c>
      <c r="U1242" s="65" t="s">
        <v>174</v>
      </c>
      <c r="V1242" s="67" t="s">
        <v>155</v>
      </c>
      <c r="W1242" s="73" t="str">
        <f t="shared" si="19"/>
        <v>UUWWWTW0002_STW compliant with DWF permit under "3-in-5 rule" in 2022 (Y/N)</v>
      </c>
    </row>
    <row r="1243" spans="1:23">
      <c r="A1243" s="65" t="s">
        <v>90</v>
      </c>
      <c r="B1243" s="65" t="s">
        <v>156</v>
      </c>
      <c r="C1243" s="65" t="s">
        <v>157</v>
      </c>
      <c r="D1243" s="74" t="s">
        <v>155</v>
      </c>
      <c r="E1243" s="65" t="s">
        <v>48</v>
      </c>
      <c r="F1243" s="65" t="s">
        <v>49</v>
      </c>
      <c r="G1243" s="65" t="s">
        <v>50</v>
      </c>
      <c r="H1243" s="65" t="s">
        <v>51</v>
      </c>
      <c r="I1243" s="65" t="s">
        <v>86</v>
      </c>
      <c r="J1243" s="65" t="s">
        <v>53</v>
      </c>
      <c r="K1243" s="65" t="s">
        <v>146</v>
      </c>
      <c r="L1243" s="66">
        <v>46155</v>
      </c>
      <c r="M1243" s="65" t="s">
        <v>55</v>
      </c>
      <c r="N1243" s="65" t="s">
        <v>48</v>
      </c>
      <c r="O1243" s="65" t="s">
        <v>56</v>
      </c>
      <c r="P1243" s="65" t="s">
        <v>87</v>
      </c>
      <c r="Q1243" s="65" t="s">
        <v>107</v>
      </c>
      <c r="R1243" s="65" t="s">
        <v>108</v>
      </c>
      <c r="S1243" s="65" t="s">
        <v>87</v>
      </c>
      <c r="T1243" s="65" t="s">
        <v>87</v>
      </c>
      <c r="U1243" s="65" t="s">
        <v>175</v>
      </c>
      <c r="V1243" s="67" t="s">
        <v>155</v>
      </c>
      <c r="W1243" s="73" t="str">
        <f t="shared" si="19"/>
        <v>UUWWWTW0003_STW compliant with DWF permit under "3-in-5 rule" in 2022 (Y/N)</v>
      </c>
    </row>
    <row r="1244" spans="1:23">
      <c r="A1244" s="65" t="s">
        <v>90</v>
      </c>
      <c r="B1244" s="65" t="s">
        <v>156</v>
      </c>
      <c r="C1244" s="65" t="s">
        <v>157</v>
      </c>
      <c r="D1244" s="74" t="s">
        <v>155</v>
      </c>
      <c r="E1244" s="65" t="s">
        <v>48</v>
      </c>
      <c r="F1244" s="65" t="s">
        <v>49</v>
      </c>
      <c r="G1244" s="65" t="s">
        <v>50</v>
      </c>
      <c r="H1244" s="65" t="s">
        <v>51</v>
      </c>
      <c r="I1244" s="65" t="s">
        <v>86</v>
      </c>
      <c r="J1244" s="65" t="s">
        <v>53</v>
      </c>
      <c r="K1244" s="65" t="s">
        <v>146</v>
      </c>
      <c r="L1244" s="66">
        <v>46155</v>
      </c>
      <c r="M1244" s="65" t="s">
        <v>55</v>
      </c>
      <c r="N1244" s="65" t="s">
        <v>48</v>
      </c>
      <c r="O1244" s="65" t="s">
        <v>56</v>
      </c>
      <c r="P1244" s="65" t="s">
        <v>87</v>
      </c>
      <c r="Q1244" s="65" t="s">
        <v>107</v>
      </c>
      <c r="R1244" s="65" t="s">
        <v>108</v>
      </c>
      <c r="S1244" s="65" t="s">
        <v>87</v>
      </c>
      <c r="T1244" s="65" t="s">
        <v>87</v>
      </c>
      <c r="U1244" s="65" t="s">
        <v>176</v>
      </c>
      <c r="V1244" s="67" t="s">
        <v>155</v>
      </c>
      <c r="W1244" s="73" t="str">
        <f t="shared" si="19"/>
        <v>UUWWWTW0004_STW compliant with DWF permit under "3-in-5 rule" in 2022 (Y/N)</v>
      </c>
    </row>
    <row r="1245" spans="1:23">
      <c r="A1245" s="65" t="s">
        <v>90</v>
      </c>
      <c r="B1245" s="65" t="s">
        <v>156</v>
      </c>
      <c r="C1245" s="65" t="s">
        <v>157</v>
      </c>
      <c r="D1245" s="74" t="s">
        <v>155</v>
      </c>
      <c r="E1245" s="65" t="s">
        <v>48</v>
      </c>
      <c r="F1245" s="65" t="s">
        <v>49</v>
      </c>
      <c r="G1245" s="65" t="s">
        <v>50</v>
      </c>
      <c r="H1245" s="65" t="s">
        <v>51</v>
      </c>
      <c r="I1245" s="65" t="s">
        <v>86</v>
      </c>
      <c r="J1245" s="65" t="s">
        <v>53</v>
      </c>
      <c r="K1245" s="65" t="s">
        <v>146</v>
      </c>
      <c r="L1245" s="66">
        <v>46155</v>
      </c>
      <c r="M1245" s="65" t="s">
        <v>55</v>
      </c>
      <c r="N1245" s="65" t="s">
        <v>48</v>
      </c>
      <c r="O1245" s="65" t="s">
        <v>56</v>
      </c>
      <c r="P1245" s="65" t="s">
        <v>87</v>
      </c>
      <c r="Q1245" s="65" t="s">
        <v>107</v>
      </c>
      <c r="R1245" s="65" t="s">
        <v>108</v>
      </c>
      <c r="S1245" s="65" t="s">
        <v>87</v>
      </c>
      <c r="T1245" s="65" t="s">
        <v>87</v>
      </c>
      <c r="U1245" s="65" t="s">
        <v>177</v>
      </c>
      <c r="V1245" s="67" t="s">
        <v>155</v>
      </c>
      <c r="W1245" s="73" t="str">
        <f t="shared" si="19"/>
        <v>UUWWWTW0005_STW compliant with DWF permit under "3-in-5 rule" in 2022 (Y/N)</v>
      </c>
    </row>
    <row r="1246" spans="1:23">
      <c r="A1246" s="65" t="s">
        <v>90</v>
      </c>
      <c r="B1246" s="65" t="s">
        <v>156</v>
      </c>
      <c r="C1246" s="65" t="s">
        <v>157</v>
      </c>
      <c r="D1246" s="74" t="s">
        <v>155</v>
      </c>
      <c r="E1246" s="65" t="s">
        <v>48</v>
      </c>
      <c r="F1246" s="65" t="s">
        <v>49</v>
      </c>
      <c r="G1246" s="65" t="s">
        <v>50</v>
      </c>
      <c r="H1246" s="65" t="s">
        <v>51</v>
      </c>
      <c r="I1246" s="65" t="s">
        <v>86</v>
      </c>
      <c r="J1246" s="65" t="s">
        <v>53</v>
      </c>
      <c r="K1246" s="65" t="s">
        <v>146</v>
      </c>
      <c r="L1246" s="66">
        <v>46155</v>
      </c>
      <c r="M1246" s="65" t="s">
        <v>55</v>
      </c>
      <c r="N1246" s="65" t="s">
        <v>48</v>
      </c>
      <c r="O1246" s="65" t="s">
        <v>56</v>
      </c>
      <c r="P1246" s="65" t="s">
        <v>87</v>
      </c>
      <c r="Q1246" s="65" t="s">
        <v>107</v>
      </c>
      <c r="R1246" s="65" t="s">
        <v>108</v>
      </c>
      <c r="S1246" s="65" t="s">
        <v>87</v>
      </c>
      <c r="T1246" s="65" t="s">
        <v>87</v>
      </c>
      <c r="U1246" s="65" t="s">
        <v>178</v>
      </c>
      <c r="V1246" s="67" t="s">
        <v>155</v>
      </c>
      <c r="W1246" s="73" t="str">
        <f t="shared" si="19"/>
        <v>UUWWWTW0006_STW compliant with DWF permit under "3-in-5 rule" in 2022 (Y/N)</v>
      </c>
    </row>
    <row r="1247" spans="1:23">
      <c r="A1247" s="65" t="s">
        <v>90</v>
      </c>
      <c r="B1247" s="65" t="s">
        <v>156</v>
      </c>
      <c r="C1247" s="65" t="s">
        <v>157</v>
      </c>
      <c r="D1247" s="74" t="s">
        <v>155</v>
      </c>
      <c r="E1247" s="65" t="s">
        <v>48</v>
      </c>
      <c r="F1247" s="65" t="s">
        <v>49</v>
      </c>
      <c r="G1247" s="65" t="s">
        <v>50</v>
      </c>
      <c r="H1247" s="65" t="s">
        <v>51</v>
      </c>
      <c r="I1247" s="65" t="s">
        <v>86</v>
      </c>
      <c r="J1247" s="65" t="s">
        <v>53</v>
      </c>
      <c r="K1247" s="65" t="s">
        <v>146</v>
      </c>
      <c r="L1247" s="66">
        <v>46155</v>
      </c>
      <c r="M1247" s="65" t="s">
        <v>55</v>
      </c>
      <c r="N1247" s="65" t="s">
        <v>48</v>
      </c>
      <c r="O1247" s="65" t="s">
        <v>56</v>
      </c>
      <c r="P1247" s="65" t="s">
        <v>87</v>
      </c>
      <c r="Q1247" s="65" t="s">
        <v>107</v>
      </c>
      <c r="R1247" s="65" t="s">
        <v>108</v>
      </c>
      <c r="S1247" s="65" t="s">
        <v>87</v>
      </c>
      <c r="T1247" s="65" t="s">
        <v>87</v>
      </c>
      <c r="U1247" s="65" t="s">
        <v>179</v>
      </c>
      <c r="V1247" s="67" t="s">
        <v>155</v>
      </c>
      <c r="W1247" s="73" t="str">
        <f t="shared" si="19"/>
        <v>UUWWWTW0007_STW compliant with DWF permit under "3-in-5 rule" in 2022 (Y/N)</v>
      </c>
    </row>
    <row r="1248" spans="1:23">
      <c r="A1248" s="65" t="s">
        <v>90</v>
      </c>
      <c r="B1248" s="65" t="s">
        <v>156</v>
      </c>
      <c r="C1248" s="65" t="s">
        <v>157</v>
      </c>
      <c r="D1248" s="74" t="s">
        <v>155</v>
      </c>
      <c r="E1248" s="65" t="s">
        <v>48</v>
      </c>
      <c r="F1248" s="65" t="s">
        <v>49</v>
      </c>
      <c r="G1248" s="65" t="s">
        <v>50</v>
      </c>
      <c r="H1248" s="65" t="s">
        <v>51</v>
      </c>
      <c r="I1248" s="65" t="s">
        <v>86</v>
      </c>
      <c r="J1248" s="65" t="s">
        <v>53</v>
      </c>
      <c r="K1248" s="65" t="s">
        <v>146</v>
      </c>
      <c r="L1248" s="66">
        <v>46155</v>
      </c>
      <c r="M1248" s="65" t="s">
        <v>55</v>
      </c>
      <c r="N1248" s="65" t="s">
        <v>48</v>
      </c>
      <c r="O1248" s="65" t="s">
        <v>56</v>
      </c>
      <c r="P1248" s="65" t="s">
        <v>87</v>
      </c>
      <c r="Q1248" s="65" t="s">
        <v>107</v>
      </c>
      <c r="R1248" s="65" t="s">
        <v>108</v>
      </c>
      <c r="S1248" s="65" t="s">
        <v>87</v>
      </c>
      <c r="T1248" s="65" t="s">
        <v>87</v>
      </c>
      <c r="U1248" s="65" t="s">
        <v>180</v>
      </c>
      <c r="V1248" s="67" t="s">
        <v>155</v>
      </c>
      <c r="W1248" s="73" t="str">
        <f t="shared" si="19"/>
        <v>UUWWWTW0008_STW compliant with DWF permit under "3-in-5 rule" in 2022 (Y/N)</v>
      </c>
    </row>
    <row r="1249" spans="1:23">
      <c r="A1249" s="65" t="s">
        <v>90</v>
      </c>
      <c r="B1249" s="65" t="s">
        <v>156</v>
      </c>
      <c r="C1249" s="65" t="s">
        <v>157</v>
      </c>
      <c r="D1249" s="74" t="s">
        <v>155</v>
      </c>
      <c r="E1249" s="65" t="s">
        <v>48</v>
      </c>
      <c r="F1249" s="65" t="s">
        <v>49</v>
      </c>
      <c r="G1249" s="65" t="s">
        <v>50</v>
      </c>
      <c r="H1249" s="65" t="s">
        <v>51</v>
      </c>
      <c r="I1249" s="65" t="s">
        <v>86</v>
      </c>
      <c r="J1249" s="65" t="s">
        <v>53</v>
      </c>
      <c r="K1249" s="65" t="s">
        <v>146</v>
      </c>
      <c r="L1249" s="66">
        <v>46155</v>
      </c>
      <c r="M1249" s="65" t="s">
        <v>55</v>
      </c>
      <c r="N1249" s="65" t="s">
        <v>48</v>
      </c>
      <c r="O1249" s="65" t="s">
        <v>56</v>
      </c>
      <c r="P1249" s="65" t="s">
        <v>87</v>
      </c>
      <c r="Q1249" s="65" t="s">
        <v>107</v>
      </c>
      <c r="R1249" s="65" t="s">
        <v>108</v>
      </c>
      <c r="S1249" s="65" t="s">
        <v>87</v>
      </c>
      <c r="T1249" s="65" t="s">
        <v>87</v>
      </c>
      <c r="U1249" s="65" t="s">
        <v>181</v>
      </c>
      <c r="V1249" s="67" t="s">
        <v>155</v>
      </c>
      <c r="W1249" s="73" t="str">
        <f t="shared" si="19"/>
        <v>UUWWWTW0009_STW compliant with DWF permit under "3-in-5 rule" in 2022 (Y/N)</v>
      </c>
    </row>
    <row r="1250" spans="1:23">
      <c r="A1250" s="65" t="s">
        <v>90</v>
      </c>
      <c r="B1250" s="65" t="s">
        <v>156</v>
      </c>
      <c r="C1250" s="65" t="s">
        <v>157</v>
      </c>
      <c r="D1250" s="74" t="s">
        <v>155</v>
      </c>
      <c r="E1250" s="65" t="s">
        <v>48</v>
      </c>
      <c r="F1250" s="65" t="s">
        <v>49</v>
      </c>
      <c r="G1250" s="65" t="s">
        <v>50</v>
      </c>
      <c r="H1250" s="65" t="s">
        <v>51</v>
      </c>
      <c r="I1250" s="65" t="s">
        <v>86</v>
      </c>
      <c r="J1250" s="65" t="s">
        <v>53</v>
      </c>
      <c r="K1250" s="65" t="s">
        <v>146</v>
      </c>
      <c r="L1250" s="66">
        <v>46155</v>
      </c>
      <c r="M1250" s="65" t="s">
        <v>55</v>
      </c>
      <c r="N1250" s="65" t="s">
        <v>48</v>
      </c>
      <c r="O1250" s="65" t="s">
        <v>56</v>
      </c>
      <c r="P1250" s="65" t="s">
        <v>87</v>
      </c>
      <c r="Q1250" s="65" t="s">
        <v>107</v>
      </c>
      <c r="R1250" s="65" t="s">
        <v>108</v>
      </c>
      <c r="S1250" s="65" t="s">
        <v>87</v>
      </c>
      <c r="T1250" s="65" t="s">
        <v>87</v>
      </c>
      <c r="U1250" s="65" t="s">
        <v>182</v>
      </c>
      <c r="V1250" s="67" t="s">
        <v>155</v>
      </c>
      <c r="W1250" s="73" t="str">
        <f t="shared" si="19"/>
        <v>UUWWWTW0010_STW compliant with DWF permit under "3-in-5 rule" in 2022 (Y/N)</v>
      </c>
    </row>
    <row r="1251" spans="1:23">
      <c r="A1251" s="65" t="s">
        <v>90</v>
      </c>
      <c r="B1251" s="65" t="s">
        <v>156</v>
      </c>
      <c r="C1251" s="65" t="s">
        <v>157</v>
      </c>
      <c r="D1251" s="74" t="s">
        <v>155</v>
      </c>
      <c r="E1251" s="65" t="s">
        <v>48</v>
      </c>
      <c r="F1251" s="65" t="s">
        <v>49</v>
      </c>
      <c r="G1251" s="65" t="s">
        <v>50</v>
      </c>
      <c r="H1251" s="65" t="s">
        <v>51</v>
      </c>
      <c r="I1251" s="65" t="s">
        <v>86</v>
      </c>
      <c r="J1251" s="65" t="s">
        <v>53</v>
      </c>
      <c r="K1251" s="65" t="s">
        <v>146</v>
      </c>
      <c r="L1251" s="66">
        <v>46155</v>
      </c>
      <c r="M1251" s="65" t="s">
        <v>55</v>
      </c>
      <c r="N1251" s="65" t="s">
        <v>48</v>
      </c>
      <c r="O1251" s="65" t="s">
        <v>56</v>
      </c>
      <c r="P1251" s="65" t="s">
        <v>87</v>
      </c>
      <c r="Q1251" s="65" t="s">
        <v>107</v>
      </c>
      <c r="R1251" s="65" t="s">
        <v>108</v>
      </c>
      <c r="S1251" s="65" t="s">
        <v>87</v>
      </c>
      <c r="T1251" s="65" t="s">
        <v>87</v>
      </c>
      <c r="U1251" s="65" t="s">
        <v>183</v>
      </c>
      <c r="V1251" s="67" t="s">
        <v>155</v>
      </c>
      <c r="W1251" s="73" t="str">
        <f t="shared" si="19"/>
        <v>UUWWWTW0011_STW compliant with DWF permit under "3-in-5 rule" in 2022 (Y/N)</v>
      </c>
    </row>
    <row r="1252" spans="1:23">
      <c r="A1252" s="65" t="s">
        <v>90</v>
      </c>
      <c r="B1252" s="65" t="s">
        <v>156</v>
      </c>
      <c r="C1252" s="65" t="s">
        <v>157</v>
      </c>
      <c r="D1252" s="74" t="s">
        <v>155</v>
      </c>
      <c r="E1252" s="65" t="s">
        <v>48</v>
      </c>
      <c r="F1252" s="65" t="s">
        <v>49</v>
      </c>
      <c r="G1252" s="65" t="s">
        <v>50</v>
      </c>
      <c r="H1252" s="65" t="s">
        <v>51</v>
      </c>
      <c r="I1252" s="65" t="s">
        <v>86</v>
      </c>
      <c r="J1252" s="65" t="s">
        <v>53</v>
      </c>
      <c r="K1252" s="65" t="s">
        <v>146</v>
      </c>
      <c r="L1252" s="66">
        <v>46155</v>
      </c>
      <c r="M1252" s="65" t="s">
        <v>55</v>
      </c>
      <c r="N1252" s="65" t="s">
        <v>48</v>
      </c>
      <c r="O1252" s="65" t="s">
        <v>56</v>
      </c>
      <c r="P1252" s="65" t="s">
        <v>87</v>
      </c>
      <c r="Q1252" s="65" t="s">
        <v>107</v>
      </c>
      <c r="R1252" s="65" t="s">
        <v>108</v>
      </c>
      <c r="S1252" s="65" t="s">
        <v>87</v>
      </c>
      <c r="T1252" s="65" t="s">
        <v>87</v>
      </c>
      <c r="U1252" s="65" t="s">
        <v>184</v>
      </c>
      <c r="V1252" s="67" t="s">
        <v>155</v>
      </c>
      <c r="W1252" s="73" t="str">
        <f t="shared" si="19"/>
        <v>UUWWWTW0012_STW compliant with DWF permit under "3-in-5 rule" in 2022 (Y/N)</v>
      </c>
    </row>
    <row r="1253" spans="1:23">
      <c r="A1253" s="65" t="s">
        <v>90</v>
      </c>
      <c r="B1253" s="65" t="s">
        <v>156</v>
      </c>
      <c r="C1253" s="65" t="s">
        <v>157</v>
      </c>
      <c r="D1253" s="74" t="s">
        <v>155</v>
      </c>
      <c r="E1253" s="65" t="s">
        <v>48</v>
      </c>
      <c r="F1253" s="65" t="s">
        <v>49</v>
      </c>
      <c r="G1253" s="65" t="s">
        <v>50</v>
      </c>
      <c r="H1253" s="65" t="s">
        <v>51</v>
      </c>
      <c r="I1253" s="65" t="s">
        <v>86</v>
      </c>
      <c r="J1253" s="65" t="s">
        <v>53</v>
      </c>
      <c r="K1253" s="65" t="s">
        <v>146</v>
      </c>
      <c r="L1253" s="66">
        <v>46155</v>
      </c>
      <c r="M1253" s="65" t="s">
        <v>55</v>
      </c>
      <c r="N1253" s="65" t="s">
        <v>48</v>
      </c>
      <c r="O1253" s="65" t="s">
        <v>56</v>
      </c>
      <c r="P1253" s="65" t="s">
        <v>87</v>
      </c>
      <c r="Q1253" s="65" t="s">
        <v>107</v>
      </c>
      <c r="R1253" s="65" t="s">
        <v>108</v>
      </c>
      <c r="S1253" s="65" t="s">
        <v>87</v>
      </c>
      <c r="T1253" s="65" t="s">
        <v>87</v>
      </c>
      <c r="U1253" s="65" t="s">
        <v>185</v>
      </c>
      <c r="V1253" s="67" t="s">
        <v>155</v>
      </c>
      <c r="W1253" s="73" t="str">
        <f t="shared" si="19"/>
        <v>UUWWWTW0013_STW compliant with DWF permit under "3-in-5 rule" in 2022 (Y/N)</v>
      </c>
    </row>
    <row r="1254" spans="1:23">
      <c r="A1254" s="65" t="s">
        <v>90</v>
      </c>
      <c r="B1254" s="65" t="s">
        <v>156</v>
      </c>
      <c r="C1254" s="65" t="s">
        <v>157</v>
      </c>
      <c r="D1254" s="74" t="s">
        <v>155</v>
      </c>
      <c r="E1254" s="65" t="s">
        <v>48</v>
      </c>
      <c r="F1254" s="65" t="s">
        <v>49</v>
      </c>
      <c r="G1254" s="65" t="s">
        <v>50</v>
      </c>
      <c r="H1254" s="65" t="s">
        <v>51</v>
      </c>
      <c r="I1254" s="65" t="s">
        <v>86</v>
      </c>
      <c r="J1254" s="65" t="s">
        <v>53</v>
      </c>
      <c r="K1254" s="65" t="s">
        <v>146</v>
      </c>
      <c r="L1254" s="66">
        <v>46155</v>
      </c>
      <c r="M1254" s="65" t="s">
        <v>55</v>
      </c>
      <c r="N1254" s="65" t="s">
        <v>48</v>
      </c>
      <c r="O1254" s="65" t="s">
        <v>56</v>
      </c>
      <c r="P1254" s="65" t="s">
        <v>87</v>
      </c>
      <c r="Q1254" s="65" t="s">
        <v>107</v>
      </c>
      <c r="R1254" s="65" t="s">
        <v>108</v>
      </c>
      <c r="S1254" s="65" t="s">
        <v>87</v>
      </c>
      <c r="T1254" s="65" t="s">
        <v>87</v>
      </c>
      <c r="U1254" s="65" t="s">
        <v>186</v>
      </c>
      <c r="V1254" s="67" t="s">
        <v>155</v>
      </c>
      <c r="W1254" s="73" t="str">
        <f t="shared" si="19"/>
        <v>UUWWWTW0014_STW compliant with DWF permit under "3-in-5 rule" in 2022 (Y/N)</v>
      </c>
    </row>
    <row r="1255" spans="1:23">
      <c r="A1255" s="65" t="s">
        <v>90</v>
      </c>
      <c r="B1255" s="65" t="s">
        <v>156</v>
      </c>
      <c r="C1255" s="65" t="s">
        <v>157</v>
      </c>
      <c r="D1255" s="74" t="s">
        <v>155</v>
      </c>
      <c r="E1255" s="65" t="s">
        <v>48</v>
      </c>
      <c r="F1255" s="65" t="s">
        <v>49</v>
      </c>
      <c r="G1255" s="65" t="s">
        <v>50</v>
      </c>
      <c r="H1255" s="65" t="s">
        <v>51</v>
      </c>
      <c r="I1255" s="65" t="s">
        <v>86</v>
      </c>
      <c r="J1255" s="65" t="s">
        <v>53</v>
      </c>
      <c r="K1255" s="65" t="s">
        <v>146</v>
      </c>
      <c r="L1255" s="66">
        <v>46155</v>
      </c>
      <c r="M1255" s="65" t="s">
        <v>55</v>
      </c>
      <c r="N1255" s="65" t="s">
        <v>48</v>
      </c>
      <c r="O1255" s="65" t="s">
        <v>56</v>
      </c>
      <c r="P1255" s="65" t="s">
        <v>87</v>
      </c>
      <c r="Q1255" s="65" t="s">
        <v>107</v>
      </c>
      <c r="R1255" s="65" t="s">
        <v>108</v>
      </c>
      <c r="S1255" s="65" t="s">
        <v>87</v>
      </c>
      <c r="T1255" s="65" t="s">
        <v>87</v>
      </c>
      <c r="U1255" s="65" t="s">
        <v>188</v>
      </c>
      <c r="V1255" s="67" t="s">
        <v>155</v>
      </c>
      <c r="W1255" s="73" t="str">
        <f t="shared" si="19"/>
        <v>UUWWWTW0016_STW compliant with DWF permit under "3-in-5 rule" in 2022 (Y/N)</v>
      </c>
    </row>
    <row r="1256" spans="1:23">
      <c r="A1256" s="65" t="s">
        <v>90</v>
      </c>
      <c r="B1256" s="65" t="s">
        <v>156</v>
      </c>
      <c r="C1256" s="65" t="s">
        <v>157</v>
      </c>
      <c r="D1256" s="74" t="s">
        <v>155</v>
      </c>
      <c r="E1256" s="65" t="s">
        <v>48</v>
      </c>
      <c r="F1256" s="65" t="s">
        <v>49</v>
      </c>
      <c r="G1256" s="65" t="s">
        <v>50</v>
      </c>
      <c r="H1256" s="65" t="s">
        <v>51</v>
      </c>
      <c r="I1256" s="65" t="s">
        <v>86</v>
      </c>
      <c r="J1256" s="65" t="s">
        <v>53</v>
      </c>
      <c r="K1256" s="65" t="s">
        <v>146</v>
      </c>
      <c r="L1256" s="66">
        <v>46155</v>
      </c>
      <c r="M1256" s="65" t="s">
        <v>55</v>
      </c>
      <c r="N1256" s="65" t="s">
        <v>48</v>
      </c>
      <c r="O1256" s="65" t="s">
        <v>56</v>
      </c>
      <c r="P1256" s="65" t="s">
        <v>87</v>
      </c>
      <c r="Q1256" s="65" t="s">
        <v>107</v>
      </c>
      <c r="R1256" s="65" t="s">
        <v>108</v>
      </c>
      <c r="S1256" s="65" t="s">
        <v>87</v>
      </c>
      <c r="T1256" s="65" t="s">
        <v>87</v>
      </c>
      <c r="U1256" s="65" t="s">
        <v>190</v>
      </c>
      <c r="V1256" s="67" t="s">
        <v>155</v>
      </c>
      <c r="W1256" s="73" t="str">
        <f t="shared" si="19"/>
        <v>UUWWWTW0018_STW compliant with DWF permit under "3-in-5 rule" in 2022 (Y/N)</v>
      </c>
    </row>
    <row r="1257" spans="1:23">
      <c r="A1257" s="65" t="s">
        <v>90</v>
      </c>
      <c r="B1257" s="65" t="s">
        <v>156</v>
      </c>
      <c r="C1257" s="65" t="s">
        <v>157</v>
      </c>
      <c r="D1257" s="74" t="s">
        <v>155</v>
      </c>
      <c r="E1257" s="65" t="s">
        <v>48</v>
      </c>
      <c r="F1257" s="65" t="s">
        <v>49</v>
      </c>
      <c r="G1257" s="65" t="s">
        <v>50</v>
      </c>
      <c r="H1257" s="65" t="s">
        <v>51</v>
      </c>
      <c r="I1257" s="65" t="s">
        <v>86</v>
      </c>
      <c r="J1257" s="65" t="s">
        <v>53</v>
      </c>
      <c r="K1257" s="65" t="s">
        <v>146</v>
      </c>
      <c r="L1257" s="66">
        <v>46155</v>
      </c>
      <c r="M1257" s="65" t="s">
        <v>55</v>
      </c>
      <c r="N1257" s="65" t="s">
        <v>48</v>
      </c>
      <c r="O1257" s="65" t="s">
        <v>56</v>
      </c>
      <c r="P1257" s="65" t="s">
        <v>87</v>
      </c>
      <c r="Q1257" s="65" t="s">
        <v>107</v>
      </c>
      <c r="R1257" s="65" t="s">
        <v>108</v>
      </c>
      <c r="S1257" s="65" t="s">
        <v>87</v>
      </c>
      <c r="T1257" s="65" t="s">
        <v>87</v>
      </c>
      <c r="U1257" s="65" t="s">
        <v>191</v>
      </c>
      <c r="V1257" s="67" t="s">
        <v>155</v>
      </c>
      <c r="W1257" s="73" t="str">
        <f t="shared" si="19"/>
        <v>UUWWWTW0019_STW compliant with DWF permit under "3-in-5 rule" in 2022 (Y/N)</v>
      </c>
    </row>
    <row r="1258" spans="1:23">
      <c r="A1258" s="65" t="s">
        <v>90</v>
      </c>
      <c r="B1258" s="65" t="s">
        <v>156</v>
      </c>
      <c r="C1258" s="65" t="s">
        <v>157</v>
      </c>
      <c r="D1258" s="74" t="s">
        <v>155</v>
      </c>
      <c r="E1258" s="65" t="s">
        <v>48</v>
      </c>
      <c r="F1258" s="65" t="s">
        <v>49</v>
      </c>
      <c r="G1258" s="65" t="s">
        <v>50</v>
      </c>
      <c r="H1258" s="65" t="s">
        <v>51</v>
      </c>
      <c r="I1258" s="65" t="s">
        <v>86</v>
      </c>
      <c r="J1258" s="65" t="s">
        <v>53</v>
      </c>
      <c r="K1258" s="65" t="s">
        <v>146</v>
      </c>
      <c r="L1258" s="66">
        <v>46155</v>
      </c>
      <c r="M1258" s="65" t="s">
        <v>55</v>
      </c>
      <c r="N1258" s="65" t="s">
        <v>48</v>
      </c>
      <c r="O1258" s="65" t="s">
        <v>56</v>
      </c>
      <c r="P1258" s="65" t="s">
        <v>87</v>
      </c>
      <c r="Q1258" s="65" t="s">
        <v>107</v>
      </c>
      <c r="R1258" s="65" t="s">
        <v>108</v>
      </c>
      <c r="S1258" s="65" t="s">
        <v>87</v>
      </c>
      <c r="T1258" s="65" t="s">
        <v>87</v>
      </c>
      <c r="U1258" s="65" t="s">
        <v>192</v>
      </c>
      <c r="V1258" s="67" t="s">
        <v>155</v>
      </c>
      <c r="W1258" s="73" t="str">
        <f t="shared" si="19"/>
        <v>UUWWWTW0020_STW compliant with DWF permit under "3-in-5 rule" in 2022 (Y/N)</v>
      </c>
    </row>
    <row r="1259" spans="1:23">
      <c r="A1259" s="65" t="s">
        <v>90</v>
      </c>
      <c r="B1259" s="65" t="s">
        <v>156</v>
      </c>
      <c r="C1259" s="65" t="s">
        <v>157</v>
      </c>
      <c r="D1259" s="74" t="s">
        <v>155</v>
      </c>
      <c r="E1259" s="65" t="s">
        <v>48</v>
      </c>
      <c r="F1259" s="65" t="s">
        <v>49</v>
      </c>
      <c r="G1259" s="65" t="s">
        <v>50</v>
      </c>
      <c r="H1259" s="65" t="s">
        <v>51</v>
      </c>
      <c r="I1259" s="65" t="s">
        <v>86</v>
      </c>
      <c r="J1259" s="65" t="s">
        <v>53</v>
      </c>
      <c r="K1259" s="65" t="s">
        <v>146</v>
      </c>
      <c r="L1259" s="66">
        <v>46155</v>
      </c>
      <c r="M1259" s="65" t="s">
        <v>55</v>
      </c>
      <c r="N1259" s="65" t="s">
        <v>48</v>
      </c>
      <c r="O1259" s="65" t="s">
        <v>56</v>
      </c>
      <c r="P1259" s="65" t="s">
        <v>87</v>
      </c>
      <c r="Q1259" s="65" t="s">
        <v>107</v>
      </c>
      <c r="R1259" s="65" t="s">
        <v>108</v>
      </c>
      <c r="S1259" s="65" t="s">
        <v>87</v>
      </c>
      <c r="T1259" s="65" t="s">
        <v>87</v>
      </c>
      <c r="U1259" s="65" t="s">
        <v>193</v>
      </c>
      <c r="V1259" s="67" t="s">
        <v>155</v>
      </c>
      <c r="W1259" s="73" t="str">
        <f t="shared" si="19"/>
        <v>UUWWWTW0021_STW compliant with DWF permit under "3-in-5 rule" in 2022 (Y/N)</v>
      </c>
    </row>
    <row r="1260" spans="1:23">
      <c r="A1260" s="65" t="s">
        <v>90</v>
      </c>
      <c r="B1260" s="65" t="s">
        <v>156</v>
      </c>
      <c r="C1260" s="65" t="s">
        <v>157</v>
      </c>
      <c r="D1260" s="74" t="s">
        <v>155</v>
      </c>
      <c r="E1260" s="65" t="s">
        <v>48</v>
      </c>
      <c r="F1260" s="65" t="s">
        <v>49</v>
      </c>
      <c r="G1260" s="65" t="s">
        <v>50</v>
      </c>
      <c r="H1260" s="65" t="s">
        <v>51</v>
      </c>
      <c r="I1260" s="65" t="s">
        <v>86</v>
      </c>
      <c r="J1260" s="65" t="s">
        <v>53</v>
      </c>
      <c r="K1260" s="65" t="s">
        <v>146</v>
      </c>
      <c r="L1260" s="66">
        <v>46155</v>
      </c>
      <c r="M1260" s="65" t="s">
        <v>55</v>
      </c>
      <c r="N1260" s="65" t="s">
        <v>48</v>
      </c>
      <c r="O1260" s="65" t="s">
        <v>56</v>
      </c>
      <c r="P1260" s="65" t="s">
        <v>87</v>
      </c>
      <c r="Q1260" s="65" t="s">
        <v>107</v>
      </c>
      <c r="R1260" s="65" t="s">
        <v>108</v>
      </c>
      <c r="S1260" s="65" t="s">
        <v>87</v>
      </c>
      <c r="T1260" s="65" t="s">
        <v>87</v>
      </c>
      <c r="U1260" s="65" t="s">
        <v>194</v>
      </c>
      <c r="V1260" s="67" t="s">
        <v>155</v>
      </c>
      <c r="W1260" s="73" t="str">
        <f t="shared" si="19"/>
        <v>UUWWWTW0022_STW compliant with DWF permit under "3-in-5 rule" in 2022 (Y/N)</v>
      </c>
    </row>
    <row r="1261" spans="1:23">
      <c r="A1261" s="65" t="s">
        <v>90</v>
      </c>
      <c r="B1261" s="65" t="s">
        <v>156</v>
      </c>
      <c r="C1261" s="65" t="s">
        <v>157</v>
      </c>
      <c r="D1261" s="74" t="s">
        <v>155</v>
      </c>
      <c r="E1261" s="65" t="s">
        <v>48</v>
      </c>
      <c r="F1261" s="65" t="s">
        <v>49</v>
      </c>
      <c r="G1261" s="65" t="s">
        <v>50</v>
      </c>
      <c r="H1261" s="65" t="s">
        <v>51</v>
      </c>
      <c r="I1261" s="65" t="s">
        <v>86</v>
      </c>
      <c r="J1261" s="65" t="s">
        <v>53</v>
      </c>
      <c r="K1261" s="65" t="s">
        <v>146</v>
      </c>
      <c r="L1261" s="66">
        <v>46155</v>
      </c>
      <c r="M1261" s="65" t="s">
        <v>55</v>
      </c>
      <c r="N1261" s="65" t="s">
        <v>48</v>
      </c>
      <c r="O1261" s="65" t="s">
        <v>56</v>
      </c>
      <c r="P1261" s="65" t="s">
        <v>87</v>
      </c>
      <c r="Q1261" s="65" t="s">
        <v>107</v>
      </c>
      <c r="R1261" s="65" t="s">
        <v>108</v>
      </c>
      <c r="S1261" s="65" t="s">
        <v>87</v>
      </c>
      <c r="T1261" s="65" t="s">
        <v>87</v>
      </c>
      <c r="U1261" s="65" t="s">
        <v>195</v>
      </c>
      <c r="V1261" s="67" t="s">
        <v>155</v>
      </c>
      <c r="W1261" s="73" t="str">
        <f t="shared" si="19"/>
        <v>UUWWWTW0023_STW compliant with DWF permit under "3-in-5 rule" in 2022 (Y/N)</v>
      </c>
    </row>
    <row r="1262" spans="1:23">
      <c r="A1262" s="65" t="s">
        <v>90</v>
      </c>
      <c r="B1262" s="65" t="s">
        <v>156</v>
      </c>
      <c r="C1262" s="65" t="s">
        <v>157</v>
      </c>
      <c r="D1262" s="74" t="s">
        <v>155</v>
      </c>
      <c r="E1262" s="65" t="s">
        <v>48</v>
      </c>
      <c r="F1262" s="65" t="s">
        <v>49</v>
      </c>
      <c r="G1262" s="65" t="s">
        <v>50</v>
      </c>
      <c r="H1262" s="65" t="s">
        <v>51</v>
      </c>
      <c r="I1262" s="65" t="s">
        <v>86</v>
      </c>
      <c r="J1262" s="65" t="s">
        <v>53</v>
      </c>
      <c r="K1262" s="65" t="s">
        <v>146</v>
      </c>
      <c r="L1262" s="66">
        <v>46155</v>
      </c>
      <c r="M1262" s="65" t="s">
        <v>55</v>
      </c>
      <c r="N1262" s="65" t="s">
        <v>48</v>
      </c>
      <c r="O1262" s="65" t="s">
        <v>56</v>
      </c>
      <c r="P1262" s="65" t="s">
        <v>87</v>
      </c>
      <c r="Q1262" s="65" t="s">
        <v>107</v>
      </c>
      <c r="R1262" s="65" t="s">
        <v>108</v>
      </c>
      <c r="S1262" s="65" t="s">
        <v>87</v>
      </c>
      <c r="T1262" s="65" t="s">
        <v>87</v>
      </c>
      <c r="U1262" s="65" t="s">
        <v>196</v>
      </c>
      <c r="V1262" s="67" t="s">
        <v>155</v>
      </c>
      <c r="W1262" s="73" t="str">
        <f t="shared" si="19"/>
        <v>UUWWWTW0024_STW compliant with DWF permit under "3-in-5 rule" in 2022 (Y/N)</v>
      </c>
    </row>
    <row r="1263" spans="1:23">
      <c r="A1263" s="65" t="s">
        <v>90</v>
      </c>
      <c r="B1263" s="65" t="s">
        <v>156</v>
      </c>
      <c r="C1263" s="65" t="s">
        <v>157</v>
      </c>
      <c r="D1263" s="74" t="s">
        <v>155</v>
      </c>
      <c r="E1263" s="65" t="s">
        <v>48</v>
      </c>
      <c r="F1263" s="65" t="s">
        <v>49</v>
      </c>
      <c r="G1263" s="65" t="s">
        <v>50</v>
      </c>
      <c r="H1263" s="65" t="s">
        <v>51</v>
      </c>
      <c r="I1263" s="65" t="s">
        <v>86</v>
      </c>
      <c r="J1263" s="65" t="s">
        <v>53</v>
      </c>
      <c r="K1263" s="65" t="s">
        <v>146</v>
      </c>
      <c r="L1263" s="66">
        <v>46155</v>
      </c>
      <c r="M1263" s="65" t="s">
        <v>55</v>
      </c>
      <c r="N1263" s="65" t="s">
        <v>48</v>
      </c>
      <c r="O1263" s="65" t="s">
        <v>56</v>
      </c>
      <c r="P1263" s="65" t="s">
        <v>87</v>
      </c>
      <c r="Q1263" s="65" t="s">
        <v>107</v>
      </c>
      <c r="R1263" s="65" t="s">
        <v>108</v>
      </c>
      <c r="S1263" s="65" t="s">
        <v>87</v>
      </c>
      <c r="T1263" s="65" t="s">
        <v>87</v>
      </c>
      <c r="U1263" s="65" t="s">
        <v>197</v>
      </c>
      <c r="V1263" s="67" t="s">
        <v>155</v>
      </c>
      <c r="W1263" s="73" t="str">
        <f t="shared" si="19"/>
        <v>UUWWWTW0025_STW compliant with DWF permit under "3-in-5 rule" in 2022 (Y/N)</v>
      </c>
    </row>
    <row r="1264" spans="1:23">
      <c r="A1264" s="65" t="s">
        <v>90</v>
      </c>
      <c r="B1264" s="65" t="s">
        <v>156</v>
      </c>
      <c r="C1264" s="65" t="s">
        <v>157</v>
      </c>
      <c r="D1264" s="74" t="s">
        <v>155</v>
      </c>
      <c r="E1264" s="65" t="s">
        <v>48</v>
      </c>
      <c r="F1264" s="65" t="s">
        <v>49</v>
      </c>
      <c r="G1264" s="65" t="s">
        <v>50</v>
      </c>
      <c r="H1264" s="65" t="s">
        <v>51</v>
      </c>
      <c r="I1264" s="65" t="s">
        <v>86</v>
      </c>
      <c r="J1264" s="65" t="s">
        <v>53</v>
      </c>
      <c r="K1264" s="65" t="s">
        <v>146</v>
      </c>
      <c r="L1264" s="66">
        <v>46155</v>
      </c>
      <c r="M1264" s="65" t="s">
        <v>55</v>
      </c>
      <c r="N1264" s="65" t="s">
        <v>48</v>
      </c>
      <c r="O1264" s="65" t="s">
        <v>56</v>
      </c>
      <c r="P1264" s="65" t="s">
        <v>87</v>
      </c>
      <c r="Q1264" s="65" t="s">
        <v>107</v>
      </c>
      <c r="R1264" s="65" t="s">
        <v>108</v>
      </c>
      <c r="S1264" s="65" t="s">
        <v>87</v>
      </c>
      <c r="T1264" s="65" t="s">
        <v>87</v>
      </c>
      <c r="U1264" s="65" t="s">
        <v>198</v>
      </c>
      <c r="V1264" s="67" t="s">
        <v>155</v>
      </c>
      <c r="W1264" s="73" t="str">
        <f t="shared" si="19"/>
        <v>UUWWWTW0026_STW compliant with DWF permit under "3-in-5 rule" in 2022 (Y/N)</v>
      </c>
    </row>
    <row r="1265" spans="1:23">
      <c r="A1265" s="65" t="s">
        <v>90</v>
      </c>
      <c r="B1265" s="65" t="s">
        <v>156</v>
      </c>
      <c r="C1265" s="65" t="s">
        <v>157</v>
      </c>
      <c r="D1265" s="74" t="s">
        <v>155</v>
      </c>
      <c r="E1265" s="65" t="s">
        <v>48</v>
      </c>
      <c r="F1265" s="65" t="s">
        <v>49</v>
      </c>
      <c r="G1265" s="65" t="s">
        <v>50</v>
      </c>
      <c r="H1265" s="65" t="s">
        <v>51</v>
      </c>
      <c r="I1265" s="65" t="s">
        <v>86</v>
      </c>
      <c r="J1265" s="65" t="s">
        <v>53</v>
      </c>
      <c r="K1265" s="65" t="s">
        <v>146</v>
      </c>
      <c r="L1265" s="66">
        <v>46155</v>
      </c>
      <c r="M1265" s="65" t="s">
        <v>55</v>
      </c>
      <c r="N1265" s="65" t="s">
        <v>48</v>
      </c>
      <c r="O1265" s="65" t="s">
        <v>56</v>
      </c>
      <c r="P1265" s="65" t="s">
        <v>87</v>
      </c>
      <c r="Q1265" s="65" t="s">
        <v>107</v>
      </c>
      <c r="R1265" s="65" t="s">
        <v>108</v>
      </c>
      <c r="S1265" s="65" t="s">
        <v>87</v>
      </c>
      <c r="T1265" s="65" t="s">
        <v>87</v>
      </c>
      <c r="U1265" s="65" t="s">
        <v>199</v>
      </c>
      <c r="V1265" s="67" t="s">
        <v>155</v>
      </c>
      <c r="W1265" s="73" t="str">
        <f t="shared" si="19"/>
        <v>UUWWWTW0027_STW compliant with DWF permit under "3-in-5 rule" in 2022 (Y/N)</v>
      </c>
    </row>
    <row r="1266" spans="1:23">
      <c r="A1266" s="65" t="s">
        <v>90</v>
      </c>
      <c r="B1266" s="65" t="s">
        <v>156</v>
      </c>
      <c r="C1266" s="65" t="s">
        <v>157</v>
      </c>
      <c r="D1266" s="74" t="s">
        <v>155</v>
      </c>
      <c r="E1266" s="65" t="s">
        <v>48</v>
      </c>
      <c r="F1266" s="65" t="s">
        <v>49</v>
      </c>
      <c r="G1266" s="65" t="s">
        <v>50</v>
      </c>
      <c r="H1266" s="65" t="s">
        <v>51</v>
      </c>
      <c r="I1266" s="65" t="s">
        <v>86</v>
      </c>
      <c r="J1266" s="65" t="s">
        <v>53</v>
      </c>
      <c r="K1266" s="65" t="s">
        <v>146</v>
      </c>
      <c r="L1266" s="66">
        <v>46155</v>
      </c>
      <c r="M1266" s="65" t="s">
        <v>55</v>
      </c>
      <c r="N1266" s="65" t="s">
        <v>48</v>
      </c>
      <c r="O1266" s="65" t="s">
        <v>56</v>
      </c>
      <c r="P1266" s="65" t="s">
        <v>87</v>
      </c>
      <c r="Q1266" s="65" t="s">
        <v>107</v>
      </c>
      <c r="R1266" s="65" t="s">
        <v>108</v>
      </c>
      <c r="S1266" s="65" t="s">
        <v>87</v>
      </c>
      <c r="T1266" s="65" t="s">
        <v>87</v>
      </c>
      <c r="U1266" s="65" t="s">
        <v>200</v>
      </c>
      <c r="V1266" s="67" t="s">
        <v>155</v>
      </c>
      <c r="W1266" s="73" t="str">
        <f t="shared" si="19"/>
        <v>UUWWWTW0028_STW compliant with DWF permit under "3-in-5 rule" in 2022 (Y/N)</v>
      </c>
    </row>
    <row r="1267" spans="1:23">
      <c r="A1267" s="65" t="s">
        <v>90</v>
      </c>
      <c r="B1267" s="65" t="s">
        <v>156</v>
      </c>
      <c r="C1267" s="65" t="s">
        <v>157</v>
      </c>
      <c r="D1267" s="74" t="s">
        <v>155</v>
      </c>
      <c r="E1267" s="65" t="s">
        <v>48</v>
      </c>
      <c r="F1267" s="65" t="s">
        <v>49</v>
      </c>
      <c r="G1267" s="65" t="s">
        <v>50</v>
      </c>
      <c r="H1267" s="65" t="s">
        <v>51</v>
      </c>
      <c r="I1267" s="65" t="s">
        <v>86</v>
      </c>
      <c r="J1267" s="65" t="s">
        <v>53</v>
      </c>
      <c r="K1267" s="65" t="s">
        <v>146</v>
      </c>
      <c r="L1267" s="66">
        <v>46155</v>
      </c>
      <c r="M1267" s="65" t="s">
        <v>55</v>
      </c>
      <c r="N1267" s="65" t="s">
        <v>48</v>
      </c>
      <c r="O1267" s="65" t="s">
        <v>56</v>
      </c>
      <c r="P1267" s="65" t="s">
        <v>87</v>
      </c>
      <c r="Q1267" s="65" t="s">
        <v>107</v>
      </c>
      <c r="R1267" s="65" t="s">
        <v>108</v>
      </c>
      <c r="S1267" s="65" t="s">
        <v>87</v>
      </c>
      <c r="T1267" s="65" t="s">
        <v>87</v>
      </c>
      <c r="U1267" s="65" t="s">
        <v>201</v>
      </c>
      <c r="V1267" s="67" t="s">
        <v>155</v>
      </c>
      <c r="W1267" s="73" t="str">
        <f t="shared" si="19"/>
        <v>UUWWWTW0029_STW compliant with DWF permit under "3-in-5 rule" in 2022 (Y/N)</v>
      </c>
    </row>
    <row r="1268" spans="1:23">
      <c r="A1268" s="65" t="s">
        <v>90</v>
      </c>
      <c r="B1268" s="65" t="s">
        <v>156</v>
      </c>
      <c r="C1268" s="65" t="s">
        <v>157</v>
      </c>
      <c r="D1268" s="74" t="s">
        <v>155</v>
      </c>
      <c r="E1268" s="65" t="s">
        <v>48</v>
      </c>
      <c r="F1268" s="65" t="s">
        <v>49</v>
      </c>
      <c r="G1268" s="65" t="s">
        <v>50</v>
      </c>
      <c r="H1268" s="65" t="s">
        <v>51</v>
      </c>
      <c r="I1268" s="65" t="s">
        <v>86</v>
      </c>
      <c r="J1268" s="65" t="s">
        <v>53</v>
      </c>
      <c r="K1268" s="65" t="s">
        <v>146</v>
      </c>
      <c r="L1268" s="66">
        <v>46155</v>
      </c>
      <c r="M1268" s="65" t="s">
        <v>55</v>
      </c>
      <c r="N1268" s="65" t="s">
        <v>48</v>
      </c>
      <c r="O1268" s="65" t="s">
        <v>56</v>
      </c>
      <c r="P1268" s="65" t="s">
        <v>87</v>
      </c>
      <c r="Q1268" s="65" t="s">
        <v>107</v>
      </c>
      <c r="R1268" s="65" t="s">
        <v>108</v>
      </c>
      <c r="S1268" s="65" t="s">
        <v>87</v>
      </c>
      <c r="T1268" s="65" t="s">
        <v>87</v>
      </c>
      <c r="U1268" s="65" t="s">
        <v>202</v>
      </c>
      <c r="V1268" s="67" t="s">
        <v>155</v>
      </c>
      <c r="W1268" s="73" t="str">
        <f t="shared" si="19"/>
        <v>UUWWWTW0030_STW compliant with DWF permit under "3-in-5 rule" in 2022 (Y/N)</v>
      </c>
    </row>
    <row r="1269" spans="1:23">
      <c r="A1269" s="65" t="s">
        <v>90</v>
      </c>
      <c r="B1269" s="65" t="s">
        <v>156</v>
      </c>
      <c r="C1269" s="65" t="s">
        <v>157</v>
      </c>
      <c r="D1269" s="74" t="s">
        <v>155</v>
      </c>
      <c r="E1269" s="65" t="s">
        <v>48</v>
      </c>
      <c r="F1269" s="65" t="s">
        <v>49</v>
      </c>
      <c r="G1269" s="65" t="s">
        <v>50</v>
      </c>
      <c r="H1269" s="65" t="s">
        <v>51</v>
      </c>
      <c r="I1269" s="65" t="s">
        <v>86</v>
      </c>
      <c r="J1269" s="65" t="s">
        <v>53</v>
      </c>
      <c r="K1269" s="65" t="s">
        <v>146</v>
      </c>
      <c r="L1269" s="66">
        <v>46155</v>
      </c>
      <c r="M1269" s="65" t="s">
        <v>55</v>
      </c>
      <c r="N1269" s="65" t="s">
        <v>48</v>
      </c>
      <c r="O1269" s="65" t="s">
        <v>56</v>
      </c>
      <c r="P1269" s="65" t="s">
        <v>87</v>
      </c>
      <c r="Q1269" s="65" t="s">
        <v>107</v>
      </c>
      <c r="R1269" s="65" t="s">
        <v>108</v>
      </c>
      <c r="S1269" s="65" t="s">
        <v>87</v>
      </c>
      <c r="T1269" s="65" t="s">
        <v>87</v>
      </c>
      <c r="U1269" s="65" t="s">
        <v>204</v>
      </c>
      <c r="V1269" s="67" t="s">
        <v>155</v>
      </c>
      <c r="W1269" s="73" t="str">
        <f t="shared" si="19"/>
        <v>UUWWWTW0032_STW compliant with DWF permit under "3-in-5 rule" in 2022 (Y/N)</v>
      </c>
    </row>
    <row r="1270" spans="1:23">
      <c r="A1270" s="65" t="s">
        <v>90</v>
      </c>
      <c r="B1270" s="65" t="s">
        <v>156</v>
      </c>
      <c r="C1270" s="65" t="s">
        <v>157</v>
      </c>
      <c r="D1270" s="74" t="s">
        <v>155</v>
      </c>
      <c r="E1270" s="65" t="s">
        <v>48</v>
      </c>
      <c r="F1270" s="65" t="s">
        <v>49</v>
      </c>
      <c r="G1270" s="65" t="s">
        <v>50</v>
      </c>
      <c r="H1270" s="65" t="s">
        <v>51</v>
      </c>
      <c r="I1270" s="65" t="s">
        <v>86</v>
      </c>
      <c r="J1270" s="65" t="s">
        <v>53</v>
      </c>
      <c r="K1270" s="65" t="s">
        <v>146</v>
      </c>
      <c r="L1270" s="66">
        <v>46155</v>
      </c>
      <c r="M1270" s="65" t="s">
        <v>55</v>
      </c>
      <c r="N1270" s="65" t="s">
        <v>48</v>
      </c>
      <c r="O1270" s="65" t="s">
        <v>56</v>
      </c>
      <c r="P1270" s="65" t="s">
        <v>87</v>
      </c>
      <c r="Q1270" s="65" t="s">
        <v>107</v>
      </c>
      <c r="R1270" s="65" t="s">
        <v>108</v>
      </c>
      <c r="S1270" s="65" t="s">
        <v>87</v>
      </c>
      <c r="T1270" s="65" t="s">
        <v>87</v>
      </c>
      <c r="U1270" s="65" t="s">
        <v>205</v>
      </c>
      <c r="V1270" s="67" t="s">
        <v>155</v>
      </c>
      <c r="W1270" s="73" t="str">
        <f t="shared" si="19"/>
        <v>UUWWWTW0033_STW compliant with DWF permit under "3-in-5 rule" in 2022 (Y/N)</v>
      </c>
    </row>
    <row r="1271" spans="1:23">
      <c r="A1271" s="65" t="s">
        <v>90</v>
      </c>
      <c r="B1271" s="65" t="s">
        <v>156</v>
      </c>
      <c r="C1271" s="65" t="s">
        <v>157</v>
      </c>
      <c r="D1271" s="74" t="s">
        <v>155</v>
      </c>
      <c r="E1271" s="65" t="s">
        <v>48</v>
      </c>
      <c r="F1271" s="65" t="s">
        <v>49</v>
      </c>
      <c r="G1271" s="65" t="s">
        <v>50</v>
      </c>
      <c r="H1271" s="65" t="s">
        <v>51</v>
      </c>
      <c r="I1271" s="65" t="s">
        <v>86</v>
      </c>
      <c r="J1271" s="65" t="s">
        <v>53</v>
      </c>
      <c r="K1271" s="65" t="s">
        <v>146</v>
      </c>
      <c r="L1271" s="66">
        <v>46155</v>
      </c>
      <c r="M1271" s="65" t="s">
        <v>55</v>
      </c>
      <c r="N1271" s="65" t="s">
        <v>48</v>
      </c>
      <c r="O1271" s="65" t="s">
        <v>56</v>
      </c>
      <c r="P1271" s="65" t="s">
        <v>87</v>
      </c>
      <c r="Q1271" s="65" t="s">
        <v>107</v>
      </c>
      <c r="R1271" s="65" t="s">
        <v>108</v>
      </c>
      <c r="S1271" s="65" t="s">
        <v>87</v>
      </c>
      <c r="T1271" s="65" t="s">
        <v>87</v>
      </c>
      <c r="U1271" s="65" t="s">
        <v>206</v>
      </c>
      <c r="V1271" s="67" t="s">
        <v>155</v>
      </c>
      <c r="W1271" s="73" t="str">
        <f t="shared" si="19"/>
        <v>UUWWWTW0034_STW compliant with DWF permit under "3-in-5 rule" in 2022 (Y/N)</v>
      </c>
    </row>
    <row r="1272" spans="1:23">
      <c r="A1272" s="65" t="s">
        <v>90</v>
      </c>
      <c r="B1272" s="65" t="s">
        <v>158</v>
      </c>
      <c r="C1272" s="65" t="s">
        <v>159</v>
      </c>
      <c r="D1272" s="74" t="s">
        <v>68</v>
      </c>
      <c r="E1272" s="65" t="s">
        <v>48</v>
      </c>
      <c r="F1272" s="65" t="s">
        <v>49</v>
      </c>
      <c r="G1272" s="65" t="s">
        <v>50</v>
      </c>
      <c r="H1272" s="65" t="s">
        <v>51</v>
      </c>
      <c r="I1272" s="65" t="s">
        <v>86</v>
      </c>
      <c r="J1272" s="65" t="s">
        <v>53</v>
      </c>
      <c r="K1272" s="65" t="s">
        <v>160</v>
      </c>
      <c r="L1272" s="66">
        <v>46155</v>
      </c>
      <c r="M1272" s="65" t="s">
        <v>55</v>
      </c>
      <c r="N1272" s="65" t="s">
        <v>48</v>
      </c>
      <c r="O1272" s="65" t="s">
        <v>56</v>
      </c>
      <c r="P1272" s="65" t="s">
        <v>87</v>
      </c>
      <c r="Q1272" s="65" t="s">
        <v>107</v>
      </c>
      <c r="R1272" s="65" t="s">
        <v>108</v>
      </c>
      <c r="S1272" s="65" t="s">
        <v>87</v>
      </c>
      <c r="T1272" s="65" t="s">
        <v>87</v>
      </c>
      <c r="U1272" s="65" t="s">
        <v>173</v>
      </c>
      <c r="V1272" s="67" t="s">
        <v>68</v>
      </c>
      <c r="W1272" s="73" t="str">
        <f t="shared" si="19"/>
        <v>UUWWWTW0001_Year of new DWF being implemented</v>
      </c>
    </row>
    <row r="1273" spans="1:23">
      <c r="A1273" s="65" t="s">
        <v>90</v>
      </c>
      <c r="B1273" s="65" t="s">
        <v>158</v>
      </c>
      <c r="C1273" s="65" t="s">
        <v>159</v>
      </c>
      <c r="D1273" s="74" t="s">
        <v>68</v>
      </c>
      <c r="E1273" s="65" t="s">
        <v>48</v>
      </c>
      <c r="F1273" s="65" t="s">
        <v>49</v>
      </c>
      <c r="G1273" s="65" t="s">
        <v>50</v>
      </c>
      <c r="H1273" s="65" t="s">
        <v>51</v>
      </c>
      <c r="I1273" s="65" t="s">
        <v>86</v>
      </c>
      <c r="J1273" s="65" t="s">
        <v>53</v>
      </c>
      <c r="K1273" s="65" t="s">
        <v>160</v>
      </c>
      <c r="L1273" s="66">
        <v>46155</v>
      </c>
      <c r="M1273" s="65" t="s">
        <v>55</v>
      </c>
      <c r="N1273" s="65" t="s">
        <v>48</v>
      </c>
      <c r="O1273" s="65" t="s">
        <v>56</v>
      </c>
      <c r="P1273" s="65" t="s">
        <v>87</v>
      </c>
      <c r="Q1273" s="65" t="s">
        <v>107</v>
      </c>
      <c r="R1273" s="65" t="s">
        <v>108</v>
      </c>
      <c r="S1273" s="65" t="s">
        <v>87</v>
      </c>
      <c r="T1273" s="65" t="s">
        <v>87</v>
      </c>
      <c r="U1273" s="65" t="s">
        <v>174</v>
      </c>
      <c r="V1273" s="67" t="s">
        <v>68</v>
      </c>
      <c r="W1273" s="73" t="str">
        <f t="shared" si="19"/>
        <v>UUWWWTW0002_Year of new DWF being implemented</v>
      </c>
    </row>
    <row r="1274" spans="1:23">
      <c r="A1274" s="65" t="s">
        <v>90</v>
      </c>
      <c r="B1274" s="65" t="s">
        <v>158</v>
      </c>
      <c r="C1274" s="65" t="s">
        <v>159</v>
      </c>
      <c r="D1274" s="74" t="s">
        <v>68</v>
      </c>
      <c r="E1274" s="65" t="s">
        <v>48</v>
      </c>
      <c r="F1274" s="65" t="s">
        <v>49</v>
      </c>
      <c r="G1274" s="65" t="s">
        <v>50</v>
      </c>
      <c r="H1274" s="65" t="s">
        <v>51</v>
      </c>
      <c r="I1274" s="65" t="s">
        <v>86</v>
      </c>
      <c r="J1274" s="65" t="s">
        <v>53</v>
      </c>
      <c r="K1274" s="65" t="s">
        <v>160</v>
      </c>
      <c r="L1274" s="66">
        <v>46155</v>
      </c>
      <c r="M1274" s="65" t="s">
        <v>55</v>
      </c>
      <c r="N1274" s="65" t="s">
        <v>48</v>
      </c>
      <c r="O1274" s="65" t="s">
        <v>56</v>
      </c>
      <c r="P1274" s="65" t="s">
        <v>87</v>
      </c>
      <c r="Q1274" s="65" t="s">
        <v>107</v>
      </c>
      <c r="R1274" s="65" t="s">
        <v>108</v>
      </c>
      <c r="S1274" s="65" t="s">
        <v>87</v>
      </c>
      <c r="T1274" s="65" t="s">
        <v>87</v>
      </c>
      <c r="U1274" s="65" t="s">
        <v>177</v>
      </c>
      <c r="V1274" s="67" t="s">
        <v>68</v>
      </c>
      <c r="W1274" s="73" t="str">
        <f t="shared" si="19"/>
        <v>UUWWWTW0005_Year of new DWF being implemented</v>
      </c>
    </row>
    <row r="1275" spans="1:23">
      <c r="A1275" s="65" t="s">
        <v>90</v>
      </c>
      <c r="B1275" s="65" t="s">
        <v>158</v>
      </c>
      <c r="C1275" s="65" t="s">
        <v>159</v>
      </c>
      <c r="D1275" s="74" t="s">
        <v>68</v>
      </c>
      <c r="E1275" s="65" t="s">
        <v>48</v>
      </c>
      <c r="F1275" s="65" t="s">
        <v>49</v>
      </c>
      <c r="G1275" s="65" t="s">
        <v>50</v>
      </c>
      <c r="H1275" s="65" t="s">
        <v>51</v>
      </c>
      <c r="I1275" s="65" t="s">
        <v>86</v>
      </c>
      <c r="J1275" s="65" t="s">
        <v>53</v>
      </c>
      <c r="K1275" s="65" t="s">
        <v>160</v>
      </c>
      <c r="L1275" s="66">
        <v>46155</v>
      </c>
      <c r="M1275" s="65" t="s">
        <v>55</v>
      </c>
      <c r="N1275" s="65" t="s">
        <v>48</v>
      </c>
      <c r="O1275" s="65" t="s">
        <v>56</v>
      </c>
      <c r="P1275" s="65" t="s">
        <v>87</v>
      </c>
      <c r="Q1275" s="65" t="s">
        <v>107</v>
      </c>
      <c r="R1275" s="65" t="s">
        <v>108</v>
      </c>
      <c r="S1275" s="65" t="s">
        <v>87</v>
      </c>
      <c r="T1275" s="65" t="s">
        <v>87</v>
      </c>
      <c r="U1275" s="65" t="s">
        <v>179</v>
      </c>
      <c r="V1275" s="67" t="s">
        <v>68</v>
      </c>
      <c r="W1275" s="73" t="str">
        <f t="shared" si="19"/>
        <v>UUWWWTW0007_Year of new DWF being implemented</v>
      </c>
    </row>
    <row r="1276" spans="1:23">
      <c r="A1276" s="65" t="s">
        <v>90</v>
      </c>
      <c r="B1276" s="65" t="s">
        <v>158</v>
      </c>
      <c r="C1276" s="65" t="s">
        <v>159</v>
      </c>
      <c r="D1276" s="74" t="s">
        <v>68</v>
      </c>
      <c r="E1276" s="65" t="s">
        <v>48</v>
      </c>
      <c r="F1276" s="65" t="s">
        <v>49</v>
      </c>
      <c r="G1276" s="65" t="s">
        <v>50</v>
      </c>
      <c r="H1276" s="65" t="s">
        <v>51</v>
      </c>
      <c r="I1276" s="65" t="s">
        <v>86</v>
      </c>
      <c r="J1276" s="65" t="s">
        <v>53</v>
      </c>
      <c r="K1276" s="65" t="s">
        <v>160</v>
      </c>
      <c r="L1276" s="66">
        <v>46155</v>
      </c>
      <c r="M1276" s="65" t="s">
        <v>55</v>
      </c>
      <c r="N1276" s="65" t="s">
        <v>48</v>
      </c>
      <c r="O1276" s="65" t="s">
        <v>56</v>
      </c>
      <c r="P1276" s="65" t="s">
        <v>87</v>
      </c>
      <c r="Q1276" s="65" t="s">
        <v>107</v>
      </c>
      <c r="R1276" s="65" t="s">
        <v>108</v>
      </c>
      <c r="S1276" s="65" t="s">
        <v>87</v>
      </c>
      <c r="T1276" s="65" t="s">
        <v>87</v>
      </c>
      <c r="U1276" s="65" t="s">
        <v>182</v>
      </c>
      <c r="V1276" s="67" t="s">
        <v>68</v>
      </c>
      <c r="W1276" s="73" t="str">
        <f t="shared" si="19"/>
        <v>UUWWWTW0010_Year of new DWF being implemented</v>
      </c>
    </row>
    <row r="1277" spans="1:23">
      <c r="A1277" s="65" t="s">
        <v>90</v>
      </c>
      <c r="B1277" s="65" t="s">
        <v>158</v>
      </c>
      <c r="C1277" s="65" t="s">
        <v>159</v>
      </c>
      <c r="D1277" s="74" t="s">
        <v>68</v>
      </c>
      <c r="E1277" s="65" t="s">
        <v>48</v>
      </c>
      <c r="F1277" s="65" t="s">
        <v>49</v>
      </c>
      <c r="G1277" s="65" t="s">
        <v>50</v>
      </c>
      <c r="H1277" s="65" t="s">
        <v>51</v>
      </c>
      <c r="I1277" s="65" t="s">
        <v>86</v>
      </c>
      <c r="J1277" s="65" t="s">
        <v>53</v>
      </c>
      <c r="K1277" s="65" t="s">
        <v>160</v>
      </c>
      <c r="L1277" s="66">
        <v>46155</v>
      </c>
      <c r="M1277" s="65" t="s">
        <v>55</v>
      </c>
      <c r="N1277" s="65" t="s">
        <v>48</v>
      </c>
      <c r="O1277" s="65" t="s">
        <v>56</v>
      </c>
      <c r="P1277" s="65" t="s">
        <v>87</v>
      </c>
      <c r="Q1277" s="65" t="s">
        <v>107</v>
      </c>
      <c r="R1277" s="65" t="s">
        <v>108</v>
      </c>
      <c r="S1277" s="65" t="s">
        <v>87</v>
      </c>
      <c r="T1277" s="65" t="s">
        <v>87</v>
      </c>
      <c r="U1277" s="65" t="s">
        <v>187</v>
      </c>
      <c r="V1277" s="67" t="s">
        <v>68</v>
      </c>
      <c r="W1277" s="73" t="str">
        <f t="shared" si="19"/>
        <v>UUWWWTW0015_Year of new DWF being implemented</v>
      </c>
    </row>
    <row r="1278" spans="1:23">
      <c r="A1278" s="65" t="s">
        <v>90</v>
      </c>
      <c r="B1278" s="65" t="s">
        <v>158</v>
      </c>
      <c r="C1278" s="65" t="s">
        <v>159</v>
      </c>
      <c r="D1278" s="74" t="s">
        <v>68</v>
      </c>
      <c r="E1278" s="65" t="s">
        <v>48</v>
      </c>
      <c r="F1278" s="65" t="s">
        <v>49</v>
      </c>
      <c r="G1278" s="65" t="s">
        <v>50</v>
      </c>
      <c r="H1278" s="65" t="s">
        <v>51</v>
      </c>
      <c r="I1278" s="65" t="s">
        <v>86</v>
      </c>
      <c r="J1278" s="65" t="s">
        <v>53</v>
      </c>
      <c r="K1278" s="65" t="s">
        <v>160</v>
      </c>
      <c r="L1278" s="66">
        <v>46155</v>
      </c>
      <c r="M1278" s="65" t="s">
        <v>55</v>
      </c>
      <c r="N1278" s="65" t="s">
        <v>48</v>
      </c>
      <c r="O1278" s="65" t="s">
        <v>56</v>
      </c>
      <c r="P1278" s="65" t="s">
        <v>87</v>
      </c>
      <c r="Q1278" s="65" t="s">
        <v>107</v>
      </c>
      <c r="R1278" s="65" t="s">
        <v>108</v>
      </c>
      <c r="S1278" s="65" t="s">
        <v>87</v>
      </c>
      <c r="T1278" s="65" t="s">
        <v>87</v>
      </c>
      <c r="U1278" s="65" t="s">
        <v>191</v>
      </c>
      <c r="V1278" s="67" t="s">
        <v>68</v>
      </c>
      <c r="W1278" s="73" t="str">
        <f t="shared" si="19"/>
        <v>UUWWWTW0019_Year of new DWF being implemented</v>
      </c>
    </row>
    <row r="1279" spans="1:23">
      <c r="A1279" s="65" t="s">
        <v>90</v>
      </c>
      <c r="B1279" s="65" t="s">
        <v>158</v>
      </c>
      <c r="C1279" s="65" t="s">
        <v>159</v>
      </c>
      <c r="D1279" s="74" t="s">
        <v>68</v>
      </c>
      <c r="E1279" s="65" t="s">
        <v>48</v>
      </c>
      <c r="F1279" s="65" t="s">
        <v>49</v>
      </c>
      <c r="G1279" s="65" t="s">
        <v>50</v>
      </c>
      <c r="H1279" s="65" t="s">
        <v>51</v>
      </c>
      <c r="I1279" s="65" t="s">
        <v>86</v>
      </c>
      <c r="J1279" s="65" t="s">
        <v>53</v>
      </c>
      <c r="K1279" s="65" t="s">
        <v>160</v>
      </c>
      <c r="L1279" s="66">
        <v>46155</v>
      </c>
      <c r="M1279" s="65" t="s">
        <v>55</v>
      </c>
      <c r="N1279" s="65" t="s">
        <v>48</v>
      </c>
      <c r="O1279" s="65" t="s">
        <v>56</v>
      </c>
      <c r="P1279" s="65" t="s">
        <v>87</v>
      </c>
      <c r="Q1279" s="65" t="s">
        <v>107</v>
      </c>
      <c r="R1279" s="65" t="s">
        <v>108</v>
      </c>
      <c r="S1279" s="65" t="s">
        <v>87</v>
      </c>
      <c r="T1279" s="65" t="s">
        <v>87</v>
      </c>
      <c r="U1279" s="65" t="s">
        <v>198</v>
      </c>
      <c r="V1279" s="67" t="s">
        <v>68</v>
      </c>
      <c r="W1279" s="73" t="str">
        <f t="shared" si="19"/>
        <v>UUWWWTW0026_Year of new DWF being implemented</v>
      </c>
    </row>
    <row r="1280" spans="1:23">
      <c r="A1280" s="65" t="s">
        <v>90</v>
      </c>
      <c r="B1280" s="65" t="s">
        <v>158</v>
      </c>
      <c r="C1280" s="65" t="s">
        <v>159</v>
      </c>
      <c r="D1280" s="74" t="s">
        <v>68</v>
      </c>
      <c r="E1280" s="65" t="s">
        <v>48</v>
      </c>
      <c r="F1280" s="65" t="s">
        <v>49</v>
      </c>
      <c r="G1280" s="65" t="s">
        <v>50</v>
      </c>
      <c r="H1280" s="65" t="s">
        <v>51</v>
      </c>
      <c r="I1280" s="65" t="s">
        <v>86</v>
      </c>
      <c r="J1280" s="65" t="s">
        <v>53</v>
      </c>
      <c r="K1280" s="65" t="s">
        <v>160</v>
      </c>
      <c r="L1280" s="66">
        <v>46155</v>
      </c>
      <c r="M1280" s="65" t="s">
        <v>55</v>
      </c>
      <c r="N1280" s="65" t="s">
        <v>48</v>
      </c>
      <c r="O1280" s="65" t="s">
        <v>56</v>
      </c>
      <c r="P1280" s="65" t="s">
        <v>87</v>
      </c>
      <c r="Q1280" s="65" t="s">
        <v>107</v>
      </c>
      <c r="R1280" s="65" t="s">
        <v>108</v>
      </c>
      <c r="S1280" s="65" t="s">
        <v>87</v>
      </c>
      <c r="T1280" s="65" t="s">
        <v>87</v>
      </c>
      <c r="U1280" s="65" t="s">
        <v>201</v>
      </c>
      <c r="V1280" s="67" t="s">
        <v>68</v>
      </c>
      <c r="W1280" s="73" t="str">
        <f t="shared" si="19"/>
        <v>UUWWWTW0029_Year of new DWF being implemented</v>
      </c>
    </row>
    <row r="1281" spans="1:23">
      <c r="A1281" s="65" t="s">
        <v>90</v>
      </c>
      <c r="B1281" s="65" t="s">
        <v>158</v>
      </c>
      <c r="C1281" s="65" t="s">
        <v>159</v>
      </c>
      <c r="D1281" s="74" t="s">
        <v>68</v>
      </c>
      <c r="E1281" s="65" t="s">
        <v>48</v>
      </c>
      <c r="F1281" s="65" t="s">
        <v>49</v>
      </c>
      <c r="G1281" s="65" t="s">
        <v>50</v>
      </c>
      <c r="H1281" s="65" t="s">
        <v>51</v>
      </c>
      <c r="I1281" s="65" t="s">
        <v>86</v>
      </c>
      <c r="J1281" s="65" t="s">
        <v>53</v>
      </c>
      <c r="K1281" s="65" t="s">
        <v>160</v>
      </c>
      <c r="L1281" s="66">
        <v>46155</v>
      </c>
      <c r="M1281" s="65" t="s">
        <v>55</v>
      </c>
      <c r="N1281" s="65" t="s">
        <v>48</v>
      </c>
      <c r="O1281" s="65" t="s">
        <v>56</v>
      </c>
      <c r="P1281" s="65" t="s">
        <v>87</v>
      </c>
      <c r="Q1281" s="65" t="s">
        <v>107</v>
      </c>
      <c r="R1281" s="65" t="s">
        <v>108</v>
      </c>
      <c r="S1281" s="65" t="s">
        <v>87</v>
      </c>
      <c r="T1281" s="65" t="s">
        <v>87</v>
      </c>
      <c r="U1281" s="65" t="s">
        <v>202</v>
      </c>
      <c r="V1281" s="67" t="s">
        <v>68</v>
      </c>
      <c r="W1281" s="73" t="str">
        <f t="shared" si="19"/>
        <v>UUWWWTW0030_Year of new DWF being implemented</v>
      </c>
    </row>
    <row r="1282" spans="1:23">
      <c r="A1282" s="65" t="s">
        <v>90</v>
      </c>
      <c r="B1282" s="65" t="s">
        <v>158</v>
      </c>
      <c r="C1282" s="65" t="s">
        <v>159</v>
      </c>
      <c r="D1282" s="74" t="s">
        <v>68</v>
      </c>
      <c r="E1282" s="65" t="s">
        <v>48</v>
      </c>
      <c r="F1282" s="65" t="s">
        <v>49</v>
      </c>
      <c r="G1282" s="65" t="s">
        <v>50</v>
      </c>
      <c r="H1282" s="65" t="s">
        <v>51</v>
      </c>
      <c r="I1282" s="65" t="s">
        <v>86</v>
      </c>
      <c r="J1282" s="65" t="s">
        <v>53</v>
      </c>
      <c r="K1282" s="65" t="s">
        <v>160</v>
      </c>
      <c r="L1282" s="66">
        <v>46155</v>
      </c>
      <c r="M1282" s="65" t="s">
        <v>55</v>
      </c>
      <c r="N1282" s="65" t="s">
        <v>48</v>
      </c>
      <c r="O1282" s="65" t="s">
        <v>56</v>
      </c>
      <c r="P1282" s="65" t="s">
        <v>87</v>
      </c>
      <c r="Q1282" s="65" t="s">
        <v>107</v>
      </c>
      <c r="R1282" s="65" t="s">
        <v>108</v>
      </c>
      <c r="S1282" s="65" t="s">
        <v>87</v>
      </c>
      <c r="T1282" s="65" t="s">
        <v>87</v>
      </c>
      <c r="U1282" s="65" t="s">
        <v>206</v>
      </c>
      <c r="V1282" s="67" t="s">
        <v>68</v>
      </c>
      <c r="W1282" s="73" t="str">
        <f t="shared" si="19"/>
        <v>UUWWWTW0034_Year of new DWF being implemented</v>
      </c>
    </row>
    <row r="1283" spans="1:23">
      <c r="A1283" s="65" t="s">
        <v>90</v>
      </c>
      <c r="B1283" s="65" t="s">
        <v>158</v>
      </c>
      <c r="C1283" s="65" t="s">
        <v>159</v>
      </c>
      <c r="D1283" s="74" t="s">
        <v>69</v>
      </c>
      <c r="E1283" s="65" t="s">
        <v>48</v>
      </c>
      <c r="F1283" s="65" t="s">
        <v>49</v>
      </c>
      <c r="G1283" s="65" t="s">
        <v>50</v>
      </c>
      <c r="H1283" s="65" t="s">
        <v>51</v>
      </c>
      <c r="I1283" s="65" t="s">
        <v>86</v>
      </c>
      <c r="J1283" s="65" t="s">
        <v>53</v>
      </c>
      <c r="K1283" s="65" t="s">
        <v>160</v>
      </c>
      <c r="L1283" s="66">
        <v>46155</v>
      </c>
      <c r="M1283" s="65" t="s">
        <v>55</v>
      </c>
      <c r="N1283" s="65" t="s">
        <v>48</v>
      </c>
      <c r="O1283" s="65" t="s">
        <v>56</v>
      </c>
      <c r="P1283" s="65" t="s">
        <v>87</v>
      </c>
      <c r="Q1283" s="65" t="s">
        <v>107</v>
      </c>
      <c r="R1283" s="65" t="s">
        <v>108</v>
      </c>
      <c r="S1283" s="65" t="s">
        <v>87</v>
      </c>
      <c r="T1283" s="65" t="s">
        <v>87</v>
      </c>
      <c r="U1283" s="65" t="s">
        <v>175</v>
      </c>
      <c r="V1283" s="67" t="s">
        <v>69</v>
      </c>
      <c r="W1283" s="73" t="str">
        <f t="shared" si="19"/>
        <v>UUWWWTW0003_Year of new DWF being implemented</v>
      </c>
    </row>
    <row r="1284" spans="1:23">
      <c r="A1284" s="65" t="s">
        <v>90</v>
      </c>
      <c r="B1284" s="65" t="s">
        <v>158</v>
      </c>
      <c r="C1284" s="65" t="s">
        <v>159</v>
      </c>
      <c r="D1284" s="74" t="s">
        <v>69</v>
      </c>
      <c r="E1284" s="65" t="s">
        <v>48</v>
      </c>
      <c r="F1284" s="65" t="s">
        <v>49</v>
      </c>
      <c r="G1284" s="65" t="s">
        <v>50</v>
      </c>
      <c r="H1284" s="65" t="s">
        <v>51</v>
      </c>
      <c r="I1284" s="65" t="s">
        <v>86</v>
      </c>
      <c r="J1284" s="65" t="s">
        <v>53</v>
      </c>
      <c r="K1284" s="65" t="s">
        <v>160</v>
      </c>
      <c r="L1284" s="66">
        <v>46155</v>
      </c>
      <c r="M1284" s="65" t="s">
        <v>55</v>
      </c>
      <c r="N1284" s="65" t="s">
        <v>48</v>
      </c>
      <c r="O1284" s="65" t="s">
        <v>56</v>
      </c>
      <c r="P1284" s="65" t="s">
        <v>87</v>
      </c>
      <c r="Q1284" s="65" t="s">
        <v>107</v>
      </c>
      <c r="R1284" s="65" t="s">
        <v>108</v>
      </c>
      <c r="S1284" s="65" t="s">
        <v>87</v>
      </c>
      <c r="T1284" s="65" t="s">
        <v>87</v>
      </c>
      <c r="U1284" s="65" t="s">
        <v>176</v>
      </c>
      <c r="V1284" s="67" t="s">
        <v>69</v>
      </c>
      <c r="W1284" s="73" t="str">
        <f t="shared" si="19"/>
        <v>UUWWWTW0004_Year of new DWF being implemented</v>
      </c>
    </row>
    <row r="1285" spans="1:23">
      <c r="A1285" s="65" t="s">
        <v>90</v>
      </c>
      <c r="B1285" s="65" t="s">
        <v>158</v>
      </c>
      <c r="C1285" s="65" t="s">
        <v>159</v>
      </c>
      <c r="D1285" s="74" t="s">
        <v>69</v>
      </c>
      <c r="E1285" s="65" t="s">
        <v>48</v>
      </c>
      <c r="F1285" s="65" t="s">
        <v>49</v>
      </c>
      <c r="G1285" s="65" t="s">
        <v>50</v>
      </c>
      <c r="H1285" s="65" t="s">
        <v>51</v>
      </c>
      <c r="I1285" s="65" t="s">
        <v>86</v>
      </c>
      <c r="J1285" s="65" t="s">
        <v>53</v>
      </c>
      <c r="K1285" s="65" t="s">
        <v>160</v>
      </c>
      <c r="L1285" s="66">
        <v>46155</v>
      </c>
      <c r="M1285" s="65" t="s">
        <v>55</v>
      </c>
      <c r="N1285" s="65" t="s">
        <v>48</v>
      </c>
      <c r="O1285" s="65" t="s">
        <v>56</v>
      </c>
      <c r="P1285" s="65" t="s">
        <v>87</v>
      </c>
      <c r="Q1285" s="65" t="s">
        <v>107</v>
      </c>
      <c r="R1285" s="65" t="s">
        <v>108</v>
      </c>
      <c r="S1285" s="65" t="s">
        <v>87</v>
      </c>
      <c r="T1285" s="65" t="s">
        <v>87</v>
      </c>
      <c r="U1285" s="65" t="s">
        <v>178</v>
      </c>
      <c r="V1285" s="67" t="s">
        <v>69</v>
      </c>
      <c r="W1285" s="73" t="str">
        <f t="shared" si="19"/>
        <v>UUWWWTW0006_Year of new DWF being implemented</v>
      </c>
    </row>
    <row r="1286" spans="1:23">
      <c r="A1286" s="65" t="s">
        <v>90</v>
      </c>
      <c r="B1286" s="65" t="s">
        <v>158</v>
      </c>
      <c r="C1286" s="65" t="s">
        <v>159</v>
      </c>
      <c r="D1286" s="74" t="s">
        <v>69</v>
      </c>
      <c r="E1286" s="65" t="s">
        <v>48</v>
      </c>
      <c r="F1286" s="65" t="s">
        <v>49</v>
      </c>
      <c r="G1286" s="65" t="s">
        <v>50</v>
      </c>
      <c r="H1286" s="65" t="s">
        <v>51</v>
      </c>
      <c r="I1286" s="65" t="s">
        <v>86</v>
      </c>
      <c r="J1286" s="65" t="s">
        <v>53</v>
      </c>
      <c r="K1286" s="65" t="s">
        <v>160</v>
      </c>
      <c r="L1286" s="66">
        <v>46155</v>
      </c>
      <c r="M1286" s="65" t="s">
        <v>55</v>
      </c>
      <c r="N1286" s="65" t="s">
        <v>48</v>
      </c>
      <c r="O1286" s="65" t="s">
        <v>56</v>
      </c>
      <c r="P1286" s="65" t="s">
        <v>87</v>
      </c>
      <c r="Q1286" s="65" t="s">
        <v>107</v>
      </c>
      <c r="R1286" s="65" t="s">
        <v>108</v>
      </c>
      <c r="S1286" s="65" t="s">
        <v>87</v>
      </c>
      <c r="T1286" s="65" t="s">
        <v>87</v>
      </c>
      <c r="U1286" s="65" t="s">
        <v>180</v>
      </c>
      <c r="V1286" s="67" t="s">
        <v>69</v>
      </c>
      <c r="W1286" s="73" t="str">
        <f t="shared" ref="W1286:W1349" si="20">CONCATENATE(U1286,"_",C1286)</f>
        <v>UUWWWTW0008_Year of new DWF being implemented</v>
      </c>
    </row>
    <row r="1287" spans="1:23">
      <c r="A1287" s="65" t="s">
        <v>90</v>
      </c>
      <c r="B1287" s="65" t="s">
        <v>158</v>
      </c>
      <c r="C1287" s="65" t="s">
        <v>159</v>
      </c>
      <c r="D1287" s="74" t="s">
        <v>69</v>
      </c>
      <c r="E1287" s="65" t="s">
        <v>48</v>
      </c>
      <c r="F1287" s="65" t="s">
        <v>49</v>
      </c>
      <c r="G1287" s="65" t="s">
        <v>50</v>
      </c>
      <c r="H1287" s="65" t="s">
        <v>51</v>
      </c>
      <c r="I1287" s="65" t="s">
        <v>86</v>
      </c>
      <c r="J1287" s="65" t="s">
        <v>53</v>
      </c>
      <c r="K1287" s="65" t="s">
        <v>160</v>
      </c>
      <c r="L1287" s="66">
        <v>46155</v>
      </c>
      <c r="M1287" s="65" t="s">
        <v>55</v>
      </c>
      <c r="N1287" s="65" t="s">
        <v>48</v>
      </c>
      <c r="O1287" s="65" t="s">
        <v>56</v>
      </c>
      <c r="P1287" s="65" t="s">
        <v>87</v>
      </c>
      <c r="Q1287" s="65" t="s">
        <v>107</v>
      </c>
      <c r="R1287" s="65" t="s">
        <v>108</v>
      </c>
      <c r="S1287" s="65" t="s">
        <v>87</v>
      </c>
      <c r="T1287" s="65" t="s">
        <v>87</v>
      </c>
      <c r="U1287" s="65" t="s">
        <v>181</v>
      </c>
      <c r="V1287" s="67" t="s">
        <v>69</v>
      </c>
      <c r="W1287" s="73" t="str">
        <f t="shared" si="20"/>
        <v>UUWWWTW0009_Year of new DWF being implemented</v>
      </c>
    </row>
    <row r="1288" spans="1:23">
      <c r="A1288" s="65" t="s">
        <v>90</v>
      </c>
      <c r="B1288" s="65" t="s">
        <v>158</v>
      </c>
      <c r="C1288" s="65" t="s">
        <v>159</v>
      </c>
      <c r="D1288" s="74" t="s">
        <v>69</v>
      </c>
      <c r="E1288" s="65" t="s">
        <v>48</v>
      </c>
      <c r="F1288" s="65" t="s">
        <v>49</v>
      </c>
      <c r="G1288" s="65" t="s">
        <v>50</v>
      </c>
      <c r="H1288" s="65" t="s">
        <v>51</v>
      </c>
      <c r="I1288" s="65" t="s">
        <v>86</v>
      </c>
      <c r="J1288" s="65" t="s">
        <v>53</v>
      </c>
      <c r="K1288" s="65" t="s">
        <v>160</v>
      </c>
      <c r="L1288" s="66">
        <v>46155</v>
      </c>
      <c r="M1288" s="65" t="s">
        <v>55</v>
      </c>
      <c r="N1288" s="65" t="s">
        <v>48</v>
      </c>
      <c r="O1288" s="65" t="s">
        <v>56</v>
      </c>
      <c r="P1288" s="65" t="s">
        <v>87</v>
      </c>
      <c r="Q1288" s="65" t="s">
        <v>107</v>
      </c>
      <c r="R1288" s="65" t="s">
        <v>108</v>
      </c>
      <c r="S1288" s="65" t="s">
        <v>87</v>
      </c>
      <c r="T1288" s="65" t="s">
        <v>87</v>
      </c>
      <c r="U1288" s="65" t="s">
        <v>183</v>
      </c>
      <c r="V1288" s="67" t="s">
        <v>69</v>
      </c>
      <c r="W1288" s="73" t="str">
        <f t="shared" si="20"/>
        <v>UUWWWTW0011_Year of new DWF being implemented</v>
      </c>
    </row>
    <row r="1289" spans="1:23">
      <c r="A1289" s="65" t="s">
        <v>90</v>
      </c>
      <c r="B1289" s="65" t="s">
        <v>158</v>
      </c>
      <c r="C1289" s="65" t="s">
        <v>159</v>
      </c>
      <c r="D1289" s="74" t="s">
        <v>69</v>
      </c>
      <c r="E1289" s="65" t="s">
        <v>48</v>
      </c>
      <c r="F1289" s="65" t="s">
        <v>49</v>
      </c>
      <c r="G1289" s="65" t="s">
        <v>50</v>
      </c>
      <c r="H1289" s="65" t="s">
        <v>51</v>
      </c>
      <c r="I1289" s="65" t="s">
        <v>86</v>
      </c>
      <c r="J1289" s="65" t="s">
        <v>53</v>
      </c>
      <c r="K1289" s="65" t="s">
        <v>160</v>
      </c>
      <c r="L1289" s="66">
        <v>46155</v>
      </c>
      <c r="M1289" s="65" t="s">
        <v>55</v>
      </c>
      <c r="N1289" s="65" t="s">
        <v>48</v>
      </c>
      <c r="O1289" s="65" t="s">
        <v>56</v>
      </c>
      <c r="P1289" s="65" t="s">
        <v>87</v>
      </c>
      <c r="Q1289" s="65" t="s">
        <v>107</v>
      </c>
      <c r="R1289" s="65" t="s">
        <v>108</v>
      </c>
      <c r="S1289" s="65" t="s">
        <v>87</v>
      </c>
      <c r="T1289" s="65" t="s">
        <v>87</v>
      </c>
      <c r="U1289" s="65" t="s">
        <v>184</v>
      </c>
      <c r="V1289" s="67" t="s">
        <v>69</v>
      </c>
      <c r="W1289" s="73" t="str">
        <f t="shared" si="20"/>
        <v>UUWWWTW0012_Year of new DWF being implemented</v>
      </c>
    </row>
    <row r="1290" spans="1:23">
      <c r="A1290" s="65" t="s">
        <v>90</v>
      </c>
      <c r="B1290" s="65" t="s">
        <v>158</v>
      </c>
      <c r="C1290" s="65" t="s">
        <v>159</v>
      </c>
      <c r="D1290" s="74" t="s">
        <v>69</v>
      </c>
      <c r="E1290" s="65" t="s">
        <v>48</v>
      </c>
      <c r="F1290" s="65" t="s">
        <v>49</v>
      </c>
      <c r="G1290" s="65" t="s">
        <v>50</v>
      </c>
      <c r="H1290" s="65" t="s">
        <v>51</v>
      </c>
      <c r="I1290" s="65" t="s">
        <v>86</v>
      </c>
      <c r="J1290" s="65" t="s">
        <v>53</v>
      </c>
      <c r="K1290" s="65" t="s">
        <v>160</v>
      </c>
      <c r="L1290" s="66">
        <v>46155</v>
      </c>
      <c r="M1290" s="65" t="s">
        <v>55</v>
      </c>
      <c r="N1290" s="65" t="s">
        <v>48</v>
      </c>
      <c r="O1290" s="65" t="s">
        <v>56</v>
      </c>
      <c r="P1290" s="65" t="s">
        <v>87</v>
      </c>
      <c r="Q1290" s="65" t="s">
        <v>107</v>
      </c>
      <c r="R1290" s="65" t="s">
        <v>108</v>
      </c>
      <c r="S1290" s="65" t="s">
        <v>87</v>
      </c>
      <c r="T1290" s="65" t="s">
        <v>87</v>
      </c>
      <c r="U1290" s="65" t="s">
        <v>189</v>
      </c>
      <c r="V1290" s="67" t="s">
        <v>69</v>
      </c>
      <c r="W1290" s="73" t="str">
        <f t="shared" si="20"/>
        <v>UUWWWTW0017_Year of new DWF being implemented</v>
      </c>
    </row>
    <row r="1291" spans="1:23">
      <c r="A1291" s="65" t="s">
        <v>90</v>
      </c>
      <c r="B1291" s="65" t="s">
        <v>158</v>
      </c>
      <c r="C1291" s="65" t="s">
        <v>159</v>
      </c>
      <c r="D1291" s="74" t="s">
        <v>69</v>
      </c>
      <c r="E1291" s="65" t="s">
        <v>48</v>
      </c>
      <c r="F1291" s="65" t="s">
        <v>49</v>
      </c>
      <c r="G1291" s="65" t="s">
        <v>50</v>
      </c>
      <c r="H1291" s="65" t="s">
        <v>51</v>
      </c>
      <c r="I1291" s="65" t="s">
        <v>86</v>
      </c>
      <c r="J1291" s="65" t="s">
        <v>53</v>
      </c>
      <c r="K1291" s="65" t="s">
        <v>160</v>
      </c>
      <c r="L1291" s="66">
        <v>46155</v>
      </c>
      <c r="M1291" s="65" t="s">
        <v>55</v>
      </c>
      <c r="N1291" s="65" t="s">
        <v>48</v>
      </c>
      <c r="O1291" s="65" t="s">
        <v>56</v>
      </c>
      <c r="P1291" s="65" t="s">
        <v>87</v>
      </c>
      <c r="Q1291" s="65" t="s">
        <v>107</v>
      </c>
      <c r="R1291" s="65" t="s">
        <v>108</v>
      </c>
      <c r="S1291" s="65" t="s">
        <v>87</v>
      </c>
      <c r="T1291" s="65" t="s">
        <v>87</v>
      </c>
      <c r="U1291" s="65" t="s">
        <v>190</v>
      </c>
      <c r="V1291" s="67" t="s">
        <v>69</v>
      </c>
      <c r="W1291" s="73" t="str">
        <f t="shared" si="20"/>
        <v>UUWWWTW0018_Year of new DWF being implemented</v>
      </c>
    </row>
    <row r="1292" spans="1:23">
      <c r="A1292" s="65" t="s">
        <v>90</v>
      </c>
      <c r="B1292" s="65" t="s">
        <v>158</v>
      </c>
      <c r="C1292" s="65" t="s">
        <v>159</v>
      </c>
      <c r="D1292" s="74" t="s">
        <v>69</v>
      </c>
      <c r="E1292" s="65" t="s">
        <v>48</v>
      </c>
      <c r="F1292" s="65" t="s">
        <v>49</v>
      </c>
      <c r="G1292" s="65" t="s">
        <v>50</v>
      </c>
      <c r="H1292" s="65" t="s">
        <v>51</v>
      </c>
      <c r="I1292" s="65" t="s">
        <v>86</v>
      </c>
      <c r="J1292" s="65" t="s">
        <v>53</v>
      </c>
      <c r="K1292" s="65" t="s">
        <v>160</v>
      </c>
      <c r="L1292" s="66">
        <v>46155</v>
      </c>
      <c r="M1292" s="65" t="s">
        <v>55</v>
      </c>
      <c r="N1292" s="65" t="s">
        <v>48</v>
      </c>
      <c r="O1292" s="65" t="s">
        <v>56</v>
      </c>
      <c r="P1292" s="65" t="s">
        <v>87</v>
      </c>
      <c r="Q1292" s="65" t="s">
        <v>107</v>
      </c>
      <c r="R1292" s="65" t="s">
        <v>108</v>
      </c>
      <c r="S1292" s="65" t="s">
        <v>87</v>
      </c>
      <c r="T1292" s="65" t="s">
        <v>87</v>
      </c>
      <c r="U1292" s="65" t="s">
        <v>192</v>
      </c>
      <c r="V1292" s="67" t="s">
        <v>69</v>
      </c>
      <c r="W1292" s="73" t="str">
        <f t="shared" si="20"/>
        <v>UUWWWTW0020_Year of new DWF being implemented</v>
      </c>
    </row>
    <row r="1293" spans="1:23">
      <c r="A1293" s="65" t="s">
        <v>90</v>
      </c>
      <c r="B1293" s="65" t="s">
        <v>158</v>
      </c>
      <c r="C1293" s="65" t="s">
        <v>159</v>
      </c>
      <c r="D1293" s="74" t="s">
        <v>69</v>
      </c>
      <c r="E1293" s="65" t="s">
        <v>48</v>
      </c>
      <c r="F1293" s="65" t="s">
        <v>49</v>
      </c>
      <c r="G1293" s="65" t="s">
        <v>50</v>
      </c>
      <c r="H1293" s="65" t="s">
        <v>51</v>
      </c>
      <c r="I1293" s="65" t="s">
        <v>86</v>
      </c>
      <c r="J1293" s="65" t="s">
        <v>53</v>
      </c>
      <c r="K1293" s="65" t="s">
        <v>160</v>
      </c>
      <c r="L1293" s="66">
        <v>46155</v>
      </c>
      <c r="M1293" s="65" t="s">
        <v>55</v>
      </c>
      <c r="N1293" s="65" t="s">
        <v>48</v>
      </c>
      <c r="O1293" s="65" t="s">
        <v>56</v>
      </c>
      <c r="P1293" s="65" t="s">
        <v>87</v>
      </c>
      <c r="Q1293" s="65" t="s">
        <v>107</v>
      </c>
      <c r="R1293" s="65" t="s">
        <v>108</v>
      </c>
      <c r="S1293" s="65" t="s">
        <v>87</v>
      </c>
      <c r="T1293" s="65" t="s">
        <v>87</v>
      </c>
      <c r="U1293" s="65" t="s">
        <v>194</v>
      </c>
      <c r="V1293" s="67" t="s">
        <v>69</v>
      </c>
      <c r="W1293" s="73" t="str">
        <f t="shared" si="20"/>
        <v>UUWWWTW0022_Year of new DWF being implemented</v>
      </c>
    </row>
    <row r="1294" spans="1:23">
      <c r="A1294" s="65" t="s">
        <v>90</v>
      </c>
      <c r="B1294" s="65" t="s">
        <v>158</v>
      </c>
      <c r="C1294" s="65" t="s">
        <v>159</v>
      </c>
      <c r="D1294" s="74" t="s">
        <v>69</v>
      </c>
      <c r="E1294" s="65" t="s">
        <v>48</v>
      </c>
      <c r="F1294" s="65" t="s">
        <v>49</v>
      </c>
      <c r="G1294" s="65" t="s">
        <v>50</v>
      </c>
      <c r="H1294" s="65" t="s">
        <v>51</v>
      </c>
      <c r="I1294" s="65" t="s">
        <v>86</v>
      </c>
      <c r="J1294" s="65" t="s">
        <v>53</v>
      </c>
      <c r="K1294" s="65" t="s">
        <v>160</v>
      </c>
      <c r="L1294" s="66">
        <v>46155</v>
      </c>
      <c r="M1294" s="65" t="s">
        <v>55</v>
      </c>
      <c r="N1294" s="65" t="s">
        <v>48</v>
      </c>
      <c r="O1294" s="65" t="s">
        <v>56</v>
      </c>
      <c r="P1294" s="65" t="s">
        <v>87</v>
      </c>
      <c r="Q1294" s="65" t="s">
        <v>107</v>
      </c>
      <c r="R1294" s="65" t="s">
        <v>108</v>
      </c>
      <c r="S1294" s="65" t="s">
        <v>87</v>
      </c>
      <c r="T1294" s="65" t="s">
        <v>87</v>
      </c>
      <c r="U1294" s="65" t="s">
        <v>195</v>
      </c>
      <c r="V1294" s="67" t="s">
        <v>69</v>
      </c>
      <c r="W1294" s="73" t="str">
        <f t="shared" si="20"/>
        <v>UUWWWTW0023_Year of new DWF being implemented</v>
      </c>
    </row>
    <row r="1295" spans="1:23">
      <c r="A1295" s="65" t="s">
        <v>90</v>
      </c>
      <c r="B1295" s="65" t="s">
        <v>158</v>
      </c>
      <c r="C1295" s="65" t="s">
        <v>159</v>
      </c>
      <c r="D1295" s="74" t="s">
        <v>69</v>
      </c>
      <c r="E1295" s="65" t="s">
        <v>48</v>
      </c>
      <c r="F1295" s="65" t="s">
        <v>49</v>
      </c>
      <c r="G1295" s="65" t="s">
        <v>50</v>
      </c>
      <c r="H1295" s="65" t="s">
        <v>51</v>
      </c>
      <c r="I1295" s="65" t="s">
        <v>86</v>
      </c>
      <c r="J1295" s="65" t="s">
        <v>53</v>
      </c>
      <c r="K1295" s="65" t="s">
        <v>160</v>
      </c>
      <c r="L1295" s="66">
        <v>46155</v>
      </c>
      <c r="M1295" s="65" t="s">
        <v>55</v>
      </c>
      <c r="N1295" s="65" t="s">
        <v>48</v>
      </c>
      <c r="O1295" s="65" t="s">
        <v>56</v>
      </c>
      <c r="P1295" s="65" t="s">
        <v>87</v>
      </c>
      <c r="Q1295" s="65" t="s">
        <v>107</v>
      </c>
      <c r="R1295" s="65" t="s">
        <v>108</v>
      </c>
      <c r="S1295" s="65" t="s">
        <v>87</v>
      </c>
      <c r="T1295" s="65" t="s">
        <v>87</v>
      </c>
      <c r="U1295" s="65" t="s">
        <v>196</v>
      </c>
      <c r="V1295" s="67" t="s">
        <v>69</v>
      </c>
      <c r="W1295" s="73" t="str">
        <f t="shared" si="20"/>
        <v>UUWWWTW0024_Year of new DWF being implemented</v>
      </c>
    </row>
    <row r="1296" spans="1:23">
      <c r="A1296" s="65" t="s">
        <v>90</v>
      </c>
      <c r="B1296" s="65" t="s">
        <v>158</v>
      </c>
      <c r="C1296" s="65" t="s">
        <v>159</v>
      </c>
      <c r="D1296" s="74" t="s">
        <v>69</v>
      </c>
      <c r="E1296" s="65" t="s">
        <v>48</v>
      </c>
      <c r="F1296" s="65" t="s">
        <v>49</v>
      </c>
      <c r="G1296" s="65" t="s">
        <v>50</v>
      </c>
      <c r="H1296" s="65" t="s">
        <v>51</v>
      </c>
      <c r="I1296" s="65" t="s">
        <v>86</v>
      </c>
      <c r="J1296" s="65" t="s">
        <v>53</v>
      </c>
      <c r="K1296" s="65" t="s">
        <v>160</v>
      </c>
      <c r="L1296" s="66">
        <v>46155</v>
      </c>
      <c r="M1296" s="65" t="s">
        <v>55</v>
      </c>
      <c r="N1296" s="65" t="s">
        <v>48</v>
      </c>
      <c r="O1296" s="65" t="s">
        <v>56</v>
      </c>
      <c r="P1296" s="65" t="s">
        <v>87</v>
      </c>
      <c r="Q1296" s="65" t="s">
        <v>107</v>
      </c>
      <c r="R1296" s="65" t="s">
        <v>108</v>
      </c>
      <c r="S1296" s="65" t="s">
        <v>87</v>
      </c>
      <c r="T1296" s="65" t="s">
        <v>87</v>
      </c>
      <c r="U1296" s="65" t="s">
        <v>200</v>
      </c>
      <c r="V1296" s="67" t="s">
        <v>69</v>
      </c>
      <c r="W1296" s="73" t="str">
        <f t="shared" si="20"/>
        <v>UUWWWTW0028_Year of new DWF being implemented</v>
      </c>
    </row>
    <row r="1297" spans="1:23">
      <c r="A1297" s="65" t="s">
        <v>90</v>
      </c>
      <c r="B1297" s="65" t="s">
        <v>158</v>
      </c>
      <c r="C1297" s="65" t="s">
        <v>159</v>
      </c>
      <c r="D1297" s="74" t="s">
        <v>69</v>
      </c>
      <c r="E1297" s="65" t="s">
        <v>48</v>
      </c>
      <c r="F1297" s="65" t="s">
        <v>49</v>
      </c>
      <c r="G1297" s="65" t="s">
        <v>50</v>
      </c>
      <c r="H1297" s="65" t="s">
        <v>51</v>
      </c>
      <c r="I1297" s="65" t="s">
        <v>86</v>
      </c>
      <c r="J1297" s="65" t="s">
        <v>53</v>
      </c>
      <c r="K1297" s="65" t="s">
        <v>160</v>
      </c>
      <c r="L1297" s="66">
        <v>46155</v>
      </c>
      <c r="M1297" s="65" t="s">
        <v>55</v>
      </c>
      <c r="N1297" s="65" t="s">
        <v>48</v>
      </c>
      <c r="O1297" s="65" t="s">
        <v>56</v>
      </c>
      <c r="P1297" s="65" t="s">
        <v>87</v>
      </c>
      <c r="Q1297" s="65" t="s">
        <v>107</v>
      </c>
      <c r="R1297" s="65" t="s">
        <v>108</v>
      </c>
      <c r="S1297" s="65" t="s">
        <v>87</v>
      </c>
      <c r="T1297" s="65" t="s">
        <v>87</v>
      </c>
      <c r="U1297" s="65" t="s">
        <v>203</v>
      </c>
      <c r="V1297" s="67" t="s">
        <v>69</v>
      </c>
      <c r="W1297" s="73" t="str">
        <f t="shared" si="20"/>
        <v>UUWWWTW0031_Year of new DWF being implemented</v>
      </c>
    </row>
    <row r="1298" spans="1:23">
      <c r="A1298" s="65" t="s">
        <v>90</v>
      </c>
      <c r="B1298" s="65" t="s">
        <v>158</v>
      </c>
      <c r="C1298" s="65" t="s">
        <v>159</v>
      </c>
      <c r="D1298" s="74" t="s">
        <v>69</v>
      </c>
      <c r="E1298" s="65" t="s">
        <v>48</v>
      </c>
      <c r="F1298" s="65" t="s">
        <v>49</v>
      </c>
      <c r="G1298" s="65" t="s">
        <v>50</v>
      </c>
      <c r="H1298" s="65" t="s">
        <v>51</v>
      </c>
      <c r="I1298" s="65" t="s">
        <v>86</v>
      </c>
      <c r="J1298" s="65" t="s">
        <v>53</v>
      </c>
      <c r="K1298" s="65" t="s">
        <v>160</v>
      </c>
      <c r="L1298" s="66">
        <v>46155</v>
      </c>
      <c r="M1298" s="65" t="s">
        <v>55</v>
      </c>
      <c r="N1298" s="65" t="s">
        <v>48</v>
      </c>
      <c r="O1298" s="65" t="s">
        <v>56</v>
      </c>
      <c r="P1298" s="65" t="s">
        <v>87</v>
      </c>
      <c r="Q1298" s="65" t="s">
        <v>107</v>
      </c>
      <c r="R1298" s="65" t="s">
        <v>108</v>
      </c>
      <c r="S1298" s="65" t="s">
        <v>87</v>
      </c>
      <c r="T1298" s="65" t="s">
        <v>87</v>
      </c>
      <c r="U1298" s="65" t="s">
        <v>204</v>
      </c>
      <c r="V1298" s="67" t="s">
        <v>69</v>
      </c>
      <c r="W1298" s="73" t="str">
        <f t="shared" si="20"/>
        <v>UUWWWTW0032_Year of new DWF being implemented</v>
      </c>
    </row>
    <row r="1299" spans="1:23">
      <c r="A1299" s="65" t="s">
        <v>90</v>
      </c>
      <c r="B1299" s="65" t="s">
        <v>158</v>
      </c>
      <c r="C1299" s="65" t="s">
        <v>159</v>
      </c>
      <c r="D1299" s="74" t="s">
        <v>70</v>
      </c>
      <c r="E1299" s="65" t="s">
        <v>48</v>
      </c>
      <c r="F1299" s="65" t="s">
        <v>49</v>
      </c>
      <c r="G1299" s="65" t="s">
        <v>50</v>
      </c>
      <c r="H1299" s="65" t="s">
        <v>51</v>
      </c>
      <c r="I1299" s="65" t="s">
        <v>86</v>
      </c>
      <c r="J1299" s="65" t="s">
        <v>53</v>
      </c>
      <c r="K1299" s="65" t="s">
        <v>160</v>
      </c>
      <c r="L1299" s="66">
        <v>46155</v>
      </c>
      <c r="M1299" s="65" t="s">
        <v>55</v>
      </c>
      <c r="N1299" s="65" t="s">
        <v>48</v>
      </c>
      <c r="O1299" s="65" t="s">
        <v>56</v>
      </c>
      <c r="P1299" s="65" t="s">
        <v>87</v>
      </c>
      <c r="Q1299" s="65" t="s">
        <v>107</v>
      </c>
      <c r="R1299" s="65" t="s">
        <v>108</v>
      </c>
      <c r="S1299" s="65" t="s">
        <v>87</v>
      </c>
      <c r="T1299" s="65" t="s">
        <v>87</v>
      </c>
      <c r="U1299" s="65" t="s">
        <v>185</v>
      </c>
      <c r="V1299" s="67" t="s">
        <v>70</v>
      </c>
      <c r="W1299" s="73" t="str">
        <f t="shared" si="20"/>
        <v>UUWWWTW0013_Year of new DWF being implemented</v>
      </c>
    </row>
    <row r="1300" spans="1:23">
      <c r="A1300" s="65" t="s">
        <v>90</v>
      </c>
      <c r="B1300" s="65" t="s">
        <v>158</v>
      </c>
      <c r="C1300" s="65" t="s">
        <v>159</v>
      </c>
      <c r="D1300" s="74" t="s">
        <v>70</v>
      </c>
      <c r="E1300" s="65" t="s">
        <v>48</v>
      </c>
      <c r="F1300" s="65" t="s">
        <v>49</v>
      </c>
      <c r="G1300" s="65" t="s">
        <v>50</v>
      </c>
      <c r="H1300" s="65" t="s">
        <v>51</v>
      </c>
      <c r="I1300" s="65" t="s">
        <v>86</v>
      </c>
      <c r="J1300" s="65" t="s">
        <v>53</v>
      </c>
      <c r="K1300" s="65" t="s">
        <v>160</v>
      </c>
      <c r="L1300" s="66">
        <v>46155</v>
      </c>
      <c r="M1300" s="65" t="s">
        <v>55</v>
      </c>
      <c r="N1300" s="65" t="s">
        <v>48</v>
      </c>
      <c r="O1300" s="65" t="s">
        <v>56</v>
      </c>
      <c r="P1300" s="65" t="s">
        <v>87</v>
      </c>
      <c r="Q1300" s="65" t="s">
        <v>107</v>
      </c>
      <c r="R1300" s="65" t="s">
        <v>108</v>
      </c>
      <c r="S1300" s="65" t="s">
        <v>87</v>
      </c>
      <c r="T1300" s="65" t="s">
        <v>87</v>
      </c>
      <c r="U1300" s="65" t="s">
        <v>186</v>
      </c>
      <c r="V1300" s="67" t="s">
        <v>70</v>
      </c>
      <c r="W1300" s="73" t="str">
        <f t="shared" si="20"/>
        <v>UUWWWTW0014_Year of new DWF being implemented</v>
      </c>
    </row>
    <row r="1301" spans="1:23">
      <c r="A1301" s="65" t="s">
        <v>90</v>
      </c>
      <c r="B1301" s="65" t="s">
        <v>158</v>
      </c>
      <c r="C1301" s="65" t="s">
        <v>159</v>
      </c>
      <c r="D1301" s="74" t="s">
        <v>70</v>
      </c>
      <c r="E1301" s="65" t="s">
        <v>48</v>
      </c>
      <c r="F1301" s="65" t="s">
        <v>49</v>
      </c>
      <c r="G1301" s="65" t="s">
        <v>50</v>
      </c>
      <c r="H1301" s="65" t="s">
        <v>51</v>
      </c>
      <c r="I1301" s="65" t="s">
        <v>86</v>
      </c>
      <c r="J1301" s="65" t="s">
        <v>53</v>
      </c>
      <c r="K1301" s="65" t="s">
        <v>160</v>
      </c>
      <c r="L1301" s="66">
        <v>46155</v>
      </c>
      <c r="M1301" s="65" t="s">
        <v>55</v>
      </c>
      <c r="N1301" s="65" t="s">
        <v>48</v>
      </c>
      <c r="O1301" s="65" t="s">
        <v>56</v>
      </c>
      <c r="P1301" s="65" t="s">
        <v>87</v>
      </c>
      <c r="Q1301" s="65" t="s">
        <v>107</v>
      </c>
      <c r="R1301" s="65" t="s">
        <v>108</v>
      </c>
      <c r="S1301" s="65" t="s">
        <v>87</v>
      </c>
      <c r="T1301" s="65" t="s">
        <v>87</v>
      </c>
      <c r="U1301" s="65" t="s">
        <v>197</v>
      </c>
      <c r="V1301" s="67" t="s">
        <v>70</v>
      </c>
      <c r="W1301" s="73" t="str">
        <f t="shared" si="20"/>
        <v>UUWWWTW0025_Year of new DWF being implemented</v>
      </c>
    </row>
    <row r="1302" spans="1:23">
      <c r="A1302" s="65" t="s">
        <v>90</v>
      </c>
      <c r="B1302" s="65" t="s">
        <v>158</v>
      </c>
      <c r="C1302" s="65" t="s">
        <v>159</v>
      </c>
      <c r="D1302" s="74" t="s">
        <v>70</v>
      </c>
      <c r="E1302" s="65" t="s">
        <v>48</v>
      </c>
      <c r="F1302" s="65" t="s">
        <v>49</v>
      </c>
      <c r="G1302" s="65" t="s">
        <v>50</v>
      </c>
      <c r="H1302" s="65" t="s">
        <v>51</v>
      </c>
      <c r="I1302" s="65" t="s">
        <v>86</v>
      </c>
      <c r="J1302" s="65" t="s">
        <v>53</v>
      </c>
      <c r="K1302" s="65" t="s">
        <v>160</v>
      </c>
      <c r="L1302" s="66">
        <v>46155</v>
      </c>
      <c r="M1302" s="65" t="s">
        <v>55</v>
      </c>
      <c r="N1302" s="65" t="s">
        <v>48</v>
      </c>
      <c r="O1302" s="65" t="s">
        <v>56</v>
      </c>
      <c r="P1302" s="65" t="s">
        <v>87</v>
      </c>
      <c r="Q1302" s="65" t="s">
        <v>107</v>
      </c>
      <c r="R1302" s="65" t="s">
        <v>108</v>
      </c>
      <c r="S1302" s="65" t="s">
        <v>87</v>
      </c>
      <c r="T1302" s="65" t="s">
        <v>87</v>
      </c>
      <c r="U1302" s="65" t="s">
        <v>205</v>
      </c>
      <c r="V1302" s="67" t="s">
        <v>70</v>
      </c>
      <c r="W1302" s="73" t="str">
        <f t="shared" si="20"/>
        <v>UUWWWTW0033_Year of new DWF being implemented</v>
      </c>
    </row>
    <row r="1303" spans="1:23">
      <c r="A1303" s="65" t="s">
        <v>90</v>
      </c>
      <c r="B1303" s="65" t="s">
        <v>158</v>
      </c>
      <c r="C1303" s="65" t="s">
        <v>159</v>
      </c>
      <c r="D1303" s="74" t="s">
        <v>71</v>
      </c>
      <c r="E1303" s="65" t="s">
        <v>48</v>
      </c>
      <c r="F1303" s="65" t="s">
        <v>49</v>
      </c>
      <c r="G1303" s="65" t="s">
        <v>50</v>
      </c>
      <c r="H1303" s="65" t="s">
        <v>51</v>
      </c>
      <c r="I1303" s="65" t="s">
        <v>86</v>
      </c>
      <c r="J1303" s="65" t="s">
        <v>53</v>
      </c>
      <c r="K1303" s="65" t="s">
        <v>160</v>
      </c>
      <c r="L1303" s="66">
        <v>46155</v>
      </c>
      <c r="M1303" s="65" t="s">
        <v>55</v>
      </c>
      <c r="N1303" s="65" t="s">
        <v>48</v>
      </c>
      <c r="O1303" s="65" t="s">
        <v>56</v>
      </c>
      <c r="P1303" s="65" t="s">
        <v>87</v>
      </c>
      <c r="Q1303" s="65" t="s">
        <v>107</v>
      </c>
      <c r="R1303" s="65" t="s">
        <v>108</v>
      </c>
      <c r="S1303" s="65" t="s">
        <v>87</v>
      </c>
      <c r="T1303" s="65" t="s">
        <v>87</v>
      </c>
      <c r="U1303" s="65" t="s">
        <v>188</v>
      </c>
      <c r="V1303" s="67" t="s">
        <v>71</v>
      </c>
      <c r="W1303" s="73" t="str">
        <f t="shared" si="20"/>
        <v>UUWWWTW0016_Year of new DWF being implemented</v>
      </c>
    </row>
    <row r="1304" spans="1:23">
      <c r="A1304" s="65" t="s">
        <v>90</v>
      </c>
      <c r="B1304" s="65" t="s">
        <v>158</v>
      </c>
      <c r="C1304" s="65" t="s">
        <v>159</v>
      </c>
      <c r="D1304" s="74" t="s">
        <v>71</v>
      </c>
      <c r="E1304" s="65" t="s">
        <v>48</v>
      </c>
      <c r="F1304" s="65" t="s">
        <v>49</v>
      </c>
      <c r="G1304" s="65" t="s">
        <v>50</v>
      </c>
      <c r="H1304" s="65" t="s">
        <v>51</v>
      </c>
      <c r="I1304" s="65" t="s">
        <v>86</v>
      </c>
      <c r="J1304" s="65" t="s">
        <v>53</v>
      </c>
      <c r="K1304" s="65" t="s">
        <v>160</v>
      </c>
      <c r="L1304" s="66">
        <v>46155</v>
      </c>
      <c r="M1304" s="65" t="s">
        <v>55</v>
      </c>
      <c r="N1304" s="65" t="s">
        <v>48</v>
      </c>
      <c r="O1304" s="65" t="s">
        <v>56</v>
      </c>
      <c r="P1304" s="65" t="s">
        <v>87</v>
      </c>
      <c r="Q1304" s="65" t="s">
        <v>107</v>
      </c>
      <c r="R1304" s="65" t="s">
        <v>108</v>
      </c>
      <c r="S1304" s="65" t="s">
        <v>87</v>
      </c>
      <c r="T1304" s="65" t="s">
        <v>87</v>
      </c>
      <c r="U1304" s="65" t="s">
        <v>193</v>
      </c>
      <c r="V1304" s="67" t="s">
        <v>71</v>
      </c>
      <c r="W1304" s="73" t="str">
        <f t="shared" si="20"/>
        <v>UUWWWTW0021_Year of new DWF being implemented</v>
      </c>
    </row>
    <row r="1305" spans="1:23">
      <c r="A1305" s="65" t="s">
        <v>90</v>
      </c>
      <c r="B1305" s="65" t="s">
        <v>158</v>
      </c>
      <c r="C1305" s="65" t="s">
        <v>159</v>
      </c>
      <c r="D1305" s="74" t="s">
        <v>71</v>
      </c>
      <c r="E1305" s="65" t="s">
        <v>48</v>
      </c>
      <c r="F1305" s="65" t="s">
        <v>49</v>
      </c>
      <c r="G1305" s="65" t="s">
        <v>50</v>
      </c>
      <c r="H1305" s="65" t="s">
        <v>51</v>
      </c>
      <c r="I1305" s="65" t="s">
        <v>86</v>
      </c>
      <c r="J1305" s="65" t="s">
        <v>53</v>
      </c>
      <c r="K1305" s="65" t="s">
        <v>160</v>
      </c>
      <c r="L1305" s="66">
        <v>46155</v>
      </c>
      <c r="M1305" s="65" t="s">
        <v>55</v>
      </c>
      <c r="N1305" s="65" t="s">
        <v>48</v>
      </c>
      <c r="O1305" s="65" t="s">
        <v>56</v>
      </c>
      <c r="P1305" s="65" t="s">
        <v>87</v>
      </c>
      <c r="Q1305" s="65" t="s">
        <v>107</v>
      </c>
      <c r="R1305" s="65" t="s">
        <v>108</v>
      </c>
      <c r="S1305" s="65" t="s">
        <v>87</v>
      </c>
      <c r="T1305" s="65" t="s">
        <v>87</v>
      </c>
      <c r="U1305" s="65" t="s">
        <v>199</v>
      </c>
      <c r="V1305" s="67" t="s">
        <v>71</v>
      </c>
      <c r="W1305" s="73" t="str">
        <f t="shared" si="20"/>
        <v>UUWWWTW0027_Year of new DWF being implemented</v>
      </c>
    </row>
    <row r="1306" spans="1:23">
      <c r="A1306" s="65" t="s">
        <v>90</v>
      </c>
      <c r="B1306" s="65" t="s">
        <v>161</v>
      </c>
      <c r="C1306" s="65" t="s">
        <v>162</v>
      </c>
      <c r="D1306" s="74" t="s">
        <v>214</v>
      </c>
      <c r="E1306" s="65" t="s">
        <v>48</v>
      </c>
      <c r="F1306" s="65" t="s">
        <v>49</v>
      </c>
      <c r="G1306" s="65" t="s">
        <v>50</v>
      </c>
      <c r="H1306" s="65" t="s">
        <v>51</v>
      </c>
      <c r="I1306" s="65" t="s">
        <v>86</v>
      </c>
      <c r="J1306" s="65" t="s">
        <v>53</v>
      </c>
      <c r="K1306" s="65" t="s">
        <v>160</v>
      </c>
      <c r="L1306" s="66">
        <v>46155</v>
      </c>
      <c r="M1306" s="65" t="s">
        <v>55</v>
      </c>
      <c r="N1306" s="65" t="s">
        <v>48</v>
      </c>
      <c r="O1306" s="65" t="s">
        <v>56</v>
      </c>
      <c r="P1306" s="65" t="s">
        <v>87</v>
      </c>
      <c r="Q1306" s="65" t="s">
        <v>107</v>
      </c>
      <c r="R1306" s="65" t="s">
        <v>108</v>
      </c>
      <c r="S1306" s="65" t="s">
        <v>87</v>
      </c>
      <c r="T1306" s="65" t="s">
        <v>87</v>
      </c>
      <c r="U1306" s="65" t="s">
        <v>173</v>
      </c>
      <c r="V1306" s="67" t="s">
        <v>214</v>
      </c>
      <c r="W1306" s="73" t="str">
        <f t="shared" si="20"/>
        <v>UUWWWTW0001_Design Horizon -  Associated with Cost Driver 2</v>
      </c>
    </row>
    <row r="1307" spans="1:23">
      <c r="A1307" s="65" t="s">
        <v>90</v>
      </c>
      <c r="B1307" s="65" t="s">
        <v>161</v>
      </c>
      <c r="C1307" s="65" t="s">
        <v>162</v>
      </c>
      <c r="D1307" s="74" t="s">
        <v>214</v>
      </c>
      <c r="E1307" s="65" t="s">
        <v>48</v>
      </c>
      <c r="F1307" s="65" t="s">
        <v>49</v>
      </c>
      <c r="G1307" s="65" t="s">
        <v>50</v>
      </c>
      <c r="H1307" s="65" t="s">
        <v>51</v>
      </c>
      <c r="I1307" s="65" t="s">
        <v>86</v>
      </c>
      <c r="J1307" s="65" t="s">
        <v>53</v>
      </c>
      <c r="K1307" s="65" t="s">
        <v>160</v>
      </c>
      <c r="L1307" s="66">
        <v>46155</v>
      </c>
      <c r="M1307" s="65" t="s">
        <v>55</v>
      </c>
      <c r="N1307" s="65" t="s">
        <v>48</v>
      </c>
      <c r="O1307" s="65" t="s">
        <v>56</v>
      </c>
      <c r="P1307" s="65" t="s">
        <v>87</v>
      </c>
      <c r="Q1307" s="65" t="s">
        <v>107</v>
      </c>
      <c r="R1307" s="65" t="s">
        <v>108</v>
      </c>
      <c r="S1307" s="65" t="s">
        <v>87</v>
      </c>
      <c r="T1307" s="65" t="s">
        <v>87</v>
      </c>
      <c r="U1307" s="65" t="s">
        <v>174</v>
      </c>
      <c r="V1307" s="67" t="s">
        <v>214</v>
      </c>
      <c r="W1307" s="73" t="str">
        <f t="shared" si="20"/>
        <v>UUWWWTW0002_Design Horizon -  Associated with Cost Driver 2</v>
      </c>
    </row>
    <row r="1308" spans="1:23">
      <c r="A1308" s="65" t="s">
        <v>90</v>
      </c>
      <c r="B1308" s="65" t="s">
        <v>161</v>
      </c>
      <c r="C1308" s="65" t="s">
        <v>162</v>
      </c>
      <c r="D1308" s="74" t="s">
        <v>214</v>
      </c>
      <c r="E1308" s="65" t="s">
        <v>48</v>
      </c>
      <c r="F1308" s="65" t="s">
        <v>49</v>
      </c>
      <c r="G1308" s="65" t="s">
        <v>50</v>
      </c>
      <c r="H1308" s="65" t="s">
        <v>51</v>
      </c>
      <c r="I1308" s="65" t="s">
        <v>86</v>
      </c>
      <c r="J1308" s="65" t="s">
        <v>53</v>
      </c>
      <c r="K1308" s="65" t="s">
        <v>160</v>
      </c>
      <c r="L1308" s="66">
        <v>46155</v>
      </c>
      <c r="M1308" s="65" t="s">
        <v>55</v>
      </c>
      <c r="N1308" s="65" t="s">
        <v>48</v>
      </c>
      <c r="O1308" s="65" t="s">
        <v>56</v>
      </c>
      <c r="P1308" s="65" t="s">
        <v>87</v>
      </c>
      <c r="Q1308" s="65" t="s">
        <v>107</v>
      </c>
      <c r="R1308" s="65" t="s">
        <v>108</v>
      </c>
      <c r="S1308" s="65" t="s">
        <v>87</v>
      </c>
      <c r="T1308" s="65" t="s">
        <v>87</v>
      </c>
      <c r="U1308" s="65" t="s">
        <v>175</v>
      </c>
      <c r="V1308" s="67" t="s">
        <v>214</v>
      </c>
      <c r="W1308" s="73" t="str">
        <f t="shared" si="20"/>
        <v>UUWWWTW0003_Design Horizon -  Associated with Cost Driver 2</v>
      </c>
    </row>
    <row r="1309" spans="1:23">
      <c r="A1309" s="65" t="s">
        <v>90</v>
      </c>
      <c r="B1309" s="65" t="s">
        <v>161</v>
      </c>
      <c r="C1309" s="65" t="s">
        <v>162</v>
      </c>
      <c r="D1309" s="74" t="s">
        <v>214</v>
      </c>
      <c r="E1309" s="65" t="s">
        <v>48</v>
      </c>
      <c r="F1309" s="65" t="s">
        <v>49</v>
      </c>
      <c r="G1309" s="65" t="s">
        <v>50</v>
      </c>
      <c r="H1309" s="65" t="s">
        <v>51</v>
      </c>
      <c r="I1309" s="65" t="s">
        <v>86</v>
      </c>
      <c r="J1309" s="65" t="s">
        <v>53</v>
      </c>
      <c r="K1309" s="65" t="s">
        <v>160</v>
      </c>
      <c r="L1309" s="66">
        <v>46155</v>
      </c>
      <c r="M1309" s="65" t="s">
        <v>55</v>
      </c>
      <c r="N1309" s="65" t="s">
        <v>48</v>
      </c>
      <c r="O1309" s="65" t="s">
        <v>56</v>
      </c>
      <c r="P1309" s="65" t="s">
        <v>87</v>
      </c>
      <c r="Q1309" s="65" t="s">
        <v>107</v>
      </c>
      <c r="R1309" s="65" t="s">
        <v>108</v>
      </c>
      <c r="S1309" s="65" t="s">
        <v>87</v>
      </c>
      <c r="T1309" s="65" t="s">
        <v>87</v>
      </c>
      <c r="U1309" s="65" t="s">
        <v>176</v>
      </c>
      <c r="V1309" s="67" t="s">
        <v>214</v>
      </c>
      <c r="W1309" s="73" t="str">
        <f t="shared" si="20"/>
        <v>UUWWWTW0004_Design Horizon -  Associated with Cost Driver 2</v>
      </c>
    </row>
    <row r="1310" spans="1:23">
      <c r="A1310" s="65" t="s">
        <v>90</v>
      </c>
      <c r="B1310" s="65" t="s">
        <v>161</v>
      </c>
      <c r="C1310" s="65" t="s">
        <v>162</v>
      </c>
      <c r="D1310" s="74" t="s">
        <v>214</v>
      </c>
      <c r="E1310" s="65" t="s">
        <v>48</v>
      </c>
      <c r="F1310" s="65" t="s">
        <v>49</v>
      </c>
      <c r="G1310" s="65" t="s">
        <v>50</v>
      </c>
      <c r="H1310" s="65" t="s">
        <v>51</v>
      </c>
      <c r="I1310" s="65" t="s">
        <v>86</v>
      </c>
      <c r="J1310" s="65" t="s">
        <v>53</v>
      </c>
      <c r="K1310" s="65" t="s">
        <v>160</v>
      </c>
      <c r="L1310" s="66">
        <v>46155</v>
      </c>
      <c r="M1310" s="65" t="s">
        <v>55</v>
      </c>
      <c r="N1310" s="65" t="s">
        <v>48</v>
      </c>
      <c r="O1310" s="65" t="s">
        <v>56</v>
      </c>
      <c r="P1310" s="65" t="s">
        <v>87</v>
      </c>
      <c r="Q1310" s="65" t="s">
        <v>107</v>
      </c>
      <c r="R1310" s="65" t="s">
        <v>108</v>
      </c>
      <c r="S1310" s="65" t="s">
        <v>87</v>
      </c>
      <c r="T1310" s="65" t="s">
        <v>87</v>
      </c>
      <c r="U1310" s="65" t="s">
        <v>177</v>
      </c>
      <c r="V1310" s="67" t="s">
        <v>214</v>
      </c>
      <c r="W1310" s="73" t="str">
        <f t="shared" si="20"/>
        <v>UUWWWTW0005_Design Horizon -  Associated with Cost Driver 2</v>
      </c>
    </row>
    <row r="1311" spans="1:23">
      <c r="A1311" s="65" t="s">
        <v>90</v>
      </c>
      <c r="B1311" s="65" t="s">
        <v>161</v>
      </c>
      <c r="C1311" s="65" t="s">
        <v>162</v>
      </c>
      <c r="D1311" s="74" t="s">
        <v>214</v>
      </c>
      <c r="E1311" s="65" t="s">
        <v>48</v>
      </c>
      <c r="F1311" s="65" t="s">
        <v>49</v>
      </c>
      <c r="G1311" s="65" t="s">
        <v>50</v>
      </c>
      <c r="H1311" s="65" t="s">
        <v>51</v>
      </c>
      <c r="I1311" s="65" t="s">
        <v>86</v>
      </c>
      <c r="J1311" s="65" t="s">
        <v>53</v>
      </c>
      <c r="K1311" s="65" t="s">
        <v>160</v>
      </c>
      <c r="L1311" s="66">
        <v>46155</v>
      </c>
      <c r="M1311" s="65" t="s">
        <v>55</v>
      </c>
      <c r="N1311" s="65" t="s">
        <v>48</v>
      </c>
      <c r="O1311" s="65" t="s">
        <v>56</v>
      </c>
      <c r="P1311" s="65" t="s">
        <v>87</v>
      </c>
      <c r="Q1311" s="65" t="s">
        <v>107</v>
      </c>
      <c r="R1311" s="65" t="s">
        <v>108</v>
      </c>
      <c r="S1311" s="65" t="s">
        <v>87</v>
      </c>
      <c r="T1311" s="65" t="s">
        <v>87</v>
      </c>
      <c r="U1311" s="65" t="s">
        <v>178</v>
      </c>
      <c r="V1311" s="67" t="s">
        <v>214</v>
      </c>
      <c r="W1311" s="73" t="str">
        <f t="shared" si="20"/>
        <v>UUWWWTW0006_Design Horizon -  Associated with Cost Driver 2</v>
      </c>
    </row>
    <row r="1312" spans="1:23">
      <c r="A1312" s="65" t="s">
        <v>90</v>
      </c>
      <c r="B1312" s="65" t="s">
        <v>161</v>
      </c>
      <c r="C1312" s="65" t="s">
        <v>162</v>
      </c>
      <c r="D1312" s="74" t="s">
        <v>214</v>
      </c>
      <c r="E1312" s="65" t="s">
        <v>48</v>
      </c>
      <c r="F1312" s="65" t="s">
        <v>49</v>
      </c>
      <c r="G1312" s="65" t="s">
        <v>50</v>
      </c>
      <c r="H1312" s="65" t="s">
        <v>51</v>
      </c>
      <c r="I1312" s="65" t="s">
        <v>86</v>
      </c>
      <c r="J1312" s="65" t="s">
        <v>53</v>
      </c>
      <c r="K1312" s="65" t="s">
        <v>160</v>
      </c>
      <c r="L1312" s="66">
        <v>46155</v>
      </c>
      <c r="M1312" s="65" t="s">
        <v>55</v>
      </c>
      <c r="N1312" s="65" t="s">
        <v>48</v>
      </c>
      <c r="O1312" s="65" t="s">
        <v>56</v>
      </c>
      <c r="P1312" s="65" t="s">
        <v>87</v>
      </c>
      <c r="Q1312" s="65" t="s">
        <v>107</v>
      </c>
      <c r="R1312" s="65" t="s">
        <v>108</v>
      </c>
      <c r="S1312" s="65" t="s">
        <v>87</v>
      </c>
      <c r="T1312" s="65" t="s">
        <v>87</v>
      </c>
      <c r="U1312" s="65" t="s">
        <v>179</v>
      </c>
      <c r="V1312" s="67" t="s">
        <v>214</v>
      </c>
      <c r="W1312" s="73" t="str">
        <f t="shared" si="20"/>
        <v>UUWWWTW0007_Design Horizon -  Associated with Cost Driver 2</v>
      </c>
    </row>
    <row r="1313" spans="1:23">
      <c r="A1313" s="65" t="s">
        <v>90</v>
      </c>
      <c r="B1313" s="65" t="s">
        <v>161</v>
      </c>
      <c r="C1313" s="65" t="s">
        <v>162</v>
      </c>
      <c r="D1313" s="74" t="s">
        <v>214</v>
      </c>
      <c r="E1313" s="65" t="s">
        <v>48</v>
      </c>
      <c r="F1313" s="65" t="s">
        <v>49</v>
      </c>
      <c r="G1313" s="65" t="s">
        <v>50</v>
      </c>
      <c r="H1313" s="65" t="s">
        <v>51</v>
      </c>
      <c r="I1313" s="65" t="s">
        <v>86</v>
      </c>
      <c r="J1313" s="65" t="s">
        <v>53</v>
      </c>
      <c r="K1313" s="65" t="s">
        <v>160</v>
      </c>
      <c r="L1313" s="66">
        <v>46155</v>
      </c>
      <c r="M1313" s="65" t="s">
        <v>55</v>
      </c>
      <c r="N1313" s="65" t="s">
        <v>48</v>
      </c>
      <c r="O1313" s="65" t="s">
        <v>56</v>
      </c>
      <c r="P1313" s="65" t="s">
        <v>87</v>
      </c>
      <c r="Q1313" s="65" t="s">
        <v>107</v>
      </c>
      <c r="R1313" s="65" t="s">
        <v>108</v>
      </c>
      <c r="S1313" s="65" t="s">
        <v>87</v>
      </c>
      <c r="T1313" s="65" t="s">
        <v>87</v>
      </c>
      <c r="U1313" s="65" t="s">
        <v>180</v>
      </c>
      <c r="V1313" s="67" t="s">
        <v>214</v>
      </c>
      <c r="W1313" s="73" t="str">
        <f t="shared" si="20"/>
        <v>UUWWWTW0008_Design Horizon -  Associated with Cost Driver 2</v>
      </c>
    </row>
    <row r="1314" spans="1:23">
      <c r="A1314" s="65" t="s">
        <v>90</v>
      </c>
      <c r="B1314" s="65" t="s">
        <v>161</v>
      </c>
      <c r="C1314" s="65" t="s">
        <v>162</v>
      </c>
      <c r="D1314" s="74" t="s">
        <v>214</v>
      </c>
      <c r="E1314" s="65" t="s">
        <v>48</v>
      </c>
      <c r="F1314" s="65" t="s">
        <v>49</v>
      </c>
      <c r="G1314" s="65" t="s">
        <v>50</v>
      </c>
      <c r="H1314" s="65" t="s">
        <v>51</v>
      </c>
      <c r="I1314" s="65" t="s">
        <v>86</v>
      </c>
      <c r="J1314" s="65" t="s">
        <v>53</v>
      </c>
      <c r="K1314" s="65" t="s">
        <v>160</v>
      </c>
      <c r="L1314" s="66">
        <v>46155</v>
      </c>
      <c r="M1314" s="65" t="s">
        <v>55</v>
      </c>
      <c r="N1314" s="65" t="s">
        <v>48</v>
      </c>
      <c r="O1314" s="65" t="s">
        <v>56</v>
      </c>
      <c r="P1314" s="65" t="s">
        <v>87</v>
      </c>
      <c r="Q1314" s="65" t="s">
        <v>107</v>
      </c>
      <c r="R1314" s="65" t="s">
        <v>108</v>
      </c>
      <c r="S1314" s="65" t="s">
        <v>87</v>
      </c>
      <c r="T1314" s="65" t="s">
        <v>87</v>
      </c>
      <c r="U1314" s="65" t="s">
        <v>181</v>
      </c>
      <c r="V1314" s="67" t="s">
        <v>214</v>
      </c>
      <c r="W1314" s="73" t="str">
        <f t="shared" si="20"/>
        <v>UUWWWTW0009_Design Horizon -  Associated with Cost Driver 2</v>
      </c>
    </row>
    <row r="1315" spans="1:23">
      <c r="A1315" s="65" t="s">
        <v>90</v>
      </c>
      <c r="B1315" s="65" t="s">
        <v>161</v>
      </c>
      <c r="C1315" s="65" t="s">
        <v>162</v>
      </c>
      <c r="D1315" s="74" t="s">
        <v>214</v>
      </c>
      <c r="E1315" s="65" t="s">
        <v>48</v>
      </c>
      <c r="F1315" s="65" t="s">
        <v>49</v>
      </c>
      <c r="G1315" s="65" t="s">
        <v>50</v>
      </c>
      <c r="H1315" s="65" t="s">
        <v>51</v>
      </c>
      <c r="I1315" s="65" t="s">
        <v>86</v>
      </c>
      <c r="J1315" s="65" t="s">
        <v>53</v>
      </c>
      <c r="K1315" s="65" t="s">
        <v>160</v>
      </c>
      <c r="L1315" s="66">
        <v>46155</v>
      </c>
      <c r="M1315" s="65" t="s">
        <v>55</v>
      </c>
      <c r="N1315" s="65" t="s">
        <v>48</v>
      </c>
      <c r="O1315" s="65" t="s">
        <v>56</v>
      </c>
      <c r="P1315" s="65" t="s">
        <v>87</v>
      </c>
      <c r="Q1315" s="65" t="s">
        <v>107</v>
      </c>
      <c r="R1315" s="65" t="s">
        <v>108</v>
      </c>
      <c r="S1315" s="65" t="s">
        <v>87</v>
      </c>
      <c r="T1315" s="65" t="s">
        <v>87</v>
      </c>
      <c r="U1315" s="65" t="s">
        <v>182</v>
      </c>
      <c r="V1315" s="67" t="s">
        <v>214</v>
      </c>
      <c r="W1315" s="73" t="str">
        <f t="shared" si="20"/>
        <v>UUWWWTW0010_Design Horizon -  Associated with Cost Driver 2</v>
      </c>
    </row>
    <row r="1316" spans="1:23">
      <c r="A1316" s="65" t="s">
        <v>90</v>
      </c>
      <c r="B1316" s="65" t="s">
        <v>161</v>
      </c>
      <c r="C1316" s="65" t="s">
        <v>162</v>
      </c>
      <c r="D1316" s="74" t="s">
        <v>214</v>
      </c>
      <c r="E1316" s="65" t="s">
        <v>48</v>
      </c>
      <c r="F1316" s="65" t="s">
        <v>49</v>
      </c>
      <c r="G1316" s="65" t="s">
        <v>50</v>
      </c>
      <c r="H1316" s="65" t="s">
        <v>51</v>
      </c>
      <c r="I1316" s="65" t="s">
        <v>86</v>
      </c>
      <c r="J1316" s="65" t="s">
        <v>53</v>
      </c>
      <c r="K1316" s="65" t="s">
        <v>160</v>
      </c>
      <c r="L1316" s="66">
        <v>46155</v>
      </c>
      <c r="M1316" s="65" t="s">
        <v>55</v>
      </c>
      <c r="N1316" s="65" t="s">
        <v>48</v>
      </c>
      <c r="O1316" s="65" t="s">
        <v>56</v>
      </c>
      <c r="P1316" s="65" t="s">
        <v>87</v>
      </c>
      <c r="Q1316" s="65" t="s">
        <v>107</v>
      </c>
      <c r="R1316" s="65" t="s">
        <v>108</v>
      </c>
      <c r="S1316" s="65" t="s">
        <v>87</v>
      </c>
      <c r="T1316" s="65" t="s">
        <v>87</v>
      </c>
      <c r="U1316" s="65" t="s">
        <v>183</v>
      </c>
      <c r="V1316" s="67" t="s">
        <v>214</v>
      </c>
      <c r="W1316" s="73" t="str">
        <f t="shared" si="20"/>
        <v>UUWWWTW0011_Design Horizon -  Associated with Cost Driver 2</v>
      </c>
    </row>
    <row r="1317" spans="1:23">
      <c r="A1317" s="65" t="s">
        <v>90</v>
      </c>
      <c r="B1317" s="65" t="s">
        <v>161</v>
      </c>
      <c r="C1317" s="65" t="s">
        <v>162</v>
      </c>
      <c r="D1317" s="74" t="s">
        <v>214</v>
      </c>
      <c r="E1317" s="65" t="s">
        <v>48</v>
      </c>
      <c r="F1317" s="65" t="s">
        <v>49</v>
      </c>
      <c r="G1317" s="65" t="s">
        <v>50</v>
      </c>
      <c r="H1317" s="65" t="s">
        <v>51</v>
      </c>
      <c r="I1317" s="65" t="s">
        <v>86</v>
      </c>
      <c r="J1317" s="65" t="s">
        <v>53</v>
      </c>
      <c r="K1317" s="65" t="s">
        <v>160</v>
      </c>
      <c r="L1317" s="66">
        <v>46155</v>
      </c>
      <c r="M1317" s="65" t="s">
        <v>55</v>
      </c>
      <c r="N1317" s="65" t="s">
        <v>48</v>
      </c>
      <c r="O1317" s="65" t="s">
        <v>56</v>
      </c>
      <c r="P1317" s="65" t="s">
        <v>87</v>
      </c>
      <c r="Q1317" s="65" t="s">
        <v>107</v>
      </c>
      <c r="R1317" s="65" t="s">
        <v>108</v>
      </c>
      <c r="S1317" s="65" t="s">
        <v>87</v>
      </c>
      <c r="T1317" s="65" t="s">
        <v>87</v>
      </c>
      <c r="U1317" s="65" t="s">
        <v>184</v>
      </c>
      <c r="V1317" s="67" t="s">
        <v>214</v>
      </c>
      <c r="W1317" s="73" t="str">
        <f t="shared" si="20"/>
        <v>UUWWWTW0012_Design Horizon -  Associated with Cost Driver 2</v>
      </c>
    </row>
    <row r="1318" spans="1:23">
      <c r="A1318" s="65" t="s">
        <v>90</v>
      </c>
      <c r="B1318" s="65" t="s">
        <v>161</v>
      </c>
      <c r="C1318" s="65" t="s">
        <v>162</v>
      </c>
      <c r="D1318" s="74" t="s">
        <v>214</v>
      </c>
      <c r="E1318" s="65" t="s">
        <v>48</v>
      </c>
      <c r="F1318" s="65" t="s">
        <v>49</v>
      </c>
      <c r="G1318" s="65" t="s">
        <v>50</v>
      </c>
      <c r="H1318" s="65" t="s">
        <v>51</v>
      </c>
      <c r="I1318" s="65" t="s">
        <v>86</v>
      </c>
      <c r="J1318" s="65" t="s">
        <v>53</v>
      </c>
      <c r="K1318" s="65" t="s">
        <v>160</v>
      </c>
      <c r="L1318" s="66">
        <v>46155</v>
      </c>
      <c r="M1318" s="65" t="s">
        <v>55</v>
      </c>
      <c r="N1318" s="65" t="s">
        <v>48</v>
      </c>
      <c r="O1318" s="65" t="s">
        <v>56</v>
      </c>
      <c r="P1318" s="65" t="s">
        <v>87</v>
      </c>
      <c r="Q1318" s="65" t="s">
        <v>107</v>
      </c>
      <c r="R1318" s="65" t="s">
        <v>108</v>
      </c>
      <c r="S1318" s="65" t="s">
        <v>87</v>
      </c>
      <c r="T1318" s="65" t="s">
        <v>87</v>
      </c>
      <c r="U1318" s="65" t="s">
        <v>185</v>
      </c>
      <c r="V1318" s="67" t="s">
        <v>214</v>
      </c>
      <c r="W1318" s="73" t="str">
        <f t="shared" si="20"/>
        <v>UUWWWTW0013_Design Horizon -  Associated with Cost Driver 2</v>
      </c>
    </row>
    <row r="1319" spans="1:23">
      <c r="A1319" s="65" t="s">
        <v>90</v>
      </c>
      <c r="B1319" s="65" t="s">
        <v>161</v>
      </c>
      <c r="C1319" s="65" t="s">
        <v>162</v>
      </c>
      <c r="D1319" s="74" t="s">
        <v>214</v>
      </c>
      <c r="E1319" s="65" t="s">
        <v>48</v>
      </c>
      <c r="F1319" s="65" t="s">
        <v>49</v>
      </c>
      <c r="G1319" s="65" t="s">
        <v>50</v>
      </c>
      <c r="H1319" s="65" t="s">
        <v>51</v>
      </c>
      <c r="I1319" s="65" t="s">
        <v>86</v>
      </c>
      <c r="J1319" s="65" t="s">
        <v>53</v>
      </c>
      <c r="K1319" s="65" t="s">
        <v>160</v>
      </c>
      <c r="L1319" s="66">
        <v>46155</v>
      </c>
      <c r="M1319" s="65" t="s">
        <v>55</v>
      </c>
      <c r="N1319" s="65" t="s">
        <v>48</v>
      </c>
      <c r="O1319" s="65" t="s">
        <v>56</v>
      </c>
      <c r="P1319" s="65" t="s">
        <v>87</v>
      </c>
      <c r="Q1319" s="65" t="s">
        <v>107</v>
      </c>
      <c r="R1319" s="65" t="s">
        <v>108</v>
      </c>
      <c r="S1319" s="65" t="s">
        <v>87</v>
      </c>
      <c r="T1319" s="65" t="s">
        <v>87</v>
      </c>
      <c r="U1319" s="65" t="s">
        <v>186</v>
      </c>
      <c r="V1319" s="67" t="s">
        <v>214</v>
      </c>
      <c r="W1319" s="73" t="str">
        <f t="shared" si="20"/>
        <v>UUWWWTW0014_Design Horizon -  Associated with Cost Driver 2</v>
      </c>
    </row>
    <row r="1320" spans="1:23">
      <c r="A1320" s="65" t="s">
        <v>90</v>
      </c>
      <c r="B1320" s="65" t="s">
        <v>161</v>
      </c>
      <c r="C1320" s="65" t="s">
        <v>162</v>
      </c>
      <c r="D1320" s="74" t="s">
        <v>214</v>
      </c>
      <c r="E1320" s="65" t="s">
        <v>48</v>
      </c>
      <c r="F1320" s="65" t="s">
        <v>49</v>
      </c>
      <c r="G1320" s="65" t="s">
        <v>50</v>
      </c>
      <c r="H1320" s="65" t="s">
        <v>51</v>
      </c>
      <c r="I1320" s="65" t="s">
        <v>86</v>
      </c>
      <c r="J1320" s="65" t="s">
        <v>53</v>
      </c>
      <c r="K1320" s="65" t="s">
        <v>160</v>
      </c>
      <c r="L1320" s="66">
        <v>46155</v>
      </c>
      <c r="M1320" s="65" t="s">
        <v>55</v>
      </c>
      <c r="N1320" s="65" t="s">
        <v>48</v>
      </c>
      <c r="O1320" s="65" t="s">
        <v>56</v>
      </c>
      <c r="P1320" s="65" t="s">
        <v>87</v>
      </c>
      <c r="Q1320" s="65" t="s">
        <v>107</v>
      </c>
      <c r="R1320" s="65" t="s">
        <v>108</v>
      </c>
      <c r="S1320" s="65" t="s">
        <v>87</v>
      </c>
      <c r="T1320" s="65" t="s">
        <v>87</v>
      </c>
      <c r="U1320" s="65" t="s">
        <v>187</v>
      </c>
      <c r="V1320" s="67" t="s">
        <v>214</v>
      </c>
      <c r="W1320" s="73" t="str">
        <f t="shared" si="20"/>
        <v>UUWWWTW0015_Design Horizon -  Associated with Cost Driver 2</v>
      </c>
    </row>
    <row r="1321" spans="1:23">
      <c r="A1321" s="65" t="s">
        <v>90</v>
      </c>
      <c r="B1321" s="65" t="s">
        <v>161</v>
      </c>
      <c r="C1321" s="65" t="s">
        <v>162</v>
      </c>
      <c r="D1321" s="74" t="s">
        <v>214</v>
      </c>
      <c r="E1321" s="65" t="s">
        <v>48</v>
      </c>
      <c r="F1321" s="65" t="s">
        <v>49</v>
      </c>
      <c r="G1321" s="65" t="s">
        <v>50</v>
      </c>
      <c r="H1321" s="65" t="s">
        <v>51</v>
      </c>
      <c r="I1321" s="65" t="s">
        <v>86</v>
      </c>
      <c r="J1321" s="65" t="s">
        <v>53</v>
      </c>
      <c r="K1321" s="65" t="s">
        <v>160</v>
      </c>
      <c r="L1321" s="66">
        <v>46155</v>
      </c>
      <c r="M1321" s="65" t="s">
        <v>55</v>
      </c>
      <c r="N1321" s="65" t="s">
        <v>48</v>
      </c>
      <c r="O1321" s="65" t="s">
        <v>56</v>
      </c>
      <c r="P1321" s="65" t="s">
        <v>87</v>
      </c>
      <c r="Q1321" s="65" t="s">
        <v>107</v>
      </c>
      <c r="R1321" s="65" t="s">
        <v>108</v>
      </c>
      <c r="S1321" s="65" t="s">
        <v>87</v>
      </c>
      <c r="T1321" s="65" t="s">
        <v>87</v>
      </c>
      <c r="U1321" s="65" t="s">
        <v>188</v>
      </c>
      <c r="V1321" s="67" t="s">
        <v>214</v>
      </c>
      <c r="W1321" s="73" t="str">
        <f t="shared" si="20"/>
        <v>UUWWWTW0016_Design Horizon -  Associated with Cost Driver 2</v>
      </c>
    </row>
    <row r="1322" spans="1:23">
      <c r="A1322" s="65" t="s">
        <v>90</v>
      </c>
      <c r="B1322" s="65" t="s">
        <v>161</v>
      </c>
      <c r="C1322" s="65" t="s">
        <v>162</v>
      </c>
      <c r="D1322" s="74" t="s">
        <v>214</v>
      </c>
      <c r="E1322" s="65" t="s">
        <v>48</v>
      </c>
      <c r="F1322" s="65" t="s">
        <v>49</v>
      </c>
      <c r="G1322" s="65" t="s">
        <v>50</v>
      </c>
      <c r="H1322" s="65" t="s">
        <v>51</v>
      </c>
      <c r="I1322" s="65" t="s">
        <v>86</v>
      </c>
      <c r="J1322" s="65" t="s">
        <v>53</v>
      </c>
      <c r="K1322" s="65" t="s">
        <v>160</v>
      </c>
      <c r="L1322" s="66">
        <v>46155</v>
      </c>
      <c r="M1322" s="65" t="s">
        <v>55</v>
      </c>
      <c r="N1322" s="65" t="s">
        <v>48</v>
      </c>
      <c r="O1322" s="65" t="s">
        <v>56</v>
      </c>
      <c r="P1322" s="65" t="s">
        <v>87</v>
      </c>
      <c r="Q1322" s="65" t="s">
        <v>107</v>
      </c>
      <c r="R1322" s="65" t="s">
        <v>108</v>
      </c>
      <c r="S1322" s="65" t="s">
        <v>87</v>
      </c>
      <c r="T1322" s="65" t="s">
        <v>87</v>
      </c>
      <c r="U1322" s="65" t="s">
        <v>189</v>
      </c>
      <c r="V1322" s="67" t="s">
        <v>214</v>
      </c>
      <c r="W1322" s="73" t="str">
        <f t="shared" si="20"/>
        <v>UUWWWTW0017_Design Horizon -  Associated with Cost Driver 2</v>
      </c>
    </row>
    <row r="1323" spans="1:23">
      <c r="A1323" s="65" t="s">
        <v>90</v>
      </c>
      <c r="B1323" s="65" t="s">
        <v>161</v>
      </c>
      <c r="C1323" s="65" t="s">
        <v>162</v>
      </c>
      <c r="D1323" s="74" t="s">
        <v>214</v>
      </c>
      <c r="E1323" s="65" t="s">
        <v>48</v>
      </c>
      <c r="F1323" s="65" t="s">
        <v>49</v>
      </c>
      <c r="G1323" s="65" t="s">
        <v>50</v>
      </c>
      <c r="H1323" s="65" t="s">
        <v>51</v>
      </c>
      <c r="I1323" s="65" t="s">
        <v>86</v>
      </c>
      <c r="J1323" s="65" t="s">
        <v>53</v>
      </c>
      <c r="K1323" s="65" t="s">
        <v>160</v>
      </c>
      <c r="L1323" s="66">
        <v>46155</v>
      </c>
      <c r="M1323" s="65" t="s">
        <v>55</v>
      </c>
      <c r="N1323" s="65" t="s">
        <v>48</v>
      </c>
      <c r="O1323" s="65" t="s">
        <v>56</v>
      </c>
      <c r="P1323" s="65" t="s">
        <v>87</v>
      </c>
      <c r="Q1323" s="65" t="s">
        <v>107</v>
      </c>
      <c r="R1323" s="65" t="s">
        <v>108</v>
      </c>
      <c r="S1323" s="65" t="s">
        <v>87</v>
      </c>
      <c r="T1323" s="65" t="s">
        <v>87</v>
      </c>
      <c r="U1323" s="65" t="s">
        <v>190</v>
      </c>
      <c r="V1323" s="67" t="s">
        <v>214</v>
      </c>
      <c r="W1323" s="73" t="str">
        <f t="shared" si="20"/>
        <v>UUWWWTW0018_Design Horizon -  Associated with Cost Driver 2</v>
      </c>
    </row>
    <row r="1324" spans="1:23">
      <c r="A1324" s="65" t="s">
        <v>90</v>
      </c>
      <c r="B1324" s="65" t="s">
        <v>161</v>
      </c>
      <c r="C1324" s="65" t="s">
        <v>162</v>
      </c>
      <c r="D1324" s="74" t="s">
        <v>214</v>
      </c>
      <c r="E1324" s="65" t="s">
        <v>48</v>
      </c>
      <c r="F1324" s="65" t="s">
        <v>49</v>
      </c>
      <c r="G1324" s="65" t="s">
        <v>50</v>
      </c>
      <c r="H1324" s="65" t="s">
        <v>51</v>
      </c>
      <c r="I1324" s="65" t="s">
        <v>86</v>
      </c>
      <c r="J1324" s="65" t="s">
        <v>53</v>
      </c>
      <c r="K1324" s="65" t="s">
        <v>160</v>
      </c>
      <c r="L1324" s="66">
        <v>46155</v>
      </c>
      <c r="M1324" s="65" t="s">
        <v>55</v>
      </c>
      <c r="N1324" s="65" t="s">
        <v>48</v>
      </c>
      <c r="O1324" s="65" t="s">
        <v>56</v>
      </c>
      <c r="P1324" s="65" t="s">
        <v>87</v>
      </c>
      <c r="Q1324" s="65" t="s">
        <v>107</v>
      </c>
      <c r="R1324" s="65" t="s">
        <v>108</v>
      </c>
      <c r="S1324" s="65" t="s">
        <v>87</v>
      </c>
      <c r="T1324" s="65" t="s">
        <v>87</v>
      </c>
      <c r="U1324" s="65" t="s">
        <v>191</v>
      </c>
      <c r="V1324" s="67" t="s">
        <v>214</v>
      </c>
      <c r="W1324" s="73" t="str">
        <f t="shared" si="20"/>
        <v>UUWWWTW0019_Design Horizon -  Associated with Cost Driver 2</v>
      </c>
    </row>
    <row r="1325" spans="1:23">
      <c r="A1325" s="65" t="s">
        <v>90</v>
      </c>
      <c r="B1325" s="65" t="s">
        <v>161</v>
      </c>
      <c r="C1325" s="65" t="s">
        <v>162</v>
      </c>
      <c r="D1325" s="74" t="s">
        <v>214</v>
      </c>
      <c r="E1325" s="65" t="s">
        <v>48</v>
      </c>
      <c r="F1325" s="65" t="s">
        <v>49</v>
      </c>
      <c r="G1325" s="65" t="s">
        <v>50</v>
      </c>
      <c r="H1325" s="65" t="s">
        <v>51</v>
      </c>
      <c r="I1325" s="65" t="s">
        <v>86</v>
      </c>
      <c r="J1325" s="65" t="s">
        <v>53</v>
      </c>
      <c r="K1325" s="65" t="s">
        <v>160</v>
      </c>
      <c r="L1325" s="66">
        <v>46155</v>
      </c>
      <c r="M1325" s="65" t="s">
        <v>55</v>
      </c>
      <c r="N1325" s="65" t="s">
        <v>48</v>
      </c>
      <c r="O1325" s="65" t="s">
        <v>56</v>
      </c>
      <c r="P1325" s="65" t="s">
        <v>87</v>
      </c>
      <c r="Q1325" s="65" t="s">
        <v>107</v>
      </c>
      <c r="R1325" s="65" t="s">
        <v>108</v>
      </c>
      <c r="S1325" s="65" t="s">
        <v>87</v>
      </c>
      <c r="T1325" s="65" t="s">
        <v>87</v>
      </c>
      <c r="U1325" s="65" t="s">
        <v>192</v>
      </c>
      <c r="V1325" s="67" t="s">
        <v>214</v>
      </c>
      <c r="W1325" s="73" t="str">
        <f t="shared" si="20"/>
        <v>UUWWWTW0020_Design Horizon -  Associated with Cost Driver 2</v>
      </c>
    </row>
    <row r="1326" spans="1:23">
      <c r="A1326" s="65" t="s">
        <v>90</v>
      </c>
      <c r="B1326" s="65" t="s">
        <v>161</v>
      </c>
      <c r="C1326" s="65" t="s">
        <v>162</v>
      </c>
      <c r="D1326" s="74" t="s">
        <v>214</v>
      </c>
      <c r="E1326" s="65" t="s">
        <v>48</v>
      </c>
      <c r="F1326" s="65" t="s">
        <v>49</v>
      </c>
      <c r="G1326" s="65" t="s">
        <v>50</v>
      </c>
      <c r="H1326" s="65" t="s">
        <v>51</v>
      </c>
      <c r="I1326" s="65" t="s">
        <v>86</v>
      </c>
      <c r="J1326" s="65" t="s">
        <v>53</v>
      </c>
      <c r="K1326" s="65" t="s">
        <v>160</v>
      </c>
      <c r="L1326" s="66">
        <v>46155</v>
      </c>
      <c r="M1326" s="65" t="s">
        <v>55</v>
      </c>
      <c r="N1326" s="65" t="s">
        <v>48</v>
      </c>
      <c r="O1326" s="65" t="s">
        <v>56</v>
      </c>
      <c r="P1326" s="65" t="s">
        <v>87</v>
      </c>
      <c r="Q1326" s="65" t="s">
        <v>107</v>
      </c>
      <c r="R1326" s="65" t="s">
        <v>108</v>
      </c>
      <c r="S1326" s="65" t="s">
        <v>87</v>
      </c>
      <c r="T1326" s="65" t="s">
        <v>87</v>
      </c>
      <c r="U1326" s="65" t="s">
        <v>193</v>
      </c>
      <c r="V1326" s="67" t="s">
        <v>214</v>
      </c>
      <c r="W1326" s="73" t="str">
        <f t="shared" si="20"/>
        <v>UUWWWTW0021_Design Horizon -  Associated with Cost Driver 2</v>
      </c>
    </row>
    <row r="1327" spans="1:23">
      <c r="A1327" s="65" t="s">
        <v>90</v>
      </c>
      <c r="B1327" s="65" t="s">
        <v>161</v>
      </c>
      <c r="C1327" s="65" t="s">
        <v>162</v>
      </c>
      <c r="D1327" s="74" t="s">
        <v>214</v>
      </c>
      <c r="E1327" s="65" t="s">
        <v>48</v>
      </c>
      <c r="F1327" s="65" t="s">
        <v>49</v>
      </c>
      <c r="G1327" s="65" t="s">
        <v>50</v>
      </c>
      <c r="H1327" s="65" t="s">
        <v>51</v>
      </c>
      <c r="I1327" s="65" t="s">
        <v>86</v>
      </c>
      <c r="J1327" s="65" t="s">
        <v>53</v>
      </c>
      <c r="K1327" s="65" t="s">
        <v>160</v>
      </c>
      <c r="L1327" s="66">
        <v>46155</v>
      </c>
      <c r="M1327" s="65" t="s">
        <v>55</v>
      </c>
      <c r="N1327" s="65" t="s">
        <v>48</v>
      </c>
      <c r="O1327" s="65" t="s">
        <v>56</v>
      </c>
      <c r="P1327" s="65" t="s">
        <v>87</v>
      </c>
      <c r="Q1327" s="65" t="s">
        <v>107</v>
      </c>
      <c r="R1327" s="65" t="s">
        <v>108</v>
      </c>
      <c r="S1327" s="65" t="s">
        <v>87</v>
      </c>
      <c r="T1327" s="65" t="s">
        <v>87</v>
      </c>
      <c r="U1327" s="65" t="s">
        <v>194</v>
      </c>
      <c r="V1327" s="67" t="s">
        <v>214</v>
      </c>
      <c r="W1327" s="73" t="str">
        <f t="shared" si="20"/>
        <v>UUWWWTW0022_Design Horizon -  Associated with Cost Driver 2</v>
      </c>
    </row>
    <row r="1328" spans="1:23">
      <c r="A1328" s="65" t="s">
        <v>90</v>
      </c>
      <c r="B1328" s="65" t="s">
        <v>161</v>
      </c>
      <c r="C1328" s="65" t="s">
        <v>162</v>
      </c>
      <c r="D1328" s="74" t="s">
        <v>214</v>
      </c>
      <c r="E1328" s="65" t="s">
        <v>48</v>
      </c>
      <c r="F1328" s="65" t="s">
        <v>49</v>
      </c>
      <c r="G1328" s="65" t="s">
        <v>50</v>
      </c>
      <c r="H1328" s="65" t="s">
        <v>51</v>
      </c>
      <c r="I1328" s="65" t="s">
        <v>86</v>
      </c>
      <c r="J1328" s="65" t="s">
        <v>53</v>
      </c>
      <c r="K1328" s="65" t="s">
        <v>160</v>
      </c>
      <c r="L1328" s="66">
        <v>46155</v>
      </c>
      <c r="M1328" s="65" t="s">
        <v>55</v>
      </c>
      <c r="N1328" s="65" t="s">
        <v>48</v>
      </c>
      <c r="O1328" s="65" t="s">
        <v>56</v>
      </c>
      <c r="P1328" s="65" t="s">
        <v>87</v>
      </c>
      <c r="Q1328" s="65" t="s">
        <v>107</v>
      </c>
      <c r="R1328" s="65" t="s">
        <v>108</v>
      </c>
      <c r="S1328" s="65" t="s">
        <v>87</v>
      </c>
      <c r="T1328" s="65" t="s">
        <v>87</v>
      </c>
      <c r="U1328" s="65" t="s">
        <v>195</v>
      </c>
      <c r="V1328" s="67" t="s">
        <v>214</v>
      </c>
      <c r="W1328" s="73" t="str">
        <f t="shared" si="20"/>
        <v>UUWWWTW0023_Design Horizon -  Associated with Cost Driver 2</v>
      </c>
    </row>
    <row r="1329" spans="1:23">
      <c r="A1329" s="65" t="s">
        <v>90</v>
      </c>
      <c r="B1329" s="65" t="s">
        <v>161</v>
      </c>
      <c r="C1329" s="65" t="s">
        <v>162</v>
      </c>
      <c r="D1329" s="74" t="s">
        <v>214</v>
      </c>
      <c r="E1329" s="65" t="s">
        <v>48</v>
      </c>
      <c r="F1329" s="65" t="s">
        <v>49</v>
      </c>
      <c r="G1329" s="65" t="s">
        <v>50</v>
      </c>
      <c r="H1329" s="65" t="s">
        <v>51</v>
      </c>
      <c r="I1329" s="65" t="s">
        <v>86</v>
      </c>
      <c r="J1329" s="65" t="s">
        <v>53</v>
      </c>
      <c r="K1329" s="65" t="s">
        <v>160</v>
      </c>
      <c r="L1329" s="66">
        <v>46155</v>
      </c>
      <c r="M1329" s="65" t="s">
        <v>55</v>
      </c>
      <c r="N1329" s="65" t="s">
        <v>48</v>
      </c>
      <c r="O1329" s="65" t="s">
        <v>56</v>
      </c>
      <c r="P1329" s="65" t="s">
        <v>87</v>
      </c>
      <c r="Q1329" s="65" t="s">
        <v>107</v>
      </c>
      <c r="R1329" s="65" t="s">
        <v>108</v>
      </c>
      <c r="S1329" s="65" t="s">
        <v>87</v>
      </c>
      <c r="T1329" s="65" t="s">
        <v>87</v>
      </c>
      <c r="U1329" s="65" t="s">
        <v>196</v>
      </c>
      <c r="V1329" s="67" t="s">
        <v>214</v>
      </c>
      <c r="W1329" s="73" t="str">
        <f t="shared" si="20"/>
        <v>UUWWWTW0024_Design Horizon -  Associated with Cost Driver 2</v>
      </c>
    </row>
    <row r="1330" spans="1:23">
      <c r="A1330" s="65" t="s">
        <v>90</v>
      </c>
      <c r="B1330" s="65" t="s">
        <v>161</v>
      </c>
      <c r="C1330" s="65" t="s">
        <v>162</v>
      </c>
      <c r="D1330" s="74" t="s">
        <v>214</v>
      </c>
      <c r="E1330" s="65" t="s">
        <v>48</v>
      </c>
      <c r="F1330" s="65" t="s">
        <v>49</v>
      </c>
      <c r="G1330" s="65" t="s">
        <v>50</v>
      </c>
      <c r="H1330" s="65" t="s">
        <v>51</v>
      </c>
      <c r="I1330" s="65" t="s">
        <v>86</v>
      </c>
      <c r="J1330" s="65" t="s">
        <v>53</v>
      </c>
      <c r="K1330" s="65" t="s">
        <v>160</v>
      </c>
      <c r="L1330" s="66">
        <v>46155</v>
      </c>
      <c r="M1330" s="65" t="s">
        <v>55</v>
      </c>
      <c r="N1330" s="65" t="s">
        <v>48</v>
      </c>
      <c r="O1330" s="65" t="s">
        <v>56</v>
      </c>
      <c r="P1330" s="65" t="s">
        <v>87</v>
      </c>
      <c r="Q1330" s="65" t="s">
        <v>107</v>
      </c>
      <c r="R1330" s="65" t="s">
        <v>108</v>
      </c>
      <c r="S1330" s="65" t="s">
        <v>87</v>
      </c>
      <c r="T1330" s="65" t="s">
        <v>87</v>
      </c>
      <c r="U1330" s="65" t="s">
        <v>197</v>
      </c>
      <c r="V1330" s="67" t="s">
        <v>214</v>
      </c>
      <c r="W1330" s="73" t="str">
        <f t="shared" si="20"/>
        <v>UUWWWTW0025_Design Horizon -  Associated with Cost Driver 2</v>
      </c>
    </row>
    <row r="1331" spans="1:23">
      <c r="A1331" s="65" t="s">
        <v>90</v>
      </c>
      <c r="B1331" s="65" t="s">
        <v>161</v>
      </c>
      <c r="C1331" s="65" t="s">
        <v>162</v>
      </c>
      <c r="D1331" s="74" t="s">
        <v>214</v>
      </c>
      <c r="E1331" s="65" t="s">
        <v>48</v>
      </c>
      <c r="F1331" s="65" t="s">
        <v>49</v>
      </c>
      <c r="G1331" s="65" t="s">
        <v>50</v>
      </c>
      <c r="H1331" s="65" t="s">
        <v>51</v>
      </c>
      <c r="I1331" s="65" t="s">
        <v>86</v>
      </c>
      <c r="J1331" s="65" t="s">
        <v>53</v>
      </c>
      <c r="K1331" s="65" t="s">
        <v>160</v>
      </c>
      <c r="L1331" s="66">
        <v>46155</v>
      </c>
      <c r="M1331" s="65" t="s">
        <v>55</v>
      </c>
      <c r="N1331" s="65" t="s">
        <v>48</v>
      </c>
      <c r="O1331" s="65" t="s">
        <v>56</v>
      </c>
      <c r="P1331" s="65" t="s">
        <v>87</v>
      </c>
      <c r="Q1331" s="65" t="s">
        <v>107</v>
      </c>
      <c r="R1331" s="65" t="s">
        <v>108</v>
      </c>
      <c r="S1331" s="65" t="s">
        <v>87</v>
      </c>
      <c r="T1331" s="65" t="s">
        <v>87</v>
      </c>
      <c r="U1331" s="65" t="s">
        <v>198</v>
      </c>
      <c r="V1331" s="67" t="s">
        <v>214</v>
      </c>
      <c r="W1331" s="73" t="str">
        <f t="shared" si="20"/>
        <v>UUWWWTW0026_Design Horizon -  Associated with Cost Driver 2</v>
      </c>
    </row>
    <row r="1332" spans="1:23">
      <c r="A1332" s="65" t="s">
        <v>90</v>
      </c>
      <c r="B1332" s="65" t="s">
        <v>161</v>
      </c>
      <c r="C1332" s="65" t="s">
        <v>162</v>
      </c>
      <c r="D1332" s="74" t="s">
        <v>214</v>
      </c>
      <c r="E1332" s="65" t="s">
        <v>48</v>
      </c>
      <c r="F1332" s="65" t="s">
        <v>49</v>
      </c>
      <c r="G1332" s="65" t="s">
        <v>50</v>
      </c>
      <c r="H1332" s="65" t="s">
        <v>51</v>
      </c>
      <c r="I1332" s="65" t="s">
        <v>86</v>
      </c>
      <c r="J1332" s="65" t="s">
        <v>53</v>
      </c>
      <c r="K1332" s="65" t="s">
        <v>160</v>
      </c>
      <c r="L1332" s="66">
        <v>46155</v>
      </c>
      <c r="M1332" s="65" t="s">
        <v>55</v>
      </c>
      <c r="N1332" s="65" t="s">
        <v>48</v>
      </c>
      <c r="O1332" s="65" t="s">
        <v>56</v>
      </c>
      <c r="P1332" s="65" t="s">
        <v>87</v>
      </c>
      <c r="Q1332" s="65" t="s">
        <v>107</v>
      </c>
      <c r="R1332" s="65" t="s">
        <v>108</v>
      </c>
      <c r="S1332" s="65" t="s">
        <v>87</v>
      </c>
      <c r="T1332" s="65" t="s">
        <v>87</v>
      </c>
      <c r="U1332" s="65" t="s">
        <v>199</v>
      </c>
      <c r="V1332" s="67" t="s">
        <v>214</v>
      </c>
      <c r="W1332" s="73" t="str">
        <f t="shared" si="20"/>
        <v>UUWWWTW0027_Design Horizon -  Associated with Cost Driver 2</v>
      </c>
    </row>
    <row r="1333" spans="1:23">
      <c r="A1333" s="65" t="s">
        <v>90</v>
      </c>
      <c r="B1333" s="65" t="s">
        <v>161</v>
      </c>
      <c r="C1333" s="65" t="s">
        <v>162</v>
      </c>
      <c r="D1333" s="74" t="s">
        <v>214</v>
      </c>
      <c r="E1333" s="65" t="s">
        <v>48</v>
      </c>
      <c r="F1333" s="65" t="s">
        <v>49</v>
      </c>
      <c r="G1333" s="65" t="s">
        <v>50</v>
      </c>
      <c r="H1333" s="65" t="s">
        <v>51</v>
      </c>
      <c r="I1333" s="65" t="s">
        <v>86</v>
      </c>
      <c r="J1333" s="65" t="s">
        <v>53</v>
      </c>
      <c r="K1333" s="65" t="s">
        <v>160</v>
      </c>
      <c r="L1333" s="66">
        <v>46155</v>
      </c>
      <c r="M1333" s="65" t="s">
        <v>55</v>
      </c>
      <c r="N1333" s="65" t="s">
        <v>48</v>
      </c>
      <c r="O1333" s="65" t="s">
        <v>56</v>
      </c>
      <c r="P1333" s="65" t="s">
        <v>87</v>
      </c>
      <c r="Q1333" s="65" t="s">
        <v>107</v>
      </c>
      <c r="R1333" s="65" t="s">
        <v>108</v>
      </c>
      <c r="S1333" s="65" t="s">
        <v>87</v>
      </c>
      <c r="T1333" s="65" t="s">
        <v>87</v>
      </c>
      <c r="U1333" s="65" t="s">
        <v>200</v>
      </c>
      <c r="V1333" s="67" t="s">
        <v>214</v>
      </c>
      <c r="W1333" s="73" t="str">
        <f t="shared" si="20"/>
        <v>UUWWWTW0028_Design Horizon -  Associated with Cost Driver 2</v>
      </c>
    </row>
    <row r="1334" spans="1:23">
      <c r="A1334" s="65" t="s">
        <v>90</v>
      </c>
      <c r="B1334" s="65" t="s">
        <v>161</v>
      </c>
      <c r="C1334" s="65" t="s">
        <v>162</v>
      </c>
      <c r="D1334" s="74" t="s">
        <v>214</v>
      </c>
      <c r="E1334" s="65" t="s">
        <v>48</v>
      </c>
      <c r="F1334" s="65" t="s">
        <v>49</v>
      </c>
      <c r="G1334" s="65" t="s">
        <v>50</v>
      </c>
      <c r="H1334" s="65" t="s">
        <v>51</v>
      </c>
      <c r="I1334" s="65" t="s">
        <v>86</v>
      </c>
      <c r="J1334" s="65" t="s">
        <v>53</v>
      </c>
      <c r="K1334" s="65" t="s">
        <v>160</v>
      </c>
      <c r="L1334" s="66">
        <v>46155</v>
      </c>
      <c r="M1334" s="65" t="s">
        <v>55</v>
      </c>
      <c r="N1334" s="65" t="s">
        <v>48</v>
      </c>
      <c r="O1334" s="65" t="s">
        <v>56</v>
      </c>
      <c r="P1334" s="65" t="s">
        <v>87</v>
      </c>
      <c r="Q1334" s="65" t="s">
        <v>107</v>
      </c>
      <c r="R1334" s="65" t="s">
        <v>108</v>
      </c>
      <c r="S1334" s="65" t="s">
        <v>87</v>
      </c>
      <c r="T1334" s="65" t="s">
        <v>87</v>
      </c>
      <c r="U1334" s="65" t="s">
        <v>201</v>
      </c>
      <c r="V1334" s="67" t="s">
        <v>214</v>
      </c>
      <c r="W1334" s="73" t="str">
        <f t="shared" si="20"/>
        <v>UUWWWTW0029_Design Horizon -  Associated with Cost Driver 2</v>
      </c>
    </row>
    <row r="1335" spans="1:23">
      <c r="A1335" s="65" t="s">
        <v>90</v>
      </c>
      <c r="B1335" s="65" t="s">
        <v>161</v>
      </c>
      <c r="C1335" s="65" t="s">
        <v>162</v>
      </c>
      <c r="D1335" s="74" t="s">
        <v>214</v>
      </c>
      <c r="E1335" s="65" t="s">
        <v>48</v>
      </c>
      <c r="F1335" s="65" t="s">
        <v>49</v>
      </c>
      <c r="G1335" s="65" t="s">
        <v>50</v>
      </c>
      <c r="H1335" s="65" t="s">
        <v>51</v>
      </c>
      <c r="I1335" s="65" t="s">
        <v>86</v>
      </c>
      <c r="J1335" s="65" t="s">
        <v>53</v>
      </c>
      <c r="K1335" s="65" t="s">
        <v>160</v>
      </c>
      <c r="L1335" s="66">
        <v>46155</v>
      </c>
      <c r="M1335" s="65" t="s">
        <v>55</v>
      </c>
      <c r="N1335" s="65" t="s">
        <v>48</v>
      </c>
      <c r="O1335" s="65" t="s">
        <v>56</v>
      </c>
      <c r="P1335" s="65" t="s">
        <v>87</v>
      </c>
      <c r="Q1335" s="65" t="s">
        <v>107</v>
      </c>
      <c r="R1335" s="65" t="s">
        <v>108</v>
      </c>
      <c r="S1335" s="65" t="s">
        <v>87</v>
      </c>
      <c r="T1335" s="65" t="s">
        <v>87</v>
      </c>
      <c r="U1335" s="65" t="s">
        <v>202</v>
      </c>
      <c r="V1335" s="67" t="s">
        <v>214</v>
      </c>
      <c r="W1335" s="73" t="str">
        <f t="shared" si="20"/>
        <v>UUWWWTW0030_Design Horizon -  Associated with Cost Driver 2</v>
      </c>
    </row>
    <row r="1336" spans="1:23">
      <c r="A1336" s="65" t="s">
        <v>90</v>
      </c>
      <c r="B1336" s="65" t="s">
        <v>161</v>
      </c>
      <c r="C1336" s="65" t="s">
        <v>162</v>
      </c>
      <c r="D1336" s="74" t="s">
        <v>214</v>
      </c>
      <c r="E1336" s="65" t="s">
        <v>48</v>
      </c>
      <c r="F1336" s="65" t="s">
        <v>49</v>
      </c>
      <c r="G1336" s="65" t="s">
        <v>50</v>
      </c>
      <c r="H1336" s="65" t="s">
        <v>51</v>
      </c>
      <c r="I1336" s="65" t="s">
        <v>86</v>
      </c>
      <c r="J1336" s="65" t="s">
        <v>53</v>
      </c>
      <c r="K1336" s="65" t="s">
        <v>160</v>
      </c>
      <c r="L1336" s="66">
        <v>46155</v>
      </c>
      <c r="M1336" s="65" t="s">
        <v>55</v>
      </c>
      <c r="N1336" s="65" t="s">
        <v>48</v>
      </c>
      <c r="O1336" s="65" t="s">
        <v>56</v>
      </c>
      <c r="P1336" s="65" t="s">
        <v>87</v>
      </c>
      <c r="Q1336" s="65" t="s">
        <v>107</v>
      </c>
      <c r="R1336" s="65" t="s">
        <v>108</v>
      </c>
      <c r="S1336" s="65" t="s">
        <v>87</v>
      </c>
      <c r="T1336" s="65" t="s">
        <v>87</v>
      </c>
      <c r="U1336" s="65" t="s">
        <v>203</v>
      </c>
      <c r="V1336" s="67" t="s">
        <v>214</v>
      </c>
      <c r="W1336" s="73" t="str">
        <f t="shared" si="20"/>
        <v>UUWWWTW0031_Design Horizon -  Associated with Cost Driver 2</v>
      </c>
    </row>
    <row r="1337" spans="1:23">
      <c r="A1337" s="65" t="s">
        <v>90</v>
      </c>
      <c r="B1337" s="65" t="s">
        <v>161</v>
      </c>
      <c r="C1337" s="65" t="s">
        <v>162</v>
      </c>
      <c r="D1337" s="74" t="s">
        <v>214</v>
      </c>
      <c r="E1337" s="65" t="s">
        <v>48</v>
      </c>
      <c r="F1337" s="65" t="s">
        <v>49</v>
      </c>
      <c r="G1337" s="65" t="s">
        <v>50</v>
      </c>
      <c r="H1337" s="65" t="s">
        <v>51</v>
      </c>
      <c r="I1337" s="65" t="s">
        <v>86</v>
      </c>
      <c r="J1337" s="65" t="s">
        <v>53</v>
      </c>
      <c r="K1337" s="65" t="s">
        <v>160</v>
      </c>
      <c r="L1337" s="66">
        <v>46155</v>
      </c>
      <c r="M1337" s="65" t="s">
        <v>55</v>
      </c>
      <c r="N1337" s="65" t="s">
        <v>48</v>
      </c>
      <c r="O1337" s="65" t="s">
        <v>56</v>
      </c>
      <c r="P1337" s="65" t="s">
        <v>87</v>
      </c>
      <c r="Q1337" s="65" t="s">
        <v>107</v>
      </c>
      <c r="R1337" s="65" t="s">
        <v>108</v>
      </c>
      <c r="S1337" s="65" t="s">
        <v>87</v>
      </c>
      <c r="T1337" s="65" t="s">
        <v>87</v>
      </c>
      <c r="U1337" s="65" t="s">
        <v>204</v>
      </c>
      <c r="V1337" s="67" t="s">
        <v>214</v>
      </c>
      <c r="W1337" s="73" t="str">
        <f t="shared" si="20"/>
        <v>UUWWWTW0032_Design Horizon -  Associated with Cost Driver 2</v>
      </c>
    </row>
    <row r="1338" spans="1:23">
      <c r="A1338" s="65" t="s">
        <v>90</v>
      </c>
      <c r="B1338" s="65" t="s">
        <v>161</v>
      </c>
      <c r="C1338" s="65" t="s">
        <v>162</v>
      </c>
      <c r="D1338" s="74" t="s">
        <v>214</v>
      </c>
      <c r="E1338" s="65" t="s">
        <v>48</v>
      </c>
      <c r="F1338" s="65" t="s">
        <v>49</v>
      </c>
      <c r="G1338" s="65" t="s">
        <v>50</v>
      </c>
      <c r="H1338" s="65" t="s">
        <v>51</v>
      </c>
      <c r="I1338" s="65" t="s">
        <v>86</v>
      </c>
      <c r="J1338" s="65" t="s">
        <v>53</v>
      </c>
      <c r="K1338" s="65" t="s">
        <v>160</v>
      </c>
      <c r="L1338" s="66">
        <v>46155</v>
      </c>
      <c r="M1338" s="65" t="s">
        <v>55</v>
      </c>
      <c r="N1338" s="65" t="s">
        <v>48</v>
      </c>
      <c r="O1338" s="65" t="s">
        <v>56</v>
      </c>
      <c r="P1338" s="65" t="s">
        <v>87</v>
      </c>
      <c r="Q1338" s="65" t="s">
        <v>107</v>
      </c>
      <c r="R1338" s="65" t="s">
        <v>108</v>
      </c>
      <c r="S1338" s="65" t="s">
        <v>87</v>
      </c>
      <c r="T1338" s="65" t="s">
        <v>87</v>
      </c>
      <c r="U1338" s="65" t="s">
        <v>205</v>
      </c>
      <c r="V1338" s="67" t="s">
        <v>214</v>
      </c>
      <c r="W1338" s="73" t="str">
        <f t="shared" si="20"/>
        <v>UUWWWTW0033_Design Horizon -  Associated with Cost Driver 2</v>
      </c>
    </row>
    <row r="1339" spans="1:23">
      <c r="A1339" s="65" t="s">
        <v>90</v>
      </c>
      <c r="B1339" s="65" t="s">
        <v>161</v>
      </c>
      <c r="C1339" s="65" t="s">
        <v>162</v>
      </c>
      <c r="D1339" s="74" t="s">
        <v>214</v>
      </c>
      <c r="E1339" s="65" t="s">
        <v>48</v>
      </c>
      <c r="F1339" s="65" t="s">
        <v>49</v>
      </c>
      <c r="G1339" s="65" t="s">
        <v>50</v>
      </c>
      <c r="H1339" s="65" t="s">
        <v>51</v>
      </c>
      <c r="I1339" s="65" t="s">
        <v>86</v>
      </c>
      <c r="J1339" s="65" t="s">
        <v>53</v>
      </c>
      <c r="K1339" s="65" t="s">
        <v>160</v>
      </c>
      <c r="L1339" s="66">
        <v>46155</v>
      </c>
      <c r="M1339" s="65" t="s">
        <v>55</v>
      </c>
      <c r="N1339" s="65" t="s">
        <v>48</v>
      </c>
      <c r="O1339" s="65" t="s">
        <v>56</v>
      </c>
      <c r="P1339" s="65" t="s">
        <v>87</v>
      </c>
      <c r="Q1339" s="65" t="s">
        <v>107</v>
      </c>
      <c r="R1339" s="65" t="s">
        <v>108</v>
      </c>
      <c r="S1339" s="65" t="s">
        <v>87</v>
      </c>
      <c r="T1339" s="65" t="s">
        <v>87</v>
      </c>
      <c r="U1339" s="65" t="s">
        <v>206</v>
      </c>
      <c r="V1339" s="67" t="s">
        <v>214</v>
      </c>
      <c r="W1339" s="73" t="str">
        <f t="shared" si="20"/>
        <v>UUWWWTW0034_Design Horizon -  Associated with Cost Driver 2</v>
      </c>
    </row>
    <row r="1340" spans="1:23">
      <c r="A1340" s="65" t="s">
        <v>90</v>
      </c>
      <c r="B1340" s="65" t="s">
        <v>163</v>
      </c>
      <c r="C1340" s="65" t="s">
        <v>164</v>
      </c>
      <c r="D1340" s="74" t="s">
        <v>215</v>
      </c>
      <c r="E1340" s="65" t="s">
        <v>48</v>
      </c>
      <c r="F1340" s="65" t="s">
        <v>49</v>
      </c>
      <c r="G1340" s="65" t="s">
        <v>50</v>
      </c>
      <c r="H1340" s="65" t="s">
        <v>51</v>
      </c>
      <c r="I1340" s="65" t="s">
        <v>86</v>
      </c>
      <c r="J1340" s="65" t="s">
        <v>53</v>
      </c>
      <c r="K1340" s="65" t="s">
        <v>146</v>
      </c>
      <c r="L1340" s="66">
        <v>46155</v>
      </c>
      <c r="M1340" s="65" t="s">
        <v>55</v>
      </c>
      <c r="N1340" s="65" t="s">
        <v>48</v>
      </c>
      <c r="O1340" s="65" t="s">
        <v>56</v>
      </c>
      <c r="P1340" s="65" t="s">
        <v>87</v>
      </c>
      <c r="Q1340" s="65" t="s">
        <v>107</v>
      </c>
      <c r="R1340" s="65" t="s">
        <v>108</v>
      </c>
      <c r="S1340" s="65" t="s">
        <v>87</v>
      </c>
      <c r="T1340" s="65" t="s">
        <v>87</v>
      </c>
      <c r="U1340" s="65" t="s">
        <v>173</v>
      </c>
      <c r="V1340" s="67" t="s">
        <v>215</v>
      </c>
      <c r="W1340" s="73" t="str">
        <f t="shared" si="20"/>
        <v>UUWWWTW0001_Primary Driver for Growth (Residential / Non Residential)</v>
      </c>
    </row>
    <row r="1341" spans="1:23">
      <c r="A1341" s="65" t="s">
        <v>90</v>
      </c>
      <c r="B1341" s="65" t="s">
        <v>163</v>
      </c>
      <c r="C1341" s="65" t="s">
        <v>164</v>
      </c>
      <c r="D1341" s="74" t="s">
        <v>215</v>
      </c>
      <c r="E1341" s="65" t="s">
        <v>48</v>
      </c>
      <c r="F1341" s="65" t="s">
        <v>49</v>
      </c>
      <c r="G1341" s="65" t="s">
        <v>50</v>
      </c>
      <c r="H1341" s="65" t="s">
        <v>51</v>
      </c>
      <c r="I1341" s="65" t="s">
        <v>86</v>
      </c>
      <c r="J1341" s="65" t="s">
        <v>53</v>
      </c>
      <c r="K1341" s="65" t="s">
        <v>146</v>
      </c>
      <c r="L1341" s="66">
        <v>46155</v>
      </c>
      <c r="M1341" s="65" t="s">
        <v>55</v>
      </c>
      <c r="N1341" s="65" t="s">
        <v>48</v>
      </c>
      <c r="O1341" s="65" t="s">
        <v>56</v>
      </c>
      <c r="P1341" s="65" t="s">
        <v>87</v>
      </c>
      <c r="Q1341" s="65" t="s">
        <v>107</v>
      </c>
      <c r="R1341" s="65" t="s">
        <v>108</v>
      </c>
      <c r="S1341" s="65" t="s">
        <v>87</v>
      </c>
      <c r="T1341" s="65" t="s">
        <v>87</v>
      </c>
      <c r="U1341" s="65" t="s">
        <v>174</v>
      </c>
      <c r="V1341" s="67" t="s">
        <v>215</v>
      </c>
      <c r="W1341" s="73" t="str">
        <f t="shared" si="20"/>
        <v>UUWWWTW0002_Primary Driver for Growth (Residential / Non Residential)</v>
      </c>
    </row>
    <row r="1342" spans="1:23">
      <c r="A1342" s="65" t="s">
        <v>90</v>
      </c>
      <c r="B1342" s="65" t="s">
        <v>163</v>
      </c>
      <c r="C1342" s="65" t="s">
        <v>164</v>
      </c>
      <c r="D1342" s="74" t="s">
        <v>215</v>
      </c>
      <c r="E1342" s="65" t="s">
        <v>48</v>
      </c>
      <c r="F1342" s="65" t="s">
        <v>49</v>
      </c>
      <c r="G1342" s="65" t="s">
        <v>50</v>
      </c>
      <c r="H1342" s="65" t="s">
        <v>51</v>
      </c>
      <c r="I1342" s="65" t="s">
        <v>86</v>
      </c>
      <c r="J1342" s="65" t="s">
        <v>53</v>
      </c>
      <c r="K1342" s="65" t="s">
        <v>146</v>
      </c>
      <c r="L1342" s="66">
        <v>46155</v>
      </c>
      <c r="M1342" s="65" t="s">
        <v>55</v>
      </c>
      <c r="N1342" s="65" t="s">
        <v>48</v>
      </c>
      <c r="O1342" s="65" t="s">
        <v>56</v>
      </c>
      <c r="P1342" s="65" t="s">
        <v>87</v>
      </c>
      <c r="Q1342" s="65" t="s">
        <v>107</v>
      </c>
      <c r="R1342" s="65" t="s">
        <v>108</v>
      </c>
      <c r="S1342" s="65" t="s">
        <v>87</v>
      </c>
      <c r="T1342" s="65" t="s">
        <v>87</v>
      </c>
      <c r="U1342" s="65" t="s">
        <v>175</v>
      </c>
      <c r="V1342" s="67" t="s">
        <v>215</v>
      </c>
      <c r="W1342" s="73" t="str">
        <f t="shared" si="20"/>
        <v>UUWWWTW0003_Primary Driver for Growth (Residential / Non Residential)</v>
      </c>
    </row>
    <row r="1343" spans="1:23">
      <c r="A1343" s="65" t="s">
        <v>90</v>
      </c>
      <c r="B1343" s="65" t="s">
        <v>163</v>
      </c>
      <c r="C1343" s="65" t="s">
        <v>164</v>
      </c>
      <c r="D1343" s="74" t="s">
        <v>215</v>
      </c>
      <c r="E1343" s="65" t="s">
        <v>48</v>
      </c>
      <c r="F1343" s="65" t="s">
        <v>49</v>
      </c>
      <c r="G1343" s="65" t="s">
        <v>50</v>
      </c>
      <c r="H1343" s="65" t="s">
        <v>51</v>
      </c>
      <c r="I1343" s="65" t="s">
        <v>86</v>
      </c>
      <c r="J1343" s="65" t="s">
        <v>53</v>
      </c>
      <c r="K1343" s="65" t="s">
        <v>146</v>
      </c>
      <c r="L1343" s="66">
        <v>46155</v>
      </c>
      <c r="M1343" s="65" t="s">
        <v>55</v>
      </c>
      <c r="N1343" s="65" t="s">
        <v>48</v>
      </c>
      <c r="O1343" s="65" t="s">
        <v>56</v>
      </c>
      <c r="P1343" s="65" t="s">
        <v>87</v>
      </c>
      <c r="Q1343" s="65" t="s">
        <v>107</v>
      </c>
      <c r="R1343" s="65" t="s">
        <v>108</v>
      </c>
      <c r="S1343" s="65" t="s">
        <v>87</v>
      </c>
      <c r="T1343" s="65" t="s">
        <v>87</v>
      </c>
      <c r="U1343" s="65" t="s">
        <v>176</v>
      </c>
      <c r="V1343" s="67" t="s">
        <v>215</v>
      </c>
      <c r="W1343" s="73" t="str">
        <f t="shared" si="20"/>
        <v>UUWWWTW0004_Primary Driver for Growth (Residential / Non Residential)</v>
      </c>
    </row>
    <row r="1344" spans="1:23">
      <c r="A1344" s="65" t="s">
        <v>90</v>
      </c>
      <c r="B1344" s="65" t="s">
        <v>163</v>
      </c>
      <c r="C1344" s="65" t="s">
        <v>164</v>
      </c>
      <c r="D1344" s="74" t="s">
        <v>215</v>
      </c>
      <c r="E1344" s="65" t="s">
        <v>48</v>
      </c>
      <c r="F1344" s="65" t="s">
        <v>49</v>
      </c>
      <c r="G1344" s="65" t="s">
        <v>50</v>
      </c>
      <c r="H1344" s="65" t="s">
        <v>51</v>
      </c>
      <c r="I1344" s="65" t="s">
        <v>86</v>
      </c>
      <c r="J1344" s="65" t="s">
        <v>53</v>
      </c>
      <c r="K1344" s="65" t="s">
        <v>146</v>
      </c>
      <c r="L1344" s="66">
        <v>46155</v>
      </c>
      <c r="M1344" s="65" t="s">
        <v>55</v>
      </c>
      <c r="N1344" s="65" t="s">
        <v>48</v>
      </c>
      <c r="O1344" s="65" t="s">
        <v>56</v>
      </c>
      <c r="P1344" s="65" t="s">
        <v>87</v>
      </c>
      <c r="Q1344" s="65" t="s">
        <v>107</v>
      </c>
      <c r="R1344" s="65" t="s">
        <v>108</v>
      </c>
      <c r="S1344" s="65" t="s">
        <v>87</v>
      </c>
      <c r="T1344" s="65" t="s">
        <v>87</v>
      </c>
      <c r="U1344" s="65" t="s">
        <v>177</v>
      </c>
      <c r="V1344" s="67" t="s">
        <v>215</v>
      </c>
      <c r="W1344" s="73" t="str">
        <f t="shared" si="20"/>
        <v>UUWWWTW0005_Primary Driver for Growth (Residential / Non Residential)</v>
      </c>
    </row>
    <row r="1345" spans="1:23">
      <c r="A1345" s="65" t="s">
        <v>90</v>
      </c>
      <c r="B1345" s="65" t="s">
        <v>163</v>
      </c>
      <c r="C1345" s="65" t="s">
        <v>164</v>
      </c>
      <c r="D1345" s="74" t="s">
        <v>215</v>
      </c>
      <c r="E1345" s="65" t="s">
        <v>48</v>
      </c>
      <c r="F1345" s="65" t="s">
        <v>49</v>
      </c>
      <c r="G1345" s="65" t="s">
        <v>50</v>
      </c>
      <c r="H1345" s="65" t="s">
        <v>51</v>
      </c>
      <c r="I1345" s="65" t="s">
        <v>86</v>
      </c>
      <c r="J1345" s="65" t="s">
        <v>53</v>
      </c>
      <c r="K1345" s="65" t="s">
        <v>146</v>
      </c>
      <c r="L1345" s="66">
        <v>46155</v>
      </c>
      <c r="M1345" s="65" t="s">
        <v>55</v>
      </c>
      <c r="N1345" s="65" t="s">
        <v>48</v>
      </c>
      <c r="O1345" s="65" t="s">
        <v>56</v>
      </c>
      <c r="P1345" s="65" t="s">
        <v>87</v>
      </c>
      <c r="Q1345" s="65" t="s">
        <v>107</v>
      </c>
      <c r="R1345" s="65" t="s">
        <v>108</v>
      </c>
      <c r="S1345" s="65" t="s">
        <v>87</v>
      </c>
      <c r="T1345" s="65" t="s">
        <v>87</v>
      </c>
      <c r="U1345" s="65" t="s">
        <v>178</v>
      </c>
      <c r="V1345" s="67" t="s">
        <v>215</v>
      </c>
      <c r="W1345" s="73" t="str">
        <f t="shared" si="20"/>
        <v>UUWWWTW0006_Primary Driver for Growth (Residential / Non Residential)</v>
      </c>
    </row>
    <row r="1346" spans="1:23">
      <c r="A1346" s="65" t="s">
        <v>90</v>
      </c>
      <c r="B1346" s="65" t="s">
        <v>163</v>
      </c>
      <c r="C1346" s="65" t="s">
        <v>164</v>
      </c>
      <c r="D1346" s="74" t="s">
        <v>215</v>
      </c>
      <c r="E1346" s="65" t="s">
        <v>48</v>
      </c>
      <c r="F1346" s="65" t="s">
        <v>49</v>
      </c>
      <c r="G1346" s="65" t="s">
        <v>50</v>
      </c>
      <c r="H1346" s="65" t="s">
        <v>51</v>
      </c>
      <c r="I1346" s="65" t="s">
        <v>86</v>
      </c>
      <c r="J1346" s="65" t="s">
        <v>53</v>
      </c>
      <c r="K1346" s="65" t="s">
        <v>146</v>
      </c>
      <c r="L1346" s="66">
        <v>46155</v>
      </c>
      <c r="M1346" s="65" t="s">
        <v>55</v>
      </c>
      <c r="N1346" s="65" t="s">
        <v>48</v>
      </c>
      <c r="O1346" s="65" t="s">
        <v>56</v>
      </c>
      <c r="P1346" s="65" t="s">
        <v>87</v>
      </c>
      <c r="Q1346" s="65" t="s">
        <v>107</v>
      </c>
      <c r="R1346" s="65" t="s">
        <v>108</v>
      </c>
      <c r="S1346" s="65" t="s">
        <v>87</v>
      </c>
      <c r="T1346" s="65" t="s">
        <v>87</v>
      </c>
      <c r="U1346" s="65" t="s">
        <v>179</v>
      </c>
      <c r="V1346" s="67" t="s">
        <v>215</v>
      </c>
      <c r="W1346" s="73" t="str">
        <f t="shared" si="20"/>
        <v>UUWWWTW0007_Primary Driver for Growth (Residential / Non Residential)</v>
      </c>
    </row>
    <row r="1347" spans="1:23">
      <c r="A1347" s="65" t="s">
        <v>90</v>
      </c>
      <c r="B1347" s="65" t="s">
        <v>163</v>
      </c>
      <c r="C1347" s="65" t="s">
        <v>164</v>
      </c>
      <c r="D1347" s="74" t="s">
        <v>215</v>
      </c>
      <c r="E1347" s="65" t="s">
        <v>48</v>
      </c>
      <c r="F1347" s="65" t="s">
        <v>49</v>
      </c>
      <c r="G1347" s="65" t="s">
        <v>50</v>
      </c>
      <c r="H1347" s="65" t="s">
        <v>51</v>
      </c>
      <c r="I1347" s="65" t="s">
        <v>86</v>
      </c>
      <c r="J1347" s="65" t="s">
        <v>53</v>
      </c>
      <c r="K1347" s="65" t="s">
        <v>146</v>
      </c>
      <c r="L1347" s="66">
        <v>46155</v>
      </c>
      <c r="M1347" s="65" t="s">
        <v>55</v>
      </c>
      <c r="N1347" s="65" t="s">
        <v>48</v>
      </c>
      <c r="O1347" s="65" t="s">
        <v>56</v>
      </c>
      <c r="P1347" s="65" t="s">
        <v>87</v>
      </c>
      <c r="Q1347" s="65" t="s">
        <v>107</v>
      </c>
      <c r="R1347" s="65" t="s">
        <v>108</v>
      </c>
      <c r="S1347" s="65" t="s">
        <v>87</v>
      </c>
      <c r="T1347" s="65" t="s">
        <v>87</v>
      </c>
      <c r="U1347" s="65" t="s">
        <v>180</v>
      </c>
      <c r="V1347" s="67" t="s">
        <v>215</v>
      </c>
      <c r="W1347" s="73" t="str">
        <f t="shared" si="20"/>
        <v>UUWWWTW0008_Primary Driver for Growth (Residential / Non Residential)</v>
      </c>
    </row>
    <row r="1348" spans="1:23">
      <c r="A1348" s="65" t="s">
        <v>90</v>
      </c>
      <c r="B1348" s="65" t="s">
        <v>163</v>
      </c>
      <c r="C1348" s="65" t="s">
        <v>164</v>
      </c>
      <c r="D1348" s="74" t="s">
        <v>215</v>
      </c>
      <c r="E1348" s="65" t="s">
        <v>48</v>
      </c>
      <c r="F1348" s="65" t="s">
        <v>49</v>
      </c>
      <c r="G1348" s="65" t="s">
        <v>50</v>
      </c>
      <c r="H1348" s="65" t="s">
        <v>51</v>
      </c>
      <c r="I1348" s="65" t="s">
        <v>86</v>
      </c>
      <c r="J1348" s="65" t="s">
        <v>53</v>
      </c>
      <c r="K1348" s="65" t="s">
        <v>146</v>
      </c>
      <c r="L1348" s="66">
        <v>46155</v>
      </c>
      <c r="M1348" s="65" t="s">
        <v>55</v>
      </c>
      <c r="N1348" s="65" t="s">
        <v>48</v>
      </c>
      <c r="O1348" s="65" t="s">
        <v>56</v>
      </c>
      <c r="P1348" s="65" t="s">
        <v>87</v>
      </c>
      <c r="Q1348" s="65" t="s">
        <v>107</v>
      </c>
      <c r="R1348" s="65" t="s">
        <v>108</v>
      </c>
      <c r="S1348" s="65" t="s">
        <v>87</v>
      </c>
      <c r="T1348" s="65" t="s">
        <v>87</v>
      </c>
      <c r="U1348" s="65" t="s">
        <v>181</v>
      </c>
      <c r="V1348" s="67" t="s">
        <v>215</v>
      </c>
      <c r="W1348" s="73" t="str">
        <f t="shared" si="20"/>
        <v>UUWWWTW0009_Primary Driver for Growth (Residential / Non Residential)</v>
      </c>
    </row>
    <row r="1349" spans="1:23">
      <c r="A1349" s="65" t="s">
        <v>90</v>
      </c>
      <c r="B1349" s="65" t="s">
        <v>163</v>
      </c>
      <c r="C1349" s="65" t="s">
        <v>164</v>
      </c>
      <c r="D1349" s="74" t="s">
        <v>215</v>
      </c>
      <c r="E1349" s="65" t="s">
        <v>48</v>
      </c>
      <c r="F1349" s="65" t="s">
        <v>49</v>
      </c>
      <c r="G1349" s="65" t="s">
        <v>50</v>
      </c>
      <c r="H1349" s="65" t="s">
        <v>51</v>
      </c>
      <c r="I1349" s="65" t="s">
        <v>86</v>
      </c>
      <c r="J1349" s="65" t="s">
        <v>53</v>
      </c>
      <c r="K1349" s="65" t="s">
        <v>146</v>
      </c>
      <c r="L1349" s="66">
        <v>46155</v>
      </c>
      <c r="M1349" s="65" t="s">
        <v>55</v>
      </c>
      <c r="N1349" s="65" t="s">
        <v>48</v>
      </c>
      <c r="O1349" s="65" t="s">
        <v>56</v>
      </c>
      <c r="P1349" s="65" t="s">
        <v>87</v>
      </c>
      <c r="Q1349" s="65" t="s">
        <v>107</v>
      </c>
      <c r="R1349" s="65" t="s">
        <v>108</v>
      </c>
      <c r="S1349" s="65" t="s">
        <v>87</v>
      </c>
      <c r="T1349" s="65" t="s">
        <v>87</v>
      </c>
      <c r="U1349" s="65" t="s">
        <v>182</v>
      </c>
      <c r="V1349" s="67" t="s">
        <v>215</v>
      </c>
      <c r="W1349" s="73" t="str">
        <f t="shared" si="20"/>
        <v>UUWWWTW0010_Primary Driver for Growth (Residential / Non Residential)</v>
      </c>
    </row>
    <row r="1350" spans="1:23">
      <c r="A1350" s="65" t="s">
        <v>90</v>
      </c>
      <c r="B1350" s="65" t="s">
        <v>163</v>
      </c>
      <c r="C1350" s="65" t="s">
        <v>164</v>
      </c>
      <c r="D1350" s="74" t="s">
        <v>215</v>
      </c>
      <c r="E1350" s="65" t="s">
        <v>48</v>
      </c>
      <c r="F1350" s="65" t="s">
        <v>49</v>
      </c>
      <c r="G1350" s="65" t="s">
        <v>50</v>
      </c>
      <c r="H1350" s="65" t="s">
        <v>51</v>
      </c>
      <c r="I1350" s="65" t="s">
        <v>86</v>
      </c>
      <c r="J1350" s="65" t="s">
        <v>53</v>
      </c>
      <c r="K1350" s="65" t="s">
        <v>146</v>
      </c>
      <c r="L1350" s="66">
        <v>46155</v>
      </c>
      <c r="M1350" s="65" t="s">
        <v>55</v>
      </c>
      <c r="N1350" s="65" t="s">
        <v>48</v>
      </c>
      <c r="O1350" s="65" t="s">
        <v>56</v>
      </c>
      <c r="P1350" s="65" t="s">
        <v>87</v>
      </c>
      <c r="Q1350" s="65" t="s">
        <v>107</v>
      </c>
      <c r="R1350" s="65" t="s">
        <v>108</v>
      </c>
      <c r="S1350" s="65" t="s">
        <v>87</v>
      </c>
      <c r="T1350" s="65" t="s">
        <v>87</v>
      </c>
      <c r="U1350" s="65" t="s">
        <v>183</v>
      </c>
      <c r="V1350" s="67" t="s">
        <v>215</v>
      </c>
      <c r="W1350" s="73" t="str">
        <f t="shared" ref="W1350:W1413" si="21">CONCATENATE(U1350,"_",C1350)</f>
        <v>UUWWWTW0011_Primary Driver for Growth (Residential / Non Residential)</v>
      </c>
    </row>
    <row r="1351" spans="1:23">
      <c r="A1351" s="65" t="s">
        <v>90</v>
      </c>
      <c r="B1351" s="65" t="s">
        <v>163</v>
      </c>
      <c r="C1351" s="65" t="s">
        <v>164</v>
      </c>
      <c r="D1351" s="74" t="s">
        <v>215</v>
      </c>
      <c r="E1351" s="65" t="s">
        <v>48</v>
      </c>
      <c r="F1351" s="65" t="s">
        <v>49</v>
      </c>
      <c r="G1351" s="65" t="s">
        <v>50</v>
      </c>
      <c r="H1351" s="65" t="s">
        <v>51</v>
      </c>
      <c r="I1351" s="65" t="s">
        <v>86</v>
      </c>
      <c r="J1351" s="65" t="s">
        <v>53</v>
      </c>
      <c r="K1351" s="65" t="s">
        <v>146</v>
      </c>
      <c r="L1351" s="66">
        <v>46155</v>
      </c>
      <c r="M1351" s="65" t="s">
        <v>55</v>
      </c>
      <c r="N1351" s="65" t="s">
        <v>48</v>
      </c>
      <c r="O1351" s="65" t="s">
        <v>56</v>
      </c>
      <c r="P1351" s="65" t="s">
        <v>87</v>
      </c>
      <c r="Q1351" s="65" t="s">
        <v>107</v>
      </c>
      <c r="R1351" s="65" t="s">
        <v>108</v>
      </c>
      <c r="S1351" s="65" t="s">
        <v>87</v>
      </c>
      <c r="T1351" s="65" t="s">
        <v>87</v>
      </c>
      <c r="U1351" s="65" t="s">
        <v>184</v>
      </c>
      <c r="V1351" s="67" t="s">
        <v>215</v>
      </c>
      <c r="W1351" s="73" t="str">
        <f t="shared" si="21"/>
        <v>UUWWWTW0012_Primary Driver for Growth (Residential / Non Residential)</v>
      </c>
    </row>
    <row r="1352" spans="1:23">
      <c r="A1352" s="65" t="s">
        <v>90</v>
      </c>
      <c r="B1352" s="65" t="s">
        <v>163</v>
      </c>
      <c r="C1352" s="65" t="s">
        <v>164</v>
      </c>
      <c r="D1352" s="74" t="s">
        <v>215</v>
      </c>
      <c r="E1352" s="65" t="s">
        <v>48</v>
      </c>
      <c r="F1352" s="65" t="s">
        <v>49</v>
      </c>
      <c r="G1352" s="65" t="s">
        <v>50</v>
      </c>
      <c r="H1352" s="65" t="s">
        <v>51</v>
      </c>
      <c r="I1352" s="65" t="s">
        <v>86</v>
      </c>
      <c r="J1352" s="65" t="s">
        <v>53</v>
      </c>
      <c r="K1352" s="65" t="s">
        <v>146</v>
      </c>
      <c r="L1352" s="66">
        <v>46155</v>
      </c>
      <c r="M1352" s="65" t="s">
        <v>55</v>
      </c>
      <c r="N1352" s="65" t="s">
        <v>48</v>
      </c>
      <c r="O1352" s="65" t="s">
        <v>56</v>
      </c>
      <c r="P1352" s="65" t="s">
        <v>87</v>
      </c>
      <c r="Q1352" s="65" t="s">
        <v>107</v>
      </c>
      <c r="R1352" s="65" t="s">
        <v>108</v>
      </c>
      <c r="S1352" s="65" t="s">
        <v>87</v>
      </c>
      <c r="T1352" s="65" t="s">
        <v>87</v>
      </c>
      <c r="U1352" s="65" t="s">
        <v>185</v>
      </c>
      <c r="V1352" s="67" t="s">
        <v>215</v>
      </c>
      <c r="W1352" s="73" t="str">
        <f t="shared" si="21"/>
        <v>UUWWWTW0013_Primary Driver for Growth (Residential / Non Residential)</v>
      </c>
    </row>
    <row r="1353" spans="1:23">
      <c r="A1353" s="65" t="s">
        <v>90</v>
      </c>
      <c r="B1353" s="65" t="s">
        <v>163</v>
      </c>
      <c r="C1353" s="65" t="s">
        <v>164</v>
      </c>
      <c r="D1353" s="74" t="s">
        <v>215</v>
      </c>
      <c r="E1353" s="65" t="s">
        <v>48</v>
      </c>
      <c r="F1353" s="65" t="s">
        <v>49</v>
      </c>
      <c r="G1353" s="65" t="s">
        <v>50</v>
      </c>
      <c r="H1353" s="65" t="s">
        <v>51</v>
      </c>
      <c r="I1353" s="65" t="s">
        <v>86</v>
      </c>
      <c r="J1353" s="65" t="s">
        <v>53</v>
      </c>
      <c r="K1353" s="65" t="s">
        <v>146</v>
      </c>
      <c r="L1353" s="66">
        <v>46155</v>
      </c>
      <c r="M1353" s="65" t="s">
        <v>55</v>
      </c>
      <c r="N1353" s="65" t="s">
        <v>48</v>
      </c>
      <c r="O1353" s="65" t="s">
        <v>56</v>
      </c>
      <c r="P1353" s="65" t="s">
        <v>87</v>
      </c>
      <c r="Q1353" s="65" t="s">
        <v>107</v>
      </c>
      <c r="R1353" s="65" t="s">
        <v>108</v>
      </c>
      <c r="S1353" s="65" t="s">
        <v>87</v>
      </c>
      <c r="T1353" s="65" t="s">
        <v>87</v>
      </c>
      <c r="U1353" s="65" t="s">
        <v>186</v>
      </c>
      <c r="V1353" s="67" t="s">
        <v>215</v>
      </c>
      <c r="W1353" s="73" t="str">
        <f t="shared" si="21"/>
        <v>UUWWWTW0014_Primary Driver for Growth (Residential / Non Residential)</v>
      </c>
    </row>
    <row r="1354" spans="1:23">
      <c r="A1354" s="65" t="s">
        <v>90</v>
      </c>
      <c r="B1354" s="65" t="s">
        <v>163</v>
      </c>
      <c r="C1354" s="65" t="s">
        <v>164</v>
      </c>
      <c r="D1354" s="74" t="s">
        <v>215</v>
      </c>
      <c r="E1354" s="65" t="s">
        <v>48</v>
      </c>
      <c r="F1354" s="65" t="s">
        <v>49</v>
      </c>
      <c r="G1354" s="65" t="s">
        <v>50</v>
      </c>
      <c r="H1354" s="65" t="s">
        <v>51</v>
      </c>
      <c r="I1354" s="65" t="s">
        <v>86</v>
      </c>
      <c r="J1354" s="65" t="s">
        <v>53</v>
      </c>
      <c r="K1354" s="65" t="s">
        <v>146</v>
      </c>
      <c r="L1354" s="66">
        <v>46155</v>
      </c>
      <c r="M1354" s="65" t="s">
        <v>55</v>
      </c>
      <c r="N1354" s="65" t="s">
        <v>48</v>
      </c>
      <c r="O1354" s="65" t="s">
        <v>56</v>
      </c>
      <c r="P1354" s="65" t="s">
        <v>87</v>
      </c>
      <c r="Q1354" s="65" t="s">
        <v>107</v>
      </c>
      <c r="R1354" s="65" t="s">
        <v>108</v>
      </c>
      <c r="S1354" s="65" t="s">
        <v>87</v>
      </c>
      <c r="T1354" s="65" t="s">
        <v>87</v>
      </c>
      <c r="U1354" s="65" t="s">
        <v>187</v>
      </c>
      <c r="V1354" s="67" t="s">
        <v>215</v>
      </c>
      <c r="W1354" s="73" t="str">
        <f t="shared" si="21"/>
        <v>UUWWWTW0015_Primary Driver for Growth (Residential / Non Residential)</v>
      </c>
    </row>
    <row r="1355" spans="1:23">
      <c r="A1355" s="65" t="s">
        <v>90</v>
      </c>
      <c r="B1355" s="65" t="s">
        <v>163</v>
      </c>
      <c r="C1355" s="65" t="s">
        <v>164</v>
      </c>
      <c r="D1355" s="74" t="s">
        <v>215</v>
      </c>
      <c r="E1355" s="65" t="s">
        <v>48</v>
      </c>
      <c r="F1355" s="65" t="s">
        <v>49</v>
      </c>
      <c r="G1355" s="65" t="s">
        <v>50</v>
      </c>
      <c r="H1355" s="65" t="s">
        <v>51</v>
      </c>
      <c r="I1355" s="65" t="s">
        <v>86</v>
      </c>
      <c r="J1355" s="65" t="s">
        <v>53</v>
      </c>
      <c r="K1355" s="65" t="s">
        <v>146</v>
      </c>
      <c r="L1355" s="66">
        <v>46155</v>
      </c>
      <c r="M1355" s="65" t="s">
        <v>55</v>
      </c>
      <c r="N1355" s="65" t="s">
        <v>48</v>
      </c>
      <c r="O1355" s="65" t="s">
        <v>56</v>
      </c>
      <c r="P1355" s="65" t="s">
        <v>87</v>
      </c>
      <c r="Q1355" s="65" t="s">
        <v>107</v>
      </c>
      <c r="R1355" s="65" t="s">
        <v>108</v>
      </c>
      <c r="S1355" s="65" t="s">
        <v>87</v>
      </c>
      <c r="T1355" s="65" t="s">
        <v>87</v>
      </c>
      <c r="U1355" s="65" t="s">
        <v>188</v>
      </c>
      <c r="V1355" s="67" t="s">
        <v>215</v>
      </c>
      <c r="W1355" s="73" t="str">
        <f t="shared" si="21"/>
        <v>UUWWWTW0016_Primary Driver for Growth (Residential / Non Residential)</v>
      </c>
    </row>
    <row r="1356" spans="1:23">
      <c r="A1356" s="65" t="s">
        <v>90</v>
      </c>
      <c r="B1356" s="65" t="s">
        <v>163</v>
      </c>
      <c r="C1356" s="65" t="s">
        <v>164</v>
      </c>
      <c r="D1356" s="74" t="s">
        <v>215</v>
      </c>
      <c r="E1356" s="65" t="s">
        <v>48</v>
      </c>
      <c r="F1356" s="65" t="s">
        <v>49</v>
      </c>
      <c r="G1356" s="65" t="s">
        <v>50</v>
      </c>
      <c r="H1356" s="65" t="s">
        <v>51</v>
      </c>
      <c r="I1356" s="65" t="s">
        <v>86</v>
      </c>
      <c r="J1356" s="65" t="s">
        <v>53</v>
      </c>
      <c r="K1356" s="65" t="s">
        <v>146</v>
      </c>
      <c r="L1356" s="66">
        <v>46155</v>
      </c>
      <c r="M1356" s="65" t="s">
        <v>55</v>
      </c>
      <c r="N1356" s="65" t="s">
        <v>48</v>
      </c>
      <c r="O1356" s="65" t="s">
        <v>56</v>
      </c>
      <c r="P1356" s="65" t="s">
        <v>87</v>
      </c>
      <c r="Q1356" s="65" t="s">
        <v>107</v>
      </c>
      <c r="R1356" s="65" t="s">
        <v>108</v>
      </c>
      <c r="S1356" s="65" t="s">
        <v>87</v>
      </c>
      <c r="T1356" s="65" t="s">
        <v>87</v>
      </c>
      <c r="U1356" s="65" t="s">
        <v>189</v>
      </c>
      <c r="V1356" s="67" t="s">
        <v>215</v>
      </c>
      <c r="W1356" s="73" t="str">
        <f t="shared" si="21"/>
        <v>UUWWWTW0017_Primary Driver for Growth (Residential / Non Residential)</v>
      </c>
    </row>
    <row r="1357" spans="1:23">
      <c r="A1357" s="65" t="s">
        <v>90</v>
      </c>
      <c r="B1357" s="65" t="s">
        <v>163</v>
      </c>
      <c r="C1357" s="65" t="s">
        <v>164</v>
      </c>
      <c r="D1357" s="74" t="s">
        <v>215</v>
      </c>
      <c r="E1357" s="65" t="s">
        <v>48</v>
      </c>
      <c r="F1357" s="65" t="s">
        <v>49</v>
      </c>
      <c r="G1357" s="65" t="s">
        <v>50</v>
      </c>
      <c r="H1357" s="65" t="s">
        <v>51</v>
      </c>
      <c r="I1357" s="65" t="s">
        <v>86</v>
      </c>
      <c r="J1357" s="65" t="s">
        <v>53</v>
      </c>
      <c r="K1357" s="65" t="s">
        <v>146</v>
      </c>
      <c r="L1357" s="66">
        <v>46155</v>
      </c>
      <c r="M1357" s="65" t="s">
        <v>55</v>
      </c>
      <c r="N1357" s="65" t="s">
        <v>48</v>
      </c>
      <c r="O1357" s="65" t="s">
        <v>56</v>
      </c>
      <c r="P1357" s="65" t="s">
        <v>87</v>
      </c>
      <c r="Q1357" s="65" t="s">
        <v>107</v>
      </c>
      <c r="R1357" s="65" t="s">
        <v>108</v>
      </c>
      <c r="S1357" s="65" t="s">
        <v>87</v>
      </c>
      <c r="T1357" s="65" t="s">
        <v>87</v>
      </c>
      <c r="U1357" s="65" t="s">
        <v>190</v>
      </c>
      <c r="V1357" s="67" t="s">
        <v>215</v>
      </c>
      <c r="W1357" s="73" t="str">
        <f t="shared" si="21"/>
        <v>UUWWWTW0018_Primary Driver for Growth (Residential / Non Residential)</v>
      </c>
    </row>
    <row r="1358" spans="1:23">
      <c r="A1358" s="65" t="s">
        <v>90</v>
      </c>
      <c r="B1358" s="65" t="s">
        <v>163</v>
      </c>
      <c r="C1358" s="65" t="s">
        <v>164</v>
      </c>
      <c r="D1358" s="74" t="s">
        <v>215</v>
      </c>
      <c r="E1358" s="65" t="s">
        <v>48</v>
      </c>
      <c r="F1358" s="65" t="s">
        <v>49</v>
      </c>
      <c r="G1358" s="65" t="s">
        <v>50</v>
      </c>
      <c r="H1358" s="65" t="s">
        <v>51</v>
      </c>
      <c r="I1358" s="65" t="s">
        <v>86</v>
      </c>
      <c r="J1358" s="65" t="s">
        <v>53</v>
      </c>
      <c r="K1358" s="65" t="s">
        <v>146</v>
      </c>
      <c r="L1358" s="66">
        <v>46155</v>
      </c>
      <c r="M1358" s="65" t="s">
        <v>55</v>
      </c>
      <c r="N1358" s="65" t="s">
        <v>48</v>
      </c>
      <c r="O1358" s="65" t="s">
        <v>56</v>
      </c>
      <c r="P1358" s="65" t="s">
        <v>87</v>
      </c>
      <c r="Q1358" s="65" t="s">
        <v>107</v>
      </c>
      <c r="R1358" s="65" t="s">
        <v>108</v>
      </c>
      <c r="S1358" s="65" t="s">
        <v>87</v>
      </c>
      <c r="T1358" s="65" t="s">
        <v>87</v>
      </c>
      <c r="U1358" s="65" t="s">
        <v>191</v>
      </c>
      <c r="V1358" s="67" t="s">
        <v>215</v>
      </c>
      <c r="W1358" s="73" t="str">
        <f t="shared" si="21"/>
        <v>UUWWWTW0019_Primary Driver for Growth (Residential / Non Residential)</v>
      </c>
    </row>
    <row r="1359" spans="1:23">
      <c r="A1359" s="65" t="s">
        <v>90</v>
      </c>
      <c r="B1359" s="65" t="s">
        <v>163</v>
      </c>
      <c r="C1359" s="65" t="s">
        <v>164</v>
      </c>
      <c r="D1359" s="74" t="s">
        <v>215</v>
      </c>
      <c r="E1359" s="65" t="s">
        <v>48</v>
      </c>
      <c r="F1359" s="65" t="s">
        <v>49</v>
      </c>
      <c r="G1359" s="65" t="s">
        <v>50</v>
      </c>
      <c r="H1359" s="65" t="s">
        <v>51</v>
      </c>
      <c r="I1359" s="65" t="s">
        <v>86</v>
      </c>
      <c r="J1359" s="65" t="s">
        <v>53</v>
      </c>
      <c r="K1359" s="65" t="s">
        <v>146</v>
      </c>
      <c r="L1359" s="66">
        <v>46155</v>
      </c>
      <c r="M1359" s="65" t="s">
        <v>55</v>
      </c>
      <c r="N1359" s="65" t="s">
        <v>48</v>
      </c>
      <c r="O1359" s="65" t="s">
        <v>56</v>
      </c>
      <c r="P1359" s="65" t="s">
        <v>87</v>
      </c>
      <c r="Q1359" s="65" t="s">
        <v>107</v>
      </c>
      <c r="R1359" s="65" t="s">
        <v>108</v>
      </c>
      <c r="S1359" s="65" t="s">
        <v>87</v>
      </c>
      <c r="T1359" s="65" t="s">
        <v>87</v>
      </c>
      <c r="U1359" s="65" t="s">
        <v>192</v>
      </c>
      <c r="V1359" s="67" t="s">
        <v>215</v>
      </c>
      <c r="W1359" s="73" t="str">
        <f t="shared" si="21"/>
        <v>UUWWWTW0020_Primary Driver for Growth (Residential / Non Residential)</v>
      </c>
    </row>
    <row r="1360" spans="1:23">
      <c r="A1360" s="65" t="s">
        <v>90</v>
      </c>
      <c r="B1360" s="65" t="s">
        <v>163</v>
      </c>
      <c r="C1360" s="65" t="s">
        <v>164</v>
      </c>
      <c r="D1360" s="74" t="s">
        <v>215</v>
      </c>
      <c r="E1360" s="65" t="s">
        <v>48</v>
      </c>
      <c r="F1360" s="65" t="s">
        <v>49</v>
      </c>
      <c r="G1360" s="65" t="s">
        <v>50</v>
      </c>
      <c r="H1360" s="65" t="s">
        <v>51</v>
      </c>
      <c r="I1360" s="65" t="s">
        <v>86</v>
      </c>
      <c r="J1360" s="65" t="s">
        <v>53</v>
      </c>
      <c r="K1360" s="65" t="s">
        <v>146</v>
      </c>
      <c r="L1360" s="66">
        <v>46155</v>
      </c>
      <c r="M1360" s="65" t="s">
        <v>55</v>
      </c>
      <c r="N1360" s="65" t="s">
        <v>48</v>
      </c>
      <c r="O1360" s="65" t="s">
        <v>56</v>
      </c>
      <c r="P1360" s="65" t="s">
        <v>87</v>
      </c>
      <c r="Q1360" s="65" t="s">
        <v>107</v>
      </c>
      <c r="R1360" s="65" t="s">
        <v>108</v>
      </c>
      <c r="S1360" s="65" t="s">
        <v>87</v>
      </c>
      <c r="T1360" s="65" t="s">
        <v>87</v>
      </c>
      <c r="U1360" s="65" t="s">
        <v>193</v>
      </c>
      <c r="V1360" s="67" t="s">
        <v>215</v>
      </c>
      <c r="W1360" s="73" t="str">
        <f t="shared" si="21"/>
        <v>UUWWWTW0021_Primary Driver for Growth (Residential / Non Residential)</v>
      </c>
    </row>
    <row r="1361" spans="1:23">
      <c r="A1361" s="65" t="s">
        <v>90</v>
      </c>
      <c r="B1361" s="65" t="s">
        <v>163</v>
      </c>
      <c r="C1361" s="65" t="s">
        <v>164</v>
      </c>
      <c r="D1361" s="74" t="s">
        <v>215</v>
      </c>
      <c r="E1361" s="65" t="s">
        <v>48</v>
      </c>
      <c r="F1361" s="65" t="s">
        <v>49</v>
      </c>
      <c r="G1361" s="65" t="s">
        <v>50</v>
      </c>
      <c r="H1361" s="65" t="s">
        <v>51</v>
      </c>
      <c r="I1361" s="65" t="s">
        <v>86</v>
      </c>
      <c r="J1361" s="65" t="s">
        <v>53</v>
      </c>
      <c r="K1361" s="65" t="s">
        <v>146</v>
      </c>
      <c r="L1361" s="66">
        <v>46155</v>
      </c>
      <c r="M1361" s="65" t="s">
        <v>55</v>
      </c>
      <c r="N1361" s="65" t="s">
        <v>48</v>
      </c>
      <c r="O1361" s="65" t="s">
        <v>56</v>
      </c>
      <c r="P1361" s="65" t="s">
        <v>87</v>
      </c>
      <c r="Q1361" s="65" t="s">
        <v>107</v>
      </c>
      <c r="R1361" s="65" t="s">
        <v>108</v>
      </c>
      <c r="S1361" s="65" t="s">
        <v>87</v>
      </c>
      <c r="T1361" s="65" t="s">
        <v>87</v>
      </c>
      <c r="U1361" s="65" t="s">
        <v>194</v>
      </c>
      <c r="V1361" s="67" t="s">
        <v>215</v>
      </c>
      <c r="W1361" s="73" t="str">
        <f t="shared" si="21"/>
        <v>UUWWWTW0022_Primary Driver for Growth (Residential / Non Residential)</v>
      </c>
    </row>
    <row r="1362" spans="1:23">
      <c r="A1362" s="65" t="s">
        <v>90</v>
      </c>
      <c r="B1362" s="65" t="s">
        <v>163</v>
      </c>
      <c r="C1362" s="65" t="s">
        <v>164</v>
      </c>
      <c r="D1362" s="74" t="s">
        <v>215</v>
      </c>
      <c r="E1362" s="65" t="s">
        <v>48</v>
      </c>
      <c r="F1362" s="65" t="s">
        <v>49</v>
      </c>
      <c r="G1362" s="65" t="s">
        <v>50</v>
      </c>
      <c r="H1362" s="65" t="s">
        <v>51</v>
      </c>
      <c r="I1362" s="65" t="s">
        <v>86</v>
      </c>
      <c r="J1362" s="65" t="s">
        <v>53</v>
      </c>
      <c r="K1362" s="65" t="s">
        <v>146</v>
      </c>
      <c r="L1362" s="66">
        <v>46155</v>
      </c>
      <c r="M1362" s="65" t="s">
        <v>55</v>
      </c>
      <c r="N1362" s="65" t="s">
        <v>48</v>
      </c>
      <c r="O1362" s="65" t="s">
        <v>56</v>
      </c>
      <c r="P1362" s="65" t="s">
        <v>87</v>
      </c>
      <c r="Q1362" s="65" t="s">
        <v>107</v>
      </c>
      <c r="R1362" s="65" t="s">
        <v>108</v>
      </c>
      <c r="S1362" s="65" t="s">
        <v>87</v>
      </c>
      <c r="T1362" s="65" t="s">
        <v>87</v>
      </c>
      <c r="U1362" s="65" t="s">
        <v>195</v>
      </c>
      <c r="V1362" s="67" t="s">
        <v>215</v>
      </c>
      <c r="W1362" s="73" t="str">
        <f t="shared" si="21"/>
        <v>UUWWWTW0023_Primary Driver for Growth (Residential / Non Residential)</v>
      </c>
    </row>
    <row r="1363" spans="1:23">
      <c r="A1363" s="65" t="s">
        <v>90</v>
      </c>
      <c r="B1363" s="65" t="s">
        <v>163</v>
      </c>
      <c r="C1363" s="65" t="s">
        <v>164</v>
      </c>
      <c r="D1363" s="74" t="s">
        <v>215</v>
      </c>
      <c r="E1363" s="65" t="s">
        <v>48</v>
      </c>
      <c r="F1363" s="65" t="s">
        <v>49</v>
      </c>
      <c r="G1363" s="65" t="s">
        <v>50</v>
      </c>
      <c r="H1363" s="65" t="s">
        <v>51</v>
      </c>
      <c r="I1363" s="65" t="s">
        <v>86</v>
      </c>
      <c r="J1363" s="65" t="s">
        <v>53</v>
      </c>
      <c r="K1363" s="65" t="s">
        <v>146</v>
      </c>
      <c r="L1363" s="66">
        <v>46155</v>
      </c>
      <c r="M1363" s="65" t="s">
        <v>55</v>
      </c>
      <c r="N1363" s="65" t="s">
        <v>48</v>
      </c>
      <c r="O1363" s="65" t="s">
        <v>56</v>
      </c>
      <c r="P1363" s="65" t="s">
        <v>87</v>
      </c>
      <c r="Q1363" s="65" t="s">
        <v>107</v>
      </c>
      <c r="R1363" s="65" t="s">
        <v>108</v>
      </c>
      <c r="S1363" s="65" t="s">
        <v>87</v>
      </c>
      <c r="T1363" s="65" t="s">
        <v>87</v>
      </c>
      <c r="U1363" s="65" t="s">
        <v>196</v>
      </c>
      <c r="V1363" s="67" t="s">
        <v>215</v>
      </c>
      <c r="W1363" s="73" t="str">
        <f t="shared" si="21"/>
        <v>UUWWWTW0024_Primary Driver for Growth (Residential / Non Residential)</v>
      </c>
    </row>
    <row r="1364" spans="1:23">
      <c r="A1364" s="65" t="s">
        <v>90</v>
      </c>
      <c r="B1364" s="65" t="s">
        <v>163</v>
      </c>
      <c r="C1364" s="65" t="s">
        <v>164</v>
      </c>
      <c r="D1364" s="74" t="s">
        <v>215</v>
      </c>
      <c r="E1364" s="65" t="s">
        <v>48</v>
      </c>
      <c r="F1364" s="65" t="s">
        <v>49</v>
      </c>
      <c r="G1364" s="65" t="s">
        <v>50</v>
      </c>
      <c r="H1364" s="65" t="s">
        <v>51</v>
      </c>
      <c r="I1364" s="65" t="s">
        <v>86</v>
      </c>
      <c r="J1364" s="65" t="s">
        <v>53</v>
      </c>
      <c r="K1364" s="65" t="s">
        <v>146</v>
      </c>
      <c r="L1364" s="66">
        <v>46155</v>
      </c>
      <c r="M1364" s="65" t="s">
        <v>55</v>
      </c>
      <c r="N1364" s="65" t="s">
        <v>48</v>
      </c>
      <c r="O1364" s="65" t="s">
        <v>56</v>
      </c>
      <c r="P1364" s="65" t="s">
        <v>87</v>
      </c>
      <c r="Q1364" s="65" t="s">
        <v>107</v>
      </c>
      <c r="R1364" s="65" t="s">
        <v>108</v>
      </c>
      <c r="S1364" s="65" t="s">
        <v>87</v>
      </c>
      <c r="T1364" s="65" t="s">
        <v>87</v>
      </c>
      <c r="U1364" s="65" t="s">
        <v>197</v>
      </c>
      <c r="V1364" s="67" t="s">
        <v>215</v>
      </c>
      <c r="W1364" s="73" t="str">
        <f t="shared" si="21"/>
        <v>UUWWWTW0025_Primary Driver for Growth (Residential / Non Residential)</v>
      </c>
    </row>
    <row r="1365" spans="1:23">
      <c r="A1365" s="65" t="s">
        <v>90</v>
      </c>
      <c r="B1365" s="65" t="s">
        <v>163</v>
      </c>
      <c r="C1365" s="65" t="s">
        <v>164</v>
      </c>
      <c r="D1365" s="74" t="s">
        <v>215</v>
      </c>
      <c r="E1365" s="65" t="s">
        <v>48</v>
      </c>
      <c r="F1365" s="65" t="s">
        <v>49</v>
      </c>
      <c r="G1365" s="65" t="s">
        <v>50</v>
      </c>
      <c r="H1365" s="65" t="s">
        <v>51</v>
      </c>
      <c r="I1365" s="65" t="s">
        <v>86</v>
      </c>
      <c r="J1365" s="65" t="s">
        <v>53</v>
      </c>
      <c r="K1365" s="65" t="s">
        <v>146</v>
      </c>
      <c r="L1365" s="66">
        <v>46155</v>
      </c>
      <c r="M1365" s="65" t="s">
        <v>55</v>
      </c>
      <c r="N1365" s="65" t="s">
        <v>48</v>
      </c>
      <c r="O1365" s="65" t="s">
        <v>56</v>
      </c>
      <c r="P1365" s="65" t="s">
        <v>87</v>
      </c>
      <c r="Q1365" s="65" t="s">
        <v>107</v>
      </c>
      <c r="R1365" s="65" t="s">
        <v>108</v>
      </c>
      <c r="S1365" s="65" t="s">
        <v>87</v>
      </c>
      <c r="T1365" s="65" t="s">
        <v>87</v>
      </c>
      <c r="U1365" s="65" t="s">
        <v>198</v>
      </c>
      <c r="V1365" s="67" t="s">
        <v>215</v>
      </c>
      <c r="W1365" s="73" t="str">
        <f t="shared" si="21"/>
        <v>UUWWWTW0026_Primary Driver for Growth (Residential / Non Residential)</v>
      </c>
    </row>
    <row r="1366" spans="1:23">
      <c r="A1366" s="65" t="s">
        <v>90</v>
      </c>
      <c r="B1366" s="65" t="s">
        <v>163</v>
      </c>
      <c r="C1366" s="65" t="s">
        <v>164</v>
      </c>
      <c r="D1366" s="74" t="s">
        <v>215</v>
      </c>
      <c r="E1366" s="65" t="s">
        <v>48</v>
      </c>
      <c r="F1366" s="65" t="s">
        <v>49</v>
      </c>
      <c r="G1366" s="65" t="s">
        <v>50</v>
      </c>
      <c r="H1366" s="65" t="s">
        <v>51</v>
      </c>
      <c r="I1366" s="65" t="s">
        <v>86</v>
      </c>
      <c r="J1366" s="65" t="s">
        <v>53</v>
      </c>
      <c r="K1366" s="65" t="s">
        <v>146</v>
      </c>
      <c r="L1366" s="66">
        <v>46155</v>
      </c>
      <c r="M1366" s="65" t="s">
        <v>55</v>
      </c>
      <c r="N1366" s="65" t="s">
        <v>48</v>
      </c>
      <c r="O1366" s="65" t="s">
        <v>56</v>
      </c>
      <c r="P1366" s="65" t="s">
        <v>87</v>
      </c>
      <c r="Q1366" s="65" t="s">
        <v>107</v>
      </c>
      <c r="R1366" s="65" t="s">
        <v>108</v>
      </c>
      <c r="S1366" s="65" t="s">
        <v>87</v>
      </c>
      <c r="T1366" s="65" t="s">
        <v>87</v>
      </c>
      <c r="U1366" s="65" t="s">
        <v>199</v>
      </c>
      <c r="V1366" s="67" t="s">
        <v>215</v>
      </c>
      <c r="W1366" s="73" t="str">
        <f t="shared" si="21"/>
        <v>UUWWWTW0027_Primary Driver for Growth (Residential / Non Residential)</v>
      </c>
    </row>
    <row r="1367" spans="1:23">
      <c r="A1367" s="65" t="s">
        <v>90</v>
      </c>
      <c r="B1367" s="65" t="s">
        <v>163</v>
      </c>
      <c r="C1367" s="65" t="s">
        <v>164</v>
      </c>
      <c r="D1367" s="74" t="s">
        <v>215</v>
      </c>
      <c r="E1367" s="65" t="s">
        <v>48</v>
      </c>
      <c r="F1367" s="65" t="s">
        <v>49</v>
      </c>
      <c r="G1367" s="65" t="s">
        <v>50</v>
      </c>
      <c r="H1367" s="65" t="s">
        <v>51</v>
      </c>
      <c r="I1367" s="65" t="s">
        <v>86</v>
      </c>
      <c r="J1367" s="65" t="s">
        <v>53</v>
      </c>
      <c r="K1367" s="65" t="s">
        <v>146</v>
      </c>
      <c r="L1367" s="66">
        <v>46155</v>
      </c>
      <c r="M1367" s="65" t="s">
        <v>55</v>
      </c>
      <c r="N1367" s="65" t="s">
        <v>48</v>
      </c>
      <c r="O1367" s="65" t="s">
        <v>56</v>
      </c>
      <c r="P1367" s="65" t="s">
        <v>87</v>
      </c>
      <c r="Q1367" s="65" t="s">
        <v>107</v>
      </c>
      <c r="R1367" s="65" t="s">
        <v>108</v>
      </c>
      <c r="S1367" s="65" t="s">
        <v>87</v>
      </c>
      <c r="T1367" s="65" t="s">
        <v>87</v>
      </c>
      <c r="U1367" s="65" t="s">
        <v>200</v>
      </c>
      <c r="V1367" s="67" t="s">
        <v>215</v>
      </c>
      <c r="W1367" s="73" t="str">
        <f t="shared" si="21"/>
        <v>UUWWWTW0028_Primary Driver for Growth (Residential / Non Residential)</v>
      </c>
    </row>
    <row r="1368" spans="1:23">
      <c r="A1368" s="65" t="s">
        <v>90</v>
      </c>
      <c r="B1368" s="65" t="s">
        <v>163</v>
      </c>
      <c r="C1368" s="65" t="s">
        <v>164</v>
      </c>
      <c r="D1368" s="74" t="s">
        <v>215</v>
      </c>
      <c r="E1368" s="65" t="s">
        <v>48</v>
      </c>
      <c r="F1368" s="65" t="s">
        <v>49</v>
      </c>
      <c r="G1368" s="65" t="s">
        <v>50</v>
      </c>
      <c r="H1368" s="65" t="s">
        <v>51</v>
      </c>
      <c r="I1368" s="65" t="s">
        <v>86</v>
      </c>
      <c r="J1368" s="65" t="s">
        <v>53</v>
      </c>
      <c r="K1368" s="65" t="s">
        <v>146</v>
      </c>
      <c r="L1368" s="66">
        <v>46155</v>
      </c>
      <c r="M1368" s="65" t="s">
        <v>55</v>
      </c>
      <c r="N1368" s="65" t="s">
        <v>48</v>
      </c>
      <c r="O1368" s="65" t="s">
        <v>56</v>
      </c>
      <c r="P1368" s="65" t="s">
        <v>87</v>
      </c>
      <c r="Q1368" s="65" t="s">
        <v>107</v>
      </c>
      <c r="R1368" s="65" t="s">
        <v>108</v>
      </c>
      <c r="S1368" s="65" t="s">
        <v>87</v>
      </c>
      <c r="T1368" s="65" t="s">
        <v>87</v>
      </c>
      <c r="U1368" s="65" t="s">
        <v>201</v>
      </c>
      <c r="V1368" s="67" t="s">
        <v>215</v>
      </c>
      <c r="W1368" s="73" t="str">
        <f t="shared" si="21"/>
        <v>UUWWWTW0029_Primary Driver for Growth (Residential / Non Residential)</v>
      </c>
    </row>
    <row r="1369" spans="1:23">
      <c r="A1369" s="65" t="s">
        <v>90</v>
      </c>
      <c r="B1369" s="65" t="s">
        <v>163</v>
      </c>
      <c r="C1369" s="65" t="s">
        <v>164</v>
      </c>
      <c r="D1369" s="74" t="s">
        <v>215</v>
      </c>
      <c r="E1369" s="65" t="s">
        <v>48</v>
      </c>
      <c r="F1369" s="65" t="s">
        <v>49</v>
      </c>
      <c r="G1369" s="65" t="s">
        <v>50</v>
      </c>
      <c r="H1369" s="65" t="s">
        <v>51</v>
      </c>
      <c r="I1369" s="65" t="s">
        <v>86</v>
      </c>
      <c r="J1369" s="65" t="s">
        <v>53</v>
      </c>
      <c r="K1369" s="65" t="s">
        <v>146</v>
      </c>
      <c r="L1369" s="66">
        <v>46155</v>
      </c>
      <c r="M1369" s="65" t="s">
        <v>55</v>
      </c>
      <c r="N1369" s="65" t="s">
        <v>48</v>
      </c>
      <c r="O1369" s="65" t="s">
        <v>56</v>
      </c>
      <c r="P1369" s="65" t="s">
        <v>87</v>
      </c>
      <c r="Q1369" s="65" t="s">
        <v>107</v>
      </c>
      <c r="R1369" s="65" t="s">
        <v>108</v>
      </c>
      <c r="S1369" s="65" t="s">
        <v>87</v>
      </c>
      <c r="T1369" s="65" t="s">
        <v>87</v>
      </c>
      <c r="U1369" s="65" t="s">
        <v>202</v>
      </c>
      <c r="V1369" s="67" t="s">
        <v>215</v>
      </c>
      <c r="W1369" s="73" t="str">
        <f t="shared" si="21"/>
        <v>UUWWWTW0030_Primary Driver for Growth (Residential / Non Residential)</v>
      </c>
    </row>
    <row r="1370" spans="1:23">
      <c r="A1370" s="65" t="s">
        <v>90</v>
      </c>
      <c r="B1370" s="65" t="s">
        <v>163</v>
      </c>
      <c r="C1370" s="65" t="s">
        <v>164</v>
      </c>
      <c r="D1370" s="74" t="s">
        <v>215</v>
      </c>
      <c r="E1370" s="65" t="s">
        <v>48</v>
      </c>
      <c r="F1370" s="65" t="s">
        <v>49</v>
      </c>
      <c r="G1370" s="65" t="s">
        <v>50</v>
      </c>
      <c r="H1370" s="65" t="s">
        <v>51</v>
      </c>
      <c r="I1370" s="65" t="s">
        <v>86</v>
      </c>
      <c r="J1370" s="65" t="s">
        <v>53</v>
      </c>
      <c r="K1370" s="65" t="s">
        <v>146</v>
      </c>
      <c r="L1370" s="66">
        <v>46155</v>
      </c>
      <c r="M1370" s="65" t="s">
        <v>55</v>
      </c>
      <c r="N1370" s="65" t="s">
        <v>48</v>
      </c>
      <c r="O1370" s="65" t="s">
        <v>56</v>
      </c>
      <c r="P1370" s="65" t="s">
        <v>87</v>
      </c>
      <c r="Q1370" s="65" t="s">
        <v>107</v>
      </c>
      <c r="R1370" s="65" t="s">
        <v>108</v>
      </c>
      <c r="S1370" s="65" t="s">
        <v>87</v>
      </c>
      <c r="T1370" s="65" t="s">
        <v>87</v>
      </c>
      <c r="U1370" s="65" t="s">
        <v>203</v>
      </c>
      <c r="V1370" s="67" t="s">
        <v>215</v>
      </c>
      <c r="W1370" s="73" t="str">
        <f t="shared" si="21"/>
        <v>UUWWWTW0031_Primary Driver for Growth (Residential / Non Residential)</v>
      </c>
    </row>
    <row r="1371" spans="1:23">
      <c r="A1371" s="65" t="s">
        <v>90</v>
      </c>
      <c r="B1371" s="65" t="s">
        <v>163</v>
      </c>
      <c r="C1371" s="65" t="s">
        <v>164</v>
      </c>
      <c r="D1371" s="74" t="s">
        <v>215</v>
      </c>
      <c r="E1371" s="65" t="s">
        <v>48</v>
      </c>
      <c r="F1371" s="65" t="s">
        <v>49</v>
      </c>
      <c r="G1371" s="65" t="s">
        <v>50</v>
      </c>
      <c r="H1371" s="65" t="s">
        <v>51</v>
      </c>
      <c r="I1371" s="65" t="s">
        <v>86</v>
      </c>
      <c r="J1371" s="65" t="s">
        <v>53</v>
      </c>
      <c r="K1371" s="65" t="s">
        <v>146</v>
      </c>
      <c r="L1371" s="66">
        <v>46155</v>
      </c>
      <c r="M1371" s="65" t="s">
        <v>55</v>
      </c>
      <c r="N1371" s="65" t="s">
        <v>48</v>
      </c>
      <c r="O1371" s="65" t="s">
        <v>56</v>
      </c>
      <c r="P1371" s="65" t="s">
        <v>87</v>
      </c>
      <c r="Q1371" s="65" t="s">
        <v>107</v>
      </c>
      <c r="R1371" s="65" t="s">
        <v>108</v>
      </c>
      <c r="S1371" s="65" t="s">
        <v>87</v>
      </c>
      <c r="T1371" s="65" t="s">
        <v>87</v>
      </c>
      <c r="U1371" s="65" t="s">
        <v>204</v>
      </c>
      <c r="V1371" s="67" t="s">
        <v>215</v>
      </c>
      <c r="W1371" s="73" t="str">
        <f t="shared" si="21"/>
        <v>UUWWWTW0032_Primary Driver for Growth (Residential / Non Residential)</v>
      </c>
    </row>
    <row r="1372" spans="1:23">
      <c r="A1372" s="65" t="s">
        <v>90</v>
      </c>
      <c r="B1372" s="65" t="s">
        <v>163</v>
      </c>
      <c r="C1372" s="65" t="s">
        <v>164</v>
      </c>
      <c r="D1372" s="74" t="s">
        <v>215</v>
      </c>
      <c r="E1372" s="65" t="s">
        <v>48</v>
      </c>
      <c r="F1372" s="65" t="s">
        <v>49</v>
      </c>
      <c r="G1372" s="65" t="s">
        <v>50</v>
      </c>
      <c r="H1372" s="65" t="s">
        <v>51</v>
      </c>
      <c r="I1372" s="65" t="s">
        <v>86</v>
      </c>
      <c r="J1372" s="65" t="s">
        <v>53</v>
      </c>
      <c r="K1372" s="65" t="s">
        <v>146</v>
      </c>
      <c r="L1372" s="66">
        <v>46155</v>
      </c>
      <c r="M1372" s="65" t="s">
        <v>55</v>
      </c>
      <c r="N1372" s="65" t="s">
        <v>48</v>
      </c>
      <c r="O1372" s="65" t="s">
        <v>56</v>
      </c>
      <c r="P1372" s="65" t="s">
        <v>87</v>
      </c>
      <c r="Q1372" s="65" t="s">
        <v>107</v>
      </c>
      <c r="R1372" s="65" t="s">
        <v>108</v>
      </c>
      <c r="S1372" s="65" t="s">
        <v>87</v>
      </c>
      <c r="T1372" s="65" t="s">
        <v>87</v>
      </c>
      <c r="U1372" s="65" t="s">
        <v>205</v>
      </c>
      <c r="V1372" s="67" t="s">
        <v>215</v>
      </c>
      <c r="W1372" s="73" t="str">
        <f t="shared" si="21"/>
        <v>UUWWWTW0033_Primary Driver for Growth (Residential / Non Residential)</v>
      </c>
    </row>
    <row r="1373" spans="1:23">
      <c r="A1373" s="65" t="s">
        <v>90</v>
      </c>
      <c r="B1373" s="65" t="s">
        <v>163</v>
      </c>
      <c r="C1373" s="65" t="s">
        <v>164</v>
      </c>
      <c r="D1373" s="74" t="s">
        <v>215</v>
      </c>
      <c r="E1373" s="65" t="s">
        <v>48</v>
      </c>
      <c r="F1373" s="65" t="s">
        <v>49</v>
      </c>
      <c r="G1373" s="65" t="s">
        <v>50</v>
      </c>
      <c r="H1373" s="65" t="s">
        <v>51</v>
      </c>
      <c r="I1373" s="65" t="s">
        <v>86</v>
      </c>
      <c r="J1373" s="65" t="s">
        <v>53</v>
      </c>
      <c r="K1373" s="65" t="s">
        <v>146</v>
      </c>
      <c r="L1373" s="66">
        <v>46155</v>
      </c>
      <c r="M1373" s="65" t="s">
        <v>55</v>
      </c>
      <c r="N1373" s="65" t="s">
        <v>48</v>
      </c>
      <c r="O1373" s="65" t="s">
        <v>56</v>
      </c>
      <c r="P1373" s="65" t="s">
        <v>87</v>
      </c>
      <c r="Q1373" s="65" t="s">
        <v>107</v>
      </c>
      <c r="R1373" s="65" t="s">
        <v>108</v>
      </c>
      <c r="S1373" s="65" t="s">
        <v>87</v>
      </c>
      <c r="T1373" s="65" t="s">
        <v>87</v>
      </c>
      <c r="U1373" s="65" t="s">
        <v>206</v>
      </c>
      <c r="V1373" s="67" t="s">
        <v>215</v>
      </c>
      <c r="W1373" s="73" t="str">
        <f t="shared" si="21"/>
        <v>UUWWWTW0034_Primary Driver for Growth (Residential / Non Residential)</v>
      </c>
    </row>
    <row r="1374" spans="1:23">
      <c r="A1374" s="65" t="s">
        <v>90</v>
      </c>
      <c r="B1374" s="65" t="s">
        <v>166</v>
      </c>
      <c r="C1374" s="65" t="s">
        <v>167</v>
      </c>
      <c r="D1374" s="74" t="s">
        <v>216</v>
      </c>
      <c r="E1374" s="65" t="s">
        <v>48</v>
      </c>
      <c r="F1374" s="65" t="s">
        <v>49</v>
      </c>
      <c r="G1374" s="65" t="s">
        <v>50</v>
      </c>
      <c r="H1374" s="65" t="s">
        <v>51</v>
      </c>
      <c r="I1374" s="65" t="s">
        <v>86</v>
      </c>
      <c r="J1374" s="65" t="s">
        <v>53</v>
      </c>
      <c r="K1374" s="65" t="s">
        <v>146</v>
      </c>
      <c r="L1374" s="66">
        <v>46155</v>
      </c>
      <c r="M1374" s="65" t="s">
        <v>55</v>
      </c>
      <c r="N1374" s="65" t="s">
        <v>48</v>
      </c>
      <c r="O1374" s="65" t="s">
        <v>56</v>
      </c>
      <c r="P1374" s="65" t="s">
        <v>87</v>
      </c>
      <c r="Q1374" s="65" t="s">
        <v>107</v>
      </c>
      <c r="R1374" s="65" t="s">
        <v>108</v>
      </c>
      <c r="S1374" s="65" t="s">
        <v>87</v>
      </c>
      <c r="T1374" s="65" t="s">
        <v>87</v>
      </c>
      <c r="U1374" s="65" t="s">
        <v>187</v>
      </c>
      <c r="V1374" s="67" t="s">
        <v>216</v>
      </c>
      <c r="W1374" s="73" t="str">
        <f t="shared" si="21"/>
        <v>UUWWWTW0015_Name of Sludge Treatment Centre the site works supplies</v>
      </c>
    </row>
    <row r="1375" spans="1:23">
      <c r="A1375" s="65" t="s">
        <v>90</v>
      </c>
      <c r="B1375" s="65" t="s">
        <v>166</v>
      </c>
      <c r="C1375" s="65" t="s">
        <v>167</v>
      </c>
      <c r="D1375" s="74" t="s">
        <v>216</v>
      </c>
      <c r="E1375" s="65" t="s">
        <v>48</v>
      </c>
      <c r="F1375" s="65" t="s">
        <v>49</v>
      </c>
      <c r="G1375" s="65" t="s">
        <v>50</v>
      </c>
      <c r="H1375" s="65" t="s">
        <v>51</v>
      </c>
      <c r="I1375" s="65" t="s">
        <v>86</v>
      </c>
      <c r="J1375" s="65" t="s">
        <v>53</v>
      </c>
      <c r="K1375" s="65" t="s">
        <v>146</v>
      </c>
      <c r="L1375" s="66">
        <v>46155</v>
      </c>
      <c r="M1375" s="65" t="s">
        <v>55</v>
      </c>
      <c r="N1375" s="65" t="s">
        <v>48</v>
      </c>
      <c r="O1375" s="65" t="s">
        <v>56</v>
      </c>
      <c r="P1375" s="65" t="s">
        <v>87</v>
      </c>
      <c r="Q1375" s="65" t="s">
        <v>107</v>
      </c>
      <c r="R1375" s="65" t="s">
        <v>108</v>
      </c>
      <c r="S1375" s="65" t="s">
        <v>87</v>
      </c>
      <c r="T1375" s="65" t="s">
        <v>87</v>
      </c>
      <c r="U1375" s="65" t="s">
        <v>194</v>
      </c>
      <c r="V1375" s="67" t="s">
        <v>216</v>
      </c>
      <c r="W1375" s="73" t="str">
        <f t="shared" si="21"/>
        <v>UUWWWTW0022_Name of Sludge Treatment Centre the site works supplies</v>
      </c>
    </row>
    <row r="1376" spans="1:23">
      <c r="A1376" s="65" t="s">
        <v>90</v>
      </c>
      <c r="B1376" s="65" t="s">
        <v>166</v>
      </c>
      <c r="C1376" s="65" t="s">
        <v>167</v>
      </c>
      <c r="D1376" s="74" t="s">
        <v>217</v>
      </c>
      <c r="E1376" s="65" t="s">
        <v>48</v>
      </c>
      <c r="F1376" s="65" t="s">
        <v>49</v>
      </c>
      <c r="G1376" s="65" t="s">
        <v>50</v>
      </c>
      <c r="H1376" s="65" t="s">
        <v>51</v>
      </c>
      <c r="I1376" s="65" t="s">
        <v>86</v>
      </c>
      <c r="J1376" s="65" t="s">
        <v>53</v>
      </c>
      <c r="K1376" s="65" t="s">
        <v>146</v>
      </c>
      <c r="L1376" s="66">
        <v>46155</v>
      </c>
      <c r="M1376" s="65" t="s">
        <v>55</v>
      </c>
      <c r="N1376" s="65" t="s">
        <v>48</v>
      </c>
      <c r="O1376" s="65" t="s">
        <v>56</v>
      </c>
      <c r="P1376" s="65" t="s">
        <v>87</v>
      </c>
      <c r="Q1376" s="65" t="s">
        <v>107</v>
      </c>
      <c r="R1376" s="65" t="s">
        <v>108</v>
      </c>
      <c r="S1376" s="65" t="s">
        <v>87</v>
      </c>
      <c r="T1376" s="65" t="s">
        <v>87</v>
      </c>
      <c r="U1376" s="65" t="s">
        <v>173</v>
      </c>
      <c r="V1376" s="67" t="s">
        <v>217</v>
      </c>
      <c r="W1376" s="73" t="str">
        <f t="shared" si="21"/>
        <v>UUWWWTW0001_Name of Sludge Treatment Centre the site works supplies</v>
      </c>
    </row>
    <row r="1377" spans="1:23">
      <c r="A1377" s="65" t="s">
        <v>90</v>
      </c>
      <c r="B1377" s="65" t="s">
        <v>166</v>
      </c>
      <c r="C1377" s="65" t="s">
        <v>167</v>
      </c>
      <c r="D1377" s="74" t="s">
        <v>217</v>
      </c>
      <c r="E1377" s="65" t="s">
        <v>48</v>
      </c>
      <c r="F1377" s="65" t="s">
        <v>49</v>
      </c>
      <c r="G1377" s="65" t="s">
        <v>50</v>
      </c>
      <c r="H1377" s="65" t="s">
        <v>51</v>
      </c>
      <c r="I1377" s="65" t="s">
        <v>86</v>
      </c>
      <c r="J1377" s="65" t="s">
        <v>53</v>
      </c>
      <c r="K1377" s="65" t="s">
        <v>146</v>
      </c>
      <c r="L1377" s="66">
        <v>46155</v>
      </c>
      <c r="M1377" s="65" t="s">
        <v>55</v>
      </c>
      <c r="N1377" s="65" t="s">
        <v>48</v>
      </c>
      <c r="O1377" s="65" t="s">
        <v>56</v>
      </c>
      <c r="P1377" s="65" t="s">
        <v>87</v>
      </c>
      <c r="Q1377" s="65" t="s">
        <v>107</v>
      </c>
      <c r="R1377" s="65" t="s">
        <v>108</v>
      </c>
      <c r="S1377" s="65" t="s">
        <v>87</v>
      </c>
      <c r="T1377" s="65" t="s">
        <v>87</v>
      </c>
      <c r="U1377" s="65" t="s">
        <v>176</v>
      </c>
      <c r="V1377" s="67" t="s">
        <v>217</v>
      </c>
      <c r="W1377" s="73" t="str">
        <f t="shared" si="21"/>
        <v>UUWWWTW0004_Name of Sludge Treatment Centre the site works supplies</v>
      </c>
    </row>
    <row r="1378" spans="1:23">
      <c r="A1378" s="65" t="s">
        <v>90</v>
      </c>
      <c r="B1378" s="65" t="s">
        <v>166</v>
      </c>
      <c r="C1378" s="65" t="s">
        <v>167</v>
      </c>
      <c r="D1378" s="74" t="s">
        <v>218</v>
      </c>
      <c r="E1378" s="65" t="s">
        <v>48</v>
      </c>
      <c r="F1378" s="65" t="s">
        <v>49</v>
      </c>
      <c r="G1378" s="65" t="s">
        <v>50</v>
      </c>
      <c r="H1378" s="65" t="s">
        <v>51</v>
      </c>
      <c r="I1378" s="65" t="s">
        <v>86</v>
      </c>
      <c r="J1378" s="65" t="s">
        <v>53</v>
      </c>
      <c r="K1378" s="65" t="s">
        <v>146</v>
      </c>
      <c r="L1378" s="66">
        <v>46155</v>
      </c>
      <c r="M1378" s="65" t="s">
        <v>55</v>
      </c>
      <c r="N1378" s="65" t="s">
        <v>48</v>
      </c>
      <c r="O1378" s="65" t="s">
        <v>56</v>
      </c>
      <c r="P1378" s="65" t="s">
        <v>87</v>
      </c>
      <c r="Q1378" s="65" t="s">
        <v>107</v>
      </c>
      <c r="R1378" s="65" t="s">
        <v>108</v>
      </c>
      <c r="S1378" s="65" t="s">
        <v>87</v>
      </c>
      <c r="T1378" s="65" t="s">
        <v>87</v>
      </c>
      <c r="U1378" s="65" t="s">
        <v>197</v>
      </c>
      <c r="V1378" s="67" t="s">
        <v>218</v>
      </c>
      <c r="W1378" s="73" t="str">
        <f t="shared" si="21"/>
        <v>UUWWWTW0025_Name of Sludge Treatment Centre the site works supplies</v>
      </c>
    </row>
    <row r="1379" spans="1:23">
      <c r="A1379" s="65" t="s">
        <v>90</v>
      </c>
      <c r="B1379" s="65" t="s">
        <v>166</v>
      </c>
      <c r="C1379" s="65" t="s">
        <v>167</v>
      </c>
      <c r="D1379" s="74" t="s">
        <v>219</v>
      </c>
      <c r="E1379" s="65" t="s">
        <v>48</v>
      </c>
      <c r="F1379" s="65" t="s">
        <v>49</v>
      </c>
      <c r="G1379" s="65" t="s">
        <v>50</v>
      </c>
      <c r="H1379" s="65" t="s">
        <v>51</v>
      </c>
      <c r="I1379" s="65" t="s">
        <v>86</v>
      </c>
      <c r="J1379" s="65" t="s">
        <v>53</v>
      </c>
      <c r="K1379" s="65" t="s">
        <v>146</v>
      </c>
      <c r="L1379" s="66">
        <v>46155</v>
      </c>
      <c r="M1379" s="65" t="s">
        <v>55</v>
      </c>
      <c r="N1379" s="65" t="s">
        <v>48</v>
      </c>
      <c r="O1379" s="65" t="s">
        <v>56</v>
      </c>
      <c r="P1379" s="65" t="s">
        <v>87</v>
      </c>
      <c r="Q1379" s="65" t="s">
        <v>107</v>
      </c>
      <c r="R1379" s="65" t="s">
        <v>108</v>
      </c>
      <c r="S1379" s="65" t="s">
        <v>87</v>
      </c>
      <c r="T1379" s="65" t="s">
        <v>87</v>
      </c>
      <c r="U1379" s="65" t="s">
        <v>174</v>
      </c>
      <c r="V1379" s="67" t="s">
        <v>219</v>
      </c>
      <c r="W1379" s="73" t="str">
        <f t="shared" si="21"/>
        <v>UUWWWTW0002_Name of Sludge Treatment Centre the site works supplies</v>
      </c>
    </row>
    <row r="1380" spans="1:23">
      <c r="A1380" s="65" t="s">
        <v>90</v>
      </c>
      <c r="B1380" s="65" t="s">
        <v>166</v>
      </c>
      <c r="C1380" s="65" t="s">
        <v>167</v>
      </c>
      <c r="D1380" s="74" t="s">
        <v>219</v>
      </c>
      <c r="E1380" s="65" t="s">
        <v>48</v>
      </c>
      <c r="F1380" s="65" t="s">
        <v>49</v>
      </c>
      <c r="G1380" s="65" t="s">
        <v>50</v>
      </c>
      <c r="H1380" s="65" t="s">
        <v>51</v>
      </c>
      <c r="I1380" s="65" t="s">
        <v>86</v>
      </c>
      <c r="J1380" s="65" t="s">
        <v>53</v>
      </c>
      <c r="K1380" s="65" t="s">
        <v>146</v>
      </c>
      <c r="L1380" s="66">
        <v>46155</v>
      </c>
      <c r="M1380" s="65" t="s">
        <v>55</v>
      </c>
      <c r="N1380" s="65" t="s">
        <v>48</v>
      </c>
      <c r="O1380" s="65" t="s">
        <v>56</v>
      </c>
      <c r="P1380" s="65" t="s">
        <v>87</v>
      </c>
      <c r="Q1380" s="65" t="s">
        <v>107</v>
      </c>
      <c r="R1380" s="65" t="s">
        <v>108</v>
      </c>
      <c r="S1380" s="65" t="s">
        <v>87</v>
      </c>
      <c r="T1380" s="65" t="s">
        <v>87</v>
      </c>
      <c r="U1380" s="65" t="s">
        <v>177</v>
      </c>
      <c r="V1380" s="67" t="s">
        <v>219</v>
      </c>
      <c r="W1380" s="73" t="str">
        <f t="shared" si="21"/>
        <v>UUWWWTW0005_Name of Sludge Treatment Centre the site works supplies</v>
      </c>
    </row>
    <row r="1381" spans="1:23">
      <c r="A1381" s="65" t="s">
        <v>90</v>
      </c>
      <c r="B1381" s="65" t="s">
        <v>166</v>
      </c>
      <c r="C1381" s="65" t="s">
        <v>167</v>
      </c>
      <c r="D1381" s="74" t="s">
        <v>219</v>
      </c>
      <c r="E1381" s="65" t="s">
        <v>48</v>
      </c>
      <c r="F1381" s="65" t="s">
        <v>49</v>
      </c>
      <c r="G1381" s="65" t="s">
        <v>50</v>
      </c>
      <c r="H1381" s="65" t="s">
        <v>51</v>
      </c>
      <c r="I1381" s="65" t="s">
        <v>86</v>
      </c>
      <c r="J1381" s="65" t="s">
        <v>53</v>
      </c>
      <c r="K1381" s="65" t="s">
        <v>146</v>
      </c>
      <c r="L1381" s="66">
        <v>46155</v>
      </c>
      <c r="M1381" s="65" t="s">
        <v>55</v>
      </c>
      <c r="N1381" s="65" t="s">
        <v>48</v>
      </c>
      <c r="O1381" s="65" t="s">
        <v>56</v>
      </c>
      <c r="P1381" s="65" t="s">
        <v>87</v>
      </c>
      <c r="Q1381" s="65" t="s">
        <v>107</v>
      </c>
      <c r="R1381" s="65" t="s">
        <v>108</v>
      </c>
      <c r="S1381" s="65" t="s">
        <v>87</v>
      </c>
      <c r="T1381" s="65" t="s">
        <v>87</v>
      </c>
      <c r="U1381" s="65" t="s">
        <v>179</v>
      </c>
      <c r="V1381" s="67" t="s">
        <v>219</v>
      </c>
      <c r="W1381" s="73" t="str">
        <f t="shared" si="21"/>
        <v>UUWWWTW0007_Name of Sludge Treatment Centre the site works supplies</v>
      </c>
    </row>
    <row r="1382" spans="1:23">
      <c r="A1382" s="65" t="s">
        <v>90</v>
      </c>
      <c r="B1382" s="65" t="s">
        <v>166</v>
      </c>
      <c r="C1382" s="65" t="s">
        <v>167</v>
      </c>
      <c r="D1382" s="74" t="s">
        <v>219</v>
      </c>
      <c r="E1382" s="65" t="s">
        <v>48</v>
      </c>
      <c r="F1382" s="65" t="s">
        <v>49</v>
      </c>
      <c r="G1382" s="65" t="s">
        <v>50</v>
      </c>
      <c r="H1382" s="65" t="s">
        <v>51</v>
      </c>
      <c r="I1382" s="65" t="s">
        <v>86</v>
      </c>
      <c r="J1382" s="65" t="s">
        <v>53</v>
      </c>
      <c r="K1382" s="65" t="s">
        <v>146</v>
      </c>
      <c r="L1382" s="66">
        <v>46155</v>
      </c>
      <c r="M1382" s="65" t="s">
        <v>55</v>
      </c>
      <c r="N1382" s="65" t="s">
        <v>48</v>
      </c>
      <c r="O1382" s="65" t="s">
        <v>56</v>
      </c>
      <c r="P1382" s="65" t="s">
        <v>87</v>
      </c>
      <c r="Q1382" s="65" t="s">
        <v>107</v>
      </c>
      <c r="R1382" s="65" t="s">
        <v>108</v>
      </c>
      <c r="S1382" s="65" t="s">
        <v>87</v>
      </c>
      <c r="T1382" s="65" t="s">
        <v>87</v>
      </c>
      <c r="U1382" s="65" t="s">
        <v>188</v>
      </c>
      <c r="V1382" s="67" t="s">
        <v>219</v>
      </c>
      <c r="W1382" s="73" t="str">
        <f t="shared" si="21"/>
        <v>UUWWWTW0016_Name of Sludge Treatment Centre the site works supplies</v>
      </c>
    </row>
    <row r="1383" spans="1:23">
      <c r="A1383" s="65" t="s">
        <v>90</v>
      </c>
      <c r="B1383" s="65" t="s">
        <v>166</v>
      </c>
      <c r="C1383" s="65" t="s">
        <v>167</v>
      </c>
      <c r="D1383" s="74" t="s">
        <v>219</v>
      </c>
      <c r="E1383" s="65" t="s">
        <v>48</v>
      </c>
      <c r="F1383" s="65" t="s">
        <v>49</v>
      </c>
      <c r="G1383" s="65" t="s">
        <v>50</v>
      </c>
      <c r="H1383" s="65" t="s">
        <v>51</v>
      </c>
      <c r="I1383" s="65" t="s">
        <v>86</v>
      </c>
      <c r="J1383" s="65" t="s">
        <v>53</v>
      </c>
      <c r="K1383" s="65" t="s">
        <v>146</v>
      </c>
      <c r="L1383" s="66">
        <v>46155</v>
      </c>
      <c r="M1383" s="65" t="s">
        <v>55</v>
      </c>
      <c r="N1383" s="65" t="s">
        <v>48</v>
      </c>
      <c r="O1383" s="65" t="s">
        <v>56</v>
      </c>
      <c r="P1383" s="65" t="s">
        <v>87</v>
      </c>
      <c r="Q1383" s="65" t="s">
        <v>107</v>
      </c>
      <c r="R1383" s="65" t="s">
        <v>108</v>
      </c>
      <c r="S1383" s="65" t="s">
        <v>87</v>
      </c>
      <c r="T1383" s="65" t="s">
        <v>87</v>
      </c>
      <c r="U1383" s="65" t="s">
        <v>198</v>
      </c>
      <c r="V1383" s="67" t="s">
        <v>219</v>
      </c>
      <c r="W1383" s="73" t="str">
        <f t="shared" si="21"/>
        <v>UUWWWTW0026_Name of Sludge Treatment Centre the site works supplies</v>
      </c>
    </row>
    <row r="1384" spans="1:23">
      <c r="A1384" s="65" t="s">
        <v>90</v>
      </c>
      <c r="B1384" s="65" t="s">
        <v>166</v>
      </c>
      <c r="C1384" s="65" t="s">
        <v>167</v>
      </c>
      <c r="D1384" s="74" t="s">
        <v>220</v>
      </c>
      <c r="E1384" s="65" t="s">
        <v>48</v>
      </c>
      <c r="F1384" s="65" t="s">
        <v>49</v>
      </c>
      <c r="G1384" s="65" t="s">
        <v>50</v>
      </c>
      <c r="H1384" s="65" t="s">
        <v>51</v>
      </c>
      <c r="I1384" s="65" t="s">
        <v>86</v>
      </c>
      <c r="J1384" s="65" t="s">
        <v>53</v>
      </c>
      <c r="K1384" s="65" t="s">
        <v>146</v>
      </c>
      <c r="L1384" s="66">
        <v>46155</v>
      </c>
      <c r="M1384" s="65" t="s">
        <v>55</v>
      </c>
      <c r="N1384" s="65" t="s">
        <v>48</v>
      </c>
      <c r="O1384" s="65" t="s">
        <v>56</v>
      </c>
      <c r="P1384" s="65" t="s">
        <v>87</v>
      </c>
      <c r="Q1384" s="65" t="s">
        <v>107</v>
      </c>
      <c r="R1384" s="65" t="s">
        <v>108</v>
      </c>
      <c r="S1384" s="65" t="s">
        <v>87</v>
      </c>
      <c r="T1384" s="65" t="s">
        <v>87</v>
      </c>
      <c r="U1384" s="65" t="s">
        <v>199</v>
      </c>
      <c r="V1384" s="67" t="s">
        <v>220</v>
      </c>
      <c r="W1384" s="73" t="str">
        <f t="shared" si="21"/>
        <v>UUWWWTW0027_Name of Sludge Treatment Centre the site works supplies</v>
      </c>
    </row>
    <row r="1385" spans="1:23">
      <c r="A1385" s="65" t="s">
        <v>90</v>
      </c>
      <c r="B1385" s="65" t="s">
        <v>166</v>
      </c>
      <c r="C1385" s="65" t="s">
        <v>167</v>
      </c>
      <c r="D1385" s="74" t="s">
        <v>220</v>
      </c>
      <c r="E1385" s="65" t="s">
        <v>48</v>
      </c>
      <c r="F1385" s="65" t="s">
        <v>49</v>
      </c>
      <c r="G1385" s="65" t="s">
        <v>50</v>
      </c>
      <c r="H1385" s="65" t="s">
        <v>51</v>
      </c>
      <c r="I1385" s="65" t="s">
        <v>86</v>
      </c>
      <c r="J1385" s="65" t="s">
        <v>53</v>
      </c>
      <c r="K1385" s="65" t="s">
        <v>146</v>
      </c>
      <c r="L1385" s="66">
        <v>46155</v>
      </c>
      <c r="M1385" s="65" t="s">
        <v>55</v>
      </c>
      <c r="N1385" s="65" t="s">
        <v>48</v>
      </c>
      <c r="O1385" s="65" t="s">
        <v>56</v>
      </c>
      <c r="P1385" s="65" t="s">
        <v>87</v>
      </c>
      <c r="Q1385" s="65" t="s">
        <v>107</v>
      </c>
      <c r="R1385" s="65" t="s">
        <v>108</v>
      </c>
      <c r="S1385" s="65" t="s">
        <v>87</v>
      </c>
      <c r="T1385" s="65" t="s">
        <v>87</v>
      </c>
      <c r="U1385" s="65" t="s">
        <v>203</v>
      </c>
      <c r="V1385" s="67" t="s">
        <v>220</v>
      </c>
      <c r="W1385" s="73" t="str">
        <f t="shared" si="21"/>
        <v>UUWWWTW0031_Name of Sludge Treatment Centre the site works supplies</v>
      </c>
    </row>
    <row r="1386" spans="1:23">
      <c r="A1386" s="65" t="s">
        <v>90</v>
      </c>
      <c r="B1386" s="65" t="s">
        <v>166</v>
      </c>
      <c r="C1386" s="65" t="s">
        <v>167</v>
      </c>
      <c r="D1386" s="74" t="s">
        <v>221</v>
      </c>
      <c r="E1386" s="65" t="s">
        <v>48</v>
      </c>
      <c r="F1386" s="65" t="s">
        <v>49</v>
      </c>
      <c r="G1386" s="65" t="s">
        <v>50</v>
      </c>
      <c r="H1386" s="65" t="s">
        <v>51</v>
      </c>
      <c r="I1386" s="65" t="s">
        <v>86</v>
      </c>
      <c r="J1386" s="65" t="s">
        <v>53</v>
      </c>
      <c r="K1386" s="65" t="s">
        <v>146</v>
      </c>
      <c r="L1386" s="66">
        <v>46155</v>
      </c>
      <c r="M1386" s="65" t="s">
        <v>55</v>
      </c>
      <c r="N1386" s="65" t="s">
        <v>48</v>
      </c>
      <c r="O1386" s="65" t="s">
        <v>56</v>
      </c>
      <c r="P1386" s="65" t="s">
        <v>87</v>
      </c>
      <c r="Q1386" s="65" t="s">
        <v>107</v>
      </c>
      <c r="R1386" s="65" t="s">
        <v>108</v>
      </c>
      <c r="S1386" s="65" t="s">
        <v>87</v>
      </c>
      <c r="T1386" s="65" t="s">
        <v>87</v>
      </c>
      <c r="U1386" s="65" t="s">
        <v>182</v>
      </c>
      <c r="V1386" s="67" t="s">
        <v>221</v>
      </c>
      <c r="W1386" s="73" t="str">
        <f t="shared" si="21"/>
        <v>UUWWWTW0010_Name of Sludge Treatment Centre the site works supplies</v>
      </c>
    </row>
    <row r="1387" spans="1:23">
      <c r="A1387" s="65" t="s">
        <v>90</v>
      </c>
      <c r="B1387" s="65" t="s">
        <v>166</v>
      </c>
      <c r="C1387" s="65" t="s">
        <v>167</v>
      </c>
      <c r="D1387" s="74" t="s">
        <v>222</v>
      </c>
      <c r="E1387" s="65" t="s">
        <v>48</v>
      </c>
      <c r="F1387" s="65" t="s">
        <v>49</v>
      </c>
      <c r="G1387" s="65" t="s">
        <v>50</v>
      </c>
      <c r="H1387" s="65" t="s">
        <v>51</v>
      </c>
      <c r="I1387" s="65" t="s">
        <v>86</v>
      </c>
      <c r="J1387" s="65" t="s">
        <v>53</v>
      </c>
      <c r="K1387" s="65" t="s">
        <v>146</v>
      </c>
      <c r="L1387" s="66">
        <v>46155</v>
      </c>
      <c r="M1387" s="65" t="s">
        <v>55</v>
      </c>
      <c r="N1387" s="65" t="s">
        <v>48</v>
      </c>
      <c r="O1387" s="65" t="s">
        <v>56</v>
      </c>
      <c r="P1387" s="65" t="s">
        <v>87</v>
      </c>
      <c r="Q1387" s="65" t="s">
        <v>107</v>
      </c>
      <c r="R1387" s="65" t="s">
        <v>108</v>
      </c>
      <c r="S1387" s="65" t="s">
        <v>87</v>
      </c>
      <c r="T1387" s="65" t="s">
        <v>87</v>
      </c>
      <c r="U1387" s="65" t="s">
        <v>202</v>
      </c>
      <c r="V1387" s="67" t="s">
        <v>222</v>
      </c>
      <c r="W1387" s="73" t="str">
        <f t="shared" si="21"/>
        <v>UUWWWTW0030_Name of Sludge Treatment Centre the site works supplies</v>
      </c>
    </row>
    <row r="1388" spans="1:23">
      <c r="A1388" s="65" t="s">
        <v>90</v>
      </c>
      <c r="B1388" s="65" t="s">
        <v>166</v>
      </c>
      <c r="C1388" s="65" t="s">
        <v>167</v>
      </c>
      <c r="D1388" s="74" t="s">
        <v>223</v>
      </c>
      <c r="E1388" s="65" t="s">
        <v>48</v>
      </c>
      <c r="F1388" s="65" t="s">
        <v>49</v>
      </c>
      <c r="G1388" s="65" t="s">
        <v>50</v>
      </c>
      <c r="H1388" s="65" t="s">
        <v>51</v>
      </c>
      <c r="I1388" s="65" t="s">
        <v>86</v>
      </c>
      <c r="J1388" s="65" t="s">
        <v>53</v>
      </c>
      <c r="K1388" s="65" t="s">
        <v>146</v>
      </c>
      <c r="L1388" s="66">
        <v>46155</v>
      </c>
      <c r="M1388" s="65" t="s">
        <v>55</v>
      </c>
      <c r="N1388" s="65" t="s">
        <v>48</v>
      </c>
      <c r="O1388" s="65" t="s">
        <v>56</v>
      </c>
      <c r="P1388" s="65" t="s">
        <v>87</v>
      </c>
      <c r="Q1388" s="65" t="s">
        <v>107</v>
      </c>
      <c r="R1388" s="65" t="s">
        <v>108</v>
      </c>
      <c r="S1388" s="65" t="s">
        <v>87</v>
      </c>
      <c r="T1388" s="65" t="s">
        <v>87</v>
      </c>
      <c r="U1388" s="65" t="s">
        <v>204</v>
      </c>
      <c r="V1388" s="67" t="s">
        <v>223</v>
      </c>
      <c r="W1388" s="73" t="str">
        <f t="shared" si="21"/>
        <v>UUWWWTW0032_Name of Sludge Treatment Centre the site works supplies</v>
      </c>
    </row>
    <row r="1389" spans="1:23">
      <c r="A1389" s="65" t="s">
        <v>90</v>
      </c>
      <c r="B1389" s="65" t="s">
        <v>166</v>
      </c>
      <c r="C1389" s="65" t="s">
        <v>167</v>
      </c>
      <c r="D1389" s="74" t="s">
        <v>224</v>
      </c>
      <c r="E1389" s="65" t="s">
        <v>48</v>
      </c>
      <c r="F1389" s="65" t="s">
        <v>49</v>
      </c>
      <c r="G1389" s="65" t="s">
        <v>50</v>
      </c>
      <c r="H1389" s="65" t="s">
        <v>51</v>
      </c>
      <c r="I1389" s="65" t="s">
        <v>86</v>
      </c>
      <c r="J1389" s="65" t="s">
        <v>53</v>
      </c>
      <c r="K1389" s="65" t="s">
        <v>146</v>
      </c>
      <c r="L1389" s="66">
        <v>46155</v>
      </c>
      <c r="M1389" s="65" t="s">
        <v>55</v>
      </c>
      <c r="N1389" s="65" t="s">
        <v>48</v>
      </c>
      <c r="O1389" s="65" t="s">
        <v>56</v>
      </c>
      <c r="P1389" s="65" t="s">
        <v>87</v>
      </c>
      <c r="Q1389" s="65" t="s">
        <v>107</v>
      </c>
      <c r="R1389" s="65" t="s">
        <v>108</v>
      </c>
      <c r="S1389" s="65" t="s">
        <v>87</v>
      </c>
      <c r="T1389" s="65" t="s">
        <v>87</v>
      </c>
      <c r="U1389" s="65" t="s">
        <v>178</v>
      </c>
      <c r="V1389" s="67" t="s">
        <v>224</v>
      </c>
      <c r="W1389" s="73" t="str">
        <f t="shared" si="21"/>
        <v>UUWWWTW0006_Name of Sludge Treatment Centre the site works supplies</v>
      </c>
    </row>
    <row r="1390" spans="1:23">
      <c r="A1390" s="65" t="s">
        <v>90</v>
      </c>
      <c r="B1390" s="65" t="s">
        <v>166</v>
      </c>
      <c r="C1390" s="65" t="s">
        <v>167</v>
      </c>
      <c r="D1390" s="74" t="s">
        <v>224</v>
      </c>
      <c r="E1390" s="65" t="s">
        <v>48</v>
      </c>
      <c r="F1390" s="65" t="s">
        <v>49</v>
      </c>
      <c r="G1390" s="65" t="s">
        <v>50</v>
      </c>
      <c r="H1390" s="65" t="s">
        <v>51</v>
      </c>
      <c r="I1390" s="65" t="s">
        <v>86</v>
      </c>
      <c r="J1390" s="65" t="s">
        <v>53</v>
      </c>
      <c r="K1390" s="65" t="s">
        <v>146</v>
      </c>
      <c r="L1390" s="66">
        <v>46155</v>
      </c>
      <c r="M1390" s="65" t="s">
        <v>55</v>
      </c>
      <c r="N1390" s="65" t="s">
        <v>48</v>
      </c>
      <c r="O1390" s="65" t="s">
        <v>56</v>
      </c>
      <c r="P1390" s="65" t="s">
        <v>87</v>
      </c>
      <c r="Q1390" s="65" t="s">
        <v>107</v>
      </c>
      <c r="R1390" s="65" t="s">
        <v>108</v>
      </c>
      <c r="S1390" s="65" t="s">
        <v>87</v>
      </c>
      <c r="T1390" s="65" t="s">
        <v>87</v>
      </c>
      <c r="U1390" s="65" t="s">
        <v>184</v>
      </c>
      <c r="V1390" s="67" t="s">
        <v>224</v>
      </c>
      <c r="W1390" s="73" t="str">
        <f t="shared" si="21"/>
        <v>UUWWWTW0012_Name of Sludge Treatment Centre the site works supplies</v>
      </c>
    </row>
    <row r="1391" spans="1:23">
      <c r="A1391" s="65" t="s">
        <v>90</v>
      </c>
      <c r="B1391" s="65" t="s">
        <v>166</v>
      </c>
      <c r="C1391" s="65" t="s">
        <v>167</v>
      </c>
      <c r="D1391" s="74" t="s">
        <v>224</v>
      </c>
      <c r="E1391" s="65" t="s">
        <v>48</v>
      </c>
      <c r="F1391" s="65" t="s">
        <v>49</v>
      </c>
      <c r="G1391" s="65" t="s">
        <v>50</v>
      </c>
      <c r="H1391" s="65" t="s">
        <v>51</v>
      </c>
      <c r="I1391" s="65" t="s">
        <v>86</v>
      </c>
      <c r="J1391" s="65" t="s">
        <v>53</v>
      </c>
      <c r="K1391" s="65" t="s">
        <v>146</v>
      </c>
      <c r="L1391" s="66">
        <v>46155</v>
      </c>
      <c r="M1391" s="65" t="s">
        <v>55</v>
      </c>
      <c r="N1391" s="65" t="s">
        <v>48</v>
      </c>
      <c r="O1391" s="65" t="s">
        <v>56</v>
      </c>
      <c r="P1391" s="65" t="s">
        <v>87</v>
      </c>
      <c r="Q1391" s="65" t="s">
        <v>107</v>
      </c>
      <c r="R1391" s="65" t="s">
        <v>108</v>
      </c>
      <c r="S1391" s="65" t="s">
        <v>87</v>
      </c>
      <c r="T1391" s="65" t="s">
        <v>87</v>
      </c>
      <c r="U1391" s="65" t="s">
        <v>206</v>
      </c>
      <c r="V1391" s="67" t="s">
        <v>224</v>
      </c>
      <c r="W1391" s="73" t="str">
        <f t="shared" si="21"/>
        <v>UUWWWTW0034_Name of Sludge Treatment Centre the site works supplies</v>
      </c>
    </row>
    <row r="1392" spans="1:23">
      <c r="A1392" s="65" t="s">
        <v>90</v>
      </c>
      <c r="B1392" s="65" t="s">
        <v>166</v>
      </c>
      <c r="C1392" s="65" t="s">
        <v>167</v>
      </c>
      <c r="D1392" s="74" t="s">
        <v>225</v>
      </c>
      <c r="E1392" s="65" t="s">
        <v>48</v>
      </c>
      <c r="F1392" s="65" t="s">
        <v>49</v>
      </c>
      <c r="G1392" s="65" t="s">
        <v>50</v>
      </c>
      <c r="H1392" s="65" t="s">
        <v>51</v>
      </c>
      <c r="I1392" s="65" t="s">
        <v>86</v>
      </c>
      <c r="J1392" s="65" t="s">
        <v>53</v>
      </c>
      <c r="K1392" s="65" t="s">
        <v>146</v>
      </c>
      <c r="L1392" s="66">
        <v>46155</v>
      </c>
      <c r="M1392" s="65" t="s">
        <v>55</v>
      </c>
      <c r="N1392" s="65" t="s">
        <v>48</v>
      </c>
      <c r="O1392" s="65" t="s">
        <v>56</v>
      </c>
      <c r="P1392" s="65" t="s">
        <v>87</v>
      </c>
      <c r="Q1392" s="65" t="s">
        <v>107</v>
      </c>
      <c r="R1392" s="65" t="s">
        <v>108</v>
      </c>
      <c r="S1392" s="65" t="s">
        <v>87</v>
      </c>
      <c r="T1392" s="65" t="s">
        <v>87</v>
      </c>
      <c r="U1392" s="65" t="s">
        <v>196</v>
      </c>
      <c r="V1392" s="67" t="s">
        <v>225</v>
      </c>
      <c r="W1392" s="73" t="str">
        <f t="shared" si="21"/>
        <v>UUWWWTW0024_Name of Sludge Treatment Centre the site works supplies</v>
      </c>
    </row>
    <row r="1393" spans="1:23">
      <c r="A1393" s="65" t="s">
        <v>90</v>
      </c>
      <c r="B1393" s="65" t="s">
        <v>166</v>
      </c>
      <c r="C1393" s="65" t="s">
        <v>167</v>
      </c>
      <c r="D1393" s="74" t="s">
        <v>225</v>
      </c>
      <c r="E1393" s="65" t="s">
        <v>48</v>
      </c>
      <c r="F1393" s="65" t="s">
        <v>49</v>
      </c>
      <c r="G1393" s="65" t="s">
        <v>50</v>
      </c>
      <c r="H1393" s="65" t="s">
        <v>51</v>
      </c>
      <c r="I1393" s="65" t="s">
        <v>86</v>
      </c>
      <c r="J1393" s="65" t="s">
        <v>53</v>
      </c>
      <c r="K1393" s="65" t="s">
        <v>146</v>
      </c>
      <c r="L1393" s="66">
        <v>46155</v>
      </c>
      <c r="M1393" s="65" t="s">
        <v>55</v>
      </c>
      <c r="N1393" s="65" t="s">
        <v>48</v>
      </c>
      <c r="O1393" s="65" t="s">
        <v>56</v>
      </c>
      <c r="P1393" s="65" t="s">
        <v>87</v>
      </c>
      <c r="Q1393" s="65" t="s">
        <v>107</v>
      </c>
      <c r="R1393" s="65" t="s">
        <v>108</v>
      </c>
      <c r="S1393" s="65" t="s">
        <v>87</v>
      </c>
      <c r="T1393" s="65" t="s">
        <v>87</v>
      </c>
      <c r="U1393" s="65" t="s">
        <v>200</v>
      </c>
      <c r="V1393" s="67" t="s">
        <v>225</v>
      </c>
      <c r="W1393" s="73" t="str">
        <f t="shared" si="21"/>
        <v>UUWWWTW0028_Name of Sludge Treatment Centre the site works supplies</v>
      </c>
    </row>
    <row r="1394" spans="1:23">
      <c r="A1394" s="65" t="s">
        <v>90</v>
      </c>
      <c r="B1394" s="65" t="s">
        <v>166</v>
      </c>
      <c r="C1394" s="65" t="s">
        <v>167</v>
      </c>
      <c r="D1394" s="74" t="s">
        <v>226</v>
      </c>
      <c r="E1394" s="65" t="s">
        <v>48</v>
      </c>
      <c r="F1394" s="65" t="s">
        <v>49</v>
      </c>
      <c r="G1394" s="65" t="s">
        <v>50</v>
      </c>
      <c r="H1394" s="65" t="s">
        <v>51</v>
      </c>
      <c r="I1394" s="65" t="s">
        <v>86</v>
      </c>
      <c r="J1394" s="65" t="s">
        <v>53</v>
      </c>
      <c r="K1394" s="65" t="s">
        <v>146</v>
      </c>
      <c r="L1394" s="66">
        <v>46155</v>
      </c>
      <c r="M1394" s="65" t="s">
        <v>55</v>
      </c>
      <c r="N1394" s="65" t="s">
        <v>48</v>
      </c>
      <c r="O1394" s="65" t="s">
        <v>56</v>
      </c>
      <c r="P1394" s="65" t="s">
        <v>87</v>
      </c>
      <c r="Q1394" s="65" t="s">
        <v>107</v>
      </c>
      <c r="R1394" s="65" t="s">
        <v>108</v>
      </c>
      <c r="S1394" s="65" t="s">
        <v>87</v>
      </c>
      <c r="T1394" s="65" t="s">
        <v>87</v>
      </c>
      <c r="U1394" s="65" t="s">
        <v>190</v>
      </c>
      <c r="V1394" s="67" t="s">
        <v>226</v>
      </c>
      <c r="W1394" s="73" t="str">
        <f t="shared" si="21"/>
        <v>UUWWWTW0018_Name of Sludge Treatment Centre the site works supplies</v>
      </c>
    </row>
    <row r="1395" spans="1:23">
      <c r="A1395" s="65" t="s">
        <v>90</v>
      </c>
      <c r="B1395" s="65" t="s">
        <v>166</v>
      </c>
      <c r="C1395" s="65" t="s">
        <v>167</v>
      </c>
      <c r="D1395" s="74" t="s">
        <v>227</v>
      </c>
      <c r="E1395" s="65" t="s">
        <v>48</v>
      </c>
      <c r="F1395" s="65" t="s">
        <v>49</v>
      </c>
      <c r="G1395" s="65" t="s">
        <v>50</v>
      </c>
      <c r="H1395" s="65" t="s">
        <v>51</v>
      </c>
      <c r="I1395" s="65" t="s">
        <v>86</v>
      </c>
      <c r="J1395" s="65" t="s">
        <v>53</v>
      </c>
      <c r="K1395" s="65" t="s">
        <v>146</v>
      </c>
      <c r="L1395" s="66">
        <v>46155</v>
      </c>
      <c r="M1395" s="65" t="s">
        <v>55</v>
      </c>
      <c r="N1395" s="65" t="s">
        <v>48</v>
      </c>
      <c r="O1395" s="65" t="s">
        <v>56</v>
      </c>
      <c r="P1395" s="65" t="s">
        <v>87</v>
      </c>
      <c r="Q1395" s="65" t="s">
        <v>107</v>
      </c>
      <c r="R1395" s="65" t="s">
        <v>108</v>
      </c>
      <c r="S1395" s="65" t="s">
        <v>87</v>
      </c>
      <c r="T1395" s="65" t="s">
        <v>87</v>
      </c>
      <c r="U1395" s="65" t="s">
        <v>192</v>
      </c>
      <c r="V1395" s="67" t="s">
        <v>227</v>
      </c>
      <c r="W1395" s="73" t="str">
        <f t="shared" si="21"/>
        <v>UUWWWTW0020_Name of Sludge Treatment Centre the site works supplies</v>
      </c>
    </row>
    <row r="1396" spans="1:23">
      <c r="A1396" s="65" t="s">
        <v>90</v>
      </c>
      <c r="B1396" s="65" t="s">
        <v>166</v>
      </c>
      <c r="C1396" s="65" t="s">
        <v>167</v>
      </c>
      <c r="D1396" s="74" t="s">
        <v>227</v>
      </c>
      <c r="E1396" s="65" t="s">
        <v>48</v>
      </c>
      <c r="F1396" s="65" t="s">
        <v>49</v>
      </c>
      <c r="G1396" s="65" t="s">
        <v>50</v>
      </c>
      <c r="H1396" s="65" t="s">
        <v>51</v>
      </c>
      <c r="I1396" s="65" t="s">
        <v>86</v>
      </c>
      <c r="J1396" s="65" t="s">
        <v>53</v>
      </c>
      <c r="K1396" s="65" t="s">
        <v>146</v>
      </c>
      <c r="L1396" s="66">
        <v>46155</v>
      </c>
      <c r="M1396" s="65" t="s">
        <v>55</v>
      </c>
      <c r="N1396" s="65" t="s">
        <v>48</v>
      </c>
      <c r="O1396" s="65" t="s">
        <v>56</v>
      </c>
      <c r="P1396" s="65" t="s">
        <v>87</v>
      </c>
      <c r="Q1396" s="65" t="s">
        <v>107</v>
      </c>
      <c r="R1396" s="65" t="s">
        <v>108</v>
      </c>
      <c r="S1396" s="65" t="s">
        <v>87</v>
      </c>
      <c r="T1396" s="65" t="s">
        <v>87</v>
      </c>
      <c r="U1396" s="65" t="s">
        <v>195</v>
      </c>
      <c r="V1396" s="67" t="s">
        <v>227</v>
      </c>
      <c r="W1396" s="73" t="str">
        <f t="shared" si="21"/>
        <v>UUWWWTW0023_Name of Sludge Treatment Centre the site works supplies</v>
      </c>
    </row>
    <row r="1397" spans="1:23">
      <c r="A1397" s="65" t="s">
        <v>90</v>
      </c>
      <c r="B1397" s="65" t="s">
        <v>166</v>
      </c>
      <c r="C1397" s="65" t="s">
        <v>167</v>
      </c>
      <c r="D1397" s="74" t="s">
        <v>228</v>
      </c>
      <c r="E1397" s="65" t="s">
        <v>48</v>
      </c>
      <c r="F1397" s="65" t="s">
        <v>49</v>
      </c>
      <c r="G1397" s="65" t="s">
        <v>50</v>
      </c>
      <c r="H1397" s="65" t="s">
        <v>51</v>
      </c>
      <c r="I1397" s="65" t="s">
        <v>86</v>
      </c>
      <c r="J1397" s="65" t="s">
        <v>53</v>
      </c>
      <c r="K1397" s="65" t="s">
        <v>146</v>
      </c>
      <c r="L1397" s="66">
        <v>46155</v>
      </c>
      <c r="M1397" s="65" t="s">
        <v>55</v>
      </c>
      <c r="N1397" s="65" t="s">
        <v>48</v>
      </c>
      <c r="O1397" s="65" t="s">
        <v>56</v>
      </c>
      <c r="P1397" s="65" t="s">
        <v>87</v>
      </c>
      <c r="Q1397" s="65" t="s">
        <v>107</v>
      </c>
      <c r="R1397" s="65" t="s">
        <v>108</v>
      </c>
      <c r="S1397" s="65" t="s">
        <v>87</v>
      </c>
      <c r="T1397" s="65" t="s">
        <v>87</v>
      </c>
      <c r="U1397" s="65" t="s">
        <v>175</v>
      </c>
      <c r="V1397" s="67" t="s">
        <v>228</v>
      </c>
      <c r="W1397" s="73" t="str">
        <f t="shared" si="21"/>
        <v>UUWWWTW0003_Name of Sludge Treatment Centre the site works supplies</v>
      </c>
    </row>
    <row r="1398" spans="1:23">
      <c r="A1398" s="65" t="s">
        <v>90</v>
      </c>
      <c r="B1398" s="65" t="s">
        <v>166</v>
      </c>
      <c r="C1398" s="65" t="s">
        <v>167</v>
      </c>
      <c r="D1398" s="74" t="s">
        <v>228</v>
      </c>
      <c r="E1398" s="65" t="s">
        <v>48</v>
      </c>
      <c r="F1398" s="65" t="s">
        <v>49</v>
      </c>
      <c r="G1398" s="65" t="s">
        <v>50</v>
      </c>
      <c r="H1398" s="65" t="s">
        <v>51</v>
      </c>
      <c r="I1398" s="65" t="s">
        <v>86</v>
      </c>
      <c r="J1398" s="65" t="s">
        <v>53</v>
      </c>
      <c r="K1398" s="65" t="s">
        <v>146</v>
      </c>
      <c r="L1398" s="66">
        <v>46155</v>
      </c>
      <c r="M1398" s="65" t="s">
        <v>55</v>
      </c>
      <c r="N1398" s="65" t="s">
        <v>48</v>
      </c>
      <c r="O1398" s="65" t="s">
        <v>56</v>
      </c>
      <c r="P1398" s="65" t="s">
        <v>87</v>
      </c>
      <c r="Q1398" s="65" t="s">
        <v>107</v>
      </c>
      <c r="R1398" s="65" t="s">
        <v>108</v>
      </c>
      <c r="S1398" s="65" t="s">
        <v>87</v>
      </c>
      <c r="T1398" s="65" t="s">
        <v>87</v>
      </c>
      <c r="U1398" s="65" t="s">
        <v>185</v>
      </c>
      <c r="V1398" s="67" t="s">
        <v>228</v>
      </c>
      <c r="W1398" s="73" t="str">
        <f t="shared" si="21"/>
        <v>UUWWWTW0013_Name of Sludge Treatment Centre the site works supplies</v>
      </c>
    </row>
    <row r="1399" spans="1:23">
      <c r="A1399" s="65" t="s">
        <v>90</v>
      </c>
      <c r="B1399" s="65" t="s">
        <v>166</v>
      </c>
      <c r="C1399" s="65" t="s">
        <v>167</v>
      </c>
      <c r="D1399" s="74" t="s">
        <v>228</v>
      </c>
      <c r="E1399" s="65" t="s">
        <v>48</v>
      </c>
      <c r="F1399" s="65" t="s">
        <v>49</v>
      </c>
      <c r="G1399" s="65" t="s">
        <v>50</v>
      </c>
      <c r="H1399" s="65" t="s">
        <v>51</v>
      </c>
      <c r="I1399" s="65" t="s">
        <v>86</v>
      </c>
      <c r="J1399" s="65" t="s">
        <v>53</v>
      </c>
      <c r="K1399" s="65" t="s">
        <v>146</v>
      </c>
      <c r="L1399" s="66">
        <v>46155</v>
      </c>
      <c r="M1399" s="65" t="s">
        <v>55</v>
      </c>
      <c r="N1399" s="65" t="s">
        <v>48</v>
      </c>
      <c r="O1399" s="65" t="s">
        <v>56</v>
      </c>
      <c r="P1399" s="65" t="s">
        <v>87</v>
      </c>
      <c r="Q1399" s="65" t="s">
        <v>107</v>
      </c>
      <c r="R1399" s="65" t="s">
        <v>108</v>
      </c>
      <c r="S1399" s="65" t="s">
        <v>87</v>
      </c>
      <c r="T1399" s="65" t="s">
        <v>87</v>
      </c>
      <c r="U1399" s="65" t="s">
        <v>186</v>
      </c>
      <c r="V1399" s="67" t="s">
        <v>228</v>
      </c>
      <c r="W1399" s="73" t="str">
        <f t="shared" si="21"/>
        <v>UUWWWTW0014_Name of Sludge Treatment Centre the site works supplies</v>
      </c>
    </row>
    <row r="1400" spans="1:23">
      <c r="A1400" s="65" t="s">
        <v>90</v>
      </c>
      <c r="B1400" s="65" t="s">
        <v>166</v>
      </c>
      <c r="C1400" s="65" t="s">
        <v>167</v>
      </c>
      <c r="D1400" s="74" t="s">
        <v>228</v>
      </c>
      <c r="E1400" s="65" t="s">
        <v>48</v>
      </c>
      <c r="F1400" s="65" t="s">
        <v>49</v>
      </c>
      <c r="G1400" s="65" t="s">
        <v>50</v>
      </c>
      <c r="H1400" s="65" t="s">
        <v>51</v>
      </c>
      <c r="I1400" s="65" t="s">
        <v>86</v>
      </c>
      <c r="J1400" s="65" t="s">
        <v>53</v>
      </c>
      <c r="K1400" s="65" t="s">
        <v>146</v>
      </c>
      <c r="L1400" s="66">
        <v>46155</v>
      </c>
      <c r="M1400" s="65" t="s">
        <v>55</v>
      </c>
      <c r="N1400" s="65" t="s">
        <v>48</v>
      </c>
      <c r="O1400" s="65" t="s">
        <v>56</v>
      </c>
      <c r="P1400" s="65" t="s">
        <v>87</v>
      </c>
      <c r="Q1400" s="65" t="s">
        <v>107</v>
      </c>
      <c r="R1400" s="65" t="s">
        <v>108</v>
      </c>
      <c r="S1400" s="65" t="s">
        <v>87</v>
      </c>
      <c r="T1400" s="65" t="s">
        <v>87</v>
      </c>
      <c r="U1400" s="65" t="s">
        <v>193</v>
      </c>
      <c r="V1400" s="67" t="s">
        <v>228</v>
      </c>
      <c r="W1400" s="73" t="str">
        <f t="shared" si="21"/>
        <v>UUWWWTW0021_Name of Sludge Treatment Centre the site works supplies</v>
      </c>
    </row>
    <row r="1401" spans="1:23">
      <c r="A1401" s="65" t="s">
        <v>90</v>
      </c>
      <c r="B1401" s="65" t="s">
        <v>166</v>
      </c>
      <c r="C1401" s="65" t="s">
        <v>167</v>
      </c>
      <c r="D1401" s="74" t="s">
        <v>228</v>
      </c>
      <c r="E1401" s="65" t="s">
        <v>48</v>
      </c>
      <c r="F1401" s="65" t="s">
        <v>49</v>
      </c>
      <c r="G1401" s="65" t="s">
        <v>50</v>
      </c>
      <c r="H1401" s="65" t="s">
        <v>51</v>
      </c>
      <c r="I1401" s="65" t="s">
        <v>86</v>
      </c>
      <c r="J1401" s="65" t="s">
        <v>53</v>
      </c>
      <c r="K1401" s="65" t="s">
        <v>146</v>
      </c>
      <c r="L1401" s="66">
        <v>46155</v>
      </c>
      <c r="M1401" s="65" t="s">
        <v>55</v>
      </c>
      <c r="N1401" s="65" t="s">
        <v>48</v>
      </c>
      <c r="O1401" s="65" t="s">
        <v>56</v>
      </c>
      <c r="P1401" s="65" t="s">
        <v>87</v>
      </c>
      <c r="Q1401" s="65" t="s">
        <v>107</v>
      </c>
      <c r="R1401" s="65" t="s">
        <v>108</v>
      </c>
      <c r="S1401" s="65" t="s">
        <v>87</v>
      </c>
      <c r="T1401" s="65" t="s">
        <v>87</v>
      </c>
      <c r="U1401" s="65" t="s">
        <v>201</v>
      </c>
      <c r="V1401" s="67" t="s">
        <v>228</v>
      </c>
      <c r="W1401" s="73" t="str">
        <f t="shared" si="21"/>
        <v>UUWWWTW0029_Name of Sludge Treatment Centre the site works supplies</v>
      </c>
    </row>
    <row r="1402" spans="1:23">
      <c r="A1402" s="65" t="s">
        <v>90</v>
      </c>
      <c r="B1402" s="65" t="s">
        <v>166</v>
      </c>
      <c r="C1402" s="65" t="s">
        <v>167</v>
      </c>
      <c r="D1402" s="74" t="s">
        <v>229</v>
      </c>
      <c r="E1402" s="65" t="s">
        <v>48</v>
      </c>
      <c r="F1402" s="65" t="s">
        <v>49</v>
      </c>
      <c r="G1402" s="65" t="s">
        <v>50</v>
      </c>
      <c r="H1402" s="65" t="s">
        <v>51</v>
      </c>
      <c r="I1402" s="65" t="s">
        <v>86</v>
      </c>
      <c r="J1402" s="65" t="s">
        <v>53</v>
      </c>
      <c r="K1402" s="65" t="s">
        <v>146</v>
      </c>
      <c r="L1402" s="66">
        <v>46155</v>
      </c>
      <c r="M1402" s="65" t="s">
        <v>55</v>
      </c>
      <c r="N1402" s="65" t="s">
        <v>48</v>
      </c>
      <c r="O1402" s="65" t="s">
        <v>56</v>
      </c>
      <c r="P1402" s="65" t="s">
        <v>87</v>
      </c>
      <c r="Q1402" s="65" t="s">
        <v>107</v>
      </c>
      <c r="R1402" s="65" t="s">
        <v>108</v>
      </c>
      <c r="S1402" s="65" t="s">
        <v>87</v>
      </c>
      <c r="T1402" s="65" t="s">
        <v>87</v>
      </c>
      <c r="U1402" s="65" t="s">
        <v>181</v>
      </c>
      <c r="V1402" s="67" t="s">
        <v>229</v>
      </c>
      <c r="W1402" s="73" t="str">
        <f t="shared" si="21"/>
        <v>UUWWWTW0009_Name of Sludge Treatment Centre the site works supplies</v>
      </c>
    </row>
    <row r="1403" spans="1:23">
      <c r="A1403" s="65" t="s">
        <v>90</v>
      </c>
      <c r="B1403" s="65" t="s">
        <v>166</v>
      </c>
      <c r="C1403" s="65" t="s">
        <v>167</v>
      </c>
      <c r="D1403" s="74" t="s">
        <v>230</v>
      </c>
      <c r="E1403" s="65" t="s">
        <v>48</v>
      </c>
      <c r="F1403" s="65" t="s">
        <v>49</v>
      </c>
      <c r="G1403" s="65" t="s">
        <v>50</v>
      </c>
      <c r="H1403" s="65" t="s">
        <v>51</v>
      </c>
      <c r="I1403" s="65" t="s">
        <v>86</v>
      </c>
      <c r="J1403" s="65" t="s">
        <v>53</v>
      </c>
      <c r="K1403" s="65" t="s">
        <v>146</v>
      </c>
      <c r="L1403" s="66">
        <v>46155</v>
      </c>
      <c r="M1403" s="65" t="s">
        <v>55</v>
      </c>
      <c r="N1403" s="65" t="s">
        <v>48</v>
      </c>
      <c r="O1403" s="65" t="s">
        <v>56</v>
      </c>
      <c r="P1403" s="65" t="s">
        <v>87</v>
      </c>
      <c r="Q1403" s="65" t="s">
        <v>107</v>
      </c>
      <c r="R1403" s="65" t="s">
        <v>108</v>
      </c>
      <c r="S1403" s="65" t="s">
        <v>87</v>
      </c>
      <c r="T1403" s="65" t="s">
        <v>87</v>
      </c>
      <c r="U1403" s="65" t="s">
        <v>189</v>
      </c>
      <c r="V1403" s="67" t="s">
        <v>230</v>
      </c>
      <c r="W1403" s="73" t="str">
        <f t="shared" si="21"/>
        <v>UUWWWTW0017_Name of Sludge Treatment Centre the site works supplies</v>
      </c>
    </row>
    <row r="1404" spans="1:23">
      <c r="A1404" s="65" t="s">
        <v>90</v>
      </c>
      <c r="B1404" s="65" t="s">
        <v>166</v>
      </c>
      <c r="C1404" s="65" t="s">
        <v>167</v>
      </c>
      <c r="D1404" s="74" t="s">
        <v>231</v>
      </c>
      <c r="E1404" s="65" t="s">
        <v>48</v>
      </c>
      <c r="F1404" s="65" t="s">
        <v>49</v>
      </c>
      <c r="G1404" s="65" t="s">
        <v>50</v>
      </c>
      <c r="H1404" s="65" t="s">
        <v>51</v>
      </c>
      <c r="I1404" s="65" t="s">
        <v>86</v>
      </c>
      <c r="J1404" s="65" t="s">
        <v>53</v>
      </c>
      <c r="K1404" s="65" t="s">
        <v>146</v>
      </c>
      <c r="L1404" s="66">
        <v>46155</v>
      </c>
      <c r="M1404" s="65" t="s">
        <v>55</v>
      </c>
      <c r="N1404" s="65" t="s">
        <v>48</v>
      </c>
      <c r="O1404" s="65" t="s">
        <v>56</v>
      </c>
      <c r="P1404" s="65" t="s">
        <v>87</v>
      </c>
      <c r="Q1404" s="65" t="s">
        <v>107</v>
      </c>
      <c r="R1404" s="65" t="s">
        <v>108</v>
      </c>
      <c r="S1404" s="65" t="s">
        <v>87</v>
      </c>
      <c r="T1404" s="65" t="s">
        <v>87</v>
      </c>
      <c r="U1404" s="65" t="s">
        <v>205</v>
      </c>
      <c r="V1404" s="67" t="s">
        <v>231</v>
      </c>
      <c r="W1404" s="73" t="str">
        <f t="shared" si="21"/>
        <v>UUWWWTW0033_Name of Sludge Treatment Centre the site works supplies</v>
      </c>
    </row>
    <row r="1405" spans="1:23">
      <c r="A1405" s="65" t="s">
        <v>90</v>
      </c>
      <c r="B1405" s="65" t="s">
        <v>166</v>
      </c>
      <c r="C1405" s="65" t="s">
        <v>167</v>
      </c>
      <c r="D1405" s="74" t="s">
        <v>232</v>
      </c>
      <c r="E1405" s="65" t="s">
        <v>48</v>
      </c>
      <c r="F1405" s="65" t="s">
        <v>49</v>
      </c>
      <c r="G1405" s="65" t="s">
        <v>50</v>
      </c>
      <c r="H1405" s="65" t="s">
        <v>51</v>
      </c>
      <c r="I1405" s="65" t="s">
        <v>86</v>
      </c>
      <c r="J1405" s="65" t="s">
        <v>53</v>
      </c>
      <c r="K1405" s="65" t="s">
        <v>146</v>
      </c>
      <c r="L1405" s="66">
        <v>46155</v>
      </c>
      <c r="M1405" s="65" t="s">
        <v>55</v>
      </c>
      <c r="N1405" s="65" t="s">
        <v>48</v>
      </c>
      <c r="O1405" s="65" t="s">
        <v>56</v>
      </c>
      <c r="P1405" s="65" t="s">
        <v>87</v>
      </c>
      <c r="Q1405" s="65" t="s">
        <v>107</v>
      </c>
      <c r="R1405" s="65" t="s">
        <v>108</v>
      </c>
      <c r="S1405" s="65" t="s">
        <v>87</v>
      </c>
      <c r="T1405" s="65" t="s">
        <v>87</v>
      </c>
      <c r="U1405" s="65" t="s">
        <v>180</v>
      </c>
      <c r="V1405" s="67" t="s">
        <v>232</v>
      </c>
      <c r="W1405" s="73" t="str">
        <f t="shared" si="21"/>
        <v>UUWWWTW0008_Name of Sludge Treatment Centre the site works supplies</v>
      </c>
    </row>
    <row r="1406" spans="1:23">
      <c r="A1406" s="65" t="s">
        <v>90</v>
      </c>
      <c r="B1406" s="65" t="s">
        <v>166</v>
      </c>
      <c r="C1406" s="65" t="s">
        <v>167</v>
      </c>
      <c r="D1406" s="74" t="s">
        <v>232</v>
      </c>
      <c r="E1406" s="65" t="s">
        <v>48</v>
      </c>
      <c r="F1406" s="65" t="s">
        <v>49</v>
      </c>
      <c r="G1406" s="65" t="s">
        <v>50</v>
      </c>
      <c r="H1406" s="65" t="s">
        <v>51</v>
      </c>
      <c r="I1406" s="65" t="s">
        <v>86</v>
      </c>
      <c r="J1406" s="65" t="s">
        <v>53</v>
      </c>
      <c r="K1406" s="65" t="s">
        <v>146</v>
      </c>
      <c r="L1406" s="66">
        <v>46155</v>
      </c>
      <c r="M1406" s="65" t="s">
        <v>55</v>
      </c>
      <c r="N1406" s="65" t="s">
        <v>48</v>
      </c>
      <c r="O1406" s="65" t="s">
        <v>56</v>
      </c>
      <c r="P1406" s="65" t="s">
        <v>87</v>
      </c>
      <c r="Q1406" s="65" t="s">
        <v>107</v>
      </c>
      <c r="R1406" s="65" t="s">
        <v>108</v>
      </c>
      <c r="S1406" s="65" t="s">
        <v>87</v>
      </c>
      <c r="T1406" s="65" t="s">
        <v>87</v>
      </c>
      <c r="U1406" s="65" t="s">
        <v>183</v>
      </c>
      <c r="V1406" s="67" t="s">
        <v>232</v>
      </c>
      <c r="W1406" s="73" t="str">
        <f t="shared" si="21"/>
        <v>UUWWWTW0011_Name of Sludge Treatment Centre the site works supplies</v>
      </c>
    </row>
    <row r="1407" spans="1:23">
      <c r="A1407" s="65" t="s">
        <v>90</v>
      </c>
      <c r="B1407" s="65" t="s">
        <v>166</v>
      </c>
      <c r="C1407" s="65" t="s">
        <v>167</v>
      </c>
      <c r="D1407" s="74" t="s">
        <v>232</v>
      </c>
      <c r="E1407" s="65" t="s">
        <v>48</v>
      </c>
      <c r="F1407" s="65" t="s">
        <v>49</v>
      </c>
      <c r="G1407" s="65" t="s">
        <v>50</v>
      </c>
      <c r="H1407" s="65" t="s">
        <v>51</v>
      </c>
      <c r="I1407" s="65" t="s">
        <v>86</v>
      </c>
      <c r="J1407" s="65" t="s">
        <v>53</v>
      </c>
      <c r="K1407" s="65" t="s">
        <v>146</v>
      </c>
      <c r="L1407" s="66">
        <v>46155</v>
      </c>
      <c r="M1407" s="65" t="s">
        <v>55</v>
      </c>
      <c r="N1407" s="65" t="s">
        <v>48</v>
      </c>
      <c r="O1407" s="65" t="s">
        <v>56</v>
      </c>
      <c r="P1407" s="65" t="s">
        <v>87</v>
      </c>
      <c r="Q1407" s="65" t="s">
        <v>107</v>
      </c>
      <c r="R1407" s="65" t="s">
        <v>108</v>
      </c>
      <c r="S1407" s="65" t="s">
        <v>87</v>
      </c>
      <c r="T1407" s="65" t="s">
        <v>87</v>
      </c>
      <c r="U1407" s="65" t="s">
        <v>191</v>
      </c>
      <c r="V1407" s="67" t="s">
        <v>232</v>
      </c>
      <c r="W1407" s="73" t="str">
        <f t="shared" si="21"/>
        <v>UUWWWTW0019_Name of Sludge Treatment Centre the site works supplies</v>
      </c>
    </row>
    <row r="1408" spans="1:23">
      <c r="A1408" s="65" t="s">
        <v>90</v>
      </c>
      <c r="B1408" s="65" t="s">
        <v>169</v>
      </c>
      <c r="C1408" s="65" t="s">
        <v>170</v>
      </c>
      <c r="D1408" s="74">
        <v>1048.242</v>
      </c>
      <c r="E1408" s="65" t="s">
        <v>48</v>
      </c>
      <c r="F1408" s="65" t="s">
        <v>49</v>
      </c>
      <c r="G1408" s="65" t="s">
        <v>50</v>
      </c>
      <c r="H1408" s="65" t="s">
        <v>51</v>
      </c>
      <c r="I1408" s="65" t="s">
        <v>86</v>
      </c>
      <c r="J1408" s="65" t="s">
        <v>53</v>
      </c>
      <c r="K1408" s="65" t="s">
        <v>115</v>
      </c>
      <c r="L1408" s="66">
        <v>46155</v>
      </c>
      <c r="M1408" s="65" t="s">
        <v>55</v>
      </c>
      <c r="N1408" s="65" t="s">
        <v>48</v>
      </c>
      <c r="O1408" s="65" t="s">
        <v>56</v>
      </c>
      <c r="P1408" s="65" t="s">
        <v>87</v>
      </c>
      <c r="Q1408" s="65" t="s">
        <v>107</v>
      </c>
      <c r="R1408" s="65" t="s">
        <v>108</v>
      </c>
      <c r="S1408" s="65" t="s">
        <v>87</v>
      </c>
      <c r="T1408" s="65" t="s">
        <v>87</v>
      </c>
      <c r="U1408" s="65" t="s">
        <v>185</v>
      </c>
      <c r="V1408" s="67">
        <v>1048.242</v>
      </c>
      <c r="W1408" s="73" t="str">
        <f t="shared" si="21"/>
        <v>UUWWWTW0013_Population Equivalent Served - Year of DWF Implemented</v>
      </c>
    </row>
    <row r="1409" spans="1:23">
      <c r="A1409" s="65" t="s">
        <v>90</v>
      </c>
      <c r="B1409" s="65" t="s">
        <v>169</v>
      </c>
      <c r="C1409" s="65" t="s">
        <v>170</v>
      </c>
      <c r="D1409" s="74">
        <v>10590.455</v>
      </c>
      <c r="E1409" s="65" t="s">
        <v>48</v>
      </c>
      <c r="F1409" s="65" t="s">
        <v>49</v>
      </c>
      <c r="G1409" s="65" t="s">
        <v>50</v>
      </c>
      <c r="H1409" s="65" t="s">
        <v>51</v>
      </c>
      <c r="I1409" s="65" t="s">
        <v>86</v>
      </c>
      <c r="J1409" s="65" t="s">
        <v>53</v>
      </c>
      <c r="K1409" s="65" t="s">
        <v>115</v>
      </c>
      <c r="L1409" s="66">
        <v>46155</v>
      </c>
      <c r="M1409" s="65" t="s">
        <v>55</v>
      </c>
      <c r="N1409" s="65" t="s">
        <v>48</v>
      </c>
      <c r="O1409" s="65" t="s">
        <v>56</v>
      </c>
      <c r="P1409" s="65" t="s">
        <v>87</v>
      </c>
      <c r="Q1409" s="65" t="s">
        <v>107</v>
      </c>
      <c r="R1409" s="65" t="s">
        <v>108</v>
      </c>
      <c r="S1409" s="65" t="s">
        <v>87</v>
      </c>
      <c r="T1409" s="65" t="s">
        <v>87</v>
      </c>
      <c r="U1409" s="65" t="s">
        <v>173</v>
      </c>
      <c r="V1409" s="67">
        <v>10590.455</v>
      </c>
      <c r="W1409" s="73" t="str">
        <f t="shared" si="21"/>
        <v>UUWWWTW0001_Population Equivalent Served - Year of DWF Implemented</v>
      </c>
    </row>
    <row r="1410" spans="1:23">
      <c r="A1410" s="65" t="s">
        <v>90</v>
      </c>
      <c r="B1410" s="65" t="s">
        <v>169</v>
      </c>
      <c r="C1410" s="65" t="s">
        <v>170</v>
      </c>
      <c r="D1410" s="74">
        <v>1095.05</v>
      </c>
      <c r="E1410" s="65" t="s">
        <v>48</v>
      </c>
      <c r="F1410" s="65" t="s">
        <v>49</v>
      </c>
      <c r="G1410" s="65" t="s">
        <v>50</v>
      </c>
      <c r="H1410" s="65" t="s">
        <v>51</v>
      </c>
      <c r="I1410" s="65" t="s">
        <v>86</v>
      </c>
      <c r="J1410" s="65" t="s">
        <v>53</v>
      </c>
      <c r="K1410" s="65" t="s">
        <v>115</v>
      </c>
      <c r="L1410" s="66">
        <v>46155</v>
      </c>
      <c r="M1410" s="65" t="s">
        <v>55</v>
      </c>
      <c r="N1410" s="65" t="s">
        <v>48</v>
      </c>
      <c r="O1410" s="65" t="s">
        <v>56</v>
      </c>
      <c r="P1410" s="65" t="s">
        <v>87</v>
      </c>
      <c r="Q1410" s="65" t="s">
        <v>107</v>
      </c>
      <c r="R1410" s="65" t="s">
        <v>108</v>
      </c>
      <c r="S1410" s="65" t="s">
        <v>87</v>
      </c>
      <c r="T1410" s="65" t="s">
        <v>87</v>
      </c>
      <c r="U1410" s="65" t="s">
        <v>175</v>
      </c>
      <c r="V1410" s="67">
        <v>1095.05</v>
      </c>
      <c r="W1410" s="73" t="str">
        <f t="shared" si="21"/>
        <v>UUWWWTW0003_Population Equivalent Served - Year of DWF Implemented</v>
      </c>
    </row>
    <row r="1411" spans="1:23">
      <c r="A1411" s="65" t="s">
        <v>90</v>
      </c>
      <c r="B1411" s="65" t="s">
        <v>169</v>
      </c>
      <c r="C1411" s="65" t="s">
        <v>170</v>
      </c>
      <c r="D1411" s="74">
        <v>1165462.3999999999</v>
      </c>
      <c r="E1411" s="65" t="s">
        <v>48</v>
      </c>
      <c r="F1411" s="65" t="s">
        <v>49</v>
      </c>
      <c r="G1411" s="65" t="s">
        <v>50</v>
      </c>
      <c r="H1411" s="65" t="s">
        <v>51</v>
      </c>
      <c r="I1411" s="65" t="s">
        <v>52</v>
      </c>
      <c r="J1411" s="65" t="s">
        <v>53</v>
      </c>
      <c r="K1411" s="65" t="s">
        <v>115</v>
      </c>
      <c r="L1411" s="66">
        <v>46155</v>
      </c>
      <c r="M1411" s="65" t="s">
        <v>55</v>
      </c>
      <c r="N1411" s="65" t="s">
        <v>48</v>
      </c>
      <c r="O1411" s="65" t="s">
        <v>56</v>
      </c>
      <c r="P1411" s="65" t="s">
        <v>87</v>
      </c>
      <c r="Q1411" s="65" t="s">
        <v>107</v>
      </c>
      <c r="R1411" s="65" t="s">
        <v>108</v>
      </c>
      <c r="S1411" s="65" t="s">
        <v>87</v>
      </c>
      <c r="T1411" s="65" t="s">
        <v>87</v>
      </c>
      <c r="U1411" s="65" t="s">
        <v>64</v>
      </c>
      <c r="V1411" s="67">
        <v>1165462.3999999999</v>
      </c>
      <c r="W1411" s="73" t="str">
        <f t="shared" si="21"/>
        <v>TOT_Population Equivalent Served - Year of DWF Implemented</v>
      </c>
    </row>
    <row r="1412" spans="1:23">
      <c r="A1412" s="65" t="s">
        <v>90</v>
      </c>
      <c r="B1412" s="65" t="s">
        <v>169</v>
      </c>
      <c r="C1412" s="65" t="s">
        <v>170</v>
      </c>
      <c r="D1412" s="74">
        <v>11799.39</v>
      </c>
      <c r="E1412" s="65" t="s">
        <v>48</v>
      </c>
      <c r="F1412" s="65" t="s">
        <v>49</v>
      </c>
      <c r="G1412" s="65" t="s">
        <v>50</v>
      </c>
      <c r="H1412" s="65" t="s">
        <v>51</v>
      </c>
      <c r="I1412" s="65" t="s">
        <v>86</v>
      </c>
      <c r="J1412" s="65" t="s">
        <v>53</v>
      </c>
      <c r="K1412" s="65" t="s">
        <v>115</v>
      </c>
      <c r="L1412" s="66">
        <v>46155</v>
      </c>
      <c r="M1412" s="65" t="s">
        <v>55</v>
      </c>
      <c r="N1412" s="65" t="s">
        <v>48</v>
      </c>
      <c r="O1412" s="65" t="s">
        <v>56</v>
      </c>
      <c r="P1412" s="65" t="s">
        <v>87</v>
      </c>
      <c r="Q1412" s="65" t="s">
        <v>107</v>
      </c>
      <c r="R1412" s="65" t="s">
        <v>108</v>
      </c>
      <c r="S1412" s="65" t="s">
        <v>87</v>
      </c>
      <c r="T1412" s="65" t="s">
        <v>87</v>
      </c>
      <c r="U1412" s="65" t="s">
        <v>187</v>
      </c>
      <c r="V1412" s="67">
        <v>11799.39</v>
      </c>
      <c r="W1412" s="73" t="str">
        <f t="shared" si="21"/>
        <v>UUWWWTW0015_Population Equivalent Served - Year of DWF Implemented</v>
      </c>
    </row>
    <row r="1413" spans="1:23">
      <c r="A1413" s="65" t="s">
        <v>90</v>
      </c>
      <c r="B1413" s="65" t="s">
        <v>169</v>
      </c>
      <c r="C1413" s="65" t="s">
        <v>170</v>
      </c>
      <c r="D1413" s="74">
        <v>12901.428</v>
      </c>
      <c r="E1413" s="65" t="s">
        <v>48</v>
      </c>
      <c r="F1413" s="65" t="s">
        <v>49</v>
      </c>
      <c r="G1413" s="65" t="s">
        <v>50</v>
      </c>
      <c r="H1413" s="65" t="s">
        <v>51</v>
      </c>
      <c r="I1413" s="65" t="s">
        <v>86</v>
      </c>
      <c r="J1413" s="65" t="s">
        <v>53</v>
      </c>
      <c r="K1413" s="65" t="s">
        <v>115</v>
      </c>
      <c r="L1413" s="66">
        <v>46155</v>
      </c>
      <c r="M1413" s="65" t="s">
        <v>55</v>
      </c>
      <c r="N1413" s="65" t="s">
        <v>48</v>
      </c>
      <c r="O1413" s="65" t="s">
        <v>56</v>
      </c>
      <c r="P1413" s="65" t="s">
        <v>87</v>
      </c>
      <c r="Q1413" s="65" t="s">
        <v>107</v>
      </c>
      <c r="R1413" s="65" t="s">
        <v>108</v>
      </c>
      <c r="S1413" s="65" t="s">
        <v>87</v>
      </c>
      <c r="T1413" s="65" t="s">
        <v>87</v>
      </c>
      <c r="U1413" s="65" t="s">
        <v>192</v>
      </c>
      <c r="V1413" s="67">
        <v>12901.428</v>
      </c>
      <c r="W1413" s="73" t="str">
        <f t="shared" si="21"/>
        <v>UUWWWTW0020_Population Equivalent Served - Year of DWF Implemented</v>
      </c>
    </row>
    <row r="1414" spans="1:23">
      <c r="A1414" s="65" t="s">
        <v>90</v>
      </c>
      <c r="B1414" s="65" t="s">
        <v>169</v>
      </c>
      <c r="C1414" s="65" t="s">
        <v>170</v>
      </c>
      <c r="D1414" s="74">
        <v>1431.547</v>
      </c>
      <c r="E1414" s="65" t="s">
        <v>48</v>
      </c>
      <c r="F1414" s="65" t="s">
        <v>49</v>
      </c>
      <c r="G1414" s="65" t="s">
        <v>50</v>
      </c>
      <c r="H1414" s="65" t="s">
        <v>51</v>
      </c>
      <c r="I1414" s="65" t="s">
        <v>86</v>
      </c>
      <c r="J1414" s="65" t="s">
        <v>53</v>
      </c>
      <c r="K1414" s="65" t="s">
        <v>115</v>
      </c>
      <c r="L1414" s="66">
        <v>46155</v>
      </c>
      <c r="M1414" s="65" t="s">
        <v>55</v>
      </c>
      <c r="N1414" s="65" t="s">
        <v>48</v>
      </c>
      <c r="O1414" s="65" t="s">
        <v>56</v>
      </c>
      <c r="P1414" s="65" t="s">
        <v>87</v>
      </c>
      <c r="Q1414" s="65" t="s">
        <v>107</v>
      </c>
      <c r="R1414" s="65" t="s">
        <v>108</v>
      </c>
      <c r="S1414" s="65" t="s">
        <v>87</v>
      </c>
      <c r="T1414" s="65" t="s">
        <v>87</v>
      </c>
      <c r="U1414" s="65" t="s">
        <v>186</v>
      </c>
      <c r="V1414" s="67">
        <v>1431.547</v>
      </c>
      <c r="W1414" s="73" t="str">
        <f t="shared" ref="W1414:W1477" si="22">CONCATENATE(U1414,"_",C1414)</f>
        <v>UUWWWTW0014_Population Equivalent Served - Year of DWF Implemented</v>
      </c>
    </row>
    <row r="1415" spans="1:23">
      <c r="A1415" s="65" t="s">
        <v>90</v>
      </c>
      <c r="B1415" s="65" t="s">
        <v>169</v>
      </c>
      <c r="C1415" s="65" t="s">
        <v>170</v>
      </c>
      <c r="D1415" s="74">
        <v>16022.589</v>
      </c>
      <c r="E1415" s="65" t="s">
        <v>48</v>
      </c>
      <c r="F1415" s="65" t="s">
        <v>49</v>
      </c>
      <c r="G1415" s="65" t="s">
        <v>50</v>
      </c>
      <c r="H1415" s="65" t="s">
        <v>51</v>
      </c>
      <c r="I1415" s="65" t="s">
        <v>86</v>
      </c>
      <c r="J1415" s="65" t="s">
        <v>53</v>
      </c>
      <c r="K1415" s="65" t="s">
        <v>115</v>
      </c>
      <c r="L1415" s="66">
        <v>46155</v>
      </c>
      <c r="M1415" s="65" t="s">
        <v>55</v>
      </c>
      <c r="N1415" s="65" t="s">
        <v>48</v>
      </c>
      <c r="O1415" s="65" t="s">
        <v>56</v>
      </c>
      <c r="P1415" s="65" t="s">
        <v>87</v>
      </c>
      <c r="Q1415" s="65" t="s">
        <v>107</v>
      </c>
      <c r="R1415" s="65" t="s">
        <v>108</v>
      </c>
      <c r="S1415" s="65" t="s">
        <v>87</v>
      </c>
      <c r="T1415" s="65" t="s">
        <v>87</v>
      </c>
      <c r="U1415" s="65" t="s">
        <v>178</v>
      </c>
      <c r="V1415" s="67">
        <v>16022.589</v>
      </c>
      <c r="W1415" s="73" t="str">
        <f t="shared" si="22"/>
        <v>UUWWWTW0006_Population Equivalent Served - Year of DWF Implemented</v>
      </c>
    </row>
    <row r="1416" spans="1:23">
      <c r="A1416" s="65" t="s">
        <v>90</v>
      </c>
      <c r="B1416" s="65" t="s">
        <v>169</v>
      </c>
      <c r="C1416" s="65" t="s">
        <v>170</v>
      </c>
      <c r="D1416" s="74">
        <v>174873.65400000001</v>
      </c>
      <c r="E1416" s="65" t="s">
        <v>48</v>
      </c>
      <c r="F1416" s="65" t="s">
        <v>49</v>
      </c>
      <c r="G1416" s="65" t="s">
        <v>50</v>
      </c>
      <c r="H1416" s="65" t="s">
        <v>51</v>
      </c>
      <c r="I1416" s="65" t="s">
        <v>86</v>
      </c>
      <c r="J1416" s="65" t="s">
        <v>53</v>
      </c>
      <c r="K1416" s="65" t="s">
        <v>115</v>
      </c>
      <c r="L1416" s="66">
        <v>46155</v>
      </c>
      <c r="M1416" s="65" t="s">
        <v>55</v>
      </c>
      <c r="N1416" s="65" t="s">
        <v>48</v>
      </c>
      <c r="O1416" s="65" t="s">
        <v>56</v>
      </c>
      <c r="P1416" s="65" t="s">
        <v>87</v>
      </c>
      <c r="Q1416" s="65" t="s">
        <v>107</v>
      </c>
      <c r="R1416" s="65" t="s">
        <v>108</v>
      </c>
      <c r="S1416" s="65" t="s">
        <v>87</v>
      </c>
      <c r="T1416" s="65" t="s">
        <v>87</v>
      </c>
      <c r="U1416" s="65" t="s">
        <v>182</v>
      </c>
      <c r="V1416" s="67">
        <v>174873.65400000001</v>
      </c>
      <c r="W1416" s="73" t="str">
        <f t="shared" si="22"/>
        <v>UUWWWTW0010_Population Equivalent Served - Year of DWF Implemented</v>
      </c>
    </row>
    <row r="1417" spans="1:23">
      <c r="A1417" s="65" t="s">
        <v>90</v>
      </c>
      <c r="B1417" s="65" t="s">
        <v>169</v>
      </c>
      <c r="C1417" s="65" t="s">
        <v>170</v>
      </c>
      <c r="D1417" s="74">
        <v>185.744</v>
      </c>
      <c r="E1417" s="65" t="s">
        <v>48</v>
      </c>
      <c r="F1417" s="65" t="s">
        <v>49</v>
      </c>
      <c r="G1417" s="65" t="s">
        <v>50</v>
      </c>
      <c r="H1417" s="65" t="s">
        <v>51</v>
      </c>
      <c r="I1417" s="65" t="s">
        <v>86</v>
      </c>
      <c r="J1417" s="65" t="s">
        <v>53</v>
      </c>
      <c r="K1417" s="65" t="s">
        <v>115</v>
      </c>
      <c r="L1417" s="66">
        <v>46155</v>
      </c>
      <c r="M1417" s="65" t="s">
        <v>55</v>
      </c>
      <c r="N1417" s="65" t="s">
        <v>48</v>
      </c>
      <c r="O1417" s="65" t="s">
        <v>56</v>
      </c>
      <c r="P1417" s="65" t="s">
        <v>87</v>
      </c>
      <c r="Q1417" s="65" t="s">
        <v>107</v>
      </c>
      <c r="R1417" s="65" t="s">
        <v>108</v>
      </c>
      <c r="S1417" s="65" t="s">
        <v>87</v>
      </c>
      <c r="T1417" s="65" t="s">
        <v>87</v>
      </c>
      <c r="U1417" s="65" t="s">
        <v>180</v>
      </c>
      <c r="V1417" s="67">
        <v>185.744</v>
      </c>
      <c r="W1417" s="73" t="str">
        <f t="shared" si="22"/>
        <v>UUWWWTW0008_Population Equivalent Served - Year of DWF Implemented</v>
      </c>
    </row>
    <row r="1418" spans="1:23">
      <c r="A1418" s="65" t="s">
        <v>90</v>
      </c>
      <c r="B1418" s="65" t="s">
        <v>169</v>
      </c>
      <c r="C1418" s="65" t="s">
        <v>170</v>
      </c>
      <c r="D1418" s="74">
        <v>193558.962</v>
      </c>
      <c r="E1418" s="65" t="s">
        <v>48</v>
      </c>
      <c r="F1418" s="65" t="s">
        <v>49</v>
      </c>
      <c r="G1418" s="65" t="s">
        <v>50</v>
      </c>
      <c r="H1418" s="65" t="s">
        <v>51</v>
      </c>
      <c r="I1418" s="65" t="s">
        <v>86</v>
      </c>
      <c r="J1418" s="65" t="s">
        <v>53</v>
      </c>
      <c r="K1418" s="65" t="s">
        <v>115</v>
      </c>
      <c r="L1418" s="66">
        <v>46155</v>
      </c>
      <c r="M1418" s="65" t="s">
        <v>55</v>
      </c>
      <c r="N1418" s="65" t="s">
        <v>48</v>
      </c>
      <c r="O1418" s="65" t="s">
        <v>56</v>
      </c>
      <c r="P1418" s="65" t="s">
        <v>87</v>
      </c>
      <c r="Q1418" s="65" t="s">
        <v>107</v>
      </c>
      <c r="R1418" s="65" t="s">
        <v>108</v>
      </c>
      <c r="S1418" s="65" t="s">
        <v>87</v>
      </c>
      <c r="T1418" s="65" t="s">
        <v>87</v>
      </c>
      <c r="U1418" s="65" t="s">
        <v>197</v>
      </c>
      <c r="V1418" s="67">
        <v>193558.962</v>
      </c>
      <c r="W1418" s="73" t="str">
        <f t="shared" si="22"/>
        <v>UUWWWTW0025_Population Equivalent Served - Year of DWF Implemented</v>
      </c>
    </row>
    <row r="1419" spans="1:23">
      <c r="A1419" s="65" t="s">
        <v>90</v>
      </c>
      <c r="B1419" s="65" t="s">
        <v>169</v>
      </c>
      <c r="C1419" s="65" t="s">
        <v>170</v>
      </c>
      <c r="D1419" s="74">
        <v>1949.6389999999999</v>
      </c>
      <c r="E1419" s="65" t="s">
        <v>48</v>
      </c>
      <c r="F1419" s="65" t="s">
        <v>49</v>
      </c>
      <c r="G1419" s="65" t="s">
        <v>50</v>
      </c>
      <c r="H1419" s="65" t="s">
        <v>51</v>
      </c>
      <c r="I1419" s="65" t="s">
        <v>86</v>
      </c>
      <c r="J1419" s="65" t="s">
        <v>53</v>
      </c>
      <c r="K1419" s="65" t="s">
        <v>115</v>
      </c>
      <c r="L1419" s="66">
        <v>46155</v>
      </c>
      <c r="M1419" s="65" t="s">
        <v>55</v>
      </c>
      <c r="N1419" s="65" t="s">
        <v>48</v>
      </c>
      <c r="O1419" s="65" t="s">
        <v>56</v>
      </c>
      <c r="P1419" s="65" t="s">
        <v>87</v>
      </c>
      <c r="Q1419" s="65" t="s">
        <v>107</v>
      </c>
      <c r="R1419" s="65" t="s">
        <v>108</v>
      </c>
      <c r="S1419" s="65" t="s">
        <v>87</v>
      </c>
      <c r="T1419" s="65" t="s">
        <v>87</v>
      </c>
      <c r="U1419" s="65" t="s">
        <v>189</v>
      </c>
      <c r="V1419" s="67">
        <v>1949.6389999999999</v>
      </c>
      <c r="W1419" s="73" t="str">
        <f t="shared" si="22"/>
        <v>UUWWWTW0017_Population Equivalent Served - Year of DWF Implemented</v>
      </c>
    </row>
    <row r="1420" spans="1:23">
      <c r="A1420" s="65" t="s">
        <v>90</v>
      </c>
      <c r="B1420" s="65" t="s">
        <v>169</v>
      </c>
      <c r="C1420" s="65" t="s">
        <v>170</v>
      </c>
      <c r="D1420" s="74">
        <v>21145.504000000001</v>
      </c>
      <c r="E1420" s="65" t="s">
        <v>48</v>
      </c>
      <c r="F1420" s="65" t="s">
        <v>49</v>
      </c>
      <c r="G1420" s="65" t="s">
        <v>50</v>
      </c>
      <c r="H1420" s="65" t="s">
        <v>51</v>
      </c>
      <c r="I1420" s="65" t="s">
        <v>86</v>
      </c>
      <c r="J1420" s="65" t="s">
        <v>53</v>
      </c>
      <c r="K1420" s="65" t="s">
        <v>115</v>
      </c>
      <c r="L1420" s="66">
        <v>46155</v>
      </c>
      <c r="M1420" s="65" t="s">
        <v>55</v>
      </c>
      <c r="N1420" s="65" t="s">
        <v>48</v>
      </c>
      <c r="O1420" s="65" t="s">
        <v>56</v>
      </c>
      <c r="P1420" s="65" t="s">
        <v>87</v>
      </c>
      <c r="Q1420" s="65" t="s">
        <v>107</v>
      </c>
      <c r="R1420" s="65" t="s">
        <v>108</v>
      </c>
      <c r="S1420" s="65" t="s">
        <v>87</v>
      </c>
      <c r="T1420" s="65" t="s">
        <v>87</v>
      </c>
      <c r="U1420" s="65" t="s">
        <v>184</v>
      </c>
      <c r="V1420" s="67">
        <v>21145.504000000001</v>
      </c>
      <c r="W1420" s="73" t="str">
        <f t="shared" si="22"/>
        <v>UUWWWTW0012_Population Equivalent Served - Year of DWF Implemented</v>
      </c>
    </row>
    <row r="1421" spans="1:23">
      <c r="A1421" s="65" t="s">
        <v>90</v>
      </c>
      <c r="B1421" s="65" t="s">
        <v>169</v>
      </c>
      <c r="C1421" s="65" t="s">
        <v>170</v>
      </c>
      <c r="D1421" s="74">
        <v>212282.63200000001</v>
      </c>
      <c r="E1421" s="65" t="s">
        <v>48</v>
      </c>
      <c r="F1421" s="65" t="s">
        <v>49</v>
      </c>
      <c r="G1421" s="65" t="s">
        <v>50</v>
      </c>
      <c r="H1421" s="65" t="s">
        <v>51</v>
      </c>
      <c r="I1421" s="65" t="s">
        <v>86</v>
      </c>
      <c r="J1421" s="65" t="s">
        <v>53</v>
      </c>
      <c r="K1421" s="65" t="s">
        <v>115</v>
      </c>
      <c r="L1421" s="66">
        <v>46155</v>
      </c>
      <c r="M1421" s="65" t="s">
        <v>55</v>
      </c>
      <c r="N1421" s="65" t="s">
        <v>48</v>
      </c>
      <c r="O1421" s="65" t="s">
        <v>56</v>
      </c>
      <c r="P1421" s="65" t="s">
        <v>87</v>
      </c>
      <c r="Q1421" s="65" t="s">
        <v>107</v>
      </c>
      <c r="R1421" s="65" t="s">
        <v>108</v>
      </c>
      <c r="S1421" s="65" t="s">
        <v>87</v>
      </c>
      <c r="T1421" s="65" t="s">
        <v>87</v>
      </c>
      <c r="U1421" s="65" t="s">
        <v>195</v>
      </c>
      <c r="V1421" s="67">
        <v>212282.63200000001</v>
      </c>
      <c r="W1421" s="73" t="str">
        <f t="shared" si="22"/>
        <v>UUWWWTW0023_Population Equivalent Served - Year of DWF Implemented</v>
      </c>
    </row>
    <row r="1422" spans="1:23">
      <c r="A1422" s="65" t="s">
        <v>90</v>
      </c>
      <c r="B1422" s="65" t="s">
        <v>169</v>
      </c>
      <c r="C1422" s="65" t="s">
        <v>170</v>
      </c>
      <c r="D1422" s="74">
        <v>2205.172</v>
      </c>
      <c r="E1422" s="65" t="s">
        <v>48</v>
      </c>
      <c r="F1422" s="65" t="s">
        <v>49</v>
      </c>
      <c r="G1422" s="65" t="s">
        <v>50</v>
      </c>
      <c r="H1422" s="65" t="s">
        <v>51</v>
      </c>
      <c r="I1422" s="65" t="s">
        <v>86</v>
      </c>
      <c r="J1422" s="65" t="s">
        <v>53</v>
      </c>
      <c r="K1422" s="65" t="s">
        <v>115</v>
      </c>
      <c r="L1422" s="66">
        <v>46155</v>
      </c>
      <c r="M1422" s="65" t="s">
        <v>55</v>
      </c>
      <c r="N1422" s="65" t="s">
        <v>48</v>
      </c>
      <c r="O1422" s="65" t="s">
        <v>56</v>
      </c>
      <c r="P1422" s="65" t="s">
        <v>87</v>
      </c>
      <c r="Q1422" s="65" t="s">
        <v>107</v>
      </c>
      <c r="R1422" s="65" t="s">
        <v>108</v>
      </c>
      <c r="S1422" s="65" t="s">
        <v>87</v>
      </c>
      <c r="T1422" s="65" t="s">
        <v>87</v>
      </c>
      <c r="U1422" s="65" t="s">
        <v>194</v>
      </c>
      <c r="V1422" s="67">
        <v>2205.172</v>
      </c>
      <c r="W1422" s="73" t="str">
        <f t="shared" si="22"/>
        <v>UUWWWTW0022_Population Equivalent Served - Year of DWF Implemented</v>
      </c>
    </row>
    <row r="1423" spans="1:23">
      <c r="A1423" s="65" t="s">
        <v>90</v>
      </c>
      <c r="B1423" s="65" t="s">
        <v>169</v>
      </c>
      <c r="C1423" s="65" t="s">
        <v>170</v>
      </c>
      <c r="D1423" s="74">
        <v>231.596</v>
      </c>
      <c r="E1423" s="65" t="s">
        <v>48</v>
      </c>
      <c r="F1423" s="65" t="s">
        <v>49</v>
      </c>
      <c r="G1423" s="65" t="s">
        <v>50</v>
      </c>
      <c r="H1423" s="65" t="s">
        <v>51</v>
      </c>
      <c r="I1423" s="65" t="s">
        <v>86</v>
      </c>
      <c r="J1423" s="65" t="s">
        <v>53</v>
      </c>
      <c r="K1423" s="65" t="s">
        <v>115</v>
      </c>
      <c r="L1423" s="66">
        <v>46155</v>
      </c>
      <c r="M1423" s="65" t="s">
        <v>55</v>
      </c>
      <c r="N1423" s="65" t="s">
        <v>48</v>
      </c>
      <c r="O1423" s="65" t="s">
        <v>56</v>
      </c>
      <c r="P1423" s="65" t="s">
        <v>87</v>
      </c>
      <c r="Q1423" s="65" t="s">
        <v>107</v>
      </c>
      <c r="R1423" s="65" t="s">
        <v>108</v>
      </c>
      <c r="S1423" s="65" t="s">
        <v>87</v>
      </c>
      <c r="T1423" s="65" t="s">
        <v>87</v>
      </c>
      <c r="U1423" s="65" t="s">
        <v>200</v>
      </c>
      <c r="V1423" s="67">
        <v>231.596</v>
      </c>
      <c r="W1423" s="73" t="str">
        <f t="shared" si="22"/>
        <v>UUWWWTW0028_Population Equivalent Served - Year of DWF Implemented</v>
      </c>
    </row>
    <row r="1424" spans="1:23">
      <c r="A1424" s="65" t="s">
        <v>90</v>
      </c>
      <c r="B1424" s="65" t="s">
        <v>169</v>
      </c>
      <c r="C1424" s="65" t="s">
        <v>170</v>
      </c>
      <c r="D1424" s="74">
        <v>274.11599999999999</v>
      </c>
      <c r="E1424" s="65" t="s">
        <v>48</v>
      </c>
      <c r="F1424" s="65" t="s">
        <v>49</v>
      </c>
      <c r="G1424" s="65" t="s">
        <v>50</v>
      </c>
      <c r="H1424" s="65" t="s">
        <v>51</v>
      </c>
      <c r="I1424" s="65" t="s">
        <v>86</v>
      </c>
      <c r="J1424" s="65" t="s">
        <v>53</v>
      </c>
      <c r="K1424" s="65" t="s">
        <v>115</v>
      </c>
      <c r="L1424" s="66">
        <v>46155</v>
      </c>
      <c r="M1424" s="65" t="s">
        <v>55</v>
      </c>
      <c r="N1424" s="65" t="s">
        <v>48</v>
      </c>
      <c r="O1424" s="65" t="s">
        <v>56</v>
      </c>
      <c r="P1424" s="65" t="s">
        <v>87</v>
      </c>
      <c r="Q1424" s="65" t="s">
        <v>107</v>
      </c>
      <c r="R1424" s="65" t="s">
        <v>108</v>
      </c>
      <c r="S1424" s="65" t="s">
        <v>87</v>
      </c>
      <c r="T1424" s="65" t="s">
        <v>87</v>
      </c>
      <c r="U1424" s="65" t="s">
        <v>188</v>
      </c>
      <c r="V1424" s="67">
        <v>274.11599999999999</v>
      </c>
      <c r="W1424" s="73" t="str">
        <f t="shared" si="22"/>
        <v>UUWWWTW0016_Population Equivalent Served - Year of DWF Implemented</v>
      </c>
    </row>
    <row r="1425" spans="1:23">
      <c r="A1425" s="65" t="s">
        <v>90</v>
      </c>
      <c r="B1425" s="65" t="s">
        <v>169</v>
      </c>
      <c r="C1425" s="65" t="s">
        <v>170</v>
      </c>
      <c r="D1425" s="74">
        <v>284.48</v>
      </c>
      <c r="E1425" s="65" t="s">
        <v>48</v>
      </c>
      <c r="F1425" s="65" t="s">
        <v>49</v>
      </c>
      <c r="G1425" s="65" t="s">
        <v>50</v>
      </c>
      <c r="H1425" s="65" t="s">
        <v>51</v>
      </c>
      <c r="I1425" s="65" t="s">
        <v>86</v>
      </c>
      <c r="J1425" s="65" t="s">
        <v>53</v>
      </c>
      <c r="K1425" s="65" t="s">
        <v>115</v>
      </c>
      <c r="L1425" s="66">
        <v>46155</v>
      </c>
      <c r="M1425" s="65" t="s">
        <v>55</v>
      </c>
      <c r="N1425" s="65" t="s">
        <v>48</v>
      </c>
      <c r="O1425" s="65" t="s">
        <v>56</v>
      </c>
      <c r="P1425" s="65" t="s">
        <v>87</v>
      </c>
      <c r="Q1425" s="65" t="s">
        <v>107</v>
      </c>
      <c r="R1425" s="65" t="s">
        <v>108</v>
      </c>
      <c r="S1425" s="65" t="s">
        <v>87</v>
      </c>
      <c r="T1425" s="65" t="s">
        <v>87</v>
      </c>
      <c r="U1425" s="65" t="s">
        <v>190</v>
      </c>
      <c r="V1425" s="67">
        <v>284.48</v>
      </c>
      <c r="W1425" s="73" t="str">
        <f t="shared" si="22"/>
        <v>UUWWWTW0018_Population Equivalent Served - Year of DWF Implemented</v>
      </c>
    </row>
    <row r="1426" spans="1:23">
      <c r="A1426" s="65" t="s">
        <v>90</v>
      </c>
      <c r="B1426" s="65" t="s">
        <v>169</v>
      </c>
      <c r="C1426" s="65" t="s">
        <v>170</v>
      </c>
      <c r="D1426" s="74">
        <v>297.3</v>
      </c>
      <c r="E1426" s="65" t="s">
        <v>48</v>
      </c>
      <c r="F1426" s="65" t="s">
        <v>49</v>
      </c>
      <c r="G1426" s="65" t="s">
        <v>50</v>
      </c>
      <c r="H1426" s="65" t="s">
        <v>51</v>
      </c>
      <c r="I1426" s="65" t="s">
        <v>86</v>
      </c>
      <c r="J1426" s="65" t="s">
        <v>53</v>
      </c>
      <c r="K1426" s="65" t="s">
        <v>115</v>
      </c>
      <c r="L1426" s="66">
        <v>46155</v>
      </c>
      <c r="M1426" s="65" t="s">
        <v>55</v>
      </c>
      <c r="N1426" s="65" t="s">
        <v>48</v>
      </c>
      <c r="O1426" s="65" t="s">
        <v>56</v>
      </c>
      <c r="P1426" s="65" t="s">
        <v>87</v>
      </c>
      <c r="Q1426" s="65" t="s">
        <v>107</v>
      </c>
      <c r="R1426" s="65" t="s">
        <v>108</v>
      </c>
      <c r="S1426" s="65" t="s">
        <v>87</v>
      </c>
      <c r="T1426" s="65" t="s">
        <v>87</v>
      </c>
      <c r="U1426" s="65" t="s">
        <v>179</v>
      </c>
      <c r="V1426" s="67">
        <v>297.3</v>
      </c>
      <c r="W1426" s="73" t="str">
        <f t="shared" si="22"/>
        <v>UUWWWTW0007_Population Equivalent Served - Year of DWF Implemented</v>
      </c>
    </row>
    <row r="1427" spans="1:23">
      <c r="A1427" s="65" t="s">
        <v>90</v>
      </c>
      <c r="B1427" s="65" t="s">
        <v>169</v>
      </c>
      <c r="C1427" s="65" t="s">
        <v>170</v>
      </c>
      <c r="D1427" s="74">
        <v>321405.39</v>
      </c>
      <c r="E1427" s="65" t="s">
        <v>48</v>
      </c>
      <c r="F1427" s="65" t="s">
        <v>49</v>
      </c>
      <c r="G1427" s="65" t="s">
        <v>50</v>
      </c>
      <c r="H1427" s="65" t="s">
        <v>51</v>
      </c>
      <c r="I1427" s="65" t="s">
        <v>86</v>
      </c>
      <c r="J1427" s="65" t="s">
        <v>53</v>
      </c>
      <c r="K1427" s="65" t="s">
        <v>115</v>
      </c>
      <c r="L1427" s="66">
        <v>46155</v>
      </c>
      <c r="M1427" s="65" t="s">
        <v>55</v>
      </c>
      <c r="N1427" s="65" t="s">
        <v>48</v>
      </c>
      <c r="O1427" s="65" t="s">
        <v>56</v>
      </c>
      <c r="P1427" s="65" t="s">
        <v>87</v>
      </c>
      <c r="Q1427" s="65" t="s">
        <v>107</v>
      </c>
      <c r="R1427" s="65" t="s">
        <v>108</v>
      </c>
      <c r="S1427" s="65" t="s">
        <v>87</v>
      </c>
      <c r="T1427" s="65" t="s">
        <v>87</v>
      </c>
      <c r="U1427" s="65" t="s">
        <v>205</v>
      </c>
      <c r="V1427" s="67">
        <v>321405.39</v>
      </c>
      <c r="W1427" s="73" t="str">
        <f t="shared" si="22"/>
        <v>UUWWWTW0033_Population Equivalent Served - Year of DWF Implemented</v>
      </c>
    </row>
    <row r="1428" spans="1:23">
      <c r="A1428" s="65" t="s">
        <v>90</v>
      </c>
      <c r="B1428" s="65" t="s">
        <v>169</v>
      </c>
      <c r="C1428" s="65" t="s">
        <v>170</v>
      </c>
      <c r="D1428" s="74">
        <v>33092.404999999999</v>
      </c>
      <c r="E1428" s="65" t="s">
        <v>48</v>
      </c>
      <c r="F1428" s="65" t="s">
        <v>49</v>
      </c>
      <c r="G1428" s="65" t="s">
        <v>50</v>
      </c>
      <c r="H1428" s="65" t="s">
        <v>51</v>
      </c>
      <c r="I1428" s="65" t="s">
        <v>86</v>
      </c>
      <c r="J1428" s="65" t="s">
        <v>53</v>
      </c>
      <c r="K1428" s="65" t="s">
        <v>115</v>
      </c>
      <c r="L1428" s="66">
        <v>46155</v>
      </c>
      <c r="M1428" s="65" t="s">
        <v>55</v>
      </c>
      <c r="N1428" s="65" t="s">
        <v>48</v>
      </c>
      <c r="O1428" s="65" t="s">
        <v>56</v>
      </c>
      <c r="P1428" s="65" t="s">
        <v>87</v>
      </c>
      <c r="Q1428" s="65" t="s">
        <v>107</v>
      </c>
      <c r="R1428" s="65" t="s">
        <v>108</v>
      </c>
      <c r="S1428" s="65" t="s">
        <v>87</v>
      </c>
      <c r="T1428" s="65" t="s">
        <v>87</v>
      </c>
      <c r="U1428" s="65" t="s">
        <v>203</v>
      </c>
      <c r="V1428" s="67">
        <v>33092.404999999999</v>
      </c>
      <c r="W1428" s="73" t="str">
        <f t="shared" si="22"/>
        <v>UUWWWTW0031_Population Equivalent Served - Year of DWF Implemented</v>
      </c>
    </row>
    <row r="1429" spans="1:23">
      <c r="A1429" s="65" t="s">
        <v>90</v>
      </c>
      <c r="B1429" s="65" t="s">
        <v>169</v>
      </c>
      <c r="C1429" s="65" t="s">
        <v>170</v>
      </c>
      <c r="D1429" s="74">
        <v>394.404</v>
      </c>
      <c r="E1429" s="65" t="s">
        <v>48</v>
      </c>
      <c r="F1429" s="65" t="s">
        <v>49</v>
      </c>
      <c r="G1429" s="65" t="s">
        <v>50</v>
      </c>
      <c r="H1429" s="65" t="s">
        <v>51</v>
      </c>
      <c r="I1429" s="65" t="s">
        <v>86</v>
      </c>
      <c r="J1429" s="65" t="s">
        <v>53</v>
      </c>
      <c r="K1429" s="65" t="s">
        <v>115</v>
      </c>
      <c r="L1429" s="66">
        <v>46155</v>
      </c>
      <c r="M1429" s="65" t="s">
        <v>55</v>
      </c>
      <c r="N1429" s="65" t="s">
        <v>48</v>
      </c>
      <c r="O1429" s="65" t="s">
        <v>56</v>
      </c>
      <c r="P1429" s="65" t="s">
        <v>87</v>
      </c>
      <c r="Q1429" s="65" t="s">
        <v>107</v>
      </c>
      <c r="R1429" s="65" t="s">
        <v>108</v>
      </c>
      <c r="S1429" s="65" t="s">
        <v>87</v>
      </c>
      <c r="T1429" s="65" t="s">
        <v>87</v>
      </c>
      <c r="U1429" s="65" t="s">
        <v>174</v>
      </c>
      <c r="V1429" s="67">
        <v>394.404</v>
      </c>
      <c r="W1429" s="73" t="str">
        <f t="shared" si="22"/>
        <v>UUWWWTW0002_Population Equivalent Served - Year of DWF Implemented</v>
      </c>
    </row>
    <row r="1430" spans="1:23">
      <c r="A1430" s="65" t="s">
        <v>90</v>
      </c>
      <c r="B1430" s="65" t="s">
        <v>169</v>
      </c>
      <c r="C1430" s="65" t="s">
        <v>170</v>
      </c>
      <c r="D1430" s="74">
        <v>395.26400000000001</v>
      </c>
      <c r="E1430" s="65" t="s">
        <v>48</v>
      </c>
      <c r="F1430" s="65" t="s">
        <v>49</v>
      </c>
      <c r="G1430" s="65" t="s">
        <v>50</v>
      </c>
      <c r="H1430" s="65" t="s">
        <v>51</v>
      </c>
      <c r="I1430" s="65" t="s">
        <v>86</v>
      </c>
      <c r="J1430" s="65" t="s">
        <v>53</v>
      </c>
      <c r="K1430" s="65" t="s">
        <v>115</v>
      </c>
      <c r="L1430" s="66">
        <v>46155</v>
      </c>
      <c r="M1430" s="65" t="s">
        <v>55</v>
      </c>
      <c r="N1430" s="65" t="s">
        <v>48</v>
      </c>
      <c r="O1430" s="65" t="s">
        <v>56</v>
      </c>
      <c r="P1430" s="65" t="s">
        <v>87</v>
      </c>
      <c r="Q1430" s="65" t="s">
        <v>107</v>
      </c>
      <c r="R1430" s="65" t="s">
        <v>108</v>
      </c>
      <c r="S1430" s="65" t="s">
        <v>87</v>
      </c>
      <c r="T1430" s="65" t="s">
        <v>87</v>
      </c>
      <c r="U1430" s="65" t="s">
        <v>206</v>
      </c>
      <c r="V1430" s="67">
        <v>395.26400000000001</v>
      </c>
      <c r="W1430" s="73" t="str">
        <f t="shared" si="22"/>
        <v>UUWWWTW0034_Population Equivalent Served - Year of DWF Implemented</v>
      </c>
    </row>
    <row r="1431" spans="1:23">
      <c r="A1431" s="65" t="s">
        <v>90</v>
      </c>
      <c r="B1431" s="65" t="s">
        <v>169</v>
      </c>
      <c r="C1431" s="65" t="s">
        <v>170</v>
      </c>
      <c r="D1431" s="74">
        <v>396.99700000000001</v>
      </c>
      <c r="E1431" s="65" t="s">
        <v>48</v>
      </c>
      <c r="F1431" s="65" t="s">
        <v>49</v>
      </c>
      <c r="G1431" s="65" t="s">
        <v>50</v>
      </c>
      <c r="H1431" s="65" t="s">
        <v>51</v>
      </c>
      <c r="I1431" s="65" t="s">
        <v>86</v>
      </c>
      <c r="J1431" s="65" t="s">
        <v>53</v>
      </c>
      <c r="K1431" s="65" t="s">
        <v>115</v>
      </c>
      <c r="L1431" s="66">
        <v>46155</v>
      </c>
      <c r="M1431" s="65" t="s">
        <v>55</v>
      </c>
      <c r="N1431" s="65" t="s">
        <v>48</v>
      </c>
      <c r="O1431" s="65" t="s">
        <v>56</v>
      </c>
      <c r="P1431" s="65" t="s">
        <v>87</v>
      </c>
      <c r="Q1431" s="65" t="s">
        <v>107</v>
      </c>
      <c r="R1431" s="65" t="s">
        <v>108</v>
      </c>
      <c r="S1431" s="65" t="s">
        <v>87</v>
      </c>
      <c r="T1431" s="65" t="s">
        <v>87</v>
      </c>
      <c r="U1431" s="65" t="s">
        <v>183</v>
      </c>
      <c r="V1431" s="67">
        <v>396.99700000000001</v>
      </c>
      <c r="W1431" s="73" t="str">
        <f t="shared" si="22"/>
        <v>UUWWWTW0011_Population Equivalent Served - Year of DWF Implemented</v>
      </c>
    </row>
    <row r="1432" spans="1:23">
      <c r="A1432" s="65" t="s">
        <v>90</v>
      </c>
      <c r="B1432" s="65" t="s">
        <v>169</v>
      </c>
      <c r="C1432" s="65" t="s">
        <v>170</v>
      </c>
      <c r="D1432" s="74">
        <v>410.197</v>
      </c>
      <c r="E1432" s="65" t="s">
        <v>48</v>
      </c>
      <c r="F1432" s="65" t="s">
        <v>49</v>
      </c>
      <c r="G1432" s="65" t="s">
        <v>50</v>
      </c>
      <c r="H1432" s="65" t="s">
        <v>51</v>
      </c>
      <c r="I1432" s="65" t="s">
        <v>86</v>
      </c>
      <c r="J1432" s="65" t="s">
        <v>53</v>
      </c>
      <c r="K1432" s="65" t="s">
        <v>115</v>
      </c>
      <c r="L1432" s="66">
        <v>46155</v>
      </c>
      <c r="M1432" s="65" t="s">
        <v>55</v>
      </c>
      <c r="N1432" s="65" t="s">
        <v>48</v>
      </c>
      <c r="O1432" s="65" t="s">
        <v>56</v>
      </c>
      <c r="P1432" s="65" t="s">
        <v>87</v>
      </c>
      <c r="Q1432" s="65" t="s">
        <v>107</v>
      </c>
      <c r="R1432" s="65" t="s">
        <v>108</v>
      </c>
      <c r="S1432" s="65" t="s">
        <v>87</v>
      </c>
      <c r="T1432" s="65" t="s">
        <v>87</v>
      </c>
      <c r="U1432" s="65" t="s">
        <v>198</v>
      </c>
      <c r="V1432" s="67">
        <v>410.197</v>
      </c>
      <c r="W1432" s="73" t="str">
        <f t="shared" si="22"/>
        <v>UUWWWTW0026_Population Equivalent Served - Year of DWF Implemented</v>
      </c>
    </row>
    <row r="1433" spans="1:23">
      <c r="A1433" s="65" t="s">
        <v>90</v>
      </c>
      <c r="B1433" s="65" t="s">
        <v>169</v>
      </c>
      <c r="C1433" s="65" t="s">
        <v>170</v>
      </c>
      <c r="D1433" s="74">
        <v>41166.201999999997</v>
      </c>
      <c r="E1433" s="65" t="s">
        <v>48</v>
      </c>
      <c r="F1433" s="65" t="s">
        <v>49</v>
      </c>
      <c r="G1433" s="65" t="s">
        <v>50</v>
      </c>
      <c r="H1433" s="65" t="s">
        <v>51</v>
      </c>
      <c r="I1433" s="65" t="s">
        <v>86</v>
      </c>
      <c r="J1433" s="65" t="s">
        <v>53</v>
      </c>
      <c r="K1433" s="65" t="s">
        <v>115</v>
      </c>
      <c r="L1433" s="66">
        <v>46155</v>
      </c>
      <c r="M1433" s="65" t="s">
        <v>55</v>
      </c>
      <c r="N1433" s="65" t="s">
        <v>48</v>
      </c>
      <c r="O1433" s="65" t="s">
        <v>56</v>
      </c>
      <c r="P1433" s="65" t="s">
        <v>87</v>
      </c>
      <c r="Q1433" s="65" t="s">
        <v>107</v>
      </c>
      <c r="R1433" s="65" t="s">
        <v>108</v>
      </c>
      <c r="S1433" s="65" t="s">
        <v>87</v>
      </c>
      <c r="T1433" s="65" t="s">
        <v>87</v>
      </c>
      <c r="U1433" s="65" t="s">
        <v>176</v>
      </c>
      <c r="V1433" s="67">
        <v>41166.201999999997</v>
      </c>
      <c r="W1433" s="73" t="str">
        <f t="shared" si="22"/>
        <v>UUWWWTW0004_Population Equivalent Served - Year of DWF Implemented</v>
      </c>
    </row>
    <row r="1434" spans="1:23">
      <c r="A1434" s="65" t="s">
        <v>90</v>
      </c>
      <c r="B1434" s="65" t="s">
        <v>169</v>
      </c>
      <c r="C1434" s="65" t="s">
        <v>170</v>
      </c>
      <c r="D1434" s="74">
        <v>444.88</v>
      </c>
      <c r="E1434" s="65" t="s">
        <v>48</v>
      </c>
      <c r="F1434" s="65" t="s">
        <v>49</v>
      </c>
      <c r="G1434" s="65" t="s">
        <v>50</v>
      </c>
      <c r="H1434" s="65" t="s">
        <v>51</v>
      </c>
      <c r="I1434" s="65" t="s">
        <v>86</v>
      </c>
      <c r="J1434" s="65" t="s">
        <v>53</v>
      </c>
      <c r="K1434" s="65" t="s">
        <v>115</v>
      </c>
      <c r="L1434" s="66">
        <v>46155</v>
      </c>
      <c r="M1434" s="65" t="s">
        <v>55</v>
      </c>
      <c r="N1434" s="65" t="s">
        <v>48</v>
      </c>
      <c r="O1434" s="65" t="s">
        <v>56</v>
      </c>
      <c r="P1434" s="65" t="s">
        <v>87</v>
      </c>
      <c r="Q1434" s="65" t="s">
        <v>107</v>
      </c>
      <c r="R1434" s="65" t="s">
        <v>108</v>
      </c>
      <c r="S1434" s="65" t="s">
        <v>87</v>
      </c>
      <c r="T1434" s="65" t="s">
        <v>87</v>
      </c>
      <c r="U1434" s="65" t="s">
        <v>196</v>
      </c>
      <c r="V1434" s="67">
        <v>444.88</v>
      </c>
      <c r="W1434" s="73" t="str">
        <f t="shared" si="22"/>
        <v>UUWWWTW0024_Population Equivalent Served - Year of DWF Implemented</v>
      </c>
    </row>
    <row r="1435" spans="1:23">
      <c r="A1435" s="65" t="s">
        <v>90</v>
      </c>
      <c r="B1435" s="65" t="s">
        <v>169</v>
      </c>
      <c r="C1435" s="65" t="s">
        <v>170</v>
      </c>
      <c r="D1435" s="74">
        <v>501.654</v>
      </c>
      <c r="E1435" s="65" t="s">
        <v>48</v>
      </c>
      <c r="F1435" s="65" t="s">
        <v>49</v>
      </c>
      <c r="G1435" s="65" t="s">
        <v>50</v>
      </c>
      <c r="H1435" s="65" t="s">
        <v>51</v>
      </c>
      <c r="I1435" s="65" t="s">
        <v>86</v>
      </c>
      <c r="J1435" s="65" t="s">
        <v>53</v>
      </c>
      <c r="K1435" s="65" t="s">
        <v>115</v>
      </c>
      <c r="L1435" s="66">
        <v>46155</v>
      </c>
      <c r="M1435" s="65" t="s">
        <v>55</v>
      </c>
      <c r="N1435" s="65" t="s">
        <v>48</v>
      </c>
      <c r="O1435" s="65" t="s">
        <v>56</v>
      </c>
      <c r="P1435" s="65" t="s">
        <v>87</v>
      </c>
      <c r="Q1435" s="65" t="s">
        <v>107</v>
      </c>
      <c r="R1435" s="65" t="s">
        <v>108</v>
      </c>
      <c r="S1435" s="65" t="s">
        <v>87</v>
      </c>
      <c r="T1435" s="65" t="s">
        <v>87</v>
      </c>
      <c r="U1435" s="65" t="s">
        <v>201</v>
      </c>
      <c r="V1435" s="67">
        <v>501.654</v>
      </c>
      <c r="W1435" s="73" t="str">
        <f t="shared" si="22"/>
        <v>UUWWWTW0029_Population Equivalent Served - Year of DWF Implemented</v>
      </c>
    </row>
    <row r="1436" spans="1:23">
      <c r="A1436" s="65" t="s">
        <v>90</v>
      </c>
      <c r="B1436" s="65" t="s">
        <v>169</v>
      </c>
      <c r="C1436" s="65" t="s">
        <v>170</v>
      </c>
      <c r="D1436" s="74">
        <v>627.80999999999995</v>
      </c>
      <c r="E1436" s="65" t="s">
        <v>48</v>
      </c>
      <c r="F1436" s="65" t="s">
        <v>49</v>
      </c>
      <c r="G1436" s="65" t="s">
        <v>50</v>
      </c>
      <c r="H1436" s="65" t="s">
        <v>51</v>
      </c>
      <c r="I1436" s="65" t="s">
        <v>86</v>
      </c>
      <c r="J1436" s="65" t="s">
        <v>53</v>
      </c>
      <c r="K1436" s="65" t="s">
        <v>115</v>
      </c>
      <c r="L1436" s="66">
        <v>46155</v>
      </c>
      <c r="M1436" s="65" t="s">
        <v>55</v>
      </c>
      <c r="N1436" s="65" t="s">
        <v>48</v>
      </c>
      <c r="O1436" s="65" t="s">
        <v>56</v>
      </c>
      <c r="P1436" s="65" t="s">
        <v>87</v>
      </c>
      <c r="Q1436" s="65" t="s">
        <v>107</v>
      </c>
      <c r="R1436" s="65" t="s">
        <v>108</v>
      </c>
      <c r="S1436" s="65" t="s">
        <v>87</v>
      </c>
      <c r="T1436" s="65" t="s">
        <v>87</v>
      </c>
      <c r="U1436" s="65" t="s">
        <v>191</v>
      </c>
      <c r="V1436" s="67">
        <v>627.80999999999995</v>
      </c>
      <c r="W1436" s="73" t="str">
        <f t="shared" si="22"/>
        <v>UUWWWTW0019_Population Equivalent Served - Year of DWF Implemented</v>
      </c>
    </row>
    <row r="1437" spans="1:23">
      <c r="A1437" s="65" t="s">
        <v>90</v>
      </c>
      <c r="B1437" s="65" t="s">
        <v>169</v>
      </c>
      <c r="C1437" s="65" t="s">
        <v>170</v>
      </c>
      <c r="D1437" s="74">
        <v>727.03399999999999</v>
      </c>
      <c r="E1437" s="65" t="s">
        <v>48</v>
      </c>
      <c r="F1437" s="65" t="s">
        <v>49</v>
      </c>
      <c r="G1437" s="65" t="s">
        <v>50</v>
      </c>
      <c r="H1437" s="65" t="s">
        <v>51</v>
      </c>
      <c r="I1437" s="65" t="s">
        <v>86</v>
      </c>
      <c r="J1437" s="65" t="s">
        <v>53</v>
      </c>
      <c r="K1437" s="65" t="s">
        <v>115</v>
      </c>
      <c r="L1437" s="66">
        <v>46155</v>
      </c>
      <c r="M1437" s="65" t="s">
        <v>55</v>
      </c>
      <c r="N1437" s="65" t="s">
        <v>48</v>
      </c>
      <c r="O1437" s="65" t="s">
        <v>56</v>
      </c>
      <c r="P1437" s="65" t="s">
        <v>87</v>
      </c>
      <c r="Q1437" s="65" t="s">
        <v>107</v>
      </c>
      <c r="R1437" s="65" t="s">
        <v>108</v>
      </c>
      <c r="S1437" s="65" t="s">
        <v>87</v>
      </c>
      <c r="T1437" s="65" t="s">
        <v>87</v>
      </c>
      <c r="U1437" s="65" t="s">
        <v>193</v>
      </c>
      <c r="V1437" s="67">
        <v>727.03399999999999</v>
      </c>
      <c r="W1437" s="73" t="str">
        <f t="shared" si="22"/>
        <v>UUWWWTW0021_Population Equivalent Served - Year of DWF Implemented</v>
      </c>
    </row>
    <row r="1438" spans="1:23">
      <c r="A1438" s="65" t="s">
        <v>90</v>
      </c>
      <c r="B1438" s="65" t="s">
        <v>169</v>
      </c>
      <c r="C1438" s="65" t="s">
        <v>170</v>
      </c>
      <c r="D1438" s="74">
        <v>748.04899999999998</v>
      </c>
      <c r="E1438" s="65" t="s">
        <v>48</v>
      </c>
      <c r="F1438" s="65" t="s">
        <v>49</v>
      </c>
      <c r="G1438" s="65" t="s">
        <v>50</v>
      </c>
      <c r="H1438" s="65" t="s">
        <v>51</v>
      </c>
      <c r="I1438" s="65" t="s">
        <v>86</v>
      </c>
      <c r="J1438" s="65" t="s">
        <v>53</v>
      </c>
      <c r="K1438" s="65" t="s">
        <v>115</v>
      </c>
      <c r="L1438" s="66">
        <v>46155</v>
      </c>
      <c r="M1438" s="65" t="s">
        <v>55</v>
      </c>
      <c r="N1438" s="65" t="s">
        <v>48</v>
      </c>
      <c r="O1438" s="65" t="s">
        <v>56</v>
      </c>
      <c r="P1438" s="65" t="s">
        <v>87</v>
      </c>
      <c r="Q1438" s="65" t="s">
        <v>107</v>
      </c>
      <c r="R1438" s="65" t="s">
        <v>108</v>
      </c>
      <c r="S1438" s="65" t="s">
        <v>87</v>
      </c>
      <c r="T1438" s="65" t="s">
        <v>87</v>
      </c>
      <c r="U1438" s="65" t="s">
        <v>202</v>
      </c>
      <c r="V1438" s="67">
        <v>748.04899999999998</v>
      </c>
      <c r="W1438" s="73" t="str">
        <f t="shared" si="22"/>
        <v>UUWWWTW0030_Population Equivalent Served - Year of DWF Implemented</v>
      </c>
    </row>
    <row r="1439" spans="1:23">
      <c r="A1439" s="65" t="s">
        <v>90</v>
      </c>
      <c r="B1439" s="65" t="s">
        <v>169</v>
      </c>
      <c r="C1439" s="65" t="s">
        <v>170</v>
      </c>
      <c r="D1439" s="74">
        <v>7759.009</v>
      </c>
      <c r="E1439" s="65" t="s">
        <v>48</v>
      </c>
      <c r="F1439" s="65" t="s">
        <v>49</v>
      </c>
      <c r="G1439" s="65" t="s">
        <v>50</v>
      </c>
      <c r="H1439" s="65" t="s">
        <v>51</v>
      </c>
      <c r="I1439" s="65" t="s">
        <v>86</v>
      </c>
      <c r="J1439" s="65" t="s">
        <v>53</v>
      </c>
      <c r="K1439" s="65" t="s">
        <v>115</v>
      </c>
      <c r="L1439" s="66">
        <v>46155</v>
      </c>
      <c r="M1439" s="65" t="s">
        <v>55</v>
      </c>
      <c r="N1439" s="65" t="s">
        <v>48</v>
      </c>
      <c r="O1439" s="65" t="s">
        <v>56</v>
      </c>
      <c r="P1439" s="65" t="s">
        <v>87</v>
      </c>
      <c r="Q1439" s="65" t="s">
        <v>107</v>
      </c>
      <c r="R1439" s="65" t="s">
        <v>108</v>
      </c>
      <c r="S1439" s="65" t="s">
        <v>87</v>
      </c>
      <c r="T1439" s="65" t="s">
        <v>87</v>
      </c>
      <c r="U1439" s="65" t="s">
        <v>181</v>
      </c>
      <c r="V1439" s="67">
        <v>7759.009</v>
      </c>
      <c r="W1439" s="73" t="str">
        <f t="shared" si="22"/>
        <v>UUWWWTW0009_Population Equivalent Served - Year of DWF Implemented</v>
      </c>
    </row>
    <row r="1440" spans="1:23">
      <c r="A1440" s="65" t="s">
        <v>90</v>
      </c>
      <c r="B1440" s="65" t="s">
        <v>169</v>
      </c>
      <c r="C1440" s="65" t="s">
        <v>170</v>
      </c>
      <c r="D1440" s="74">
        <v>784.79700000000003</v>
      </c>
      <c r="E1440" s="65" t="s">
        <v>48</v>
      </c>
      <c r="F1440" s="65" t="s">
        <v>49</v>
      </c>
      <c r="G1440" s="65" t="s">
        <v>50</v>
      </c>
      <c r="H1440" s="65" t="s">
        <v>51</v>
      </c>
      <c r="I1440" s="65" t="s">
        <v>86</v>
      </c>
      <c r="J1440" s="65" t="s">
        <v>53</v>
      </c>
      <c r="K1440" s="65" t="s">
        <v>115</v>
      </c>
      <c r="L1440" s="66">
        <v>46155</v>
      </c>
      <c r="M1440" s="65" t="s">
        <v>55</v>
      </c>
      <c r="N1440" s="65" t="s">
        <v>48</v>
      </c>
      <c r="O1440" s="65" t="s">
        <v>56</v>
      </c>
      <c r="P1440" s="65" t="s">
        <v>87</v>
      </c>
      <c r="Q1440" s="65" t="s">
        <v>107</v>
      </c>
      <c r="R1440" s="65" t="s">
        <v>108</v>
      </c>
      <c r="S1440" s="65" t="s">
        <v>87</v>
      </c>
      <c r="T1440" s="65" t="s">
        <v>87</v>
      </c>
      <c r="U1440" s="65" t="s">
        <v>177</v>
      </c>
      <c r="V1440" s="67">
        <v>784.79700000000003</v>
      </c>
      <c r="W1440" s="73" t="str">
        <f t="shared" si="22"/>
        <v>UUWWWTW0005_Population Equivalent Served - Year of DWF Implemented</v>
      </c>
    </row>
    <row r="1441" spans="1:23">
      <c r="A1441" s="65" t="s">
        <v>90</v>
      </c>
      <c r="B1441" s="65" t="s">
        <v>169</v>
      </c>
      <c r="C1441" s="65" t="s">
        <v>170</v>
      </c>
      <c r="D1441" s="74">
        <v>93445.451000000001</v>
      </c>
      <c r="E1441" s="65" t="s">
        <v>48</v>
      </c>
      <c r="F1441" s="65" t="s">
        <v>49</v>
      </c>
      <c r="G1441" s="65" t="s">
        <v>50</v>
      </c>
      <c r="H1441" s="65" t="s">
        <v>51</v>
      </c>
      <c r="I1441" s="65" t="s">
        <v>86</v>
      </c>
      <c r="J1441" s="65" t="s">
        <v>53</v>
      </c>
      <c r="K1441" s="65" t="s">
        <v>115</v>
      </c>
      <c r="L1441" s="66">
        <v>46155</v>
      </c>
      <c r="M1441" s="65" t="s">
        <v>55</v>
      </c>
      <c r="N1441" s="65" t="s">
        <v>48</v>
      </c>
      <c r="O1441" s="65" t="s">
        <v>56</v>
      </c>
      <c r="P1441" s="65" t="s">
        <v>87</v>
      </c>
      <c r="Q1441" s="65" t="s">
        <v>107</v>
      </c>
      <c r="R1441" s="65" t="s">
        <v>108</v>
      </c>
      <c r="S1441" s="65" t="s">
        <v>87</v>
      </c>
      <c r="T1441" s="65" t="s">
        <v>87</v>
      </c>
      <c r="U1441" s="65" t="s">
        <v>199</v>
      </c>
      <c r="V1441" s="67">
        <v>93445.451000000001</v>
      </c>
      <c r="W1441" s="73" t="str">
        <f t="shared" si="22"/>
        <v>UUWWWTW0027_Population Equivalent Served - Year of DWF Implemented</v>
      </c>
    </row>
    <row r="1442" spans="1:23">
      <c r="A1442" s="65" t="s">
        <v>90</v>
      </c>
      <c r="B1442" s="65" t="s">
        <v>169</v>
      </c>
      <c r="C1442" s="65" t="s">
        <v>170</v>
      </c>
      <c r="D1442" s="74">
        <v>985.35699999999997</v>
      </c>
      <c r="E1442" s="65" t="s">
        <v>48</v>
      </c>
      <c r="F1442" s="65" t="s">
        <v>49</v>
      </c>
      <c r="G1442" s="65" t="s">
        <v>50</v>
      </c>
      <c r="H1442" s="65" t="s">
        <v>51</v>
      </c>
      <c r="I1442" s="65" t="s">
        <v>86</v>
      </c>
      <c r="J1442" s="65" t="s">
        <v>53</v>
      </c>
      <c r="K1442" s="65" t="s">
        <v>115</v>
      </c>
      <c r="L1442" s="66">
        <v>46155</v>
      </c>
      <c r="M1442" s="65" t="s">
        <v>55</v>
      </c>
      <c r="N1442" s="65" t="s">
        <v>48</v>
      </c>
      <c r="O1442" s="65" t="s">
        <v>56</v>
      </c>
      <c r="P1442" s="65" t="s">
        <v>87</v>
      </c>
      <c r="Q1442" s="65" t="s">
        <v>107</v>
      </c>
      <c r="R1442" s="65" t="s">
        <v>108</v>
      </c>
      <c r="S1442" s="65" t="s">
        <v>87</v>
      </c>
      <c r="T1442" s="65" t="s">
        <v>87</v>
      </c>
      <c r="U1442" s="65" t="s">
        <v>204</v>
      </c>
      <c r="V1442" s="67">
        <v>985.35699999999997</v>
      </c>
      <c r="W1442" s="73" t="str">
        <f t="shared" si="22"/>
        <v>UUWWWTW0032_Population Equivalent Served - Year of DWF Implemented</v>
      </c>
    </row>
    <row r="1443" spans="1:23">
      <c r="A1443" s="65" t="s">
        <v>90</v>
      </c>
      <c r="B1443" s="65" t="s">
        <v>171</v>
      </c>
      <c r="C1443" s="65" t="s">
        <v>172</v>
      </c>
      <c r="D1443" s="74">
        <v>1040.864</v>
      </c>
      <c r="E1443" s="65" t="s">
        <v>48</v>
      </c>
      <c r="F1443" s="65" t="s">
        <v>49</v>
      </c>
      <c r="G1443" s="65" t="s">
        <v>50</v>
      </c>
      <c r="H1443" s="65" t="s">
        <v>51</v>
      </c>
      <c r="I1443" s="65" t="s">
        <v>86</v>
      </c>
      <c r="J1443" s="65" t="s">
        <v>53</v>
      </c>
      <c r="K1443" s="65" t="s">
        <v>115</v>
      </c>
      <c r="L1443" s="66">
        <v>46155</v>
      </c>
      <c r="M1443" s="65" t="s">
        <v>55</v>
      </c>
      <c r="N1443" s="65" t="s">
        <v>48</v>
      </c>
      <c r="O1443" s="65" t="s">
        <v>56</v>
      </c>
      <c r="P1443" s="65" t="s">
        <v>87</v>
      </c>
      <c r="Q1443" s="65" t="s">
        <v>107</v>
      </c>
      <c r="R1443" s="65" t="s">
        <v>108</v>
      </c>
      <c r="S1443" s="65" t="s">
        <v>87</v>
      </c>
      <c r="T1443" s="65" t="s">
        <v>87</v>
      </c>
      <c r="U1443" s="65" t="s">
        <v>204</v>
      </c>
      <c r="V1443" s="67">
        <v>1040.864</v>
      </c>
      <c r="W1443" s="73" t="str">
        <f t="shared" si="22"/>
        <v>UUWWWTW0032_Population Equivalent Served - At Design Horizon</v>
      </c>
    </row>
    <row r="1444" spans="1:23">
      <c r="A1444" s="65" t="s">
        <v>90</v>
      </c>
      <c r="B1444" s="65" t="s">
        <v>171</v>
      </c>
      <c r="C1444" s="65" t="s">
        <v>172</v>
      </c>
      <c r="D1444" s="74">
        <v>1050.8599999999999</v>
      </c>
      <c r="E1444" s="65" t="s">
        <v>48</v>
      </c>
      <c r="F1444" s="65" t="s">
        <v>49</v>
      </c>
      <c r="G1444" s="65" t="s">
        <v>50</v>
      </c>
      <c r="H1444" s="65" t="s">
        <v>51</v>
      </c>
      <c r="I1444" s="65" t="s">
        <v>86</v>
      </c>
      <c r="J1444" s="65" t="s">
        <v>53</v>
      </c>
      <c r="K1444" s="65" t="s">
        <v>115</v>
      </c>
      <c r="L1444" s="66">
        <v>46155</v>
      </c>
      <c r="M1444" s="65" t="s">
        <v>55</v>
      </c>
      <c r="N1444" s="65" t="s">
        <v>48</v>
      </c>
      <c r="O1444" s="65" t="s">
        <v>56</v>
      </c>
      <c r="P1444" s="65" t="s">
        <v>87</v>
      </c>
      <c r="Q1444" s="65" t="s">
        <v>107</v>
      </c>
      <c r="R1444" s="65" t="s">
        <v>108</v>
      </c>
      <c r="S1444" s="65" t="s">
        <v>87</v>
      </c>
      <c r="T1444" s="65" t="s">
        <v>87</v>
      </c>
      <c r="U1444" s="65" t="s">
        <v>177</v>
      </c>
      <c r="V1444" s="67">
        <v>1050.8599999999999</v>
      </c>
      <c r="W1444" s="73" t="str">
        <f t="shared" si="22"/>
        <v>UUWWWTW0005_Population Equivalent Served - At Design Horizon</v>
      </c>
    </row>
    <row r="1445" spans="1:23">
      <c r="A1445" s="65" t="s">
        <v>90</v>
      </c>
      <c r="B1445" s="65" t="s">
        <v>171</v>
      </c>
      <c r="C1445" s="65" t="s">
        <v>172</v>
      </c>
      <c r="D1445" s="74">
        <v>11260.67</v>
      </c>
      <c r="E1445" s="65" t="s">
        <v>48</v>
      </c>
      <c r="F1445" s="65" t="s">
        <v>49</v>
      </c>
      <c r="G1445" s="65" t="s">
        <v>50</v>
      </c>
      <c r="H1445" s="65" t="s">
        <v>51</v>
      </c>
      <c r="I1445" s="65" t="s">
        <v>86</v>
      </c>
      <c r="J1445" s="65" t="s">
        <v>53</v>
      </c>
      <c r="K1445" s="65" t="s">
        <v>115</v>
      </c>
      <c r="L1445" s="66">
        <v>46155</v>
      </c>
      <c r="M1445" s="65" t="s">
        <v>55</v>
      </c>
      <c r="N1445" s="65" t="s">
        <v>48</v>
      </c>
      <c r="O1445" s="65" t="s">
        <v>56</v>
      </c>
      <c r="P1445" s="65" t="s">
        <v>87</v>
      </c>
      <c r="Q1445" s="65" t="s">
        <v>107</v>
      </c>
      <c r="R1445" s="65" t="s">
        <v>108</v>
      </c>
      <c r="S1445" s="65" t="s">
        <v>87</v>
      </c>
      <c r="T1445" s="65" t="s">
        <v>87</v>
      </c>
      <c r="U1445" s="65" t="s">
        <v>173</v>
      </c>
      <c r="V1445" s="67">
        <v>11260.67</v>
      </c>
      <c r="W1445" s="73" t="str">
        <f t="shared" si="22"/>
        <v>UUWWWTW0001_Population Equivalent Served - At Design Horizon</v>
      </c>
    </row>
    <row r="1446" spans="1:23">
      <c r="A1446" s="65" t="s">
        <v>90</v>
      </c>
      <c r="B1446" s="65" t="s">
        <v>171</v>
      </c>
      <c r="C1446" s="65" t="s">
        <v>172</v>
      </c>
      <c r="D1446" s="74">
        <v>1246329.10799999</v>
      </c>
      <c r="E1446" s="65" t="s">
        <v>48</v>
      </c>
      <c r="F1446" s="65" t="s">
        <v>49</v>
      </c>
      <c r="G1446" s="65" t="s">
        <v>50</v>
      </c>
      <c r="H1446" s="65" t="s">
        <v>51</v>
      </c>
      <c r="I1446" s="65" t="s">
        <v>52</v>
      </c>
      <c r="J1446" s="65" t="s">
        <v>53</v>
      </c>
      <c r="K1446" s="65" t="s">
        <v>115</v>
      </c>
      <c r="L1446" s="66">
        <v>46155</v>
      </c>
      <c r="M1446" s="65" t="s">
        <v>55</v>
      </c>
      <c r="N1446" s="65" t="s">
        <v>48</v>
      </c>
      <c r="O1446" s="65" t="s">
        <v>56</v>
      </c>
      <c r="P1446" s="65" t="s">
        <v>87</v>
      </c>
      <c r="Q1446" s="65" t="s">
        <v>107</v>
      </c>
      <c r="R1446" s="65" t="s">
        <v>108</v>
      </c>
      <c r="S1446" s="65" t="s">
        <v>87</v>
      </c>
      <c r="T1446" s="65" t="s">
        <v>87</v>
      </c>
      <c r="U1446" s="65" t="s">
        <v>64</v>
      </c>
      <c r="V1446" s="67">
        <v>1246329.10799999</v>
      </c>
      <c r="W1446" s="73" t="str">
        <f t="shared" si="22"/>
        <v>TOT_Population Equivalent Served - At Design Horizon</v>
      </c>
    </row>
    <row r="1447" spans="1:23">
      <c r="A1447" s="65" t="s">
        <v>90</v>
      </c>
      <c r="B1447" s="65" t="s">
        <v>171</v>
      </c>
      <c r="C1447" s="65" t="s">
        <v>172</v>
      </c>
      <c r="D1447" s="74">
        <v>1299.829</v>
      </c>
      <c r="E1447" s="65" t="s">
        <v>48</v>
      </c>
      <c r="F1447" s="65" t="s">
        <v>49</v>
      </c>
      <c r="G1447" s="65" t="s">
        <v>50</v>
      </c>
      <c r="H1447" s="65" t="s">
        <v>51</v>
      </c>
      <c r="I1447" s="65" t="s">
        <v>86</v>
      </c>
      <c r="J1447" s="65" t="s">
        <v>53</v>
      </c>
      <c r="K1447" s="65" t="s">
        <v>115</v>
      </c>
      <c r="L1447" s="66">
        <v>46155</v>
      </c>
      <c r="M1447" s="65" t="s">
        <v>55</v>
      </c>
      <c r="N1447" s="65" t="s">
        <v>48</v>
      </c>
      <c r="O1447" s="65" t="s">
        <v>56</v>
      </c>
      <c r="P1447" s="65" t="s">
        <v>87</v>
      </c>
      <c r="Q1447" s="65" t="s">
        <v>107</v>
      </c>
      <c r="R1447" s="65" t="s">
        <v>108</v>
      </c>
      <c r="S1447" s="65" t="s">
        <v>87</v>
      </c>
      <c r="T1447" s="65" t="s">
        <v>87</v>
      </c>
      <c r="U1447" s="65" t="s">
        <v>175</v>
      </c>
      <c r="V1447" s="67">
        <v>1299.829</v>
      </c>
      <c r="W1447" s="73" t="str">
        <f t="shared" si="22"/>
        <v>UUWWWTW0003_Population Equivalent Served - At Design Horizon</v>
      </c>
    </row>
    <row r="1448" spans="1:23">
      <c r="A1448" s="65" t="s">
        <v>90</v>
      </c>
      <c r="B1448" s="65" t="s">
        <v>171</v>
      </c>
      <c r="C1448" s="65" t="s">
        <v>172</v>
      </c>
      <c r="D1448" s="74">
        <v>13498.246999999999</v>
      </c>
      <c r="E1448" s="65" t="s">
        <v>48</v>
      </c>
      <c r="F1448" s="65" t="s">
        <v>49</v>
      </c>
      <c r="G1448" s="65" t="s">
        <v>50</v>
      </c>
      <c r="H1448" s="65" t="s">
        <v>51</v>
      </c>
      <c r="I1448" s="65" t="s">
        <v>86</v>
      </c>
      <c r="J1448" s="65" t="s">
        <v>53</v>
      </c>
      <c r="K1448" s="65" t="s">
        <v>115</v>
      </c>
      <c r="L1448" s="66">
        <v>46155</v>
      </c>
      <c r="M1448" s="65" t="s">
        <v>55</v>
      </c>
      <c r="N1448" s="65" t="s">
        <v>48</v>
      </c>
      <c r="O1448" s="65" t="s">
        <v>56</v>
      </c>
      <c r="P1448" s="65" t="s">
        <v>87</v>
      </c>
      <c r="Q1448" s="65" t="s">
        <v>107</v>
      </c>
      <c r="R1448" s="65" t="s">
        <v>108</v>
      </c>
      <c r="S1448" s="65" t="s">
        <v>87</v>
      </c>
      <c r="T1448" s="65" t="s">
        <v>87</v>
      </c>
      <c r="U1448" s="65" t="s">
        <v>187</v>
      </c>
      <c r="V1448" s="67">
        <v>13498.246999999999</v>
      </c>
      <c r="W1448" s="73" t="str">
        <f t="shared" si="22"/>
        <v>UUWWWTW0015_Population Equivalent Served - At Design Horizon</v>
      </c>
    </row>
    <row r="1449" spans="1:23">
      <c r="A1449" s="65" t="s">
        <v>90</v>
      </c>
      <c r="B1449" s="65" t="s">
        <v>171</v>
      </c>
      <c r="C1449" s="65" t="s">
        <v>172</v>
      </c>
      <c r="D1449" s="74">
        <v>13524.638999999999</v>
      </c>
      <c r="E1449" s="65" t="s">
        <v>48</v>
      </c>
      <c r="F1449" s="65" t="s">
        <v>49</v>
      </c>
      <c r="G1449" s="65" t="s">
        <v>50</v>
      </c>
      <c r="H1449" s="65" t="s">
        <v>51</v>
      </c>
      <c r="I1449" s="65" t="s">
        <v>86</v>
      </c>
      <c r="J1449" s="65" t="s">
        <v>53</v>
      </c>
      <c r="K1449" s="65" t="s">
        <v>115</v>
      </c>
      <c r="L1449" s="66">
        <v>46155</v>
      </c>
      <c r="M1449" s="65" t="s">
        <v>55</v>
      </c>
      <c r="N1449" s="65" t="s">
        <v>48</v>
      </c>
      <c r="O1449" s="65" t="s">
        <v>56</v>
      </c>
      <c r="P1449" s="65" t="s">
        <v>87</v>
      </c>
      <c r="Q1449" s="65" t="s">
        <v>107</v>
      </c>
      <c r="R1449" s="65" t="s">
        <v>108</v>
      </c>
      <c r="S1449" s="65" t="s">
        <v>87</v>
      </c>
      <c r="T1449" s="65" t="s">
        <v>87</v>
      </c>
      <c r="U1449" s="65" t="s">
        <v>192</v>
      </c>
      <c r="V1449" s="67">
        <v>13524.638999999999</v>
      </c>
      <c r="W1449" s="73" t="str">
        <f t="shared" si="22"/>
        <v>UUWWWTW0020_Population Equivalent Served - At Design Horizon</v>
      </c>
    </row>
    <row r="1450" spans="1:23">
      <c r="A1450" s="65" t="s">
        <v>90</v>
      </c>
      <c r="B1450" s="65" t="s">
        <v>171</v>
      </c>
      <c r="C1450" s="65" t="s">
        <v>172</v>
      </c>
      <c r="D1450" s="74">
        <v>1540.579</v>
      </c>
      <c r="E1450" s="65" t="s">
        <v>48</v>
      </c>
      <c r="F1450" s="65" t="s">
        <v>49</v>
      </c>
      <c r="G1450" s="65" t="s">
        <v>50</v>
      </c>
      <c r="H1450" s="65" t="s">
        <v>51</v>
      </c>
      <c r="I1450" s="65" t="s">
        <v>86</v>
      </c>
      <c r="J1450" s="65" t="s">
        <v>53</v>
      </c>
      <c r="K1450" s="65" t="s">
        <v>115</v>
      </c>
      <c r="L1450" s="66">
        <v>46155</v>
      </c>
      <c r="M1450" s="65" t="s">
        <v>55</v>
      </c>
      <c r="N1450" s="65" t="s">
        <v>48</v>
      </c>
      <c r="O1450" s="65" t="s">
        <v>56</v>
      </c>
      <c r="P1450" s="65" t="s">
        <v>87</v>
      </c>
      <c r="Q1450" s="65" t="s">
        <v>107</v>
      </c>
      <c r="R1450" s="65" t="s">
        <v>108</v>
      </c>
      <c r="S1450" s="65" t="s">
        <v>87</v>
      </c>
      <c r="T1450" s="65" t="s">
        <v>87</v>
      </c>
      <c r="U1450" s="65" t="s">
        <v>185</v>
      </c>
      <c r="V1450" s="67">
        <v>1540.579</v>
      </c>
      <c r="W1450" s="73" t="str">
        <f t="shared" si="22"/>
        <v>UUWWWTW0013_Population Equivalent Served - At Design Horizon</v>
      </c>
    </row>
    <row r="1451" spans="1:23">
      <c r="A1451" s="65" t="s">
        <v>90</v>
      </c>
      <c r="B1451" s="65" t="s">
        <v>171</v>
      </c>
      <c r="C1451" s="65" t="s">
        <v>172</v>
      </c>
      <c r="D1451" s="74">
        <v>17261.202000000001</v>
      </c>
      <c r="E1451" s="65" t="s">
        <v>48</v>
      </c>
      <c r="F1451" s="65" t="s">
        <v>49</v>
      </c>
      <c r="G1451" s="65" t="s">
        <v>50</v>
      </c>
      <c r="H1451" s="65" t="s">
        <v>51</v>
      </c>
      <c r="I1451" s="65" t="s">
        <v>86</v>
      </c>
      <c r="J1451" s="65" t="s">
        <v>53</v>
      </c>
      <c r="K1451" s="65" t="s">
        <v>115</v>
      </c>
      <c r="L1451" s="66">
        <v>46155</v>
      </c>
      <c r="M1451" s="65" t="s">
        <v>55</v>
      </c>
      <c r="N1451" s="65" t="s">
        <v>48</v>
      </c>
      <c r="O1451" s="65" t="s">
        <v>56</v>
      </c>
      <c r="P1451" s="65" t="s">
        <v>87</v>
      </c>
      <c r="Q1451" s="65" t="s">
        <v>107</v>
      </c>
      <c r="R1451" s="65" t="s">
        <v>108</v>
      </c>
      <c r="S1451" s="65" t="s">
        <v>87</v>
      </c>
      <c r="T1451" s="65" t="s">
        <v>87</v>
      </c>
      <c r="U1451" s="65" t="s">
        <v>178</v>
      </c>
      <c r="V1451" s="67">
        <v>17261.202000000001</v>
      </c>
      <c r="W1451" s="73" t="str">
        <f t="shared" si="22"/>
        <v>UUWWWTW0006_Population Equivalent Served - At Design Horizon</v>
      </c>
    </row>
    <row r="1452" spans="1:23">
      <c r="A1452" s="65" t="s">
        <v>90</v>
      </c>
      <c r="B1452" s="65" t="s">
        <v>171</v>
      </c>
      <c r="C1452" s="65" t="s">
        <v>172</v>
      </c>
      <c r="D1452" s="74">
        <v>190220.50200000001</v>
      </c>
      <c r="E1452" s="65" t="s">
        <v>48</v>
      </c>
      <c r="F1452" s="65" t="s">
        <v>49</v>
      </c>
      <c r="G1452" s="65" t="s">
        <v>50</v>
      </c>
      <c r="H1452" s="65" t="s">
        <v>51</v>
      </c>
      <c r="I1452" s="65" t="s">
        <v>86</v>
      </c>
      <c r="J1452" s="65" t="s">
        <v>53</v>
      </c>
      <c r="K1452" s="65" t="s">
        <v>115</v>
      </c>
      <c r="L1452" s="66">
        <v>46155</v>
      </c>
      <c r="M1452" s="65" t="s">
        <v>55</v>
      </c>
      <c r="N1452" s="65" t="s">
        <v>48</v>
      </c>
      <c r="O1452" s="65" t="s">
        <v>56</v>
      </c>
      <c r="P1452" s="65" t="s">
        <v>87</v>
      </c>
      <c r="Q1452" s="65" t="s">
        <v>107</v>
      </c>
      <c r="R1452" s="65" t="s">
        <v>108</v>
      </c>
      <c r="S1452" s="65" t="s">
        <v>87</v>
      </c>
      <c r="T1452" s="65" t="s">
        <v>87</v>
      </c>
      <c r="U1452" s="65" t="s">
        <v>182</v>
      </c>
      <c r="V1452" s="67">
        <v>190220.50200000001</v>
      </c>
      <c r="W1452" s="73" t="str">
        <f t="shared" si="22"/>
        <v>UUWWWTW0010_Population Equivalent Served - At Design Horizon</v>
      </c>
    </row>
    <row r="1453" spans="1:23">
      <c r="A1453" s="65" t="s">
        <v>90</v>
      </c>
      <c r="B1453" s="65" t="s">
        <v>171</v>
      </c>
      <c r="C1453" s="65" t="s">
        <v>172</v>
      </c>
      <c r="D1453" s="74">
        <v>206188.61900000001</v>
      </c>
      <c r="E1453" s="65" t="s">
        <v>48</v>
      </c>
      <c r="F1453" s="65" t="s">
        <v>49</v>
      </c>
      <c r="G1453" s="65" t="s">
        <v>50</v>
      </c>
      <c r="H1453" s="65" t="s">
        <v>51</v>
      </c>
      <c r="I1453" s="65" t="s">
        <v>86</v>
      </c>
      <c r="J1453" s="65" t="s">
        <v>53</v>
      </c>
      <c r="K1453" s="65" t="s">
        <v>115</v>
      </c>
      <c r="L1453" s="66">
        <v>46155</v>
      </c>
      <c r="M1453" s="65" t="s">
        <v>55</v>
      </c>
      <c r="N1453" s="65" t="s">
        <v>48</v>
      </c>
      <c r="O1453" s="65" t="s">
        <v>56</v>
      </c>
      <c r="P1453" s="65" t="s">
        <v>87</v>
      </c>
      <c r="Q1453" s="65" t="s">
        <v>107</v>
      </c>
      <c r="R1453" s="65" t="s">
        <v>108</v>
      </c>
      <c r="S1453" s="65" t="s">
        <v>87</v>
      </c>
      <c r="T1453" s="65" t="s">
        <v>87</v>
      </c>
      <c r="U1453" s="65" t="s">
        <v>197</v>
      </c>
      <c r="V1453" s="67">
        <v>206188.61900000001</v>
      </c>
      <c r="W1453" s="73" t="str">
        <f t="shared" si="22"/>
        <v>UUWWWTW0025_Population Equivalent Served - At Design Horizon</v>
      </c>
    </row>
    <row r="1454" spans="1:23">
      <c r="A1454" s="65" t="s">
        <v>90</v>
      </c>
      <c r="B1454" s="65" t="s">
        <v>171</v>
      </c>
      <c r="C1454" s="65" t="s">
        <v>172</v>
      </c>
      <c r="D1454" s="74">
        <v>2145.2370000000001</v>
      </c>
      <c r="E1454" s="65" t="s">
        <v>48</v>
      </c>
      <c r="F1454" s="65" t="s">
        <v>49</v>
      </c>
      <c r="G1454" s="65" t="s">
        <v>50</v>
      </c>
      <c r="H1454" s="65" t="s">
        <v>51</v>
      </c>
      <c r="I1454" s="65" t="s">
        <v>86</v>
      </c>
      <c r="J1454" s="65" t="s">
        <v>53</v>
      </c>
      <c r="K1454" s="65" t="s">
        <v>115</v>
      </c>
      <c r="L1454" s="66">
        <v>46155</v>
      </c>
      <c r="M1454" s="65" t="s">
        <v>55</v>
      </c>
      <c r="N1454" s="65" t="s">
        <v>48</v>
      </c>
      <c r="O1454" s="65" t="s">
        <v>56</v>
      </c>
      <c r="P1454" s="65" t="s">
        <v>87</v>
      </c>
      <c r="Q1454" s="65" t="s">
        <v>107</v>
      </c>
      <c r="R1454" s="65" t="s">
        <v>108</v>
      </c>
      <c r="S1454" s="65" t="s">
        <v>87</v>
      </c>
      <c r="T1454" s="65" t="s">
        <v>87</v>
      </c>
      <c r="U1454" s="65" t="s">
        <v>189</v>
      </c>
      <c r="V1454" s="67">
        <v>2145.2370000000001</v>
      </c>
      <c r="W1454" s="73" t="str">
        <f t="shared" si="22"/>
        <v>UUWWWTW0017_Population Equivalent Served - At Design Horizon</v>
      </c>
    </row>
    <row r="1455" spans="1:23">
      <c r="A1455" s="65" t="s">
        <v>90</v>
      </c>
      <c r="B1455" s="65" t="s">
        <v>171</v>
      </c>
      <c r="C1455" s="65" t="s">
        <v>172</v>
      </c>
      <c r="D1455" s="74">
        <v>219.53399999999999</v>
      </c>
      <c r="E1455" s="65" t="s">
        <v>48</v>
      </c>
      <c r="F1455" s="65" t="s">
        <v>49</v>
      </c>
      <c r="G1455" s="65" t="s">
        <v>50</v>
      </c>
      <c r="H1455" s="65" t="s">
        <v>51</v>
      </c>
      <c r="I1455" s="65" t="s">
        <v>86</v>
      </c>
      <c r="J1455" s="65" t="s">
        <v>53</v>
      </c>
      <c r="K1455" s="65" t="s">
        <v>115</v>
      </c>
      <c r="L1455" s="66">
        <v>46155</v>
      </c>
      <c r="M1455" s="65" t="s">
        <v>55</v>
      </c>
      <c r="N1455" s="65" t="s">
        <v>48</v>
      </c>
      <c r="O1455" s="65" t="s">
        <v>56</v>
      </c>
      <c r="P1455" s="65" t="s">
        <v>87</v>
      </c>
      <c r="Q1455" s="65" t="s">
        <v>107</v>
      </c>
      <c r="R1455" s="65" t="s">
        <v>108</v>
      </c>
      <c r="S1455" s="65" t="s">
        <v>87</v>
      </c>
      <c r="T1455" s="65" t="s">
        <v>87</v>
      </c>
      <c r="U1455" s="65" t="s">
        <v>180</v>
      </c>
      <c r="V1455" s="67">
        <v>219.53399999999999</v>
      </c>
      <c r="W1455" s="73" t="str">
        <f t="shared" si="22"/>
        <v>UUWWWTW0008_Population Equivalent Served - At Design Horizon</v>
      </c>
    </row>
    <row r="1456" spans="1:23">
      <c r="A1456" s="65" t="s">
        <v>90</v>
      </c>
      <c r="B1456" s="65" t="s">
        <v>171</v>
      </c>
      <c r="C1456" s="65" t="s">
        <v>172</v>
      </c>
      <c r="D1456" s="74">
        <v>220462.359</v>
      </c>
      <c r="E1456" s="65" t="s">
        <v>48</v>
      </c>
      <c r="F1456" s="65" t="s">
        <v>49</v>
      </c>
      <c r="G1456" s="65" t="s">
        <v>50</v>
      </c>
      <c r="H1456" s="65" t="s">
        <v>51</v>
      </c>
      <c r="I1456" s="65" t="s">
        <v>86</v>
      </c>
      <c r="J1456" s="65" t="s">
        <v>53</v>
      </c>
      <c r="K1456" s="65" t="s">
        <v>115</v>
      </c>
      <c r="L1456" s="66">
        <v>46155</v>
      </c>
      <c r="M1456" s="65" t="s">
        <v>55</v>
      </c>
      <c r="N1456" s="65" t="s">
        <v>48</v>
      </c>
      <c r="O1456" s="65" t="s">
        <v>56</v>
      </c>
      <c r="P1456" s="65" t="s">
        <v>87</v>
      </c>
      <c r="Q1456" s="65" t="s">
        <v>107</v>
      </c>
      <c r="R1456" s="65" t="s">
        <v>108</v>
      </c>
      <c r="S1456" s="65" t="s">
        <v>87</v>
      </c>
      <c r="T1456" s="65" t="s">
        <v>87</v>
      </c>
      <c r="U1456" s="65" t="s">
        <v>195</v>
      </c>
      <c r="V1456" s="67">
        <v>220462.359</v>
      </c>
      <c r="W1456" s="73" t="str">
        <f t="shared" si="22"/>
        <v>UUWWWTW0023_Population Equivalent Served - At Design Horizon</v>
      </c>
    </row>
    <row r="1457" spans="1:23">
      <c r="A1457" s="65" t="s">
        <v>90</v>
      </c>
      <c r="B1457" s="65" t="s">
        <v>171</v>
      </c>
      <c r="C1457" s="65" t="s">
        <v>172</v>
      </c>
      <c r="D1457" s="74">
        <v>2370.634</v>
      </c>
      <c r="E1457" s="65" t="s">
        <v>48</v>
      </c>
      <c r="F1457" s="65" t="s">
        <v>49</v>
      </c>
      <c r="G1457" s="65" t="s">
        <v>50</v>
      </c>
      <c r="H1457" s="65" t="s">
        <v>51</v>
      </c>
      <c r="I1457" s="65" t="s">
        <v>86</v>
      </c>
      <c r="J1457" s="65" t="s">
        <v>53</v>
      </c>
      <c r="K1457" s="65" t="s">
        <v>115</v>
      </c>
      <c r="L1457" s="66">
        <v>46155</v>
      </c>
      <c r="M1457" s="65" t="s">
        <v>55</v>
      </c>
      <c r="N1457" s="65" t="s">
        <v>48</v>
      </c>
      <c r="O1457" s="65" t="s">
        <v>56</v>
      </c>
      <c r="P1457" s="65" t="s">
        <v>87</v>
      </c>
      <c r="Q1457" s="65" t="s">
        <v>107</v>
      </c>
      <c r="R1457" s="65" t="s">
        <v>108</v>
      </c>
      <c r="S1457" s="65" t="s">
        <v>87</v>
      </c>
      <c r="T1457" s="65" t="s">
        <v>87</v>
      </c>
      <c r="U1457" s="65" t="s">
        <v>194</v>
      </c>
      <c r="V1457" s="67">
        <v>2370.634</v>
      </c>
      <c r="W1457" s="73" t="str">
        <f t="shared" si="22"/>
        <v>UUWWWTW0022_Population Equivalent Served - At Design Horizon</v>
      </c>
    </row>
    <row r="1458" spans="1:23">
      <c r="A1458" s="65" t="s">
        <v>90</v>
      </c>
      <c r="B1458" s="65" t="s">
        <v>171</v>
      </c>
      <c r="C1458" s="65" t="s">
        <v>172</v>
      </c>
      <c r="D1458" s="74">
        <v>2392.0430000000001</v>
      </c>
      <c r="E1458" s="65" t="s">
        <v>48</v>
      </c>
      <c r="F1458" s="65" t="s">
        <v>49</v>
      </c>
      <c r="G1458" s="65" t="s">
        <v>50</v>
      </c>
      <c r="H1458" s="65" t="s">
        <v>51</v>
      </c>
      <c r="I1458" s="65" t="s">
        <v>86</v>
      </c>
      <c r="J1458" s="65" t="s">
        <v>53</v>
      </c>
      <c r="K1458" s="65" t="s">
        <v>115</v>
      </c>
      <c r="L1458" s="66">
        <v>46155</v>
      </c>
      <c r="M1458" s="65" t="s">
        <v>55</v>
      </c>
      <c r="N1458" s="65" t="s">
        <v>48</v>
      </c>
      <c r="O1458" s="65" t="s">
        <v>56</v>
      </c>
      <c r="P1458" s="65" t="s">
        <v>87</v>
      </c>
      <c r="Q1458" s="65" t="s">
        <v>107</v>
      </c>
      <c r="R1458" s="65" t="s">
        <v>108</v>
      </c>
      <c r="S1458" s="65" t="s">
        <v>87</v>
      </c>
      <c r="T1458" s="65" t="s">
        <v>87</v>
      </c>
      <c r="U1458" s="65" t="s">
        <v>186</v>
      </c>
      <c r="V1458" s="67">
        <v>2392.0430000000001</v>
      </c>
      <c r="W1458" s="73" t="str">
        <f t="shared" si="22"/>
        <v>UUWWWTW0014_Population Equivalent Served - At Design Horizon</v>
      </c>
    </row>
    <row r="1459" spans="1:23">
      <c r="A1459" s="65" t="s">
        <v>90</v>
      </c>
      <c r="B1459" s="65" t="s">
        <v>171</v>
      </c>
      <c r="C1459" s="65" t="s">
        <v>172</v>
      </c>
      <c r="D1459" s="74">
        <v>248.05699999999999</v>
      </c>
      <c r="E1459" s="65" t="s">
        <v>48</v>
      </c>
      <c r="F1459" s="65" t="s">
        <v>49</v>
      </c>
      <c r="G1459" s="65" t="s">
        <v>50</v>
      </c>
      <c r="H1459" s="65" t="s">
        <v>51</v>
      </c>
      <c r="I1459" s="65" t="s">
        <v>86</v>
      </c>
      <c r="J1459" s="65" t="s">
        <v>53</v>
      </c>
      <c r="K1459" s="65" t="s">
        <v>115</v>
      </c>
      <c r="L1459" s="66">
        <v>46155</v>
      </c>
      <c r="M1459" s="65" t="s">
        <v>55</v>
      </c>
      <c r="N1459" s="65" t="s">
        <v>48</v>
      </c>
      <c r="O1459" s="65" t="s">
        <v>56</v>
      </c>
      <c r="P1459" s="65" t="s">
        <v>87</v>
      </c>
      <c r="Q1459" s="65" t="s">
        <v>107</v>
      </c>
      <c r="R1459" s="65" t="s">
        <v>108</v>
      </c>
      <c r="S1459" s="65" t="s">
        <v>87</v>
      </c>
      <c r="T1459" s="65" t="s">
        <v>87</v>
      </c>
      <c r="U1459" s="65" t="s">
        <v>200</v>
      </c>
      <c r="V1459" s="67">
        <v>248.05699999999999</v>
      </c>
      <c r="W1459" s="73" t="str">
        <f t="shared" si="22"/>
        <v>UUWWWTW0028_Population Equivalent Served - At Design Horizon</v>
      </c>
    </row>
    <row r="1460" spans="1:23">
      <c r="A1460" s="65" t="s">
        <v>90</v>
      </c>
      <c r="B1460" s="65" t="s">
        <v>171</v>
      </c>
      <c r="C1460" s="65" t="s">
        <v>172</v>
      </c>
      <c r="D1460" s="74">
        <v>296.32799999999997</v>
      </c>
      <c r="E1460" s="65" t="s">
        <v>48</v>
      </c>
      <c r="F1460" s="65" t="s">
        <v>49</v>
      </c>
      <c r="G1460" s="65" t="s">
        <v>50</v>
      </c>
      <c r="H1460" s="65" t="s">
        <v>51</v>
      </c>
      <c r="I1460" s="65" t="s">
        <v>86</v>
      </c>
      <c r="J1460" s="65" t="s">
        <v>53</v>
      </c>
      <c r="K1460" s="65" t="s">
        <v>115</v>
      </c>
      <c r="L1460" s="66">
        <v>46155</v>
      </c>
      <c r="M1460" s="65" t="s">
        <v>55</v>
      </c>
      <c r="N1460" s="65" t="s">
        <v>48</v>
      </c>
      <c r="O1460" s="65" t="s">
        <v>56</v>
      </c>
      <c r="P1460" s="65" t="s">
        <v>87</v>
      </c>
      <c r="Q1460" s="65" t="s">
        <v>107</v>
      </c>
      <c r="R1460" s="65" t="s">
        <v>108</v>
      </c>
      <c r="S1460" s="65" t="s">
        <v>87</v>
      </c>
      <c r="T1460" s="65" t="s">
        <v>87</v>
      </c>
      <c r="U1460" s="65" t="s">
        <v>190</v>
      </c>
      <c r="V1460" s="67">
        <v>296.32799999999997</v>
      </c>
      <c r="W1460" s="73" t="str">
        <f t="shared" si="22"/>
        <v>UUWWWTW0018_Population Equivalent Served - At Design Horizon</v>
      </c>
    </row>
    <row r="1461" spans="1:23">
      <c r="A1461" s="65" t="s">
        <v>90</v>
      </c>
      <c r="B1461" s="65" t="s">
        <v>171</v>
      </c>
      <c r="C1461" s="65" t="s">
        <v>172</v>
      </c>
      <c r="D1461" s="74">
        <v>312.721</v>
      </c>
      <c r="E1461" s="65" t="s">
        <v>48</v>
      </c>
      <c r="F1461" s="65" t="s">
        <v>49</v>
      </c>
      <c r="G1461" s="65" t="s">
        <v>50</v>
      </c>
      <c r="H1461" s="65" t="s">
        <v>51</v>
      </c>
      <c r="I1461" s="65" t="s">
        <v>86</v>
      </c>
      <c r="J1461" s="65" t="s">
        <v>53</v>
      </c>
      <c r="K1461" s="65" t="s">
        <v>115</v>
      </c>
      <c r="L1461" s="66">
        <v>46155</v>
      </c>
      <c r="M1461" s="65" t="s">
        <v>55</v>
      </c>
      <c r="N1461" s="65" t="s">
        <v>48</v>
      </c>
      <c r="O1461" s="65" t="s">
        <v>56</v>
      </c>
      <c r="P1461" s="65" t="s">
        <v>87</v>
      </c>
      <c r="Q1461" s="65" t="s">
        <v>107</v>
      </c>
      <c r="R1461" s="65" t="s">
        <v>108</v>
      </c>
      <c r="S1461" s="65" t="s">
        <v>87</v>
      </c>
      <c r="T1461" s="65" t="s">
        <v>87</v>
      </c>
      <c r="U1461" s="65" t="s">
        <v>188</v>
      </c>
      <c r="V1461" s="67">
        <v>312.721</v>
      </c>
      <c r="W1461" s="73" t="str">
        <f t="shared" si="22"/>
        <v>UUWWWTW0016_Population Equivalent Served - At Design Horizon</v>
      </c>
    </row>
    <row r="1462" spans="1:23">
      <c r="A1462" s="65" t="s">
        <v>90</v>
      </c>
      <c r="B1462" s="65" t="s">
        <v>171</v>
      </c>
      <c r="C1462" s="65" t="s">
        <v>172</v>
      </c>
      <c r="D1462" s="74">
        <v>334770.734</v>
      </c>
      <c r="E1462" s="65" t="s">
        <v>48</v>
      </c>
      <c r="F1462" s="65" t="s">
        <v>49</v>
      </c>
      <c r="G1462" s="65" t="s">
        <v>50</v>
      </c>
      <c r="H1462" s="65" t="s">
        <v>51</v>
      </c>
      <c r="I1462" s="65" t="s">
        <v>86</v>
      </c>
      <c r="J1462" s="65" t="s">
        <v>53</v>
      </c>
      <c r="K1462" s="65" t="s">
        <v>115</v>
      </c>
      <c r="L1462" s="66">
        <v>46155</v>
      </c>
      <c r="M1462" s="65" t="s">
        <v>55</v>
      </c>
      <c r="N1462" s="65" t="s">
        <v>48</v>
      </c>
      <c r="O1462" s="65" t="s">
        <v>56</v>
      </c>
      <c r="P1462" s="65" t="s">
        <v>87</v>
      </c>
      <c r="Q1462" s="65" t="s">
        <v>107</v>
      </c>
      <c r="R1462" s="65" t="s">
        <v>108</v>
      </c>
      <c r="S1462" s="65" t="s">
        <v>87</v>
      </c>
      <c r="T1462" s="65" t="s">
        <v>87</v>
      </c>
      <c r="U1462" s="65" t="s">
        <v>205</v>
      </c>
      <c r="V1462" s="67">
        <v>334770.734</v>
      </c>
      <c r="W1462" s="73" t="str">
        <f t="shared" si="22"/>
        <v>UUWWWTW0033_Population Equivalent Served - At Design Horizon</v>
      </c>
    </row>
    <row r="1463" spans="1:23">
      <c r="A1463" s="65" t="s">
        <v>90</v>
      </c>
      <c r="B1463" s="65" t="s">
        <v>171</v>
      </c>
      <c r="C1463" s="65" t="s">
        <v>172</v>
      </c>
      <c r="D1463" s="74">
        <v>34259.902000000002</v>
      </c>
      <c r="E1463" s="65" t="s">
        <v>48</v>
      </c>
      <c r="F1463" s="65" t="s">
        <v>49</v>
      </c>
      <c r="G1463" s="65" t="s">
        <v>50</v>
      </c>
      <c r="H1463" s="65" t="s">
        <v>51</v>
      </c>
      <c r="I1463" s="65" t="s">
        <v>86</v>
      </c>
      <c r="J1463" s="65" t="s">
        <v>53</v>
      </c>
      <c r="K1463" s="65" t="s">
        <v>115</v>
      </c>
      <c r="L1463" s="66">
        <v>46155</v>
      </c>
      <c r="M1463" s="65" t="s">
        <v>55</v>
      </c>
      <c r="N1463" s="65" t="s">
        <v>48</v>
      </c>
      <c r="O1463" s="65" t="s">
        <v>56</v>
      </c>
      <c r="P1463" s="65" t="s">
        <v>87</v>
      </c>
      <c r="Q1463" s="65" t="s">
        <v>107</v>
      </c>
      <c r="R1463" s="65" t="s">
        <v>108</v>
      </c>
      <c r="S1463" s="65" t="s">
        <v>87</v>
      </c>
      <c r="T1463" s="65" t="s">
        <v>87</v>
      </c>
      <c r="U1463" s="65" t="s">
        <v>184</v>
      </c>
      <c r="V1463" s="67">
        <v>34259.902000000002</v>
      </c>
      <c r="W1463" s="73" t="str">
        <f t="shared" si="22"/>
        <v>UUWWWTW0012_Population Equivalent Served - At Design Horizon</v>
      </c>
    </row>
    <row r="1464" spans="1:23">
      <c r="A1464" s="65" t="s">
        <v>90</v>
      </c>
      <c r="B1464" s="65" t="s">
        <v>171</v>
      </c>
      <c r="C1464" s="65" t="s">
        <v>172</v>
      </c>
      <c r="D1464" s="74">
        <v>36295.178</v>
      </c>
      <c r="E1464" s="65" t="s">
        <v>48</v>
      </c>
      <c r="F1464" s="65" t="s">
        <v>49</v>
      </c>
      <c r="G1464" s="65" t="s">
        <v>50</v>
      </c>
      <c r="H1464" s="65" t="s">
        <v>51</v>
      </c>
      <c r="I1464" s="65" t="s">
        <v>86</v>
      </c>
      <c r="J1464" s="65" t="s">
        <v>53</v>
      </c>
      <c r="K1464" s="65" t="s">
        <v>115</v>
      </c>
      <c r="L1464" s="66">
        <v>46155</v>
      </c>
      <c r="M1464" s="65" t="s">
        <v>55</v>
      </c>
      <c r="N1464" s="65" t="s">
        <v>48</v>
      </c>
      <c r="O1464" s="65" t="s">
        <v>56</v>
      </c>
      <c r="P1464" s="65" t="s">
        <v>87</v>
      </c>
      <c r="Q1464" s="65" t="s">
        <v>107</v>
      </c>
      <c r="R1464" s="65" t="s">
        <v>108</v>
      </c>
      <c r="S1464" s="65" t="s">
        <v>87</v>
      </c>
      <c r="T1464" s="65" t="s">
        <v>87</v>
      </c>
      <c r="U1464" s="65" t="s">
        <v>203</v>
      </c>
      <c r="V1464" s="67">
        <v>36295.178</v>
      </c>
      <c r="W1464" s="73" t="str">
        <f t="shared" si="22"/>
        <v>UUWWWTW0031_Population Equivalent Served - At Design Horizon</v>
      </c>
    </row>
    <row r="1465" spans="1:23">
      <c r="A1465" s="65" t="s">
        <v>90</v>
      </c>
      <c r="B1465" s="65" t="s">
        <v>171</v>
      </c>
      <c r="C1465" s="65" t="s">
        <v>172</v>
      </c>
      <c r="D1465" s="74">
        <v>371.25099999999998</v>
      </c>
      <c r="E1465" s="65" t="s">
        <v>48</v>
      </c>
      <c r="F1465" s="65" t="s">
        <v>49</v>
      </c>
      <c r="G1465" s="65" t="s">
        <v>50</v>
      </c>
      <c r="H1465" s="65" t="s">
        <v>51</v>
      </c>
      <c r="I1465" s="65" t="s">
        <v>86</v>
      </c>
      <c r="J1465" s="65" t="s">
        <v>53</v>
      </c>
      <c r="K1465" s="65" t="s">
        <v>115</v>
      </c>
      <c r="L1465" s="66">
        <v>46155</v>
      </c>
      <c r="M1465" s="65" t="s">
        <v>55</v>
      </c>
      <c r="N1465" s="65" t="s">
        <v>48</v>
      </c>
      <c r="O1465" s="65" t="s">
        <v>56</v>
      </c>
      <c r="P1465" s="65" t="s">
        <v>87</v>
      </c>
      <c r="Q1465" s="65" t="s">
        <v>107</v>
      </c>
      <c r="R1465" s="65" t="s">
        <v>108</v>
      </c>
      <c r="S1465" s="65" t="s">
        <v>87</v>
      </c>
      <c r="T1465" s="65" t="s">
        <v>87</v>
      </c>
      <c r="U1465" s="65" t="s">
        <v>179</v>
      </c>
      <c r="V1465" s="67">
        <v>371.25099999999998</v>
      </c>
      <c r="W1465" s="73" t="str">
        <f t="shared" si="22"/>
        <v>UUWWWTW0007_Population Equivalent Served - At Design Horizon</v>
      </c>
    </row>
    <row r="1466" spans="1:23">
      <c r="A1466" s="65" t="s">
        <v>90</v>
      </c>
      <c r="B1466" s="65" t="s">
        <v>171</v>
      </c>
      <c r="C1466" s="65" t="s">
        <v>172</v>
      </c>
      <c r="D1466" s="74">
        <v>426.92700000000002</v>
      </c>
      <c r="E1466" s="65" t="s">
        <v>48</v>
      </c>
      <c r="F1466" s="65" t="s">
        <v>49</v>
      </c>
      <c r="G1466" s="65" t="s">
        <v>50</v>
      </c>
      <c r="H1466" s="65" t="s">
        <v>51</v>
      </c>
      <c r="I1466" s="65" t="s">
        <v>86</v>
      </c>
      <c r="J1466" s="65" t="s">
        <v>53</v>
      </c>
      <c r="K1466" s="65" t="s">
        <v>115</v>
      </c>
      <c r="L1466" s="66">
        <v>46155</v>
      </c>
      <c r="M1466" s="65" t="s">
        <v>55</v>
      </c>
      <c r="N1466" s="65" t="s">
        <v>48</v>
      </c>
      <c r="O1466" s="65" t="s">
        <v>56</v>
      </c>
      <c r="P1466" s="65" t="s">
        <v>87</v>
      </c>
      <c r="Q1466" s="65" t="s">
        <v>107</v>
      </c>
      <c r="R1466" s="65" t="s">
        <v>108</v>
      </c>
      <c r="S1466" s="65" t="s">
        <v>87</v>
      </c>
      <c r="T1466" s="65" t="s">
        <v>87</v>
      </c>
      <c r="U1466" s="65" t="s">
        <v>206</v>
      </c>
      <c r="V1466" s="67">
        <v>426.92700000000002</v>
      </c>
      <c r="W1466" s="73" t="str">
        <f t="shared" si="22"/>
        <v>UUWWWTW0034_Population Equivalent Served - At Design Horizon</v>
      </c>
    </row>
    <row r="1467" spans="1:23">
      <c r="A1467" s="65" t="s">
        <v>90</v>
      </c>
      <c r="B1467" s="65" t="s">
        <v>171</v>
      </c>
      <c r="C1467" s="65" t="s">
        <v>172</v>
      </c>
      <c r="D1467" s="74">
        <v>43171.508000000002</v>
      </c>
      <c r="E1467" s="65" t="s">
        <v>48</v>
      </c>
      <c r="F1467" s="65" t="s">
        <v>49</v>
      </c>
      <c r="G1467" s="65" t="s">
        <v>50</v>
      </c>
      <c r="H1467" s="65" t="s">
        <v>51</v>
      </c>
      <c r="I1467" s="65" t="s">
        <v>86</v>
      </c>
      <c r="J1467" s="65" t="s">
        <v>53</v>
      </c>
      <c r="K1467" s="65" t="s">
        <v>115</v>
      </c>
      <c r="L1467" s="66">
        <v>46155</v>
      </c>
      <c r="M1467" s="65" t="s">
        <v>55</v>
      </c>
      <c r="N1467" s="65" t="s">
        <v>48</v>
      </c>
      <c r="O1467" s="65" t="s">
        <v>56</v>
      </c>
      <c r="P1467" s="65" t="s">
        <v>87</v>
      </c>
      <c r="Q1467" s="65" t="s">
        <v>107</v>
      </c>
      <c r="R1467" s="65" t="s">
        <v>108</v>
      </c>
      <c r="S1467" s="65" t="s">
        <v>87</v>
      </c>
      <c r="T1467" s="65" t="s">
        <v>87</v>
      </c>
      <c r="U1467" s="65" t="s">
        <v>176</v>
      </c>
      <c r="V1467" s="67">
        <v>43171.508000000002</v>
      </c>
      <c r="W1467" s="73" t="str">
        <f t="shared" si="22"/>
        <v>UUWWWTW0004_Population Equivalent Served - At Design Horizon</v>
      </c>
    </row>
    <row r="1468" spans="1:23">
      <c r="A1468" s="65" t="s">
        <v>90</v>
      </c>
      <c r="B1468" s="65" t="s">
        <v>171</v>
      </c>
      <c r="C1468" s="65" t="s">
        <v>172</v>
      </c>
      <c r="D1468" s="74">
        <v>451.30799999999999</v>
      </c>
      <c r="E1468" s="65" t="s">
        <v>48</v>
      </c>
      <c r="F1468" s="65" t="s">
        <v>49</v>
      </c>
      <c r="G1468" s="65" t="s">
        <v>50</v>
      </c>
      <c r="H1468" s="65" t="s">
        <v>51</v>
      </c>
      <c r="I1468" s="65" t="s">
        <v>86</v>
      </c>
      <c r="J1468" s="65" t="s">
        <v>53</v>
      </c>
      <c r="K1468" s="65" t="s">
        <v>115</v>
      </c>
      <c r="L1468" s="66">
        <v>46155</v>
      </c>
      <c r="M1468" s="65" t="s">
        <v>55</v>
      </c>
      <c r="N1468" s="65" t="s">
        <v>48</v>
      </c>
      <c r="O1468" s="65" t="s">
        <v>56</v>
      </c>
      <c r="P1468" s="65" t="s">
        <v>87</v>
      </c>
      <c r="Q1468" s="65" t="s">
        <v>107</v>
      </c>
      <c r="R1468" s="65" t="s">
        <v>108</v>
      </c>
      <c r="S1468" s="65" t="s">
        <v>87</v>
      </c>
      <c r="T1468" s="65" t="s">
        <v>87</v>
      </c>
      <c r="U1468" s="65" t="s">
        <v>174</v>
      </c>
      <c r="V1468" s="67">
        <v>451.30799999999999</v>
      </c>
      <c r="W1468" s="73" t="str">
        <f t="shared" si="22"/>
        <v>UUWWWTW0002_Population Equivalent Served - At Design Horizon</v>
      </c>
    </row>
    <row r="1469" spans="1:23">
      <c r="A1469" s="65" t="s">
        <v>90</v>
      </c>
      <c r="B1469" s="65" t="s">
        <v>171</v>
      </c>
      <c r="C1469" s="65" t="s">
        <v>172</v>
      </c>
      <c r="D1469" s="74">
        <v>451.55399999999997</v>
      </c>
      <c r="E1469" s="65" t="s">
        <v>48</v>
      </c>
      <c r="F1469" s="65" t="s">
        <v>49</v>
      </c>
      <c r="G1469" s="65" t="s">
        <v>50</v>
      </c>
      <c r="H1469" s="65" t="s">
        <v>51</v>
      </c>
      <c r="I1469" s="65" t="s">
        <v>86</v>
      </c>
      <c r="J1469" s="65" t="s">
        <v>53</v>
      </c>
      <c r="K1469" s="65" t="s">
        <v>115</v>
      </c>
      <c r="L1469" s="66">
        <v>46155</v>
      </c>
      <c r="M1469" s="65" t="s">
        <v>55</v>
      </c>
      <c r="N1469" s="65" t="s">
        <v>48</v>
      </c>
      <c r="O1469" s="65" t="s">
        <v>56</v>
      </c>
      <c r="P1469" s="65" t="s">
        <v>87</v>
      </c>
      <c r="Q1469" s="65" t="s">
        <v>107</v>
      </c>
      <c r="R1469" s="65" t="s">
        <v>108</v>
      </c>
      <c r="S1469" s="65" t="s">
        <v>87</v>
      </c>
      <c r="T1469" s="65" t="s">
        <v>87</v>
      </c>
      <c r="U1469" s="65" t="s">
        <v>183</v>
      </c>
      <c r="V1469" s="67">
        <v>451.55399999999997</v>
      </c>
      <c r="W1469" s="73" t="str">
        <f t="shared" si="22"/>
        <v>UUWWWTW0011_Population Equivalent Served - At Design Horizon</v>
      </c>
    </row>
    <row r="1470" spans="1:23">
      <c r="A1470" s="65" t="s">
        <v>90</v>
      </c>
      <c r="B1470" s="65" t="s">
        <v>171</v>
      </c>
      <c r="C1470" s="65" t="s">
        <v>172</v>
      </c>
      <c r="D1470" s="74">
        <v>496.86900000000003</v>
      </c>
      <c r="E1470" s="65" t="s">
        <v>48</v>
      </c>
      <c r="F1470" s="65" t="s">
        <v>49</v>
      </c>
      <c r="G1470" s="65" t="s">
        <v>50</v>
      </c>
      <c r="H1470" s="65" t="s">
        <v>51</v>
      </c>
      <c r="I1470" s="65" t="s">
        <v>86</v>
      </c>
      <c r="J1470" s="65" t="s">
        <v>53</v>
      </c>
      <c r="K1470" s="65" t="s">
        <v>115</v>
      </c>
      <c r="L1470" s="66">
        <v>46155</v>
      </c>
      <c r="M1470" s="65" t="s">
        <v>55</v>
      </c>
      <c r="N1470" s="65" t="s">
        <v>48</v>
      </c>
      <c r="O1470" s="65" t="s">
        <v>56</v>
      </c>
      <c r="P1470" s="65" t="s">
        <v>87</v>
      </c>
      <c r="Q1470" s="65" t="s">
        <v>107</v>
      </c>
      <c r="R1470" s="65" t="s">
        <v>108</v>
      </c>
      <c r="S1470" s="65" t="s">
        <v>87</v>
      </c>
      <c r="T1470" s="65" t="s">
        <v>87</v>
      </c>
      <c r="U1470" s="65" t="s">
        <v>196</v>
      </c>
      <c r="V1470" s="67">
        <v>496.86900000000003</v>
      </c>
      <c r="W1470" s="73" t="str">
        <f t="shared" si="22"/>
        <v>UUWWWTW0024_Population Equivalent Served - At Design Horizon</v>
      </c>
    </row>
    <row r="1471" spans="1:23">
      <c r="A1471" s="65" t="s">
        <v>90</v>
      </c>
      <c r="B1471" s="65" t="s">
        <v>171</v>
      </c>
      <c r="C1471" s="65" t="s">
        <v>172</v>
      </c>
      <c r="D1471" s="74">
        <v>499.726</v>
      </c>
      <c r="E1471" s="65" t="s">
        <v>48</v>
      </c>
      <c r="F1471" s="65" t="s">
        <v>49</v>
      </c>
      <c r="G1471" s="65" t="s">
        <v>50</v>
      </c>
      <c r="H1471" s="65" t="s">
        <v>51</v>
      </c>
      <c r="I1471" s="65" t="s">
        <v>86</v>
      </c>
      <c r="J1471" s="65" t="s">
        <v>53</v>
      </c>
      <c r="K1471" s="65" t="s">
        <v>115</v>
      </c>
      <c r="L1471" s="66">
        <v>46155</v>
      </c>
      <c r="M1471" s="65" t="s">
        <v>55</v>
      </c>
      <c r="N1471" s="65" t="s">
        <v>48</v>
      </c>
      <c r="O1471" s="65" t="s">
        <v>56</v>
      </c>
      <c r="P1471" s="65" t="s">
        <v>87</v>
      </c>
      <c r="Q1471" s="65" t="s">
        <v>107</v>
      </c>
      <c r="R1471" s="65" t="s">
        <v>108</v>
      </c>
      <c r="S1471" s="65" t="s">
        <v>87</v>
      </c>
      <c r="T1471" s="65" t="s">
        <v>87</v>
      </c>
      <c r="U1471" s="65" t="s">
        <v>198</v>
      </c>
      <c r="V1471" s="67">
        <v>499.726</v>
      </c>
      <c r="W1471" s="73" t="str">
        <f t="shared" si="22"/>
        <v>UUWWWTW0026_Population Equivalent Served - At Design Horizon</v>
      </c>
    </row>
    <row r="1472" spans="1:23">
      <c r="A1472" s="65" t="s">
        <v>90</v>
      </c>
      <c r="B1472" s="65" t="s">
        <v>171</v>
      </c>
      <c r="C1472" s="65" t="s">
        <v>172</v>
      </c>
      <c r="D1472" s="74">
        <v>611.74900000000002</v>
      </c>
      <c r="E1472" s="65" t="s">
        <v>48</v>
      </c>
      <c r="F1472" s="65" t="s">
        <v>49</v>
      </c>
      <c r="G1472" s="65" t="s">
        <v>50</v>
      </c>
      <c r="H1472" s="65" t="s">
        <v>51</v>
      </c>
      <c r="I1472" s="65" t="s">
        <v>86</v>
      </c>
      <c r="J1472" s="65" t="s">
        <v>53</v>
      </c>
      <c r="K1472" s="65" t="s">
        <v>115</v>
      </c>
      <c r="L1472" s="66">
        <v>46155</v>
      </c>
      <c r="M1472" s="65" t="s">
        <v>55</v>
      </c>
      <c r="N1472" s="65" t="s">
        <v>48</v>
      </c>
      <c r="O1472" s="65" t="s">
        <v>56</v>
      </c>
      <c r="P1472" s="65" t="s">
        <v>87</v>
      </c>
      <c r="Q1472" s="65" t="s">
        <v>107</v>
      </c>
      <c r="R1472" s="65" t="s">
        <v>108</v>
      </c>
      <c r="S1472" s="65" t="s">
        <v>87</v>
      </c>
      <c r="T1472" s="65" t="s">
        <v>87</v>
      </c>
      <c r="U1472" s="65" t="s">
        <v>201</v>
      </c>
      <c r="V1472" s="67">
        <v>611.74900000000002</v>
      </c>
      <c r="W1472" s="73" t="str">
        <f t="shared" si="22"/>
        <v>UUWWWTW0029_Population Equivalent Served - At Design Horizon</v>
      </c>
    </row>
    <row r="1473" spans="1:23">
      <c r="A1473" s="65" t="s">
        <v>90</v>
      </c>
      <c r="B1473" s="65" t="s">
        <v>171</v>
      </c>
      <c r="C1473" s="65" t="s">
        <v>172</v>
      </c>
      <c r="D1473" s="74">
        <v>777.42600000000004</v>
      </c>
      <c r="E1473" s="65" t="s">
        <v>48</v>
      </c>
      <c r="F1473" s="65" t="s">
        <v>49</v>
      </c>
      <c r="G1473" s="65" t="s">
        <v>50</v>
      </c>
      <c r="H1473" s="65" t="s">
        <v>51</v>
      </c>
      <c r="I1473" s="65" t="s">
        <v>86</v>
      </c>
      <c r="J1473" s="65" t="s">
        <v>53</v>
      </c>
      <c r="K1473" s="65" t="s">
        <v>115</v>
      </c>
      <c r="L1473" s="66">
        <v>46155</v>
      </c>
      <c r="M1473" s="65" t="s">
        <v>55</v>
      </c>
      <c r="N1473" s="65" t="s">
        <v>48</v>
      </c>
      <c r="O1473" s="65" t="s">
        <v>56</v>
      </c>
      <c r="P1473" s="65" t="s">
        <v>87</v>
      </c>
      <c r="Q1473" s="65" t="s">
        <v>107</v>
      </c>
      <c r="R1473" s="65" t="s">
        <v>108</v>
      </c>
      <c r="S1473" s="65" t="s">
        <v>87</v>
      </c>
      <c r="T1473" s="65" t="s">
        <v>87</v>
      </c>
      <c r="U1473" s="65" t="s">
        <v>191</v>
      </c>
      <c r="V1473" s="67">
        <v>777.42600000000004</v>
      </c>
      <c r="W1473" s="73" t="str">
        <f t="shared" si="22"/>
        <v>UUWWWTW0019_Population Equivalent Served - At Design Horizon</v>
      </c>
    </row>
    <row r="1474" spans="1:23">
      <c r="A1474" s="65" t="s">
        <v>90</v>
      </c>
      <c r="B1474" s="65" t="s">
        <v>171</v>
      </c>
      <c r="C1474" s="65" t="s">
        <v>172</v>
      </c>
      <c r="D1474" s="74">
        <v>779.00099999999998</v>
      </c>
      <c r="E1474" s="65" t="s">
        <v>48</v>
      </c>
      <c r="F1474" s="65" t="s">
        <v>49</v>
      </c>
      <c r="G1474" s="65" t="s">
        <v>50</v>
      </c>
      <c r="H1474" s="65" t="s">
        <v>51</v>
      </c>
      <c r="I1474" s="65" t="s">
        <v>86</v>
      </c>
      <c r="J1474" s="65" t="s">
        <v>53</v>
      </c>
      <c r="K1474" s="65" t="s">
        <v>115</v>
      </c>
      <c r="L1474" s="66">
        <v>46155</v>
      </c>
      <c r="M1474" s="65" t="s">
        <v>55</v>
      </c>
      <c r="N1474" s="65" t="s">
        <v>48</v>
      </c>
      <c r="O1474" s="65" t="s">
        <v>56</v>
      </c>
      <c r="P1474" s="65" t="s">
        <v>87</v>
      </c>
      <c r="Q1474" s="65" t="s">
        <v>107</v>
      </c>
      <c r="R1474" s="65" t="s">
        <v>108</v>
      </c>
      <c r="S1474" s="65" t="s">
        <v>87</v>
      </c>
      <c r="T1474" s="65" t="s">
        <v>87</v>
      </c>
      <c r="U1474" s="65" t="s">
        <v>202</v>
      </c>
      <c r="V1474" s="67">
        <v>779.00099999999998</v>
      </c>
      <c r="W1474" s="73" t="str">
        <f t="shared" si="22"/>
        <v>UUWWWTW0030_Population Equivalent Served - At Design Horizon</v>
      </c>
    </row>
    <row r="1475" spans="1:23">
      <c r="A1475" s="65" t="s">
        <v>90</v>
      </c>
      <c r="B1475" s="65" t="s">
        <v>171</v>
      </c>
      <c r="C1475" s="65" t="s">
        <v>172</v>
      </c>
      <c r="D1475" s="74">
        <v>8423.902</v>
      </c>
      <c r="E1475" s="65" t="s">
        <v>48</v>
      </c>
      <c r="F1475" s="65" t="s">
        <v>49</v>
      </c>
      <c r="G1475" s="65" t="s">
        <v>50</v>
      </c>
      <c r="H1475" s="65" t="s">
        <v>51</v>
      </c>
      <c r="I1475" s="65" t="s">
        <v>86</v>
      </c>
      <c r="J1475" s="65" t="s">
        <v>53</v>
      </c>
      <c r="K1475" s="65" t="s">
        <v>115</v>
      </c>
      <c r="L1475" s="66">
        <v>46155</v>
      </c>
      <c r="M1475" s="65" t="s">
        <v>55</v>
      </c>
      <c r="N1475" s="65" t="s">
        <v>48</v>
      </c>
      <c r="O1475" s="65" t="s">
        <v>56</v>
      </c>
      <c r="P1475" s="65" t="s">
        <v>87</v>
      </c>
      <c r="Q1475" s="65" t="s">
        <v>107</v>
      </c>
      <c r="R1475" s="65" t="s">
        <v>108</v>
      </c>
      <c r="S1475" s="65" t="s">
        <v>87</v>
      </c>
      <c r="T1475" s="65" t="s">
        <v>87</v>
      </c>
      <c r="U1475" s="65" t="s">
        <v>181</v>
      </c>
      <c r="V1475" s="67">
        <v>8423.902</v>
      </c>
      <c r="W1475" s="73" t="str">
        <f t="shared" si="22"/>
        <v>UUWWWTW0009_Population Equivalent Served - At Design Horizon</v>
      </c>
    </row>
    <row r="1476" spans="1:23">
      <c r="A1476" s="65" t="s">
        <v>90</v>
      </c>
      <c r="B1476" s="65" t="s">
        <v>171</v>
      </c>
      <c r="C1476" s="65" t="s">
        <v>172</v>
      </c>
      <c r="D1476" s="74">
        <v>968.721</v>
      </c>
      <c r="E1476" s="65" t="s">
        <v>48</v>
      </c>
      <c r="F1476" s="65" t="s">
        <v>49</v>
      </c>
      <c r="G1476" s="65" t="s">
        <v>50</v>
      </c>
      <c r="H1476" s="65" t="s">
        <v>51</v>
      </c>
      <c r="I1476" s="65" t="s">
        <v>86</v>
      </c>
      <c r="J1476" s="65" t="s">
        <v>53</v>
      </c>
      <c r="K1476" s="65" t="s">
        <v>115</v>
      </c>
      <c r="L1476" s="66">
        <v>46155</v>
      </c>
      <c r="M1476" s="65" t="s">
        <v>55</v>
      </c>
      <c r="N1476" s="65" t="s">
        <v>48</v>
      </c>
      <c r="O1476" s="65" t="s">
        <v>56</v>
      </c>
      <c r="P1476" s="65" t="s">
        <v>87</v>
      </c>
      <c r="Q1476" s="65" t="s">
        <v>107</v>
      </c>
      <c r="R1476" s="65" t="s">
        <v>108</v>
      </c>
      <c r="S1476" s="65" t="s">
        <v>87</v>
      </c>
      <c r="T1476" s="65" t="s">
        <v>87</v>
      </c>
      <c r="U1476" s="65" t="s">
        <v>193</v>
      </c>
      <c r="V1476" s="67">
        <v>968.721</v>
      </c>
      <c r="W1476" s="73" t="str">
        <f t="shared" si="22"/>
        <v>UUWWWTW0021_Population Equivalent Served - At Design Horizon</v>
      </c>
    </row>
    <row r="1477" spans="1:23">
      <c r="A1477" s="65" t="s">
        <v>90</v>
      </c>
      <c r="B1477" s="65" t="s">
        <v>171</v>
      </c>
      <c r="C1477" s="65" t="s">
        <v>172</v>
      </c>
      <c r="D1477" s="74">
        <v>98240.428</v>
      </c>
      <c r="E1477" s="65" t="s">
        <v>48</v>
      </c>
      <c r="F1477" s="65" t="s">
        <v>49</v>
      </c>
      <c r="G1477" s="65" t="s">
        <v>50</v>
      </c>
      <c r="H1477" s="65" t="s">
        <v>51</v>
      </c>
      <c r="I1477" s="65" t="s">
        <v>86</v>
      </c>
      <c r="J1477" s="65" t="s">
        <v>53</v>
      </c>
      <c r="K1477" s="65" t="s">
        <v>115</v>
      </c>
      <c r="L1477" s="66">
        <v>46155</v>
      </c>
      <c r="M1477" s="65" t="s">
        <v>55</v>
      </c>
      <c r="N1477" s="65" t="s">
        <v>48</v>
      </c>
      <c r="O1477" s="65" t="s">
        <v>56</v>
      </c>
      <c r="P1477" s="65" t="s">
        <v>87</v>
      </c>
      <c r="Q1477" s="65" t="s">
        <v>107</v>
      </c>
      <c r="R1477" s="65" t="s">
        <v>108</v>
      </c>
      <c r="S1477" s="65" t="s">
        <v>87</v>
      </c>
      <c r="T1477" s="65" t="s">
        <v>87</v>
      </c>
      <c r="U1477" s="65" t="s">
        <v>199</v>
      </c>
      <c r="V1477" s="67">
        <v>98240.428</v>
      </c>
      <c r="W1477" s="73" t="str">
        <f t="shared" si="22"/>
        <v>UUWWWTW0027_Population Equivalent Served - At Design Horizon</v>
      </c>
    </row>
    <row r="1478" spans="1:23">
      <c r="A1478" s="65" t="s">
        <v>91</v>
      </c>
      <c r="B1478" s="65" t="s">
        <v>45</v>
      </c>
      <c r="C1478" s="65" t="s">
        <v>46</v>
      </c>
      <c r="D1478" s="74">
        <v>0</v>
      </c>
      <c r="E1478" s="65" t="s">
        <v>48</v>
      </c>
      <c r="F1478" s="65" t="s">
        <v>49</v>
      </c>
      <c r="G1478" s="65" t="s">
        <v>50</v>
      </c>
      <c r="H1478" s="65" t="s">
        <v>51</v>
      </c>
      <c r="I1478" s="65" t="s">
        <v>86</v>
      </c>
      <c r="J1478" s="65" t="s">
        <v>53</v>
      </c>
      <c r="K1478" s="65" t="s">
        <v>54</v>
      </c>
      <c r="L1478" s="66">
        <v>46155</v>
      </c>
      <c r="M1478" s="65" t="s">
        <v>55</v>
      </c>
      <c r="N1478" s="65" t="s">
        <v>48</v>
      </c>
      <c r="O1478" s="65" t="s">
        <v>92</v>
      </c>
      <c r="P1478" s="65" t="s">
        <v>87</v>
      </c>
      <c r="Q1478" s="65" t="s">
        <v>107</v>
      </c>
      <c r="R1478" s="65" t="s">
        <v>108</v>
      </c>
      <c r="S1478" s="65" t="s">
        <v>87</v>
      </c>
      <c r="T1478" s="65" t="s">
        <v>87</v>
      </c>
      <c r="U1478" s="65" t="s">
        <v>233</v>
      </c>
      <c r="V1478" s="67">
        <v>0</v>
      </c>
      <c r="W1478" s="73" t="str">
        <f t="shared" ref="W1478:W1541" si="23">CONCATENATE(U1478,"_",C1478)</f>
        <v>ANHWWTW0001_Opex</v>
      </c>
    </row>
    <row r="1479" spans="1:23">
      <c r="A1479" s="65" t="s">
        <v>91</v>
      </c>
      <c r="B1479" s="65" t="s">
        <v>45</v>
      </c>
      <c r="C1479" s="65" t="s">
        <v>46</v>
      </c>
      <c r="D1479" s="74">
        <v>0</v>
      </c>
      <c r="E1479" s="65" t="s">
        <v>48</v>
      </c>
      <c r="F1479" s="65" t="s">
        <v>49</v>
      </c>
      <c r="G1479" s="65" t="s">
        <v>50</v>
      </c>
      <c r="H1479" s="65" t="s">
        <v>51</v>
      </c>
      <c r="I1479" s="65" t="s">
        <v>86</v>
      </c>
      <c r="J1479" s="65" t="s">
        <v>53</v>
      </c>
      <c r="K1479" s="65" t="s">
        <v>54</v>
      </c>
      <c r="L1479" s="66">
        <v>46155</v>
      </c>
      <c r="M1479" s="65" t="s">
        <v>55</v>
      </c>
      <c r="N1479" s="65" t="s">
        <v>48</v>
      </c>
      <c r="O1479" s="65" t="s">
        <v>92</v>
      </c>
      <c r="P1479" s="65" t="s">
        <v>87</v>
      </c>
      <c r="Q1479" s="65" t="s">
        <v>107</v>
      </c>
      <c r="R1479" s="65" t="s">
        <v>108</v>
      </c>
      <c r="S1479" s="65" t="s">
        <v>87</v>
      </c>
      <c r="T1479" s="65" t="s">
        <v>87</v>
      </c>
      <c r="U1479" s="65" t="s">
        <v>234</v>
      </c>
      <c r="V1479" s="67">
        <v>0</v>
      </c>
      <c r="W1479" s="73" t="str">
        <f t="shared" si="23"/>
        <v>ANHWWTW0002_Opex</v>
      </c>
    </row>
    <row r="1480" spans="1:23">
      <c r="A1480" s="65" t="s">
        <v>91</v>
      </c>
      <c r="B1480" s="65" t="s">
        <v>45</v>
      </c>
      <c r="C1480" s="65" t="s">
        <v>46</v>
      </c>
      <c r="D1480" s="74">
        <v>0</v>
      </c>
      <c r="E1480" s="65" t="s">
        <v>48</v>
      </c>
      <c r="F1480" s="65" t="s">
        <v>49</v>
      </c>
      <c r="G1480" s="65" t="s">
        <v>50</v>
      </c>
      <c r="H1480" s="65" t="s">
        <v>51</v>
      </c>
      <c r="I1480" s="65" t="s">
        <v>86</v>
      </c>
      <c r="J1480" s="65" t="s">
        <v>53</v>
      </c>
      <c r="K1480" s="65" t="s">
        <v>54</v>
      </c>
      <c r="L1480" s="66">
        <v>46155</v>
      </c>
      <c r="M1480" s="65" t="s">
        <v>55</v>
      </c>
      <c r="N1480" s="65" t="s">
        <v>48</v>
      </c>
      <c r="O1480" s="65" t="s">
        <v>92</v>
      </c>
      <c r="P1480" s="65" t="s">
        <v>87</v>
      </c>
      <c r="Q1480" s="65" t="s">
        <v>107</v>
      </c>
      <c r="R1480" s="65" t="s">
        <v>108</v>
      </c>
      <c r="S1480" s="65" t="s">
        <v>87</v>
      </c>
      <c r="T1480" s="65" t="s">
        <v>87</v>
      </c>
      <c r="U1480" s="65" t="s">
        <v>235</v>
      </c>
      <c r="V1480" s="67">
        <v>0</v>
      </c>
      <c r="W1480" s="73" t="str">
        <f t="shared" si="23"/>
        <v>ANHWWTW0003_Opex</v>
      </c>
    </row>
    <row r="1481" spans="1:23">
      <c r="A1481" s="65" t="s">
        <v>91</v>
      </c>
      <c r="B1481" s="65" t="s">
        <v>45</v>
      </c>
      <c r="C1481" s="65" t="s">
        <v>46</v>
      </c>
      <c r="D1481" s="74">
        <v>0</v>
      </c>
      <c r="E1481" s="65" t="s">
        <v>48</v>
      </c>
      <c r="F1481" s="65" t="s">
        <v>49</v>
      </c>
      <c r="G1481" s="65" t="s">
        <v>50</v>
      </c>
      <c r="H1481" s="65" t="s">
        <v>51</v>
      </c>
      <c r="I1481" s="65" t="s">
        <v>86</v>
      </c>
      <c r="J1481" s="65" t="s">
        <v>53</v>
      </c>
      <c r="K1481" s="65" t="s">
        <v>54</v>
      </c>
      <c r="L1481" s="66">
        <v>46155</v>
      </c>
      <c r="M1481" s="65" t="s">
        <v>55</v>
      </c>
      <c r="N1481" s="65" t="s">
        <v>48</v>
      </c>
      <c r="O1481" s="65" t="s">
        <v>92</v>
      </c>
      <c r="P1481" s="65" t="s">
        <v>87</v>
      </c>
      <c r="Q1481" s="65" t="s">
        <v>107</v>
      </c>
      <c r="R1481" s="65" t="s">
        <v>108</v>
      </c>
      <c r="S1481" s="65" t="s">
        <v>87</v>
      </c>
      <c r="T1481" s="65" t="s">
        <v>87</v>
      </c>
      <c r="U1481" s="65" t="s">
        <v>236</v>
      </c>
      <c r="V1481" s="67">
        <v>0</v>
      </c>
      <c r="W1481" s="73" t="str">
        <f t="shared" si="23"/>
        <v>ANHWWTW0004_Opex</v>
      </c>
    </row>
    <row r="1482" spans="1:23">
      <c r="A1482" s="65" t="s">
        <v>91</v>
      </c>
      <c r="B1482" s="65" t="s">
        <v>45</v>
      </c>
      <c r="C1482" s="65" t="s">
        <v>46</v>
      </c>
      <c r="D1482" s="74">
        <v>0</v>
      </c>
      <c r="E1482" s="65" t="s">
        <v>48</v>
      </c>
      <c r="F1482" s="65" t="s">
        <v>49</v>
      </c>
      <c r="G1482" s="65" t="s">
        <v>50</v>
      </c>
      <c r="H1482" s="65" t="s">
        <v>51</v>
      </c>
      <c r="I1482" s="65" t="s">
        <v>86</v>
      </c>
      <c r="J1482" s="65" t="s">
        <v>53</v>
      </c>
      <c r="K1482" s="65" t="s">
        <v>54</v>
      </c>
      <c r="L1482" s="66">
        <v>46155</v>
      </c>
      <c r="M1482" s="65" t="s">
        <v>55</v>
      </c>
      <c r="N1482" s="65" t="s">
        <v>48</v>
      </c>
      <c r="O1482" s="65" t="s">
        <v>92</v>
      </c>
      <c r="P1482" s="65" t="s">
        <v>87</v>
      </c>
      <c r="Q1482" s="65" t="s">
        <v>107</v>
      </c>
      <c r="R1482" s="65" t="s">
        <v>108</v>
      </c>
      <c r="S1482" s="65" t="s">
        <v>87</v>
      </c>
      <c r="T1482" s="65" t="s">
        <v>87</v>
      </c>
      <c r="U1482" s="65" t="s">
        <v>237</v>
      </c>
      <c r="V1482" s="67">
        <v>0</v>
      </c>
      <c r="W1482" s="73" t="str">
        <f t="shared" si="23"/>
        <v>ANHWWTW0005_Opex</v>
      </c>
    </row>
    <row r="1483" spans="1:23">
      <c r="A1483" s="65" t="s">
        <v>91</v>
      </c>
      <c r="B1483" s="65" t="s">
        <v>45</v>
      </c>
      <c r="C1483" s="65" t="s">
        <v>46</v>
      </c>
      <c r="D1483" s="74">
        <v>0</v>
      </c>
      <c r="E1483" s="65" t="s">
        <v>48</v>
      </c>
      <c r="F1483" s="65" t="s">
        <v>49</v>
      </c>
      <c r="G1483" s="65" t="s">
        <v>50</v>
      </c>
      <c r="H1483" s="65" t="s">
        <v>51</v>
      </c>
      <c r="I1483" s="65" t="s">
        <v>52</v>
      </c>
      <c r="J1483" s="65" t="s">
        <v>53</v>
      </c>
      <c r="K1483" s="65" t="s">
        <v>54</v>
      </c>
      <c r="L1483" s="66">
        <v>46155</v>
      </c>
      <c r="M1483" s="65" t="s">
        <v>55</v>
      </c>
      <c r="N1483" s="65" t="s">
        <v>48</v>
      </c>
      <c r="O1483" s="65" t="s">
        <v>92</v>
      </c>
      <c r="P1483" s="65" t="s">
        <v>87</v>
      </c>
      <c r="Q1483" s="65" t="s">
        <v>107</v>
      </c>
      <c r="R1483" s="65" t="s">
        <v>108</v>
      </c>
      <c r="S1483" s="65" t="s">
        <v>87</v>
      </c>
      <c r="T1483" s="65" t="s">
        <v>87</v>
      </c>
      <c r="U1483" s="65" t="s">
        <v>64</v>
      </c>
      <c r="V1483" s="67">
        <v>0</v>
      </c>
      <c r="W1483" s="73" t="str">
        <f t="shared" si="23"/>
        <v>TOT_Opex</v>
      </c>
    </row>
    <row r="1484" spans="1:23">
      <c r="A1484" s="65" t="s">
        <v>91</v>
      </c>
      <c r="B1484" s="65" t="s">
        <v>45</v>
      </c>
      <c r="C1484" s="65" t="s">
        <v>46</v>
      </c>
      <c r="D1484" s="74">
        <v>0</v>
      </c>
      <c r="E1484" s="65" t="s">
        <v>65</v>
      </c>
      <c r="F1484" s="65" t="s">
        <v>66</v>
      </c>
      <c r="G1484" s="65" t="s">
        <v>50</v>
      </c>
      <c r="H1484" s="65" t="s">
        <v>51</v>
      </c>
      <c r="I1484" s="65" t="s">
        <v>86</v>
      </c>
      <c r="J1484" s="65" t="s">
        <v>53</v>
      </c>
      <c r="K1484" s="65" t="s">
        <v>54</v>
      </c>
      <c r="L1484" s="66">
        <v>46155</v>
      </c>
      <c r="M1484" s="65" t="s">
        <v>55</v>
      </c>
      <c r="N1484" s="65" t="s">
        <v>48</v>
      </c>
      <c r="O1484" s="65" t="s">
        <v>92</v>
      </c>
      <c r="P1484" s="65" t="s">
        <v>87</v>
      </c>
      <c r="Q1484" s="65" t="s">
        <v>107</v>
      </c>
      <c r="R1484" s="65" t="s">
        <v>108</v>
      </c>
      <c r="S1484" s="65" t="s">
        <v>87</v>
      </c>
      <c r="T1484" s="65" t="s">
        <v>87</v>
      </c>
      <c r="U1484" s="65" t="s">
        <v>233</v>
      </c>
      <c r="V1484" s="67">
        <v>0</v>
      </c>
      <c r="W1484" s="73" t="str">
        <f t="shared" si="23"/>
        <v>ANHWWTW0001_Opex</v>
      </c>
    </row>
    <row r="1485" spans="1:23">
      <c r="A1485" s="65" t="s">
        <v>91</v>
      </c>
      <c r="B1485" s="65" t="s">
        <v>45</v>
      </c>
      <c r="C1485" s="65" t="s">
        <v>46</v>
      </c>
      <c r="D1485" s="74">
        <v>0</v>
      </c>
      <c r="E1485" s="65" t="s">
        <v>65</v>
      </c>
      <c r="F1485" s="65" t="s">
        <v>66</v>
      </c>
      <c r="G1485" s="65" t="s">
        <v>50</v>
      </c>
      <c r="H1485" s="65" t="s">
        <v>51</v>
      </c>
      <c r="I1485" s="65" t="s">
        <v>86</v>
      </c>
      <c r="J1485" s="65" t="s">
        <v>53</v>
      </c>
      <c r="K1485" s="65" t="s">
        <v>54</v>
      </c>
      <c r="L1485" s="66">
        <v>46155</v>
      </c>
      <c r="M1485" s="65" t="s">
        <v>55</v>
      </c>
      <c r="N1485" s="65" t="s">
        <v>48</v>
      </c>
      <c r="O1485" s="65" t="s">
        <v>92</v>
      </c>
      <c r="P1485" s="65" t="s">
        <v>87</v>
      </c>
      <c r="Q1485" s="65" t="s">
        <v>107</v>
      </c>
      <c r="R1485" s="65" t="s">
        <v>108</v>
      </c>
      <c r="S1485" s="65" t="s">
        <v>87</v>
      </c>
      <c r="T1485" s="65" t="s">
        <v>87</v>
      </c>
      <c r="U1485" s="65" t="s">
        <v>234</v>
      </c>
      <c r="V1485" s="67">
        <v>0</v>
      </c>
      <c r="W1485" s="73" t="str">
        <f t="shared" si="23"/>
        <v>ANHWWTW0002_Opex</v>
      </c>
    </row>
    <row r="1486" spans="1:23">
      <c r="A1486" s="65" t="s">
        <v>91</v>
      </c>
      <c r="B1486" s="65" t="s">
        <v>45</v>
      </c>
      <c r="C1486" s="65" t="s">
        <v>46</v>
      </c>
      <c r="D1486" s="74">
        <v>0</v>
      </c>
      <c r="E1486" s="65" t="s">
        <v>65</v>
      </c>
      <c r="F1486" s="65" t="s">
        <v>66</v>
      </c>
      <c r="G1486" s="65" t="s">
        <v>50</v>
      </c>
      <c r="H1486" s="65" t="s">
        <v>51</v>
      </c>
      <c r="I1486" s="65" t="s">
        <v>86</v>
      </c>
      <c r="J1486" s="65" t="s">
        <v>53</v>
      </c>
      <c r="K1486" s="65" t="s">
        <v>54</v>
      </c>
      <c r="L1486" s="66">
        <v>46155</v>
      </c>
      <c r="M1486" s="65" t="s">
        <v>55</v>
      </c>
      <c r="N1486" s="65" t="s">
        <v>48</v>
      </c>
      <c r="O1486" s="65" t="s">
        <v>92</v>
      </c>
      <c r="P1486" s="65" t="s">
        <v>87</v>
      </c>
      <c r="Q1486" s="65" t="s">
        <v>107</v>
      </c>
      <c r="R1486" s="65" t="s">
        <v>108</v>
      </c>
      <c r="S1486" s="65" t="s">
        <v>87</v>
      </c>
      <c r="T1486" s="65" t="s">
        <v>87</v>
      </c>
      <c r="U1486" s="65" t="s">
        <v>235</v>
      </c>
      <c r="V1486" s="67">
        <v>0</v>
      </c>
      <c r="W1486" s="73" t="str">
        <f t="shared" si="23"/>
        <v>ANHWWTW0003_Opex</v>
      </c>
    </row>
    <row r="1487" spans="1:23">
      <c r="A1487" s="65" t="s">
        <v>91</v>
      </c>
      <c r="B1487" s="65" t="s">
        <v>45</v>
      </c>
      <c r="C1487" s="65" t="s">
        <v>46</v>
      </c>
      <c r="D1487" s="74">
        <v>0</v>
      </c>
      <c r="E1487" s="65" t="s">
        <v>65</v>
      </c>
      <c r="F1487" s="65" t="s">
        <v>66</v>
      </c>
      <c r="G1487" s="65" t="s">
        <v>50</v>
      </c>
      <c r="H1487" s="65" t="s">
        <v>51</v>
      </c>
      <c r="I1487" s="65" t="s">
        <v>86</v>
      </c>
      <c r="J1487" s="65" t="s">
        <v>53</v>
      </c>
      <c r="K1487" s="65" t="s">
        <v>54</v>
      </c>
      <c r="L1487" s="66">
        <v>46155</v>
      </c>
      <c r="M1487" s="65" t="s">
        <v>55</v>
      </c>
      <c r="N1487" s="65" t="s">
        <v>48</v>
      </c>
      <c r="O1487" s="65" t="s">
        <v>92</v>
      </c>
      <c r="P1487" s="65" t="s">
        <v>87</v>
      </c>
      <c r="Q1487" s="65" t="s">
        <v>107</v>
      </c>
      <c r="R1487" s="65" t="s">
        <v>108</v>
      </c>
      <c r="S1487" s="65" t="s">
        <v>87</v>
      </c>
      <c r="T1487" s="65" t="s">
        <v>87</v>
      </c>
      <c r="U1487" s="65" t="s">
        <v>236</v>
      </c>
      <c r="V1487" s="67">
        <v>0</v>
      </c>
      <c r="W1487" s="73" t="str">
        <f t="shared" si="23"/>
        <v>ANHWWTW0004_Opex</v>
      </c>
    </row>
    <row r="1488" spans="1:23">
      <c r="A1488" s="65" t="s">
        <v>91</v>
      </c>
      <c r="B1488" s="65" t="s">
        <v>45</v>
      </c>
      <c r="C1488" s="65" t="s">
        <v>46</v>
      </c>
      <c r="D1488" s="74">
        <v>0</v>
      </c>
      <c r="E1488" s="65" t="s">
        <v>65</v>
      </c>
      <c r="F1488" s="65" t="s">
        <v>66</v>
      </c>
      <c r="G1488" s="65" t="s">
        <v>50</v>
      </c>
      <c r="H1488" s="65" t="s">
        <v>51</v>
      </c>
      <c r="I1488" s="65" t="s">
        <v>86</v>
      </c>
      <c r="J1488" s="65" t="s">
        <v>53</v>
      </c>
      <c r="K1488" s="65" t="s">
        <v>54</v>
      </c>
      <c r="L1488" s="66">
        <v>46155</v>
      </c>
      <c r="M1488" s="65" t="s">
        <v>55</v>
      </c>
      <c r="N1488" s="65" t="s">
        <v>48</v>
      </c>
      <c r="O1488" s="65" t="s">
        <v>92</v>
      </c>
      <c r="P1488" s="65" t="s">
        <v>87</v>
      </c>
      <c r="Q1488" s="65" t="s">
        <v>107</v>
      </c>
      <c r="R1488" s="65" t="s">
        <v>108</v>
      </c>
      <c r="S1488" s="65" t="s">
        <v>87</v>
      </c>
      <c r="T1488" s="65" t="s">
        <v>87</v>
      </c>
      <c r="U1488" s="65" t="s">
        <v>237</v>
      </c>
      <c r="V1488" s="67">
        <v>0</v>
      </c>
      <c r="W1488" s="73" t="str">
        <f t="shared" si="23"/>
        <v>ANHWWTW0005_Opex</v>
      </c>
    </row>
    <row r="1489" spans="1:23">
      <c r="A1489" s="65" t="s">
        <v>91</v>
      </c>
      <c r="B1489" s="65" t="s">
        <v>45</v>
      </c>
      <c r="C1489" s="65" t="s">
        <v>46</v>
      </c>
      <c r="D1489" s="74">
        <v>0</v>
      </c>
      <c r="E1489" s="65" t="s">
        <v>65</v>
      </c>
      <c r="F1489" s="65" t="s">
        <v>66</v>
      </c>
      <c r="G1489" s="65" t="s">
        <v>50</v>
      </c>
      <c r="H1489" s="65" t="s">
        <v>51</v>
      </c>
      <c r="I1489" s="65" t="s">
        <v>52</v>
      </c>
      <c r="J1489" s="65" t="s">
        <v>53</v>
      </c>
      <c r="K1489" s="65" t="s">
        <v>54</v>
      </c>
      <c r="L1489" s="66">
        <v>46155</v>
      </c>
      <c r="M1489" s="65" t="s">
        <v>55</v>
      </c>
      <c r="N1489" s="65" t="s">
        <v>48</v>
      </c>
      <c r="O1489" s="65" t="s">
        <v>92</v>
      </c>
      <c r="P1489" s="65" t="s">
        <v>87</v>
      </c>
      <c r="Q1489" s="65" t="s">
        <v>107</v>
      </c>
      <c r="R1489" s="65" t="s">
        <v>108</v>
      </c>
      <c r="S1489" s="65" t="s">
        <v>87</v>
      </c>
      <c r="T1489" s="65" t="s">
        <v>87</v>
      </c>
      <c r="U1489" s="65" t="s">
        <v>64</v>
      </c>
      <c r="V1489" s="67">
        <v>0</v>
      </c>
      <c r="W1489" s="73" t="str">
        <f t="shared" si="23"/>
        <v>TOT_Opex</v>
      </c>
    </row>
    <row r="1490" spans="1:23">
      <c r="A1490" s="65" t="s">
        <v>91</v>
      </c>
      <c r="B1490" s="65" t="s">
        <v>45</v>
      </c>
      <c r="C1490" s="65" t="s">
        <v>46</v>
      </c>
      <c r="D1490" s="74">
        <v>0</v>
      </c>
      <c r="E1490" s="65" t="s">
        <v>67</v>
      </c>
      <c r="F1490" s="65" t="s">
        <v>66</v>
      </c>
      <c r="G1490" s="65" t="s">
        <v>50</v>
      </c>
      <c r="H1490" s="65" t="s">
        <v>51</v>
      </c>
      <c r="I1490" s="65" t="s">
        <v>86</v>
      </c>
      <c r="J1490" s="65" t="s">
        <v>53</v>
      </c>
      <c r="K1490" s="65" t="s">
        <v>54</v>
      </c>
      <c r="L1490" s="66">
        <v>46155</v>
      </c>
      <c r="M1490" s="65" t="s">
        <v>55</v>
      </c>
      <c r="N1490" s="65" t="s">
        <v>48</v>
      </c>
      <c r="O1490" s="65" t="s">
        <v>92</v>
      </c>
      <c r="P1490" s="65" t="s">
        <v>87</v>
      </c>
      <c r="Q1490" s="65" t="s">
        <v>107</v>
      </c>
      <c r="R1490" s="65" t="s">
        <v>108</v>
      </c>
      <c r="S1490" s="65" t="s">
        <v>87</v>
      </c>
      <c r="T1490" s="65" t="s">
        <v>87</v>
      </c>
      <c r="U1490" s="65" t="s">
        <v>233</v>
      </c>
      <c r="V1490" s="67">
        <v>0</v>
      </c>
      <c r="W1490" s="73" t="str">
        <f t="shared" si="23"/>
        <v>ANHWWTW0001_Opex</v>
      </c>
    </row>
    <row r="1491" spans="1:23">
      <c r="A1491" s="65" t="s">
        <v>91</v>
      </c>
      <c r="B1491" s="65" t="s">
        <v>45</v>
      </c>
      <c r="C1491" s="65" t="s">
        <v>46</v>
      </c>
      <c r="D1491" s="74">
        <v>0</v>
      </c>
      <c r="E1491" s="65" t="s">
        <v>67</v>
      </c>
      <c r="F1491" s="65" t="s">
        <v>66</v>
      </c>
      <c r="G1491" s="65" t="s">
        <v>50</v>
      </c>
      <c r="H1491" s="65" t="s">
        <v>51</v>
      </c>
      <c r="I1491" s="65" t="s">
        <v>86</v>
      </c>
      <c r="J1491" s="65" t="s">
        <v>53</v>
      </c>
      <c r="K1491" s="65" t="s">
        <v>54</v>
      </c>
      <c r="L1491" s="66">
        <v>46155</v>
      </c>
      <c r="M1491" s="65" t="s">
        <v>55</v>
      </c>
      <c r="N1491" s="65" t="s">
        <v>48</v>
      </c>
      <c r="O1491" s="65" t="s">
        <v>92</v>
      </c>
      <c r="P1491" s="65" t="s">
        <v>87</v>
      </c>
      <c r="Q1491" s="65" t="s">
        <v>107</v>
      </c>
      <c r="R1491" s="65" t="s">
        <v>108</v>
      </c>
      <c r="S1491" s="65" t="s">
        <v>87</v>
      </c>
      <c r="T1491" s="65" t="s">
        <v>87</v>
      </c>
      <c r="U1491" s="65" t="s">
        <v>234</v>
      </c>
      <c r="V1491" s="67">
        <v>0</v>
      </c>
      <c r="W1491" s="73" t="str">
        <f t="shared" si="23"/>
        <v>ANHWWTW0002_Opex</v>
      </c>
    </row>
    <row r="1492" spans="1:23">
      <c r="A1492" s="65" t="s">
        <v>91</v>
      </c>
      <c r="B1492" s="65" t="s">
        <v>45</v>
      </c>
      <c r="C1492" s="65" t="s">
        <v>46</v>
      </c>
      <c r="D1492" s="74">
        <v>0</v>
      </c>
      <c r="E1492" s="65" t="s">
        <v>67</v>
      </c>
      <c r="F1492" s="65" t="s">
        <v>66</v>
      </c>
      <c r="G1492" s="65" t="s">
        <v>50</v>
      </c>
      <c r="H1492" s="65" t="s">
        <v>51</v>
      </c>
      <c r="I1492" s="65" t="s">
        <v>86</v>
      </c>
      <c r="J1492" s="65" t="s">
        <v>53</v>
      </c>
      <c r="K1492" s="65" t="s">
        <v>54</v>
      </c>
      <c r="L1492" s="66">
        <v>46155</v>
      </c>
      <c r="M1492" s="65" t="s">
        <v>55</v>
      </c>
      <c r="N1492" s="65" t="s">
        <v>48</v>
      </c>
      <c r="O1492" s="65" t="s">
        <v>92</v>
      </c>
      <c r="P1492" s="65" t="s">
        <v>87</v>
      </c>
      <c r="Q1492" s="65" t="s">
        <v>107</v>
      </c>
      <c r="R1492" s="65" t="s">
        <v>108</v>
      </c>
      <c r="S1492" s="65" t="s">
        <v>87</v>
      </c>
      <c r="T1492" s="65" t="s">
        <v>87</v>
      </c>
      <c r="U1492" s="65" t="s">
        <v>235</v>
      </c>
      <c r="V1492" s="67">
        <v>0</v>
      </c>
      <c r="W1492" s="73" t="str">
        <f t="shared" si="23"/>
        <v>ANHWWTW0003_Opex</v>
      </c>
    </row>
    <row r="1493" spans="1:23">
      <c r="A1493" s="65" t="s">
        <v>91</v>
      </c>
      <c r="B1493" s="65" t="s">
        <v>45</v>
      </c>
      <c r="C1493" s="65" t="s">
        <v>46</v>
      </c>
      <c r="D1493" s="74">
        <v>0</v>
      </c>
      <c r="E1493" s="65" t="s">
        <v>67</v>
      </c>
      <c r="F1493" s="65" t="s">
        <v>66</v>
      </c>
      <c r="G1493" s="65" t="s">
        <v>50</v>
      </c>
      <c r="H1493" s="65" t="s">
        <v>51</v>
      </c>
      <c r="I1493" s="65" t="s">
        <v>86</v>
      </c>
      <c r="J1493" s="65" t="s">
        <v>53</v>
      </c>
      <c r="K1493" s="65" t="s">
        <v>54</v>
      </c>
      <c r="L1493" s="66">
        <v>46155</v>
      </c>
      <c r="M1493" s="65" t="s">
        <v>55</v>
      </c>
      <c r="N1493" s="65" t="s">
        <v>48</v>
      </c>
      <c r="O1493" s="65" t="s">
        <v>92</v>
      </c>
      <c r="P1493" s="65" t="s">
        <v>87</v>
      </c>
      <c r="Q1493" s="65" t="s">
        <v>107</v>
      </c>
      <c r="R1493" s="65" t="s">
        <v>108</v>
      </c>
      <c r="S1493" s="65" t="s">
        <v>87</v>
      </c>
      <c r="T1493" s="65" t="s">
        <v>87</v>
      </c>
      <c r="U1493" s="65" t="s">
        <v>236</v>
      </c>
      <c r="V1493" s="67">
        <v>0</v>
      </c>
      <c r="W1493" s="73" t="str">
        <f t="shared" si="23"/>
        <v>ANHWWTW0004_Opex</v>
      </c>
    </row>
    <row r="1494" spans="1:23">
      <c r="A1494" s="65" t="s">
        <v>91</v>
      </c>
      <c r="B1494" s="65" t="s">
        <v>45</v>
      </c>
      <c r="C1494" s="65" t="s">
        <v>46</v>
      </c>
      <c r="D1494" s="74">
        <v>0</v>
      </c>
      <c r="E1494" s="65" t="s">
        <v>67</v>
      </c>
      <c r="F1494" s="65" t="s">
        <v>66</v>
      </c>
      <c r="G1494" s="65" t="s">
        <v>50</v>
      </c>
      <c r="H1494" s="65" t="s">
        <v>51</v>
      </c>
      <c r="I1494" s="65" t="s">
        <v>86</v>
      </c>
      <c r="J1494" s="65" t="s">
        <v>53</v>
      </c>
      <c r="K1494" s="65" t="s">
        <v>54</v>
      </c>
      <c r="L1494" s="66">
        <v>46155</v>
      </c>
      <c r="M1494" s="65" t="s">
        <v>55</v>
      </c>
      <c r="N1494" s="65" t="s">
        <v>48</v>
      </c>
      <c r="O1494" s="65" t="s">
        <v>92</v>
      </c>
      <c r="P1494" s="65" t="s">
        <v>87</v>
      </c>
      <c r="Q1494" s="65" t="s">
        <v>107</v>
      </c>
      <c r="R1494" s="65" t="s">
        <v>108</v>
      </c>
      <c r="S1494" s="65" t="s">
        <v>87</v>
      </c>
      <c r="T1494" s="65" t="s">
        <v>87</v>
      </c>
      <c r="U1494" s="65" t="s">
        <v>237</v>
      </c>
      <c r="V1494" s="67">
        <v>0</v>
      </c>
      <c r="W1494" s="73" t="str">
        <f t="shared" si="23"/>
        <v>ANHWWTW0005_Opex</v>
      </c>
    </row>
    <row r="1495" spans="1:23">
      <c r="A1495" s="65" t="s">
        <v>91</v>
      </c>
      <c r="B1495" s="65" t="s">
        <v>45</v>
      </c>
      <c r="C1495" s="65" t="s">
        <v>46</v>
      </c>
      <c r="D1495" s="74">
        <v>0</v>
      </c>
      <c r="E1495" s="65" t="s">
        <v>67</v>
      </c>
      <c r="F1495" s="65" t="s">
        <v>66</v>
      </c>
      <c r="G1495" s="65" t="s">
        <v>50</v>
      </c>
      <c r="H1495" s="65" t="s">
        <v>51</v>
      </c>
      <c r="I1495" s="65" t="s">
        <v>52</v>
      </c>
      <c r="J1495" s="65" t="s">
        <v>53</v>
      </c>
      <c r="K1495" s="65" t="s">
        <v>54</v>
      </c>
      <c r="L1495" s="66">
        <v>46155</v>
      </c>
      <c r="M1495" s="65" t="s">
        <v>55</v>
      </c>
      <c r="N1495" s="65" t="s">
        <v>48</v>
      </c>
      <c r="O1495" s="65" t="s">
        <v>92</v>
      </c>
      <c r="P1495" s="65" t="s">
        <v>87</v>
      </c>
      <c r="Q1495" s="65" t="s">
        <v>107</v>
      </c>
      <c r="R1495" s="65" t="s">
        <v>108</v>
      </c>
      <c r="S1495" s="65" t="s">
        <v>87</v>
      </c>
      <c r="T1495" s="65" t="s">
        <v>87</v>
      </c>
      <c r="U1495" s="65" t="s">
        <v>64</v>
      </c>
      <c r="V1495" s="67">
        <v>0</v>
      </c>
      <c r="W1495" s="73" t="str">
        <f t="shared" si="23"/>
        <v>TOT_Opex</v>
      </c>
    </row>
    <row r="1496" spans="1:23">
      <c r="A1496" s="65" t="s">
        <v>91</v>
      </c>
      <c r="B1496" s="65" t="s">
        <v>45</v>
      </c>
      <c r="C1496" s="65" t="s">
        <v>46</v>
      </c>
      <c r="D1496" s="74">
        <v>0</v>
      </c>
      <c r="E1496" s="65" t="s">
        <v>68</v>
      </c>
      <c r="F1496" s="65" t="s">
        <v>66</v>
      </c>
      <c r="G1496" s="65" t="s">
        <v>50</v>
      </c>
      <c r="H1496" s="65" t="s">
        <v>51</v>
      </c>
      <c r="I1496" s="65" t="s">
        <v>86</v>
      </c>
      <c r="J1496" s="65" t="s">
        <v>53</v>
      </c>
      <c r="K1496" s="65" t="s">
        <v>54</v>
      </c>
      <c r="L1496" s="66">
        <v>46155</v>
      </c>
      <c r="M1496" s="65" t="s">
        <v>55</v>
      </c>
      <c r="N1496" s="65" t="s">
        <v>48</v>
      </c>
      <c r="O1496" s="65" t="s">
        <v>92</v>
      </c>
      <c r="P1496" s="65" t="s">
        <v>87</v>
      </c>
      <c r="Q1496" s="65" t="s">
        <v>107</v>
      </c>
      <c r="R1496" s="65" t="s">
        <v>108</v>
      </c>
      <c r="S1496" s="65" t="s">
        <v>87</v>
      </c>
      <c r="T1496" s="65" t="s">
        <v>87</v>
      </c>
      <c r="U1496" s="65" t="s">
        <v>233</v>
      </c>
      <c r="V1496" s="67">
        <v>0</v>
      </c>
      <c r="W1496" s="73" t="str">
        <f t="shared" si="23"/>
        <v>ANHWWTW0001_Opex</v>
      </c>
    </row>
    <row r="1497" spans="1:23">
      <c r="A1497" s="65" t="s">
        <v>91</v>
      </c>
      <c r="B1497" s="65" t="s">
        <v>45</v>
      </c>
      <c r="C1497" s="65" t="s">
        <v>46</v>
      </c>
      <c r="D1497" s="74">
        <v>0</v>
      </c>
      <c r="E1497" s="65" t="s">
        <v>68</v>
      </c>
      <c r="F1497" s="65" t="s">
        <v>66</v>
      </c>
      <c r="G1497" s="65" t="s">
        <v>50</v>
      </c>
      <c r="H1497" s="65" t="s">
        <v>51</v>
      </c>
      <c r="I1497" s="65" t="s">
        <v>86</v>
      </c>
      <c r="J1497" s="65" t="s">
        <v>53</v>
      </c>
      <c r="K1497" s="65" t="s">
        <v>54</v>
      </c>
      <c r="L1497" s="66">
        <v>46155</v>
      </c>
      <c r="M1497" s="65" t="s">
        <v>55</v>
      </c>
      <c r="N1497" s="65" t="s">
        <v>48</v>
      </c>
      <c r="O1497" s="65" t="s">
        <v>92</v>
      </c>
      <c r="P1497" s="65" t="s">
        <v>87</v>
      </c>
      <c r="Q1497" s="65" t="s">
        <v>107</v>
      </c>
      <c r="R1497" s="65" t="s">
        <v>108</v>
      </c>
      <c r="S1497" s="65" t="s">
        <v>87</v>
      </c>
      <c r="T1497" s="65" t="s">
        <v>87</v>
      </c>
      <c r="U1497" s="65" t="s">
        <v>234</v>
      </c>
      <c r="V1497" s="67">
        <v>0</v>
      </c>
      <c r="W1497" s="73" t="str">
        <f t="shared" si="23"/>
        <v>ANHWWTW0002_Opex</v>
      </c>
    </row>
    <row r="1498" spans="1:23">
      <c r="A1498" s="65" t="s">
        <v>91</v>
      </c>
      <c r="B1498" s="65" t="s">
        <v>45</v>
      </c>
      <c r="C1498" s="65" t="s">
        <v>46</v>
      </c>
      <c r="D1498" s="74">
        <v>0</v>
      </c>
      <c r="E1498" s="65" t="s">
        <v>68</v>
      </c>
      <c r="F1498" s="65" t="s">
        <v>66</v>
      </c>
      <c r="G1498" s="65" t="s">
        <v>50</v>
      </c>
      <c r="H1498" s="65" t="s">
        <v>51</v>
      </c>
      <c r="I1498" s="65" t="s">
        <v>86</v>
      </c>
      <c r="J1498" s="65" t="s">
        <v>53</v>
      </c>
      <c r="K1498" s="65" t="s">
        <v>54</v>
      </c>
      <c r="L1498" s="66">
        <v>46155</v>
      </c>
      <c r="M1498" s="65" t="s">
        <v>55</v>
      </c>
      <c r="N1498" s="65" t="s">
        <v>48</v>
      </c>
      <c r="O1498" s="65" t="s">
        <v>92</v>
      </c>
      <c r="P1498" s="65" t="s">
        <v>87</v>
      </c>
      <c r="Q1498" s="65" t="s">
        <v>107</v>
      </c>
      <c r="R1498" s="65" t="s">
        <v>108</v>
      </c>
      <c r="S1498" s="65" t="s">
        <v>87</v>
      </c>
      <c r="T1498" s="65" t="s">
        <v>87</v>
      </c>
      <c r="U1498" s="65" t="s">
        <v>235</v>
      </c>
      <c r="V1498" s="67">
        <v>0</v>
      </c>
      <c r="W1498" s="73" t="str">
        <f t="shared" si="23"/>
        <v>ANHWWTW0003_Opex</v>
      </c>
    </row>
    <row r="1499" spans="1:23">
      <c r="A1499" s="65" t="s">
        <v>91</v>
      </c>
      <c r="B1499" s="65" t="s">
        <v>45</v>
      </c>
      <c r="C1499" s="65" t="s">
        <v>46</v>
      </c>
      <c r="D1499" s="74">
        <v>0</v>
      </c>
      <c r="E1499" s="65" t="s">
        <v>68</v>
      </c>
      <c r="F1499" s="65" t="s">
        <v>66</v>
      </c>
      <c r="G1499" s="65" t="s">
        <v>50</v>
      </c>
      <c r="H1499" s="65" t="s">
        <v>51</v>
      </c>
      <c r="I1499" s="65" t="s">
        <v>86</v>
      </c>
      <c r="J1499" s="65" t="s">
        <v>53</v>
      </c>
      <c r="K1499" s="65" t="s">
        <v>54</v>
      </c>
      <c r="L1499" s="66">
        <v>46155</v>
      </c>
      <c r="M1499" s="65" t="s">
        <v>55</v>
      </c>
      <c r="N1499" s="65" t="s">
        <v>48</v>
      </c>
      <c r="O1499" s="65" t="s">
        <v>92</v>
      </c>
      <c r="P1499" s="65" t="s">
        <v>87</v>
      </c>
      <c r="Q1499" s="65" t="s">
        <v>107</v>
      </c>
      <c r="R1499" s="65" t="s">
        <v>108</v>
      </c>
      <c r="S1499" s="65" t="s">
        <v>87</v>
      </c>
      <c r="T1499" s="65" t="s">
        <v>87</v>
      </c>
      <c r="U1499" s="65" t="s">
        <v>236</v>
      </c>
      <c r="V1499" s="67">
        <v>0</v>
      </c>
      <c r="W1499" s="73" t="str">
        <f t="shared" si="23"/>
        <v>ANHWWTW0004_Opex</v>
      </c>
    </row>
    <row r="1500" spans="1:23">
      <c r="A1500" s="65" t="s">
        <v>91</v>
      </c>
      <c r="B1500" s="65" t="s">
        <v>45</v>
      </c>
      <c r="C1500" s="65" t="s">
        <v>46</v>
      </c>
      <c r="D1500" s="74">
        <v>0</v>
      </c>
      <c r="E1500" s="65" t="s">
        <v>68</v>
      </c>
      <c r="F1500" s="65" t="s">
        <v>66</v>
      </c>
      <c r="G1500" s="65" t="s">
        <v>50</v>
      </c>
      <c r="H1500" s="65" t="s">
        <v>51</v>
      </c>
      <c r="I1500" s="65" t="s">
        <v>86</v>
      </c>
      <c r="J1500" s="65" t="s">
        <v>53</v>
      </c>
      <c r="K1500" s="65" t="s">
        <v>54</v>
      </c>
      <c r="L1500" s="66">
        <v>46155</v>
      </c>
      <c r="M1500" s="65" t="s">
        <v>55</v>
      </c>
      <c r="N1500" s="65" t="s">
        <v>48</v>
      </c>
      <c r="O1500" s="65" t="s">
        <v>92</v>
      </c>
      <c r="P1500" s="65" t="s">
        <v>87</v>
      </c>
      <c r="Q1500" s="65" t="s">
        <v>107</v>
      </c>
      <c r="R1500" s="65" t="s">
        <v>108</v>
      </c>
      <c r="S1500" s="65" t="s">
        <v>87</v>
      </c>
      <c r="T1500" s="65" t="s">
        <v>87</v>
      </c>
      <c r="U1500" s="65" t="s">
        <v>237</v>
      </c>
      <c r="V1500" s="67">
        <v>0</v>
      </c>
      <c r="W1500" s="73" t="str">
        <f t="shared" si="23"/>
        <v>ANHWWTW0005_Opex</v>
      </c>
    </row>
    <row r="1501" spans="1:23">
      <c r="A1501" s="65" t="s">
        <v>91</v>
      </c>
      <c r="B1501" s="65" t="s">
        <v>45</v>
      </c>
      <c r="C1501" s="65" t="s">
        <v>46</v>
      </c>
      <c r="D1501" s="74">
        <v>0</v>
      </c>
      <c r="E1501" s="65" t="s">
        <v>68</v>
      </c>
      <c r="F1501" s="65" t="s">
        <v>66</v>
      </c>
      <c r="G1501" s="65" t="s">
        <v>50</v>
      </c>
      <c r="H1501" s="65" t="s">
        <v>51</v>
      </c>
      <c r="I1501" s="65" t="s">
        <v>52</v>
      </c>
      <c r="J1501" s="65" t="s">
        <v>53</v>
      </c>
      <c r="K1501" s="65" t="s">
        <v>54</v>
      </c>
      <c r="L1501" s="66">
        <v>46155</v>
      </c>
      <c r="M1501" s="65" t="s">
        <v>55</v>
      </c>
      <c r="N1501" s="65" t="s">
        <v>48</v>
      </c>
      <c r="O1501" s="65" t="s">
        <v>92</v>
      </c>
      <c r="P1501" s="65" t="s">
        <v>87</v>
      </c>
      <c r="Q1501" s="65" t="s">
        <v>107</v>
      </c>
      <c r="R1501" s="65" t="s">
        <v>108</v>
      </c>
      <c r="S1501" s="65" t="s">
        <v>87</v>
      </c>
      <c r="T1501" s="65" t="s">
        <v>87</v>
      </c>
      <c r="U1501" s="65" t="s">
        <v>64</v>
      </c>
      <c r="V1501" s="67">
        <v>0</v>
      </c>
      <c r="W1501" s="73" t="str">
        <f t="shared" si="23"/>
        <v>TOT_Opex</v>
      </c>
    </row>
    <row r="1502" spans="1:23">
      <c r="A1502" s="65" t="s">
        <v>91</v>
      </c>
      <c r="B1502" s="65" t="s">
        <v>45</v>
      </c>
      <c r="C1502" s="65" t="s">
        <v>46</v>
      </c>
      <c r="D1502" s="74">
        <v>5.6461999999999997E-3</v>
      </c>
      <c r="E1502" s="65" t="s">
        <v>69</v>
      </c>
      <c r="F1502" s="65" t="s">
        <v>66</v>
      </c>
      <c r="G1502" s="65" t="s">
        <v>50</v>
      </c>
      <c r="H1502" s="65" t="s">
        <v>51</v>
      </c>
      <c r="I1502" s="65" t="s">
        <v>86</v>
      </c>
      <c r="J1502" s="65" t="s">
        <v>53</v>
      </c>
      <c r="K1502" s="65" t="s">
        <v>54</v>
      </c>
      <c r="L1502" s="66">
        <v>46155</v>
      </c>
      <c r="M1502" s="65" t="s">
        <v>55</v>
      </c>
      <c r="N1502" s="65" t="s">
        <v>48</v>
      </c>
      <c r="O1502" s="65" t="s">
        <v>92</v>
      </c>
      <c r="P1502" s="65" t="s">
        <v>87</v>
      </c>
      <c r="Q1502" s="65" t="s">
        <v>107</v>
      </c>
      <c r="R1502" s="65" t="s">
        <v>108</v>
      </c>
      <c r="S1502" s="65" t="s">
        <v>87</v>
      </c>
      <c r="T1502" s="65" t="s">
        <v>87</v>
      </c>
      <c r="U1502" s="65" t="s">
        <v>233</v>
      </c>
      <c r="V1502" s="67">
        <v>5.6461999999999997E-3</v>
      </c>
      <c r="W1502" s="73" t="str">
        <f t="shared" si="23"/>
        <v>ANHWWTW0001_Opex</v>
      </c>
    </row>
    <row r="1503" spans="1:23">
      <c r="A1503" s="65" t="s">
        <v>91</v>
      </c>
      <c r="B1503" s="65" t="s">
        <v>45</v>
      </c>
      <c r="C1503" s="65" t="s">
        <v>46</v>
      </c>
      <c r="D1503" s="74">
        <v>3.202899E-2</v>
      </c>
      <c r="E1503" s="65" t="s">
        <v>69</v>
      </c>
      <c r="F1503" s="65" t="s">
        <v>66</v>
      </c>
      <c r="G1503" s="65" t="s">
        <v>50</v>
      </c>
      <c r="H1503" s="65" t="s">
        <v>51</v>
      </c>
      <c r="I1503" s="65" t="s">
        <v>86</v>
      </c>
      <c r="J1503" s="65" t="s">
        <v>53</v>
      </c>
      <c r="K1503" s="65" t="s">
        <v>54</v>
      </c>
      <c r="L1503" s="66">
        <v>46155</v>
      </c>
      <c r="M1503" s="65" t="s">
        <v>55</v>
      </c>
      <c r="N1503" s="65" t="s">
        <v>48</v>
      </c>
      <c r="O1503" s="65" t="s">
        <v>92</v>
      </c>
      <c r="P1503" s="65" t="s">
        <v>87</v>
      </c>
      <c r="Q1503" s="65" t="s">
        <v>107</v>
      </c>
      <c r="R1503" s="65" t="s">
        <v>108</v>
      </c>
      <c r="S1503" s="65" t="s">
        <v>87</v>
      </c>
      <c r="T1503" s="65" t="s">
        <v>87</v>
      </c>
      <c r="U1503" s="65" t="s">
        <v>234</v>
      </c>
      <c r="V1503" s="67">
        <v>3.202899E-2</v>
      </c>
      <c r="W1503" s="73" t="str">
        <f t="shared" si="23"/>
        <v>ANHWWTW0002_Opex</v>
      </c>
    </row>
    <row r="1504" spans="1:23">
      <c r="A1504" s="65" t="s">
        <v>91</v>
      </c>
      <c r="B1504" s="65" t="s">
        <v>45</v>
      </c>
      <c r="C1504" s="65" t="s">
        <v>46</v>
      </c>
      <c r="D1504" s="74">
        <v>4.0649629999999999E-2</v>
      </c>
      <c r="E1504" s="65" t="s">
        <v>69</v>
      </c>
      <c r="F1504" s="65" t="s">
        <v>66</v>
      </c>
      <c r="G1504" s="65" t="s">
        <v>50</v>
      </c>
      <c r="H1504" s="65" t="s">
        <v>51</v>
      </c>
      <c r="I1504" s="65" t="s">
        <v>86</v>
      </c>
      <c r="J1504" s="65" t="s">
        <v>53</v>
      </c>
      <c r="K1504" s="65" t="s">
        <v>54</v>
      </c>
      <c r="L1504" s="66">
        <v>46155</v>
      </c>
      <c r="M1504" s="65" t="s">
        <v>55</v>
      </c>
      <c r="N1504" s="65" t="s">
        <v>48</v>
      </c>
      <c r="O1504" s="65" t="s">
        <v>92</v>
      </c>
      <c r="P1504" s="65" t="s">
        <v>87</v>
      </c>
      <c r="Q1504" s="65" t="s">
        <v>107</v>
      </c>
      <c r="R1504" s="65" t="s">
        <v>108</v>
      </c>
      <c r="S1504" s="65" t="s">
        <v>87</v>
      </c>
      <c r="T1504" s="65" t="s">
        <v>87</v>
      </c>
      <c r="U1504" s="65" t="s">
        <v>235</v>
      </c>
      <c r="V1504" s="67">
        <v>4.0649629999999999E-2</v>
      </c>
      <c r="W1504" s="73" t="str">
        <f t="shared" si="23"/>
        <v>ANHWWTW0003_Opex</v>
      </c>
    </row>
    <row r="1505" spans="1:23">
      <c r="A1505" s="65" t="s">
        <v>91</v>
      </c>
      <c r="B1505" s="65" t="s">
        <v>45</v>
      </c>
      <c r="C1505" s="65" t="s">
        <v>46</v>
      </c>
      <c r="D1505" s="74">
        <v>5.6461850000000001E-2</v>
      </c>
      <c r="E1505" s="65" t="s">
        <v>110</v>
      </c>
      <c r="F1505" s="65" t="s">
        <v>66</v>
      </c>
      <c r="G1505" s="65" t="s">
        <v>111</v>
      </c>
      <c r="H1505" s="65" t="s">
        <v>51</v>
      </c>
      <c r="I1505" s="65" t="s">
        <v>86</v>
      </c>
      <c r="J1505" s="65" t="s">
        <v>53</v>
      </c>
      <c r="K1505" s="65" t="s">
        <v>54</v>
      </c>
      <c r="L1505" s="66">
        <v>46155</v>
      </c>
      <c r="M1505" s="65" t="s">
        <v>55</v>
      </c>
      <c r="N1505" s="65" t="s">
        <v>48</v>
      </c>
      <c r="O1505" s="65" t="s">
        <v>92</v>
      </c>
      <c r="P1505" s="65" t="s">
        <v>87</v>
      </c>
      <c r="Q1505" s="65" t="s">
        <v>107</v>
      </c>
      <c r="R1505" s="65" t="s">
        <v>108</v>
      </c>
      <c r="S1505" s="65" t="s">
        <v>87</v>
      </c>
      <c r="T1505" s="65" t="s">
        <v>87</v>
      </c>
      <c r="U1505" s="65" t="s">
        <v>233</v>
      </c>
      <c r="V1505" s="67">
        <v>5.6461850000000001E-2</v>
      </c>
      <c r="W1505" s="73" t="str">
        <f t="shared" si="23"/>
        <v>ANHWWTW0001_Opex</v>
      </c>
    </row>
    <row r="1506" spans="1:23">
      <c r="A1506" s="65" t="s">
        <v>91</v>
      </c>
      <c r="B1506" s="65" t="s">
        <v>45</v>
      </c>
      <c r="C1506" s="65" t="s">
        <v>46</v>
      </c>
      <c r="D1506" s="74">
        <v>5.6461850000000001E-2</v>
      </c>
      <c r="E1506" s="65" t="s">
        <v>112</v>
      </c>
      <c r="F1506" s="65" t="s">
        <v>66</v>
      </c>
      <c r="G1506" s="65" t="s">
        <v>111</v>
      </c>
      <c r="H1506" s="65" t="s">
        <v>51</v>
      </c>
      <c r="I1506" s="65" t="s">
        <v>86</v>
      </c>
      <c r="J1506" s="65" t="s">
        <v>53</v>
      </c>
      <c r="K1506" s="65" t="s">
        <v>54</v>
      </c>
      <c r="L1506" s="66">
        <v>46155</v>
      </c>
      <c r="M1506" s="65" t="s">
        <v>55</v>
      </c>
      <c r="N1506" s="65" t="s">
        <v>48</v>
      </c>
      <c r="O1506" s="65" t="s">
        <v>92</v>
      </c>
      <c r="P1506" s="65" t="s">
        <v>87</v>
      </c>
      <c r="Q1506" s="65" t="s">
        <v>107</v>
      </c>
      <c r="R1506" s="65" t="s">
        <v>108</v>
      </c>
      <c r="S1506" s="65" t="s">
        <v>87</v>
      </c>
      <c r="T1506" s="65" t="s">
        <v>87</v>
      </c>
      <c r="U1506" s="65" t="s">
        <v>233</v>
      </c>
      <c r="V1506" s="67">
        <v>5.6461850000000001E-2</v>
      </c>
      <c r="W1506" s="73" t="str">
        <f t="shared" si="23"/>
        <v>ANHWWTW0001_Opex</v>
      </c>
    </row>
    <row r="1507" spans="1:23">
      <c r="A1507" s="65" t="s">
        <v>91</v>
      </c>
      <c r="B1507" s="65" t="s">
        <v>45</v>
      </c>
      <c r="C1507" s="65" t="s">
        <v>46</v>
      </c>
      <c r="D1507" s="74">
        <v>9.9564340000000001E-2</v>
      </c>
      <c r="E1507" s="65" t="s">
        <v>69</v>
      </c>
      <c r="F1507" s="65" t="s">
        <v>66</v>
      </c>
      <c r="G1507" s="65" t="s">
        <v>50</v>
      </c>
      <c r="H1507" s="65" t="s">
        <v>51</v>
      </c>
      <c r="I1507" s="65" t="s">
        <v>86</v>
      </c>
      <c r="J1507" s="65" t="s">
        <v>53</v>
      </c>
      <c r="K1507" s="65" t="s">
        <v>54</v>
      </c>
      <c r="L1507" s="66">
        <v>46155</v>
      </c>
      <c r="M1507" s="65" t="s">
        <v>55</v>
      </c>
      <c r="N1507" s="65" t="s">
        <v>48</v>
      </c>
      <c r="O1507" s="65" t="s">
        <v>92</v>
      </c>
      <c r="P1507" s="65" t="s">
        <v>87</v>
      </c>
      <c r="Q1507" s="65" t="s">
        <v>107</v>
      </c>
      <c r="R1507" s="65" t="s">
        <v>108</v>
      </c>
      <c r="S1507" s="65" t="s">
        <v>87</v>
      </c>
      <c r="T1507" s="65" t="s">
        <v>87</v>
      </c>
      <c r="U1507" s="65" t="s">
        <v>236</v>
      </c>
      <c r="V1507" s="67">
        <v>9.9564340000000001E-2</v>
      </c>
      <c r="W1507" s="73" t="str">
        <f t="shared" si="23"/>
        <v>ANHWWTW0004_Opex</v>
      </c>
    </row>
    <row r="1508" spans="1:23">
      <c r="A1508" s="65" t="s">
        <v>91</v>
      </c>
      <c r="B1508" s="65" t="s">
        <v>45</v>
      </c>
      <c r="C1508" s="65" t="s">
        <v>46</v>
      </c>
      <c r="D1508" s="74">
        <v>0.52762482999999905</v>
      </c>
      <c r="E1508" s="65" t="s">
        <v>69</v>
      </c>
      <c r="F1508" s="65" t="s">
        <v>66</v>
      </c>
      <c r="G1508" s="65" t="s">
        <v>50</v>
      </c>
      <c r="H1508" s="65" t="s">
        <v>51</v>
      </c>
      <c r="I1508" s="65" t="s">
        <v>86</v>
      </c>
      <c r="J1508" s="65" t="s">
        <v>53</v>
      </c>
      <c r="K1508" s="65" t="s">
        <v>54</v>
      </c>
      <c r="L1508" s="66">
        <v>46155</v>
      </c>
      <c r="M1508" s="65" t="s">
        <v>55</v>
      </c>
      <c r="N1508" s="65" t="s">
        <v>48</v>
      </c>
      <c r="O1508" s="65" t="s">
        <v>92</v>
      </c>
      <c r="P1508" s="65" t="s">
        <v>87</v>
      </c>
      <c r="Q1508" s="65" t="s">
        <v>107</v>
      </c>
      <c r="R1508" s="65" t="s">
        <v>108</v>
      </c>
      <c r="S1508" s="65" t="s">
        <v>87</v>
      </c>
      <c r="T1508" s="65" t="s">
        <v>87</v>
      </c>
      <c r="U1508" s="65" t="s">
        <v>237</v>
      </c>
      <c r="V1508" s="67">
        <v>0.52762482999999905</v>
      </c>
      <c r="W1508" s="73" t="str">
        <f t="shared" si="23"/>
        <v>ANHWWTW0005_Opex</v>
      </c>
    </row>
    <row r="1509" spans="1:23">
      <c r="A1509" s="65" t="s">
        <v>91</v>
      </c>
      <c r="B1509" s="65" t="s">
        <v>45</v>
      </c>
      <c r="C1509" s="65" t="s">
        <v>46</v>
      </c>
      <c r="D1509" s="74">
        <v>0.70551398999999904</v>
      </c>
      <c r="E1509" s="65" t="s">
        <v>69</v>
      </c>
      <c r="F1509" s="65" t="s">
        <v>66</v>
      </c>
      <c r="G1509" s="65" t="s">
        <v>50</v>
      </c>
      <c r="H1509" s="65" t="s">
        <v>51</v>
      </c>
      <c r="I1509" s="65" t="s">
        <v>52</v>
      </c>
      <c r="J1509" s="65" t="s">
        <v>53</v>
      </c>
      <c r="K1509" s="65" t="s">
        <v>54</v>
      </c>
      <c r="L1509" s="66">
        <v>46155</v>
      </c>
      <c r="M1509" s="65" t="s">
        <v>55</v>
      </c>
      <c r="N1509" s="65" t="s">
        <v>48</v>
      </c>
      <c r="O1509" s="65" t="s">
        <v>92</v>
      </c>
      <c r="P1509" s="65" t="s">
        <v>87</v>
      </c>
      <c r="Q1509" s="65" t="s">
        <v>107</v>
      </c>
      <c r="R1509" s="65" t="s">
        <v>108</v>
      </c>
      <c r="S1509" s="65" t="s">
        <v>87</v>
      </c>
      <c r="T1509" s="65" t="s">
        <v>87</v>
      </c>
      <c r="U1509" s="65" t="s">
        <v>64</v>
      </c>
      <c r="V1509" s="67">
        <v>0.70551398999999904</v>
      </c>
      <c r="W1509" s="73" t="str">
        <f t="shared" si="23"/>
        <v>TOT_Opex</v>
      </c>
    </row>
    <row r="1510" spans="1:23">
      <c r="A1510" s="65" t="s">
        <v>91</v>
      </c>
      <c r="B1510" s="65" t="s">
        <v>45</v>
      </c>
      <c r="C1510" s="65" t="s">
        <v>46</v>
      </c>
      <c r="D1510" s="74">
        <v>0.78171758000000002</v>
      </c>
      <c r="E1510" s="65" t="s">
        <v>110</v>
      </c>
      <c r="F1510" s="65" t="s">
        <v>66</v>
      </c>
      <c r="G1510" s="65" t="s">
        <v>111</v>
      </c>
      <c r="H1510" s="65" t="s">
        <v>51</v>
      </c>
      <c r="I1510" s="65" t="s">
        <v>86</v>
      </c>
      <c r="J1510" s="65" t="s">
        <v>53</v>
      </c>
      <c r="K1510" s="65" t="s">
        <v>54</v>
      </c>
      <c r="L1510" s="66">
        <v>46155</v>
      </c>
      <c r="M1510" s="65" t="s">
        <v>55</v>
      </c>
      <c r="N1510" s="65" t="s">
        <v>48</v>
      </c>
      <c r="O1510" s="65" t="s">
        <v>92</v>
      </c>
      <c r="P1510" s="65" t="s">
        <v>87</v>
      </c>
      <c r="Q1510" s="65" t="s">
        <v>107</v>
      </c>
      <c r="R1510" s="65" t="s">
        <v>108</v>
      </c>
      <c r="S1510" s="65" t="s">
        <v>87</v>
      </c>
      <c r="T1510" s="65" t="s">
        <v>87</v>
      </c>
      <c r="U1510" s="65" t="s">
        <v>235</v>
      </c>
      <c r="V1510" s="67">
        <v>0.78171758000000002</v>
      </c>
      <c r="W1510" s="73" t="str">
        <f t="shared" si="23"/>
        <v>ANHWWTW0003_Opex</v>
      </c>
    </row>
    <row r="1511" spans="1:23">
      <c r="A1511" s="65" t="s">
        <v>91</v>
      </c>
      <c r="B1511" s="65" t="s">
        <v>45</v>
      </c>
      <c r="C1511" s="65" t="s">
        <v>46</v>
      </c>
      <c r="D1511" s="74">
        <v>0.82340884999999997</v>
      </c>
      <c r="E1511" s="65" t="s">
        <v>112</v>
      </c>
      <c r="F1511" s="65" t="s">
        <v>66</v>
      </c>
      <c r="G1511" s="65" t="s">
        <v>111</v>
      </c>
      <c r="H1511" s="65" t="s">
        <v>51</v>
      </c>
      <c r="I1511" s="65" t="s">
        <v>86</v>
      </c>
      <c r="J1511" s="65" t="s">
        <v>53</v>
      </c>
      <c r="K1511" s="65" t="s">
        <v>54</v>
      </c>
      <c r="L1511" s="66">
        <v>46155</v>
      </c>
      <c r="M1511" s="65" t="s">
        <v>55</v>
      </c>
      <c r="N1511" s="65" t="s">
        <v>48</v>
      </c>
      <c r="O1511" s="65" t="s">
        <v>92</v>
      </c>
      <c r="P1511" s="65" t="s">
        <v>87</v>
      </c>
      <c r="Q1511" s="65" t="s">
        <v>107</v>
      </c>
      <c r="R1511" s="65" t="s">
        <v>108</v>
      </c>
      <c r="S1511" s="65" t="s">
        <v>87</v>
      </c>
      <c r="T1511" s="65" t="s">
        <v>87</v>
      </c>
      <c r="U1511" s="65" t="s">
        <v>235</v>
      </c>
      <c r="V1511" s="67">
        <v>0.82340884999999997</v>
      </c>
      <c r="W1511" s="73" t="str">
        <f t="shared" si="23"/>
        <v>ANHWWTW0003_Opex</v>
      </c>
    </row>
    <row r="1512" spans="1:23">
      <c r="A1512" s="65" t="s">
        <v>91</v>
      </c>
      <c r="B1512" s="65" t="s">
        <v>45</v>
      </c>
      <c r="C1512" s="65" t="s">
        <v>46</v>
      </c>
      <c r="D1512" s="74">
        <v>1.1515392099999999</v>
      </c>
      <c r="E1512" s="65" t="s">
        <v>110</v>
      </c>
      <c r="F1512" s="65" t="s">
        <v>66</v>
      </c>
      <c r="G1512" s="65" t="s">
        <v>111</v>
      </c>
      <c r="H1512" s="65" t="s">
        <v>51</v>
      </c>
      <c r="I1512" s="65" t="s">
        <v>86</v>
      </c>
      <c r="J1512" s="65" t="s">
        <v>53</v>
      </c>
      <c r="K1512" s="65" t="s">
        <v>54</v>
      </c>
      <c r="L1512" s="66">
        <v>46155</v>
      </c>
      <c r="M1512" s="65" t="s">
        <v>55</v>
      </c>
      <c r="N1512" s="65" t="s">
        <v>48</v>
      </c>
      <c r="O1512" s="65" t="s">
        <v>92</v>
      </c>
      <c r="P1512" s="65" t="s">
        <v>87</v>
      </c>
      <c r="Q1512" s="65" t="s">
        <v>107</v>
      </c>
      <c r="R1512" s="65" t="s">
        <v>108</v>
      </c>
      <c r="S1512" s="65" t="s">
        <v>87</v>
      </c>
      <c r="T1512" s="65" t="s">
        <v>87</v>
      </c>
      <c r="U1512" s="65" t="s">
        <v>234</v>
      </c>
      <c r="V1512" s="67">
        <v>1.1515392099999999</v>
      </c>
      <c r="W1512" s="73" t="str">
        <f t="shared" si="23"/>
        <v>ANHWWTW0002_Opex</v>
      </c>
    </row>
    <row r="1513" spans="1:23">
      <c r="A1513" s="65" t="s">
        <v>91</v>
      </c>
      <c r="B1513" s="65" t="s">
        <v>45</v>
      </c>
      <c r="C1513" s="65" t="s">
        <v>46</v>
      </c>
      <c r="D1513" s="74">
        <v>1.24390025</v>
      </c>
      <c r="E1513" s="65" t="s">
        <v>112</v>
      </c>
      <c r="F1513" s="65" t="s">
        <v>66</v>
      </c>
      <c r="G1513" s="65" t="s">
        <v>111</v>
      </c>
      <c r="H1513" s="65" t="s">
        <v>51</v>
      </c>
      <c r="I1513" s="65" t="s">
        <v>86</v>
      </c>
      <c r="J1513" s="65" t="s">
        <v>53</v>
      </c>
      <c r="K1513" s="65" t="s">
        <v>54</v>
      </c>
      <c r="L1513" s="66">
        <v>46155</v>
      </c>
      <c r="M1513" s="65" t="s">
        <v>55</v>
      </c>
      <c r="N1513" s="65" t="s">
        <v>48</v>
      </c>
      <c r="O1513" s="65" t="s">
        <v>92</v>
      </c>
      <c r="P1513" s="65" t="s">
        <v>87</v>
      </c>
      <c r="Q1513" s="65" t="s">
        <v>107</v>
      </c>
      <c r="R1513" s="65" t="s">
        <v>108</v>
      </c>
      <c r="S1513" s="65" t="s">
        <v>87</v>
      </c>
      <c r="T1513" s="65" t="s">
        <v>87</v>
      </c>
      <c r="U1513" s="65" t="s">
        <v>234</v>
      </c>
      <c r="V1513" s="67">
        <v>1.24390025</v>
      </c>
      <c r="W1513" s="73" t="str">
        <f t="shared" si="23"/>
        <v>ANHWWTW0002_Opex</v>
      </c>
    </row>
    <row r="1514" spans="1:23">
      <c r="A1514" s="65" t="s">
        <v>91</v>
      </c>
      <c r="B1514" s="65" t="s">
        <v>45</v>
      </c>
      <c r="C1514" s="65" t="s">
        <v>46</v>
      </c>
      <c r="D1514" s="74">
        <v>13.612834319999999</v>
      </c>
      <c r="E1514" s="65" t="s">
        <v>110</v>
      </c>
      <c r="F1514" s="65" t="s">
        <v>66</v>
      </c>
      <c r="G1514" s="65" t="s">
        <v>111</v>
      </c>
      <c r="H1514" s="65" t="s">
        <v>51</v>
      </c>
      <c r="I1514" s="65" t="s">
        <v>52</v>
      </c>
      <c r="J1514" s="65" t="s">
        <v>53</v>
      </c>
      <c r="K1514" s="65" t="s">
        <v>54</v>
      </c>
      <c r="L1514" s="66">
        <v>46155</v>
      </c>
      <c r="M1514" s="65" t="s">
        <v>55</v>
      </c>
      <c r="N1514" s="65" t="s">
        <v>48</v>
      </c>
      <c r="O1514" s="65" t="s">
        <v>92</v>
      </c>
      <c r="P1514" s="65" t="s">
        <v>87</v>
      </c>
      <c r="Q1514" s="65" t="s">
        <v>107</v>
      </c>
      <c r="R1514" s="65" t="s">
        <v>108</v>
      </c>
      <c r="S1514" s="65" t="s">
        <v>87</v>
      </c>
      <c r="T1514" s="65" t="s">
        <v>87</v>
      </c>
      <c r="U1514" s="65" t="s">
        <v>64</v>
      </c>
      <c r="V1514" s="67">
        <v>13.612834319999999</v>
      </c>
      <c r="W1514" s="73" t="str">
        <f t="shared" si="23"/>
        <v>TOT_Opex</v>
      </c>
    </row>
    <row r="1515" spans="1:23">
      <c r="A1515" s="65" t="s">
        <v>91</v>
      </c>
      <c r="B1515" s="65" t="s">
        <v>45</v>
      </c>
      <c r="C1515" s="65" t="s">
        <v>46</v>
      </c>
      <c r="D1515" s="74">
        <v>14.341467099999999</v>
      </c>
      <c r="E1515" s="65" t="s">
        <v>112</v>
      </c>
      <c r="F1515" s="65" t="s">
        <v>66</v>
      </c>
      <c r="G1515" s="65" t="s">
        <v>111</v>
      </c>
      <c r="H1515" s="65" t="s">
        <v>51</v>
      </c>
      <c r="I1515" s="65" t="s">
        <v>52</v>
      </c>
      <c r="J1515" s="65" t="s">
        <v>53</v>
      </c>
      <c r="K1515" s="65" t="s">
        <v>54</v>
      </c>
      <c r="L1515" s="66">
        <v>46155</v>
      </c>
      <c r="M1515" s="65" t="s">
        <v>55</v>
      </c>
      <c r="N1515" s="65" t="s">
        <v>48</v>
      </c>
      <c r="O1515" s="65" t="s">
        <v>92</v>
      </c>
      <c r="P1515" s="65" t="s">
        <v>87</v>
      </c>
      <c r="Q1515" s="65" t="s">
        <v>107</v>
      </c>
      <c r="R1515" s="65" t="s">
        <v>108</v>
      </c>
      <c r="S1515" s="65" t="s">
        <v>87</v>
      </c>
      <c r="T1515" s="65" t="s">
        <v>87</v>
      </c>
      <c r="U1515" s="65" t="s">
        <v>64</v>
      </c>
      <c r="V1515" s="67">
        <v>14.341467099999999</v>
      </c>
      <c r="W1515" s="73" t="str">
        <f t="shared" si="23"/>
        <v>TOT_Opex</v>
      </c>
    </row>
    <row r="1516" spans="1:23">
      <c r="A1516" s="65" t="s">
        <v>91</v>
      </c>
      <c r="B1516" s="65" t="s">
        <v>45</v>
      </c>
      <c r="C1516" s="65" t="s">
        <v>46</v>
      </c>
      <c r="D1516" s="74">
        <v>2.2452504100000001</v>
      </c>
      <c r="E1516" s="65" t="s">
        <v>110</v>
      </c>
      <c r="F1516" s="65" t="s">
        <v>66</v>
      </c>
      <c r="G1516" s="65" t="s">
        <v>111</v>
      </c>
      <c r="H1516" s="65" t="s">
        <v>51</v>
      </c>
      <c r="I1516" s="65" t="s">
        <v>86</v>
      </c>
      <c r="J1516" s="65" t="s">
        <v>53</v>
      </c>
      <c r="K1516" s="65" t="s">
        <v>54</v>
      </c>
      <c r="L1516" s="66">
        <v>46155</v>
      </c>
      <c r="M1516" s="65" t="s">
        <v>55</v>
      </c>
      <c r="N1516" s="65" t="s">
        <v>48</v>
      </c>
      <c r="O1516" s="65" t="s">
        <v>92</v>
      </c>
      <c r="P1516" s="65" t="s">
        <v>87</v>
      </c>
      <c r="Q1516" s="65" t="s">
        <v>107</v>
      </c>
      <c r="R1516" s="65" t="s">
        <v>108</v>
      </c>
      <c r="S1516" s="65" t="s">
        <v>87</v>
      </c>
      <c r="T1516" s="65" t="s">
        <v>87</v>
      </c>
      <c r="U1516" s="65" t="s">
        <v>236</v>
      </c>
      <c r="V1516" s="67">
        <v>2.2452504100000001</v>
      </c>
      <c r="W1516" s="73" t="str">
        <f t="shared" si="23"/>
        <v>ANHWWTW0004_Opex</v>
      </c>
    </row>
    <row r="1517" spans="1:23">
      <c r="A1517" s="65" t="s">
        <v>91</v>
      </c>
      <c r="B1517" s="65" t="s">
        <v>45</v>
      </c>
      <c r="C1517" s="65" t="s">
        <v>46</v>
      </c>
      <c r="D1517" s="74">
        <v>2.3840956499999999</v>
      </c>
      <c r="E1517" s="65" t="s">
        <v>112</v>
      </c>
      <c r="F1517" s="65" t="s">
        <v>66</v>
      </c>
      <c r="G1517" s="65" t="s">
        <v>111</v>
      </c>
      <c r="H1517" s="65" t="s">
        <v>51</v>
      </c>
      <c r="I1517" s="65" t="s">
        <v>86</v>
      </c>
      <c r="J1517" s="65" t="s">
        <v>53</v>
      </c>
      <c r="K1517" s="65" t="s">
        <v>54</v>
      </c>
      <c r="L1517" s="66">
        <v>46155</v>
      </c>
      <c r="M1517" s="65" t="s">
        <v>55</v>
      </c>
      <c r="N1517" s="65" t="s">
        <v>48</v>
      </c>
      <c r="O1517" s="65" t="s">
        <v>92</v>
      </c>
      <c r="P1517" s="65" t="s">
        <v>87</v>
      </c>
      <c r="Q1517" s="65" t="s">
        <v>107</v>
      </c>
      <c r="R1517" s="65" t="s">
        <v>108</v>
      </c>
      <c r="S1517" s="65" t="s">
        <v>87</v>
      </c>
      <c r="T1517" s="65" t="s">
        <v>87</v>
      </c>
      <c r="U1517" s="65" t="s">
        <v>236</v>
      </c>
      <c r="V1517" s="67">
        <v>2.3840956499999999</v>
      </c>
      <c r="W1517" s="73" t="str">
        <f t="shared" si="23"/>
        <v>ANHWWTW0004_Opex</v>
      </c>
    </row>
    <row r="1518" spans="1:23">
      <c r="A1518" s="65" t="s">
        <v>91</v>
      </c>
      <c r="B1518" s="65" t="s">
        <v>45</v>
      </c>
      <c r="C1518" s="65" t="s">
        <v>46</v>
      </c>
      <c r="D1518" s="74">
        <v>9.3778652699999991</v>
      </c>
      <c r="E1518" s="65" t="s">
        <v>110</v>
      </c>
      <c r="F1518" s="65" t="s">
        <v>66</v>
      </c>
      <c r="G1518" s="65" t="s">
        <v>111</v>
      </c>
      <c r="H1518" s="65" t="s">
        <v>51</v>
      </c>
      <c r="I1518" s="65" t="s">
        <v>86</v>
      </c>
      <c r="J1518" s="65" t="s">
        <v>53</v>
      </c>
      <c r="K1518" s="65" t="s">
        <v>54</v>
      </c>
      <c r="L1518" s="66">
        <v>46155</v>
      </c>
      <c r="M1518" s="65" t="s">
        <v>55</v>
      </c>
      <c r="N1518" s="65" t="s">
        <v>48</v>
      </c>
      <c r="O1518" s="65" t="s">
        <v>92</v>
      </c>
      <c r="P1518" s="65" t="s">
        <v>87</v>
      </c>
      <c r="Q1518" s="65" t="s">
        <v>107</v>
      </c>
      <c r="R1518" s="65" t="s">
        <v>108</v>
      </c>
      <c r="S1518" s="65" t="s">
        <v>87</v>
      </c>
      <c r="T1518" s="65" t="s">
        <v>87</v>
      </c>
      <c r="U1518" s="65" t="s">
        <v>237</v>
      </c>
      <c r="V1518" s="67">
        <v>9.3778652699999991</v>
      </c>
      <c r="W1518" s="73" t="str">
        <f t="shared" si="23"/>
        <v>ANHWWTW0005_Opex</v>
      </c>
    </row>
    <row r="1519" spans="1:23">
      <c r="A1519" s="65" t="s">
        <v>91</v>
      </c>
      <c r="B1519" s="65" t="s">
        <v>45</v>
      </c>
      <c r="C1519" s="65" t="s">
        <v>46</v>
      </c>
      <c r="D1519" s="74">
        <v>9.8336004999999993</v>
      </c>
      <c r="E1519" s="65" t="s">
        <v>112</v>
      </c>
      <c r="F1519" s="65" t="s">
        <v>66</v>
      </c>
      <c r="G1519" s="65" t="s">
        <v>111</v>
      </c>
      <c r="H1519" s="65" t="s">
        <v>51</v>
      </c>
      <c r="I1519" s="65" t="s">
        <v>86</v>
      </c>
      <c r="J1519" s="65" t="s">
        <v>53</v>
      </c>
      <c r="K1519" s="65" t="s">
        <v>54</v>
      </c>
      <c r="L1519" s="66">
        <v>46155</v>
      </c>
      <c r="M1519" s="65" t="s">
        <v>55</v>
      </c>
      <c r="N1519" s="65" t="s">
        <v>48</v>
      </c>
      <c r="O1519" s="65" t="s">
        <v>92</v>
      </c>
      <c r="P1519" s="65" t="s">
        <v>87</v>
      </c>
      <c r="Q1519" s="65" t="s">
        <v>107</v>
      </c>
      <c r="R1519" s="65" t="s">
        <v>108</v>
      </c>
      <c r="S1519" s="65" t="s">
        <v>87</v>
      </c>
      <c r="T1519" s="65" t="s">
        <v>87</v>
      </c>
      <c r="U1519" s="65" t="s">
        <v>237</v>
      </c>
      <c r="V1519" s="67">
        <v>9.8336004999999993</v>
      </c>
      <c r="W1519" s="73" t="str">
        <f t="shared" si="23"/>
        <v>ANHWWTW0005_Opex</v>
      </c>
    </row>
    <row r="1520" spans="1:23">
      <c r="A1520" s="65" t="s">
        <v>91</v>
      </c>
      <c r="B1520" s="65" t="s">
        <v>80</v>
      </c>
      <c r="C1520" s="65" t="s">
        <v>81</v>
      </c>
      <c r="D1520" s="74">
        <v>0</v>
      </c>
      <c r="E1520" s="65" t="s">
        <v>48</v>
      </c>
      <c r="F1520" s="65" t="s">
        <v>49</v>
      </c>
      <c r="G1520" s="65" t="s">
        <v>50</v>
      </c>
      <c r="H1520" s="65" t="s">
        <v>51</v>
      </c>
      <c r="I1520" s="65" t="s">
        <v>86</v>
      </c>
      <c r="J1520" s="65" t="s">
        <v>53</v>
      </c>
      <c r="K1520" s="65" t="s">
        <v>54</v>
      </c>
      <c r="L1520" s="66">
        <v>46155</v>
      </c>
      <c r="M1520" s="65" t="s">
        <v>55</v>
      </c>
      <c r="N1520" s="65" t="s">
        <v>48</v>
      </c>
      <c r="O1520" s="65" t="s">
        <v>92</v>
      </c>
      <c r="P1520" s="65" t="s">
        <v>87</v>
      </c>
      <c r="Q1520" s="65" t="s">
        <v>107</v>
      </c>
      <c r="R1520" s="65" t="s">
        <v>108</v>
      </c>
      <c r="S1520" s="65" t="s">
        <v>87</v>
      </c>
      <c r="T1520" s="65" t="s">
        <v>87</v>
      </c>
      <c r="U1520" s="65" t="s">
        <v>233</v>
      </c>
      <c r="V1520" s="67">
        <v>0</v>
      </c>
      <c r="W1520" s="73" t="str">
        <f t="shared" si="23"/>
        <v>ANHWWTW0001_Capex</v>
      </c>
    </row>
    <row r="1521" spans="1:23">
      <c r="A1521" s="65" t="s">
        <v>91</v>
      </c>
      <c r="B1521" s="65" t="s">
        <v>80</v>
      </c>
      <c r="C1521" s="65" t="s">
        <v>81</v>
      </c>
      <c r="D1521" s="74">
        <v>0</v>
      </c>
      <c r="E1521" s="65" t="s">
        <v>48</v>
      </c>
      <c r="F1521" s="65" t="s">
        <v>49</v>
      </c>
      <c r="G1521" s="65" t="s">
        <v>50</v>
      </c>
      <c r="H1521" s="65" t="s">
        <v>51</v>
      </c>
      <c r="I1521" s="65" t="s">
        <v>86</v>
      </c>
      <c r="J1521" s="65" t="s">
        <v>53</v>
      </c>
      <c r="K1521" s="65" t="s">
        <v>54</v>
      </c>
      <c r="L1521" s="66">
        <v>46155</v>
      </c>
      <c r="M1521" s="65" t="s">
        <v>55</v>
      </c>
      <c r="N1521" s="65" t="s">
        <v>48</v>
      </c>
      <c r="O1521" s="65" t="s">
        <v>92</v>
      </c>
      <c r="P1521" s="65" t="s">
        <v>87</v>
      </c>
      <c r="Q1521" s="65" t="s">
        <v>107</v>
      </c>
      <c r="R1521" s="65" t="s">
        <v>108</v>
      </c>
      <c r="S1521" s="65" t="s">
        <v>87</v>
      </c>
      <c r="T1521" s="65" t="s">
        <v>87</v>
      </c>
      <c r="U1521" s="65" t="s">
        <v>234</v>
      </c>
      <c r="V1521" s="67">
        <v>0</v>
      </c>
      <c r="W1521" s="73" t="str">
        <f t="shared" si="23"/>
        <v>ANHWWTW0002_Capex</v>
      </c>
    </row>
    <row r="1522" spans="1:23">
      <c r="A1522" s="65" t="s">
        <v>91</v>
      </c>
      <c r="B1522" s="65" t="s">
        <v>80</v>
      </c>
      <c r="C1522" s="65" t="s">
        <v>81</v>
      </c>
      <c r="D1522" s="74">
        <v>0</v>
      </c>
      <c r="E1522" s="65" t="s">
        <v>48</v>
      </c>
      <c r="F1522" s="65" t="s">
        <v>49</v>
      </c>
      <c r="G1522" s="65" t="s">
        <v>50</v>
      </c>
      <c r="H1522" s="65" t="s">
        <v>51</v>
      </c>
      <c r="I1522" s="65" t="s">
        <v>86</v>
      </c>
      <c r="J1522" s="65" t="s">
        <v>53</v>
      </c>
      <c r="K1522" s="65" t="s">
        <v>54</v>
      </c>
      <c r="L1522" s="66">
        <v>46155</v>
      </c>
      <c r="M1522" s="65" t="s">
        <v>55</v>
      </c>
      <c r="N1522" s="65" t="s">
        <v>48</v>
      </c>
      <c r="O1522" s="65" t="s">
        <v>92</v>
      </c>
      <c r="P1522" s="65" t="s">
        <v>87</v>
      </c>
      <c r="Q1522" s="65" t="s">
        <v>107</v>
      </c>
      <c r="R1522" s="65" t="s">
        <v>108</v>
      </c>
      <c r="S1522" s="65" t="s">
        <v>87</v>
      </c>
      <c r="T1522" s="65" t="s">
        <v>87</v>
      </c>
      <c r="U1522" s="65" t="s">
        <v>235</v>
      </c>
      <c r="V1522" s="67">
        <v>0</v>
      </c>
      <c r="W1522" s="73" t="str">
        <f t="shared" si="23"/>
        <v>ANHWWTW0003_Capex</v>
      </c>
    </row>
    <row r="1523" spans="1:23">
      <c r="A1523" s="65" t="s">
        <v>91</v>
      </c>
      <c r="B1523" s="65" t="s">
        <v>80</v>
      </c>
      <c r="C1523" s="65" t="s">
        <v>81</v>
      </c>
      <c r="D1523" s="74">
        <v>0</v>
      </c>
      <c r="E1523" s="65" t="s">
        <v>48</v>
      </c>
      <c r="F1523" s="65" t="s">
        <v>49</v>
      </c>
      <c r="G1523" s="65" t="s">
        <v>50</v>
      </c>
      <c r="H1523" s="65" t="s">
        <v>51</v>
      </c>
      <c r="I1523" s="65" t="s">
        <v>86</v>
      </c>
      <c r="J1523" s="65" t="s">
        <v>53</v>
      </c>
      <c r="K1523" s="65" t="s">
        <v>54</v>
      </c>
      <c r="L1523" s="66">
        <v>46155</v>
      </c>
      <c r="M1523" s="65" t="s">
        <v>55</v>
      </c>
      <c r="N1523" s="65" t="s">
        <v>48</v>
      </c>
      <c r="O1523" s="65" t="s">
        <v>92</v>
      </c>
      <c r="P1523" s="65" t="s">
        <v>87</v>
      </c>
      <c r="Q1523" s="65" t="s">
        <v>107</v>
      </c>
      <c r="R1523" s="65" t="s">
        <v>108</v>
      </c>
      <c r="S1523" s="65" t="s">
        <v>87</v>
      </c>
      <c r="T1523" s="65" t="s">
        <v>87</v>
      </c>
      <c r="U1523" s="65" t="s">
        <v>236</v>
      </c>
      <c r="V1523" s="67">
        <v>0</v>
      </c>
      <c r="W1523" s="73" t="str">
        <f t="shared" si="23"/>
        <v>ANHWWTW0004_Capex</v>
      </c>
    </row>
    <row r="1524" spans="1:23">
      <c r="A1524" s="65" t="s">
        <v>91</v>
      </c>
      <c r="B1524" s="65" t="s">
        <v>80</v>
      </c>
      <c r="C1524" s="65" t="s">
        <v>81</v>
      </c>
      <c r="D1524" s="74">
        <v>0</v>
      </c>
      <c r="E1524" s="65" t="s">
        <v>48</v>
      </c>
      <c r="F1524" s="65" t="s">
        <v>49</v>
      </c>
      <c r="G1524" s="65" t="s">
        <v>50</v>
      </c>
      <c r="H1524" s="65" t="s">
        <v>51</v>
      </c>
      <c r="I1524" s="65" t="s">
        <v>86</v>
      </c>
      <c r="J1524" s="65" t="s">
        <v>53</v>
      </c>
      <c r="K1524" s="65" t="s">
        <v>54</v>
      </c>
      <c r="L1524" s="66">
        <v>46155</v>
      </c>
      <c r="M1524" s="65" t="s">
        <v>55</v>
      </c>
      <c r="N1524" s="65" t="s">
        <v>48</v>
      </c>
      <c r="O1524" s="65" t="s">
        <v>92</v>
      </c>
      <c r="P1524" s="65" t="s">
        <v>87</v>
      </c>
      <c r="Q1524" s="65" t="s">
        <v>107</v>
      </c>
      <c r="R1524" s="65" t="s">
        <v>108</v>
      </c>
      <c r="S1524" s="65" t="s">
        <v>87</v>
      </c>
      <c r="T1524" s="65" t="s">
        <v>87</v>
      </c>
      <c r="U1524" s="65" t="s">
        <v>237</v>
      </c>
      <c r="V1524" s="67">
        <v>0</v>
      </c>
      <c r="W1524" s="73" t="str">
        <f t="shared" si="23"/>
        <v>ANHWWTW0005_Capex</v>
      </c>
    </row>
    <row r="1525" spans="1:23">
      <c r="A1525" s="65" t="s">
        <v>91</v>
      </c>
      <c r="B1525" s="65" t="s">
        <v>80</v>
      </c>
      <c r="C1525" s="65" t="s">
        <v>81</v>
      </c>
      <c r="D1525" s="74">
        <v>0</v>
      </c>
      <c r="E1525" s="65" t="s">
        <v>48</v>
      </c>
      <c r="F1525" s="65" t="s">
        <v>49</v>
      </c>
      <c r="G1525" s="65" t="s">
        <v>50</v>
      </c>
      <c r="H1525" s="65" t="s">
        <v>51</v>
      </c>
      <c r="I1525" s="65" t="s">
        <v>52</v>
      </c>
      <c r="J1525" s="65" t="s">
        <v>53</v>
      </c>
      <c r="K1525" s="65" t="s">
        <v>54</v>
      </c>
      <c r="L1525" s="66">
        <v>46155</v>
      </c>
      <c r="M1525" s="65" t="s">
        <v>55</v>
      </c>
      <c r="N1525" s="65" t="s">
        <v>48</v>
      </c>
      <c r="O1525" s="65" t="s">
        <v>92</v>
      </c>
      <c r="P1525" s="65" t="s">
        <v>87</v>
      </c>
      <c r="Q1525" s="65" t="s">
        <v>107</v>
      </c>
      <c r="R1525" s="65" t="s">
        <v>108</v>
      </c>
      <c r="S1525" s="65" t="s">
        <v>87</v>
      </c>
      <c r="T1525" s="65" t="s">
        <v>87</v>
      </c>
      <c r="U1525" s="65" t="s">
        <v>64</v>
      </c>
      <c r="V1525" s="67">
        <v>0</v>
      </c>
      <c r="W1525" s="73" t="str">
        <f t="shared" si="23"/>
        <v>TOT_Capex</v>
      </c>
    </row>
    <row r="1526" spans="1:23">
      <c r="A1526" s="65" t="s">
        <v>91</v>
      </c>
      <c r="B1526" s="65" t="s">
        <v>80</v>
      </c>
      <c r="C1526" s="65" t="s">
        <v>81</v>
      </c>
      <c r="D1526" s="74">
        <v>0</v>
      </c>
      <c r="E1526" s="65" t="s">
        <v>65</v>
      </c>
      <c r="F1526" s="65" t="s">
        <v>66</v>
      </c>
      <c r="G1526" s="65" t="s">
        <v>50</v>
      </c>
      <c r="H1526" s="65" t="s">
        <v>51</v>
      </c>
      <c r="I1526" s="65" t="s">
        <v>86</v>
      </c>
      <c r="J1526" s="65" t="s">
        <v>53</v>
      </c>
      <c r="K1526" s="65" t="s">
        <v>54</v>
      </c>
      <c r="L1526" s="66">
        <v>46155</v>
      </c>
      <c r="M1526" s="65" t="s">
        <v>55</v>
      </c>
      <c r="N1526" s="65" t="s">
        <v>48</v>
      </c>
      <c r="O1526" s="65" t="s">
        <v>92</v>
      </c>
      <c r="P1526" s="65" t="s">
        <v>87</v>
      </c>
      <c r="Q1526" s="65" t="s">
        <v>107</v>
      </c>
      <c r="R1526" s="65" t="s">
        <v>108</v>
      </c>
      <c r="S1526" s="65" t="s">
        <v>87</v>
      </c>
      <c r="T1526" s="65" t="s">
        <v>87</v>
      </c>
      <c r="U1526" s="65" t="s">
        <v>233</v>
      </c>
      <c r="V1526" s="67">
        <v>0</v>
      </c>
      <c r="W1526" s="73" t="str">
        <f t="shared" si="23"/>
        <v>ANHWWTW0001_Capex</v>
      </c>
    </row>
    <row r="1527" spans="1:23">
      <c r="A1527" s="65" t="s">
        <v>91</v>
      </c>
      <c r="B1527" s="65" t="s">
        <v>80</v>
      </c>
      <c r="C1527" s="65" t="s">
        <v>81</v>
      </c>
      <c r="D1527" s="74">
        <v>0</v>
      </c>
      <c r="E1527" s="65" t="s">
        <v>65</v>
      </c>
      <c r="F1527" s="65" t="s">
        <v>66</v>
      </c>
      <c r="G1527" s="65" t="s">
        <v>50</v>
      </c>
      <c r="H1527" s="65" t="s">
        <v>51</v>
      </c>
      <c r="I1527" s="65" t="s">
        <v>86</v>
      </c>
      <c r="J1527" s="65" t="s">
        <v>53</v>
      </c>
      <c r="K1527" s="65" t="s">
        <v>54</v>
      </c>
      <c r="L1527" s="66">
        <v>46155</v>
      </c>
      <c r="M1527" s="65" t="s">
        <v>55</v>
      </c>
      <c r="N1527" s="65" t="s">
        <v>48</v>
      </c>
      <c r="O1527" s="65" t="s">
        <v>92</v>
      </c>
      <c r="P1527" s="65" t="s">
        <v>87</v>
      </c>
      <c r="Q1527" s="65" t="s">
        <v>107</v>
      </c>
      <c r="R1527" s="65" t="s">
        <v>108</v>
      </c>
      <c r="S1527" s="65" t="s">
        <v>87</v>
      </c>
      <c r="T1527" s="65" t="s">
        <v>87</v>
      </c>
      <c r="U1527" s="65" t="s">
        <v>234</v>
      </c>
      <c r="V1527" s="67">
        <v>0</v>
      </c>
      <c r="W1527" s="73" t="str">
        <f t="shared" si="23"/>
        <v>ANHWWTW0002_Capex</v>
      </c>
    </row>
    <row r="1528" spans="1:23">
      <c r="A1528" s="65" t="s">
        <v>91</v>
      </c>
      <c r="B1528" s="65" t="s">
        <v>80</v>
      </c>
      <c r="C1528" s="65" t="s">
        <v>81</v>
      </c>
      <c r="D1528" s="74">
        <v>0</v>
      </c>
      <c r="E1528" s="65" t="s">
        <v>65</v>
      </c>
      <c r="F1528" s="65" t="s">
        <v>66</v>
      </c>
      <c r="G1528" s="65" t="s">
        <v>50</v>
      </c>
      <c r="H1528" s="65" t="s">
        <v>51</v>
      </c>
      <c r="I1528" s="65" t="s">
        <v>86</v>
      </c>
      <c r="J1528" s="65" t="s">
        <v>53</v>
      </c>
      <c r="K1528" s="65" t="s">
        <v>54</v>
      </c>
      <c r="L1528" s="66">
        <v>46155</v>
      </c>
      <c r="M1528" s="65" t="s">
        <v>55</v>
      </c>
      <c r="N1528" s="65" t="s">
        <v>48</v>
      </c>
      <c r="O1528" s="65" t="s">
        <v>92</v>
      </c>
      <c r="P1528" s="65" t="s">
        <v>87</v>
      </c>
      <c r="Q1528" s="65" t="s">
        <v>107</v>
      </c>
      <c r="R1528" s="65" t="s">
        <v>108</v>
      </c>
      <c r="S1528" s="65" t="s">
        <v>87</v>
      </c>
      <c r="T1528" s="65" t="s">
        <v>87</v>
      </c>
      <c r="U1528" s="65" t="s">
        <v>235</v>
      </c>
      <c r="V1528" s="67">
        <v>0</v>
      </c>
      <c r="W1528" s="73" t="str">
        <f t="shared" si="23"/>
        <v>ANHWWTW0003_Capex</v>
      </c>
    </row>
    <row r="1529" spans="1:23">
      <c r="A1529" s="65" t="s">
        <v>91</v>
      </c>
      <c r="B1529" s="65" t="s">
        <v>80</v>
      </c>
      <c r="C1529" s="65" t="s">
        <v>81</v>
      </c>
      <c r="D1529" s="74">
        <v>0</v>
      </c>
      <c r="E1529" s="65" t="s">
        <v>65</v>
      </c>
      <c r="F1529" s="65" t="s">
        <v>66</v>
      </c>
      <c r="G1529" s="65" t="s">
        <v>50</v>
      </c>
      <c r="H1529" s="65" t="s">
        <v>51</v>
      </c>
      <c r="I1529" s="65" t="s">
        <v>86</v>
      </c>
      <c r="J1529" s="65" t="s">
        <v>53</v>
      </c>
      <c r="K1529" s="65" t="s">
        <v>54</v>
      </c>
      <c r="L1529" s="66">
        <v>46155</v>
      </c>
      <c r="M1529" s="65" t="s">
        <v>55</v>
      </c>
      <c r="N1529" s="65" t="s">
        <v>48</v>
      </c>
      <c r="O1529" s="65" t="s">
        <v>92</v>
      </c>
      <c r="P1529" s="65" t="s">
        <v>87</v>
      </c>
      <c r="Q1529" s="65" t="s">
        <v>107</v>
      </c>
      <c r="R1529" s="65" t="s">
        <v>108</v>
      </c>
      <c r="S1529" s="65" t="s">
        <v>87</v>
      </c>
      <c r="T1529" s="65" t="s">
        <v>87</v>
      </c>
      <c r="U1529" s="65" t="s">
        <v>236</v>
      </c>
      <c r="V1529" s="67">
        <v>0</v>
      </c>
      <c r="W1529" s="73" t="str">
        <f t="shared" si="23"/>
        <v>ANHWWTW0004_Capex</v>
      </c>
    </row>
    <row r="1530" spans="1:23">
      <c r="A1530" s="65" t="s">
        <v>91</v>
      </c>
      <c r="B1530" s="65" t="s">
        <v>80</v>
      </c>
      <c r="C1530" s="65" t="s">
        <v>81</v>
      </c>
      <c r="D1530" s="74">
        <v>0</v>
      </c>
      <c r="E1530" s="65" t="s">
        <v>65</v>
      </c>
      <c r="F1530" s="65" t="s">
        <v>66</v>
      </c>
      <c r="G1530" s="65" t="s">
        <v>50</v>
      </c>
      <c r="H1530" s="65" t="s">
        <v>51</v>
      </c>
      <c r="I1530" s="65" t="s">
        <v>86</v>
      </c>
      <c r="J1530" s="65" t="s">
        <v>53</v>
      </c>
      <c r="K1530" s="65" t="s">
        <v>54</v>
      </c>
      <c r="L1530" s="66">
        <v>46155</v>
      </c>
      <c r="M1530" s="65" t="s">
        <v>55</v>
      </c>
      <c r="N1530" s="65" t="s">
        <v>48</v>
      </c>
      <c r="O1530" s="65" t="s">
        <v>92</v>
      </c>
      <c r="P1530" s="65" t="s">
        <v>87</v>
      </c>
      <c r="Q1530" s="65" t="s">
        <v>107</v>
      </c>
      <c r="R1530" s="65" t="s">
        <v>108</v>
      </c>
      <c r="S1530" s="65" t="s">
        <v>87</v>
      </c>
      <c r="T1530" s="65" t="s">
        <v>87</v>
      </c>
      <c r="U1530" s="65" t="s">
        <v>237</v>
      </c>
      <c r="V1530" s="67">
        <v>0</v>
      </c>
      <c r="W1530" s="73" t="str">
        <f t="shared" si="23"/>
        <v>ANHWWTW0005_Capex</v>
      </c>
    </row>
    <row r="1531" spans="1:23">
      <c r="A1531" s="65" t="s">
        <v>91</v>
      </c>
      <c r="B1531" s="65" t="s">
        <v>80</v>
      </c>
      <c r="C1531" s="65" t="s">
        <v>81</v>
      </c>
      <c r="D1531" s="74">
        <v>0</v>
      </c>
      <c r="E1531" s="65" t="s">
        <v>65</v>
      </c>
      <c r="F1531" s="65" t="s">
        <v>66</v>
      </c>
      <c r="G1531" s="65" t="s">
        <v>50</v>
      </c>
      <c r="H1531" s="65" t="s">
        <v>51</v>
      </c>
      <c r="I1531" s="65" t="s">
        <v>52</v>
      </c>
      <c r="J1531" s="65" t="s">
        <v>53</v>
      </c>
      <c r="K1531" s="65" t="s">
        <v>54</v>
      </c>
      <c r="L1531" s="66">
        <v>46155</v>
      </c>
      <c r="M1531" s="65" t="s">
        <v>55</v>
      </c>
      <c r="N1531" s="65" t="s">
        <v>48</v>
      </c>
      <c r="O1531" s="65" t="s">
        <v>92</v>
      </c>
      <c r="P1531" s="65" t="s">
        <v>87</v>
      </c>
      <c r="Q1531" s="65" t="s">
        <v>107</v>
      </c>
      <c r="R1531" s="65" t="s">
        <v>108</v>
      </c>
      <c r="S1531" s="65" t="s">
        <v>87</v>
      </c>
      <c r="T1531" s="65" t="s">
        <v>87</v>
      </c>
      <c r="U1531" s="65" t="s">
        <v>64</v>
      </c>
      <c r="V1531" s="67">
        <v>0</v>
      </c>
      <c r="W1531" s="73" t="str">
        <f t="shared" si="23"/>
        <v>TOT_Capex</v>
      </c>
    </row>
    <row r="1532" spans="1:23">
      <c r="A1532" s="65" t="s">
        <v>91</v>
      </c>
      <c r="B1532" s="65" t="s">
        <v>80</v>
      </c>
      <c r="C1532" s="65" t="s">
        <v>81</v>
      </c>
      <c r="D1532" s="74">
        <v>0</v>
      </c>
      <c r="E1532" s="65" t="s">
        <v>110</v>
      </c>
      <c r="F1532" s="65" t="s">
        <v>66</v>
      </c>
      <c r="G1532" s="65" t="s">
        <v>111</v>
      </c>
      <c r="H1532" s="65" t="s">
        <v>51</v>
      </c>
      <c r="I1532" s="65" t="s">
        <v>86</v>
      </c>
      <c r="J1532" s="65" t="s">
        <v>53</v>
      </c>
      <c r="K1532" s="65" t="s">
        <v>54</v>
      </c>
      <c r="L1532" s="66">
        <v>46155</v>
      </c>
      <c r="M1532" s="65" t="s">
        <v>55</v>
      </c>
      <c r="N1532" s="65" t="s">
        <v>48</v>
      </c>
      <c r="O1532" s="65" t="s">
        <v>92</v>
      </c>
      <c r="P1532" s="65" t="s">
        <v>87</v>
      </c>
      <c r="Q1532" s="65" t="s">
        <v>107</v>
      </c>
      <c r="R1532" s="65" t="s">
        <v>108</v>
      </c>
      <c r="S1532" s="65" t="s">
        <v>87</v>
      </c>
      <c r="T1532" s="65" t="s">
        <v>87</v>
      </c>
      <c r="U1532" s="65" t="s">
        <v>233</v>
      </c>
      <c r="V1532" s="67">
        <v>0</v>
      </c>
      <c r="W1532" s="73" t="str">
        <f t="shared" si="23"/>
        <v>ANHWWTW0001_Capex</v>
      </c>
    </row>
    <row r="1533" spans="1:23">
      <c r="A1533" s="65" t="s">
        <v>91</v>
      </c>
      <c r="B1533" s="65" t="s">
        <v>80</v>
      </c>
      <c r="C1533" s="65" t="s">
        <v>81</v>
      </c>
      <c r="D1533" s="74">
        <v>0</v>
      </c>
      <c r="E1533" s="65" t="s">
        <v>110</v>
      </c>
      <c r="F1533" s="65" t="s">
        <v>66</v>
      </c>
      <c r="G1533" s="65" t="s">
        <v>111</v>
      </c>
      <c r="H1533" s="65" t="s">
        <v>51</v>
      </c>
      <c r="I1533" s="65" t="s">
        <v>86</v>
      </c>
      <c r="J1533" s="65" t="s">
        <v>53</v>
      </c>
      <c r="K1533" s="65" t="s">
        <v>54</v>
      </c>
      <c r="L1533" s="66">
        <v>46155</v>
      </c>
      <c r="M1533" s="65" t="s">
        <v>55</v>
      </c>
      <c r="N1533" s="65" t="s">
        <v>48</v>
      </c>
      <c r="O1533" s="65" t="s">
        <v>92</v>
      </c>
      <c r="P1533" s="65" t="s">
        <v>87</v>
      </c>
      <c r="Q1533" s="65" t="s">
        <v>107</v>
      </c>
      <c r="R1533" s="65" t="s">
        <v>108</v>
      </c>
      <c r="S1533" s="65" t="s">
        <v>87</v>
      </c>
      <c r="T1533" s="65" t="s">
        <v>87</v>
      </c>
      <c r="U1533" s="65" t="s">
        <v>237</v>
      </c>
      <c r="V1533" s="67">
        <v>0</v>
      </c>
      <c r="W1533" s="73" t="str">
        <f t="shared" si="23"/>
        <v>ANHWWTW0005_Capex</v>
      </c>
    </row>
    <row r="1534" spans="1:23">
      <c r="A1534" s="65" t="s">
        <v>91</v>
      </c>
      <c r="B1534" s="65" t="s">
        <v>80</v>
      </c>
      <c r="C1534" s="65" t="s">
        <v>81</v>
      </c>
      <c r="D1534" s="74">
        <v>8.6838299999999993E-2</v>
      </c>
      <c r="E1534" s="65" t="s">
        <v>110</v>
      </c>
      <c r="F1534" s="65" t="s">
        <v>66</v>
      </c>
      <c r="G1534" s="65" t="s">
        <v>111</v>
      </c>
      <c r="H1534" s="65" t="s">
        <v>51</v>
      </c>
      <c r="I1534" s="65" t="s">
        <v>86</v>
      </c>
      <c r="J1534" s="65" t="s">
        <v>53</v>
      </c>
      <c r="K1534" s="65" t="s">
        <v>54</v>
      </c>
      <c r="L1534" s="66">
        <v>46155</v>
      </c>
      <c r="M1534" s="65" t="s">
        <v>55</v>
      </c>
      <c r="N1534" s="65" t="s">
        <v>48</v>
      </c>
      <c r="O1534" s="65" t="s">
        <v>92</v>
      </c>
      <c r="P1534" s="65" t="s">
        <v>87</v>
      </c>
      <c r="Q1534" s="65" t="s">
        <v>107</v>
      </c>
      <c r="R1534" s="65" t="s">
        <v>108</v>
      </c>
      <c r="S1534" s="65" t="s">
        <v>87</v>
      </c>
      <c r="T1534" s="65" t="s">
        <v>87</v>
      </c>
      <c r="U1534" s="65" t="s">
        <v>235</v>
      </c>
      <c r="V1534" s="67">
        <v>8.6838299999999993E-2</v>
      </c>
      <c r="W1534" s="73" t="str">
        <f t="shared" si="23"/>
        <v>ANHWWTW0003_Capex</v>
      </c>
    </row>
    <row r="1535" spans="1:23">
      <c r="A1535" s="65" t="s">
        <v>91</v>
      </c>
      <c r="B1535" s="65" t="s">
        <v>80</v>
      </c>
      <c r="C1535" s="65" t="s">
        <v>81</v>
      </c>
      <c r="D1535" s="74">
        <v>0.10293626</v>
      </c>
      <c r="E1535" s="65" t="s">
        <v>112</v>
      </c>
      <c r="F1535" s="65" t="s">
        <v>66</v>
      </c>
      <c r="G1535" s="65" t="s">
        <v>111</v>
      </c>
      <c r="H1535" s="65" t="s">
        <v>51</v>
      </c>
      <c r="I1535" s="65" t="s">
        <v>86</v>
      </c>
      <c r="J1535" s="65" t="s">
        <v>53</v>
      </c>
      <c r="K1535" s="65" t="s">
        <v>54</v>
      </c>
      <c r="L1535" s="66">
        <v>46155</v>
      </c>
      <c r="M1535" s="65" t="s">
        <v>55</v>
      </c>
      <c r="N1535" s="65" t="s">
        <v>48</v>
      </c>
      <c r="O1535" s="65" t="s">
        <v>92</v>
      </c>
      <c r="P1535" s="65" t="s">
        <v>87</v>
      </c>
      <c r="Q1535" s="65" t="s">
        <v>107</v>
      </c>
      <c r="R1535" s="65" t="s">
        <v>108</v>
      </c>
      <c r="S1535" s="65" t="s">
        <v>87</v>
      </c>
      <c r="T1535" s="65" t="s">
        <v>87</v>
      </c>
      <c r="U1535" s="65" t="s">
        <v>233</v>
      </c>
      <c r="V1535" s="67">
        <v>0.10293626</v>
      </c>
      <c r="W1535" s="73" t="str">
        <f t="shared" si="23"/>
        <v>ANHWWTW0001_Capex</v>
      </c>
    </row>
    <row r="1536" spans="1:23">
      <c r="A1536" s="65" t="s">
        <v>91</v>
      </c>
      <c r="B1536" s="65" t="s">
        <v>80</v>
      </c>
      <c r="C1536" s="65" t="s">
        <v>81</v>
      </c>
      <c r="D1536" s="74">
        <v>0.10584844</v>
      </c>
      <c r="E1536" s="65" t="s">
        <v>110</v>
      </c>
      <c r="F1536" s="65" t="s">
        <v>66</v>
      </c>
      <c r="G1536" s="65" t="s">
        <v>111</v>
      </c>
      <c r="H1536" s="65" t="s">
        <v>51</v>
      </c>
      <c r="I1536" s="65" t="s">
        <v>86</v>
      </c>
      <c r="J1536" s="65" t="s">
        <v>53</v>
      </c>
      <c r="K1536" s="65" t="s">
        <v>54</v>
      </c>
      <c r="L1536" s="66">
        <v>46155</v>
      </c>
      <c r="M1536" s="65" t="s">
        <v>55</v>
      </c>
      <c r="N1536" s="65" t="s">
        <v>48</v>
      </c>
      <c r="O1536" s="65" t="s">
        <v>92</v>
      </c>
      <c r="P1536" s="65" t="s">
        <v>87</v>
      </c>
      <c r="Q1536" s="65" t="s">
        <v>107</v>
      </c>
      <c r="R1536" s="65" t="s">
        <v>108</v>
      </c>
      <c r="S1536" s="65" t="s">
        <v>87</v>
      </c>
      <c r="T1536" s="65" t="s">
        <v>87</v>
      </c>
      <c r="U1536" s="65" t="s">
        <v>234</v>
      </c>
      <c r="V1536" s="67">
        <v>0.10584844</v>
      </c>
      <c r="W1536" s="73" t="str">
        <f t="shared" si="23"/>
        <v>ANHWWTW0002_Capex</v>
      </c>
    </row>
    <row r="1537" spans="1:23">
      <c r="A1537" s="65" t="s">
        <v>91</v>
      </c>
      <c r="B1537" s="65" t="s">
        <v>80</v>
      </c>
      <c r="C1537" s="65" t="s">
        <v>81</v>
      </c>
      <c r="D1537" s="74">
        <v>0.16328361999999999</v>
      </c>
      <c r="E1537" s="65" t="s">
        <v>110</v>
      </c>
      <c r="F1537" s="65" t="s">
        <v>66</v>
      </c>
      <c r="G1537" s="65" t="s">
        <v>111</v>
      </c>
      <c r="H1537" s="65" t="s">
        <v>51</v>
      </c>
      <c r="I1537" s="65" t="s">
        <v>86</v>
      </c>
      <c r="J1537" s="65" t="s">
        <v>53</v>
      </c>
      <c r="K1537" s="65" t="s">
        <v>54</v>
      </c>
      <c r="L1537" s="66">
        <v>46155</v>
      </c>
      <c r="M1537" s="65" t="s">
        <v>55</v>
      </c>
      <c r="N1537" s="65" t="s">
        <v>48</v>
      </c>
      <c r="O1537" s="65" t="s">
        <v>92</v>
      </c>
      <c r="P1537" s="65" t="s">
        <v>87</v>
      </c>
      <c r="Q1537" s="65" t="s">
        <v>107</v>
      </c>
      <c r="R1537" s="65" t="s">
        <v>108</v>
      </c>
      <c r="S1537" s="65" t="s">
        <v>87</v>
      </c>
      <c r="T1537" s="65" t="s">
        <v>87</v>
      </c>
      <c r="U1537" s="65" t="s">
        <v>236</v>
      </c>
      <c r="V1537" s="67">
        <v>0.16328361999999999</v>
      </c>
      <c r="W1537" s="73" t="str">
        <f t="shared" si="23"/>
        <v>ANHWWTW0004_Capex</v>
      </c>
    </row>
    <row r="1538" spans="1:23">
      <c r="A1538" s="65" t="s">
        <v>91</v>
      </c>
      <c r="B1538" s="65" t="s">
        <v>80</v>
      </c>
      <c r="C1538" s="65" t="s">
        <v>81</v>
      </c>
      <c r="D1538" s="74">
        <v>0.23868506</v>
      </c>
      <c r="E1538" s="65" t="s">
        <v>112</v>
      </c>
      <c r="F1538" s="65" t="s">
        <v>66</v>
      </c>
      <c r="G1538" s="65" t="s">
        <v>111</v>
      </c>
      <c r="H1538" s="65" t="s">
        <v>51</v>
      </c>
      <c r="I1538" s="65" t="s">
        <v>86</v>
      </c>
      <c r="J1538" s="65" t="s">
        <v>53</v>
      </c>
      <c r="K1538" s="65" t="s">
        <v>54</v>
      </c>
      <c r="L1538" s="66">
        <v>46155</v>
      </c>
      <c r="M1538" s="65" t="s">
        <v>55</v>
      </c>
      <c r="N1538" s="65" t="s">
        <v>48</v>
      </c>
      <c r="O1538" s="65" t="s">
        <v>92</v>
      </c>
      <c r="P1538" s="65" t="s">
        <v>87</v>
      </c>
      <c r="Q1538" s="65" t="s">
        <v>107</v>
      </c>
      <c r="R1538" s="65" t="s">
        <v>108</v>
      </c>
      <c r="S1538" s="65" t="s">
        <v>87</v>
      </c>
      <c r="T1538" s="65" t="s">
        <v>87</v>
      </c>
      <c r="U1538" s="65" t="s">
        <v>234</v>
      </c>
      <c r="V1538" s="67">
        <v>0.23868506</v>
      </c>
      <c r="W1538" s="73" t="str">
        <f t="shared" si="23"/>
        <v>ANHWWTW0002_Capex</v>
      </c>
    </row>
    <row r="1539" spans="1:23">
      <c r="A1539" s="65" t="s">
        <v>91</v>
      </c>
      <c r="B1539" s="65" t="s">
        <v>80</v>
      </c>
      <c r="C1539" s="65" t="s">
        <v>81</v>
      </c>
      <c r="D1539" s="74">
        <v>0.24711818999999999</v>
      </c>
      <c r="E1539" s="65" t="s">
        <v>112</v>
      </c>
      <c r="F1539" s="65" t="s">
        <v>66</v>
      </c>
      <c r="G1539" s="65" t="s">
        <v>111</v>
      </c>
      <c r="H1539" s="65" t="s">
        <v>51</v>
      </c>
      <c r="I1539" s="65" t="s">
        <v>86</v>
      </c>
      <c r="J1539" s="65" t="s">
        <v>53</v>
      </c>
      <c r="K1539" s="65" t="s">
        <v>54</v>
      </c>
      <c r="L1539" s="66">
        <v>46155</v>
      </c>
      <c r="M1539" s="65" t="s">
        <v>55</v>
      </c>
      <c r="N1539" s="65" t="s">
        <v>48</v>
      </c>
      <c r="O1539" s="65" t="s">
        <v>92</v>
      </c>
      <c r="P1539" s="65" t="s">
        <v>87</v>
      </c>
      <c r="Q1539" s="65" t="s">
        <v>107</v>
      </c>
      <c r="R1539" s="65" t="s">
        <v>108</v>
      </c>
      <c r="S1539" s="65" t="s">
        <v>87</v>
      </c>
      <c r="T1539" s="65" t="s">
        <v>87</v>
      </c>
      <c r="U1539" s="65" t="s">
        <v>235</v>
      </c>
      <c r="V1539" s="67">
        <v>0.24711818999999999</v>
      </c>
      <c r="W1539" s="73" t="str">
        <f t="shared" si="23"/>
        <v>ANHWWTW0003_Capex</v>
      </c>
    </row>
    <row r="1540" spans="1:23">
      <c r="A1540" s="65" t="s">
        <v>91</v>
      </c>
      <c r="B1540" s="65" t="s">
        <v>80</v>
      </c>
      <c r="C1540" s="65" t="s">
        <v>81</v>
      </c>
      <c r="D1540" s="74">
        <v>0.28457929999999998</v>
      </c>
      <c r="E1540" s="65" t="s">
        <v>112</v>
      </c>
      <c r="F1540" s="65" t="s">
        <v>66</v>
      </c>
      <c r="G1540" s="65" t="s">
        <v>111</v>
      </c>
      <c r="H1540" s="65" t="s">
        <v>51</v>
      </c>
      <c r="I1540" s="65" t="s">
        <v>86</v>
      </c>
      <c r="J1540" s="65" t="s">
        <v>53</v>
      </c>
      <c r="K1540" s="65" t="s">
        <v>54</v>
      </c>
      <c r="L1540" s="66">
        <v>46155</v>
      </c>
      <c r="M1540" s="65" t="s">
        <v>55</v>
      </c>
      <c r="N1540" s="65" t="s">
        <v>48</v>
      </c>
      <c r="O1540" s="65" t="s">
        <v>92</v>
      </c>
      <c r="P1540" s="65" t="s">
        <v>87</v>
      </c>
      <c r="Q1540" s="65" t="s">
        <v>107</v>
      </c>
      <c r="R1540" s="65" t="s">
        <v>108</v>
      </c>
      <c r="S1540" s="65" t="s">
        <v>87</v>
      </c>
      <c r="T1540" s="65" t="s">
        <v>87</v>
      </c>
      <c r="U1540" s="65" t="s">
        <v>237</v>
      </c>
      <c r="V1540" s="67">
        <v>0.28457929999999998</v>
      </c>
      <c r="W1540" s="73" t="str">
        <f t="shared" si="23"/>
        <v>ANHWWTW0005_Capex</v>
      </c>
    </row>
    <row r="1541" spans="1:23">
      <c r="A1541" s="65" t="s">
        <v>91</v>
      </c>
      <c r="B1541" s="65" t="s">
        <v>80</v>
      </c>
      <c r="C1541" s="65" t="s">
        <v>81</v>
      </c>
      <c r="D1541" s="74">
        <v>0.30354610999999998</v>
      </c>
      <c r="E1541" s="65" t="s">
        <v>112</v>
      </c>
      <c r="F1541" s="65" t="s">
        <v>66</v>
      </c>
      <c r="G1541" s="65" t="s">
        <v>111</v>
      </c>
      <c r="H1541" s="65" t="s">
        <v>51</v>
      </c>
      <c r="I1541" s="65" t="s">
        <v>86</v>
      </c>
      <c r="J1541" s="65" t="s">
        <v>53</v>
      </c>
      <c r="K1541" s="65" t="s">
        <v>54</v>
      </c>
      <c r="L1541" s="66">
        <v>46155</v>
      </c>
      <c r="M1541" s="65" t="s">
        <v>55</v>
      </c>
      <c r="N1541" s="65" t="s">
        <v>48</v>
      </c>
      <c r="O1541" s="65" t="s">
        <v>92</v>
      </c>
      <c r="P1541" s="65" t="s">
        <v>87</v>
      </c>
      <c r="Q1541" s="65" t="s">
        <v>107</v>
      </c>
      <c r="R1541" s="65" t="s">
        <v>108</v>
      </c>
      <c r="S1541" s="65" t="s">
        <v>87</v>
      </c>
      <c r="T1541" s="65" t="s">
        <v>87</v>
      </c>
      <c r="U1541" s="65" t="s">
        <v>236</v>
      </c>
      <c r="V1541" s="67">
        <v>0.30354610999999998</v>
      </c>
      <c r="W1541" s="73" t="str">
        <f t="shared" si="23"/>
        <v>ANHWWTW0004_Capex</v>
      </c>
    </row>
    <row r="1542" spans="1:23">
      <c r="A1542" s="65" t="s">
        <v>91</v>
      </c>
      <c r="B1542" s="65" t="s">
        <v>80</v>
      </c>
      <c r="C1542" s="65" t="s">
        <v>81</v>
      </c>
      <c r="D1542" s="74">
        <v>0.35597035999999999</v>
      </c>
      <c r="E1542" s="65" t="s">
        <v>110</v>
      </c>
      <c r="F1542" s="65" t="s">
        <v>66</v>
      </c>
      <c r="G1542" s="65" t="s">
        <v>111</v>
      </c>
      <c r="H1542" s="65" t="s">
        <v>51</v>
      </c>
      <c r="I1542" s="65" t="s">
        <v>52</v>
      </c>
      <c r="J1542" s="65" t="s">
        <v>53</v>
      </c>
      <c r="K1542" s="65" t="s">
        <v>54</v>
      </c>
      <c r="L1542" s="66">
        <v>46155</v>
      </c>
      <c r="M1542" s="65" t="s">
        <v>55</v>
      </c>
      <c r="N1542" s="65" t="s">
        <v>48</v>
      </c>
      <c r="O1542" s="65" t="s">
        <v>92</v>
      </c>
      <c r="P1542" s="65" t="s">
        <v>87</v>
      </c>
      <c r="Q1542" s="65" t="s">
        <v>107</v>
      </c>
      <c r="R1542" s="65" t="s">
        <v>108</v>
      </c>
      <c r="S1542" s="65" t="s">
        <v>87</v>
      </c>
      <c r="T1542" s="65" t="s">
        <v>87</v>
      </c>
      <c r="U1542" s="65" t="s">
        <v>64</v>
      </c>
      <c r="V1542" s="67">
        <v>0.35597035999999999</v>
      </c>
      <c r="W1542" s="73" t="str">
        <f t="shared" ref="W1542:W1605" si="24">CONCATENATE(U1542,"_",C1542)</f>
        <v>TOT_Capex</v>
      </c>
    </row>
    <row r="1543" spans="1:23">
      <c r="A1543" s="65" t="s">
        <v>91</v>
      </c>
      <c r="B1543" s="65" t="s">
        <v>80</v>
      </c>
      <c r="C1543" s="65" t="s">
        <v>81</v>
      </c>
      <c r="D1543" s="74">
        <v>0.789102674888983</v>
      </c>
      <c r="E1543" s="65" t="s">
        <v>67</v>
      </c>
      <c r="F1543" s="65" t="s">
        <v>66</v>
      </c>
      <c r="G1543" s="65" t="s">
        <v>50</v>
      </c>
      <c r="H1543" s="65" t="s">
        <v>51</v>
      </c>
      <c r="I1543" s="65" t="s">
        <v>86</v>
      </c>
      <c r="J1543" s="65" t="s">
        <v>53</v>
      </c>
      <c r="K1543" s="65" t="s">
        <v>54</v>
      </c>
      <c r="L1543" s="66">
        <v>46155</v>
      </c>
      <c r="M1543" s="65" t="s">
        <v>55</v>
      </c>
      <c r="N1543" s="65" t="s">
        <v>48</v>
      </c>
      <c r="O1543" s="65" t="s">
        <v>92</v>
      </c>
      <c r="P1543" s="65" t="s">
        <v>87</v>
      </c>
      <c r="Q1543" s="65" t="s">
        <v>107</v>
      </c>
      <c r="R1543" s="65" t="s">
        <v>108</v>
      </c>
      <c r="S1543" s="65" t="s">
        <v>87</v>
      </c>
      <c r="T1543" s="65" t="s">
        <v>87</v>
      </c>
      <c r="U1543" s="65" t="s">
        <v>233</v>
      </c>
      <c r="V1543" s="67">
        <v>0.789102674888983</v>
      </c>
      <c r="W1543" s="73" t="str">
        <f t="shared" si="24"/>
        <v>ANHWWTW0001_Capex</v>
      </c>
    </row>
    <row r="1544" spans="1:23">
      <c r="A1544" s="65" t="s">
        <v>91</v>
      </c>
      <c r="B1544" s="65" t="s">
        <v>80</v>
      </c>
      <c r="C1544" s="65" t="s">
        <v>81</v>
      </c>
      <c r="D1544" s="74">
        <v>1.0029380681234099</v>
      </c>
      <c r="E1544" s="65" t="s">
        <v>69</v>
      </c>
      <c r="F1544" s="65" t="s">
        <v>66</v>
      </c>
      <c r="G1544" s="65" t="s">
        <v>50</v>
      </c>
      <c r="H1544" s="65" t="s">
        <v>51</v>
      </c>
      <c r="I1544" s="65" t="s">
        <v>86</v>
      </c>
      <c r="J1544" s="65" t="s">
        <v>53</v>
      </c>
      <c r="K1544" s="65" t="s">
        <v>54</v>
      </c>
      <c r="L1544" s="66">
        <v>46155</v>
      </c>
      <c r="M1544" s="65" t="s">
        <v>55</v>
      </c>
      <c r="N1544" s="65" t="s">
        <v>48</v>
      </c>
      <c r="O1544" s="65" t="s">
        <v>92</v>
      </c>
      <c r="P1544" s="65" t="s">
        <v>87</v>
      </c>
      <c r="Q1544" s="65" t="s">
        <v>107</v>
      </c>
      <c r="R1544" s="65" t="s">
        <v>108</v>
      </c>
      <c r="S1544" s="65" t="s">
        <v>87</v>
      </c>
      <c r="T1544" s="65" t="s">
        <v>87</v>
      </c>
      <c r="U1544" s="65" t="s">
        <v>233</v>
      </c>
      <c r="V1544" s="67">
        <v>1.0029380681234099</v>
      </c>
      <c r="W1544" s="73" t="str">
        <f t="shared" si="24"/>
        <v>ANHWWTW0001_Capex</v>
      </c>
    </row>
    <row r="1545" spans="1:23">
      <c r="A1545" s="65" t="s">
        <v>91</v>
      </c>
      <c r="B1545" s="65" t="s">
        <v>80</v>
      </c>
      <c r="C1545" s="65" t="s">
        <v>81</v>
      </c>
      <c r="D1545" s="74">
        <v>1.1768649199999901</v>
      </c>
      <c r="E1545" s="65" t="s">
        <v>112</v>
      </c>
      <c r="F1545" s="65" t="s">
        <v>66</v>
      </c>
      <c r="G1545" s="65" t="s">
        <v>111</v>
      </c>
      <c r="H1545" s="65" t="s">
        <v>51</v>
      </c>
      <c r="I1545" s="65" t="s">
        <v>52</v>
      </c>
      <c r="J1545" s="65" t="s">
        <v>53</v>
      </c>
      <c r="K1545" s="65" t="s">
        <v>54</v>
      </c>
      <c r="L1545" s="66">
        <v>46155</v>
      </c>
      <c r="M1545" s="65" t="s">
        <v>55</v>
      </c>
      <c r="N1545" s="65" t="s">
        <v>48</v>
      </c>
      <c r="O1545" s="65" t="s">
        <v>92</v>
      </c>
      <c r="P1545" s="65" t="s">
        <v>87</v>
      </c>
      <c r="Q1545" s="65" t="s">
        <v>107</v>
      </c>
      <c r="R1545" s="65" t="s">
        <v>108</v>
      </c>
      <c r="S1545" s="65" t="s">
        <v>87</v>
      </c>
      <c r="T1545" s="65" t="s">
        <v>87</v>
      </c>
      <c r="U1545" s="65" t="s">
        <v>64</v>
      </c>
      <c r="V1545" s="67">
        <v>1.1768649199999901</v>
      </c>
      <c r="W1545" s="73" t="str">
        <f t="shared" si="24"/>
        <v>TOT_Capex</v>
      </c>
    </row>
    <row r="1546" spans="1:23">
      <c r="A1546" s="65" t="s">
        <v>91</v>
      </c>
      <c r="B1546" s="65" t="s">
        <v>80</v>
      </c>
      <c r="C1546" s="65" t="s">
        <v>81</v>
      </c>
      <c r="D1546" s="74">
        <v>1.3868638969875999</v>
      </c>
      <c r="E1546" s="65" t="s">
        <v>68</v>
      </c>
      <c r="F1546" s="65" t="s">
        <v>66</v>
      </c>
      <c r="G1546" s="65" t="s">
        <v>50</v>
      </c>
      <c r="H1546" s="65" t="s">
        <v>51</v>
      </c>
      <c r="I1546" s="65" t="s">
        <v>86</v>
      </c>
      <c r="J1546" s="65" t="s">
        <v>53</v>
      </c>
      <c r="K1546" s="65" t="s">
        <v>54</v>
      </c>
      <c r="L1546" s="66">
        <v>46155</v>
      </c>
      <c r="M1546" s="65" t="s">
        <v>55</v>
      </c>
      <c r="N1546" s="65" t="s">
        <v>48</v>
      </c>
      <c r="O1546" s="65" t="s">
        <v>92</v>
      </c>
      <c r="P1546" s="65" t="s">
        <v>87</v>
      </c>
      <c r="Q1546" s="65" t="s">
        <v>107</v>
      </c>
      <c r="R1546" s="65" t="s">
        <v>108</v>
      </c>
      <c r="S1546" s="65" t="s">
        <v>87</v>
      </c>
      <c r="T1546" s="65" t="s">
        <v>87</v>
      </c>
      <c r="U1546" s="65" t="s">
        <v>233</v>
      </c>
      <c r="V1546" s="67">
        <v>1.3868638969875999</v>
      </c>
      <c r="W1546" s="73" t="str">
        <f t="shared" si="24"/>
        <v>ANHWWTW0001_Capex</v>
      </c>
    </row>
    <row r="1547" spans="1:23">
      <c r="A1547" s="65" t="s">
        <v>91</v>
      </c>
      <c r="B1547" s="65" t="s">
        <v>80</v>
      </c>
      <c r="C1547" s="65" t="s">
        <v>81</v>
      </c>
      <c r="D1547" s="74">
        <v>1.8528829467869501</v>
      </c>
      <c r="E1547" s="65" t="s">
        <v>67</v>
      </c>
      <c r="F1547" s="65" t="s">
        <v>66</v>
      </c>
      <c r="G1547" s="65" t="s">
        <v>50</v>
      </c>
      <c r="H1547" s="65" t="s">
        <v>51</v>
      </c>
      <c r="I1547" s="65" t="s">
        <v>86</v>
      </c>
      <c r="J1547" s="65" t="s">
        <v>53</v>
      </c>
      <c r="K1547" s="65" t="s">
        <v>54</v>
      </c>
      <c r="L1547" s="66">
        <v>46155</v>
      </c>
      <c r="M1547" s="65" t="s">
        <v>55</v>
      </c>
      <c r="N1547" s="65" t="s">
        <v>48</v>
      </c>
      <c r="O1547" s="65" t="s">
        <v>92</v>
      </c>
      <c r="P1547" s="65" t="s">
        <v>87</v>
      </c>
      <c r="Q1547" s="65" t="s">
        <v>107</v>
      </c>
      <c r="R1547" s="65" t="s">
        <v>108</v>
      </c>
      <c r="S1547" s="65" t="s">
        <v>87</v>
      </c>
      <c r="T1547" s="65" t="s">
        <v>87</v>
      </c>
      <c r="U1547" s="65" t="s">
        <v>235</v>
      </c>
      <c r="V1547" s="67">
        <v>1.8528829467869501</v>
      </c>
      <c r="W1547" s="73" t="str">
        <f t="shared" si="24"/>
        <v>ANHWWTW0003_Capex</v>
      </c>
    </row>
    <row r="1548" spans="1:23">
      <c r="A1548" s="65" t="s">
        <v>91</v>
      </c>
      <c r="B1548" s="65" t="s">
        <v>80</v>
      </c>
      <c r="C1548" s="65" t="s">
        <v>81</v>
      </c>
      <c r="D1548" s="74">
        <v>17.543976669299798</v>
      </c>
      <c r="E1548" s="65" t="s">
        <v>67</v>
      </c>
      <c r="F1548" s="65" t="s">
        <v>66</v>
      </c>
      <c r="G1548" s="65" t="s">
        <v>50</v>
      </c>
      <c r="H1548" s="65" t="s">
        <v>51</v>
      </c>
      <c r="I1548" s="65" t="s">
        <v>86</v>
      </c>
      <c r="J1548" s="65" t="s">
        <v>53</v>
      </c>
      <c r="K1548" s="65" t="s">
        <v>54</v>
      </c>
      <c r="L1548" s="66">
        <v>46155</v>
      </c>
      <c r="M1548" s="65" t="s">
        <v>55</v>
      </c>
      <c r="N1548" s="65" t="s">
        <v>48</v>
      </c>
      <c r="O1548" s="65" t="s">
        <v>92</v>
      </c>
      <c r="P1548" s="65" t="s">
        <v>87</v>
      </c>
      <c r="Q1548" s="65" t="s">
        <v>107</v>
      </c>
      <c r="R1548" s="65" t="s">
        <v>108</v>
      </c>
      <c r="S1548" s="65" t="s">
        <v>87</v>
      </c>
      <c r="T1548" s="65" t="s">
        <v>87</v>
      </c>
      <c r="U1548" s="65" t="s">
        <v>237</v>
      </c>
      <c r="V1548" s="67">
        <v>17.543976669299798</v>
      </c>
      <c r="W1548" s="73" t="str">
        <f t="shared" si="24"/>
        <v>ANHWWTW0005_Capex</v>
      </c>
    </row>
    <row r="1549" spans="1:23">
      <c r="A1549" s="65" t="s">
        <v>91</v>
      </c>
      <c r="B1549" s="65" t="s">
        <v>80</v>
      </c>
      <c r="C1549" s="65" t="s">
        <v>81</v>
      </c>
      <c r="D1549" s="74">
        <v>2.62893722042012</v>
      </c>
      <c r="E1549" s="65" t="s">
        <v>69</v>
      </c>
      <c r="F1549" s="65" t="s">
        <v>66</v>
      </c>
      <c r="G1549" s="65" t="s">
        <v>50</v>
      </c>
      <c r="H1549" s="65" t="s">
        <v>51</v>
      </c>
      <c r="I1549" s="65" t="s">
        <v>86</v>
      </c>
      <c r="J1549" s="65" t="s">
        <v>53</v>
      </c>
      <c r="K1549" s="65" t="s">
        <v>54</v>
      </c>
      <c r="L1549" s="66">
        <v>46155</v>
      </c>
      <c r="M1549" s="65" t="s">
        <v>55</v>
      </c>
      <c r="N1549" s="65" t="s">
        <v>48</v>
      </c>
      <c r="O1549" s="65" t="s">
        <v>92</v>
      </c>
      <c r="P1549" s="65" t="s">
        <v>87</v>
      </c>
      <c r="Q1549" s="65" t="s">
        <v>107</v>
      </c>
      <c r="R1549" s="65" t="s">
        <v>108</v>
      </c>
      <c r="S1549" s="65" t="s">
        <v>87</v>
      </c>
      <c r="T1549" s="65" t="s">
        <v>87</v>
      </c>
      <c r="U1549" s="65" t="s">
        <v>235</v>
      </c>
      <c r="V1549" s="67">
        <v>2.62893722042012</v>
      </c>
      <c r="W1549" s="73" t="str">
        <f t="shared" si="24"/>
        <v>ANHWWTW0003_Capex</v>
      </c>
    </row>
    <row r="1550" spans="1:23">
      <c r="A1550" s="65" t="s">
        <v>91</v>
      </c>
      <c r="B1550" s="65" t="s">
        <v>80</v>
      </c>
      <c r="C1550" s="65" t="s">
        <v>81</v>
      </c>
      <c r="D1550" s="74">
        <v>24.892027331448201</v>
      </c>
      <c r="E1550" s="65" t="s">
        <v>69</v>
      </c>
      <c r="F1550" s="65" t="s">
        <v>66</v>
      </c>
      <c r="G1550" s="65" t="s">
        <v>50</v>
      </c>
      <c r="H1550" s="65" t="s">
        <v>51</v>
      </c>
      <c r="I1550" s="65" t="s">
        <v>86</v>
      </c>
      <c r="J1550" s="65" t="s">
        <v>53</v>
      </c>
      <c r="K1550" s="65" t="s">
        <v>54</v>
      </c>
      <c r="L1550" s="66">
        <v>46155</v>
      </c>
      <c r="M1550" s="65" t="s">
        <v>55</v>
      </c>
      <c r="N1550" s="65" t="s">
        <v>48</v>
      </c>
      <c r="O1550" s="65" t="s">
        <v>92</v>
      </c>
      <c r="P1550" s="65" t="s">
        <v>87</v>
      </c>
      <c r="Q1550" s="65" t="s">
        <v>107</v>
      </c>
      <c r="R1550" s="65" t="s">
        <v>108</v>
      </c>
      <c r="S1550" s="65" t="s">
        <v>87</v>
      </c>
      <c r="T1550" s="65" t="s">
        <v>87</v>
      </c>
      <c r="U1550" s="65" t="s">
        <v>237</v>
      </c>
      <c r="V1550" s="67">
        <v>24.892027331448201</v>
      </c>
      <c r="W1550" s="73" t="str">
        <f t="shared" si="24"/>
        <v>ANHWWTW0005_Capex</v>
      </c>
    </row>
    <row r="1551" spans="1:23">
      <c r="A1551" s="65" t="s">
        <v>91</v>
      </c>
      <c r="B1551" s="65" t="s">
        <v>80</v>
      </c>
      <c r="C1551" s="65" t="s">
        <v>81</v>
      </c>
      <c r="D1551" s="74">
        <v>29.018950533979499</v>
      </c>
      <c r="E1551" s="65" t="s">
        <v>67</v>
      </c>
      <c r="F1551" s="65" t="s">
        <v>66</v>
      </c>
      <c r="G1551" s="65" t="s">
        <v>50</v>
      </c>
      <c r="H1551" s="65" t="s">
        <v>51</v>
      </c>
      <c r="I1551" s="65" t="s">
        <v>52</v>
      </c>
      <c r="J1551" s="65" t="s">
        <v>53</v>
      </c>
      <c r="K1551" s="65" t="s">
        <v>54</v>
      </c>
      <c r="L1551" s="66">
        <v>46155</v>
      </c>
      <c r="M1551" s="65" t="s">
        <v>55</v>
      </c>
      <c r="N1551" s="65" t="s">
        <v>48</v>
      </c>
      <c r="O1551" s="65" t="s">
        <v>92</v>
      </c>
      <c r="P1551" s="65" t="s">
        <v>87</v>
      </c>
      <c r="Q1551" s="65" t="s">
        <v>107</v>
      </c>
      <c r="R1551" s="65" t="s">
        <v>108</v>
      </c>
      <c r="S1551" s="65" t="s">
        <v>87</v>
      </c>
      <c r="T1551" s="65" t="s">
        <v>87</v>
      </c>
      <c r="U1551" s="65" t="s">
        <v>64</v>
      </c>
      <c r="V1551" s="67">
        <v>29.018950533979499</v>
      </c>
      <c r="W1551" s="73" t="str">
        <f t="shared" si="24"/>
        <v>TOT_Capex</v>
      </c>
    </row>
    <row r="1552" spans="1:23">
      <c r="A1552" s="65" t="s">
        <v>91</v>
      </c>
      <c r="B1552" s="65" t="s">
        <v>80</v>
      </c>
      <c r="C1552" s="65" t="s">
        <v>81</v>
      </c>
      <c r="D1552" s="74">
        <v>3.4154237227929198</v>
      </c>
      <c r="E1552" s="65" t="s">
        <v>68</v>
      </c>
      <c r="F1552" s="65" t="s">
        <v>66</v>
      </c>
      <c r="G1552" s="65" t="s">
        <v>50</v>
      </c>
      <c r="H1552" s="65" t="s">
        <v>51</v>
      </c>
      <c r="I1552" s="65" t="s">
        <v>86</v>
      </c>
      <c r="J1552" s="65" t="s">
        <v>53</v>
      </c>
      <c r="K1552" s="65" t="s">
        <v>54</v>
      </c>
      <c r="L1552" s="66">
        <v>46155</v>
      </c>
      <c r="M1552" s="65" t="s">
        <v>55</v>
      </c>
      <c r="N1552" s="65" t="s">
        <v>48</v>
      </c>
      <c r="O1552" s="65" t="s">
        <v>92</v>
      </c>
      <c r="P1552" s="65" t="s">
        <v>87</v>
      </c>
      <c r="Q1552" s="65" t="s">
        <v>107</v>
      </c>
      <c r="R1552" s="65" t="s">
        <v>108</v>
      </c>
      <c r="S1552" s="65" t="s">
        <v>87</v>
      </c>
      <c r="T1552" s="65" t="s">
        <v>87</v>
      </c>
      <c r="U1552" s="65" t="s">
        <v>235</v>
      </c>
      <c r="V1552" s="67">
        <v>3.4154237227929198</v>
      </c>
      <c r="W1552" s="73" t="str">
        <f t="shared" si="24"/>
        <v>ANHWWTW0003_Capex</v>
      </c>
    </row>
    <row r="1553" spans="1:23">
      <c r="A1553" s="65" t="s">
        <v>91</v>
      </c>
      <c r="B1553" s="65" t="s">
        <v>80</v>
      </c>
      <c r="C1553" s="65" t="s">
        <v>81</v>
      </c>
      <c r="D1553" s="74">
        <v>3.5411168794732402</v>
      </c>
      <c r="E1553" s="65" t="s">
        <v>67</v>
      </c>
      <c r="F1553" s="65" t="s">
        <v>66</v>
      </c>
      <c r="G1553" s="65" t="s">
        <v>50</v>
      </c>
      <c r="H1553" s="65" t="s">
        <v>51</v>
      </c>
      <c r="I1553" s="65" t="s">
        <v>86</v>
      </c>
      <c r="J1553" s="65" t="s">
        <v>53</v>
      </c>
      <c r="K1553" s="65" t="s">
        <v>54</v>
      </c>
      <c r="L1553" s="66">
        <v>46155</v>
      </c>
      <c r="M1553" s="65" t="s">
        <v>55</v>
      </c>
      <c r="N1553" s="65" t="s">
        <v>48</v>
      </c>
      <c r="O1553" s="65" t="s">
        <v>92</v>
      </c>
      <c r="P1553" s="65" t="s">
        <v>87</v>
      </c>
      <c r="Q1553" s="65" t="s">
        <v>107</v>
      </c>
      <c r="R1553" s="65" t="s">
        <v>108</v>
      </c>
      <c r="S1553" s="65" t="s">
        <v>87</v>
      </c>
      <c r="T1553" s="65" t="s">
        <v>87</v>
      </c>
      <c r="U1553" s="65" t="s">
        <v>234</v>
      </c>
      <c r="V1553" s="67">
        <v>3.5411168794732402</v>
      </c>
      <c r="W1553" s="73" t="str">
        <f t="shared" si="24"/>
        <v>ANHWWTW0002_Capex</v>
      </c>
    </row>
    <row r="1554" spans="1:23">
      <c r="A1554" s="65" t="s">
        <v>91</v>
      </c>
      <c r="B1554" s="65" t="s">
        <v>80</v>
      </c>
      <c r="C1554" s="65" t="s">
        <v>81</v>
      </c>
      <c r="D1554" s="74">
        <v>32.338855619251902</v>
      </c>
      <c r="E1554" s="65" t="s">
        <v>68</v>
      </c>
      <c r="F1554" s="65" t="s">
        <v>66</v>
      </c>
      <c r="G1554" s="65" t="s">
        <v>50</v>
      </c>
      <c r="H1554" s="65" t="s">
        <v>51</v>
      </c>
      <c r="I1554" s="65" t="s">
        <v>86</v>
      </c>
      <c r="J1554" s="65" t="s">
        <v>53</v>
      </c>
      <c r="K1554" s="65" t="s">
        <v>54</v>
      </c>
      <c r="L1554" s="66">
        <v>46155</v>
      </c>
      <c r="M1554" s="65" t="s">
        <v>55</v>
      </c>
      <c r="N1554" s="65" t="s">
        <v>48</v>
      </c>
      <c r="O1554" s="65" t="s">
        <v>92</v>
      </c>
      <c r="P1554" s="65" t="s">
        <v>87</v>
      </c>
      <c r="Q1554" s="65" t="s">
        <v>107</v>
      </c>
      <c r="R1554" s="65" t="s">
        <v>108</v>
      </c>
      <c r="S1554" s="65" t="s">
        <v>87</v>
      </c>
      <c r="T1554" s="65" t="s">
        <v>87</v>
      </c>
      <c r="U1554" s="65" t="s">
        <v>237</v>
      </c>
      <c r="V1554" s="67">
        <v>32.338855619251902</v>
      </c>
      <c r="W1554" s="73" t="str">
        <f t="shared" si="24"/>
        <v>ANHWWTW0005_Capex</v>
      </c>
    </row>
    <row r="1555" spans="1:23">
      <c r="A1555" s="65" t="s">
        <v>91</v>
      </c>
      <c r="B1555" s="65" t="s">
        <v>80</v>
      </c>
      <c r="C1555" s="65" t="s">
        <v>81</v>
      </c>
      <c r="D1555" s="74">
        <v>41.0564651412123</v>
      </c>
      <c r="E1555" s="65" t="s">
        <v>69</v>
      </c>
      <c r="F1555" s="65" t="s">
        <v>66</v>
      </c>
      <c r="G1555" s="65" t="s">
        <v>50</v>
      </c>
      <c r="H1555" s="65" t="s">
        <v>51</v>
      </c>
      <c r="I1555" s="65" t="s">
        <v>52</v>
      </c>
      <c r="J1555" s="65" t="s">
        <v>53</v>
      </c>
      <c r="K1555" s="65" t="s">
        <v>54</v>
      </c>
      <c r="L1555" s="66">
        <v>46155</v>
      </c>
      <c r="M1555" s="65" t="s">
        <v>55</v>
      </c>
      <c r="N1555" s="65" t="s">
        <v>48</v>
      </c>
      <c r="O1555" s="65" t="s">
        <v>92</v>
      </c>
      <c r="P1555" s="65" t="s">
        <v>87</v>
      </c>
      <c r="Q1555" s="65" t="s">
        <v>107</v>
      </c>
      <c r="R1555" s="65" t="s">
        <v>108</v>
      </c>
      <c r="S1555" s="65" t="s">
        <v>87</v>
      </c>
      <c r="T1555" s="65" t="s">
        <v>87</v>
      </c>
      <c r="U1555" s="65" t="s">
        <v>64</v>
      </c>
      <c r="V1555" s="67">
        <v>41.0564651412123</v>
      </c>
      <c r="W1555" s="73" t="str">
        <f t="shared" si="24"/>
        <v>TOT_Capex</v>
      </c>
    </row>
    <row r="1556" spans="1:23">
      <c r="A1556" s="65" t="s">
        <v>91</v>
      </c>
      <c r="B1556" s="65" t="s">
        <v>80</v>
      </c>
      <c r="C1556" s="65" t="s">
        <v>81</v>
      </c>
      <c r="D1556" s="74">
        <v>5.0242644456336798</v>
      </c>
      <c r="E1556" s="65" t="s">
        <v>69</v>
      </c>
      <c r="F1556" s="65" t="s">
        <v>66</v>
      </c>
      <c r="G1556" s="65" t="s">
        <v>50</v>
      </c>
      <c r="H1556" s="65" t="s">
        <v>51</v>
      </c>
      <c r="I1556" s="65" t="s">
        <v>86</v>
      </c>
      <c r="J1556" s="65" t="s">
        <v>53</v>
      </c>
      <c r="K1556" s="65" t="s">
        <v>54</v>
      </c>
      <c r="L1556" s="66">
        <v>46155</v>
      </c>
      <c r="M1556" s="65" t="s">
        <v>55</v>
      </c>
      <c r="N1556" s="65" t="s">
        <v>48</v>
      </c>
      <c r="O1556" s="65" t="s">
        <v>92</v>
      </c>
      <c r="P1556" s="65" t="s">
        <v>87</v>
      </c>
      <c r="Q1556" s="65" t="s">
        <v>107</v>
      </c>
      <c r="R1556" s="65" t="s">
        <v>108</v>
      </c>
      <c r="S1556" s="65" t="s">
        <v>87</v>
      </c>
      <c r="T1556" s="65" t="s">
        <v>87</v>
      </c>
      <c r="U1556" s="65" t="s">
        <v>234</v>
      </c>
      <c r="V1556" s="67">
        <v>5.0242644456336798</v>
      </c>
      <c r="W1556" s="73" t="str">
        <f t="shared" si="24"/>
        <v>ANHWWTW0002_Capex</v>
      </c>
    </row>
    <row r="1557" spans="1:23">
      <c r="A1557" s="65" t="s">
        <v>91</v>
      </c>
      <c r="B1557" s="65" t="s">
        <v>80</v>
      </c>
      <c r="C1557" s="65" t="s">
        <v>81</v>
      </c>
      <c r="D1557" s="74">
        <v>5.2918713635305101</v>
      </c>
      <c r="E1557" s="65" t="s">
        <v>67</v>
      </c>
      <c r="F1557" s="65" t="s">
        <v>66</v>
      </c>
      <c r="G1557" s="65" t="s">
        <v>50</v>
      </c>
      <c r="H1557" s="65" t="s">
        <v>51</v>
      </c>
      <c r="I1557" s="65" t="s">
        <v>86</v>
      </c>
      <c r="J1557" s="65" t="s">
        <v>53</v>
      </c>
      <c r="K1557" s="65" t="s">
        <v>54</v>
      </c>
      <c r="L1557" s="66">
        <v>46155</v>
      </c>
      <c r="M1557" s="65" t="s">
        <v>55</v>
      </c>
      <c r="N1557" s="65" t="s">
        <v>48</v>
      </c>
      <c r="O1557" s="65" t="s">
        <v>92</v>
      </c>
      <c r="P1557" s="65" t="s">
        <v>87</v>
      </c>
      <c r="Q1557" s="65" t="s">
        <v>107</v>
      </c>
      <c r="R1557" s="65" t="s">
        <v>108</v>
      </c>
      <c r="S1557" s="65" t="s">
        <v>87</v>
      </c>
      <c r="T1557" s="65" t="s">
        <v>87</v>
      </c>
      <c r="U1557" s="65" t="s">
        <v>236</v>
      </c>
      <c r="V1557" s="67">
        <v>5.2918713635305101</v>
      </c>
      <c r="W1557" s="73" t="str">
        <f t="shared" si="24"/>
        <v>ANHWWTW0004_Capex</v>
      </c>
    </row>
    <row r="1558" spans="1:23">
      <c r="A1558" s="65" t="s">
        <v>91</v>
      </c>
      <c r="B1558" s="65" t="s">
        <v>80</v>
      </c>
      <c r="C1558" s="65" t="s">
        <v>81</v>
      </c>
      <c r="D1558" s="74">
        <v>53.423012334808099</v>
      </c>
      <c r="E1558" s="65" t="s">
        <v>68</v>
      </c>
      <c r="F1558" s="65" t="s">
        <v>66</v>
      </c>
      <c r="G1558" s="65" t="s">
        <v>50</v>
      </c>
      <c r="H1558" s="65" t="s">
        <v>51</v>
      </c>
      <c r="I1558" s="65" t="s">
        <v>52</v>
      </c>
      <c r="J1558" s="65" t="s">
        <v>53</v>
      </c>
      <c r="K1558" s="65" t="s">
        <v>54</v>
      </c>
      <c r="L1558" s="66">
        <v>46155</v>
      </c>
      <c r="M1558" s="65" t="s">
        <v>55</v>
      </c>
      <c r="N1558" s="65" t="s">
        <v>48</v>
      </c>
      <c r="O1558" s="65" t="s">
        <v>92</v>
      </c>
      <c r="P1558" s="65" t="s">
        <v>87</v>
      </c>
      <c r="Q1558" s="65" t="s">
        <v>107</v>
      </c>
      <c r="R1558" s="65" t="s">
        <v>108</v>
      </c>
      <c r="S1558" s="65" t="s">
        <v>87</v>
      </c>
      <c r="T1558" s="65" t="s">
        <v>87</v>
      </c>
      <c r="U1558" s="65" t="s">
        <v>64</v>
      </c>
      <c r="V1558" s="67">
        <v>53.423012334808099</v>
      </c>
      <c r="W1558" s="73" t="str">
        <f t="shared" si="24"/>
        <v>TOT_Capex</v>
      </c>
    </row>
    <row r="1559" spans="1:23">
      <c r="A1559" s="65" t="s">
        <v>91</v>
      </c>
      <c r="B1559" s="65" t="s">
        <v>80</v>
      </c>
      <c r="C1559" s="65" t="s">
        <v>81</v>
      </c>
      <c r="D1559" s="74">
        <v>6.5273495148930696</v>
      </c>
      <c r="E1559" s="65" t="s">
        <v>68</v>
      </c>
      <c r="F1559" s="65" t="s">
        <v>66</v>
      </c>
      <c r="G1559" s="65" t="s">
        <v>50</v>
      </c>
      <c r="H1559" s="65" t="s">
        <v>51</v>
      </c>
      <c r="I1559" s="65" t="s">
        <v>86</v>
      </c>
      <c r="J1559" s="65" t="s">
        <v>53</v>
      </c>
      <c r="K1559" s="65" t="s">
        <v>54</v>
      </c>
      <c r="L1559" s="66">
        <v>46155</v>
      </c>
      <c r="M1559" s="65" t="s">
        <v>55</v>
      </c>
      <c r="N1559" s="65" t="s">
        <v>48</v>
      </c>
      <c r="O1559" s="65" t="s">
        <v>92</v>
      </c>
      <c r="P1559" s="65" t="s">
        <v>87</v>
      </c>
      <c r="Q1559" s="65" t="s">
        <v>107</v>
      </c>
      <c r="R1559" s="65" t="s">
        <v>108</v>
      </c>
      <c r="S1559" s="65" t="s">
        <v>87</v>
      </c>
      <c r="T1559" s="65" t="s">
        <v>87</v>
      </c>
      <c r="U1559" s="65" t="s">
        <v>234</v>
      </c>
      <c r="V1559" s="67">
        <v>6.5273495148930696</v>
      </c>
      <c r="W1559" s="73" t="str">
        <f t="shared" si="24"/>
        <v>ANHWWTW0002_Capex</v>
      </c>
    </row>
    <row r="1560" spans="1:23">
      <c r="A1560" s="65" t="s">
        <v>91</v>
      </c>
      <c r="B1560" s="65" t="s">
        <v>80</v>
      </c>
      <c r="C1560" s="65" t="s">
        <v>81</v>
      </c>
      <c r="D1560" s="74">
        <v>7.5082980755868798</v>
      </c>
      <c r="E1560" s="65" t="s">
        <v>69</v>
      </c>
      <c r="F1560" s="65" t="s">
        <v>66</v>
      </c>
      <c r="G1560" s="65" t="s">
        <v>50</v>
      </c>
      <c r="H1560" s="65" t="s">
        <v>51</v>
      </c>
      <c r="I1560" s="65" t="s">
        <v>86</v>
      </c>
      <c r="J1560" s="65" t="s">
        <v>53</v>
      </c>
      <c r="K1560" s="65" t="s">
        <v>54</v>
      </c>
      <c r="L1560" s="66">
        <v>46155</v>
      </c>
      <c r="M1560" s="65" t="s">
        <v>55</v>
      </c>
      <c r="N1560" s="65" t="s">
        <v>48</v>
      </c>
      <c r="O1560" s="65" t="s">
        <v>92</v>
      </c>
      <c r="P1560" s="65" t="s">
        <v>87</v>
      </c>
      <c r="Q1560" s="65" t="s">
        <v>107</v>
      </c>
      <c r="R1560" s="65" t="s">
        <v>108</v>
      </c>
      <c r="S1560" s="65" t="s">
        <v>87</v>
      </c>
      <c r="T1560" s="65" t="s">
        <v>87</v>
      </c>
      <c r="U1560" s="65" t="s">
        <v>236</v>
      </c>
      <c r="V1560" s="67">
        <v>7.5082980755868798</v>
      </c>
      <c r="W1560" s="73" t="str">
        <f t="shared" si="24"/>
        <v>ANHWWTW0004_Capex</v>
      </c>
    </row>
    <row r="1561" spans="1:23">
      <c r="A1561" s="65" t="s">
        <v>91</v>
      </c>
      <c r="B1561" s="65" t="s">
        <v>80</v>
      </c>
      <c r="C1561" s="65" t="s">
        <v>81</v>
      </c>
      <c r="D1561" s="74">
        <v>9.7545195808825902</v>
      </c>
      <c r="E1561" s="65" t="s">
        <v>68</v>
      </c>
      <c r="F1561" s="65" t="s">
        <v>66</v>
      </c>
      <c r="G1561" s="65" t="s">
        <v>50</v>
      </c>
      <c r="H1561" s="65" t="s">
        <v>51</v>
      </c>
      <c r="I1561" s="65" t="s">
        <v>86</v>
      </c>
      <c r="J1561" s="65" t="s">
        <v>53</v>
      </c>
      <c r="K1561" s="65" t="s">
        <v>54</v>
      </c>
      <c r="L1561" s="66">
        <v>46155</v>
      </c>
      <c r="M1561" s="65" t="s">
        <v>55</v>
      </c>
      <c r="N1561" s="65" t="s">
        <v>48</v>
      </c>
      <c r="O1561" s="65" t="s">
        <v>92</v>
      </c>
      <c r="P1561" s="65" t="s">
        <v>87</v>
      </c>
      <c r="Q1561" s="65" t="s">
        <v>107</v>
      </c>
      <c r="R1561" s="65" t="s">
        <v>108</v>
      </c>
      <c r="S1561" s="65" t="s">
        <v>87</v>
      </c>
      <c r="T1561" s="65" t="s">
        <v>87</v>
      </c>
      <c r="U1561" s="65" t="s">
        <v>236</v>
      </c>
      <c r="V1561" s="67">
        <v>9.7545195808825902</v>
      </c>
      <c r="W1561" s="73" t="str">
        <f t="shared" si="24"/>
        <v>ANHWWTW0004_Capex</v>
      </c>
    </row>
    <row r="1562" spans="1:23">
      <c r="A1562" s="65" t="s">
        <v>91</v>
      </c>
      <c r="B1562" s="65" t="s">
        <v>113</v>
      </c>
      <c r="C1562" s="65" t="s">
        <v>114</v>
      </c>
      <c r="D1562" s="74">
        <v>1006</v>
      </c>
      <c r="E1562" s="65" t="s">
        <v>67</v>
      </c>
      <c r="F1562" s="65" t="s">
        <v>66</v>
      </c>
      <c r="G1562" s="65" t="s">
        <v>50</v>
      </c>
      <c r="H1562" s="65" t="s">
        <v>51</v>
      </c>
      <c r="I1562" s="65" t="s">
        <v>86</v>
      </c>
      <c r="J1562" s="65" t="s">
        <v>53</v>
      </c>
      <c r="K1562" s="65" t="s">
        <v>115</v>
      </c>
      <c r="L1562" s="66">
        <v>46155</v>
      </c>
      <c r="M1562" s="65" t="s">
        <v>55</v>
      </c>
      <c r="N1562" s="65" t="s">
        <v>48</v>
      </c>
      <c r="O1562" s="65" t="s">
        <v>92</v>
      </c>
      <c r="P1562" s="65" t="s">
        <v>87</v>
      </c>
      <c r="Q1562" s="65" t="s">
        <v>107</v>
      </c>
      <c r="R1562" s="65" t="s">
        <v>108</v>
      </c>
      <c r="S1562" s="65" t="s">
        <v>87</v>
      </c>
      <c r="T1562" s="65" t="s">
        <v>87</v>
      </c>
      <c r="U1562" s="65" t="s">
        <v>235</v>
      </c>
      <c r="V1562" s="67">
        <v>1006</v>
      </c>
      <c r="W1562" s="73" t="str">
        <f t="shared" si="24"/>
        <v>ANHWWTW0003_Population equivalent</v>
      </c>
    </row>
    <row r="1563" spans="1:23">
      <c r="A1563" s="65" t="s">
        <v>91</v>
      </c>
      <c r="B1563" s="65" t="s">
        <v>113</v>
      </c>
      <c r="C1563" s="65" t="s">
        <v>114</v>
      </c>
      <c r="D1563" s="74">
        <v>10165</v>
      </c>
      <c r="E1563" s="65" t="s">
        <v>65</v>
      </c>
      <c r="F1563" s="65" t="s">
        <v>66</v>
      </c>
      <c r="G1563" s="65" t="s">
        <v>50</v>
      </c>
      <c r="H1563" s="65" t="s">
        <v>51</v>
      </c>
      <c r="I1563" s="65" t="s">
        <v>86</v>
      </c>
      <c r="J1563" s="65" t="s">
        <v>53</v>
      </c>
      <c r="K1563" s="65" t="s">
        <v>115</v>
      </c>
      <c r="L1563" s="66">
        <v>46155</v>
      </c>
      <c r="M1563" s="65" t="s">
        <v>55</v>
      </c>
      <c r="N1563" s="65" t="s">
        <v>48</v>
      </c>
      <c r="O1563" s="65" t="s">
        <v>92</v>
      </c>
      <c r="P1563" s="65" t="s">
        <v>87</v>
      </c>
      <c r="Q1563" s="65" t="s">
        <v>107</v>
      </c>
      <c r="R1563" s="65" t="s">
        <v>108</v>
      </c>
      <c r="S1563" s="65" t="s">
        <v>87</v>
      </c>
      <c r="T1563" s="65" t="s">
        <v>87</v>
      </c>
      <c r="U1563" s="65" t="s">
        <v>236</v>
      </c>
      <c r="V1563" s="67">
        <v>10165</v>
      </c>
      <c r="W1563" s="73" t="str">
        <f t="shared" si="24"/>
        <v>ANHWWTW0004_Population equivalent</v>
      </c>
    </row>
    <row r="1564" spans="1:23">
      <c r="A1564" s="65" t="s">
        <v>91</v>
      </c>
      <c r="B1564" s="65" t="s">
        <v>113</v>
      </c>
      <c r="C1564" s="65" t="s">
        <v>114</v>
      </c>
      <c r="D1564" s="74">
        <v>1029</v>
      </c>
      <c r="E1564" s="65" t="s">
        <v>65</v>
      </c>
      <c r="F1564" s="65" t="s">
        <v>66</v>
      </c>
      <c r="G1564" s="65" t="s">
        <v>50</v>
      </c>
      <c r="H1564" s="65" t="s">
        <v>51</v>
      </c>
      <c r="I1564" s="65" t="s">
        <v>86</v>
      </c>
      <c r="J1564" s="65" t="s">
        <v>53</v>
      </c>
      <c r="K1564" s="65" t="s">
        <v>115</v>
      </c>
      <c r="L1564" s="66">
        <v>46155</v>
      </c>
      <c r="M1564" s="65" t="s">
        <v>55</v>
      </c>
      <c r="N1564" s="65" t="s">
        <v>48</v>
      </c>
      <c r="O1564" s="65" t="s">
        <v>92</v>
      </c>
      <c r="P1564" s="65" t="s">
        <v>87</v>
      </c>
      <c r="Q1564" s="65" t="s">
        <v>107</v>
      </c>
      <c r="R1564" s="65" t="s">
        <v>108</v>
      </c>
      <c r="S1564" s="65" t="s">
        <v>87</v>
      </c>
      <c r="T1564" s="65" t="s">
        <v>87</v>
      </c>
      <c r="U1564" s="65" t="s">
        <v>235</v>
      </c>
      <c r="V1564" s="67">
        <v>1029</v>
      </c>
      <c r="W1564" s="73" t="str">
        <f t="shared" si="24"/>
        <v>ANHWWTW0003_Population equivalent</v>
      </c>
    </row>
    <row r="1565" spans="1:23">
      <c r="A1565" s="65" t="s">
        <v>91</v>
      </c>
      <c r="B1565" s="65" t="s">
        <v>113</v>
      </c>
      <c r="C1565" s="65" t="s">
        <v>114</v>
      </c>
      <c r="D1565" s="74">
        <v>10383</v>
      </c>
      <c r="E1565" s="65" t="s">
        <v>67</v>
      </c>
      <c r="F1565" s="65" t="s">
        <v>66</v>
      </c>
      <c r="G1565" s="65" t="s">
        <v>50</v>
      </c>
      <c r="H1565" s="65" t="s">
        <v>51</v>
      </c>
      <c r="I1565" s="65" t="s">
        <v>86</v>
      </c>
      <c r="J1565" s="65" t="s">
        <v>53</v>
      </c>
      <c r="K1565" s="65" t="s">
        <v>115</v>
      </c>
      <c r="L1565" s="66">
        <v>46155</v>
      </c>
      <c r="M1565" s="65" t="s">
        <v>55</v>
      </c>
      <c r="N1565" s="65" t="s">
        <v>48</v>
      </c>
      <c r="O1565" s="65" t="s">
        <v>92</v>
      </c>
      <c r="P1565" s="65" t="s">
        <v>87</v>
      </c>
      <c r="Q1565" s="65" t="s">
        <v>107</v>
      </c>
      <c r="R1565" s="65" t="s">
        <v>108</v>
      </c>
      <c r="S1565" s="65" t="s">
        <v>87</v>
      </c>
      <c r="T1565" s="65" t="s">
        <v>87</v>
      </c>
      <c r="U1565" s="65" t="s">
        <v>236</v>
      </c>
      <c r="V1565" s="67">
        <v>10383</v>
      </c>
      <c r="W1565" s="73" t="str">
        <f t="shared" si="24"/>
        <v>ANHWWTW0004_Population equivalent</v>
      </c>
    </row>
    <row r="1566" spans="1:23">
      <c r="A1566" s="65" t="s">
        <v>91</v>
      </c>
      <c r="B1566" s="65" t="s">
        <v>113</v>
      </c>
      <c r="C1566" s="65" t="s">
        <v>114</v>
      </c>
      <c r="D1566" s="74">
        <v>1055</v>
      </c>
      <c r="E1566" s="65" t="s">
        <v>48</v>
      </c>
      <c r="F1566" s="65" t="s">
        <v>49</v>
      </c>
      <c r="G1566" s="65" t="s">
        <v>50</v>
      </c>
      <c r="H1566" s="65" t="s">
        <v>51</v>
      </c>
      <c r="I1566" s="65" t="s">
        <v>86</v>
      </c>
      <c r="J1566" s="65" t="s">
        <v>53</v>
      </c>
      <c r="K1566" s="65" t="s">
        <v>115</v>
      </c>
      <c r="L1566" s="66">
        <v>46155</v>
      </c>
      <c r="M1566" s="65" t="s">
        <v>55</v>
      </c>
      <c r="N1566" s="65" t="s">
        <v>48</v>
      </c>
      <c r="O1566" s="65" t="s">
        <v>92</v>
      </c>
      <c r="P1566" s="65" t="s">
        <v>87</v>
      </c>
      <c r="Q1566" s="65" t="s">
        <v>107</v>
      </c>
      <c r="R1566" s="65" t="s">
        <v>108</v>
      </c>
      <c r="S1566" s="65" t="s">
        <v>87</v>
      </c>
      <c r="T1566" s="65" t="s">
        <v>87</v>
      </c>
      <c r="U1566" s="65" t="s">
        <v>235</v>
      </c>
      <c r="V1566" s="67">
        <v>1055</v>
      </c>
      <c r="W1566" s="73" t="str">
        <f t="shared" si="24"/>
        <v>ANHWWTW0003_Population equivalent</v>
      </c>
    </row>
    <row r="1567" spans="1:23">
      <c r="A1567" s="65" t="s">
        <v>91</v>
      </c>
      <c r="B1567" s="65" t="s">
        <v>113</v>
      </c>
      <c r="C1567" s="65" t="s">
        <v>114</v>
      </c>
      <c r="D1567" s="74">
        <v>1859</v>
      </c>
      <c r="E1567" s="65" t="s">
        <v>48</v>
      </c>
      <c r="F1567" s="65" t="s">
        <v>49</v>
      </c>
      <c r="G1567" s="65" t="s">
        <v>50</v>
      </c>
      <c r="H1567" s="65" t="s">
        <v>51</v>
      </c>
      <c r="I1567" s="65" t="s">
        <v>86</v>
      </c>
      <c r="J1567" s="65" t="s">
        <v>53</v>
      </c>
      <c r="K1567" s="65" t="s">
        <v>115</v>
      </c>
      <c r="L1567" s="66">
        <v>46155</v>
      </c>
      <c r="M1567" s="65" t="s">
        <v>55</v>
      </c>
      <c r="N1567" s="65" t="s">
        <v>48</v>
      </c>
      <c r="O1567" s="65" t="s">
        <v>92</v>
      </c>
      <c r="P1567" s="65" t="s">
        <v>87</v>
      </c>
      <c r="Q1567" s="65" t="s">
        <v>107</v>
      </c>
      <c r="R1567" s="65" t="s">
        <v>108</v>
      </c>
      <c r="S1567" s="65" t="s">
        <v>87</v>
      </c>
      <c r="T1567" s="65" t="s">
        <v>87</v>
      </c>
      <c r="U1567" s="65" t="s">
        <v>234</v>
      </c>
      <c r="V1567" s="67">
        <v>1859</v>
      </c>
      <c r="W1567" s="73" t="str">
        <f t="shared" si="24"/>
        <v>ANHWWTW0002_Population equivalent</v>
      </c>
    </row>
    <row r="1568" spans="1:23">
      <c r="A1568" s="65" t="s">
        <v>91</v>
      </c>
      <c r="B1568" s="65" t="s">
        <v>113</v>
      </c>
      <c r="C1568" s="65" t="s">
        <v>114</v>
      </c>
      <c r="D1568" s="74">
        <v>1883</v>
      </c>
      <c r="E1568" s="65" t="s">
        <v>65</v>
      </c>
      <c r="F1568" s="65" t="s">
        <v>66</v>
      </c>
      <c r="G1568" s="65" t="s">
        <v>50</v>
      </c>
      <c r="H1568" s="65" t="s">
        <v>51</v>
      </c>
      <c r="I1568" s="65" t="s">
        <v>86</v>
      </c>
      <c r="J1568" s="65" t="s">
        <v>53</v>
      </c>
      <c r="K1568" s="65" t="s">
        <v>115</v>
      </c>
      <c r="L1568" s="66">
        <v>46155</v>
      </c>
      <c r="M1568" s="65" t="s">
        <v>55</v>
      </c>
      <c r="N1568" s="65" t="s">
        <v>48</v>
      </c>
      <c r="O1568" s="65" t="s">
        <v>92</v>
      </c>
      <c r="P1568" s="65" t="s">
        <v>87</v>
      </c>
      <c r="Q1568" s="65" t="s">
        <v>107</v>
      </c>
      <c r="R1568" s="65" t="s">
        <v>108</v>
      </c>
      <c r="S1568" s="65" t="s">
        <v>87</v>
      </c>
      <c r="T1568" s="65" t="s">
        <v>87</v>
      </c>
      <c r="U1568" s="65" t="s">
        <v>234</v>
      </c>
      <c r="V1568" s="67">
        <v>1883</v>
      </c>
      <c r="W1568" s="73" t="str">
        <f t="shared" si="24"/>
        <v>ANHWWTW0002_Population equivalent</v>
      </c>
    </row>
    <row r="1569" spans="1:23">
      <c r="A1569" s="65" t="s">
        <v>91</v>
      </c>
      <c r="B1569" s="65" t="s">
        <v>113</v>
      </c>
      <c r="C1569" s="65" t="s">
        <v>114</v>
      </c>
      <c r="D1569" s="74">
        <v>1908</v>
      </c>
      <c r="E1569" s="65" t="s">
        <v>67</v>
      </c>
      <c r="F1569" s="65" t="s">
        <v>66</v>
      </c>
      <c r="G1569" s="65" t="s">
        <v>50</v>
      </c>
      <c r="H1569" s="65" t="s">
        <v>51</v>
      </c>
      <c r="I1569" s="65" t="s">
        <v>86</v>
      </c>
      <c r="J1569" s="65" t="s">
        <v>53</v>
      </c>
      <c r="K1569" s="65" t="s">
        <v>115</v>
      </c>
      <c r="L1569" s="66">
        <v>46155</v>
      </c>
      <c r="M1569" s="65" t="s">
        <v>55</v>
      </c>
      <c r="N1569" s="65" t="s">
        <v>48</v>
      </c>
      <c r="O1569" s="65" t="s">
        <v>92</v>
      </c>
      <c r="P1569" s="65" t="s">
        <v>87</v>
      </c>
      <c r="Q1569" s="65" t="s">
        <v>107</v>
      </c>
      <c r="R1569" s="65" t="s">
        <v>108</v>
      </c>
      <c r="S1569" s="65" t="s">
        <v>87</v>
      </c>
      <c r="T1569" s="65" t="s">
        <v>87</v>
      </c>
      <c r="U1569" s="65" t="s">
        <v>234</v>
      </c>
      <c r="V1569" s="67">
        <v>1908</v>
      </c>
      <c r="W1569" s="73" t="str">
        <f t="shared" si="24"/>
        <v>ANHWWTW0002_Population equivalent</v>
      </c>
    </row>
    <row r="1570" spans="1:23">
      <c r="A1570" s="65" t="s">
        <v>91</v>
      </c>
      <c r="B1570" s="65" t="s">
        <v>113</v>
      </c>
      <c r="C1570" s="65" t="s">
        <v>114</v>
      </c>
      <c r="D1570" s="74">
        <v>303777</v>
      </c>
      <c r="E1570" s="65" t="s">
        <v>48</v>
      </c>
      <c r="F1570" s="65" t="s">
        <v>49</v>
      </c>
      <c r="G1570" s="65" t="s">
        <v>50</v>
      </c>
      <c r="H1570" s="65" t="s">
        <v>51</v>
      </c>
      <c r="I1570" s="65" t="s">
        <v>86</v>
      </c>
      <c r="J1570" s="65" t="s">
        <v>53</v>
      </c>
      <c r="K1570" s="65" t="s">
        <v>115</v>
      </c>
      <c r="L1570" s="66">
        <v>46155</v>
      </c>
      <c r="M1570" s="65" t="s">
        <v>55</v>
      </c>
      <c r="N1570" s="65" t="s">
        <v>48</v>
      </c>
      <c r="O1570" s="65" t="s">
        <v>92</v>
      </c>
      <c r="P1570" s="65" t="s">
        <v>87</v>
      </c>
      <c r="Q1570" s="65" t="s">
        <v>107</v>
      </c>
      <c r="R1570" s="65" t="s">
        <v>108</v>
      </c>
      <c r="S1570" s="65" t="s">
        <v>87</v>
      </c>
      <c r="T1570" s="65" t="s">
        <v>87</v>
      </c>
      <c r="U1570" s="65" t="s">
        <v>237</v>
      </c>
      <c r="V1570" s="67">
        <v>303777</v>
      </c>
      <c r="W1570" s="73" t="str">
        <f t="shared" si="24"/>
        <v>ANHWWTW0005_Population equivalent</v>
      </c>
    </row>
    <row r="1571" spans="1:23">
      <c r="A1571" s="65" t="s">
        <v>91</v>
      </c>
      <c r="B1571" s="65" t="s">
        <v>113</v>
      </c>
      <c r="C1571" s="65" t="s">
        <v>114</v>
      </c>
      <c r="D1571" s="74">
        <v>305686</v>
      </c>
      <c r="E1571" s="65" t="s">
        <v>65</v>
      </c>
      <c r="F1571" s="65" t="s">
        <v>66</v>
      </c>
      <c r="G1571" s="65" t="s">
        <v>50</v>
      </c>
      <c r="H1571" s="65" t="s">
        <v>51</v>
      </c>
      <c r="I1571" s="65" t="s">
        <v>86</v>
      </c>
      <c r="J1571" s="65" t="s">
        <v>53</v>
      </c>
      <c r="K1571" s="65" t="s">
        <v>115</v>
      </c>
      <c r="L1571" s="66">
        <v>46155</v>
      </c>
      <c r="M1571" s="65" t="s">
        <v>55</v>
      </c>
      <c r="N1571" s="65" t="s">
        <v>48</v>
      </c>
      <c r="O1571" s="65" t="s">
        <v>92</v>
      </c>
      <c r="P1571" s="65" t="s">
        <v>87</v>
      </c>
      <c r="Q1571" s="65" t="s">
        <v>107</v>
      </c>
      <c r="R1571" s="65" t="s">
        <v>108</v>
      </c>
      <c r="S1571" s="65" t="s">
        <v>87</v>
      </c>
      <c r="T1571" s="65" t="s">
        <v>87</v>
      </c>
      <c r="U1571" s="65" t="s">
        <v>237</v>
      </c>
      <c r="V1571" s="67">
        <v>305686</v>
      </c>
      <c r="W1571" s="73" t="str">
        <f t="shared" si="24"/>
        <v>ANHWWTW0005_Population equivalent</v>
      </c>
    </row>
    <row r="1572" spans="1:23">
      <c r="A1572" s="65" t="s">
        <v>91</v>
      </c>
      <c r="B1572" s="65" t="s">
        <v>113</v>
      </c>
      <c r="C1572" s="65" t="s">
        <v>114</v>
      </c>
      <c r="D1572" s="74">
        <v>307231</v>
      </c>
      <c r="E1572" s="65" t="s">
        <v>67</v>
      </c>
      <c r="F1572" s="65" t="s">
        <v>66</v>
      </c>
      <c r="G1572" s="65" t="s">
        <v>50</v>
      </c>
      <c r="H1572" s="65" t="s">
        <v>51</v>
      </c>
      <c r="I1572" s="65" t="s">
        <v>86</v>
      </c>
      <c r="J1572" s="65" t="s">
        <v>53</v>
      </c>
      <c r="K1572" s="65" t="s">
        <v>115</v>
      </c>
      <c r="L1572" s="66">
        <v>46155</v>
      </c>
      <c r="M1572" s="65" t="s">
        <v>55</v>
      </c>
      <c r="N1572" s="65" t="s">
        <v>48</v>
      </c>
      <c r="O1572" s="65" t="s">
        <v>92</v>
      </c>
      <c r="P1572" s="65" t="s">
        <v>87</v>
      </c>
      <c r="Q1572" s="65" t="s">
        <v>107</v>
      </c>
      <c r="R1572" s="65" t="s">
        <v>108</v>
      </c>
      <c r="S1572" s="65" t="s">
        <v>87</v>
      </c>
      <c r="T1572" s="65" t="s">
        <v>87</v>
      </c>
      <c r="U1572" s="65" t="s">
        <v>237</v>
      </c>
      <c r="V1572" s="67">
        <v>307231</v>
      </c>
      <c r="W1572" s="73" t="str">
        <f t="shared" si="24"/>
        <v>ANHWWTW0005_Population equivalent</v>
      </c>
    </row>
    <row r="1573" spans="1:23">
      <c r="A1573" s="65" t="s">
        <v>91</v>
      </c>
      <c r="B1573" s="65" t="s">
        <v>113</v>
      </c>
      <c r="C1573" s="65" t="s">
        <v>114</v>
      </c>
      <c r="D1573" s="74">
        <v>320548</v>
      </c>
      <c r="E1573" s="65" t="s">
        <v>48</v>
      </c>
      <c r="F1573" s="65" t="s">
        <v>49</v>
      </c>
      <c r="G1573" s="65" t="s">
        <v>50</v>
      </c>
      <c r="H1573" s="65" t="s">
        <v>51</v>
      </c>
      <c r="I1573" s="65" t="s">
        <v>52</v>
      </c>
      <c r="J1573" s="65" t="s">
        <v>53</v>
      </c>
      <c r="K1573" s="65" t="s">
        <v>115</v>
      </c>
      <c r="L1573" s="66">
        <v>46155</v>
      </c>
      <c r="M1573" s="65" t="s">
        <v>55</v>
      </c>
      <c r="N1573" s="65" t="s">
        <v>48</v>
      </c>
      <c r="O1573" s="65" t="s">
        <v>92</v>
      </c>
      <c r="P1573" s="65" t="s">
        <v>87</v>
      </c>
      <c r="Q1573" s="65" t="s">
        <v>107</v>
      </c>
      <c r="R1573" s="65" t="s">
        <v>108</v>
      </c>
      <c r="S1573" s="65" t="s">
        <v>87</v>
      </c>
      <c r="T1573" s="65" t="s">
        <v>87</v>
      </c>
      <c r="U1573" s="65" t="s">
        <v>64</v>
      </c>
      <c r="V1573" s="67">
        <v>320548</v>
      </c>
      <c r="W1573" s="73" t="str">
        <f t="shared" si="24"/>
        <v>TOT_Population equivalent</v>
      </c>
    </row>
    <row r="1574" spans="1:23">
      <c r="A1574" s="65" t="s">
        <v>91</v>
      </c>
      <c r="B1574" s="65" t="s">
        <v>113</v>
      </c>
      <c r="C1574" s="65" t="s">
        <v>114</v>
      </c>
      <c r="D1574" s="74">
        <v>322734</v>
      </c>
      <c r="E1574" s="65" t="s">
        <v>65</v>
      </c>
      <c r="F1574" s="65" t="s">
        <v>66</v>
      </c>
      <c r="G1574" s="65" t="s">
        <v>50</v>
      </c>
      <c r="H1574" s="65" t="s">
        <v>51</v>
      </c>
      <c r="I1574" s="65" t="s">
        <v>52</v>
      </c>
      <c r="J1574" s="65" t="s">
        <v>53</v>
      </c>
      <c r="K1574" s="65" t="s">
        <v>115</v>
      </c>
      <c r="L1574" s="66">
        <v>46155</v>
      </c>
      <c r="M1574" s="65" t="s">
        <v>55</v>
      </c>
      <c r="N1574" s="65" t="s">
        <v>48</v>
      </c>
      <c r="O1574" s="65" t="s">
        <v>92</v>
      </c>
      <c r="P1574" s="65" t="s">
        <v>87</v>
      </c>
      <c r="Q1574" s="65" t="s">
        <v>107</v>
      </c>
      <c r="R1574" s="65" t="s">
        <v>108</v>
      </c>
      <c r="S1574" s="65" t="s">
        <v>87</v>
      </c>
      <c r="T1574" s="65" t="s">
        <v>87</v>
      </c>
      <c r="U1574" s="65" t="s">
        <v>64</v>
      </c>
      <c r="V1574" s="67">
        <v>322734</v>
      </c>
      <c r="W1574" s="73" t="str">
        <f t="shared" si="24"/>
        <v>TOT_Population equivalent</v>
      </c>
    </row>
    <row r="1575" spans="1:23">
      <c r="A1575" s="65" t="s">
        <v>91</v>
      </c>
      <c r="B1575" s="65" t="s">
        <v>113</v>
      </c>
      <c r="C1575" s="65" t="s">
        <v>114</v>
      </c>
      <c r="D1575" s="74">
        <v>324535</v>
      </c>
      <c r="E1575" s="65" t="s">
        <v>67</v>
      </c>
      <c r="F1575" s="65" t="s">
        <v>66</v>
      </c>
      <c r="G1575" s="65" t="s">
        <v>50</v>
      </c>
      <c r="H1575" s="65" t="s">
        <v>51</v>
      </c>
      <c r="I1575" s="65" t="s">
        <v>52</v>
      </c>
      <c r="J1575" s="65" t="s">
        <v>53</v>
      </c>
      <c r="K1575" s="65" t="s">
        <v>115</v>
      </c>
      <c r="L1575" s="66">
        <v>46155</v>
      </c>
      <c r="M1575" s="65" t="s">
        <v>55</v>
      </c>
      <c r="N1575" s="65" t="s">
        <v>48</v>
      </c>
      <c r="O1575" s="65" t="s">
        <v>92</v>
      </c>
      <c r="P1575" s="65" t="s">
        <v>87</v>
      </c>
      <c r="Q1575" s="65" t="s">
        <v>107</v>
      </c>
      <c r="R1575" s="65" t="s">
        <v>108</v>
      </c>
      <c r="S1575" s="65" t="s">
        <v>87</v>
      </c>
      <c r="T1575" s="65" t="s">
        <v>87</v>
      </c>
      <c r="U1575" s="65" t="s">
        <v>64</v>
      </c>
      <c r="V1575" s="67">
        <v>324535</v>
      </c>
      <c r="W1575" s="73" t="str">
        <f t="shared" si="24"/>
        <v>TOT_Population equivalent</v>
      </c>
    </row>
    <row r="1576" spans="1:23">
      <c r="A1576" s="65" t="s">
        <v>91</v>
      </c>
      <c r="B1576" s="65" t="s">
        <v>113</v>
      </c>
      <c r="C1576" s="65" t="s">
        <v>114</v>
      </c>
      <c r="D1576" s="74">
        <v>3932</v>
      </c>
      <c r="E1576" s="65" t="s">
        <v>48</v>
      </c>
      <c r="F1576" s="65" t="s">
        <v>49</v>
      </c>
      <c r="G1576" s="65" t="s">
        <v>50</v>
      </c>
      <c r="H1576" s="65" t="s">
        <v>51</v>
      </c>
      <c r="I1576" s="65" t="s">
        <v>86</v>
      </c>
      <c r="J1576" s="65" t="s">
        <v>53</v>
      </c>
      <c r="K1576" s="65" t="s">
        <v>115</v>
      </c>
      <c r="L1576" s="66">
        <v>46155</v>
      </c>
      <c r="M1576" s="65" t="s">
        <v>55</v>
      </c>
      <c r="N1576" s="65" t="s">
        <v>48</v>
      </c>
      <c r="O1576" s="65" t="s">
        <v>92</v>
      </c>
      <c r="P1576" s="65" t="s">
        <v>87</v>
      </c>
      <c r="Q1576" s="65" t="s">
        <v>107</v>
      </c>
      <c r="R1576" s="65" t="s">
        <v>108</v>
      </c>
      <c r="S1576" s="65" t="s">
        <v>87</v>
      </c>
      <c r="T1576" s="65" t="s">
        <v>87</v>
      </c>
      <c r="U1576" s="65" t="s">
        <v>233</v>
      </c>
      <c r="V1576" s="67">
        <v>3932</v>
      </c>
      <c r="W1576" s="73" t="str">
        <f t="shared" si="24"/>
        <v>ANHWWTW0001_Population equivalent</v>
      </c>
    </row>
    <row r="1577" spans="1:23">
      <c r="A1577" s="65" t="s">
        <v>91</v>
      </c>
      <c r="B1577" s="65" t="s">
        <v>113</v>
      </c>
      <c r="C1577" s="65" t="s">
        <v>114</v>
      </c>
      <c r="D1577" s="74">
        <v>3971</v>
      </c>
      <c r="E1577" s="65" t="s">
        <v>65</v>
      </c>
      <c r="F1577" s="65" t="s">
        <v>66</v>
      </c>
      <c r="G1577" s="65" t="s">
        <v>50</v>
      </c>
      <c r="H1577" s="65" t="s">
        <v>51</v>
      </c>
      <c r="I1577" s="65" t="s">
        <v>86</v>
      </c>
      <c r="J1577" s="65" t="s">
        <v>53</v>
      </c>
      <c r="K1577" s="65" t="s">
        <v>115</v>
      </c>
      <c r="L1577" s="66">
        <v>46155</v>
      </c>
      <c r="M1577" s="65" t="s">
        <v>55</v>
      </c>
      <c r="N1577" s="65" t="s">
        <v>48</v>
      </c>
      <c r="O1577" s="65" t="s">
        <v>92</v>
      </c>
      <c r="P1577" s="65" t="s">
        <v>87</v>
      </c>
      <c r="Q1577" s="65" t="s">
        <v>107</v>
      </c>
      <c r="R1577" s="65" t="s">
        <v>108</v>
      </c>
      <c r="S1577" s="65" t="s">
        <v>87</v>
      </c>
      <c r="T1577" s="65" t="s">
        <v>87</v>
      </c>
      <c r="U1577" s="65" t="s">
        <v>233</v>
      </c>
      <c r="V1577" s="67">
        <v>3971</v>
      </c>
      <c r="W1577" s="73" t="str">
        <f t="shared" si="24"/>
        <v>ANHWWTW0001_Population equivalent</v>
      </c>
    </row>
    <row r="1578" spans="1:23">
      <c r="A1578" s="65" t="s">
        <v>91</v>
      </c>
      <c r="B1578" s="65" t="s">
        <v>113</v>
      </c>
      <c r="C1578" s="65" t="s">
        <v>114</v>
      </c>
      <c r="D1578" s="74">
        <v>4007</v>
      </c>
      <c r="E1578" s="65" t="s">
        <v>67</v>
      </c>
      <c r="F1578" s="65" t="s">
        <v>66</v>
      </c>
      <c r="G1578" s="65" t="s">
        <v>50</v>
      </c>
      <c r="H1578" s="65" t="s">
        <v>51</v>
      </c>
      <c r="I1578" s="65" t="s">
        <v>86</v>
      </c>
      <c r="J1578" s="65" t="s">
        <v>53</v>
      </c>
      <c r="K1578" s="65" t="s">
        <v>115</v>
      </c>
      <c r="L1578" s="66">
        <v>46155</v>
      </c>
      <c r="M1578" s="65" t="s">
        <v>55</v>
      </c>
      <c r="N1578" s="65" t="s">
        <v>48</v>
      </c>
      <c r="O1578" s="65" t="s">
        <v>92</v>
      </c>
      <c r="P1578" s="65" t="s">
        <v>87</v>
      </c>
      <c r="Q1578" s="65" t="s">
        <v>107</v>
      </c>
      <c r="R1578" s="65" t="s">
        <v>108</v>
      </c>
      <c r="S1578" s="65" t="s">
        <v>87</v>
      </c>
      <c r="T1578" s="65" t="s">
        <v>87</v>
      </c>
      <c r="U1578" s="65" t="s">
        <v>233</v>
      </c>
      <c r="V1578" s="67">
        <v>4007</v>
      </c>
      <c r="W1578" s="73" t="str">
        <f t="shared" si="24"/>
        <v>ANHWWTW0001_Population equivalent</v>
      </c>
    </row>
    <row r="1579" spans="1:23">
      <c r="A1579" s="65" t="s">
        <v>91</v>
      </c>
      <c r="B1579" s="65" t="s">
        <v>113</v>
      </c>
      <c r="C1579" s="65" t="s">
        <v>114</v>
      </c>
      <c r="D1579" s="74">
        <v>9925</v>
      </c>
      <c r="E1579" s="65" t="s">
        <v>48</v>
      </c>
      <c r="F1579" s="65" t="s">
        <v>49</v>
      </c>
      <c r="G1579" s="65" t="s">
        <v>50</v>
      </c>
      <c r="H1579" s="65" t="s">
        <v>51</v>
      </c>
      <c r="I1579" s="65" t="s">
        <v>86</v>
      </c>
      <c r="J1579" s="65" t="s">
        <v>53</v>
      </c>
      <c r="K1579" s="65" t="s">
        <v>115</v>
      </c>
      <c r="L1579" s="66">
        <v>46155</v>
      </c>
      <c r="M1579" s="65" t="s">
        <v>55</v>
      </c>
      <c r="N1579" s="65" t="s">
        <v>48</v>
      </c>
      <c r="O1579" s="65" t="s">
        <v>92</v>
      </c>
      <c r="P1579" s="65" t="s">
        <v>87</v>
      </c>
      <c r="Q1579" s="65" t="s">
        <v>107</v>
      </c>
      <c r="R1579" s="65" t="s">
        <v>108</v>
      </c>
      <c r="S1579" s="65" t="s">
        <v>87</v>
      </c>
      <c r="T1579" s="65" t="s">
        <v>87</v>
      </c>
      <c r="U1579" s="65" t="s">
        <v>236</v>
      </c>
      <c r="V1579" s="67">
        <v>9925</v>
      </c>
      <c r="W1579" s="73" t="str">
        <f t="shared" si="24"/>
        <v>ANHWWTW0004_Population equivalent</v>
      </c>
    </row>
    <row r="1580" spans="1:23">
      <c r="A1580" s="65" t="s">
        <v>91</v>
      </c>
      <c r="B1580" s="65" t="s">
        <v>116</v>
      </c>
      <c r="C1580" s="65" t="s">
        <v>117</v>
      </c>
      <c r="D1580" s="74">
        <v>1900</v>
      </c>
      <c r="E1580" s="65" t="s">
        <v>48</v>
      </c>
      <c r="F1580" s="65" t="s">
        <v>49</v>
      </c>
      <c r="G1580" s="65" t="s">
        <v>50</v>
      </c>
      <c r="H1580" s="65" t="s">
        <v>51</v>
      </c>
      <c r="I1580" s="65" t="s">
        <v>86</v>
      </c>
      <c r="J1580" s="65" t="s">
        <v>53</v>
      </c>
      <c r="K1580" s="65" t="s">
        <v>118</v>
      </c>
      <c r="L1580" s="66">
        <v>46155</v>
      </c>
      <c r="M1580" s="65" t="s">
        <v>55</v>
      </c>
      <c r="N1580" s="65" t="s">
        <v>48</v>
      </c>
      <c r="O1580" s="65" t="s">
        <v>92</v>
      </c>
      <c r="P1580" s="65" t="s">
        <v>87</v>
      </c>
      <c r="Q1580" s="65" t="s">
        <v>107</v>
      </c>
      <c r="R1580" s="65" t="s">
        <v>108</v>
      </c>
      <c r="S1580" s="65" t="s">
        <v>87</v>
      </c>
      <c r="T1580" s="65" t="s">
        <v>87</v>
      </c>
      <c r="U1580" s="65" t="s">
        <v>236</v>
      </c>
      <c r="V1580" s="67">
        <v>1900</v>
      </c>
      <c r="W1580" s="73" t="str">
        <f t="shared" si="24"/>
        <v>ANHWWTW0004_Current DWF permit (m3/day)</v>
      </c>
    </row>
    <row r="1581" spans="1:23">
      <c r="A1581" s="65" t="s">
        <v>91</v>
      </c>
      <c r="B1581" s="65" t="s">
        <v>116</v>
      </c>
      <c r="C1581" s="65" t="s">
        <v>117</v>
      </c>
      <c r="D1581" s="74">
        <v>323</v>
      </c>
      <c r="E1581" s="65" t="s">
        <v>48</v>
      </c>
      <c r="F1581" s="65" t="s">
        <v>49</v>
      </c>
      <c r="G1581" s="65" t="s">
        <v>50</v>
      </c>
      <c r="H1581" s="65" t="s">
        <v>51</v>
      </c>
      <c r="I1581" s="65" t="s">
        <v>86</v>
      </c>
      <c r="J1581" s="65" t="s">
        <v>53</v>
      </c>
      <c r="K1581" s="65" t="s">
        <v>118</v>
      </c>
      <c r="L1581" s="66">
        <v>46155</v>
      </c>
      <c r="M1581" s="65" t="s">
        <v>55</v>
      </c>
      <c r="N1581" s="65" t="s">
        <v>48</v>
      </c>
      <c r="O1581" s="65" t="s">
        <v>92</v>
      </c>
      <c r="P1581" s="65" t="s">
        <v>87</v>
      </c>
      <c r="Q1581" s="65" t="s">
        <v>107</v>
      </c>
      <c r="R1581" s="65" t="s">
        <v>108</v>
      </c>
      <c r="S1581" s="65" t="s">
        <v>87</v>
      </c>
      <c r="T1581" s="65" t="s">
        <v>87</v>
      </c>
      <c r="U1581" s="65" t="s">
        <v>235</v>
      </c>
      <c r="V1581" s="67">
        <v>323</v>
      </c>
      <c r="W1581" s="73" t="str">
        <f t="shared" si="24"/>
        <v>ANHWWTW0003_Current DWF permit (m3/day)</v>
      </c>
    </row>
    <row r="1582" spans="1:23">
      <c r="A1582" s="65" t="s">
        <v>91</v>
      </c>
      <c r="B1582" s="65" t="s">
        <v>116</v>
      </c>
      <c r="C1582" s="65" t="s">
        <v>117</v>
      </c>
      <c r="D1582" s="74">
        <v>420</v>
      </c>
      <c r="E1582" s="65" t="s">
        <v>48</v>
      </c>
      <c r="F1582" s="65" t="s">
        <v>49</v>
      </c>
      <c r="G1582" s="65" t="s">
        <v>50</v>
      </c>
      <c r="H1582" s="65" t="s">
        <v>51</v>
      </c>
      <c r="I1582" s="65" t="s">
        <v>86</v>
      </c>
      <c r="J1582" s="65" t="s">
        <v>53</v>
      </c>
      <c r="K1582" s="65" t="s">
        <v>118</v>
      </c>
      <c r="L1582" s="66">
        <v>46155</v>
      </c>
      <c r="M1582" s="65" t="s">
        <v>55</v>
      </c>
      <c r="N1582" s="65" t="s">
        <v>48</v>
      </c>
      <c r="O1582" s="65" t="s">
        <v>92</v>
      </c>
      <c r="P1582" s="65" t="s">
        <v>87</v>
      </c>
      <c r="Q1582" s="65" t="s">
        <v>107</v>
      </c>
      <c r="R1582" s="65" t="s">
        <v>108</v>
      </c>
      <c r="S1582" s="65" t="s">
        <v>87</v>
      </c>
      <c r="T1582" s="65" t="s">
        <v>87</v>
      </c>
      <c r="U1582" s="65" t="s">
        <v>234</v>
      </c>
      <c r="V1582" s="67">
        <v>420</v>
      </c>
      <c r="W1582" s="73" t="str">
        <f t="shared" si="24"/>
        <v>ANHWWTW0002_Current DWF permit (m3/day)</v>
      </c>
    </row>
    <row r="1583" spans="1:23">
      <c r="A1583" s="65" t="s">
        <v>91</v>
      </c>
      <c r="B1583" s="65" t="s">
        <v>116</v>
      </c>
      <c r="C1583" s="65" t="s">
        <v>117</v>
      </c>
      <c r="D1583" s="74">
        <v>600</v>
      </c>
      <c r="E1583" s="65" t="s">
        <v>48</v>
      </c>
      <c r="F1583" s="65" t="s">
        <v>49</v>
      </c>
      <c r="G1583" s="65" t="s">
        <v>50</v>
      </c>
      <c r="H1583" s="65" t="s">
        <v>51</v>
      </c>
      <c r="I1583" s="65" t="s">
        <v>86</v>
      </c>
      <c r="J1583" s="65" t="s">
        <v>53</v>
      </c>
      <c r="K1583" s="65" t="s">
        <v>118</v>
      </c>
      <c r="L1583" s="66">
        <v>46155</v>
      </c>
      <c r="M1583" s="65" t="s">
        <v>55</v>
      </c>
      <c r="N1583" s="65" t="s">
        <v>48</v>
      </c>
      <c r="O1583" s="65" t="s">
        <v>92</v>
      </c>
      <c r="P1583" s="65" t="s">
        <v>87</v>
      </c>
      <c r="Q1583" s="65" t="s">
        <v>107</v>
      </c>
      <c r="R1583" s="65" t="s">
        <v>108</v>
      </c>
      <c r="S1583" s="65" t="s">
        <v>87</v>
      </c>
      <c r="T1583" s="65" t="s">
        <v>87</v>
      </c>
      <c r="U1583" s="65" t="s">
        <v>233</v>
      </c>
      <c r="V1583" s="67">
        <v>600</v>
      </c>
      <c r="W1583" s="73" t="str">
        <f t="shared" si="24"/>
        <v>ANHWWTW0001_Current DWF permit (m3/day)</v>
      </c>
    </row>
    <row r="1584" spans="1:23">
      <c r="A1584" s="65" t="s">
        <v>91</v>
      </c>
      <c r="B1584" s="65" t="s">
        <v>116</v>
      </c>
      <c r="C1584" s="65" t="s">
        <v>117</v>
      </c>
      <c r="D1584" s="74">
        <v>66192</v>
      </c>
      <c r="E1584" s="65" t="s">
        <v>48</v>
      </c>
      <c r="F1584" s="65" t="s">
        <v>49</v>
      </c>
      <c r="G1584" s="65" t="s">
        <v>50</v>
      </c>
      <c r="H1584" s="65" t="s">
        <v>51</v>
      </c>
      <c r="I1584" s="65" t="s">
        <v>86</v>
      </c>
      <c r="J1584" s="65" t="s">
        <v>53</v>
      </c>
      <c r="K1584" s="65" t="s">
        <v>118</v>
      </c>
      <c r="L1584" s="66">
        <v>46155</v>
      </c>
      <c r="M1584" s="65" t="s">
        <v>55</v>
      </c>
      <c r="N1584" s="65" t="s">
        <v>48</v>
      </c>
      <c r="O1584" s="65" t="s">
        <v>92</v>
      </c>
      <c r="P1584" s="65" t="s">
        <v>87</v>
      </c>
      <c r="Q1584" s="65" t="s">
        <v>107</v>
      </c>
      <c r="R1584" s="65" t="s">
        <v>108</v>
      </c>
      <c r="S1584" s="65" t="s">
        <v>87</v>
      </c>
      <c r="T1584" s="65" t="s">
        <v>87</v>
      </c>
      <c r="U1584" s="65" t="s">
        <v>237</v>
      </c>
      <c r="V1584" s="67">
        <v>66192</v>
      </c>
      <c r="W1584" s="73" t="str">
        <f t="shared" si="24"/>
        <v>ANHWWTW0005_Current DWF permit (m3/day)</v>
      </c>
    </row>
    <row r="1585" spans="1:23">
      <c r="A1585" s="65" t="s">
        <v>91</v>
      </c>
      <c r="B1585" s="65" t="s">
        <v>119</v>
      </c>
      <c r="C1585" s="65" t="s">
        <v>120</v>
      </c>
      <c r="D1585" s="74">
        <v>1029</v>
      </c>
      <c r="E1585" s="65" t="s">
        <v>48</v>
      </c>
      <c r="F1585" s="65" t="s">
        <v>49</v>
      </c>
      <c r="G1585" s="65" t="s">
        <v>50</v>
      </c>
      <c r="H1585" s="65" t="s">
        <v>51</v>
      </c>
      <c r="I1585" s="65" t="s">
        <v>86</v>
      </c>
      <c r="J1585" s="65" t="s">
        <v>53</v>
      </c>
      <c r="K1585" s="65" t="s">
        <v>118</v>
      </c>
      <c r="L1585" s="66">
        <v>46155</v>
      </c>
      <c r="M1585" s="65" t="s">
        <v>55</v>
      </c>
      <c r="N1585" s="65" t="s">
        <v>48</v>
      </c>
      <c r="O1585" s="65" t="s">
        <v>92</v>
      </c>
      <c r="P1585" s="65" t="s">
        <v>87</v>
      </c>
      <c r="Q1585" s="65" t="s">
        <v>107</v>
      </c>
      <c r="R1585" s="65" t="s">
        <v>108</v>
      </c>
      <c r="S1585" s="65" t="s">
        <v>87</v>
      </c>
      <c r="T1585" s="65" t="s">
        <v>87</v>
      </c>
      <c r="U1585" s="65" t="s">
        <v>234</v>
      </c>
      <c r="V1585" s="67">
        <v>1029</v>
      </c>
      <c r="W1585" s="73" t="str">
        <f t="shared" si="24"/>
        <v>ANHWWTW0002_Expected DWF permit (m3/day)</v>
      </c>
    </row>
    <row r="1586" spans="1:23">
      <c r="A1586" s="65" t="s">
        <v>91</v>
      </c>
      <c r="B1586" s="65" t="s">
        <v>119</v>
      </c>
      <c r="C1586" s="65" t="s">
        <v>120</v>
      </c>
      <c r="D1586" s="74">
        <v>4500</v>
      </c>
      <c r="E1586" s="65" t="s">
        <v>48</v>
      </c>
      <c r="F1586" s="65" t="s">
        <v>49</v>
      </c>
      <c r="G1586" s="65" t="s">
        <v>50</v>
      </c>
      <c r="H1586" s="65" t="s">
        <v>51</v>
      </c>
      <c r="I1586" s="65" t="s">
        <v>86</v>
      </c>
      <c r="J1586" s="65" t="s">
        <v>53</v>
      </c>
      <c r="K1586" s="65" t="s">
        <v>118</v>
      </c>
      <c r="L1586" s="66">
        <v>46155</v>
      </c>
      <c r="M1586" s="65" t="s">
        <v>55</v>
      </c>
      <c r="N1586" s="65" t="s">
        <v>48</v>
      </c>
      <c r="O1586" s="65" t="s">
        <v>92</v>
      </c>
      <c r="P1586" s="65" t="s">
        <v>87</v>
      </c>
      <c r="Q1586" s="65" t="s">
        <v>107</v>
      </c>
      <c r="R1586" s="65" t="s">
        <v>108</v>
      </c>
      <c r="S1586" s="65" t="s">
        <v>87</v>
      </c>
      <c r="T1586" s="65" t="s">
        <v>87</v>
      </c>
      <c r="U1586" s="65" t="s">
        <v>236</v>
      </c>
      <c r="V1586" s="67">
        <v>4500</v>
      </c>
      <c r="W1586" s="73" t="str">
        <f t="shared" si="24"/>
        <v>ANHWWTW0004_Expected DWF permit (m3/day)</v>
      </c>
    </row>
    <row r="1587" spans="1:23">
      <c r="A1587" s="65" t="s">
        <v>91</v>
      </c>
      <c r="B1587" s="65" t="s">
        <v>119</v>
      </c>
      <c r="C1587" s="65" t="s">
        <v>120</v>
      </c>
      <c r="D1587" s="74">
        <v>66192</v>
      </c>
      <c r="E1587" s="65" t="s">
        <v>48</v>
      </c>
      <c r="F1587" s="65" t="s">
        <v>49</v>
      </c>
      <c r="G1587" s="65" t="s">
        <v>50</v>
      </c>
      <c r="H1587" s="65" t="s">
        <v>51</v>
      </c>
      <c r="I1587" s="65" t="s">
        <v>86</v>
      </c>
      <c r="J1587" s="65" t="s">
        <v>53</v>
      </c>
      <c r="K1587" s="65" t="s">
        <v>118</v>
      </c>
      <c r="L1587" s="66">
        <v>46155</v>
      </c>
      <c r="M1587" s="65" t="s">
        <v>55</v>
      </c>
      <c r="N1587" s="65" t="s">
        <v>48</v>
      </c>
      <c r="O1587" s="65" t="s">
        <v>92</v>
      </c>
      <c r="P1587" s="65" t="s">
        <v>87</v>
      </c>
      <c r="Q1587" s="65" t="s">
        <v>107</v>
      </c>
      <c r="R1587" s="65" t="s">
        <v>108</v>
      </c>
      <c r="S1587" s="65" t="s">
        <v>87</v>
      </c>
      <c r="T1587" s="65" t="s">
        <v>87</v>
      </c>
      <c r="U1587" s="65" t="s">
        <v>237</v>
      </c>
      <c r="V1587" s="67">
        <v>66192</v>
      </c>
      <c r="W1587" s="73" t="str">
        <f t="shared" si="24"/>
        <v>ANHWWTW0005_Expected DWF permit (m3/day)</v>
      </c>
    </row>
    <row r="1588" spans="1:23">
      <c r="A1588" s="65" t="s">
        <v>91</v>
      </c>
      <c r="B1588" s="65" t="s">
        <v>119</v>
      </c>
      <c r="C1588" s="65" t="s">
        <v>120</v>
      </c>
      <c r="D1588" s="74">
        <v>992</v>
      </c>
      <c r="E1588" s="65" t="s">
        <v>48</v>
      </c>
      <c r="F1588" s="65" t="s">
        <v>49</v>
      </c>
      <c r="G1588" s="65" t="s">
        <v>50</v>
      </c>
      <c r="H1588" s="65" t="s">
        <v>51</v>
      </c>
      <c r="I1588" s="65" t="s">
        <v>86</v>
      </c>
      <c r="J1588" s="65" t="s">
        <v>53</v>
      </c>
      <c r="K1588" s="65" t="s">
        <v>118</v>
      </c>
      <c r="L1588" s="66">
        <v>46155</v>
      </c>
      <c r="M1588" s="65" t="s">
        <v>55</v>
      </c>
      <c r="N1588" s="65" t="s">
        <v>48</v>
      </c>
      <c r="O1588" s="65" t="s">
        <v>92</v>
      </c>
      <c r="P1588" s="65" t="s">
        <v>87</v>
      </c>
      <c r="Q1588" s="65" t="s">
        <v>107</v>
      </c>
      <c r="R1588" s="65" t="s">
        <v>108</v>
      </c>
      <c r="S1588" s="65" t="s">
        <v>87</v>
      </c>
      <c r="T1588" s="65" t="s">
        <v>87</v>
      </c>
      <c r="U1588" s="65" t="s">
        <v>235</v>
      </c>
      <c r="V1588" s="67">
        <v>992</v>
      </c>
      <c r="W1588" s="73" t="str">
        <f t="shared" si="24"/>
        <v>ANHWWTW0003_Expected DWF permit (m3/day)</v>
      </c>
    </row>
    <row r="1589" spans="1:23">
      <c r="A1589" s="65" t="s">
        <v>91</v>
      </c>
      <c r="B1589" s="65" t="s">
        <v>119</v>
      </c>
      <c r="C1589" s="65" t="s">
        <v>120</v>
      </c>
      <c r="D1589" s="74" t="s">
        <v>14</v>
      </c>
      <c r="E1589" s="65" t="s">
        <v>48</v>
      </c>
      <c r="F1589" s="65" t="s">
        <v>49</v>
      </c>
      <c r="G1589" s="65" t="s">
        <v>50</v>
      </c>
      <c r="H1589" s="65" t="s">
        <v>51</v>
      </c>
      <c r="I1589" s="65" t="s">
        <v>86</v>
      </c>
      <c r="J1589" s="65" t="s">
        <v>53</v>
      </c>
      <c r="K1589" s="65" t="s">
        <v>118</v>
      </c>
      <c r="L1589" s="66">
        <v>46155</v>
      </c>
      <c r="M1589" s="65" t="s">
        <v>55</v>
      </c>
      <c r="N1589" s="65" t="s">
        <v>48</v>
      </c>
      <c r="O1589" s="65" t="s">
        <v>92</v>
      </c>
      <c r="P1589" s="65" t="s">
        <v>87</v>
      </c>
      <c r="Q1589" s="65" t="s">
        <v>107</v>
      </c>
      <c r="R1589" s="65" t="s">
        <v>108</v>
      </c>
      <c r="S1589" s="65" t="s">
        <v>87</v>
      </c>
      <c r="T1589" s="65" t="s">
        <v>87</v>
      </c>
      <c r="U1589" s="65" t="s">
        <v>233</v>
      </c>
      <c r="V1589" s="67" t="s">
        <v>14</v>
      </c>
      <c r="W1589" s="73" t="str">
        <f t="shared" si="24"/>
        <v>ANHWWTW0001_Expected DWF permit (m3/day)</v>
      </c>
    </row>
    <row r="1590" spans="1:23">
      <c r="A1590" s="65" t="s">
        <v>91</v>
      </c>
      <c r="B1590" s="65" t="s">
        <v>121</v>
      </c>
      <c r="C1590" s="65" t="s">
        <v>122</v>
      </c>
      <c r="D1590" s="74">
        <v>10</v>
      </c>
      <c r="E1590" s="65" t="s">
        <v>48</v>
      </c>
      <c r="F1590" s="65" t="s">
        <v>49</v>
      </c>
      <c r="G1590" s="65" t="s">
        <v>50</v>
      </c>
      <c r="H1590" s="65" t="s">
        <v>51</v>
      </c>
      <c r="I1590" s="65" t="s">
        <v>86</v>
      </c>
      <c r="J1590" s="65" t="s">
        <v>53</v>
      </c>
      <c r="K1590" s="65" t="s">
        <v>123</v>
      </c>
      <c r="L1590" s="66">
        <v>46155</v>
      </c>
      <c r="M1590" s="65" t="s">
        <v>55</v>
      </c>
      <c r="N1590" s="65" t="s">
        <v>48</v>
      </c>
      <c r="O1590" s="65" t="s">
        <v>92</v>
      </c>
      <c r="P1590" s="65" t="s">
        <v>87</v>
      </c>
      <c r="Q1590" s="65" t="s">
        <v>107</v>
      </c>
      <c r="R1590" s="65" t="s">
        <v>108</v>
      </c>
      <c r="S1590" s="65" t="s">
        <v>87</v>
      </c>
      <c r="T1590" s="65" t="s">
        <v>87</v>
      </c>
      <c r="U1590" s="65" t="s">
        <v>235</v>
      </c>
      <c r="V1590" s="67">
        <v>10</v>
      </c>
      <c r="W1590" s="73" t="str">
        <f t="shared" si="24"/>
        <v>ANHWWTW0003_Current FFT permit (l/s)</v>
      </c>
    </row>
    <row r="1591" spans="1:23">
      <c r="A1591" s="65" t="s">
        <v>91</v>
      </c>
      <c r="B1591" s="65" t="s">
        <v>121</v>
      </c>
      <c r="C1591" s="65" t="s">
        <v>122</v>
      </c>
      <c r="D1591" s="74">
        <v>1400</v>
      </c>
      <c r="E1591" s="65" t="s">
        <v>48</v>
      </c>
      <c r="F1591" s="65" t="s">
        <v>49</v>
      </c>
      <c r="G1591" s="65" t="s">
        <v>50</v>
      </c>
      <c r="H1591" s="65" t="s">
        <v>51</v>
      </c>
      <c r="I1591" s="65" t="s">
        <v>86</v>
      </c>
      <c r="J1591" s="65" t="s">
        <v>53</v>
      </c>
      <c r="K1591" s="65" t="s">
        <v>123</v>
      </c>
      <c r="L1591" s="66">
        <v>46155</v>
      </c>
      <c r="M1591" s="65" t="s">
        <v>55</v>
      </c>
      <c r="N1591" s="65" t="s">
        <v>48</v>
      </c>
      <c r="O1591" s="65" t="s">
        <v>92</v>
      </c>
      <c r="P1591" s="65" t="s">
        <v>87</v>
      </c>
      <c r="Q1591" s="65" t="s">
        <v>107</v>
      </c>
      <c r="R1591" s="65" t="s">
        <v>108</v>
      </c>
      <c r="S1591" s="65" t="s">
        <v>87</v>
      </c>
      <c r="T1591" s="65" t="s">
        <v>87</v>
      </c>
      <c r="U1591" s="65" t="s">
        <v>237</v>
      </c>
      <c r="V1591" s="67">
        <v>1400</v>
      </c>
      <c r="W1591" s="73" t="str">
        <f t="shared" si="24"/>
        <v>ANHWWTW0005_Current FFT permit (l/s)</v>
      </c>
    </row>
    <row r="1592" spans="1:23">
      <c r="A1592" s="65" t="s">
        <v>91</v>
      </c>
      <c r="B1592" s="65" t="s">
        <v>121</v>
      </c>
      <c r="C1592" s="65" t="s">
        <v>122</v>
      </c>
      <c r="D1592" s="74">
        <v>57</v>
      </c>
      <c r="E1592" s="65" t="s">
        <v>48</v>
      </c>
      <c r="F1592" s="65" t="s">
        <v>49</v>
      </c>
      <c r="G1592" s="65" t="s">
        <v>50</v>
      </c>
      <c r="H1592" s="65" t="s">
        <v>51</v>
      </c>
      <c r="I1592" s="65" t="s">
        <v>86</v>
      </c>
      <c r="J1592" s="65" t="s">
        <v>53</v>
      </c>
      <c r="K1592" s="65" t="s">
        <v>123</v>
      </c>
      <c r="L1592" s="66">
        <v>46155</v>
      </c>
      <c r="M1592" s="65" t="s">
        <v>55</v>
      </c>
      <c r="N1592" s="65" t="s">
        <v>48</v>
      </c>
      <c r="O1592" s="65" t="s">
        <v>92</v>
      </c>
      <c r="P1592" s="65" t="s">
        <v>87</v>
      </c>
      <c r="Q1592" s="65" t="s">
        <v>107</v>
      </c>
      <c r="R1592" s="65" t="s">
        <v>108</v>
      </c>
      <c r="S1592" s="65" t="s">
        <v>87</v>
      </c>
      <c r="T1592" s="65" t="s">
        <v>87</v>
      </c>
      <c r="U1592" s="65" t="s">
        <v>236</v>
      </c>
      <c r="V1592" s="67">
        <v>57</v>
      </c>
      <c r="W1592" s="73" t="str">
        <f t="shared" si="24"/>
        <v>ANHWWTW0004_Current FFT permit (l/s)</v>
      </c>
    </row>
    <row r="1593" spans="1:23">
      <c r="A1593" s="65" t="s">
        <v>91</v>
      </c>
      <c r="B1593" s="65" t="s">
        <v>121</v>
      </c>
      <c r="C1593" s="65" t="s">
        <v>122</v>
      </c>
      <c r="D1593" s="74" t="s">
        <v>238</v>
      </c>
      <c r="E1593" s="65" t="s">
        <v>48</v>
      </c>
      <c r="F1593" s="65" t="s">
        <v>49</v>
      </c>
      <c r="G1593" s="65" t="s">
        <v>50</v>
      </c>
      <c r="H1593" s="65" t="s">
        <v>51</v>
      </c>
      <c r="I1593" s="65" t="s">
        <v>86</v>
      </c>
      <c r="J1593" s="65" t="s">
        <v>53</v>
      </c>
      <c r="K1593" s="65" t="s">
        <v>123</v>
      </c>
      <c r="L1593" s="66">
        <v>46155</v>
      </c>
      <c r="M1593" s="65" t="s">
        <v>55</v>
      </c>
      <c r="N1593" s="65" t="s">
        <v>48</v>
      </c>
      <c r="O1593" s="65" t="s">
        <v>92</v>
      </c>
      <c r="P1593" s="65" t="s">
        <v>87</v>
      </c>
      <c r="Q1593" s="65" t="s">
        <v>107</v>
      </c>
      <c r="R1593" s="65" t="s">
        <v>108</v>
      </c>
      <c r="S1593" s="65" t="s">
        <v>87</v>
      </c>
      <c r="T1593" s="65" t="s">
        <v>87</v>
      </c>
      <c r="U1593" s="65" t="s">
        <v>233</v>
      </c>
      <c r="V1593" s="67" t="s">
        <v>238</v>
      </c>
      <c r="W1593" s="73" t="str">
        <f t="shared" si="24"/>
        <v>ANHWWTW0001_Current FFT permit (l/s)</v>
      </c>
    </row>
    <row r="1594" spans="1:23">
      <c r="A1594" s="65" t="s">
        <v>91</v>
      </c>
      <c r="B1594" s="65" t="s">
        <v>121</v>
      </c>
      <c r="C1594" s="65" t="s">
        <v>122</v>
      </c>
      <c r="D1594" s="74" t="s">
        <v>238</v>
      </c>
      <c r="E1594" s="65" t="s">
        <v>48</v>
      </c>
      <c r="F1594" s="65" t="s">
        <v>49</v>
      </c>
      <c r="G1594" s="65" t="s">
        <v>50</v>
      </c>
      <c r="H1594" s="65" t="s">
        <v>51</v>
      </c>
      <c r="I1594" s="65" t="s">
        <v>86</v>
      </c>
      <c r="J1594" s="65" t="s">
        <v>53</v>
      </c>
      <c r="K1594" s="65" t="s">
        <v>123</v>
      </c>
      <c r="L1594" s="66">
        <v>46155</v>
      </c>
      <c r="M1594" s="65" t="s">
        <v>55</v>
      </c>
      <c r="N1594" s="65" t="s">
        <v>48</v>
      </c>
      <c r="O1594" s="65" t="s">
        <v>92</v>
      </c>
      <c r="P1594" s="65" t="s">
        <v>87</v>
      </c>
      <c r="Q1594" s="65" t="s">
        <v>107</v>
      </c>
      <c r="R1594" s="65" t="s">
        <v>108</v>
      </c>
      <c r="S1594" s="65" t="s">
        <v>87</v>
      </c>
      <c r="T1594" s="65" t="s">
        <v>87</v>
      </c>
      <c r="U1594" s="65" t="s">
        <v>234</v>
      </c>
      <c r="V1594" s="67" t="s">
        <v>238</v>
      </c>
      <c r="W1594" s="73" t="str">
        <f t="shared" si="24"/>
        <v>ANHWWTW0002_Current FFT permit (l/s)</v>
      </c>
    </row>
    <row r="1595" spans="1:23">
      <c r="A1595" s="65" t="s">
        <v>91</v>
      </c>
      <c r="B1595" s="65" t="s">
        <v>124</v>
      </c>
      <c r="C1595" s="65" t="s">
        <v>125</v>
      </c>
      <c r="D1595" s="74">
        <v>1400</v>
      </c>
      <c r="E1595" s="65" t="s">
        <v>48</v>
      </c>
      <c r="F1595" s="65" t="s">
        <v>49</v>
      </c>
      <c r="G1595" s="65" t="s">
        <v>50</v>
      </c>
      <c r="H1595" s="65" t="s">
        <v>51</v>
      </c>
      <c r="I1595" s="65" t="s">
        <v>86</v>
      </c>
      <c r="J1595" s="65" t="s">
        <v>53</v>
      </c>
      <c r="K1595" s="65" t="s">
        <v>123</v>
      </c>
      <c r="L1595" s="66">
        <v>46155</v>
      </c>
      <c r="M1595" s="65" t="s">
        <v>55</v>
      </c>
      <c r="N1595" s="65" t="s">
        <v>48</v>
      </c>
      <c r="O1595" s="65" t="s">
        <v>92</v>
      </c>
      <c r="P1595" s="65" t="s">
        <v>87</v>
      </c>
      <c r="Q1595" s="65" t="s">
        <v>107</v>
      </c>
      <c r="R1595" s="65" t="s">
        <v>108</v>
      </c>
      <c r="S1595" s="65" t="s">
        <v>87</v>
      </c>
      <c r="T1595" s="65" t="s">
        <v>87</v>
      </c>
      <c r="U1595" s="65" t="s">
        <v>237</v>
      </c>
      <c r="V1595" s="67">
        <v>1400</v>
      </c>
      <c r="W1595" s="73" t="str">
        <f t="shared" si="24"/>
        <v>ANHWWTW0005_Expected FFT permit (l/s)</v>
      </c>
    </row>
    <row r="1596" spans="1:23">
      <c r="A1596" s="65" t="s">
        <v>91</v>
      </c>
      <c r="B1596" s="65" t="s">
        <v>124</v>
      </c>
      <c r="C1596" s="65" t="s">
        <v>125</v>
      </c>
      <c r="D1596" s="74">
        <v>172</v>
      </c>
      <c r="E1596" s="65" t="s">
        <v>48</v>
      </c>
      <c r="F1596" s="65" t="s">
        <v>49</v>
      </c>
      <c r="G1596" s="65" t="s">
        <v>50</v>
      </c>
      <c r="H1596" s="65" t="s">
        <v>51</v>
      </c>
      <c r="I1596" s="65" t="s">
        <v>86</v>
      </c>
      <c r="J1596" s="65" t="s">
        <v>53</v>
      </c>
      <c r="K1596" s="65" t="s">
        <v>123</v>
      </c>
      <c r="L1596" s="66">
        <v>46155</v>
      </c>
      <c r="M1596" s="65" t="s">
        <v>55</v>
      </c>
      <c r="N1596" s="65" t="s">
        <v>48</v>
      </c>
      <c r="O1596" s="65" t="s">
        <v>92</v>
      </c>
      <c r="P1596" s="65" t="s">
        <v>87</v>
      </c>
      <c r="Q1596" s="65" t="s">
        <v>107</v>
      </c>
      <c r="R1596" s="65" t="s">
        <v>108</v>
      </c>
      <c r="S1596" s="65" t="s">
        <v>87</v>
      </c>
      <c r="T1596" s="65" t="s">
        <v>87</v>
      </c>
      <c r="U1596" s="65" t="s">
        <v>236</v>
      </c>
      <c r="V1596" s="67">
        <v>172</v>
      </c>
      <c r="W1596" s="73" t="str">
        <f t="shared" si="24"/>
        <v>ANHWWTW0004_Expected FFT permit (l/s)</v>
      </c>
    </row>
    <row r="1597" spans="1:23">
      <c r="A1597" s="65" t="s">
        <v>91</v>
      </c>
      <c r="B1597" s="65" t="s">
        <v>124</v>
      </c>
      <c r="C1597" s="65" t="s">
        <v>125</v>
      </c>
      <c r="D1597" s="74">
        <v>35</v>
      </c>
      <c r="E1597" s="65" t="s">
        <v>48</v>
      </c>
      <c r="F1597" s="65" t="s">
        <v>49</v>
      </c>
      <c r="G1597" s="65" t="s">
        <v>50</v>
      </c>
      <c r="H1597" s="65" t="s">
        <v>51</v>
      </c>
      <c r="I1597" s="65" t="s">
        <v>86</v>
      </c>
      <c r="J1597" s="65" t="s">
        <v>53</v>
      </c>
      <c r="K1597" s="65" t="s">
        <v>123</v>
      </c>
      <c r="L1597" s="66">
        <v>46155</v>
      </c>
      <c r="M1597" s="65" t="s">
        <v>55</v>
      </c>
      <c r="N1597" s="65" t="s">
        <v>48</v>
      </c>
      <c r="O1597" s="65" t="s">
        <v>92</v>
      </c>
      <c r="P1597" s="65" t="s">
        <v>87</v>
      </c>
      <c r="Q1597" s="65" t="s">
        <v>107</v>
      </c>
      <c r="R1597" s="65" t="s">
        <v>108</v>
      </c>
      <c r="S1597" s="65" t="s">
        <v>87</v>
      </c>
      <c r="T1597" s="65" t="s">
        <v>87</v>
      </c>
      <c r="U1597" s="65" t="s">
        <v>235</v>
      </c>
      <c r="V1597" s="67">
        <v>35</v>
      </c>
      <c r="W1597" s="73" t="str">
        <f t="shared" si="24"/>
        <v>ANHWWTW0003_Expected FFT permit (l/s)</v>
      </c>
    </row>
    <row r="1598" spans="1:23">
      <c r="A1598" s="65" t="s">
        <v>91</v>
      </c>
      <c r="B1598" s="65" t="s">
        <v>124</v>
      </c>
      <c r="C1598" s="65" t="s">
        <v>125</v>
      </c>
      <c r="D1598" s="74" t="s">
        <v>238</v>
      </c>
      <c r="E1598" s="65" t="s">
        <v>48</v>
      </c>
      <c r="F1598" s="65" t="s">
        <v>49</v>
      </c>
      <c r="G1598" s="65" t="s">
        <v>50</v>
      </c>
      <c r="H1598" s="65" t="s">
        <v>51</v>
      </c>
      <c r="I1598" s="65" t="s">
        <v>86</v>
      </c>
      <c r="J1598" s="65" t="s">
        <v>53</v>
      </c>
      <c r="K1598" s="65" t="s">
        <v>123</v>
      </c>
      <c r="L1598" s="66">
        <v>46155</v>
      </c>
      <c r="M1598" s="65" t="s">
        <v>55</v>
      </c>
      <c r="N1598" s="65" t="s">
        <v>48</v>
      </c>
      <c r="O1598" s="65" t="s">
        <v>92</v>
      </c>
      <c r="P1598" s="65" t="s">
        <v>87</v>
      </c>
      <c r="Q1598" s="65" t="s">
        <v>107</v>
      </c>
      <c r="R1598" s="65" t="s">
        <v>108</v>
      </c>
      <c r="S1598" s="65" t="s">
        <v>87</v>
      </c>
      <c r="T1598" s="65" t="s">
        <v>87</v>
      </c>
      <c r="U1598" s="65" t="s">
        <v>234</v>
      </c>
      <c r="V1598" s="67" t="s">
        <v>238</v>
      </c>
      <c r="W1598" s="73" t="str">
        <f t="shared" si="24"/>
        <v>ANHWWTW0002_Expected FFT permit (l/s)</v>
      </c>
    </row>
    <row r="1599" spans="1:23">
      <c r="A1599" s="65" t="s">
        <v>91</v>
      </c>
      <c r="B1599" s="65" t="s">
        <v>124</v>
      </c>
      <c r="C1599" s="65" t="s">
        <v>125</v>
      </c>
      <c r="D1599" s="74" t="s">
        <v>14</v>
      </c>
      <c r="E1599" s="65" t="s">
        <v>48</v>
      </c>
      <c r="F1599" s="65" t="s">
        <v>49</v>
      </c>
      <c r="G1599" s="65" t="s">
        <v>50</v>
      </c>
      <c r="H1599" s="65" t="s">
        <v>51</v>
      </c>
      <c r="I1599" s="65" t="s">
        <v>86</v>
      </c>
      <c r="J1599" s="65" t="s">
        <v>53</v>
      </c>
      <c r="K1599" s="65" t="s">
        <v>123</v>
      </c>
      <c r="L1599" s="66">
        <v>46155</v>
      </c>
      <c r="M1599" s="65" t="s">
        <v>55</v>
      </c>
      <c r="N1599" s="65" t="s">
        <v>48</v>
      </c>
      <c r="O1599" s="65" t="s">
        <v>92</v>
      </c>
      <c r="P1599" s="65" t="s">
        <v>87</v>
      </c>
      <c r="Q1599" s="65" t="s">
        <v>107</v>
      </c>
      <c r="R1599" s="65" t="s">
        <v>108</v>
      </c>
      <c r="S1599" s="65" t="s">
        <v>87</v>
      </c>
      <c r="T1599" s="65" t="s">
        <v>87</v>
      </c>
      <c r="U1599" s="65" t="s">
        <v>233</v>
      </c>
      <c r="V1599" s="67" t="s">
        <v>14</v>
      </c>
      <c r="W1599" s="73" t="str">
        <f t="shared" si="24"/>
        <v>ANHWWTW0001_Expected FFT permit (l/s)</v>
      </c>
    </row>
    <row r="1600" spans="1:23">
      <c r="A1600" s="65" t="s">
        <v>91</v>
      </c>
      <c r="B1600" s="65" t="s">
        <v>126</v>
      </c>
      <c r="C1600" s="65" t="s">
        <v>127</v>
      </c>
      <c r="D1600" s="74">
        <v>10</v>
      </c>
      <c r="E1600" s="65" t="s">
        <v>48</v>
      </c>
      <c r="F1600" s="65" t="s">
        <v>49</v>
      </c>
      <c r="G1600" s="65" t="s">
        <v>50</v>
      </c>
      <c r="H1600" s="65" t="s">
        <v>51</v>
      </c>
      <c r="I1600" s="65" t="s">
        <v>86</v>
      </c>
      <c r="J1600" s="65" t="s">
        <v>53</v>
      </c>
      <c r="K1600" s="65" t="s">
        <v>128</v>
      </c>
      <c r="L1600" s="66">
        <v>46155</v>
      </c>
      <c r="M1600" s="65" t="s">
        <v>55</v>
      </c>
      <c r="N1600" s="65" t="s">
        <v>48</v>
      </c>
      <c r="O1600" s="65" t="s">
        <v>92</v>
      </c>
      <c r="P1600" s="65" t="s">
        <v>87</v>
      </c>
      <c r="Q1600" s="65" t="s">
        <v>107</v>
      </c>
      <c r="R1600" s="65" t="s">
        <v>108</v>
      </c>
      <c r="S1600" s="65" t="s">
        <v>87</v>
      </c>
      <c r="T1600" s="65" t="s">
        <v>87</v>
      </c>
      <c r="U1600" s="65" t="s">
        <v>236</v>
      </c>
      <c r="V1600" s="67">
        <v>10</v>
      </c>
      <c r="W1600" s="73" t="str">
        <f t="shared" si="24"/>
        <v>ANHWWTW0004_Historical BOD permit (mg/l)</v>
      </c>
    </row>
    <row r="1601" spans="1:23">
      <c r="A1601" s="65" t="s">
        <v>91</v>
      </c>
      <c r="B1601" s="65" t="s">
        <v>126</v>
      </c>
      <c r="C1601" s="65" t="s">
        <v>127</v>
      </c>
      <c r="D1601" s="74">
        <v>15</v>
      </c>
      <c r="E1601" s="65" t="s">
        <v>48</v>
      </c>
      <c r="F1601" s="65" t="s">
        <v>49</v>
      </c>
      <c r="G1601" s="65" t="s">
        <v>50</v>
      </c>
      <c r="H1601" s="65" t="s">
        <v>51</v>
      </c>
      <c r="I1601" s="65" t="s">
        <v>86</v>
      </c>
      <c r="J1601" s="65" t="s">
        <v>53</v>
      </c>
      <c r="K1601" s="65" t="s">
        <v>128</v>
      </c>
      <c r="L1601" s="66">
        <v>46155</v>
      </c>
      <c r="M1601" s="65" t="s">
        <v>55</v>
      </c>
      <c r="N1601" s="65" t="s">
        <v>48</v>
      </c>
      <c r="O1601" s="65" t="s">
        <v>92</v>
      </c>
      <c r="P1601" s="65" t="s">
        <v>87</v>
      </c>
      <c r="Q1601" s="65" t="s">
        <v>107</v>
      </c>
      <c r="R1601" s="65" t="s">
        <v>108</v>
      </c>
      <c r="S1601" s="65" t="s">
        <v>87</v>
      </c>
      <c r="T1601" s="65" t="s">
        <v>87</v>
      </c>
      <c r="U1601" s="65" t="s">
        <v>234</v>
      </c>
      <c r="V1601" s="67">
        <v>15</v>
      </c>
      <c r="W1601" s="73" t="str">
        <f t="shared" si="24"/>
        <v>ANHWWTW0002_Historical BOD permit (mg/l)</v>
      </c>
    </row>
    <row r="1602" spans="1:23">
      <c r="A1602" s="65" t="s">
        <v>91</v>
      </c>
      <c r="B1602" s="65" t="s">
        <v>126</v>
      </c>
      <c r="C1602" s="65" t="s">
        <v>127</v>
      </c>
      <c r="D1602" s="74">
        <v>23</v>
      </c>
      <c r="E1602" s="65" t="s">
        <v>48</v>
      </c>
      <c r="F1602" s="65" t="s">
        <v>49</v>
      </c>
      <c r="G1602" s="65" t="s">
        <v>50</v>
      </c>
      <c r="H1602" s="65" t="s">
        <v>51</v>
      </c>
      <c r="I1602" s="65" t="s">
        <v>86</v>
      </c>
      <c r="J1602" s="65" t="s">
        <v>53</v>
      </c>
      <c r="K1602" s="65" t="s">
        <v>128</v>
      </c>
      <c r="L1602" s="66">
        <v>46155</v>
      </c>
      <c r="M1602" s="65" t="s">
        <v>55</v>
      </c>
      <c r="N1602" s="65" t="s">
        <v>48</v>
      </c>
      <c r="O1602" s="65" t="s">
        <v>92</v>
      </c>
      <c r="P1602" s="65" t="s">
        <v>87</v>
      </c>
      <c r="Q1602" s="65" t="s">
        <v>107</v>
      </c>
      <c r="R1602" s="65" t="s">
        <v>108</v>
      </c>
      <c r="S1602" s="65" t="s">
        <v>87</v>
      </c>
      <c r="T1602" s="65" t="s">
        <v>87</v>
      </c>
      <c r="U1602" s="65" t="s">
        <v>235</v>
      </c>
      <c r="V1602" s="67">
        <v>23</v>
      </c>
      <c r="W1602" s="73" t="str">
        <f t="shared" si="24"/>
        <v>ANHWWTW0003_Historical BOD permit (mg/l)</v>
      </c>
    </row>
    <row r="1603" spans="1:23">
      <c r="A1603" s="65" t="s">
        <v>91</v>
      </c>
      <c r="B1603" s="65" t="s">
        <v>126</v>
      </c>
      <c r="C1603" s="65" t="s">
        <v>127</v>
      </c>
      <c r="D1603" s="74">
        <v>35</v>
      </c>
      <c r="E1603" s="65" t="s">
        <v>48</v>
      </c>
      <c r="F1603" s="65" t="s">
        <v>49</v>
      </c>
      <c r="G1603" s="65" t="s">
        <v>50</v>
      </c>
      <c r="H1603" s="65" t="s">
        <v>51</v>
      </c>
      <c r="I1603" s="65" t="s">
        <v>86</v>
      </c>
      <c r="J1603" s="65" t="s">
        <v>53</v>
      </c>
      <c r="K1603" s="65" t="s">
        <v>128</v>
      </c>
      <c r="L1603" s="66">
        <v>46155</v>
      </c>
      <c r="M1603" s="65" t="s">
        <v>55</v>
      </c>
      <c r="N1603" s="65" t="s">
        <v>48</v>
      </c>
      <c r="O1603" s="65" t="s">
        <v>92</v>
      </c>
      <c r="P1603" s="65" t="s">
        <v>87</v>
      </c>
      <c r="Q1603" s="65" t="s">
        <v>107</v>
      </c>
      <c r="R1603" s="65" t="s">
        <v>108</v>
      </c>
      <c r="S1603" s="65" t="s">
        <v>87</v>
      </c>
      <c r="T1603" s="65" t="s">
        <v>87</v>
      </c>
      <c r="U1603" s="65" t="s">
        <v>233</v>
      </c>
      <c r="V1603" s="67">
        <v>35</v>
      </c>
      <c r="W1603" s="73" t="str">
        <f t="shared" si="24"/>
        <v>ANHWWTW0001_Historical BOD permit (mg/l)</v>
      </c>
    </row>
    <row r="1604" spans="1:23">
      <c r="A1604" s="65" t="s">
        <v>91</v>
      </c>
      <c r="B1604" s="65" t="s">
        <v>126</v>
      </c>
      <c r="C1604" s="65" t="s">
        <v>127</v>
      </c>
      <c r="D1604" s="74">
        <v>9</v>
      </c>
      <c r="E1604" s="65" t="s">
        <v>48</v>
      </c>
      <c r="F1604" s="65" t="s">
        <v>49</v>
      </c>
      <c r="G1604" s="65" t="s">
        <v>50</v>
      </c>
      <c r="H1604" s="65" t="s">
        <v>51</v>
      </c>
      <c r="I1604" s="65" t="s">
        <v>86</v>
      </c>
      <c r="J1604" s="65" t="s">
        <v>53</v>
      </c>
      <c r="K1604" s="65" t="s">
        <v>128</v>
      </c>
      <c r="L1604" s="66">
        <v>46155</v>
      </c>
      <c r="M1604" s="65" t="s">
        <v>55</v>
      </c>
      <c r="N1604" s="65" t="s">
        <v>48</v>
      </c>
      <c r="O1604" s="65" t="s">
        <v>92</v>
      </c>
      <c r="P1604" s="65" t="s">
        <v>87</v>
      </c>
      <c r="Q1604" s="65" t="s">
        <v>107</v>
      </c>
      <c r="R1604" s="65" t="s">
        <v>108</v>
      </c>
      <c r="S1604" s="65" t="s">
        <v>87</v>
      </c>
      <c r="T1604" s="65" t="s">
        <v>87</v>
      </c>
      <c r="U1604" s="65" t="s">
        <v>237</v>
      </c>
      <c r="V1604" s="67">
        <v>9</v>
      </c>
      <c r="W1604" s="73" t="str">
        <f t="shared" si="24"/>
        <v>ANHWWTW0005_Historical BOD permit (mg/l)</v>
      </c>
    </row>
    <row r="1605" spans="1:23">
      <c r="A1605" s="65" t="s">
        <v>91</v>
      </c>
      <c r="B1605" s="65" t="s">
        <v>129</v>
      </c>
      <c r="C1605" s="65" t="s">
        <v>130</v>
      </c>
      <c r="D1605" s="74">
        <v>4</v>
      </c>
      <c r="E1605" s="65" t="s">
        <v>48</v>
      </c>
      <c r="F1605" s="65" t="s">
        <v>49</v>
      </c>
      <c r="G1605" s="65" t="s">
        <v>50</v>
      </c>
      <c r="H1605" s="65" t="s">
        <v>51</v>
      </c>
      <c r="I1605" s="65" t="s">
        <v>86</v>
      </c>
      <c r="J1605" s="65" t="s">
        <v>53</v>
      </c>
      <c r="K1605" s="65" t="s">
        <v>128</v>
      </c>
      <c r="L1605" s="66">
        <v>46155</v>
      </c>
      <c r="M1605" s="65" t="s">
        <v>55</v>
      </c>
      <c r="N1605" s="65" t="s">
        <v>48</v>
      </c>
      <c r="O1605" s="65" t="s">
        <v>92</v>
      </c>
      <c r="P1605" s="65" t="s">
        <v>87</v>
      </c>
      <c r="Q1605" s="65" t="s">
        <v>107</v>
      </c>
      <c r="R1605" s="65" t="s">
        <v>108</v>
      </c>
      <c r="S1605" s="65" t="s">
        <v>87</v>
      </c>
      <c r="T1605" s="65" t="s">
        <v>87</v>
      </c>
      <c r="U1605" s="65" t="s">
        <v>236</v>
      </c>
      <c r="V1605" s="67">
        <v>4</v>
      </c>
      <c r="W1605" s="73" t="str">
        <f t="shared" si="24"/>
        <v>ANHWWTW0004_Expected enhanced BOD permit (mg/l)</v>
      </c>
    </row>
    <row r="1606" spans="1:23">
      <c r="A1606" s="65" t="s">
        <v>91</v>
      </c>
      <c r="B1606" s="65" t="s">
        <v>129</v>
      </c>
      <c r="C1606" s="65" t="s">
        <v>130</v>
      </c>
      <c r="D1606" s="74">
        <v>6</v>
      </c>
      <c r="E1606" s="65" t="s">
        <v>48</v>
      </c>
      <c r="F1606" s="65" t="s">
        <v>49</v>
      </c>
      <c r="G1606" s="65" t="s">
        <v>50</v>
      </c>
      <c r="H1606" s="65" t="s">
        <v>51</v>
      </c>
      <c r="I1606" s="65" t="s">
        <v>86</v>
      </c>
      <c r="J1606" s="65" t="s">
        <v>53</v>
      </c>
      <c r="K1606" s="65" t="s">
        <v>128</v>
      </c>
      <c r="L1606" s="66">
        <v>46155</v>
      </c>
      <c r="M1606" s="65" t="s">
        <v>55</v>
      </c>
      <c r="N1606" s="65" t="s">
        <v>48</v>
      </c>
      <c r="O1606" s="65" t="s">
        <v>92</v>
      </c>
      <c r="P1606" s="65" t="s">
        <v>87</v>
      </c>
      <c r="Q1606" s="65" t="s">
        <v>107</v>
      </c>
      <c r="R1606" s="65" t="s">
        <v>108</v>
      </c>
      <c r="S1606" s="65" t="s">
        <v>87</v>
      </c>
      <c r="T1606" s="65" t="s">
        <v>87</v>
      </c>
      <c r="U1606" s="65" t="s">
        <v>234</v>
      </c>
      <c r="V1606" s="67">
        <v>6</v>
      </c>
      <c r="W1606" s="73" t="str">
        <f t="shared" ref="W1606:W1669" si="25">CONCATENATE(U1606,"_",C1606)</f>
        <v>ANHWWTW0002_Expected enhanced BOD permit (mg/l)</v>
      </c>
    </row>
    <row r="1607" spans="1:23">
      <c r="A1607" s="65" t="s">
        <v>91</v>
      </c>
      <c r="B1607" s="65" t="s">
        <v>129</v>
      </c>
      <c r="C1607" s="65" t="s">
        <v>130</v>
      </c>
      <c r="D1607" s="74">
        <v>8</v>
      </c>
      <c r="E1607" s="65" t="s">
        <v>48</v>
      </c>
      <c r="F1607" s="65" t="s">
        <v>49</v>
      </c>
      <c r="G1607" s="65" t="s">
        <v>50</v>
      </c>
      <c r="H1607" s="65" t="s">
        <v>51</v>
      </c>
      <c r="I1607" s="65" t="s">
        <v>86</v>
      </c>
      <c r="J1607" s="65" t="s">
        <v>53</v>
      </c>
      <c r="K1607" s="65" t="s">
        <v>128</v>
      </c>
      <c r="L1607" s="66">
        <v>46155</v>
      </c>
      <c r="M1607" s="65" t="s">
        <v>55</v>
      </c>
      <c r="N1607" s="65" t="s">
        <v>48</v>
      </c>
      <c r="O1607" s="65" t="s">
        <v>92</v>
      </c>
      <c r="P1607" s="65" t="s">
        <v>87</v>
      </c>
      <c r="Q1607" s="65" t="s">
        <v>107</v>
      </c>
      <c r="R1607" s="65" t="s">
        <v>108</v>
      </c>
      <c r="S1607" s="65" t="s">
        <v>87</v>
      </c>
      <c r="T1607" s="65" t="s">
        <v>87</v>
      </c>
      <c r="U1607" s="65" t="s">
        <v>235</v>
      </c>
      <c r="V1607" s="67">
        <v>8</v>
      </c>
      <c r="W1607" s="73" t="str">
        <f t="shared" si="25"/>
        <v>ANHWWTW0003_Expected enhanced BOD permit (mg/l)</v>
      </c>
    </row>
    <row r="1608" spans="1:23">
      <c r="A1608" s="65" t="s">
        <v>91</v>
      </c>
      <c r="B1608" s="65" t="s">
        <v>129</v>
      </c>
      <c r="C1608" s="65" t="s">
        <v>130</v>
      </c>
      <c r="D1608" s="74">
        <v>9</v>
      </c>
      <c r="E1608" s="65" t="s">
        <v>48</v>
      </c>
      <c r="F1608" s="65" t="s">
        <v>49</v>
      </c>
      <c r="G1608" s="65" t="s">
        <v>50</v>
      </c>
      <c r="H1608" s="65" t="s">
        <v>51</v>
      </c>
      <c r="I1608" s="65" t="s">
        <v>86</v>
      </c>
      <c r="J1608" s="65" t="s">
        <v>53</v>
      </c>
      <c r="K1608" s="65" t="s">
        <v>128</v>
      </c>
      <c r="L1608" s="66">
        <v>46155</v>
      </c>
      <c r="M1608" s="65" t="s">
        <v>55</v>
      </c>
      <c r="N1608" s="65" t="s">
        <v>48</v>
      </c>
      <c r="O1608" s="65" t="s">
        <v>92</v>
      </c>
      <c r="P1608" s="65" t="s">
        <v>87</v>
      </c>
      <c r="Q1608" s="65" t="s">
        <v>107</v>
      </c>
      <c r="R1608" s="65" t="s">
        <v>108</v>
      </c>
      <c r="S1608" s="65" t="s">
        <v>87</v>
      </c>
      <c r="T1608" s="65" t="s">
        <v>87</v>
      </c>
      <c r="U1608" s="65" t="s">
        <v>237</v>
      </c>
      <c r="V1608" s="67">
        <v>9</v>
      </c>
      <c r="W1608" s="73" t="str">
        <f t="shared" si="25"/>
        <v>ANHWWTW0005_Expected enhanced BOD permit (mg/l)</v>
      </c>
    </row>
    <row r="1609" spans="1:23">
      <c r="A1609" s="65" t="s">
        <v>91</v>
      </c>
      <c r="B1609" s="65" t="s">
        <v>129</v>
      </c>
      <c r="C1609" s="65" t="s">
        <v>130</v>
      </c>
      <c r="D1609" s="74" t="s">
        <v>14</v>
      </c>
      <c r="E1609" s="65" t="s">
        <v>48</v>
      </c>
      <c r="F1609" s="65" t="s">
        <v>49</v>
      </c>
      <c r="G1609" s="65" t="s">
        <v>50</v>
      </c>
      <c r="H1609" s="65" t="s">
        <v>51</v>
      </c>
      <c r="I1609" s="65" t="s">
        <v>86</v>
      </c>
      <c r="J1609" s="65" t="s">
        <v>53</v>
      </c>
      <c r="K1609" s="65" t="s">
        <v>128</v>
      </c>
      <c r="L1609" s="66">
        <v>46155</v>
      </c>
      <c r="M1609" s="65" t="s">
        <v>55</v>
      </c>
      <c r="N1609" s="65" t="s">
        <v>48</v>
      </c>
      <c r="O1609" s="65" t="s">
        <v>92</v>
      </c>
      <c r="P1609" s="65" t="s">
        <v>87</v>
      </c>
      <c r="Q1609" s="65" t="s">
        <v>107</v>
      </c>
      <c r="R1609" s="65" t="s">
        <v>108</v>
      </c>
      <c r="S1609" s="65" t="s">
        <v>87</v>
      </c>
      <c r="T1609" s="65" t="s">
        <v>87</v>
      </c>
      <c r="U1609" s="65" t="s">
        <v>233</v>
      </c>
      <c r="V1609" s="67" t="s">
        <v>14</v>
      </c>
      <c r="W1609" s="73" t="str">
        <f t="shared" si="25"/>
        <v>ANHWWTW0001_Expected enhanced BOD permit (mg/l)</v>
      </c>
    </row>
    <row r="1610" spans="1:23">
      <c r="A1610" s="65" t="s">
        <v>91</v>
      </c>
      <c r="B1610" s="65" t="s">
        <v>131</v>
      </c>
      <c r="C1610" s="65" t="s">
        <v>132</v>
      </c>
      <c r="D1610" s="74">
        <v>15</v>
      </c>
      <c r="E1610" s="65" t="s">
        <v>48</v>
      </c>
      <c r="F1610" s="65" t="s">
        <v>49</v>
      </c>
      <c r="G1610" s="65" t="s">
        <v>50</v>
      </c>
      <c r="H1610" s="65" t="s">
        <v>51</v>
      </c>
      <c r="I1610" s="65" t="s">
        <v>86</v>
      </c>
      <c r="J1610" s="65" t="s">
        <v>53</v>
      </c>
      <c r="K1610" s="65" t="s">
        <v>128</v>
      </c>
      <c r="L1610" s="66">
        <v>46155</v>
      </c>
      <c r="M1610" s="65" t="s">
        <v>55</v>
      </c>
      <c r="N1610" s="65" t="s">
        <v>48</v>
      </c>
      <c r="O1610" s="65" t="s">
        <v>92</v>
      </c>
      <c r="P1610" s="65" t="s">
        <v>87</v>
      </c>
      <c r="Q1610" s="65" t="s">
        <v>107</v>
      </c>
      <c r="R1610" s="65" t="s">
        <v>108</v>
      </c>
      <c r="S1610" s="65" t="s">
        <v>87</v>
      </c>
      <c r="T1610" s="65" t="s">
        <v>87</v>
      </c>
      <c r="U1610" s="65" t="s">
        <v>233</v>
      </c>
      <c r="V1610" s="67">
        <v>15</v>
      </c>
      <c r="W1610" s="73" t="str">
        <f t="shared" si="25"/>
        <v>ANHWWTW0001_Historical ammonia permit (mg/l)</v>
      </c>
    </row>
    <row r="1611" spans="1:23">
      <c r="A1611" s="65" t="s">
        <v>91</v>
      </c>
      <c r="B1611" s="65" t="s">
        <v>131</v>
      </c>
      <c r="C1611" s="65" t="s">
        <v>132</v>
      </c>
      <c r="D1611" s="74">
        <v>3</v>
      </c>
      <c r="E1611" s="65" t="s">
        <v>48</v>
      </c>
      <c r="F1611" s="65" t="s">
        <v>49</v>
      </c>
      <c r="G1611" s="65" t="s">
        <v>50</v>
      </c>
      <c r="H1611" s="65" t="s">
        <v>51</v>
      </c>
      <c r="I1611" s="65" t="s">
        <v>86</v>
      </c>
      <c r="J1611" s="65" t="s">
        <v>53</v>
      </c>
      <c r="K1611" s="65" t="s">
        <v>128</v>
      </c>
      <c r="L1611" s="66">
        <v>46155</v>
      </c>
      <c r="M1611" s="65" t="s">
        <v>55</v>
      </c>
      <c r="N1611" s="65" t="s">
        <v>48</v>
      </c>
      <c r="O1611" s="65" t="s">
        <v>92</v>
      </c>
      <c r="P1611" s="65" t="s">
        <v>87</v>
      </c>
      <c r="Q1611" s="65" t="s">
        <v>107</v>
      </c>
      <c r="R1611" s="65" t="s">
        <v>108</v>
      </c>
      <c r="S1611" s="65" t="s">
        <v>87</v>
      </c>
      <c r="T1611" s="65" t="s">
        <v>87</v>
      </c>
      <c r="U1611" s="65" t="s">
        <v>236</v>
      </c>
      <c r="V1611" s="67">
        <v>3</v>
      </c>
      <c r="W1611" s="73" t="str">
        <f t="shared" si="25"/>
        <v>ANHWWTW0004_Historical ammonia permit (mg/l)</v>
      </c>
    </row>
    <row r="1612" spans="1:23">
      <c r="A1612" s="65" t="s">
        <v>91</v>
      </c>
      <c r="B1612" s="65" t="s">
        <v>131</v>
      </c>
      <c r="C1612" s="65" t="s">
        <v>132</v>
      </c>
      <c r="D1612" s="74">
        <v>3</v>
      </c>
      <c r="E1612" s="65" t="s">
        <v>48</v>
      </c>
      <c r="F1612" s="65" t="s">
        <v>49</v>
      </c>
      <c r="G1612" s="65" t="s">
        <v>50</v>
      </c>
      <c r="H1612" s="65" t="s">
        <v>51</v>
      </c>
      <c r="I1612" s="65" t="s">
        <v>86</v>
      </c>
      <c r="J1612" s="65" t="s">
        <v>53</v>
      </c>
      <c r="K1612" s="65" t="s">
        <v>128</v>
      </c>
      <c r="L1612" s="66">
        <v>46155</v>
      </c>
      <c r="M1612" s="65" t="s">
        <v>55</v>
      </c>
      <c r="N1612" s="65" t="s">
        <v>48</v>
      </c>
      <c r="O1612" s="65" t="s">
        <v>92</v>
      </c>
      <c r="P1612" s="65" t="s">
        <v>87</v>
      </c>
      <c r="Q1612" s="65" t="s">
        <v>107</v>
      </c>
      <c r="R1612" s="65" t="s">
        <v>108</v>
      </c>
      <c r="S1612" s="65" t="s">
        <v>87</v>
      </c>
      <c r="T1612" s="65" t="s">
        <v>87</v>
      </c>
      <c r="U1612" s="65" t="s">
        <v>237</v>
      </c>
      <c r="V1612" s="67">
        <v>3</v>
      </c>
      <c r="W1612" s="73" t="str">
        <f t="shared" si="25"/>
        <v>ANHWWTW0005_Historical ammonia permit (mg/l)</v>
      </c>
    </row>
    <row r="1613" spans="1:23">
      <c r="A1613" s="65" t="s">
        <v>91</v>
      </c>
      <c r="B1613" s="65" t="s">
        <v>131</v>
      </c>
      <c r="C1613" s="65" t="s">
        <v>132</v>
      </c>
      <c r="D1613" s="74">
        <v>4</v>
      </c>
      <c r="E1613" s="65" t="s">
        <v>48</v>
      </c>
      <c r="F1613" s="65" t="s">
        <v>49</v>
      </c>
      <c r="G1613" s="65" t="s">
        <v>50</v>
      </c>
      <c r="H1613" s="65" t="s">
        <v>51</v>
      </c>
      <c r="I1613" s="65" t="s">
        <v>86</v>
      </c>
      <c r="J1613" s="65" t="s">
        <v>53</v>
      </c>
      <c r="K1613" s="65" t="s">
        <v>128</v>
      </c>
      <c r="L1613" s="66">
        <v>46155</v>
      </c>
      <c r="M1613" s="65" t="s">
        <v>55</v>
      </c>
      <c r="N1613" s="65" t="s">
        <v>48</v>
      </c>
      <c r="O1613" s="65" t="s">
        <v>92</v>
      </c>
      <c r="P1613" s="65" t="s">
        <v>87</v>
      </c>
      <c r="Q1613" s="65" t="s">
        <v>107</v>
      </c>
      <c r="R1613" s="65" t="s">
        <v>108</v>
      </c>
      <c r="S1613" s="65" t="s">
        <v>87</v>
      </c>
      <c r="T1613" s="65" t="s">
        <v>87</v>
      </c>
      <c r="U1613" s="65" t="s">
        <v>235</v>
      </c>
      <c r="V1613" s="67">
        <v>4</v>
      </c>
      <c r="W1613" s="73" t="str">
        <f t="shared" si="25"/>
        <v>ANHWWTW0003_Historical ammonia permit (mg/l)</v>
      </c>
    </row>
    <row r="1614" spans="1:23">
      <c r="A1614" s="65" t="s">
        <v>91</v>
      </c>
      <c r="B1614" s="65" t="s">
        <v>131</v>
      </c>
      <c r="C1614" s="65" t="s">
        <v>132</v>
      </c>
      <c r="D1614" s="74">
        <v>7</v>
      </c>
      <c r="E1614" s="65" t="s">
        <v>48</v>
      </c>
      <c r="F1614" s="65" t="s">
        <v>49</v>
      </c>
      <c r="G1614" s="65" t="s">
        <v>50</v>
      </c>
      <c r="H1614" s="65" t="s">
        <v>51</v>
      </c>
      <c r="I1614" s="65" t="s">
        <v>86</v>
      </c>
      <c r="J1614" s="65" t="s">
        <v>53</v>
      </c>
      <c r="K1614" s="65" t="s">
        <v>128</v>
      </c>
      <c r="L1614" s="66">
        <v>46155</v>
      </c>
      <c r="M1614" s="65" t="s">
        <v>55</v>
      </c>
      <c r="N1614" s="65" t="s">
        <v>48</v>
      </c>
      <c r="O1614" s="65" t="s">
        <v>92</v>
      </c>
      <c r="P1614" s="65" t="s">
        <v>87</v>
      </c>
      <c r="Q1614" s="65" t="s">
        <v>107</v>
      </c>
      <c r="R1614" s="65" t="s">
        <v>108</v>
      </c>
      <c r="S1614" s="65" t="s">
        <v>87</v>
      </c>
      <c r="T1614" s="65" t="s">
        <v>87</v>
      </c>
      <c r="U1614" s="65" t="s">
        <v>234</v>
      </c>
      <c r="V1614" s="67">
        <v>7</v>
      </c>
      <c r="W1614" s="73" t="str">
        <f t="shared" si="25"/>
        <v>ANHWWTW0002_Historical ammonia permit (mg/l)</v>
      </c>
    </row>
    <row r="1615" spans="1:23">
      <c r="A1615" s="65" t="s">
        <v>91</v>
      </c>
      <c r="B1615" s="65" t="s">
        <v>133</v>
      </c>
      <c r="C1615" s="65" t="s">
        <v>134</v>
      </c>
      <c r="D1615" s="74">
        <v>1.1000000000000001</v>
      </c>
      <c r="E1615" s="65" t="s">
        <v>48</v>
      </c>
      <c r="F1615" s="65" t="s">
        <v>49</v>
      </c>
      <c r="G1615" s="65" t="s">
        <v>50</v>
      </c>
      <c r="H1615" s="65" t="s">
        <v>51</v>
      </c>
      <c r="I1615" s="65" t="s">
        <v>86</v>
      </c>
      <c r="J1615" s="65" t="s">
        <v>53</v>
      </c>
      <c r="K1615" s="65" t="s">
        <v>128</v>
      </c>
      <c r="L1615" s="66">
        <v>46155</v>
      </c>
      <c r="M1615" s="65" t="s">
        <v>55</v>
      </c>
      <c r="N1615" s="65" t="s">
        <v>48</v>
      </c>
      <c r="O1615" s="65" t="s">
        <v>92</v>
      </c>
      <c r="P1615" s="65" t="s">
        <v>87</v>
      </c>
      <c r="Q1615" s="65" t="s">
        <v>107</v>
      </c>
      <c r="R1615" s="65" t="s">
        <v>108</v>
      </c>
      <c r="S1615" s="65" t="s">
        <v>87</v>
      </c>
      <c r="T1615" s="65" t="s">
        <v>87</v>
      </c>
      <c r="U1615" s="65" t="s">
        <v>235</v>
      </c>
      <c r="V1615" s="67">
        <v>1.1000000000000001</v>
      </c>
      <c r="W1615" s="73" t="str">
        <f t="shared" si="25"/>
        <v>ANHWWTW0003_Expected enhanced ammonia permit (mg/l)</v>
      </c>
    </row>
    <row r="1616" spans="1:23">
      <c r="A1616" s="65" t="s">
        <v>91</v>
      </c>
      <c r="B1616" s="65" t="s">
        <v>133</v>
      </c>
      <c r="C1616" s="65" t="s">
        <v>134</v>
      </c>
      <c r="D1616" s="74">
        <v>1.27</v>
      </c>
      <c r="E1616" s="65" t="s">
        <v>48</v>
      </c>
      <c r="F1616" s="65" t="s">
        <v>49</v>
      </c>
      <c r="G1616" s="65" t="s">
        <v>50</v>
      </c>
      <c r="H1616" s="65" t="s">
        <v>51</v>
      </c>
      <c r="I1616" s="65" t="s">
        <v>86</v>
      </c>
      <c r="J1616" s="65" t="s">
        <v>53</v>
      </c>
      <c r="K1616" s="65" t="s">
        <v>128</v>
      </c>
      <c r="L1616" s="66">
        <v>46155</v>
      </c>
      <c r="M1616" s="65" t="s">
        <v>55</v>
      </c>
      <c r="N1616" s="65" t="s">
        <v>48</v>
      </c>
      <c r="O1616" s="65" t="s">
        <v>92</v>
      </c>
      <c r="P1616" s="65" t="s">
        <v>87</v>
      </c>
      <c r="Q1616" s="65" t="s">
        <v>107</v>
      </c>
      <c r="R1616" s="65" t="s">
        <v>108</v>
      </c>
      <c r="S1616" s="65" t="s">
        <v>87</v>
      </c>
      <c r="T1616" s="65" t="s">
        <v>87</v>
      </c>
      <c r="U1616" s="65" t="s">
        <v>236</v>
      </c>
      <c r="V1616" s="67">
        <v>1.27</v>
      </c>
      <c r="W1616" s="73" t="str">
        <f t="shared" si="25"/>
        <v>ANHWWTW0004_Expected enhanced ammonia permit (mg/l)</v>
      </c>
    </row>
    <row r="1617" spans="1:23">
      <c r="A1617" s="65" t="s">
        <v>91</v>
      </c>
      <c r="B1617" s="65" t="s">
        <v>133</v>
      </c>
      <c r="C1617" s="65" t="s">
        <v>134</v>
      </c>
      <c r="D1617" s="74">
        <v>2.86</v>
      </c>
      <c r="E1617" s="65" t="s">
        <v>48</v>
      </c>
      <c r="F1617" s="65" t="s">
        <v>49</v>
      </c>
      <c r="G1617" s="65" t="s">
        <v>50</v>
      </c>
      <c r="H1617" s="65" t="s">
        <v>51</v>
      </c>
      <c r="I1617" s="65" t="s">
        <v>86</v>
      </c>
      <c r="J1617" s="65" t="s">
        <v>53</v>
      </c>
      <c r="K1617" s="65" t="s">
        <v>128</v>
      </c>
      <c r="L1617" s="66">
        <v>46155</v>
      </c>
      <c r="M1617" s="65" t="s">
        <v>55</v>
      </c>
      <c r="N1617" s="65" t="s">
        <v>48</v>
      </c>
      <c r="O1617" s="65" t="s">
        <v>92</v>
      </c>
      <c r="P1617" s="65" t="s">
        <v>87</v>
      </c>
      <c r="Q1617" s="65" t="s">
        <v>107</v>
      </c>
      <c r="R1617" s="65" t="s">
        <v>108</v>
      </c>
      <c r="S1617" s="65" t="s">
        <v>87</v>
      </c>
      <c r="T1617" s="65" t="s">
        <v>87</v>
      </c>
      <c r="U1617" s="65" t="s">
        <v>234</v>
      </c>
      <c r="V1617" s="67">
        <v>2.86</v>
      </c>
      <c r="W1617" s="73" t="str">
        <f t="shared" si="25"/>
        <v>ANHWWTW0002_Expected enhanced ammonia permit (mg/l)</v>
      </c>
    </row>
    <row r="1618" spans="1:23">
      <c r="A1618" s="65" t="s">
        <v>91</v>
      </c>
      <c r="B1618" s="65" t="s">
        <v>133</v>
      </c>
      <c r="C1618" s="65" t="s">
        <v>134</v>
      </c>
      <c r="D1618" s="74">
        <v>3</v>
      </c>
      <c r="E1618" s="65" t="s">
        <v>48</v>
      </c>
      <c r="F1618" s="65" t="s">
        <v>49</v>
      </c>
      <c r="G1618" s="65" t="s">
        <v>50</v>
      </c>
      <c r="H1618" s="65" t="s">
        <v>51</v>
      </c>
      <c r="I1618" s="65" t="s">
        <v>86</v>
      </c>
      <c r="J1618" s="65" t="s">
        <v>53</v>
      </c>
      <c r="K1618" s="65" t="s">
        <v>128</v>
      </c>
      <c r="L1618" s="66">
        <v>46155</v>
      </c>
      <c r="M1618" s="65" t="s">
        <v>55</v>
      </c>
      <c r="N1618" s="65" t="s">
        <v>48</v>
      </c>
      <c r="O1618" s="65" t="s">
        <v>92</v>
      </c>
      <c r="P1618" s="65" t="s">
        <v>87</v>
      </c>
      <c r="Q1618" s="65" t="s">
        <v>107</v>
      </c>
      <c r="R1618" s="65" t="s">
        <v>108</v>
      </c>
      <c r="S1618" s="65" t="s">
        <v>87</v>
      </c>
      <c r="T1618" s="65" t="s">
        <v>87</v>
      </c>
      <c r="U1618" s="65" t="s">
        <v>237</v>
      </c>
      <c r="V1618" s="67">
        <v>3</v>
      </c>
      <c r="W1618" s="73" t="str">
        <f t="shared" si="25"/>
        <v>ANHWWTW0005_Expected enhanced ammonia permit (mg/l)</v>
      </c>
    </row>
    <row r="1619" spans="1:23">
      <c r="A1619" s="65" t="s">
        <v>91</v>
      </c>
      <c r="B1619" s="65" t="s">
        <v>133</v>
      </c>
      <c r="C1619" s="65" t="s">
        <v>134</v>
      </c>
      <c r="D1619" s="74" t="s">
        <v>14</v>
      </c>
      <c r="E1619" s="65" t="s">
        <v>48</v>
      </c>
      <c r="F1619" s="65" t="s">
        <v>49</v>
      </c>
      <c r="G1619" s="65" t="s">
        <v>50</v>
      </c>
      <c r="H1619" s="65" t="s">
        <v>51</v>
      </c>
      <c r="I1619" s="65" t="s">
        <v>86</v>
      </c>
      <c r="J1619" s="65" t="s">
        <v>53</v>
      </c>
      <c r="K1619" s="65" t="s">
        <v>128</v>
      </c>
      <c r="L1619" s="66">
        <v>46155</v>
      </c>
      <c r="M1619" s="65" t="s">
        <v>55</v>
      </c>
      <c r="N1619" s="65" t="s">
        <v>48</v>
      </c>
      <c r="O1619" s="65" t="s">
        <v>92</v>
      </c>
      <c r="P1619" s="65" t="s">
        <v>87</v>
      </c>
      <c r="Q1619" s="65" t="s">
        <v>107</v>
      </c>
      <c r="R1619" s="65" t="s">
        <v>108</v>
      </c>
      <c r="S1619" s="65" t="s">
        <v>87</v>
      </c>
      <c r="T1619" s="65" t="s">
        <v>87</v>
      </c>
      <c r="U1619" s="65" t="s">
        <v>233</v>
      </c>
      <c r="V1619" s="67" t="s">
        <v>14</v>
      </c>
      <c r="W1619" s="73" t="str">
        <f t="shared" si="25"/>
        <v>ANHWWTW0001_Expected enhanced ammonia permit (mg/l)</v>
      </c>
    </row>
    <row r="1620" spans="1:23">
      <c r="A1620" s="65" t="s">
        <v>91</v>
      </c>
      <c r="B1620" s="65" t="s">
        <v>135</v>
      </c>
      <c r="C1620" s="65" t="s">
        <v>136</v>
      </c>
      <c r="D1620" s="74">
        <v>20</v>
      </c>
      <c r="E1620" s="65" t="s">
        <v>48</v>
      </c>
      <c r="F1620" s="65" t="s">
        <v>49</v>
      </c>
      <c r="G1620" s="65" t="s">
        <v>50</v>
      </c>
      <c r="H1620" s="65" t="s">
        <v>51</v>
      </c>
      <c r="I1620" s="65" t="s">
        <v>86</v>
      </c>
      <c r="J1620" s="65" t="s">
        <v>53</v>
      </c>
      <c r="K1620" s="65" t="s">
        <v>128</v>
      </c>
      <c r="L1620" s="66">
        <v>46155</v>
      </c>
      <c r="M1620" s="65" t="s">
        <v>55</v>
      </c>
      <c r="N1620" s="65" t="s">
        <v>48</v>
      </c>
      <c r="O1620" s="65" t="s">
        <v>92</v>
      </c>
      <c r="P1620" s="65" t="s">
        <v>87</v>
      </c>
      <c r="Q1620" s="65" t="s">
        <v>107</v>
      </c>
      <c r="R1620" s="65" t="s">
        <v>108</v>
      </c>
      <c r="S1620" s="65" t="s">
        <v>87</v>
      </c>
      <c r="T1620" s="65" t="s">
        <v>87</v>
      </c>
      <c r="U1620" s="65" t="s">
        <v>236</v>
      </c>
      <c r="V1620" s="67">
        <v>20</v>
      </c>
      <c r="W1620" s="73" t="str">
        <f t="shared" si="25"/>
        <v>ANHWWTW0004_Historical suspended solids permit (mg/l)</v>
      </c>
    </row>
    <row r="1621" spans="1:23">
      <c r="A1621" s="65" t="s">
        <v>91</v>
      </c>
      <c r="B1621" s="65" t="s">
        <v>135</v>
      </c>
      <c r="C1621" s="65" t="s">
        <v>136</v>
      </c>
      <c r="D1621" s="74">
        <v>24</v>
      </c>
      <c r="E1621" s="65" t="s">
        <v>48</v>
      </c>
      <c r="F1621" s="65" t="s">
        <v>49</v>
      </c>
      <c r="G1621" s="65" t="s">
        <v>50</v>
      </c>
      <c r="H1621" s="65" t="s">
        <v>51</v>
      </c>
      <c r="I1621" s="65" t="s">
        <v>86</v>
      </c>
      <c r="J1621" s="65" t="s">
        <v>53</v>
      </c>
      <c r="K1621" s="65" t="s">
        <v>128</v>
      </c>
      <c r="L1621" s="66">
        <v>46155</v>
      </c>
      <c r="M1621" s="65" t="s">
        <v>55</v>
      </c>
      <c r="N1621" s="65" t="s">
        <v>48</v>
      </c>
      <c r="O1621" s="65" t="s">
        <v>92</v>
      </c>
      <c r="P1621" s="65" t="s">
        <v>87</v>
      </c>
      <c r="Q1621" s="65" t="s">
        <v>107</v>
      </c>
      <c r="R1621" s="65" t="s">
        <v>108</v>
      </c>
      <c r="S1621" s="65" t="s">
        <v>87</v>
      </c>
      <c r="T1621" s="65" t="s">
        <v>87</v>
      </c>
      <c r="U1621" s="65" t="s">
        <v>237</v>
      </c>
      <c r="V1621" s="67">
        <v>24</v>
      </c>
      <c r="W1621" s="73" t="str">
        <f t="shared" si="25"/>
        <v>ANHWWTW0005_Historical suspended solids permit (mg/l)</v>
      </c>
    </row>
    <row r="1622" spans="1:23">
      <c r="A1622" s="65" t="s">
        <v>91</v>
      </c>
      <c r="B1622" s="65" t="s">
        <v>135</v>
      </c>
      <c r="C1622" s="65" t="s">
        <v>136</v>
      </c>
      <c r="D1622" s="74">
        <v>45</v>
      </c>
      <c r="E1622" s="65" t="s">
        <v>48</v>
      </c>
      <c r="F1622" s="65" t="s">
        <v>49</v>
      </c>
      <c r="G1622" s="65" t="s">
        <v>50</v>
      </c>
      <c r="H1622" s="65" t="s">
        <v>51</v>
      </c>
      <c r="I1622" s="65" t="s">
        <v>86</v>
      </c>
      <c r="J1622" s="65" t="s">
        <v>53</v>
      </c>
      <c r="K1622" s="65" t="s">
        <v>128</v>
      </c>
      <c r="L1622" s="66">
        <v>46155</v>
      </c>
      <c r="M1622" s="65" t="s">
        <v>55</v>
      </c>
      <c r="N1622" s="65" t="s">
        <v>48</v>
      </c>
      <c r="O1622" s="65" t="s">
        <v>92</v>
      </c>
      <c r="P1622" s="65" t="s">
        <v>87</v>
      </c>
      <c r="Q1622" s="65" t="s">
        <v>107</v>
      </c>
      <c r="R1622" s="65" t="s">
        <v>108</v>
      </c>
      <c r="S1622" s="65" t="s">
        <v>87</v>
      </c>
      <c r="T1622" s="65" t="s">
        <v>87</v>
      </c>
      <c r="U1622" s="65" t="s">
        <v>233</v>
      </c>
      <c r="V1622" s="67">
        <v>45</v>
      </c>
      <c r="W1622" s="73" t="str">
        <f t="shared" si="25"/>
        <v>ANHWWTW0001_Historical suspended solids permit (mg/l)</v>
      </c>
    </row>
    <row r="1623" spans="1:23">
      <c r="A1623" s="65" t="s">
        <v>91</v>
      </c>
      <c r="B1623" s="65" t="s">
        <v>135</v>
      </c>
      <c r="C1623" s="65" t="s">
        <v>136</v>
      </c>
      <c r="D1623" s="74">
        <v>46</v>
      </c>
      <c r="E1623" s="65" t="s">
        <v>48</v>
      </c>
      <c r="F1623" s="65" t="s">
        <v>49</v>
      </c>
      <c r="G1623" s="65" t="s">
        <v>50</v>
      </c>
      <c r="H1623" s="65" t="s">
        <v>51</v>
      </c>
      <c r="I1623" s="65" t="s">
        <v>86</v>
      </c>
      <c r="J1623" s="65" t="s">
        <v>53</v>
      </c>
      <c r="K1623" s="65" t="s">
        <v>128</v>
      </c>
      <c r="L1623" s="66">
        <v>46155</v>
      </c>
      <c r="M1623" s="65" t="s">
        <v>55</v>
      </c>
      <c r="N1623" s="65" t="s">
        <v>48</v>
      </c>
      <c r="O1623" s="65" t="s">
        <v>92</v>
      </c>
      <c r="P1623" s="65" t="s">
        <v>87</v>
      </c>
      <c r="Q1623" s="65" t="s">
        <v>107</v>
      </c>
      <c r="R1623" s="65" t="s">
        <v>108</v>
      </c>
      <c r="S1623" s="65" t="s">
        <v>87</v>
      </c>
      <c r="T1623" s="65" t="s">
        <v>87</v>
      </c>
      <c r="U1623" s="65" t="s">
        <v>235</v>
      </c>
      <c r="V1623" s="67">
        <v>46</v>
      </c>
      <c r="W1623" s="73" t="str">
        <f t="shared" si="25"/>
        <v>ANHWWTW0003_Historical suspended solids permit (mg/l)</v>
      </c>
    </row>
    <row r="1624" spans="1:23">
      <c r="A1624" s="65" t="s">
        <v>91</v>
      </c>
      <c r="B1624" s="65" t="s">
        <v>135</v>
      </c>
      <c r="C1624" s="65" t="s">
        <v>136</v>
      </c>
      <c r="D1624" s="74">
        <v>50</v>
      </c>
      <c r="E1624" s="65" t="s">
        <v>48</v>
      </c>
      <c r="F1624" s="65" t="s">
        <v>49</v>
      </c>
      <c r="G1624" s="65" t="s">
        <v>50</v>
      </c>
      <c r="H1624" s="65" t="s">
        <v>51</v>
      </c>
      <c r="I1624" s="65" t="s">
        <v>86</v>
      </c>
      <c r="J1624" s="65" t="s">
        <v>53</v>
      </c>
      <c r="K1624" s="65" t="s">
        <v>128</v>
      </c>
      <c r="L1624" s="66">
        <v>46155</v>
      </c>
      <c r="M1624" s="65" t="s">
        <v>55</v>
      </c>
      <c r="N1624" s="65" t="s">
        <v>48</v>
      </c>
      <c r="O1624" s="65" t="s">
        <v>92</v>
      </c>
      <c r="P1624" s="65" t="s">
        <v>87</v>
      </c>
      <c r="Q1624" s="65" t="s">
        <v>107</v>
      </c>
      <c r="R1624" s="65" t="s">
        <v>108</v>
      </c>
      <c r="S1624" s="65" t="s">
        <v>87</v>
      </c>
      <c r="T1624" s="65" t="s">
        <v>87</v>
      </c>
      <c r="U1624" s="65" t="s">
        <v>234</v>
      </c>
      <c r="V1624" s="67">
        <v>50</v>
      </c>
      <c r="W1624" s="73" t="str">
        <f t="shared" si="25"/>
        <v>ANHWWTW0002_Historical suspended solids permit (mg/l)</v>
      </c>
    </row>
    <row r="1625" spans="1:23">
      <c r="A1625" s="65" t="s">
        <v>91</v>
      </c>
      <c r="B1625" s="65" t="s">
        <v>137</v>
      </c>
      <c r="C1625" s="65" t="s">
        <v>138</v>
      </c>
      <c r="D1625" s="74">
        <v>12</v>
      </c>
      <c r="E1625" s="65" t="s">
        <v>48</v>
      </c>
      <c r="F1625" s="65" t="s">
        <v>49</v>
      </c>
      <c r="G1625" s="65" t="s">
        <v>50</v>
      </c>
      <c r="H1625" s="65" t="s">
        <v>51</v>
      </c>
      <c r="I1625" s="65" t="s">
        <v>86</v>
      </c>
      <c r="J1625" s="65" t="s">
        <v>53</v>
      </c>
      <c r="K1625" s="65" t="s">
        <v>128</v>
      </c>
      <c r="L1625" s="66">
        <v>46155</v>
      </c>
      <c r="M1625" s="65" t="s">
        <v>55</v>
      </c>
      <c r="N1625" s="65" t="s">
        <v>48</v>
      </c>
      <c r="O1625" s="65" t="s">
        <v>92</v>
      </c>
      <c r="P1625" s="65" t="s">
        <v>87</v>
      </c>
      <c r="Q1625" s="65" t="s">
        <v>107</v>
      </c>
      <c r="R1625" s="65" t="s">
        <v>108</v>
      </c>
      <c r="S1625" s="65" t="s">
        <v>87</v>
      </c>
      <c r="T1625" s="65" t="s">
        <v>87</v>
      </c>
      <c r="U1625" s="65" t="s">
        <v>235</v>
      </c>
      <c r="V1625" s="67">
        <v>12</v>
      </c>
      <c r="W1625" s="73" t="str">
        <f t="shared" si="25"/>
        <v>ANHWWTW0003_Expected enhanced suspended solids permit (mg/l)</v>
      </c>
    </row>
    <row r="1626" spans="1:23">
      <c r="A1626" s="65" t="s">
        <v>91</v>
      </c>
      <c r="B1626" s="65" t="s">
        <v>137</v>
      </c>
      <c r="C1626" s="65" t="s">
        <v>138</v>
      </c>
      <c r="D1626" s="74">
        <v>14</v>
      </c>
      <c r="E1626" s="65" t="s">
        <v>48</v>
      </c>
      <c r="F1626" s="65" t="s">
        <v>49</v>
      </c>
      <c r="G1626" s="65" t="s">
        <v>50</v>
      </c>
      <c r="H1626" s="65" t="s">
        <v>51</v>
      </c>
      <c r="I1626" s="65" t="s">
        <v>86</v>
      </c>
      <c r="J1626" s="65" t="s">
        <v>53</v>
      </c>
      <c r="K1626" s="65" t="s">
        <v>128</v>
      </c>
      <c r="L1626" s="66">
        <v>46155</v>
      </c>
      <c r="M1626" s="65" t="s">
        <v>55</v>
      </c>
      <c r="N1626" s="65" t="s">
        <v>48</v>
      </c>
      <c r="O1626" s="65" t="s">
        <v>92</v>
      </c>
      <c r="P1626" s="65" t="s">
        <v>87</v>
      </c>
      <c r="Q1626" s="65" t="s">
        <v>107</v>
      </c>
      <c r="R1626" s="65" t="s">
        <v>108</v>
      </c>
      <c r="S1626" s="65" t="s">
        <v>87</v>
      </c>
      <c r="T1626" s="65" t="s">
        <v>87</v>
      </c>
      <c r="U1626" s="65" t="s">
        <v>237</v>
      </c>
      <c r="V1626" s="67">
        <v>14</v>
      </c>
      <c r="W1626" s="73" t="str">
        <f t="shared" si="25"/>
        <v>ANHWWTW0005_Expected enhanced suspended solids permit (mg/l)</v>
      </c>
    </row>
    <row r="1627" spans="1:23">
      <c r="A1627" s="65" t="s">
        <v>91</v>
      </c>
      <c r="B1627" s="65" t="s">
        <v>137</v>
      </c>
      <c r="C1627" s="65" t="s">
        <v>138</v>
      </c>
      <c r="D1627" s="74">
        <v>6</v>
      </c>
      <c r="E1627" s="65" t="s">
        <v>48</v>
      </c>
      <c r="F1627" s="65" t="s">
        <v>49</v>
      </c>
      <c r="G1627" s="65" t="s">
        <v>50</v>
      </c>
      <c r="H1627" s="65" t="s">
        <v>51</v>
      </c>
      <c r="I1627" s="65" t="s">
        <v>86</v>
      </c>
      <c r="J1627" s="65" t="s">
        <v>53</v>
      </c>
      <c r="K1627" s="65" t="s">
        <v>128</v>
      </c>
      <c r="L1627" s="66">
        <v>46155</v>
      </c>
      <c r="M1627" s="65" t="s">
        <v>55</v>
      </c>
      <c r="N1627" s="65" t="s">
        <v>48</v>
      </c>
      <c r="O1627" s="65" t="s">
        <v>92</v>
      </c>
      <c r="P1627" s="65" t="s">
        <v>87</v>
      </c>
      <c r="Q1627" s="65" t="s">
        <v>107</v>
      </c>
      <c r="R1627" s="65" t="s">
        <v>108</v>
      </c>
      <c r="S1627" s="65" t="s">
        <v>87</v>
      </c>
      <c r="T1627" s="65" t="s">
        <v>87</v>
      </c>
      <c r="U1627" s="65" t="s">
        <v>236</v>
      </c>
      <c r="V1627" s="67">
        <v>6</v>
      </c>
      <c r="W1627" s="73" t="str">
        <f t="shared" si="25"/>
        <v>ANHWWTW0004_Expected enhanced suspended solids permit (mg/l)</v>
      </c>
    </row>
    <row r="1628" spans="1:23">
      <c r="A1628" s="65" t="s">
        <v>91</v>
      </c>
      <c r="B1628" s="65" t="s">
        <v>137</v>
      </c>
      <c r="C1628" s="65" t="s">
        <v>138</v>
      </c>
      <c r="D1628" s="74">
        <v>9</v>
      </c>
      <c r="E1628" s="65" t="s">
        <v>48</v>
      </c>
      <c r="F1628" s="65" t="s">
        <v>49</v>
      </c>
      <c r="G1628" s="65" t="s">
        <v>50</v>
      </c>
      <c r="H1628" s="65" t="s">
        <v>51</v>
      </c>
      <c r="I1628" s="65" t="s">
        <v>86</v>
      </c>
      <c r="J1628" s="65" t="s">
        <v>53</v>
      </c>
      <c r="K1628" s="65" t="s">
        <v>128</v>
      </c>
      <c r="L1628" s="66">
        <v>46155</v>
      </c>
      <c r="M1628" s="65" t="s">
        <v>55</v>
      </c>
      <c r="N1628" s="65" t="s">
        <v>48</v>
      </c>
      <c r="O1628" s="65" t="s">
        <v>92</v>
      </c>
      <c r="P1628" s="65" t="s">
        <v>87</v>
      </c>
      <c r="Q1628" s="65" t="s">
        <v>107</v>
      </c>
      <c r="R1628" s="65" t="s">
        <v>108</v>
      </c>
      <c r="S1628" s="65" t="s">
        <v>87</v>
      </c>
      <c r="T1628" s="65" t="s">
        <v>87</v>
      </c>
      <c r="U1628" s="65" t="s">
        <v>234</v>
      </c>
      <c r="V1628" s="67">
        <v>9</v>
      </c>
      <c r="W1628" s="73" t="str">
        <f t="shared" si="25"/>
        <v>ANHWWTW0002_Expected enhanced suspended solids permit (mg/l)</v>
      </c>
    </row>
    <row r="1629" spans="1:23">
      <c r="A1629" s="65" t="s">
        <v>91</v>
      </c>
      <c r="B1629" s="65" t="s">
        <v>137</v>
      </c>
      <c r="C1629" s="65" t="s">
        <v>138</v>
      </c>
      <c r="D1629" s="74" t="s">
        <v>14</v>
      </c>
      <c r="E1629" s="65" t="s">
        <v>48</v>
      </c>
      <c r="F1629" s="65" t="s">
        <v>49</v>
      </c>
      <c r="G1629" s="65" t="s">
        <v>50</v>
      </c>
      <c r="H1629" s="65" t="s">
        <v>51</v>
      </c>
      <c r="I1629" s="65" t="s">
        <v>86</v>
      </c>
      <c r="J1629" s="65" t="s">
        <v>53</v>
      </c>
      <c r="K1629" s="65" t="s">
        <v>128</v>
      </c>
      <c r="L1629" s="66">
        <v>46155</v>
      </c>
      <c r="M1629" s="65" t="s">
        <v>55</v>
      </c>
      <c r="N1629" s="65" t="s">
        <v>48</v>
      </c>
      <c r="O1629" s="65" t="s">
        <v>92</v>
      </c>
      <c r="P1629" s="65" t="s">
        <v>87</v>
      </c>
      <c r="Q1629" s="65" t="s">
        <v>107</v>
      </c>
      <c r="R1629" s="65" t="s">
        <v>108</v>
      </c>
      <c r="S1629" s="65" t="s">
        <v>87</v>
      </c>
      <c r="T1629" s="65" t="s">
        <v>87</v>
      </c>
      <c r="U1629" s="65" t="s">
        <v>233</v>
      </c>
      <c r="V1629" s="67" t="s">
        <v>14</v>
      </c>
      <c r="W1629" s="73" t="str">
        <f t="shared" si="25"/>
        <v>ANHWWTW0001_Expected enhanced suspended solids permit (mg/l)</v>
      </c>
    </row>
    <row r="1630" spans="1:23">
      <c r="A1630" s="65" t="s">
        <v>91</v>
      </c>
      <c r="B1630" s="65" t="s">
        <v>139</v>
      </c>
      <c r="C1630" s="65" t="s">
        <v>140</v>
      </c>
      <c r="D1630" s="74" t="s">
        <v>239</v>
      </c>
      <c r="E1630" s="65" t="s">
        <v>48</v>
      </c>
      <c r="F1630" s="65" t="s">
        <v>49</v>
      </c>
      <c r="G1630" s="65" t="s">
        <v>50</v>
      </c>
      <c r="H1630" s="65" t="s">
        <v>51</v>
      </c>
      <c r="I1630" s="65" t="s">
        <v>86</v>
      </c>
      <c r="J1630" s="65" t="s">
        <v>53</v>
      </c>
      <c r="K1630" s="65" t="s">
        <v>128</v>
      </c>
      <c r="L1630" s="66">
        <v>46155</v>
      </c>
      <c r="M1630" s="65" t="s">
        <v>55</v>
      </c>
      <c r="N1630" s="65" t="s">
        <v>48</v>
      </c>
      <c r="O1630" s="65" t="s">
        <v>92</v>
      </c>
      <c r="P1630" s="65" t="s">
        <v>87</v>
      </c>
      <c r="Q1630" s="65" t="s">
        <v>107</v>
      </c>
      <c r="R1630" s="65" t="s">
        <v>108</v>
      </c>
      <c r="S1630" s="65" t="s">
        <v>87</v>
      </c>
      <c r="T1630" s="65" t="s">
        <v>87</v>
      </c>
      <c r="U1630" s="65" t="s">
        <v>233</v>
      </c>
      <c r="V1630" s="67" t="s">
        <v>239</v>
      </c>
      <c r="W1630" s="73" t="str">
        <f t="shared" si="25"/>
        <v>ANHWWTW0001_Historical phosphorus permit (mg/l)</v>
      </c>
    </row>
    <row r="1631" spans="1:23">
      <c r="A1631" s="65" t="s">
        <v>91</v>
      </c>
      <c r="B1631" s="65" t="s">
        <v>139</v>
      </c>
      <c r="C1631" s="65" t="s">
        <v>140</v>
      </c>
      <c r="D1631" s="74" t="s">
        <v>239</v>
      </c>
      <c r="E1631" s="65" t="s">
        <v>48</v>
      </c>
      <c r="F1631" s="65" t="s">
        <v>49</v>
      </c>
      <c r="G1631" s="65" t="s">
        <v>50</v>
      </c>
      <c r="H1631" s="65" t="s">
        <v>51</v>
      </c>
      <c r="I1631" s="65" t="s">
        <v>86</v>
      </c>
      <c r="J1631" s="65" t="s">
        <v>53</v>
      </c>
      <c r="K1631" s="65" t="s">
        <v>128</v>
      </c>
      <c r="L1631" s="66">
        <v>46155</v>
      </c>
      <c r="M1631" s="65" t="s">
        <v>55</v>
      </c>
      <c r="N1631" s="65" t="s">
        <v>48</v>
      </c>
      <c r="O1631" s="65" t="s">
        <v>92</v>
      </c>
      <c r="P1631" s="65" t="s">
        <v>87</v>
      </c>
      <c r="Q1631" s="65" t="s">
        <v>107</v>
      </c>
      <c r="R1631" s="65" t="s">
        <v>108</v>
      </c>
      <c r="S1631" s="65" t="s">
        <v>87</v>
      </c>
      <c r="T1631" s="65" t="s">
        <v>87</v>
      </c>
      <c r="U1631" s="65" t="s">
        <v>235</v>
      </c>
      <c r="V1631" s="67" t="s">
        <v>239</v>
      </c>
      <c r="W1631" s="73" t="str">
        <f t="shared" si="25"/>
        <v>ANHWWTW0003_Historical phosphorus permit (mg/l)</v>
      </c>
    </row>
    <row r="1632" spans="1:23">
      <c r="A1632" s="65" t="s">
        <v>91</v>
      </c>
      <c r="B1632" s="65" t="s">
        <v>139</v>
      </c>
      <c r="C1632" s="65" t="s">
        <v>140</v>
      </c>
      <c r="D1632" s="74" t="s">
        <v>239</v>
      </c>
      <c r="E1632" s="65" t="s">
        <v>48</v>
      </c>
      <c r="F1632" s="65" t="s">
        <v>49</v>
      </c>
      <c r="G1632" s="65" t="s">
        <v>50</v>
      </c>
      <c r="H1632" s="65" t="s">
        <v>51</v>
      </c>
      <c r="I1632" s="65" t="s">
        <v>86</v>
      </c>
      <c r="J1632" s="65" t="s">
        <v>53</v>
      </c>
      <c r="K1632" s="65" t="s">
        <v>128</v>
      </c>
      <c r="L1632" s="66">
        <v>46155</v>
      </c>
      <c r="M1632" s="65" t="s">
        <v>55</v>
      </c>
      <c r="N1632" s="65" t="s">
        <v>48</v>
      </c>
      <c r="O1632" s="65" t="s">
        <v>92</v>
      </c>
      <c r="P1632" s="65" t="s">
        <v>87</v>
      </c>
      <c r="Q1632" s="65" t="s">
        <v>107</v>
      </c>
      <c r="R1632" s="65" t="s">
        <v>108</v>
      </c>
      <c r="S1632" s="65" t="s">
        <v>87</v>
      </c>
      <c r="T1632" s="65" t="s">
        <v>87</v>
      </c>
      <c r="U1632" s="65" t="s">
        <v>237</v>
      </c>
      <c r="V1632" s="67" t="s">
        <v>239</v>
      </c>
      <c r="W1632" s="73" t="str">
        <f t="shared" si="25"/>
        <v>ANHWWTW0005_Historical phosphorus permit (mg/l)</v>
      </c>
    </row>
    <row r="1633" spans="1:23">
      <c r="A1633" s="65" t="s">
        <v>91</v>
      </c>
      <c r="B1633" s="65" t="s">
        <v>139</v>
      </c>
      <c r="C1633" s="65" t="s">
        <v>140</v>
      </c>
      <c r="D1633" s="74">
        <v>1</v>
      </c>
      <c r="E1633" s="65" t="s">
        <v>48</v>
      </c>
      <c r="F1633" s="65" t="s">
        <v>49</v>
      </c>
      <c r="G1633" s="65" t="s">
        <v>50</v>
      </c>
      <c r="H1633" s="65" t="s">
        <v>51</v>
      </c>
      <c r="I1633" s="65" t="s">
        <v>86</v>
      </c>
      <c r="J1633" s="65" t="s">
        <v>53</v>
      </c>
      <c r="K1633" s="65" t="s">
        <v>128</v>
      </c>
      <c r="L1633" s="66">
        <v>46155</v>
      </c>
      <c r="M1633" s="65" t="s">
        <v>55</v>
      </c>
      <c r="N1633" s="65" t="s">
        <v>48</v>
      </c>
      <c r="O1633" s="65" t="s">
        <v>92</v>
      </c>
      <c r="P1633" s="65" t="s">
        <v>87</v>
      </c>
      <c r="Q1633" s="65" t="s">
        <v>107</v>
      </c>
      <c r="R1633" s="65" t="s">
        <v>108</v>
      </c>
      <c r="S1633" s="65" t="s">
        <v>87</v>
      </c>
      <c r="T1633" s="65" t="s">
        <v>87</v>
      </c>
      <c r="U1633" s="65" t="s">
        <v>234</v>
      </c>
      <c r="V1633" s="67">
        <v>1</v>
      </c>
      <c r="W1633" s="73" t="str">
        <f t="shared" si="25"/>
        <v>ANHWWTW0002_Historical phosphorus permit (mg/l)</v>
      </c>
    </row>
    <row r="1634" spans="1:23">
      <c r="A1634" s="65" t="s">
        <v>91</v>
      </c>
      <c r="B1634" s="65" t="s">
        <v>139</v>
      </c>
      <c r="C1634" s="65" t="s">
        <v>140</v>
      </c>
      <c r="D1634" s="74">
        <v>2</v>
      </c>
      <c r="E1634" s="65" t="s">
        <v>48</v>
      </c>
      <c r="F1634" s="65" t="s">
        <v>49</v>
      </c>
      <c r="G1634" s="65" t="s">
        <v>50</v>
      </c>
      <c r="H1634" s="65" t="s">
        <v>51</v>
      </c>
      <c r="I1634" s="65" t="s">
        <v>86</v>
      </c>
      <c r="J1634" s="65" t="s">
        <v>53</v>
      </c>
      <c r="K1634" s="65" t="s">
        <v>128</v>
      </c>
      <c r="L1634" s="66">
        <v>46155</v>
      </c>
      <c r="M1634" s="65" t="s">
        <v>55</v>
      </c>
      <c r="N1634" s="65" t="s">
        <v>48</v>
      </c>
      <c r="O1634" s="65" t="s">
        <v>92</v>
      </c>
      <c r="P1634" s="65" t="s">
        <v>87</v>
      </c>
      <c r="Q1634" s="65" t="s">
        <v>107</v>
      </c>
      <c r="R1634" s="65" t="s">
        <v>108</v>
      </c>
      <c r="S1634" s="65" t="s">
        <v>87</v>
      </c>
      <c r="T1634" s="65" t="s">
        <v>87</v>
      </c>
      <c r="U1634" s="65" t="s">
        <v>236</v>
      </c>
      <c r="V1634" s="67">
        <v>2</v>
      </c>
      <c r="W1634" s="73" t="str">
        <f t="shared" si="25"/>
        <v>ANHWWTW0004_Historical phosphorus permit (mg/l)</v>
      </c>
    </row>
    <row r="1635" spans="1:23">
      <c r="A1635" s="65" t="s">
        <v>91</v>
      </c>
      <c r="B1635" s="65" t="s">
        <v>141</v>
      </c>
      <c r="C1635" s="65" t="s">
        <v>142</v>
      </c>
      <c r="D1635" s="74" t="s">
        <v>239</v>
      </c>
      <c r="E1635" s="65" t="s">
        <v>48</v>
      </c>
      <c r="F1635" s="65" t="s">
        <v>49</v>
      </c>
      <c r="G1635" s="65" t="s">
        <v>50</v>
      </c>
      <c r="H1635" s="65" t="s">
        <v>51</v>
      </c>
      <c r="I1635" s="65" t="s">
        <v>86</v>
      </c>
      <c r="J1635" s="65" t="s">
        <v>53</v>
      </c>
      <c r="K1635" s="65" t="s">
        <v>128</v>
      </c>
      <c r="L1635" s="66">
        <v>46155</v>
      </c>
      <c r="M1635" s="65" t="s">
        <v>55</v>
      </c>
      <c r="N1635" s="65" t="s">
        <v>48</v>
      </c>
      <c r="O1635" s="65" t="s">
        <v>92</v>
      </c>
      <c r="P1635" s="65" t="s">
        <v>87</v>
      </c>
      <c r="Q1635" s="65" t="s">
        <v>107</v>
      </c>
      <c r="R1635" s="65" t="s">
        <v>108</v>
      </c>
      <c r="S1635" s="65" t="s">
        <v>87</v>
      </c>
      <c r="T1635" s="65" t="s">
        <v>87</v>
      </c>
      <c r="U1635" s="65" t="s">
        <v>237</v>
      </c>
      <c r="V1635" s="67" t="s">
        <v>239</v>
      </c>
      <c r="W1635" s="73" t="str">
        <f t="shared" si="25"/>
        <v>ANHWWTW0005_Expected enhanced phosphorus permit (mg/l)</v>
      </c>
    </row>
    <row r="1636" spans="1:23">
      <c r="A1636" s="65" t="s">
        <v>91</v>
      </c>
      <c r="B1636" s="65" t="s">
        <v>141</v>
      </c>
      <c r="C1636" s="65" t="s">
        <v>142</v>
      </c>
      <c r="D1636" s="74">
        <v>0.25</v>
      </c>
      <c r="E1636" s="65" t="s">
        <v>48</v>
      </c>
      <c r="F1636" s="65" t="s">
        <v>49</v>
      </c>
      <c r="G1636" s="65" t="s">
        <v>50</v>
      </c>
      <c r="H1636" s="65" t="s">
        <v>51</v>
      </c>
      <c r="I1636" s="65" t="s">
        <v>86</v>
      </c>
      <c r="J1636" s="65" t="s">
        <v>53</v>
      </c>
      <c r="K1636" s="65" t="s">
        <v>128</v>
      </c>
      <c r="L1636" s="66">
        <v>46155</v>
      </c>
      <c r="M1636" s="65" t="s">
        <v>55</v>
      </c>
      <c r="N1636" s="65" t="s">
        <v>48</v>
      </c>
      <c r="O1636" s="65" t="s">
        <v>92</v>
      </c>
      <c r="P1636" s="65" t="s">
        <v>87</v>
      </c>
      <c r="Q1636" s="65" t="s">
        <v>107</v>
      </c>
      <c r="R1636" s="65" t="s">
        <v>108</v>
      </c>
      <c r="S1636" s="65" t="s">
        <v>87</v>
      </c>
      <c r="T1636" s="65" t="s">
        <v>87</v>
      </c>
      <c r="U1636" s="65" t="s">
        <v>235</v>
      </c>
      <c r="V1636" s="67">
        <v>0.25</v>
      </c>
      <c r="W1636" s="73" t="str">
        <f t="shared" si="25"/>
        <v>ANHWWTW0003_Expected enhanced phosphorus permit (mg/l)</v>
      </c>
    </row>
    <row r="1637" spans="1:23">
      <c r="A1637" s="65" t="s">
        <v>91</v>
      </c>
      <c r="B1637" s="65" t="s">
        <v>141</v>
      </c>
      <c r="C1637" s="65" t="s">
        <v>142</v>
      </c>
      <c r="D1637" s="74">
        <v>0.41</v>
      </c>
      <c r="E1637" s="65" t="s">
        <v>48</v>
      </c>
      <c r="F1637" s="65" t="s">
        <v>49</v>
      </c>
      <c r="G1637" s="65" t="s">
        <v>50</v>
      </c>
      <c r="H1637" s="65" t="s">
        <v>51</v>
      </c>
      <c r="I1637" s="65" t="s">
        <v>86</v>
      </c>
      <c r="J1637" s="65" t="s">
        <v>53</v>
      </c>
      <c r="K1637" s="65" t="s">
        <v>128</v>
      </c>
      <c r="L1637" s="66">
        <v>46155</v>
      </c>
      <c r="M1637" s="65" t="s">
        <v>55</v>
      </c>
      <c r="N1637" s="65" t="s">
        <v>48</v>
      </c>
      <c r="O1637" s="65" t="s">
        <v>92</v>
      </c>
      <c r="P1637" s="65" t="s">
        <v>87</v>
      </c>
      <c r="Q1637" s="65" t="s">
        <v>107</v>
      </c>
      <c r="R1637" s="65" t="s">
        <v>108</v>
      </c>
      <c r="S1637" s="65" t="s">
        <v>87</v>
      </c>
      <c r="T1637" s="65" t="s">
        <v>87</v>
      </c>
      <c r="U1637" s="65" t="s">
        <v>234</v>
      </c>
      <c r="V1637" s="67">
        <v>0.41</v>
      </c>
      <c r="W1637" s="73" t="str">
        <f t="shared" si="25"/>
        <v>ANHWWTW0002_Expected enhanced phosphorus permit (mg/l)</v>
      </c>
    </row>
    <row r="1638" spans="1:23">
      <c r="A1638" s="65" t="s">
        <v>91</v>
      </c>
      <c r="B1638" s="65" t="s">
        <v>141</v>
      </c>
      <c r="C1638" s="65" t="s">
        <v>142</v>
      </c>
      <c r="D1638" s="74">
        <v>1</v>
      </c>
      <c r="E1638" s="65" t="s">
        <v>48</v>
      </c>
      <c r="F1638" s="65" t="s">
        <v>49</v>
      </c>
      <c r="G1638" s="65" t="s">
        <v>50</v>
      </c>
      <c r="H1638" s="65" t="s">
        <v>51</v>
      </c>
      <c r="I1638" s="65" t="s">
        <v>86</v>
      </c>
      <c r="J1638" s="65" t="s">
        <v>53</v>
      </c>
      <c r="K1638" s="65" t="s">
        <v>128</v>
      </c>
      <c r="L1638" s="66">
        <v>46155</v>
      </c>
      <c r="M1638" s="65" t="s">
        <v>55</v>
      </c>
      <c r="N1638" s="65" t="s">
        <v>48</v>
      </c>
      <c r="O1638" s="65" t="s">
        <v>92</v>
      </c>
      <c r="P1638" s="65" t="s">
        <v>87</v>
      </c>
      <c r="Q1638" s="65" t="s">
        <v>107</v>
      </c>
      <c r="R1638" s="65" t="s">
        <v>108</v>
      </c>
      <c r="S1638" s="65" t="s">
        <v>87</v>
      </c>
      <c r="T1638" s="65" t="s">
        <v>87</v>
      </c>
      <c r="U1638" s="65" t="s">
        <v>236</v>
      </c>
      <c r="V1638" s="67">
        <v>1</v>
      </c>
      <c r="W1638" s="73" t="str">
        <f t="shared" si="25"/>
        <v>ANHWWTW0004_Expected enhanced phosphorus permit (mg/l)</v>
      </c>
    </row>
    <row r="1639" spans="1:23">
      <c r="A1639" s="65" t="s">
        <v>91</v>
      </c>
      <c r="B1639" s="65" t="s">
        <v>141</v>
      </c>
      <c r="C1639" s="65" t="s">
        <v>142</v>
      </c>
      <c r="D1639" s="74" t="s">
        <v>14</v>
      </c>
      <c r="E1639" s="65" t="s">
        <v>48</v>
      </c>
      <c r="F1639" s="65" t="s">
        <v>49</v>
      </c>
      <c r="G1639" s="65" t="s">
        <v>50</v>
      </c>
      <c r="H1639" s="65" t="s">
        <v>51</v>
      </c>
      <c r="I1639" s="65" t="s">
        <v>86</v>
      </c>
      <c r="J1639" s="65" t="s">
        <v>53</v>
      </c>
      <c r="K1639" s="65" t="s">
        <v>128</v>
      </c>
      <c r="L1639" s="66">
        <v>46155</v>
      </c>
      <c r="M1639" s="65" t="s">
        <v>55</v>
      </c>
      <c r="N1639" s="65" t="s">
        <v>48</v>
      </c>
      <c r="O1639" s="65" t="s">
        <v>92</v>
      </c>
      <c r="P1639" s="65" t="s">
        <v>87</v>
      </c>
      <c r="Q1639" s="65" t="s">
        <v>107</v>
      </c>
      <c r="R1639" s="65" t="s">
        <v>108</v>
      </c>
      <c r="S1639" s="65" t="s">
        <v>87</v>
      </c>
      <c r="T1639" s="65" t="s">
        <v>87</v>
      </c>
      <c r="U1639" s="65" t="s">
        <v>233</v>
      </c>
      <c r="V1639" s="67" t="s">
        <v>14</v>
      </c>
      <c r="W1639" s="73" t="str">
        <f t="shared" si="25"/>
        <v>ANHWWTW0001_Expected enhanced phosphorus permit (mg/l)</v>
      </c>
    </row>
    <row r="1640" spans="1:23">
      <c r="A1640" s="65" t="s">
        <v>91</v>
      </c>
      <c r="B1640" s="65" t="s">
        <v>143</v>
      </c>
      <c r="C1640" s="65" t="s">
        <v>144</v>
      </c>
      <c r="D1640" s="74" t="s">
        <v>145</v>
      </c>
      <c r="E1640" s="65" t="s">
        <v>48</v>
      </c>
      <c r="F1640" s="65" t="s">
        <v>49</v>
      </c>
      <c r="G1640" s="65" t="s">
        <v>50</v>
      </c>
      <c r="H1640" s="65" t="s">
        <v>51</v>
      </c>
      <c r="I1640" s="65" t="s">
        <v>86</v>
      </c>
      <c r="J1640" s="65" t="s">
        <v>53</v>
      </c>
      <c r="K1640" s="65" t="s">
        <v>146</v>
      </c>
      <c r="L1640" s="66">
        <v>46155</v>
      </c>
      <c r="M1640" s="65" t="s">
        <v>55</v>
      </c>
      <c r="N1640" s="65" t="s">
        <v>48</v>
      </c>
      <c r="O1640" s="65" t="s">
        <v>92</v>
      </c>
      <c r="P1640" s="65" t="s">
        <v>87</v>
      </c>
      <c r="Q1640" s="65" t="s">
        <v>107</v>
      </c>
      <c r="R1640" s="65" t="s">
        <v>108</v>
      </c>
      <c r="S1640" s="65" t="s">
        <v>87</v>
      </c>
      <c r="T1640" s="65" t="s">
        <v>87</v>
      </c>
      <c r="U1640" s="65" t="s">
        <v>233</v>
      </c>
      <c r="V1640" s="67" t="s">
        <v>145</v>
      </c>
      <c r="W1640" s="73" t="str">
        <f t="shared" si="25"/>
        <v>ANHWWTW0001_WINEP quality scheme at site in AMP8 (Y/N)</v>
      </c>
    </row>
    <row r="1641" spans="1:23">
      <c r="A1641" s="65" t="s">
        <v>91</v>
      </c>
      <c r="B1641" s="65" t="s">
        <v>143</v>
      </c>
      <c r="C1641" s="65" t="s">
        <v>144</v>
      </c>
      <c r="D1641" s="74" t="s">
        <v>145</v>
      </c>
      <c r="E1641" s="65" t="s">
        <v>48</v>
      </c>
      <c r="F1641" s="65" t="s">
        <v>49</v>
      </c>
      <c r="G1641" s="65" t="s">
        <v>50</v>
      </c>
      <c r="H1641" s="65" t="s">
        <v>51</v>
      </c>
      <c r="I1641" s="65" t="s">
        <v>86</v>
      </c>
      <c r="J1641" s="65" t="s">
        <v>53</v>
      </c>
      <c r="K1641" s="65" t="s">
        <v>146</v>
      </c>
      <c r="L1641" s="66">
        <v>46155</v>
      </c>
      <c r="M1641" s="65" t="s">
        <v>55</v>
      </c>
      <c r="N1641" s="65" t="s">
        <v>48</v>
      </c>
      <c r="O1641" s="65" t="s">
        <v>92</v>
      </c>
      <c r="P1641" s="65" t="s">
        <v>87</v>
      </c>
      <c r="Q1641" s="65" t="s">
        <v>107</v>
      </c>
      <c r="R1641" s="65" t="s">
        <v>108</v>
      </c>
      <c r="S1641" s="65" t="s">
        <v>87</v>
      </c>
      <c r="T1641" s="65" t="s">
        <v>87</v>
      </c>
      <c r="U1641" s="65" t="s">
        <v>234</v>
      </c>
      <c r="V1641" s="67" t="s">
        <v>145</v>
      </c>
      <c r="W1641" s="73" t="str">
        <f t="shared" si="25"/>
        <v>ANHWWTW0002_WINEP quality scheme at site in AMP8 (Y/N)</v>
      </c>
    </row>
    <row r="1642" spans="1:23">
      <c r="A1642" s="65" t="s">
        <v>91</v>
      </c>
      <c r="B1642" s="65" t="s">
        <v>143</v>
      </c>
      <c r="C1642" s="65" t="s">
        <v>144</v>
      </c>
      <c r="D1642" s="74" t="s">
        <v>145</v>
      </c>
      <c r="E1642" s="65" t="s">
        <v>48</v>
      </c>
      <c r="F1642" s="65" t="s">
        <v>49</v>
      </c>
      <c r="G1642" s="65" t="s">
        <v>50</v>
      </c>
      <c r="H1642" s="65" t="s">
        <v>51</v>
      </c>
      <c r="I1642" s="65" t="s">
        <v>86</v>
      </c>
      <c r="J1642" s="65" t="s">
        <v>53</v>
      </c>
      <c r="K1642" s="65" t="s">
        <v>146</v>
      </c>
      <c r="L1642" s="66">
        <v>46155</v>
      </c>
      <c r="M1642" s="65" t="s">
        <v>55</v>
      </c>
      <c r="N1642" s="65" t="s">
        <v>48</v>
      </c>
      <c r="O1642" s="65" t="s">
        <v>92</v>
      </c>
      <c r="P1642" s="65" t="s">
        <v>87</v>
      </c>
      <c r="Q1642" s="65" t="s">
        <v>107</v>
      </c>
      <c r="R1642" s="65" t="s">
        <v>108</v>
      </c>
      <c r="S1642" s="65" t="s">
        <v>87</v>
      </c>
      <c r="T1642" s="65" t="s">
        <v>87</v>
      </c>
      <c r="U1642" s="65" t="s">
        <v>237</v>
      </c>
      <c r="V1642" s="67" t="s">
        <v>145</v>
      </c>
      <c r="W1642" s="73" t="str">
        <f t="shared" si="25"/>
        <v>ANHWWTW0005_WINEP quality scheme at site in AMP8 (Y/N)</v>
      </c>
    </row>
    <row r="1643" spans="1:23">
      <c r="A1643" s="65" t="s">
        <v>91</v>
      </c>
      <c r="B1643" s="65" t="s">
        <v>143</v>
      </c>
      <c r="C1643" s="65" t="s">
        <v>144</v>
      </c>
      <c r="D1643" s="74" t="s">
        <v>155</v>
      </c>
      <c r="E1643" s="65" t="s">
        <v>48</v>
      </c>
      <c r="F1643" s="65" t="s">
        <v>49</v>
      </c>
      <c r="G1643" s="65" t="s">
        <v>50</v>
      </c>
      <c r="H1643" s="65" t="s">
        <v>51</v>
      </c>
      <c r="I1643" s="65" t="s">
        <v>86</v>
      </c>
      <c r="J1643" s="65" t="s">
        <v>53</v>
      </c>
      <c r="K1643" s="65" t="s">
        <v>146</v>
      </c>
      <c r="L1643" s="66">
        <v>46155</v>
      </c>
      <c r="M1643" s="65" t="s">
        <v>55</v>
      </c>
      <c r="N1643" s="65" t="s">
        <v>48</v>
      </c>
      <c r="O1643" s="65" t="s">
        <v>92</v>
      </c>
      <c r="P1643" s="65" t="s">
        <v>87</v>
      </c>
      <c r="Q1643" s="65" t="s">
        <v>107</v>
      </c>
      <c r="R1643" s="65" t="s">
        <v>108</v>
      </c>
      <c r="S1643" s="65" t="s">
        <v>87</v>
      </c>
      <c r="T1643" s="65" t="s">
        <v>87</v>
      </c>
      <c r="U1643" s="65" t="s">
        <v>235</v>
      </c>
      <c r="V1643" s="67" t="s">
        <v>155</v>
      </c>
      <c r="W1643" s="73" t="str">
        <f t="shared" si="25"/>
        <v>ANHWWTW0003_WINEP quality scheme at site in AMP8 (Y/N)</v>
      </c>
    </row>
    <row r="1644" spans="1:23">
      <c r="A1644" s="65" t="s">
        <v>91</v>
      </c>
      <c r="B1644" s="65" t="s">
        <v>143</v>
      </c>
      <c r="C1644" s="65" t="s">
        <v>144</v>
      </c>
      <c r="D1644" s="74" t="s">
        <v>155</v>
      </c>
      <c r="E1644" s="65" t="s">
        <v>48</v>
      </c>
      <c r="F1644" s="65" t="s">
        <v>49</v>
      </c>
      <c r="G1644" s="65" t="s">
        <v>50</v>
      </c>
      <c r="H1644" s="65" t="s">
        <v>51</v>
      </c>
      <c r="I1644" s="65" t="s">
        <v>86</v>
      </c>
      <c r="J1644" s="65" t="s">
        <v>53</v>
      </c>
      <c r="K1644" s="65" t="s">
        <v>146</v>
      </c>
      <c r="L1644" s="66">
        <v>46155</v>
      </c>
      <c r="M1644" s="65" t="s">
        <v>55</v>
      </c>
      <c r="N1644" s="65" t="s">
        <v>48</v>
      </c>
      <c r="O1644" s="65" t="s">
        <v>92</v>
      </c>
      <c r="P1644" s="65" t="s">
        <v>87</v>
      </c>
      <c r="Q1644" s="65" t="s">
        <v>107</v>
      </c>
      <c r="R1644" s="65" t="s">
        <v>108</v>
      </c>
      <c r="S1644" s="65" t="s">
        <v>87</v>
      </c>
      <c r="T1644" s="65" t="s">
        <v>87</v>
      </c>
      <c r="U1644" s="65" t="s">
        <v>236</v>
      </c>
      <c r="V1644" s="67" t="s">
        <v>155</v>
      </c>
      <c r="W1644" s="73" t="str">
        <f t="shared" si="25"/>
        <v>ANHWWTW0004_WINEP quality scheme at site in AMP8 (Y/N)</v>
      </c>
    </row>
    <row r="1645" spans="1:23">
      <c r="A1645" s="65" t="s">
        <v>91</v>
      </c>
      <c r="B1645" s="65" t="s">
        <v>147</v>
      </c>
      <c r="C1645" s="65" t="s">
        <v>148</v>
      </c>
      <c r="D1645" s="74" t="s">
        <v>239</v>
      </c>
      <c r="E1645" s="65" t="s">
        <v>48</v>
      </c>
      <c r="F1645" s="65" t="s">
        <v>49</v>
      </c>
      <c r="G1645" s="65" t="s">
        <v>50</v>
      </c>
      <c r="H1645" s="65" t="s">
        <v>51</v>
      </c>
      <c r="I1645" s="65" t="s">
        <v>86</v>
      </c>
      <c r="J1645" s="65" t="s">
        <v>53</v>
      </c>
      <c r="K1645" s="65" t="s">
        <v>115</v>
      </c>
      <c r="L1645" s="66">
        <v>46155</v>
      </c>
      <c r="M1645" s="65" t="s">
        <v>55</v>
      </c>
      <c r="N1645" s="65" t="s">
        <v>48</v>
      </c>
      <c r="O1645" s="65" t="s">
        <v>92</v>
      </c>
      <c r="P1645" s="65" t="s">
        <v>87</v>
      </c>
      <c r="Q1645" s="65" t="s">
        <v>107</v>
      </c>
      <c r="R1645" s="65" t="s">
        <v>108</v>
      </c>
      <c r="S1645" s="65" t="s">
        <v>87</v>
      </c>
      <c r="T1645" s="65" t="s">
        <v>87</v>
      </c>
      <c r="U1645" s="65" t="s">
        <v>233</v>
      </c>
      <c r="V1645" s="67" t="s">
        <v>239</v>
      </c>
      <c r="W1645" s="73" t="str">
        <f t="shared" si="25"/>
        <v>ANHWWTW0001_Unique WINEP Action ID</v>
      </c>
    </row>
    <row r="1646" spans="1:23">
      <c r="A1646" s="65" t="s">
        <v>91</v>
      </c>
      <c r="B1646" s="65" t="s">
        <v>147</v>
      </c>
      <c r="C1646" s="65" t="s">
        <v>148</v>
      </c>
      <c r="D1646" s="74" t="s">
        <v>239</v>
      </c>
      <c r="E1646" s="65" t="s">
        <v>48</v>
      </c>
      <c r="F1646" s="65" t="s">
        <v>49</v>
      </c>
      <c r="G1646" s="65" t="s">
        <v>50</v>
      </c>
      <c r="H1646" s="65" t="s">
        <v>51</v>
      </c>
      <c r="I1646" s="65" t="s">
        <v>86</v>
      </c>
      <c r="J1646" s="65" t="s">
        <v>53</v>
      </c>
      <c r="K1646" s="65" t="s">
        <v>115</v>
      </c>
      <c r="L1646" s="66">
        <v>46155</v>
      </c>
      <c r="M1646" s="65" t="s">
        <v>55</v>
      </c>
      <c r="N1646" s="65" t="s">
        <v>48</v>
      </c>
      <c r="O1646" s="65" t="s">
        <v>92</v>
      </c>
      <c r="P1646" s="65" t="s">
        <v>87</v>
      </c>
      <c r="Q1646" s="65" t="s">
        <v>107</v>
      </c>
      <c r="R1646" s="65" t="s">
        <v>108</v>
      </c>
      <c r="S1646" s="65" t="s">
        <v>87</v>
      </c>
      <c r="T1646" s="65" t="s">
        <v>87</v>
      </c>
      <c r="U1646" s="65" t="s">
        <v>234</v>
      </c>
      <c r="V1646" s="67" t="s">
        <v>239</v>
      </c>
      <c r="W1646" s="73" t="str">
        <f t="shared" si="25"/>
        <v>ANHWWTW0002_Unique WINEP Action ID</v>
      </c>
    </row>
    <row r="1647" spans="1:23">
      <c r="A1647" s="65" t="s">
        <v>91</v>
      </c>
      <c r="B1647" s="65" t="s">
        <v>147</v>
      </c>
      <c r="C1647" s="65" t="s">
        <v>148</v>
      </c>
      <c r="D1647" s="74" t="s">
        <v>239</v>
      </c>
      <c r="E1647" s="65" t="s">
        <v>48</v>
      </c>
      <c r="F1647" s="65" t="s">
        <v>49</v>
      </c>
      <c r="G1647" s="65" t="s">
        <v>50</v>
      </c>
      <c r="H1647" s="65" t="s">
        <v>51</v>
      </c>
      <c r="I1647" s="65" t="s">
        <v>86</v>
      </c>
      <c r="J1647" s="65" t="s">
        <v>53</v>
      </c>
      <c r="K1647" s="65" t="s">
        <v>115</v>
      </c>
      <c r="L1647" s="66">
        <v>46155</v>
      </c>
      <c r="M1647" s="65" t="s">
        <v>55</v>
      </c>
      <c r="N1647" s="65" t="s">
        <v>48</v>
      </c>
      <c r="O1647" s="65" t="s">
        <v>92</v>
      </c>
      <c r="P1647" s="65" t="s">
        <v>87</v>
      </c>
      <c r="Q1647" s="65" t="s">
        <v>107</v>
      </c>
      <c r="R1647" s="65" t="s">
        <v>108</v>
      </c>
      <c r="S1647" s="65" t="s">
        <v>87</v>
      </c>
      <c r="T1647" s="65" t="s">
        <v>87</v>
      </c>
      <c r="U1647" s="65" t="s">
        <v>237</v>
      </c>
      <c r="V1647" s="67" t="s">
        <v>239</v>
      </c>
      <c r="W1647" s="73" t="str">
        <f t="shared" si="25"/>
        <v>ANHWWTW0005_Unique WINEP Action ID</v>
      </c>
    </row>
    <row r="1648" spans="1:23">
      <c r="A1648" s="65" t="s">
        <v>91</v>
      </c>
      <c r="B1648" s="65" t="s">
        <v>147</v>
      </c>
      <c r="C1648" s="65" t="s">
        <v>148</v>
      </c>
      <c r="D1648" s="74" t="s">
        <v>240</v>
      </c>
      <c r="E1648" s="65" t="s">
        <v>48</v>
      </c>
      <c r="F1648" s="65" t="s">
        <v>49</v>
      </c>
      <c r="G1648" s="65" t="s">
        <v>50</v>
      </c>
      <c r="H1648" s="65" t="s">
        <v>51</v>
      </c>
      <c r="I1648" s="65" t="s">
        <v>86</v>
      </c>
      <c r="J1648" s="65" t="s">
        <v>53</v>
      </c>
      <c r="K1648" s="65" t="s">
        <v>115</v>
      </c>
      <c r="L1648" s="66">
        <v>46155</v>
      </c>
      <c r="M1648" s="65" t="s">
        <v>55</v>
      </c>
      <c r="N1648" s="65" t="s">
        <v>48</v>
      </c>
      <c r="O1648" s="65" t="s">
        <v>92</v>
      </c>
      <c r="P1648" s="65" t="s">
        <v>87</v>
      </c>
      <c r="Q1648" s="65" t="s">
        <v>107</v>
      </c>
      <c r="R1648" s="65" t="s">
        <v>108</v>
      </c>
      <c r="S1648" s="65" t="s">
        <v>87</v>
      </c>
      <c r="T1648" s="65" t="s">
        <v>87</v>
      </c>
      <c r="U1648" s="65" t="s">
        <v>236</v>
      </c>
      <c r="V1648" s="67" t="s">
        <v>240</v>
      </c>
      <c r="W1648" s="73" t="str">
        <f t="shared" si="25"/>
        <v>ANHWWTW0004_Unique WINEP Action ID</v>
      </c>
    </row>
    <row r="1649" spans="1:23">
      <c r="A1649" s="65" t="s">
        <v>91</v>
      </c>
      <c r="B1649" s="65" t="s">
        <v>147</v>
      </c>
      <c r="C1649" s="65" t="s">
        <v>148</v>
      </c>
      <c r="D1649" s="74" t="s">
        <v>241</v>
      </c>
      <c r="E1649" s="65" t="s">
        <v>48</v>
      </c>
      <c r="F1649" s="65" t="s">
        <v>49</v>
      </c>
      <c r="G1649" s="65" t="s">
        <v>50</v>
      </c>
      <c r="H1649" s="65" t="s">
        <v>51</v>
      </c>
      <c r="I1649" s="65" t="s">
        <v>86</v>
      </c>
      <c r="J1649" s="65" t="s">
        <v>53</v>
      </c>
      <c r="K1649" s="65" t="s">
        <v>115</v>
      </c>
      <c r="L1649" s="66">
        <v>46155</v>
      </c>
      <c r="M1649" s="65" t="s">
        <v>55</v>
      </c>
      <c r="N1649" s="65" t="s">
        <v>48</v>
      </c>
      <c r="O1649" s="65" t="s">
        <v>92</v>
      </c>
      <c r="P1649" s="65" t="s">
        <v>87</v>
      </c>
      <c r="Q1649" s="65" t="s">
        <v>107</v>
      </c>
      <c r="R1649" s="65" t="s">
        <v>108</v>
      </c>
      <c r="S1649" s="65" t="s">
        <v>87</v>
      </c>
      <c r="T1649" s="65" t="s">
        <v>87</v>
      </c>
      <c r="U1649" s="65" t="s">
        <v>235</v>
      </c>
      <c r="V1649" s="67" t="s">
        <v>241</v>
      </c>
      <c r="W1649" s="73" t="str">
        <f t="shared" si="25"/>
        <v>ANHWWTW0003_Unique WINEP Action ID</v>
      </c>
    </row>
    <row r="1650" spans="1:23">
      <c r="A1650" s="65" t="s">
        <v>91</v>
      </c>
      <c r="B1650" s="65" t="s">
        <v>149</v>
      </c>
      <c r="C1650" s="65" t="s">
        <v>150</v>
      </c>
      <c r="D1650" s="74">
        <v>0</v>
      </c>
      <c r="E1650" s="65" t="s">
        <v>48</v>
      </c>
      <c r="F1650" s="65" t="s">
        <v>49</v>
      </c>
      <c r="G1650" s="65" t="s">
        <v>50</v>
      </c>
      <c r="H1650" s="65" t="s">
        <v>51</v>
      </c>
      <c r="I1650" s="65" t="s">
        <v>86</v>
      </c>
      <c r="J1650" s="65" t="s">
        <v>53</v>
      </c>
      <c r="K1650" s="65" t="s">
        <v>115</v>
      </c>
      <c r="L1650" s="66">
        <v>46155</v>
      </c>
      <c r="M1650" s="65" t="s">
        <v>55</v>
      </c>
      <c r="N1650" s="65" t="s">
        <v>48</v>
      </c>
      <c r="O1650" s="65" t="s">
        <v>92</v>
      </c>
      <c r="P1650" s="65" t="s">
        <v>87</v>
      </c>
      <c r="Q1650" s="65" t="s">
        <v>107</v>
      </c>
      <c r="R1650" s="65" t="s">
        <v>108</v>
      </c>
      <c r="S1650" s="65" t="s">
        <v>87</v>
      </c>
      <c r="T1650" s="65" t="s">
        <v>87</v>
      </c>
      <c r="U1650" s="65" t="s">
        <v>233</v>
      </c>
      <c r="V1650" s="67">
        <v>0</v>
      </c>
      <c r="W1650" s="73" t="str">
        <f t="shared" si="25"/>
        <v>ANHWWTW0001_Process capacity added to meet current quality permits (PE)</v>
      </c>
    </row>
    <row r="1651" spans="1:23">
      <c r="A1651" s="65" t="s">
        <v>91</v>
      </c>
      <c r="B1651" s="65" t="s">
        <v>149</v>
      </c>
      <c r="C1651" s="65" t="s">
        <v>150</v>
      </c>
      <c r="D1651" s="74">
        <v>0</v>
      </c>
      <c r="E1651" s="65" t="s">
        <v>48</v>
      </c>
      <c r="F1651" s="65" t="s">
        <v>49</v>
      </c>
      <c r="G1651" s="65" t="s">
        <v>50</v>
      </c>
      <c r="H1651" s="65" t="s">
        <v>51</v>
      </c>
      <c r="I1651" s="65" t="s">
        <v>86</v>
      </c>
      <c r="J1651" s="65" t="s">
        <v>53</v>
      </c>
      <c r="K1651" s="65" t="s">
        <v>115</v>
      </c>
      <c r="L1651" s="66">
        <v>46155</v>
      </c>
      <c r="M1651" s="65" t="s">
        <v>55</v>
      </c>
      <c r="N1651" s="65" t="s">
        <v>48</v>
      </c>
      <c r="O1651" s="65" t="s">
        <v>92</v>
      </c>
      <c r="P1651" s="65" t="s">
        <v>87</v>
      </c>
      <c r="Q1651" s="65" t="s">
        <v>107</v>
      </c>
      <c r="R1651" s="65" t="s">
        <v>108</v>
      </c>
      <c r="S1651" s="65" t="s">
        <v>87</v>
      </c>
      <c r="T1651" s="65" t="s">
        <v>87</v>
      </c>
      <c r="U1651" s="65" t="s">
        <v>234</v>
      </c>
      <c r="V1651" s="67">
        <v>0</v>
      </c>
      <c r="W1651" s="73" t="str">
        <f t="shared" si="25"/>
        <v>ANHWWTW0002_Process capacity added to meet current quality permits (PE)</v>
      </c>
    </row>
    <row r="1652" spans="1:23">
      <c r="A1652" s="65" t="s">
        <v>91</v>
      </c>
      <c r="B1652" s="65" t="s">
        <v>149</v>
      </c>
      <c r="C1652" s="65" t="s">
        <v>150</v>
      </c>
      <c r="D1652" s="74">
        <v>0</v>
      </c>
      <c r="E1652" s="65" t="s">
        <v>48</v>
      </c>
      <c r="F1652" s="65" t="s">
        <v>49</v>
      </c>
      <c r="G1652" s="65" t="s">
        <v>50</v>
      </c>
      <c r="H1652" s="65" t="s">
        <v>51</v>
      </c>
      <c r="I1652" s="65" t="s">
        <v>86</v>
      </c>
      <c r="J1652" s="65" t="s">
        <v>53</v>
      </c>
      <c r="K1652" s="65" t="s">
        <v>115</v>
      </c>
      <c r="L1652" s="66">
        <v>46155</v>
      </c>
      <c r="M1652" s="65" t="s">
        <v>55</v>
      </c>
      <c r="N1652" s="65" t="s">
        <v>48</v>
      </c>
      <c r="O1652" s="65" t="s">
        <v>92</v>
      </c>
      <c r="P1652" s="65" t="s">
        <v>87</v>
      </c>
      <c r="Q1652" s="65" t="s">
        <v>107</v>
      </c>
      <c r="R1652" s="65" t="s">
        <v>108</v>
      </c>
      <c r="S1652" s="65" t="s">
        <v>87</v>
      </c>
      <c r="T1652" s="65" t="s">
        <v>87</v>
      </c>
      <c r="U1652" s="65" t="s">
        <v>235</v>
      </c>
      <c r="V1652" s="67">
        <v>0</v>
      </c>
      <c r="W1652" s="73" t="str">
        <f t="shared" si="25"/>
        <v>ANHWWTW0003_Process capacity added to meet current quality permits (PE)</v>
      </c>
    </row>
    <row r="1653" spans="1:23">
      <c r="A1653" s="65" t="s">
        <v>91</v>
      </c>
      <c r="B1653" s="65" t="s">
        <v>149</v>
      </c>
      <c r="C1653" s="65" t="s">
        <v>150</v>
      </c>
      <c r="D1653" s="74">
        <v>0</v>
      </c>
      <c r="E1653" s="65" t="s">
        <v>48</v>
      </c>
      <c r="F1653" s="65" t="s">
        <v>49</v>
      </c>
      <c r="G1653" s="65" t="s">
        <v>50</v>
      </c>
      <c r="H1653" s="65" t="s">
        <v>51</v>
      </c>
      <c r="I1653" s="65" t="s">
        <v>86</v>
      </c>
      <c r="J1653" s="65" t="s">
        <v>53</v>
      </c>
      <c r="K1653" s="65" t="s">
        <v>115</v>
      </c>
      <c r="L1653" s="66">
        <v>46155</v>
      </c>
      <c r="M1653" s="65" t="s">
        <v>55</v>
      </c>
      <c r="N1653" s="65" t="s">
        <v>48</v>
      </c>
      <c r="O1653" s="65" t="s">
        <v>92</v>
      </c>
      <c r="P1653" s="65" t="s">
        <v>87</v>
      </c>
      <c r="Q1653" s="65" t="s">
        <v>107</v>
      </c>
      <c r="R1653" s="65" t="s">
        <v>108</v>
      </c>
      <c r="S1653" s="65" t="s">
        <v>87</v>
      </c>
      <c r="T1653" s="65" t="s">
        <v>87</v>
      </c>
      <c r="U1653" s="65" t="s">
        <v>236</v>
      </c>
      <c r="V1653" s="67">
        <v>0</v>
      </c>
      <c r="W1653" s="73" t="str">
        <f t="shared" si="25"/>
        <v>ANHWWTW0004_Process capacity added to meet current quality permits (PE)</v>
      </c>
    </row>
    <row r="1654" spans="1:23">
      <c r="A1654" s="65" t="s">
        <v>91</v>
      </c>
      <c r="B1654" s="65" t="s">
        <v>149</v>
      </c>
      <c r="C1654" s="65" t="s">
        <v>150</v>
      </c>
      <c r="D1654" s="74">
        <v>0</v>
      </c>
      <c r="E1654" s="65" t="s">
        <v>48</v>
      </c>
      <c r="F1654" s="65" t="s">
        <v>49</v>
      </c>
      <c r="G1654" s="65" t="s">
        <v>50</v>
      </c>
      <c r="H1654" s="65" t="s">
        <v>51</v>
      </c>
      <c r="I1654" s="65" t="s">
        <v>86</v>
      </c>
      <c r="J1654" s="65" t="s">
        <v>53</v>
      </c>
      <c r="K1654" s="65" t="s">
        <v>115</v>
      </c>
      <c r="L1654" s="66">
        <v>46155</v>
      </c>
      <c r="M1654" s="65" t="s">
        <v>55</v>
      </c>
      <c r="N1654" s="65" t="s">
        <v>48</v>
      </c>
      <c r="O1654" s="65" t="s">
        <v>92</v>
      </c>
      <c r="P1654" s="65" t="s">
        <v>87</v>
      </c>
      <c r="Q1654" s="65" t="s">
        <v>107</v>
      </c>
      <c r="R1654" s="65" t="s">
        <v>108</v>
      </c>
      <c r="S1654" s="65" t="s">
        <v>87</v>
      </c>
      <c r="T1654" s="65" t="s">
        <v>87</v>
      </c>
      <c r="U1654" s="65" t="s">
        <v>237</v>
      </c>
      <c r="V1654" s="67">
        <v>0</v>
      </c>
      <c r="W1654" s="73" t="str">
        <f t="shared" si="25"/>
        <v>ANHWWTW0005_Process capacity added to meet current quality permits (PE)</v>
      </c>
    </row>
    <row r="1655" spans="1:23">
      <c r="A1655" s="65" t="s">
        <v>91</v>
      </c>
      <c r="B1655" s="65" t="s">
        <v>151</v>
      </c>
      <c r="C1655" s="65" t="s">
        <v>152</v>
      </c>
      <c r="D1655" s="74">
        <v>2513</v>
      </c>
      <c r="E1655" s="65" t="s">
        <v>48</v>
      </c>
      <c r="F1655" s="65" t="s">
        <v>49</v>
      </c>
      <c r="G1655" s="65" t="s">
        <v>50</v>
      </c>
      <c r="H1655" s="65" t="s">
        <v>51</v>
      </c>
      <c r="I1655" s="65" t="s">
        <v>86</v>
      </c>
      <c r="J1655" s="65" t="s">
        <v>53</v>
      </c>
      <c r="K1655" s="65" t="s">
        <v>115</v>
      </c>
      <c r="L1655" s="66">
        <v>46155</v>
      </c>
      <c r="M1655" s="65" t="s">
        <v>55</v>
      </c>
      <c r="N1655" s="65" t="s">
        <v>48</v>
      </c>
      <c r="O1655" s="65" t="s">
        <v>92</v>
      </c>
      <c r="P1655" s="65" t="s">
        <v>87</v>
      </c>
      <c r="Q1655" s="65" t="s">
        <v>107</v>
      </c>
      <c r="R1655" s="65" t="s">
        <v>108</v>
      </c>
      <c r="S1655" s="65" t="s">
        <v>87</v>
      </c>
      <c r="T1655" s="65" t="s">
        <v>87</v>
      </c>
      <c r="U1655" s="65" t="s">
        <v>234</v>
      </c>
      <c r="V1655" s="67">
        <v>2513</v>
      </c>
      <c r="W1655" s="73" t="str">
        <f t="shared" si="25"/>
        <v>ANHWWTW0002_Process capacity added to meet expected quality permits (PE)</v>
      </c>
    </row>
    <row r="1656" spans="1:23">
      <c r="A1656" s="65" t="s">
        <v>91</v>
      </c>
      <c r="B1656" s="65" t="s">
        <v>151</v>
      </c>
      <c r="C1656" s="65" t="s">
        <v>152</v>
      </c>
      <c r="D1656" s="74">
        <v>2846</v>
      </c>
      <c r="E1656" s="65" t="s">
        <v>48</v>
      </c>
      <c r="F1656" s="65" t="s">
        <v>49</v>
      </c>
      <c r="G1656" s="65" t="s">
        <v>50</v>
      </c>
      <c r="H1656" s="65" t="s">
        <v>51</v>
      </c>
      <c r="I1656" s="65" t="s">
        <v>86</v>
      </c>
      <c r="J1656" s="65" t="s">
        <v>53</v>
      </c>
      <c r="K1656" s="65" t="s">
        <v>115</v>
      </c>
      <c r="L1656" s="66">
        <v>46155</v>
      </c>
      <c r="M1656" s="65" t="s">
        <v>55</v>
      </c>
      <c r="N1656" s="65" t="s">
        <v>48</v>
      </c>
      <c r="O1656" s="65" t="s">
        <v>92</v>
      </c>
      <c r="P1656" s="65" t="s">
        <v>87</v>
      </c>
      <c r="Q1656" s="65" t="s">
        <v>107</v>
      </c>
      <c r="R1656" s="65" t="s">
        <v>108</v>
      </c>
      <c r="S1656" s="65" t="s">
        <v>87</v>
      </c>
      <c r="T1656" s="65" t="s">
        <v>87</v>
      </c>
      <c r="U1656" s="65" t="s">
        <v>235</v>
      </c>
      <c r="V1656" s="67">
        <v>2846</v>
      </c>
      <c r="W1656" s="73" t="str">
        <f t="shared" si="25"/>
        <v>ANHWWTW0003_Process capacity added to meet expected quality permits (PE)</v>
      </c>
    </row>
    <row r="1657" spans="1:23">
      <c r="A1657" s="65" t="s">
        <v>91</v>
      </c>
      <c r="B1657" s="65" t="s">
        <v>151</v>
      </c>
      <c r="C1657" s="65" t="s">
        <v>152</v>
      </c>
      <c r="D1657" s="74">
        <v>355</v>
      </c>
      <c r="E1657" s="65" t="s">
        <v>48</v>
      </c>
      <c r="F1657" s="65" t="s">
        <v>49</v>
      </c>
      <c r="G1657" s="65" t="s">
        <v>50</v>
      </c>
      <c r="H1657" s="65" t="s">
        <v>51</v>
      </c>
      <c r="I1657" s="65" t="s">
        <v>86</v>
      </c>
      <c r="J1657" s="65" t="s">
        <v>53</v>
      </c>
      <c r="K1657" s="65" t="s">
        <v>115</v>
      </c>
      <c r="L1657" s="66">
        <v>46155</v>
      </c>
      <c r="M1657" s="65" t="s">
        <v>55</v>
      </c>
      <c r="N1657" s="65" t="s">
        <v>48</v>
      </c>
      <c r="O1657" s="65" t="s">
        <v>92</v>
      </c>
      <c r="P1657" s="65" t="s">
        <v>87</v>
      </c>
      <c r="Q1657" s="65" t="s">
        <v>107</v>
      </c>
      <c r="R1657" s="65" t="s">
        <v>108</v>
      </c>
      <c r="S1657" s="65" t="s">
        <v>87</v>
      </c>
      <c r="T1657" s="65" t="s">
        <v>87</v>
      </c>
      <c r="U1657" s="65" t="s">
        <v>233</v>
      </c>
      <c r="V1657" s="67">
        <v>355</v>
      </c>
      <c r="W1657" s="73" t="str">
        <f t="shared" si="25"/>
        <v>ANHWWTW0001_Process capacity added to meet expected quality permits (PE)</v>
      </c>
    </row>
    <row r="1658" spans="1:23">
      <c r="A1658" s="65" t="s">
        <v>91</v>
      </c>
      <c r="B1658" s="65" t="s">
        <v>151</v>
      </c>
      <c r="C1658" s="65" t="s">
        <v>152</v>
      </c>
      <c r="D1658" s="74">
        <v>45077</v>
      </c>
      <c r="E1658" s="65" t="s">
        <v>48</v>
      </c>
      <c r="F1658" s="65" t="s">
        <v>49</v>
      </c>
      <c r="G1658" s="65" t="s">
        <v>50</v>
      </c>
      <c r="H1658" s="65" t="s">
        <v>51</v>
      </c>
      <c r="I1658" s="65" t="s">
        <v>86</v>
      </c>
      <c r="J1658" s="65" t="s">
        <v>53</v>
      </c>
      <c r="K1658" s="65" t="s">
        <v>115</v>
      </c>
      <c r="L1658" s="66">
        <v>46155</v>
      </c>
      <c r="M1658" s="65" t="s">
        <v>55</v>
      </c>
      <c r="N1658" s="65" t="s">
        <v>48</v>
      </c>
      <c r="O1658" s="65" t="s">
        <v>92</v>
      </c>
      <c r="P1658" s="65" t="s">
        <v>87</v>
      </c>
      <c r="Q1658" s="65" t="s">
        <v>107</v>
      </c>
      <c r="R1658" s="65" t="s">
        <v>108</v>
      </c>
      <c r="S1658" s="65" t="s">
        <v>87</v>
      </c>
      <c r="T1658" s="65" t="s">
        <v>87</v>
      </c>
      <c r="U1658" s="65" t="s">
        <v>237</v>
      </c>
      <c r="V1658" s="67">
        <v>45077</v>
      </c>
      <c r="W1658" s="73" t="str">
        <f t="shared" si="25"/>
        <v>ANHWWTW0005_Process capacity added to meet expected quality permits (PE)</v>
      </c>
    </row>
    <row r="1659" spans="1:23">
      <c r="A1659" s="65" t="s">
        <v>91</v>
      </c>
      <c r="B1659" s="65" t="s">
        <v>151</v>
      </c>
      <c r="C1659" s="65" t="s">
        <v>152</v>
      </c>
      <c r="D1659" s="74">
        <v>9856</v>
      </c>
      <c r="E1659" s="65" t="s">
        <v>48</v>
      </c>
      <c r="F1659" s="65" t="s">
        <v>49</v>
      </c>
      <c r="G1659" s="65" t="s">
        <v>50</v>
      </c>
      <c r="H1659" s="65" t="s">
        <v>51</v>
      </c>
      <c r="I1659" s="65" t="s">
        <v>86</v>
      </c>
      <c r="J1659" s="65" t="s">
        <v>53</v>
      </c>
      <c r="K1659" s="65" t="s">
        <v>115</v>
      </c>
      <c r="L1659" s="66">
        <v>46155</v>
      </c>
      <c r="M1659" s="65" t="s">
        <v>55</v>
      </c>
      <c r="N1659" s="65" t="s">
        <v>48</v>
      </c>
      <c r="O1659" s="65" t="s">
        <v>92</v>
      </c>
      <c r="P1659" s="65" t="s">
        <v>87</v>
      </c>
      <c r="Q1659" s="65" t="s">
        <v>107</v>
      </c>
      <c r="R1659" s="65" t="s">
        <v>108</v>
      </c>
      <c r="S1659" s="65" t="s">
        <v>87</v>
      </c>
      <c r="T1659" s="65" t="s">
        <v>87</v>
      </c>
      <c r="U1659" s="65" t="s">
        <v>236</v>
      </c>
      <c r="V1659" s="67">
        <v>9856</v>
      </c>
      <c r="W1659" s="73" t="str">
        <f t="shared" si="25"/>
        <v>ANHWWTW0004_Process capacity added to meet expected quality permits (PE)</v>
      </c>
    </row>
    <row r="1660" spans="1:23">
      <c r="A1660" s="65" t="s">
        <v>91</v>
      </c>
      <c r="B1660" s="65" t="s">
        <v>153</v>
      </c>
      <c r="C1660" s="65" t="s">
        <v>154</v>
      </c>
      <c r="D1660" s="74" t="s">
        <v>145</v>
      </c>
      <c r="E1660" s="65" t="s">
        <v>48</v>
      </c>
      <c r="F1660" s="65" t="s">
        <v>49</v>
      </c>
      <c r="G1660" s="65" t="s">
        <v>50</v>
      </c>
      <c r="H1660" s="65" t="s">
        <v>51</v>
      </c>
      <c r="I1660" s="65" t="s">
        <v>86</v>
      </c>
      <c r="J1660" s="65" t="s">
        <v>53</v>
      </c>
      <c r="K1660" s="65" t="s">
        <v>146</v>
      </c>
      <c r="L1660" s="66">
        <v>46155</v>
      </c>
      <c r="M1660" s="65" t="s">
        <v>55</v>
      </c>
      <c r="N1660" s="65" t="s">
        <v>48</v>
      </c>
      <c r="O1660" s="65" t="s">
        <v>92</v>
      </c>
      <c r="P1660" s="65" t="s">
        <v>87</v>
      </c>
      <c r="Q1660" s="65" t="s">
        <v>107</v>
      </c>
      <c r="R1660" s="65" t="s">
        <v>108</v>
      </c>
      <c r="S1660" s="65" t="s">
        <v>87</v>
      </c>
      <c r="T1660" s="65" t="s">
        <v>87</v>
      </c>
      <c r="U1660" s="65" t="s">
        <v>236</v>
      </c>
      <c r="V1660" s="67" t="s">
        <v>145</v>
      </c>
      <c r="W1660" s="73" t="str">
        <f t="shared" si="25"/>
        <v>ANHWWTW0004_STW compliant with DWF permit in 2022 (Y/N)</v>
      </c>
    </row>
    <row r="1661" spans="1:23">
      <c r="A1661" s="65" t="s">
        <v>91</v>
      </c>
      <c r="B1661" s="65" t="s">
        <v>153</v>
      </c>
      <c r="C1661" s="65" t="s">
        <v>154</v>
      </c>
      <c r="D1661" s="74" t="s">
        <v>155</v>
      </c>
      <c r="E1661" s="65" t="s">
        <v>48</v>
      </c>
      <c r="F1661" s="65" t="s">
        <v>49</v>
      </c>
      <c r="G1661" s="65" t="s">
        <v>50</v>
      </c>
      <c r="H1661" s="65" t="s">
        <v>51</v>
      </c>
      <c r="I1661" s="65" t="s">
        <v>86</v>
      </c>
      <c r="J1661" s="65" t="s">
        <v>53</v>
      </c>
      <c r="K1661" s="65" t="s">
        <v>146</v>
      </c>
      <c r="L1661" s="66">
        <v>46155</v>
      </c>
      <c r="M1661" s="65" t="s">
        <v>55</v>
      </c>
      <c r="N1661" s="65" t="s">
        <v>48</v>
      </c>
      <c r="O1661" s="65" t="s">
        <v>92</v>
      </c>
      <c r="P1661" s="65" t="s">
        <v>87</v>
      </c>
      <c r="Q1661" s="65" t="s">
        <v>107</v>
      </c>
      <c r="R1661" s="65" t="s">
        <v>108</v>
      </c>
      <c r="S1661" s="65" t="s">
        <v>87</v>
      </c>
      <c r="T1661" s="65" t="s">
        <v>87</v>
      </c>
      <c r="U1661" s="65" t="s">
        <v>233</v>
      </c>
      <c r="V1661" s="67" t="s">
        <v>155</v>
      </c>
      <c r="W1661" s="73" t="str">
        <f t="shared" si="25"/>
        <v>ANHWWTW0001_STW compliant with DWF permit in 2022 (Y/N)</v>
      </c>
    </row>
    <row r="1662" spans="1:23">
      <c r="A1662" s="65" t="s">
        <v>91</v>
      </c>
      <c r="B1662" s="65" t="s">
        <v>153</v>
      </c>
      <c r="C1662" s="65" t="s">
        <v>154</v>
      </c>
      <c r="D1662" s="74" t="s">
        <v>155</v>
      </c>
      <c r="E1662" s="65" t="s">
        <v>48</v>
      </c>
      <c r="F1662" s="65" t="s">
        <v>49</v>
      </c>
      <c r="G1662" s="65" t="s">
        <v>50</v>
      </c>
      <c r="H1662" s="65" t="s">
        <v>51</v>
      </c>
      <c r="I1662" s="65" t="s">
        <v>86</v>
      </c>
      <c r="J1662" s="65" t="s">
        <v>53</v>
      </c>
      <c r="K1662" s="65" t="s">
        <v>146</v>
      </c>
      <c r="L1662" s="66">
        <v>46155</v>
      </c>
      <c r="M1662" s="65" t="s">
        <v>55</v>
      </c>
      <c r="N1662" s="65" t="s">
        <v>48</v>
      </c>
      <c r="O1662" s="65" t="s">
        <v>92</v>
      </c>
      <c r="P1662" s="65" t="s">
        <v>87</v>
      </c>
      <c r="Q1662" s="65" t="s">
        <v>107</v>
      </c>
      <c r="R1662" s="65" t="s">
        <v>108</v>
      </c>
      <c r="S1662" s="65" t="s">
        <v>87</v>
      </c>
      <c r="T1662" s="65" t="s">
        <v>87</v>
      </c>
      <c r="U1662" s="65" t="s">
        <v>234</v>
      </c>
      <c r="V1662" s="67" t="s">
        <v>155</v>
      </c>
      <c r="W1662" s="73" t="str">
        <f t="shared" si="25"/>
        <v>ANHWWTW0002_STW compliant with DWF permit in 2022 (Y/N)</v>
      </c>
    </row>
    <row r="1663" spans="1:23">
      <c r="A1663" s="65" t="s">
        <v>91</v>
      </c>
      <c r="B1663" s="65" t="s">
        <v>153</v>
      </c>
      <c r="C1663" s="65" t="s">
        <v>154</v>
      </c>
      <c r="D1663" s="74" t="s">
        <v>155</v>
      </c>
      <c r="E1663" s="65" t="s">
        <v>48</v>
      </c>
      <c r="F1663" s="65" t="s">
        <v>49</v>
      </c>
      <c r="G1663" s="65" t="s">
        <v>50</v>
      </c>
      <c r="H1663" s="65" t="s">
        <v>51</v>
      </c>
      <c r="I1663" s="65" t="s">
        <v>86</v>
      </c>
      <c r="J1663" s="65" t="s">
        <v>53</v>
      </c>
      <c r="K1663" s="65" t="s">
        <v>146</v>
      </c>
      <c r="L1663" s="66">
        <v>46155</v>
      </c>
      <c r="M1663" s="65" t="s">
        <v>55</v>
      </c>
      <c r="N1663" s="65" t="s">
        <v>48</v>
      </c>
      <c r="O1663" s="65" t="s">
        <v>92</v>
      </c>
      <c r="P1663" s="65" t="s">
        <v>87</v>
      </c>
      <c r="Q1663" s="65" t="s">
        <v>107</v>
      </c>
      <c r="R1663" s="65" t="s">
        <v>108</v>
      </c>
      <c r="S1663" s="65" t="s">
        <v>87</v>
      </c>
      <c r="T1663" s="65" t="s">
        <v>87</v>
      </c>
      <c r="U1663" s="65" t="s">
        <v>235</v>
      </c>
      <c r="V1663" s="67" t="s">
        <v>155</v>
      </c>
      <c r="W1663" s="73" t="str">
        <f t="shared" si="25"/>
        <v>ANHWWTW0003_STW compliant with DWF permit in 2022 (Y/N)</v>
      </c>
    </row>
    <row r="1664" spans="1:23">
      <c r="A1664" s="65" t="s">
        <v>91</v>
      </c>
      <c r="B1664" s="65" t="s">
        <v>153</v>
      </c>
      <c r="C1664" s="65" t="s">
        <v>154</v>
      </c>
      <c r="D1664" s="74" t="s">
        <v>155</v>
      </c>
      <c r="E1664" s="65" t="s">
        <v>48</v>
      </c>
      <c r="F1664" s="65" t="s">
        <v>49</v>
      </c>
      <c r="G1664" s="65" t="s">
        <v>50</v>
      </c>
      <c r="H1664" s="65" t="s">
        <v>51</v>
      </c>
      <c r="I1664" s="65" t="s">
        <v>86</v>
      </c>
      <c r="J1664" s="65" t="s">
        <v>53</v>
      </c>
      <c r="K1664" s="65" t="s">
        <v>146</v>
      </c>
      <c r="L1664" s="66">
        <v>46155</v>
      </c>
      <c r="M1664" s="65" t="s">
        <v>55</v>
      </c>
      <c r="N1664" s="65" t="s">
        <v>48</v>
      </c>
      <c r="O1664" s="65" t="s">
        <v>92</v>
      </c>
      <c r="P1664" s="65" t="s">
        <v>87</v>
      </c>
      <c r="Q1664" s="65" t="s">
        <v>107</v>
      </c>
      <c r="R1664" s="65" t="s">
        <v>108</v>
      </c>
      <c r="S1664" s="65" t="s">
        <v>87</v>
      </c>
      <c r="T1664" s="65" t="s">
        <v>87</v>
      </c>
      <c r="U1664" s="65" t="s">
        <v>237</v>
      </c>
      <c r="V1664" s="67" t="s">
        <v>155</v>
      </c>
      <c r="W1664" s="73" t="str">
        <f t="shared" si="25"/>
        <v>ANHWWTW0005_STW compliant with DWF permit in 2022 (Y/N)</v>
      </c>
    </row>
    <row r="1665" spans="1:23">
      <c r="A1665" s="65" t="s">
        <v>91</v>
      </c>
      <c r="B1665" s="65" t="s">
        <v>156</v>
      </c>
      <c r="C1665" s="65" t="s">
        <v>157</v>
      </c>
      <c r="D1665" s="74" t="s">
        <v>145</v>
      </c>
      <c r="E1665" s="65" t="s">
        <v>48</v>
      </c>
      <c r="F1665" s="65" t="s">
        <v>49</v>
      </c>
      <c r="G1665" s="65" t="s">
        <v>50</v>
      </c>
      <c r="H1665" s="65" t="s">
        <v>51</v>
      </c>
      <c r="I1665" s="65" t="s">
        <v>86</v>
      </c>
      <c r="J1665" s="65" t="s">
        <v>53</v>
      </c>
      <c r="K1665" s="65" t="s">
        <v>146</v>
      </c>
      <c r="L1665" s="66">
        <v>46155</v>
      </c>
      <c r="M1665" s="65" t="s">
        <v>55</v>
      </c>
      <c r="N1665" s="65" t="s">
        <v>48</v>
      </c>
      <c r="O1665" s="65" t="s">
        <v>92</v>
      </c>
      <c r="P1665" s="65" t="s">
        <v>87</v>
      </c>
      <c r="Q1665" s="65" t="s">
        <v>107</v>
      </c>
      <c r="R1665" s="65" t="s">
        <v>108</v>
      </c>
      <c r="S1665" s="65" t="s">
        <v>87</v>
      </c>
      <c r="T1665" s="65" t="s">
        <v>87</v>
      </c>
      <c r="U1665" s="65" t="s">
        <v>236</v>
      </c>
      <c r="V1665" s="67" t="s">
        <v>145</v>
      </c>
      <c r="W1665" s="73" t="str">
        <f t="shared" si="25"/>
        <v>ANHWWTW0004_STW compliant with DWF permit under "3-in-5 rule" in 2022 (Y/N)</v>
      </c>
    </row>
    <row r="1666" spans="1:23">
      <c r="A1666" s="65" t="s">
        <v>91</v>
      </c>
      <c r="B1666" s="65" t="s">
        <v>156</v>
      </c>
      <c r="C1666" s="65" t="s">
        <v>157</v>
      </c>
      <c r="D1666" s="74" t="s">
        <v>155</v>
      </c>
      <c r="E1666" s="65" t="s">
        <v>48</v>
      </c>
      <c r="F1666" s="65" t="s">
        <v>49</v>
      </c>
      <c r="G1666" s="65" t="s">
        <v>50</v>
      </c>
      <c r="H1666" s="65" t="s">
        <v>51</v>
      </c>
      <c r="I1666" s="65" t="s">
        <v>86</v>
      </c>
      <c r="J1666" s="65" t="s">
        <v>53</v>
      </c>
      <c r="K1666" s="65" t="s">
        <v>146</v>
      </c>
      <c r="L1666" s="66">
        <v>46155</v>
      </c>
      <c r="M1666" s="65" t="s">
        <v>55</v>
      </c>
      <c r="N1666" s="65" t="s">
        <v>48</v>
      </c>
      <c r="O1666" s="65" t="s">
        <v>92</v>
      </c>
      <c r="P1666" s="65" t="s">
        <v>87</v>
      </c>
      <c r="Q1666" s="65" t="s">
        <v>107</v>
      </c>
      <c r="R1666" s="65" t="s">
        <v>108</v>
      </c>
      <c r="S1666" s="65" t="s">
        <v>87</v>
      </c>
      <c r="T1666" s="65" t="s">
        <v>87</v>
      </c>
      <c r="U1666" s="65" t="s">
        <v>233</v>
      </c>
      <c r="V1666" s="67" t="s">
        <v>155</v>
      </c>
      <c r="W1666" s="73" t="str">
        <f t="shared" si="25"/>
        <v>ANHWWTW0001_STW compliant with DWF permit under "3-in-5 rule" in 2022 (Y/N)</v>
      </c>
    </row>
    <row r="1667" spans="1:23">
      <c r="A1667" s="65" t="s">
        <v>91</v>
      </c>
      <c r="B1667" s="65" t="s">
        <v>156</v>
      </c>
      <c r="C1667" s="65" t="s">
        <v>157</v>
      </c>
      <c r="D1667" s="74" t="s">
        <v>155</v>
      </c>
      <c r="E1667" s="65" t="s">
        <v>48</v>
      </c>
      <c r="F1667" s="65" t="s">
        <v>49</v>
      </c>
      <c r="G1667" s="65" t="s">
        <v>50</v>
      </c>
      <c r="H1667" s="65" t="s">
        <v>51</v>
      </c>
      <c r="I1667" s="65" t="s">
        <v>86</v>
      </c>
      <c r="J1667" s="65" t="s">
        <v>53</v>
      </c>
      <c r="K1667" s="65" t="s">
        <v>146</v>
      </c>
      <c r="L1667" s="66">
        <v>46155</v>
      </c>
      <c r="M1667" s="65" t="s">
        <v>55</v>
      </c>
      <c r="N1667" s="65" t="s">
        <v>48</v>
      </c>
      <c r="O1667" s="65" t="s">
        <v>92</v>
      </c>
      <c r="P1667" s="65" t="s">
        <v>87</v>
      </c>
      <c r="Q1667" s="65" t="s">
        <v>107</v>
      </c>
      <c r="R1667" s="65" t="s">
        <v>108</v>
      </c>
      <c r="S1667" s="65" t="s">
        <v>87</v>
      </c>
      <c r="T1667" s="65" t="s">
        <v>87</v>
      </c>
      <c r="U1667" s="65" t="s">
        <v>234</v>
      </c>
      <c r="V1667" s="67" t="s">
        <v>155</v>
      </c>
      <c r="W1667" s="73" t="str">
        <f t="shared" si="25"/>
        <v>ANHWWTW0002_STW compliant with DWF permit under "3-in-5 rule" in 2022 (Y/N)</v>
      </c>
    </row>
    <row r="1668" spans="1:23">
      <c r="A1668" s="65" t="s">
        <v>91</v>
      </c>
      <c r="B1668" s="65" t="s">
        <v>156</v>
      </c>
      <c r="C1668" s="65" t="s">
        <v>157</v>
      </c>
      <c r="D1668" s="74" t="s">
        <v>155</v>
      </c>
      <c r="E1668" s="65" t="s">
        <v>48</v>
      </c>
      <c r="F1668" s="65" t="s">
        <v>49</v>
      </c>
      <c r="G1668" s="65" t="s">
        <v>50</v>
      </c>
      <c r="H1668" s="65" t="s">
        <v>51</v>
      </c>
      <c r="I1668" s="65" t="s">
        <v>86</v>
      </c>
      <c r="J1668" s="65" t="s">
        <v>53</v>
      </c>
      <c r="K1668" s="65" t="s">
        <v>146</v>
      </c>
      <c r="L1668" s="66">
        <v>46155</v>
      </c>
      <c r="M1668" s="65" t="s">
        <v>55</v>
      </c>
      <c r="N1668" s="65" t="s">
        <v>48</v>
      </c>
      <c r="O1668" s="65" t="s">
        <v>92</v>
      </c>
      <c r="P1668" s="65" t="s">
        <v>87</v>
      </c>
      <c r="Q1668" s="65" t="s">
        <v>107</v>
      </c>
      <c r="R1668" s="65" t="s">
        <v>108</v>
      </c>
      <c r="S1668" s="65" t="s">
        <v>87</v>
      </c>
      <c r="T1668" s="65" t="s">
        <v>87</v>
      </c>
      <c r="U1668" s="65" t="s">
        <v>235</v>
      </c>
      <c r="V1668" s="67" t="s">
        <v>155</v>
      </c>
      <c r="W1668" s="73" t="str">
        <f t="shared" si="25"/>
        <v>ANHWWTW0003_STW compliant with DWF permit under "3-in-5 rule" in 2022 (Y/N)</v>
      </c>
    </row>
    <row r="1669" spans="1:23">
      <c r="A1669" s="65" t="s">
        <v>91</v>
      </c>
      <c r="B1669" s="65" t="s">
        <v>156</v>
      </c>
      <c r="C1669" s="65" t="s">
        <v>157</v>
      </c>
      <c r="D1669" s="74" t="s">
        <v>155</v>
      </c>
      <c r="E1669" s="65" t="s">
        <v>48</v>
      </c>
      <c r="F1669" s="65" t="s">
        <v>49</v>
      </c>
      <c r="G1669" s="65" t="s">
        <v>50</v>
      </c>
      <c r="H1669" s="65" t="s">
        <v>51</v>
      </c>
      <c r="I1669" s="65" t="s">
        <v>86</v>
      </c>
      <c r="J1669" s="65" t="s">
        <v>53</v>
      </c>
      <c r="K1669" s="65" t="s">
        <v>146</v>
      </c>
      <c r="L1669" s="66">
        <v>46155</v>
      </c>
      <c r="M1669" s="65" t="s">
        <v>55</v>
      </c>
      <c r="N1669" s="65" t="s">
        <v>48</v>
      </c>
      <c r="O1669" s="65" t="s">
        <v>92</v>
      </c>
      <c r="P1669" s="65" t="s">
        <v>87</v>
      </c>
      <c r="Q1669" s="65" t="s">
        <v>107</v>
      </c>
      <c r="R1669" s="65" t="s">
        <v>108</v>
      </c>
      <c r="S1669" s="65" t="s">
        <v>87</v>
      </c>
      <c r="T1669" s="65" t="s">
        <v>87</v>
      </c>
      <c r="U1669" s="65" t="s">
        <v>237</v>
      </c>
      <c r="V1669" s="67" t="s">
        <v>155</v>
      </c>
      <c r="W1669" s="73" t="str">
        <f t="shared" si="25"/>
        <v>ANHWWTW0005_STW compliant with DWF permit under "3-in-5 rule" in 2022 (Y/N)</v>
      </c>
    </row>
    <row r="1670" spans="1:23">
      <c r="A1670" s="65" t="s">
        <v>91</v>
      </c>
      <c r="B1670" s="65" t="s">
        <v>158</v>
      </c>
      <c r="C1670" s="65" t="s">
        <v>159</v>
      </c>
      <c r="D1670" s="74" t="s">
        <v>70</v>
      </c>
      <c r="E1670" s="65" t="s">
        <v>48</v>
      </c>
      <c r="F1670" s="65" t="s">
        <v>49</v>
      </c>
      <c r="G1670" s="65" t="s">
        <v>50</v>
      </c>
      <c r="H1670" s="65" t="s">
        <v>51</v>
      </c>
      <c r="I1670" s="65" t="s">
        <v>86</v>
      </c>
      <c r="J1670" s="65" t="s">
        <v>53</v>
      </c>
      <c r="K1670" s="65" t="s">
        <v>160</v>
      </c>
      <c r="L1670" s="66">
        <v>46155</v>
      </c>
      <c r="M1670" s="65" t="s">
        <v>55</v>
      </c>
      <c r="N1670" s="65" t="s">
        <v>48</v>
      </c>
      <c r="O1670" s="65" t="s">
        <v>92</v>
      </c>
      <c r="P1670" s="65" t="s">
        <v>87</v>
      </c>
      <c r="Q1670" s="65" t="s">
        <v>107</v>
      </c>
      <c r="R1670" s="65" t="s">
        <v>108</v>
      </c>
      <c r="S1670" s="65" t="s">
        <v>87</v>
      </c>
      <c r="T1670" s="65" t="s">
        <v>87</v>
      </c>
      <c r="U1670" s="65" t="s">
        <v>233</v>
      </c>
      <c r="V1670" s="67" t="s">
        <v>70</v>
      </c>
      <c r="W1670" s="73" t="str">
        <f t="shared" ref="W1670:W1733" si="26">CONCATENATE(U1670,"_",C1670)</f>
        <v>ANHWWTW0001_Year of new DWF being implemented</v>
      </c>
    </row>
    <row r="1671" spans="1:23">
      <c r="A1671" s="65" t="s">
        <v>91</v>
      </c>
      <c r="B1671" s="65" t="s">
        <v>158</v>
      </c>
      <c r="C1671" s="65" t="s">
        <v>159</v>
      </c>
      <c r="D1671" s="74" t="s">
        <v>70</v>
      </c>
      <c r="E1671" s="65" t="s">
        <v>48</v>
      </c>
      <c r="F1671" s="65" t="s">
        <v>49</v>
      </c>
      <c r="G1671" s="65" t="s">
        <v>50</v>
      </c>
      <c r="H1671" s="65" t="s">
        <v>51</v>
      </c>
      <c r="I1671" s="65" t="s">
        <v>86</v>
      </c>
      <c r="J1671" s="65" t="s">
        <v>53</v>
      </c>
      <c r="K1671" s="65" t="s">
        <v>160</v>
      </c>
      <c r="L1671" s="66">
        <v>46155</v>
      </c>
      <c r="M1671" s="65" t="s">
        <v>55</v>
      </c>
      <c r="N1671" s="65" t="s">
        <v>48</v>
      </c>
      <c r="O1671" s="65" t="s">
        <v>92</v>
      </c>
      <c r="P1671" s="65" t="s">
        <v>87</v>
      </c>
      <c r="Q1671" s="65" t="s">
        <v>107</v>
      </c>
      <c r="R1671" s="65" t="s">
        <v>108</v>
      </c>
      <c r="S1671" s="65" t="s">
        <v>87</v>
      </c>
      <c r="T1671" s="65" t="s">
        <v>87</v>
      </c>
      <c r="U1671" s="65" t="s">
        <v>234</v>
      </c>
      <c r="V1671" s="67" t="s">
        <v>70</v>
      </c>
      <c r="W1671" s="73" t="str">
        <f t="shared" si="26"/>
        <v>ANHWWTW0002_Year of new DWF being implemented</v>
      </c>
    </row>
    <row r="1672" spans="1:23">
      <c r="A1672" s="65" t="s">
        <v>91</v>
      </c>
      <c r="B1672" s="65" t="s">
        <v>158</v>
      </c>
      <c r="C1672" s="65" t="s">
        <v>159</v>
      </c>
      <c r="D1672" s="74" t="s">
        <v>70</v>
      </c>
      <c r="E1672" s="65" t="s">
        <v>48</v>
      </c>
      <c r="F1672" s="65" t="s">
        <v>49</v>
      </c>
      <c r="G1672" s="65" t="s">
        <v>50</v>
      </c>
      <c r="H1672" s="65" t="s">
        <v>51</v>
      </c>
      <c r="I1672" s="65" t="s">
        <v>86</v>
      </c>
      <c r="J1672" s="65" t="s">
        <v>53</v>
      </c>
      <c r="K1672" s="65" t="s">
        <v>160</v>
      </c>
      <c r="L1672" s="66">
        <v>46155</v>
      </c>
      <c r="M1672" s="65" t="s">
        <v>55</v>
      </c>
      <c r="N1672" s="65" t="s">
        <v>48</v>
      </c>
      <c r="O1672" s="65" t="s">
        <v>92</v>
      </c>
      <c r="P1672" s="65" t="s">
        <v>87</v>
      </c>
      <c r="Q1672" s="65" t="s">
        <v>107</v>
      </c>
      <c r="R1672" s="65" t="s">
        <v>108</v>
      </c>
      <c r="S1672" s="65" t="s">
        <v>87</v>
      </c>
      <c r="T1672" s="65" t="s">
        <v>87</v>
      </c>
      <c r="U1672" s="65" t="s">
        <v>235</v>
      </c>
      <c r="V1672" s="67" t="s">
        <v>70</v>
      </c>
      <c r="W1672" s="73" t="str">
        <f t="shared" si="26"/>
        <v>ANHWWTW0003_Year of new DWF being implemented</v>
      </c>
    </row>
    <row r="1673" spans="1:23">
      <c r="A1673" s="65" t="s">
        <v>91</v>
      </c>
      <c r="B1673" s="65" t="s">
        <v>158</v>
      </c>
      <c r="C1673" s="65" t="s">
        <v>159</v>
      </c>
      <c r="D1673" s="74" t="s">
        <v>70</v>
      </c>
      <c r="E1673" s="65" t="s">
        <v>48</v>
      </c>
      <c r="F1673" s="65" t="s">
        <v>49</v>
      </c>
      <c r="G1673" s="65" t="s">
        <v>50</v>
      </c>
      <c r="H1673" s="65" t="s">
        <v>51</v>
      </c>
      <c r="I1673" s="65" t="s">
        <v>86</v>
      </c>
      <c r="J1673" s="65" t="s">
        <v>53</v>
      </c>
      <c r="K1673" s="65" t="s">
        <v>160</v>
      </c>
      <c r="L1673" s="66">
        <v>46155</v>
      </c>
      <c r="M1673" s="65" t="s">
        <v>55</v>
      </c>
      <c r="N1673" s="65" t="s">
        <v>48</v>
      </c>
      <c r="O1673" s="65" t="s">
        <v>92</v>
      </c>
      <c r="P1673" s="65" t="s">
        <v>87</v>
      </c>
      <c r="Q1673" s="65" t="s">
        <v>107</v>
      </c>
      <c r="R1673" s="65" t="s">
        <v>108</v>
      </c>
      <c r="S1673" s="65" t="s">
        <v>87</v>
      </c>
      <c r="T1673" s="65" t="s">
        <v>87</v>
      </c>
      <c r="U1673" s="65" t="s">
        <v>236</v>
      </c>
      <c r="V1673" s="67" t="s">
        <v>70</v>
      </c>
      <c r="W1673" s="73" t="str">
        <f t="shared" si="26"/>
        <v>ANHWWTW0004_Year of new DWF being implemented</v>
      </c>
    </row>
    <row r="1674" spans="1:23">
      <c r="A1674" s="65" t="s">
        <v>91</v>
      </c>
      <c r="B1674" s="65" t="s">
        <v>158</v>
      </c>
      <c r="C1674" s="65" t="s">
        <v>159</v>
      </c>
      <c r="D1674" s="74" t="s">
        <v>70</v>
      </c>
      <c r="E1674" s="65" t="s">
        <v>48</v>
      </c>
      <c r="F1674" s="65" t="s">
        <v>49</v>
      </c>
      <c r="G1674" s="65" t="s">
        <v>50</v>
      </c>
      <c r="H1674" s="65" t="s">
        <v>51</v>
      </c>
      <c r="I1674" s="65" t="s">
        <v>86</v>
      </c>
      <c r="J1674" s="65" t="s">
        <v>53</v>
      </c>
      <c r="K1674" s="65" t="s">
        <v>160</v>
      </c>
      <c r="L1674" s="66">
        <v>46155</v>
      </c>
      <c r="M1674" s="65" t="s">
        <v>55</v>
      </c>
      <c r="N1674" s="65" t="s">
        <v>48</v>
      </c>
      <c r="O1674" s="65" t="s">
        <v>92</v>
      </c>
      <c r="P1674" s="65" t="s">
        <v>87</v>
      </c>
      <c r="Q1674" s="65" t="s">
        <v>107</v>
      </c>
      <c r="R1674" s="65" t="s">
        <v>108</v>
      </c>
      <c r="S1674" s="65" t="s">
        <v>87</v>
      </c>
      <c r="T1674" s="65" t="s">
        <v>87</v>
      </c>
      <c r="U1674" s="65" t="s">
        <v>237</v>
      </c>
      <c r="V1674" s="67" t="s">
        <v>70</v>
      </c>
      <c r="W1674" s="73" t="str">
        <f t="shared" si="26"/>
        <v>ANHWWTW0005_Year of new DWF being implemented</v>
      </c>
    </row>
    <row r="1675" spans="1:23">
      <c r="A1675" s="65" t="s">
        <v>91</v>
      </c>
      <c r="B1675" s="65" t="s">
        <v>161</v>
      </c>
      <c r="C1675" s="65" t="s">
        <v>162</v>
      </c>
      <c r="D1675" s="74" t="s">
        <v>74</v>
      </c>
      <c r="E1675" s="65" t="s">
        <v>48</v>
      </c>
      <c r="F1675" s="65" t="s">
        <v>49</v>
      </c>
      <c r="G1675" s="65" t="s">
        <v>50</v>
      </c>
      <c r="H1675" s="65" t="s">
        <v>51</v>
      </c>
      <c r="I1675" s="65" t="s">
        <v>86</v>
      </c>
      <c r="J1675" s="65" t="s">
        <v>53</v>
      </c>
      <c r="K1675" s="65" t="s">
        <v>160</v>
      </c>
      <c r="L1675" s="66">
        <v>46155</v>
      </c>
      <c r="M1675" s="65" t="s">
        <v>55</v>
      </c>
      <c r="N1675" s="65" t="s">
        <v>48</v>
      </c>
      <c r="O1675" s="65" t="s">
        <v>92</v>
      </c>
      <c r="P1675" s="65" t="s">
        <v>87</v>
      </c>
      <c r="Q1675" s="65" t="s">
        <v>107</v>
      </c>
      <c r="R1675" s="65" t="s">
        <v>108</v>
      </c>
      <c r="S1675" s="65" t="s">
        <v>87</v>
      </c>
      <c r="T1675" s="65" t="s">
        <v>87</v>
      </c>
      <c r="U1675" s="65" t="s">
        <v>233</v>
      </c>
      <c r="V1675" s="67" t="s">
        <v>74</v>
      </c>
      <c r="W1675" s="73" t="str">
        <f t="shared" si="26"/>
        <v>ANHWWTW0001_Design Horizon -  Associated with Cost Driver 2</v>
      </c>
    </row>
    <row r="1676" spans="1:23">
      <c r="A1676" s="65" t="s">
        <v>91</v>
      </c>
      <c r="B1676" s="65" t="s">
        <v>161</v>
      </c>
      <c r="C1676" s="65" t="s">
        <v>162</v>
      </c>
      <c r="D1676" s="74" t="s">
        <v>74</v>
      </c>
      <c r="E1676" s="65" t="s">
        <v>48</v>
      </c>
      <c r="F1676" s="65" t="s">
        <v>49</v>
      </c>
      <c r="G1676" s="65" t="s">
        <v>50</v>
      </c>
      <c r="H1676" s="65" t="s">
        <v>51</v>
      </c>
      <c r="I1676" s="65" t="s">
        <v>86</v>
      </c>
      <c r="J1676" s="65" t="s">
        <v>53</v>
      </c>
      <c r="K1676" s="65" t="s">
        <v>160</v>
      </c>
      <c r="L1676" s="66">
        <v>46155</v>
      </c>
      <c r="M1676" s="65" t="s">
        <v>55</v>
      </c>
      <c r="N1676" s="65" t="s">
        <v>48</v>
      </c>
      <c r="O1676" s="65" t="s">
        <v>92</v>
      </c>
      <c r="P1676" s="65" t="s">
        <v>87</v>
      </c>
      <c r="Q1676" s="65" t="s">
        <v>107</v>
      </c>
      <c r="R1676" s="65" t="s">
        <v>108</v>
      </c>
      <c r="S1676" s="65" t="s">
        <v>87</v>
      </c>
      <c r="T1676" s="65" t="s">
        <v>87</v>
      </c>
      <c r="U1676" s="65" t="s">
        <v>234</v>
      </c>
      <c r="V1676" s="67" t="s">
        <v>74</v>
      </c>
      <c r="W1676" s="73" t="str">
        <f t="shared" si="26"/>
        <v>ANHWWTW0002_Design Horizon -  Associated with Cost Driver 2</v>
      </c>
    </row>
    <row r="1677" spans="1:23">
      <c r="A1677" s="65" t="s">
        <v>91</v>
      </c>
      <c r="B1677" s="65" t="s">
        <v>161</v>
      </c>
      <c r="C1677" s="65" t="s">
        <v>162</v>
      </c>
      <c r="D1677" s="74" t="s">
        <v>79</v>
      </c>
      <c r="E1677" s="65" t="s">
        <v>48</v>
      </c>
      <c r="F1677" s="65" t="s">
        <v>49</v>
      </c>
      <c r="G1677" s="65" t="s">
        <v>50</v>
      </c>
      <c r="H1677" s="65" t="s">
        <v>51</v>
      </c>
      <c r="I1677" s="65" t="s">
        <v>86</v>
      </c>
      <c r="J1677" s="65" t="s">
        <v>53</v>
      </c>
      <c r="K1677" s="65" t="s">
        <v>160</v>
      </c>
      <c r="L1677" s="66">
        <v>46155</v>
      </c>
      <c r="M1677" s="65" t="s">
        <v>55</v>
      </c>
      <c r="N1677" s="65" t="s">
        <v>48</v>
      </c>
      <c r="O1677" s="65" t="s">
        <v>92</v>
      </c>
      <c r="P1677" s="65" t="s">
        <v>87</v>
      </c>
      <c r="Q1677" s="65" t="s">
        <v>107</v>
      </c>
      <c r="R1677" s="65" t="s">
        <v>108</v>
      </c>
      <c r="S1677" s="65" t="s">
        <v>87</v>
      </c>
      <c r="T1677" s="65" t="s">
        <v>87</v>
      </c>
      <c r="U1677" s="65" t="s">
        <v>236</v>
      </c>
      <c r="V1677" s="67" t="s">
        <v>79</v>
      </c>
      <c r="W1677" s="73" t="str">
        <f t="shared" si="26"/>
        <v>ANHWWTW0004_Design Horizon -  Associated with Cost Driver 2</v>
      </c>
    </row>
    <row r="1678" spans="1:23">
      <c r="A1678" s="65" t="s">
        <v>91</v>
      </c>
      <c r="B1678" s="65" t="s">
        <v>161</v>
      </c>
      <c r="C1678" s="65" t="s">
        <v>162</v>
      </c>
      <c r="D1678" s="74" t="s">
        <v>242</v>
      </c>
      <c r="E1678" s="65" t="s">
        <v>48</v>
      </c>
      <c r="F1678" s="65" t="s">
        <v>49</v>
      </c>
      <c r="G1678" s="65" t="s">
        <v>50</v>
      </c>
      <c r="H1678" s="65" t="s">
        <v>51</v>
      </c>
      <c r="I1678" s="65" t="s">
        <v>86</v>
      </c>
      <c r="J1678" s="65" t="s">
        <v>53</v>
      </c>
      <c r="K1678" s="65" t="s">
        <v>160</v>
      </c>
      <c r="L1678" s="66">
        <v>46155</v>
      </c>
      <c r="M1678" s="65" t="s">
        <v>55</v>
      </c>
      <c r="N1678" s="65" t="s">
        <v>48</v>
      </c>
      <c r="O1678" s="65" t="s">
        <v>92</v>
      </c>
      <c r="P1678" s="65" t="s">
        <v>87</v>
      </c>
      <c r="Q1678" s="65" t="s">
        <v>107</v>
      </c>
      <c r="R1678" s="65" t="s">
        <v>108</v>
      </c>
      <c r="S1678" s="65" t="s">
        <v>87</v>
      </c>
      <c r="T1678" s="65" t="s">
        <v>87</v>
      </c>
      <c r="U1678" s="65" t="s">
        <v>235</v>
      </c>
      <c r="V1678" s="67" t="s">
        <v>242</v>
      </c>
      <c r="W1678" s="73" t="str">
        <f t="shared" si="26"/>
        <v>ANHWWTW0003_Design Horizon -  Associated with Cost Driver 2</v>
      </c>
    </row>
    <row r="1679" spans="1:23">
      <c r="A1679" s="65" t="s">
        <v>91</v>
      </c>
      <c r="B1679" s="65" t="s">
        <v>161</v>
      </c>
      <c r="C1679" s="65" t="s">
        <v>162</v>
      </c>
      <c r="D1679" s="74" t="s">
        <v>242</v>
      </c>
      <c r="E1679" s="65" t="s">
        <v>48</v>
      </c>
      <c r="F1679" s="65" t="s">
        <v>49</v>
      </c>
      <c r="G1679" s="65" t="s">
        <v>50</v>
      </c>
      <c r="H1679" s="65" t="s">
        <v>51</v>
      </c>
      <c r="I1679" s="65" t="s">
        <v>86</v>
      </c>
      <c r="J1679" s="65" t="s">
        <v>53</v>
      </c>
      <c r="K1679" s="65" t="s">
        <v>160</v>
      </c>
      <c r="L1679" s="66">
        <v>46155</v>
      </c>
      <c r="M1679" s="65" t="s">
        <v>55</v>
      </c>
      <c r="N1679" s="65" t="s">
        <v>48</v>
      </c>
      <c r="O1679" s="65" t="s">
        <v>92</v>
      </c>
      <c r="P1679" s="65" t="s">
        <v>87</v>
      </c>
      <c r="Q1679" s="65" t="s">
        <v>107</v>
      </c>
      <c r="R1679" s="65" t="s">
        <v>108</v>
      </c>
      <c r="S1679" s="65" t="s">
        <v>87</v>
      </c>
      <c r="T1679" s="65" t="s">
        <v>87</v>
      </c>
      <c r="U1679" s="65" t="s">
        <v>237</v>
      </c>
      <c r="V1679" s="67" t="s">
        <v>242</v>
      </c>
      <c r="W1679" s="73" t="str">
        <f t="shared" si="26"/>
        <v>ANHWWTW0005_Design Horizon -  Associated with Cost Driver 2</v>
      </c>
    </row>
    <row r="1680" spans="1:23">
      <c r="A1680" s="65" t="s">
        <v>91</v>
      </c>
      <c r="B1680" s="65" t="s">
        <v>163</v>
      </c>
      <c r="C1680" s="65" t="s">
        <v>164</v>
      </c>
      <c r="D1680" s="74" t="s">
        <v>215</v>
      </c>
      <c r="E1680" s="65" t="s">
        <v>48</v>
      </c>
      <c r="F1680" s="65" t="s">
        <v>49</v>
      </c>
      <c r="G1680" s="65" t="s">
        <v>50</v>
      </c>
      <c r="H1680" s="65" t="s">
        <v>51</v>
      </c>
      <c r="I1680" s="65" t="s">
        <v>86</v>
      </c>
      <c r="J1680" s="65" t="s">
        <v>53</v>
      </c>
      <c r="K1680" s="65" t="s">
        <v>146</v>
      </c>
      <c r="L1680" s="66">
        <v>46155</v>
      </c>
      <c r="M1680" s="65" t="s">
        <v>55</v>
      </c>
      <c r="N1680" s="65" t="s">
        <v>48</v>
      </c>
      <c r="O1680" s="65" t="s">
        <v>92</v>
      </c>
      <c r="P1680" s="65" t="s">
        <v>87</v>
      </c>
      <c r="Q1680" s="65" t="s">
        <v>107</v>
      </c>
      <c r="R1680" s="65" t="s">
        <v>108</v>
      </c>
      <c r="S1680" s="65" t="s">
        <v>87</v>
      </c>
      <c r="T1680" s="65" t="s">
        <v>87</v>
      </c>
      <c r="U1680" s="65" t="s">
        <v>233</v>
      </c>
      <c r="V1680" s="67" t="s">
        <v>215</v>
      </c>
      <c r="W1680" s="73" t="str">
        <f t="shared" si="26"/>
        <v>ANHWWTW0001_Primary Driver for Growth (Residential / Non Residential)</v>
      </c>
    </row>
    <row r="1681" spans="1:23">
      <c r="A1681" s="65" t="s">
        <v>91</v>
      </c>
      <c r="B1681" s="65" t="s">
        <v>163</v>
      </c>
      <c r="C1681" s="65" t="s">
        <v>164</v>
      </c>
      <c r="D1681" s="74" t="s">
        <v>215</v>
      </c>
      <c r="E1681" s="65" t="s">
        <v>48</v>
      </c>
      <c r="F1681" s="65" t="s">
        <v>49</v>
      </c>
      <c r="G1681" s="65" t="s">
        <v>50</v>
      </c>
      <c r="H1681" s="65" t="s">
        <v>51</v>
      </c>
      <c r="I1681" s="65" t="s">
        <v>86</v>
      </c>
      <c r="J1681" s="65" t="s">
        <v>53</v>
      </c>
      <c r="K1681" s="65" t="s">
        <v>146</v>
      </c>
      <c r="L1681" s="66">
        <v>46155</v>
      </c>
      <c r="M1681" s="65" t="s">
        <v>55</v>
      </c>
      <c r="N1681" s="65" t="s">
        <v>48</v>
      </c>
      <c r="O1681" s="65" t="s">
        <v>92</v>
      </c>
      <c r="P1681" s="65" t="s">
        <v>87</v>
      </c>
      <c r="Q1681" s="65" t="s">
        <v>107</v>
      </c>
      <c r="R1681" s="65" t="s">
        <v>108</v>
      </c>
      <c r="S1681" s="65" t="s">
        <v>87</v>
      </c>
      <c r="T1681" s="65" t="s">
        <v>87</v>
      </c>
      <c r="U1681" s="65" t="s">
        <v>234</v>
      </c>
      <c r="V1681" s="67" t="s">
        <v>215</v>
      </c>
      <c r="W1681" s="73" t="str">
        <f t="shared" si="26"/>
        <v>ANHWWTW0002_Primary Driver for Growth (Residential / Non Residential)</v>
      </c>
    </row>
    <row r="1682" spans="1:23">
      <c r="A1682" s="65" t="s">
        <v>91</v>
      </c>
      <c r="B1682" s="65" t="s">
        <v>163</v>
      </c>
      <c r="C1682" s="65" t="s">
        <v>164</v>
      </c>
      <c r="D1682" s="74" t="s">
        <v>215</v>
      </c>
      <c r="E1682" s="65" t="s">
        <v>48</v>
      </c>
      <c r="F1682" s="65" t="s">
        <v>49</v>
      </c>
      <c r="G1682" s="65" t="s">
        <v>50</v>
      </c>
      <c r="H1682" s="65" t="s">
        <v>51</v>
      </c>
      <c r="I1682" s="65" t="s">
        <v>86</v>
      </c>
      <c r="J1682" s="65" t="s">
        <v>53</v>
      </c>
      <c r="K1682" s="65" t="s">
        <v>146</v>
      </c>
      <c r="L1682" s="66">
        <v>46155</v>
      </c>
      <c r="M1682" s="65" t="s">
        <v>55</v>
      </c>
      <c r="N1682" s="65" t="s">
        <v>48</v>
      </c>
      <c r="O1682" s="65" t="s">
        <v>92</v>
      </c>
      <c r="P1682" s="65" t="s">
        <v>87</v>
      </c>
      <c r="Q1682" s="65" t="s">
        <v>107</v>
      </c>
      <c r="R1682" s="65" t="s">
        <v>108</v>
      </c>
      <c r="S1682" s="65" t="s">
        <v>87</v>
      </c>
      <c r="T1682" s="65" t="s">
        <v>87</v>
      </c>
      <c r="U1682" s="65" t="s">
        <v>235</v>
      </c>
      <c r="V1682" s="67" t="s">
        <v>215</v>
      </c>
      <c r="W1682" s="73" t="str">
        <f t="shared" si="26"/>
        <v>ANHWWTW0003_Primary Driver for Growth (Residential / Non Residential)</v>
      </c>
    </row>
    <row r="1683" spans="1:23">
      <c r="A1683" s="65" t="s">
        <v>91</v>
      </c>
      <c r="B1683" s="65" t="s">
        <v>163</v>
      </c>
      <c r="C1683" s="65" t="s">
        <v>164</v>
      </c>
      <c r="D1683" s="74" t="s">
        <v>215</v>
      </c>
      <c r="E1683" s="65" t="s">
        <v>48</v>
      </c>
      <c r="F1683" s="65" t="s">
        <v>49</v>
      </c>
      <c r="G1683" s="65" t="s">
        <v>50</v>
      </c>
      <c r="H1683" s="65" t="s">
        <v>51</v>
      </c>
      <c r="I1683" s="65" t="s">
        <v>86</v>
      </c>
      <c r="J1683" s="65" t="s">
        <v>53</v>
      </c>
      <c r="K1683" s="65" t="s">
        <v>146</v>
      </c>
      <c r="L1683" s="66">
        <v>46155</v>
      </c>
      <c r="M1683" s="65" t="s">
        <v>55</v>
      </c>
      <c r="N1683" s="65" t="s">
        <v>48</v>
      </c>
      <c r="O1683" s="65" t="s">
        <v>92</v>
      </c>
      <c r="P1683" s="65" t="s">
        <v>87</v>
      </c>
      <c r="Q1683" s="65" t="s">
        <v>107</v>
      </c>
      <c r="R1683" s="65" t="s">
        <v>108</v>
      </c>
      <c r="S1683" s="65" t="s">
        <v>87</v>
      </c>
      <c r="T1683" s="65" t="s">
        <v>87</v>
      </c>
      <c r="U1683" s="65" t="s">
        <v>236</v>
      </c>
      <c r="V1683" s="67" t="s">
        <v>215</v>
      </c>
      <c r="W1683" s="73" t="str">
        <f t="shared" si="26"/>
        <v>ANHWWTW0004_Primary Driver for Growth (Residential / Non Residential)</v>
      </c>
    </row>
    <row r="1684" spans="1:23">
      <c r="A1684" s="65" t="s">
        <v>91</v>
      </c>
      <c r="B1684" s="65" t="s">
        <v>163</v>
      </c>
      <c r="C1684" s="65" t="s">
        <v>164</v>
      </c>
      <c r="D1684" s="74" t="s">
        <v>215</v>
      </c>
      <c r="E1684" s="65" t="s">
        <v>48</v>
      </c>
      <c r="F1684" s="65" t="s">
        <v>49</v>
      </c>
      <c r="G1684" s="65" t="s">
        <v>50</v>
      </c>
      <c r="H1684" s="65" t="s">
        <v>51</v>
      </c>
      <c r="I1684" s="65" t="s">
        <v>86</v>
      </c>
      <c r="J1684" s="65" t="s">
        <v>53</v>
      </c>
      <c r="K1684" s="65" t="s">
        <v>146</v>
      </c>
      <c r="L1684" s="66">
        <v>46155</v>
      </c>
      <c r="M1684" s="65" t="s">
        <v>55</v>
      </c>
      <c r="N1684" s="65" t="s">
        <v>48</v>
      </c>
      <c r="O1684" s="65" t="s">
        <v>92</v>
      </c>
      <c r="P1684" s="65" t="s">
        <v>87</v>
      </c>
      <c r="Q1684" s="65" t="s">
        <v>107</v>
      </c>
      <c r="R1684" s="65" t="s">
        <v>108</v>
      </c>
      <c r="S1684" s="65" t="s">
        <v>87</v>
      </c>
      <c r="T1684" s="65" t="s">
        <v>87</v>
      </c>
      <c r="U1684" s="65" t="s">
        <v>237</v>
      </c>
      <c r="V1684" s="67" t="s">
        <v>215</v>
      </c>
      <c r="W1684" s="73" t="str">
        <f t="shared" si="26"/>
        <v>ANHWWTW0005_Primary Driver for Growth (Residential / Non Residential)</v>
      </c>
    </row>
    <row r="1685" spans="1:23">
      <c r="A1685" s="65" t="s">
        <v>91</v>
      </c>
      <c r="B1685" s="65" t="s">
        <v>166</v>
      </c>
      <c r="C1685" s="65" t="s">
        <v>167</v>
      </c>
      <c r="D1685" s="74" t="s">
        <v>243</v>
      </c>
      <c r="E1685" s="65" t="s">
        <v>48</v>
      </c>
      <c r="F1685" s="65" t="s">
        <v>49</v>
      </c>
      <c r="G1685" s="65" t="s">
        <v>50</v>
      </c>
      <c r="H1685" s="65" t="s">
        <v>51</v>
      </c>
      <c r="I1685" s="65" t="s">
        <v>86</v>
      </c>
      <c r="J1685" s="65" t="s">
        <v>53</v>
      </c>
      <c r="K1685" s="65" t="s">
        <v>146</v>
      </c>
      <c r="L1685" s="66">
        <v>46155</v>
      </c>
      <c r="M1685" s="65" t="s">
        <v>55</v>
      </c>
      <c r="N1685" s="65" t="s">
        <v>48</v>
      </c>
      <c r="O1685" s="65" t="s">
        <v>92</v>
      </c>
      <c r="P1685" s="65" t="s">
        <v>87</v>
      </c>
      <c r="Q1685" s="65" t="s">
        <v>107</v>
      </c>
      <c r="R1685" s="65" t="s">
        <v>108</v>
      </c>
      <c r="S1685" s="65" t="s">
        <v>87</v>
      </c>
      <c r="T1685" s="65" t="s">
        <v>87</v>
      </c>
      <c r="U1685" s="65" t="s">
        <v>233</v>
      </c>
      <c r="V1685" s="67" t="s">
        <v>243</v>
      </c>
      <c r="W1685" s="73" t="str">
        <f t="shared" si="26"/>
        <v>ANHWWTW0001_Name of Sludge Treatment Centre the site works supplies</v>
      </c>
    </row>
    <row r="1686" spans="1:23">
      <c r="A1686" s="65" t="s">
        <v>91</v>
      </c>
      <c r="B1686" s="65" t="s">
        <v>166</v>
      </c>
      <c r="C1686" s="65" t="s">
        <v>167</v>
      </c>
      <c r="D1686" s="74" t="s">
        <v>244</v>
      </c>
      <c r="E1686" s="65" t="s">
        <v>48</v>
      </c>
      <c r="F1686" s="65" t="s">
        <v>49</v>
      </c>
      <c r="G1686" s="65" t="s">
        <v>50</v>
      </c>
      <c r="H1686" s="65" t="s">
        <v>51</v>
      </c>
      <c r="I1686" s="65" t="s">
        <v>86</v>
      </c>
      <c r="J1686" s="65" t="s">
        <v>53</v>
      </c>
      <c r="K1686" s="65" t="s">
        <v>146</v>
      </c>
      <c r="L1686" s="66">
        <v>46155</v>
      </c>
      <c r="M1686" s="65" t="s">
        <v>55</v>
      </c>
      <c r="N1686" s="65" t="s">
        <v>48</v>
      </c>
      <c r="O1686" s="65" t="s">
        <v>92</v>
      </c>
      <c r="P1686" s="65" t="s">
        <v>87</v>
      </c>
      <c r="Q1686" s="65" t="s">
        <v>107</v>
      </c>
      <c r="R1686" s="65" t="s">
        <v>108</v>
      </c>
      <c r="S1686" s="65" t="s">
        <v>87</v>
      </c>
      <c r="T1686" s="65" t="s">
        <v>87</v>
      </c>
      <c r="U1686" s="65" t="s">
        <v>234</v>
      </c>
      <c r="V1686" s="67" t="s">
        <v>244</v>
      </c>
      <c r="W1686" s="73" t="str">
        <f t="shared" si="26"/>
        <v>ANHWWTW0002_Name of Sludge Treatment Centre the site works supplies</v>
      </c>
    </row>
    <row r="1687" spans="1:23">
      <c r="A1687" s="65" t="s">
        <v>91</v>
      </c>
      <c r="B1687" s="65" t="s">
        <v>166</v>
      </c>
      <c r="C1687" s="65" t="s">
        <v>167</v>
      </c>
      <c r="D1687" s="74" t="s">
        <v>245</v>
      </c>
      <c r="E1687" s="65" t="s">
        <v>48</v>
      </c>
      <c r="F1687" s="65" t="s">
        <v>49</v>
      </c>
      <c r="G1687" s="65" t="s">
        <v>50</v>
      </c>
      <c r="H1687" s="65" t="s">
        <v>51</v>
      </c>
      <c r="I1687" s="65" t="s">
        <v>86</v>
      </c>
      <c r="J1687" s="65" t="s">
        <v>53</v>
      </c>
      <c r="K1687" s="65" t="s">
        <v>146</v>
      </c>
      <c r="L1687" s="66">
        <v>46155</v>
      </c>
      <c r="M1687" s="65" t="s">
        <v>55</v>
      </c>
      <c r="N1687" s="65" t="s">
        <v>48</v>
      </c>
      <c r="O1687" s="65" t="s">
        <v>92</v>
      </c>
      <c r="P1687" s="65" t="s">
        <v>87</v>
      </c>
      <c r="Q1687" s="65" t="s">
        <v>107</v>
      </c>
      <c r="R1687" s="65" t="s">
        <v>108</v>
      </c>
      <c r="S1687" s="65" t="s">
        <v>87</v>
      </c>
      <c r="T1687" s="65" t="s">
        <v>87</v>
      </c>
      <c r="U1687" s="65" t="s">
        <v>237</v>
      </c>
      <c r="V1687" s="67" t="s">
        <v>245</v>
      </c>
      <c r="W1687" s="73" t="str">
        <f t="shared" si="26"/>
        <v>ANHWWTW0005_Name of Sludge Treatment Centre the site works supplies</v>
      </c>
    </row>
    <row r="1688" spans="1:23">
      <c r="A1688" s="65" t="s">
        <v>91</v>
      </c>
      <c r="B1688" s="65" t="s">
        <v>166</v>
      </c>
      <c r="C1688" s="65" t="s">
        <v>167</v>
      </c>
      <c r="D1688" s="74" t="s">
        <v>246</v>
      </c>
      <c r="E1688" s="65" t="s">
        <v>48</v>
      </c>
      <c r="F1688" s="65" t="s">
        <v>49</v>
      </c>
      <c r="G1688" s="65" t="s">
        <v>50</v>
      </c>
      <c r="H1688" s="65" t="s">
        <v>51</v>
      </c>
      <c r="I1688" s="65" t="s">
        <v>86</v>
      </c>
      <c r="J1688" s="65" t="s">
        <v>53</v>
      </c>
      <c r="K1688" s="65" t="s">
        <v>146</v>
      </c>
      <c r="L1688" s="66">
        <v>46155</v>
      </c>
      <c r="M1688" s="65" t="s">
        <v>55</v>
      </c>
      <c r="N1688" s="65" t="s">
        <v>48</v>
      </c>
      <c r="O1688" s="65" t="s">
        <v>92</v>
      </c>
      <c r="P1688" s="65" t="s">
        <v>87</v>
      </c>
      <c r="Q1688" s="65" t="s">
        <v>107</v>
      </c>
      <c r="R1688" s="65" t="s">
        <v>108</v>
      </c>
      <c r="S1688" s="65" t="s">
        <v>87</v>
      </c>
      <c r="T1688" s="65" t="s">
        <v>87</v>
      </c>
      <c r="U1688" s="65" t="s">
        <v>235</v>
      </c>
      <c r="V1688" s="67" t="s">
        <v>246</v>
      </c>
      <c r="W1688" s="73" t="str">
        <f t="shared" si="26"/>
        <v>ANHWWTW0003_Name of Sludge Treatment Centre the site works supplies</v>
      </c>
    </row>
    <row r="1689" spans="1:23">
      <c r="A1689" s="65" t="s">
        <v>91</v>
      </c>
      <c r="B1689" s="65" t="s">
        <v>166</v>
      </c>
      <c r="C1689" s="65" t="s">
        <v>167</v>
      </c>
      <c r="D1689" s="74" t="s">
        <v>247</v>
      </c>
      <c r="E1689" s="65" t="s">
        <v>48</v>
      </c>
      <c r="F1689" s="65" t="s">
        <v>49</v>
      </c>
      <c r="G1689" s="65" t="s">
        <v>50</v>
      </c>
      <c r="H1689" s="65" t="s">
        <v>51</v>
      </c>
      <c r="I1689" s="65" t="s">
        <v>86</v>
      </c>
      <c r="J1689" s="65" t="s">
        <v>53</v>
      </c>
      <c r="K1689" s="65" t="s">
        <v>146</v>
      </c>
      <c r="L1689" s="66">
        <v>46155</v>
      </c>
      <c r="M1689" s="65" t="s">
        <v>55</v>
      </c>
      <c r="N1689" s="65" t="s">
        <v>48</v>
      </c>
      <c r="O1689" s="65" t="s">
        <v>92</v>
      </c>
      <c r="P1689" s="65" t="s">
        <v>87</v>
      </c>
      <c r="Q1689" s="65" t="s">
        <v>107</v>
      </c>
      <c r="R1689" s="65" t="s">
        <v>108</v>
      </c>
      <c r="S1689" s="65" t="s">
        <v>87</v>
      </c>
      <c r="T1689" s="65" t="s">
        <v>87</v>
      </c>
      <c r="U1689" s="65" t="s">
        <v>236</v>
      </c>
      <c r="V1689" s="67" t="s">
        <v>247</v>
      </c>
      <c r="W1689" s="73" t="str">
        <f t="shared" si="26"/>
        <v>ANHWWTW0004_Name of Sludge Treatment Centre the site works supplies</v>
      </c>
    </row>
    <row r="1690" spans="1:23">
      <c r="A1690" s="65" t="s">
        <v>91</v>
      </c>
      <c r="B1690" s="65" t="s">
        <v>169</v>
      </c>
      <c r="C1690" s="65" t="s">
        <v>170</v>
      </c>
      <c r="D1690" s="74">
        <v>11930</v>
      </c>
      <c r="E1690" s="65" t="s">
        <v>48</v>
      </c>
      <c r="F1690" s="65" t="s">
        <v>49</v>
      </c>
      <c r="G1690" s="65" t="s">
        <v>50</v>
      </c>
      <c r="H1690" s="65" t="s">
        <v>51</v>
      </c>
      <c r="I1690" s="65" t="s">
        <v>86</v>
      </c>
      <c r="J1690" s="65" t="s">
        <v>53</v>
      </c>
      <c r="K1690" s="65" t="s">
        <v>115</v>
      </c>
      <c r="L1690" s="66">
        <v>46155</v>
      </c>
      <c r="M1690" s="65" t="s">
        <v>55</v>
      </c>
      <c r="N1690" s="65" t="s">
        <v>48</v>
      </c>
      <c r="O1690" s="65" t="s">
        <v>92</v>
      </c>
      <c r="P1690" s="65" t="s">
        <v>87</v>
      </c>
      <c r="Q1690" s="65" t="s">
        <v>107</v>
      </c>
      <c r="R1690" s="65" t="s">
        <v>108</v>
      </c>
      <c r="S1690" s="65" t="s">
        <v>87</v>
      </c>
      <c r="T1690" s="65" t="s">
        <v>87</v>
      </c>
      <c r="U1690" s="65" t="s">
        <v>236</v>
      </c>
      <c r="V1690" s="67">
        <v>11930</v>
      </c>
      <c r="W1690" s="73" t="str">
        <f t="shared" si="26"/>
        <v>ANHWWTW0004_Population Equivalent Served - Year of DWF Implemented</v>
      </c>
    </row>
    <row r="1691" spans="1:23">
      <c r="A1691" s="65" t="s">
        <v>91</v>
      </c>
      <c r="B1691" s="65" t="s">
        <v>169</v>
      </c>
      <c r="C1691" s="65" t="s">
        <v>170</v>
      </c>
      <c r="D1691" s="74">
        <v>1951</v>
      </c>
      <c r="E1691" s="65" t="s">
        <v>48</v>
      </c>
      <c r="F1691" s="65" t="s">
        <v>49</v>
      </c>
      <c r="G1691" s="65" t="s">
        <v>50</v>
      </c>
      <c r="H1691" s="65" t="s">
        <v>51</v>
      </c>
      <c r="I1691" s="65" t="s">
        <v>86</v>
      </c>
      <c r="J1691" s="65" t="s">
        <v>53</v>
      </c>
      <c r="K1691" s="65" t="s">
        <v>115</v>
      </c>
      <c r="L1691" s="66">
        <v>46155</v>
      </c>
      <c r="M1691" s="65" t="s">
        <v>55</v>
      </c>
      <c r="N1691" s="65" t="s">
        <v>48</v>
      </c>
      <c r="O1691" s="65" t="s">
        <v>92</v>
      </c>
      <c r="P1691" s="65" t="s">
        <v>87</v>
      </c>
      <c r="Q1691" s="65" t="s">
        <v>107</v>
      </c>
      <c r="R1691" s="65" t="s">
        <v>108</v>
      </c>
      <c r="S1691" s="65" t="s">
        <v>87</v>
      </c>
      <c r="T1691" s="65" t="s">
        <v>87</v>
      </c>
      <c r="U1691" s="65" t="s">
        <v>234</v>
      </c>
      <c r="V1691" s="67">
        <v>1951</v>
      </c>
      <c r="W1691" s="73" t="str">
        <f t="shared" si="26"/>
        <v>ANHWWTW0002_Population Equivalent Served - Year of DWF Implemented</v>
      </c>
    </row>
    <row r="1692" spans="1:23">
      <c r="A1692" s="65" t="s">
        <v>91</v>
      </c>
      <c r="B1692" s="65" t="s">
        <v>169</v>
      </c>
      <c r="C1692" s="65" t="s">
        <v>170</v>
      </c>
      <c r="D1692" s="74">
        <v>311352</v>
      </c>
      <c r="E1692" s="65" t="s">
        <v>48</v>
      </c>
      <c r="F1692" s="65" t="s">
        <v>49</v>
      </c>
      <c r="G1692" s="65" t="s">
        <v>50</v>
      </c>
      <c r="H1692" s="65" t="s">
        <v>51</v>
      </c>
      <c r="I1692" s="65" t="s">
        <v>86</v>
      </c>
      <c r="J1692" s="65" t="s">
        <v>53</v>
      </c>
      <c r="K1692" s="65" t="s">
        <v>115</v>
      </c>
      <c r="L1692" s="66">
        <v>46155</v>
      </c>
      <c r="M1692" s="65" t="s">
        <v>55</v>
      </c>
      <c r="N1692" s="65" t="s">
        <v>48</v>
      </c>
      <c r="O1692" s="65" t="s">
        <v>92</v>
      </c>
      <c r="P1692" s="65" t="s">
        <v>87</v>
      </c>
      <c r="Q1692" s="65" t="s">
        <v>107</v>
      </c>
      <c r="R1692" s="65" t="s">
        <v>108</v>
      </c>
      <c r="S1692" s="65" t="s">
        <v>87</v>
      </c>
      <c r="T1692" s="65" t="s">
        <v>87</v>
      </c>
      <c r="U1692" s="65" t="s">
        <v>237</v>
      </c>
      <c r="V1692" s="67">
        <v>311352</v>
      </c>
      <c r="W1692" s="73" t="str">
        <f t="shared" si="26"/>
        <v>ANHWWTW0005_Population Equivalent Served - Year of DWF Implemented</v>
      </c>
    </row>
    <row r="1693" spans="1:23">
      <c r="A1693" s="65" t="s">
        <v>91</v>
      </c>
      <c r="B1693" s="65" t="s">
        <v>169</v>
      </c>
      <c r="C1693" s="65" t="s">
        <v>170</v>
      </c>
      <c r="D1693" s="74">
        <v>330449</v>
      </c>
      <c r="E1693" s="65" t="s">
        <v>48</v>
      </c>
      <c r="F1693" s="65" t="s">
        <v>49</v>
      </c>
      <c r="G1693" s="65" t="s">
        <v>50</v>
      </c>
      <c r="H1693" s="65" t="s">
        <v>51</v>
      </c>
      <c r="I1693" s="65" t="s">
        <v>52</v>
      </c>
      <c r="J1693" s="65" t="s">
        <v>53</v>
      </c>
      <c r="K1693" s="65" t="s">
        <v>115</v>
      </c>
      <c r="L1693" s="66">
        <v>46155</v>
      </c>
      <c r="M1693" s="65" t="s">
        <v>55</v>
      </c>
      <c r="N1693" s="65" t="s">
        <v>48</v>
      </c>
      <c r="O1693" s="65" t="s">
        <v>92</v>
      </c>
      <c r="P1693" s="65" t="s">
        <v>87</v>
      </c>
      <c r="Q1693" s="65" t="s">
        <v>107</v>
      </c>
      <c r="R1693" s="65" t="s">
        <v>108</v>
      </c>
      <c r="S1693" s="65" t="s">
        <v>87</v>
      </c>
      <c r="T1693" s="65" t="s">
        <v>87</v>
      </c>
      <c r="U1693" s="65" t="s">
        <v>64</v>
      </c>
      <c r="V1693" s="67">
        <v>330449</v>
      </c>
      <c r="W1693" s="73" t="str">
        <f t="shared" si="26"/>
        <v>TOT_Population Equivalent Served - Year of DWF Implemented</v>
      </c>
    </row>
    <row r="1694" spans="1:23">
      <c r="A1694" s="65" t="s">
        <v>91</v>
      </c>
      <c r="B1694" s="65" t="s">
        <v>169</v>
      </c>
      <c r="C1694" s="65" t="s">
        <v>170</v>
      </c>
      <c r="D1694" s="74">
        <v>4250</v>
      </c>
      <c r="E1694" s="65" t="s">
        <v>48</v>
      </c>
      <c r="F1694" s="65" t="s">
        <v>49</v>
      </c>
      <c r="G1694" s="65" t="s">
        <v>50</v>
      </c>
      <c r="H1694" s="65" t="s">
        <v>51</v>
      </c>
      <c r="I1694" s="65" t="s">
        <v>86</v>
      </c>
      <c r="J1694" s="65" t="s">
        <v>53</v>
      </c>
      <c r="K1694" s="65" t="s">
        <v>115</v>
      </c>
      <c r="L1694" s="66">
        <v>46155</v>
      </c>
      <c r="M1694" s="65" t="s">
        <v>55</v>
      </c>
      <c r="N1694" s="65" t="s">
        <v>48</v>
      </c>
      <c r="O1694" s="65" t="s">
        <v>92</v>
      </c>
      <c r="P1694" s="65" t="s">
        <v>87</v>
      </c>
      <c r="Q1694" s="65" t="s">
        <v>107</v>
      </c>
      <c r="R1694" s="65" t="s">
        <v>108</v>
      </c>
      <c r="S1694" s="65" t="s">
        <v>87</v>
      </c>
      <c r="T1694" s="65" t="s">
        <v>87</v>
      </c>
      <c r="U1694" s="65" t="s">
        <v>233</v>
      </c>
      <c r="V1694" s="67">
        <v>4250</v>
      </c>
      <c r="W1694" s="73" t="str">
        <f t="shared" si="26"/>
        <v>ANHWWTW0001_Population Equivalent Served - Year of DWF Implemented</v>
      </c>
    </row>
    <row r="1695" spans="1:23">
      <c r="A1695" s="65" t="s">
        <v>91</v>
      </c>
      <c r="B1695" s="65" t="s">
        <v>169</v>
      </c>
      <c r="C1695" s="65" t="s">
        <v>170</v>
      </c>
      <c r="D1695" s="74">
        <v>966</v>
      </c>
      <c r="E1695" s="65" t="s">
        <v>48</v>
      </c>
      <c r="F1695" s="65" t="s">
        <v>49</v>
      </c>
      <c r="G1695" s="65" t="s">
        <v>50</v>
      </c>
      <c r="H1695" s="65" t="s">
        <v>51</v>
      </c>
      <c r="I1695" s="65" t="s">
        <v>86</v>
      </c>
      <c r="J1695" s="65" t="s">
        <v>53</v>
      </c>
      <c r="K1695" s="65" t="s">
        <v>115</v>
      </c>
      <c r="L1695" s="66">
        <v>46155</v>
      </c>
      <c r="M1695" s="65" t="s">
        <v>55</v>
      </c>
      <c r="N1695" s="65" t="s">
        <v>48</v>
      </c>
      <c r="O1695" s="65" t="s">
        <v>92</v>
      </c>
      <c r="P1695" s="65" t="s">
        <v>87</v>
      </c>
      <c r="Q1695" s="65" t="s">
        <v>107</v>
      </c>
      <c r="R1695" s="65" t="s">
        <v>108</v>
      </c>
      <c r="S1695" s="65" t="s">
        <v>87</v>
      </c>
      <c r="T1695" s="65" t="s">
        <v>87</v>
      </c>
      <c r="U1695" s="65" t="s">
        <v>235</v>
      </c>
      <c r="V1695" s="67">
        <v>966</v>
      </c>
      <c r="W1695" s="73" t="str">
        <f t="shared" si="26"/>
        <v>ANHWWTW0003_Population Equivalent Served - Year of DWF Implemented</v>
      </c>
    </row>
    <row r="1696" spans="1:23">
      <c r="A1696" s="65" t="s">
        <v>91</v>
      </c>
      <c r="B1696" s="65" t="s">
        <v>171</v>
      </c>
      <c r="C1696" s="65" t="s">
        <v>172</v>
      </c>
      <c r="D1696" s="74">
        <v>1025</v>
      </c>
      <c r="E1696" s="65" t="s">
        <v>48</v>
      </c>
      <c r="F1696" s="65" t="s">
        <v>49</v>
      </c>
      <c r="G1696" s="65" t="s">
        <v>50</v>
      </c>
      <c r="H1696" s="65" t="s">
        <v>51</v>
      </c>
      <c r="I1696" s="65" t="s">
        <v>86</v>
      </c>
      <c r="J1696" s="65" t="s">
        <v>53</v>
      </c>
      <c r="K1696" s="65" t="s">
        <v>115</v>
      </c>
      <c r="L1696" s="66">
        <v>46155</v>
      </c>
      <c r="M1696" s="65" t="s">
        <v>55</v>
      </c>
      <c r="N1696" s="65" t="s">
        <v>48</v>
      </c>
      <c r="O1696" s="65" t="s">
        <v>92</v>
      </c>
      <c r="P1696" s="65" t="s">
        <v>87</v>
      </c>
      <c r="Q1696" s="65" t="s">
        <v>107</v>
      </c>
      <c r="R1696" s="65" t="s">
        <v>108</v>
      </c>
      <c r="S1696" s="65" t="s">
        <v>87</v>
      </c>
      <c r="T1696" s="65" t="s">
        <v>87</v>
      </c>
      <c r="U1696" s="65" t="s">
        <v>235</v>
      </c>
      <c r="V1696" s="67">
        <v>1025</v>
      </c>
      <c r="W1696" s="73" t="str">
        <f t="shared" si="26"/>
        <v>ANHWWTW0003_Population Equivalent Served - At Design Horizon</v>
      </c>
    </row>
    <row r="1697" spans="1:23">
      <c r="A1697" s="65" t="s">
        <v>91</v>
      </c>
      <c r="B1697" s="65" t="s">
        <v>171</v>
      </c>
      <c r="C1697" s="65" t="s">
        <v>172</v>
      </c>
      <c r="D1697" s="74">
        <v>14695</v>
      </c>
      <c r="E1697" s="65" t="s">
        <v>48</v>
      </c>
      <c r="F1697" s="65" t="s">
        <v>49</v>
      </c>
      <c r="G1697" s="65" t="s">
        <v>50</v>
      </c>
      <c r="H1697" s="65" t="s">
        <v>51</v>
      </c>
      <c r="I1697" s="65" t="s">
        <v>86</v>
      </c>
      <c r="J1697" s="65" t="s">
        <v>53</v>
      </c>
      <c r="K1697" s="65" t="s">
        <v>115</v>
      </c>
      <c r="L1697" s="66">
        <v>46155</v>
      </c>
      <c r="M1697" s="65" t="s">
        <v>55</v>
      </c>
      <c r="N1697" s="65" t="s">
        <v>48</v>
      </c>
      <c r="O1697" s="65" t="s">
        <v>92</v>
      </c>
      <c r="P1697" s="65" t="s">
        <v>87</v>
      </c>
      <c r="Q1697" s="65" t="s">
        <v>107</v>
      </c>
      <c r="R1697" s="65" t="s">
        <v>108</v>
      </c>
      <c r="S1697" s="65" t="s">
        <v>87</v>
      </c>
      <c r="T1697" s="65" t="s">
        <v>87</v>
      </c>
      <c r="U1697" s="65" t="s">
        <v>236</v>
      </c>
      <c r="V1697" s="67">
        <v>14695</v>
      </c>
      <c r="W1697" s="73" t="str">
        <f t="shared" si="26"/>
        <v>ANHWWTW0004_Population Equivalent Served - At Design Horizon</v>
      </c>
    </row>
    <row r="1698" spans="1:23">
      <c r="A1698" s="65" t="s">
        <v>91</v>
      </c>
      <c r="B1698" s="65" t="s">
        <v>171</v>
      </c>
      <c r="C1698" s="65" t="s">
        <v>172</v>
      </c>
      <c r="D1698" s="74">
        <v>2003</v>
      </c>
      <c r="E1698" s="65" t="s">
        <v>48</v>
      </c>
      <c r="F1698" s="65" t="s">
        <v>49</v>
      </c>
      <c r="G1698" s="65" t="s">
        <v>50</v>
      </c>
      <c r="H1698" s="65" t="s">
        <v>51</v>
      </c>
      <c r="I1698" s="65" t="s">
        <v>86</v>
      </c>
      <c r="J1698" s="65" t="s">
        <v>53</v>
      </c>
      <c r="K1698" s="65" t="s">
        <v>115</v>
      </c>
      <c r="L1698" s="66">
        <v>46155</v>
      </c>
      <c r="M1698" s="65" t="s">
        <v>55</v>
      </c>
      <c r="N1698" s="65" t="s">
        <v>48</v>
      </c>
      <c r="O1698" s="65" t="s">
        <v>92</v>
      </c>
      <c r="P1698" s="65" t="s">
        <v>87</v>
      </c>
      <c r="Q1698" s="65" t="s">
        <v>107</v>
      </c>
      <c r="R1698" s="65" t="s">
        <v>108</v>
      </c>
      <c r="S1698" s="65" t="s">
        <v>87</v>
      </c>
      <c r="T1698" s="65" t="s">
        <v>87</v>
      </c>
      <c r="U1698" s="65" t="s">
        <v>234</v>
      </c>
      <c r="V1698" s="67">
        <v>2003</v>
      </c>
      <c r="W1698" s="73" t="str">
        <f t="shared" si="26"/>
        <v>ANHWWTW0002_Population Equivalent Served - At Design Horizon</v>
      </c>
    </row>
    <row r="1699" spans="1:23">
      <c r="A1699" s="65" t="s">
        <v>91</v>
      </c>
      <c r="B1699" s="65" t="s">
        <v>171</v>
      </c>
      <c r="C1699" s="65" t="s">
        <v>172</v>
      </c>
      <c r="D1699" s="74">
        <v>368443</v>
      </c>
      <c r="E1699" s="65" t="s">
        <v>48</v>
      </c>
      <c r="F1699" s="65" t="s">
        <v>49</v>
      </c>
      <c r="G1699" s="65" t="s">
        <v>50</v>
      </c>
      <c r="H1699" s="65" t="s">
        <v>51</v>
      </c>
      <c r="I1699" s="65" t="s">
        <v>86</v>
      </c>
      <c r="J1699" s="65" t="s">
        <v>53</v>
      </c>
      <c r="K1699" s="65" t="s">
        <v>115</v>
      </c>
      <c r="L1699" s="66">
        <v>46155</v>
      </c>
      <c r="M1699" s="65" t="s">
        <v>55</v>
      </c>
      <c r="N1699" s="65" t="s">
        <v>48</v>
      </c>
      <c r="O1699" s="65" t="s">
        <v>92</v>
      </c>
      <c r="P1699" s="65" t="s">
        <v>87</v>
      </c>
      <c r="Q1699" s="65" t="s">
        <v>107</v>
      </c>
      <c r="R1699" s="65" t="s">
        <v>108</v>
      </c>
      <c r="S1699" s="65" t="s">
        <v>87</v>
      </c>
      <c r="T1699" s="65" t="s">
        <v>87</v>
      </c>
      <c r="U1699" s="65" t="s">
        <v>237</v>
      </c>
      <c r="V1699" s="67">
        <v>368443</v>
      </c>
      <c r="W1699" s="73" t="str">
        <f t="shared" si="26"/>
        <v>ANHWWTW0005_Population Equivalent Served - At Design Horizon</v>
      </c>
    </row>
    <row r="1700" spans="1:23">
      <c r="A1700" s="65" t="s">
        <v>91</v>
      </c>
      <c r="B1700" s="65" t="s">
        <v>171</v>
      </c>
      <c r="C1700" s="65" t="s">
        <v>172</v>
      </c>
      <c r="D1700" s="74">
        <v>390694</v>
      </c>
      <c r="E1700" s="65" t="s">
        <v>48</v>
      </c>
      <c r="F1700" s="65" t="s">
        <v>49</v>
      </c>
      <c r="G1700" s="65" t="s">
        <v>50</v>
      </c>
      <c r="H1700" s="65" t="s">
        <v>51</v>
      </c>
      <c r="I1700" s="65" t="s">
        <v>52</v>
      </c>
      <c r="J1700" s="65" t="s">
        <v>53</v>
      </c>
      <c r="K1700" s="65" t="s">
        <v>115</v>
      </c>
      <c r="L1700" s="66">
        <v>46155</v>
      </c>
      <c r="M1700" s="65" t="s">
        <v>55</v>
      </c>
      <c r="N1700" s="65" t="s">
        <v>48</v>
      </c>
      <c r="O1700" s="65" t="s">
        <v>92</v>
      </c>
      <c r="P1700" s="65" t="s">
        <v>87</v>
      </c>
      <c r="Q1700" s="65" t="s">
        <v>107</v>
      </c>
      <c r="R1700" s="65" t="s">
        <v>108</v>
      </c>
      <c r="S1700" s="65" t="s">
        <v>87</v>
      </c>
      <c r="T1700" s="65" t="s">
        <v>87</v>
      </c>
      <c r="U1700" s="65" t="s">
        <v>64</v>
      </c>
      <c r="V1700" s="67">
        <v>390694</v>
      </c>
      <c r="W1700" s="73" t="str">
        <f t="shared" si="26"/>
        <v>TOT_Population Equivalent Served - At Design Horizon</v>
      </c>
    </row>
    <row r="1701" spans="1:23">
      <c r="A1701" s="65" t="s">
        <v>91</v>
      </c>
      <c r="B1701" s="65" t="s">
        <v>171</v>
      </c>
      <c r="C1701" s="65" t="s">
        <v>172</v>
      </c>
      <c r="D1701" s="74">
        <v>4528</v>
      </c>
      <c r="E1701" s="65" t="s">
        <v>48</v>
      </c>
      <c r="F1701" s="65" t="s">
        <v>49</v>
      </c>
      <c r="G1701" s="65" t="s">
        <v>50</v>
      </c>
      <c r="H1701" s="65" t="s">
        <v>51</v>
      </c>
      <c r="I1701" s="65" t="s">
        <v>86</v>
      </c>
      <c r="J1701" s="65" t="s">
        <v>53</v>
      </c>
      <c r="K1701" s="65" t="s">
        <v>115</v>
      </c>
      <c r="L1701" s="66">
        <v>46155</v>
      </c>
      <c r="M1701" s="65" t="s">
        <v>55</v>
      </c>
      <c r="N1701" s="65" t="s">
        <v>48</v>
      </c>
      <c r="O1701" s="65" t="s">
        <v>92</v>
      </c>
      <c r="P1701" s="65" t="s">
        <v>87</v>
      </c>
      <c r="Q1701" s="65" t="s">
        <v>107</v>
      </c>
      <c r="R1701" s="65" t="s">
        <v>108</v>
      </c>
      <c r="S1701" s="65" t="s">
        <v>87</v>
      </c>
      <c r="T1701" s="65" t="s">
        <v>87</v>
      </c>
      <c r="U1701" s="65" t="s">
        <v>233</v>
      </c>
      <c r="V1701" s="67">
        <v>4528</v>
      </c>
      <c r="W1701" s="73" t="str">
        <f t="shared" si="26"/>
        <v>ANHWWTW0001_Population Equivalent Served - At Design Horizon</v>
      </c>
    </row>
    <row r="1702" spans="1:23">
      <c r="A1702" s="65" t="s">
        <v>93</v>
      </c>
      <c r="B1702" s="65" t="s">
        <v>45</v>
      </c>
      <c r="C1702" s="65" t="s">
        <v>46</v>
      </c>
      <c r="D1702" s="74">
        <v>0</v>
      </c>
      <c r="E1702" s="65" t="s">
        <v>48</v>
      </c>
      <c r="F1702" s="65" t="s">
        <v>49</v>
      </c>
      <c r="G1702" s="65" t="s">
        <v>50</v>
      </c>
      <c r="H1702" s="65" t="s">
        <v>51</v>
      </c>
      <c r="I1702" s="65" t="s">
        <v>86</v>
      </c>
      <c r="J1702" s="65" t="s">
        <v>53</v>
      </c>
      <c r="K1702" s="65" t="s">
        <v>54</v>
      </c>
      <c r="L1702" s="66">
        <v>46155</v>
      </c>
      <c r="M1702" s="65" t="s">
        <v>55</v>
      </c>
      <c r="N1702" s="65" t="s">
        <v>48</v>
      </c>
      <c r="O1702" s="65" t="s">
        <v>92</v>
      </c>
      <c r="P1702" s="65" t="s">
        <v>87</v>
      </c>
      <c r="Q1702" s="65" t="s">
        <v>107</v>
      </c>
      <c r="R1702" s="65" t="s">
        <v>108</v>
      </c>
      <c r="S1702" s="65" t="s">
        <v>87</v>
      </c>
      <c r="T1702" s="65" t="s">
        <v>87</v>
      </c>
      <c r="U1702" s="65" t="s">
        <v>248</v>
      </c>
      <c r="V1702" s="67">
        <v>0</v>
      </c>
      <c r="W1702" s="73" t="str">
        <f t="shared" si="26"/>
        <v>SVEWWTW0001_Opex</v>
      </c>
    </row>
    <row r="1703" spans="1:23">
      <c r="A1703" s="65" t="s">
        <v>93</v>
      </c>
      <c r="B1703" s="65" t="s">
        <v>45</v>
      </c>
      <c r="C1703" s="65" t="s">
        <v>46</v>
      </c>
      <c r="D1703" s="74">
        <v>0</v>
      </c>
      <c r="E1703" s="65" t="s">
        <v>48</v>
      </c>
      <c r="F1703" s="65" t="s">
        <v>49</v>
      </c>
      <c r="G1703" s="65" t="s">
        <v>50</v>
      </c>
      <c r="H1703" s="65" t="s">
        <v>51</v>
      </c>
      <c r="I1703" s="65" t="s">
        <v>86</v>
      </c>
      <c r="J1703" s="65" t="s">
        <v>53</v>
      </c>
      <c r="K1703" s="65" t="s">
        <v>54</v>
      </c>
      <c r="L1703" s="66">
        <v>46155</v>
      </c>
      <c r="M1703" s="65" t="s">
        <v>55</v>
      </c>
      <c r="N1703" s="65" t="s">
        <v>48</v>
      </c>
      <c r="O1703" s="65" t="s">
        <v>92</v>
      </c>
      <c r="P1703" s="65" t="s">
        <v>87</v>
      </c>
      <c r="Q1703" s="65" t="s">
        <v>107</v>
      </c>
      <c r="R1703" s="65" t="s">
        <v>108</v>
      </c>
      <c r="S1703" s="65" t="s">
        <v>87</v>
      </c>
      <c r="T1703" s="65" t="s">
        <v>87</v>
      </c>
      <c r="U1703" s="65" t="s">
        <v>249</v>
      </c>
      <c r="V1703" s="67">
        <v>0</v>
      </c>
      <c r="W1703" s="73" t="str">
        <f t="shared" si="26"/>
        <v>SVEWWTW0002_Opex</v>
      </c>
    </row>
    <row r="1704" spans="1:23">
      <c r="A1704" s="65" t="s">
        <v>93</v>
      </c>
      <c r="B1704" s="65" t="s">
        <v>45</v>
      </c>
      <c r="C1704" s="65" t="s">
        <v>46</v>
      </c>
      <c r="D1704" s="74">
        <v>0</v>
      </c>
      <c r="E1704" s="65" t="s">
        <v>48</v>
      </c>
      <c r="F1704" s="65" t="s">
        <v>49</v>
      </c>
      <c r="G1704" s="65" t="s">
        <v>50</v>
      </c>
      <c r="H1704" s="65" t="s">
        <v>51</v>
      </c>
      <c r="I1704" s="65" t="s">
        <v>86</v>
      </c>
      <c r="J1704" s="65" t="s">
        <v>53</v>
      </c>
      <c r="K1704" s="65" t="s">
        <v>54</v>
      </c>
      <c r="L1704" s="66">
        <v>46155</v>
      </c>
      <c r="M1704" s="65" t="s">
        <v>55</v>
      </c>
      <c r="N1704" s="65" t="s">
        <v>48</v>
      </c>
      <c r="O1704" s="65" t="s">
        <v>92</v>
      </c>
      <c r="P1704" s="65" t="s">
        <v>87</v>
      </c>
      <c r="Q1704" s="65" t="s">
        <v>107</v>
      </c>
      <c r="R1704" s="65" t="s">
        <v>108</v>
      </c>
      <c r="S1704" s="65" t="s">
        <v>87</v>
      </c>
      <c r="T1704" s="65" t="s">
        <v>87</v>
      </c>
      <c r="U1704" s="65" t="s">
        <v>250</v>
      </c>
      <c r="V1704" s="67">
        <v>0</v>
      </c>
      <c r="W1704" s="73" t="str">
        <f t="shared" si="26"/>
        <v>SVEWWTW0003_Opex</v>
      </c>
    </row>
    <row r="1705" spans="1:23">
      <c r="A1705" s="65" t="s">
        <v>93</v>
      </c>
      <c r="B1705" s="65" t="s">
        <v>45</v>
      </c>
      <c r="C1705" s="65" t="s">
        <v>46</v>
      </c>
      <c r="D1705" s="74">
        <v>0</v>
      </c>
      <c r="E1705" s="65" t="s">
        <v>48</v>
      </c>
      <c r="F1705" s="65" t="s">
        <v>49</v>
      </c>
      <c r="G1705" s="65" t="s">
        <v>50</v>
      </c>
      <c r="H1705" s="65" t="s">
        <v>51</v>
      </c>
      <c r="I1705" s="65" t="s">
        <v>86</v>
      </c>
      <c r="J1705" s="65" t="s">
        <v>53</v>
      </c>
      <c r="K1705" s="65" t="s">
        <v>54</v>
      </c>
      <c r="L1705" s="66">
        <v>46155</v>
      </c>
      <c r="M1705" s="65" t="s">
        <v>55</v>
      </c>
      <c r="N1705" s="65" t="s">
        <v>48</v>
      </c>
      <c r="O1705" s="65" t="s">
        <v>92</v>
      </c>
      <c r="P1705" s="65" t="s">
        <v>87</v>
      </c>
      <c r="Q1705" s="65" t="s">
        <v>107</v>
      </c>
      <c r="R1705" s="65" t="s">
        <v>108</v>
      </c>
      <c r="S1705" s="65" t="s">
        <v>87</v>
      </c>
      <c r="T1705" s="65" t="s">
        <v>87</v>
      </c>
      <c r="U1705" s="65" t="s">
        <v>251</v>
      </c>
      <c r="V1705" s="67">
        <v>0</v>
      </c>
      <c r="W1705" s="73" t="str">
        <f t="shared" si="26"/>
        <v>SVEWWTW0004_Opex</v>
      </c>
    </row>
    <row r="1706" spans="1:23">
      <c r="A1706" s="65" t="s">
        <v>93</v>
      </c>
      <c r="B1706" s="65" t="s">
        <v>45</v>
      </c>
      <c r="C1706" s="65" t="s">
        <v>46</v>
      </c>
      <c r="D1706" s="74">
        <v>0</v>
      </c>
      <c r="E1706" s="65" t="s">
        <v>48</v>
      </c>
      <c r="F1706" s="65" t="s">
        <v>49</v>
      </c>
      <c r="G1706" s="65" t="s">
        <v>50</v>
      </c>
      <c r="H1706" s="65" t="s">
        <v>51</v>
      </c>
      <c r="I1706" s="65" t="s">
        <v>86</v>
      </c>
      <c r="J1706" s="65" t="s">
        <v>53</v>
      </c>
      <c r="K1706" s="65" t="s">
        <v>54</v>
      </c>
      <c r="L1706" s="66">
        <v>46155</v>
      </c>
      <c r="M1706" s="65" t="s">
        <v>55</v>
      </c>
      <c r="N1706" s="65" t="s">
        <v>48</v>
      </c>
      <c r="O1706" s="65" t="s">
        <v>92</v>
      </c>
      <c r="P1706" s="65" t="s">
        <v>87</v>
      </c>
      <c r="Q1706" s="65" t="s">
        <v>107</v>
      </c>
      <c r="R1706" s="65" t="s">
        <v>108</v>
      </c>
      <c r="S1706" s="65" t="s">
        <v>87</v>
      </c>
      <c r="T1706" s="65" t="s">
        <v>87</v>
      </c>
      <c r="U1706" s="65" t="s">
        <v>252</v>
      </c>
      <c r="V1706" s="67">
        <v>0</v>
      </c>
      <c r="W1706" s="73" t="str">
        <f t="shared" si="26"/>
        <v>SVEWWTW0005_Opex</v>
      </c>
    </row>
    <row r="1707" spans="1:23">
      <c r="A1707" s="65" t="s">
        <v>93</v>
      </c>
      <c r="B1707" s="65" t="s">
        <v>45</v>
      </c>
      <c r="C1707" s="65" t="s">
        <v>46</v>
      </c>
      <c r="D1707" s="74">
        <v>0</v>
      </c>
      <c r="E1707" s="65" t="s">
        <v>48</v>
      </c>
      <c r="F1707" s="65" t="s">
        <v>49</v>
      </c>
      <c r="G1707" s="65" t="s">
        <v>50</v>
      </c>
      <c r="H1707" s="65" t="s">
        <v>51</v>
      </c>
      <c r="I1707" s="65" t="s">
        <v>86</v>
      </c>
      <c r="J1707" s="65" t="s">
        <v>53</v>
      </c>
      <c r="K1707" s="65" t="s">
        <v>54</v>
      </c>
      <c r="L1707" s="66">
        <v>46155</v>
      </c>
      <c r="M1707" s="65" t="s">
        <v>55</v>
      </c>
      <c r="N1707" s="65" t="s">
        <v>48</v>
      </c>
      <c r="O1707" s="65" t="s">
        <v>92</v>
      </c>
      <c r="P1707" s="65" t="s">
        <v>87</v>
      </c>
      <c r="Q1707" s="65" t="s">
        <v>107</v>
      </c>
      <c r="R1707" s="65" t="s">
        <v>108</v>
      </c>
      <c r="S1707" s="65" t="s">
        <v>87</v>
      </c>
      <c r="T1707" s="65" t="s">
        <v>87</v>
      </c>
      <c r="U1707" s="65" t="s">
        <v>253</v>
      </c>
      <c r="V1707" s="67">
        <v>0</v>
      </c>
      <c r="W1707" s="73" t="str">
        <f t="shared" si="26"/>
        <v>SVEWWTW0006_Opex</v>
      </c>
    </row>
    <row r="1708" spans="1:23">
      <c r="A1708" s="65" t="s">
        <v>93</v>
      </c>
      <c r="B1708" s="65" t="s">
        <v>45</v>
      </c>
      <c r="C1708" s="65" t="s">
        <v>46</v>
      </c>
      <c r="D1708" s="74">
        <v>0</v>
      </c>
      <c r="E1708" s="65" t="s">
        <v>48</v>
      </c>
      <c r="F1708" s="65" t="s">
        <v>49</v>
      </c>
      <c r="G1708" s="65" t="s">
        <v>50</v>
      </c>
      <c r="H1708" s="65" t="s">
        <v>51</v>
      </c>
      <c r="I1708" s="65" t="s">
        <v>86</v>
      </c>
      <c r="J1708" s="65" t="s">
        <v>53</v>
      </c>
      <c r="K1708" s="65" t="s">
        <v>54</v>
      </c>
      <c r="L1708" s="66">
        <v>46155</v>
      </c>
      <c r="M1708" s="65" t="s">
        <v>55</v>
      </c>
      <c r="N1708" s="65" t="s">
        <v>48</v>
      </c>
      <c r="O1708" s="65" t="s">
        <v>92</v>
      </c>
      <c r="P1708" s="65" t="s">
        <v>87</v>
      </c>
      <c r="Q1708" s="65" t="s">
        <v>107</v>
      </c>
      <c r="R1708" s="65" t="s">
        <v>108</v>
      </c>
      <c r="S1708" s="65" t="s">
        <v>87</v>
      </c>
      <c r="T1708" s="65" t="s">
        <v>87</v>
      </c>
      <c r="U1708" s="65" t="s">
        <v>254</v>
      </c>
      <c r="V1708" s="67">
        <v>0</v>
      </c>
      <c r="W1708" s="73" t="str">
        <f t="shared" si="26"/>
        <v>SVEWWTW0007_Opex</v>
      </c>
    </row>
    <row r="1709" spans="1:23">
      <c r="A1709" s="65" t="s">
        <v>93</v>
      </c>
      <c r="B1709" s="65" t="s">
        <v>45</v>
      </c>
      <c r="C1709" s="65" t="s">
        <v>46</v>
      </c>
      <c r="D1709" s="74">
        <v>0</v>
      </c>
      <c r="E1709" s="65" t="s">
        <v>48</v>
      </c>
      <c r="F1709" s="65" t="s">
        <v>49</v>
      </c>
      <c r="G1709" s="65" t="s">
        <v>50</v>
      </c>
      <c r="H1709" s="65" t="s">
        <v>51</v>
      </c>
      <c r="I1709" s="65" t="s">
        <v>86</v>
      </c>
      <c r="J1709" s="65" t="s">
        <v>53</v>
      </c>
      <c r="K1709" s="65" t="s">
        <v>54</v>
      </c>
      <c r="L1709" s="66">
        <v>46155</v>
      </c>
      <c r="M1709" s="65" t="s">
        <v>55</v>
      </c>
      <c r="N1709" s="65" t="s">
        <v>48</v>
      </c>
      <c r="O1709" s="65" t="s">
        <v>92</v>
      </c>
      <c r="P1709" s="65" t="s">
        <v>87</v>
      </c>
      <c r="Q1709" s="65" t="s">
        <v>107</v>
      </c>
      <c r="R1709" s="65" t="s">
        <v>108</v>
      </c>
      <c r="S1709" s="65" t="s">
        <v>87</v>
      </c>
      <c r="T1709" s="65" t="s">
        <v>87</v>
      </c>
      <c r="U1709" s="65" t="s">
        <v>255</v>
      </c>
      <c r="V1709" s="67">
        <v>0</v>
      </c>
      <c r="W1709" s="73" t="str">
        <f t="shared" si="26"/>
        <v>SVEWWTW0008_Opex</v>
      </c>
    </row>
    <row r="1710" spans="1:23">
      <c r="A1710" s="65" t="s">
        <v>93</v>
      </c>
      <c r="B1710" s="65" t="s">
        <v>45</v>
      </c>
      <c r="C1710" s="65" t="s">
        <v>46</v>
      </c>
      <c r="D1710" s="74">
        <v>0</v>
      </c>
      <c r="E1710" s="65" t="s">
        <v>48</v>
      </c>
      <c r="F1710" s="65" t="s">
        <v>49</v>
      </c>
      <c r="G1710" s="65" t="s">
        <v>50</v>
      </c>
      <c r="H1710" s="65" t="s">
        <v>51</v>
      </c>
      <c r="I1710" s="65" t="s">
        <v>52</v>
      </c>
      <c r="J1710" s="65" t="s">
        <v>53</v>
      </c>
      <c r="K1710" s="65" t="s">
        <v>54</v>
      </c>
      <c r="L1710" s="66">
        <v>46155</v>
      </c>
      <c r="M1710" s="65" t="s">
        <v>55</v>
      </c>
      <c r="N1710" s="65" t="s">
        <v>48</v>
      </c>
      <c r="O1710" s="65" t="s">
        <v>92</v>
      </c>
      <c r="P1710" s="65" t="s">
        <v>87</v>
      </c>
      <c r="Q1710" s="65" t="s">
        <v>107</v>
      </c>
      <c r="R1710" s="65" t="s">
        <v>108</v>
      </c>
      <c r="S1710" s="65" t="s">
        <v>87</v>
      </c>
      <c r="T1710" s="65" t="s">
        <v>87</v>
      </c>
      <c r="U1710" s="65" t="s">
        <v>64</v>
      </c>
      <c r="V1710" s="67">
        <v>0</v>
      </c>
      <c r="W1710" s="73" t="str">
        <f t="shared" si="26"/>
        <v>TOT_Opex</v>
      </c>
    </row>
    <row r="1711" spans="1:23">
      <c r="A1711" s="65" t="s">
        <v>93</v>
      </c>
      <c r="B1711" s="65" t="s">
        <v>45</v>
      </c>
      <c r="C1711" s="65" t="s">
        <v>46</v>
      </c>
      <c r="D1711" s="74">
        <v>0</v>
      </c>
      <c r="E1711" s="65" t="s">
        <v>65</v>
      </c>
      <c r="F1711" s="65" t="s">
        <v>66</v>
      </c>
      <c r="G1711" s="65" t="s">
        <v>50</v>
      </c>
      <c r="H1711" s="65" t="s">
        <v>51</v>
      </c>
      <c r="I1711" s="65" t="s">
        <v>86</v>
      </c>
      <c r="J1711" s="65" t="s">
        <v>53</v>
      </c>
      <c r="K1711" s="65" t="s">
        <v>54</v>
      </c>
      <c r="L1711" s="66">
        <v>46155</v>
      </c>
      <c r="M1711" s="65" t="s">
        <v>55</v>
      </c>
      <c r="N1711" s="65" t="s">
        <v>48</v>
      </c>
      <c r="O1711" s="65" t="s">
        <v>92</v>
      </c>
      <c r="P1711" s="65" t="s">
        <v>87</v>
      </c>
      <c r="Q1711" s="65" t="s">
        <v>107</v>
      </c>
      <c r="R1711" s="65" t="s">
        <v>108</v>
      </c>
      <c r="S1711" s="65" t="s">
        <v>87</v>
      </c>
      <c r="T1711" s="65" t="s">
        <v>87</v>
      </c>
      <c r="U1711" s="65" t="s">
        <v>253</v>
      </c>
      <c r="V1711" s="67">
        <v>0</v>
      </c>
      <c r="W1711" s="73" t="str">
        <f t="shared" si="26"/>
        <v>SVEWWTW0006_Opex</v>
      </c>
    </row>
    <row r="1712" spans="1:23">
      <c r="A1712" s="65" t="s">
        <v>93</v>
      </c>
      <c r="B1712" s="65" t="s">
        <v>45</v>
      </c>
      <c r="C1712" s="65" t="s">
        <v>46</v>
      </c>
      <c r="D1712" s="74">
        <v>1.064E-2</v>
      </c>
      <c r="E1712" s="65" t="s">
        <v>65</v>
      </c>
      <c r="F1712" s="65" t="s">
        <v>66</v>
      </c>
      <c r="G1712" s="65" t="s">
        <v>50</v>
      </c>
      <c r="H1712" s="65" t="s">
        <v>51</v>
      </c>
      <c r="I1712" s="65" t="s">
        <v>86</v>
      </c>
      <c r="J1712" s="65" t="s">
        <v>53</v>
      </c>
      <c r="K1712" s="65" t="s">
        <v>54</v>
      </c>
      <c r="L1712" s="66">
        <v>46155</v>
      </c>
      <c r="M1712" s="65" t="s">
        <v>55</v>
      </c>
      <c r="N1712" s="65" t="s">
        <v>48</v>
      </c>
      <c r="O1712" s="65" t="s">
        <v>92</v>
      </c>
      <c r="P1712" s="65" t="s">
        <v>87</v>
      </c>
      <c r="Q1712" s="65" t="s">
        <v>107</v>
      </c>
      <c r="R1712" s="65" t="s">
        <v>108</v>
      </c>
      <c r="S1712" s="65" t="s">
        <v>87</v>
      </c>
      <c r="T1712" s="65" t="s">
        <v>87</v>
      </c>
      <c r="U1712" s="65" t="s">
        <v>248</v>
      </c>
      <c r="V1712" s="67">
        <v>1.064E-2</v>
      </c>
      <c r="W1712" s="73" t="str">
        <f t="shared" si="26"/>
        <v>SVEWWTW0001_Opex</v>
      </c>
    </row>
    <row r="1713" spans="1:23">
      <c r="A1713" s="65" t="s">
        <v>93</v>
      </c>
      <c r="B1713" s="65" t="s">
        <v>45</v>
      </c>
      <c r="C1713" s="65" t="s">
        <v>46</v>
      </c>
      <c r="D1713" s="74">
        <v>2.5534999999999999E-2</v>
      </c>
      <c r="E1713" s="65" t="s">
        <v>67</v>
      </c>
      <c r="F1713" s="65" t="s">
        <v>66</v>
      </c>
      <c r="G1713" s="65" t="s">
        <v>50</v>
      </c>
      <c r="H1713" s="65" t="s">
        <v>51</v>
      </c>
      <c r="I1713" s="65" t="s">
        <v>86</v>
      </c>
      <c r="J1713" s="65" t="s">
        <v>53</v>
      </c>
      <c r="K1713" s="65" t="s">
        <v>54</v>
      </c>
      <c r="L1713" s="66">
        <v>46155</v>
      </c>
      <c r="M1713" s="65" t="s">
        <v>55</v>
      </c>
      <c r="N1713" s="65" t="s">
        <v>48</v>
      </c>
      <c r="O1713" s="65" t="s">
        <v>92</v>
      </c>
      <c r="P1713" s="65" t="s">
        <v>87</v>
      </c>
      <c r="Q1713" s="65" t="s">
        <v>107</v>
      </c>
      <c r="R1713" s="65" t="s">
        <v>108</v>
      </c>
      <c r="S1713" s="65" t="s">
        <v>87</v>
      </c>
      <c r="T1713" s="65" t="s">
        <v>87</v>
      </c>
      <c r="U1713" s="65" t="s">
        <v>248</v>
      </c>
      <c r="V1713" s="67">
        <v>2.5534999999999999E-2</v>
      </c>
      <c r="W1713" s="73" t="str">
        <f t="shared" si="26"/>
        <v>SVEWWTW0001_Opex</v>
      </c>
    </row>
    <row r="1714" spans="1:23">
      <c r="A1714" s="65" t="s">
        <v>93</v>
      </c>
      <c r="B1714" s="65" t="s">
        <v>45</v>
      </c>
      <c r="C1714" s="65" t="s">
        <v>46</v>
      </c>
      <c r="D1714" s="74">
        <v>2.5534999999999999E-2</v>
      </c>
      <c r="E1714" s="65" t="s">
        <v>68</v>
      </c>
      <c r="F1714" s="65" t="s">
        <v>66</v>
      </c>
      <c r="G1714" s="65" t="s">
        <v>50</v>
      </c>
      <c r="H1714" s="65" t="s">
        <v>51</v>
      </c>
      <c r="I1714" s="65" t="s">
        <v>86</v>
      </c>
      <c r="J1714" s="65" t="s">
        <v>53</v>
      </c>
      <c r="K1714" s="65" t="s">
        <v>54</v>
      </c>
      <c r="L1714" s="66">
        <v>46155</v>
      </c>
      <c r="M1714" s="65" t="s">
        <v>55</v>
      </c>
      <c r="N1714" s="65" t="s">
        <v>48</v>
      </c>
      <c r="O1714" s="65" t="s">
        <v>92</v>
      </c>
      <c r="P1714" s="65" t="s">
        <v>87</v>
      </c>
      <c r="Q1714" s="65" t="s">
        <v>107</v>
      </c>
      <c r="R1714" s="65" t="s">
        <v>108</v>
      </c>
      <c r="S1714" s="65" t="s">
        <v>87</v>
      </c>
      <c r="T1714" s="65" t="s">
        <v>87</v>
      </c>
      <c r="U1714" s="65" t="s">
        <v>248</v>
      </c>
      <c r="V1714" s="67">
        <v>2.5534999999999999E-2</v>
      </c>
      <c r="W1714" s="73" t="str">
        <f t="shared" si="26"/>
        <v>SVEWWTW0001_Opex</v>
      </c>
    </row>
    <row r="1715" spans="1:23">
      <c r="A1715" s="65" t="s">
        <v>93</v>
      </c>
      <c r="B1715" s="65" t="s">
        <v>45</v>
      </c>
      <c r="C1715" s="65" t="s">
        <v>46</v>
      </c>
      <c r="D1715" s="74">
        <v>2.5534999999999999E-2</v>
      </c>
      <c r="E1715" s="65" t="s">
        <v>69</v>
      </c>
      <c r="F1715" s="65" t="s">
        <v>66</v>
      </c>
      <c r="G1715" s="65" t="s">
        <v>50</v>
      </c>
      <c r="H1715" s="65" t="s">
        <v>51</v>
      </c>
      <c r="I1715" s="65" t="s">
        <v>86</v>
      </c>
      <c r="J1715" s="65" t="s">
        <v>53</v>
      </c>
      <c r="K1715" s="65" t="s">
        <v>54</v>
      </c>
      <c r="L1715" s="66">
        <v>46155</v>
      </c>
      <c r="M1715" s="65" t="s">
        <v>55</v>
      </c>
      <c r="N1715" s="65" t="s">
        <v>48</v>
      </c>
      <c r="O1715" s="65" t="s">
        <v>92</v>
      </c>
      <c r="P1715" s="65" t="s">
        <v>87</v>
      </c>
      <c r="Q1715" s="65" t="s">
        <v>107</v>
      </c>
      <c r="R1715" s="65" t="s">
        <v>108</v>
      </c>
      <c r="S1715" s="65" t="s">
        <v>87</v>
      </c>
      <c r="T1715" s="65" t="s">
        <v>87</v>
      </c>
      <c r="U1715" s="65" t="s">
        <v>248</v>
      </c>
      <c r="V1715" s="67">
        <v>2.5534999999999999E-2</v>
      </c>
      <c r="W1715" s="73" t="str">
        <f t="shared" si="26"/>
        <v>SVEWWTW0001_Opex</v>
      </c>
    </row>
    <row r="1716" spans="1:23">
      <c r="A1716" s="65" t="s">
        <v>93</v>
      </c>
      <c r="B1716" s="65" t="s">
        <v>45</v>
      </c>
      <c r="C1716" s="65" t="s">
        <v>46</v>
      </c>
      <c r="D1716" s="74">
        <v>2.8719000000000001E-2</v>
      </c>
      <c r="E1716" s="65" t="s">
        <v>65</v>
      </c>
      <c r="F1716" s="65" t="s">
        <v>66</v>
      </c>
      <c r="G1716" s="65" t="s">
        <v>50</v>
      </c>
      <c r="H1716" s="65" t="s">
        <v>51</v>
      </c>
      <c r="I1716" s="65" t="s">
        <v>86</v>
      </c>
      <c r="J1716" s="65" t="s">
        <v>53</v>
      </c>
      <c r="K1716" s="65" t="s">
        <v>54</v>
      </c>
      <c r="L1716" s="66">
        <v>46155</v>
      </c>
      <c r="M1716" s="65" t="s">
        <v>55</v>
      </c>
      <c r="N1716" s="65" t="s">
        <v>48</v>
      </c>
      <c r="O1716" s="65" t="s">
        <v>92</v>
      </c>
      <c r="P1716" s="65" t="s">
        <v>87</v>
      </c>
      <c r="Q1716" s="65" t="s">
        <v>107</v>
      </c>
      <c r="R1716" s="65" t="s">
        <v>108</v>
      </c>
      <c r="S1716" s="65" t="s">
        <v>87</v>
      </c>
      <c r="T1716" s="65" t="s">
        <v>87</v>
      </c>
      <c r="U1716" s="65" t="s">
        <v>249</v>
      </c>
      <c r="V1716" s="67">
        <v>2.8719000000000001E-2</v>
      </c>
      <c r="W1716" s="73" t="str">
        <f t="shared" si="26"/>
        <v>SVEWWTW0002_Opex</v>
      </c>
    </row>
    <row r="1717" spans="1:23">
      <c r="A1717" s="65" t="s">
        <v>93</v>
      </c>
      <c r="B1717" s="65" t="s">
        <v>45</v>
      </c>
      <c r="C1717" s="65" t="s">
        <v>46</v>
      </c>
      <c r="D1717" s="74">
        <v>4.5551000000000001E-2</v>
      </c>
      <c r="E1717" s="65" t="s">
        <v>65</v>
      </c>
      <c r="F1717" s="65" t="s">
        <v>66</v>
      </c>
      <c r="G1717" s="65" t="s">
        <v>50</v>
      </c>
      <c r="H1717" s="65" t="s">
        <v>51</v>
      </c>
      <c r="I1717" s="65" t="s">
        <v>86</v>
      </c>
      <c r="J1717" s="65" t="s">
        <v>53</v>
      </c>
      <c r="K1717" s="65" t="s">
        <v>54</v>
      </c>
      <c r="L1717" s="66">
        <v>46155</v>
      </c>
      <c r="M1717" s="65" t="s">
        <v>55</v>
      </c>
      <c r="N1717" s="65" t="s">
        <v>48</v>
      </c>
      <c r="O1717" s="65" t="s">
        <v>92</v>
      </c>
      <c r="P1717" s="65" t="s">
        <v>87</v>
      </c>
      <c r="Q1717" s="65" t="s">
        <v>107</v>
      </c>
      <c r="R1717" s="65" t="s">
        <v>108</v>
      </c>
      <c r="S1717" s="65" t="s">
        <v>87</v>
      </c>
      <c r="T1717" s="65" t="s">
        <v>87</v>
      </c>
      <c r="U1717" s="65" t="s">
        <v>254</v>
      </c>
      <c r="V1717" s="67">
        <v>4.5551000000000001E-2</v>
      </c>
      <c r="W1717" s="73" t="str">
        <f t="shared" si="26"/>
        <v>SVEWWTW0007_Opex</v>
      </c>
    </row>
    <row r="1718" spans="1:23">
      <c r="A1718" s="65" t="s">
        <v>93</v>
      </c>
      <c r="B1718" s="65" t="s">
        <v>45</v>
      </c>
      <c r="C1718" s="65" t="s">
        <v>46</v>
      </c>
      <c r="D1718" s="74">
        <v>4.6310999999999998E-2</v>
      </c>
      <c r="E1718" s="65" t="s">
        <v>65</v>
      </c>
      <c r="F1718" s="65" t="s">
        <v>66</v>
      </c>
      <c r="G1718" s="65" t="s">
        <v>50</v>
      </c>
      <c r="H1718" s="65" t="s">
        <v>51</v>
      </c>
      <c r="I1718" s="65" t="s">
        <v>86</v>
      </c>
      <c r="J1718" s="65" t="s">
        <v>53</v>
      </c>
      <c r="K1718" s="65" t="s">
        <v>54</v>
      </c>
      <c r="L1718" s="66">
        <v>46155</v>
      </c>
      <c r="M1718" s="65" t="s">
        <v>55</v>
      </c>
      <c r="N1718" s="65" t="s">
        <v>48</v>
      </c>
      <c r="O1718" s="65" t="s">
        <v>92</v>
      </c>
      <c r="P1718" s="65" t="s">
        <v>87</v>
      </c>
      <c r="Q1718" s="65" t="s">
        <v>107</v>
      </c>
      <c r="R1718" s="65" t="s">
        <v>108</v>
      </c>
      <c r="S1718" s="65" t="s">
        <v>87</v>
      </c>
      <c r="T1718" s="65" t="s">
        <v>87</v>
      </c>
      <c r="U1718" s="65" t="s">
        <v>255</v>
      </c>
      <c r="V1718" s="67">
        <v>4.6310999999999998E-2</v>
      </c>
      <c r="W1718" s="73" t="str">
        <f t="shared" si="26"/>
        <v>SVEWWTW0008_Opex</v>
      </c>
    </row>
    <row r="1719" spans="1:23">
      <c r="A1719" s="65" t="s">
        <v>93</v>
      </c>
      <c r="B1719" s="65" t="s">
        <v>45</v>
      </c>
      <c r="C1719" s="65" t="s">
        <v>46</v>
      </c>
      <c r="D1719" s="74">
        <v>5.1579E-2</v>
      </c>
      <c r="E1719" s="65" t="s">
        <v>67</v>
      </c>
      <c r="F1719" s="65" t="s">
        <v>66</v>
      </c>
      <c r="G1719" s="65" t="s">
        <v>50</v>
      </c>
      <c r="H1719" s="65" t="s">
        <v>51</v>
      </c>
      <c r="I1719" s="65" t="s">
        <v>86</v>
      </c>
      <c r="J1719" s="65" t="s">
        <v>53</v>
      </c>
      <c r="K1719" s="65" t="s">
        <v>54</v>
      </c>
      <c r="L1719" s="66">
        <v>46155</v>
      </c>
      <c r="M1719" s="65" t="s">
        <v>55</v>
      </c>
      <c r="N1719" s="65" t="s">
        <v>48</v>
      </c>
      <c r="O1719" s="65" t="s">
        <v>92</v>
      </c>
      <c r="P1719" s="65" t="s">
        <v>87</v>
      </c>
      <c r="Q1719" s="65" t="s">
        <v>107</v>
      </c>
      <c r="R1719" s="65" t="s">
        <v>108</v>
      </c>
      <c r="S1719" s="65" t="s">
        <v>87</v>
      </c>
      <c r="T1719" s="65" t="s">
        <v>87</v>
      </c>
      <c r="U1719" s="65" t="s">
        <v>253</v>
      </c>
      <c r="V1719" s="67">
        <v>5.1579E-2</v>
      </c>
      <c r="W1719" s="73" t="str">
        <f t="shared" si="26"/>
        <v>SVEWWTW0006_Opex</v>
      </c>
    </row>
    <row r="1720" spans="1:23">
      <c r="A1720" s="65" t="s">
        <v>93</v>
      </c>
      <c r="B1720" s="65" t="s">
        <v>45</v>
      </c>
      <c r="C1720" s="65" t="s">
        <v>46</v>
      </c>
      <c r="D1720" s="74">
        <v>5.7514999999999997E-2</v>
      </c>
      <c r="E1720" s="65" t="s">
        <v>65</v>
      </c>
      <c r="F1720" s="65" t="s">
        <v>66</v>
      </c>
      <c r="G1720" s="65" t="s">
        <v>50</v>
      </c>
      <c r="H1720" s="65" t="s">
        <v>51</v>
      </c>
      <c r="I1720" s="65" t="s">
        <v>86</v>
      </c>
      <c r="J1720" s="65" t="s">
        <v>53</v>
      </c>
      <c r="K1720" s="65" t="s">
        <v>54</v>
      </c>
      <c r="L1720" s="66">
        <v>46155</v>
      </c>
      <c r="M1720" s="65" t="s">
        <v>55</v>
      </c>
      <c r="N1720" s="65" t="s">
        <v>48</v>
      </c>
      <c r="O1720" s="65" t="s">
        <v>92</v>
      </c>
      <c r="P1720" s="65" t="s">
        <v>87</v>
      </c>
      <c r="Q1720" s="65" t="s">
        <v>107</v>
      </c>
      <c r="R1720" s="65" t="s">
        <v>108</v>
      </c>
      <c r="S1720" s="65" t="s">
        <v>87</v>
      </c>
      <c r="T1720" s="65" t="s">
        <v>87</v>
      </c>
      <c r="U1720" s="65" t="s">
        <v>252</v>
      </c>
      <c r="V1720" s="67">
        <v>5.7514999999999997E-2</v>
      </c>
      <c r="W1720" s="73" t="str">
        <f t="shared" si="26"/>
        <v>SVEWWTW0005_Opex</v>
      </c>
    </row>
    <row r="1721" spans="1:23">
      <c r="A1721" s="65" t="s">
        <v>93</v>
      </c>
      <c r="B1721" s="65" t="s">
        <v>45</v>
      </c>
      <c r="C1721" s="65" t="s">
        <v>46</v>
      </c>
      <c r="D1721" s="74">
        <v>6.8926000000000001E-2</v>
      </c>
      <c r="E1721" s="65" t="s">
        <v>67</v>
      </c>
      <c r="F1721" s="65" t="s">
        <v>66</v>
      </c>
      <c r="G1721" s="65" t="s">
        <v>50</v>
      </c>
      <c r="H1721" s="65" t="s">
        <v>51</v>
      </c>
      <c r="I1721" s="65" t="s">
        <v>86</v>
      </c>
      <c r="J1721" s="65" t="s">
        <v>53</v>
      </c>
      <c r="K1721" s="65" t="s">
        <v>54</v>
      </c>
      <c r="L1721" s="66">
        <v>46155</v>
      </c>
      <c r="M1721" s="65" t="s">
        <v>55</v>
      </c>
      <c r="N1721" s="65" t="s">
        <v>48</v>
      </c>
      <c r="O1721" s="65" t="s">
        <v>92</v>
      </c>
      <c r="P1721" s="65" t="s">
        <v>87</v>
      </c>
      <c r="Q1721" s="65" t="s">
        <v>107</v>
      </c>
      <c r="R1721" s="65" t="s">
        <v>108</v>
      </c>
      <c r="S1721" s="65" t="s">
        <v>87</v>
      </c>
      <c r="T1721" s="65" t="s">
        <v>87</v>
      </c>
      <c r="U1721" s="65" t="s">
        <v>249</v>
      </c>
      <c r="V1721" s="67">
        <v>6.8926000000000001E-2</v>
      </c>
      <c r="W1721" s="73" t="str">
        <f t="shared" si="26"/>
        <v>SVEWWTW0002_Opex</v>
      </c>
    </row>
    <row r="1722" spans="1:23">
      <c r="A1722" s="65" t="s">
        <v>93</v>
      </c>
      <c r="B1722" s="65" t="s">
        <v>45</v>
      </c>
      <c r="C1722" s="65" t="s">
        <v>46</v>
      </c>
      <c r="D1722" s="74">
        <v>6.8926000000000001E-2</v>
      </c>
      <c r="E1722" s="65" t="s">
        <v>68</v>
      </c>
      <c r="F1722" s="65" t="s">
        <v>66</v>
      </c>
      <c r="G1722" s="65" t="s">
        <v>50</v>
      </c>
      <c r="H1722" s="65" t="s">
        <v>51</v>
      </c>
      <c r="I1722" s="65" t="s">
        <v>86</v>
      </c>
      <c r="J1722" s="65" t="s">
        <v>53</v>
      </c>
      <c r="K1722" s="65" t="s">
        <v>54</v>
      </c>
      <c r="L1722" s="66">
        <v>46155</v>
      </c>
      <c r="M1722" s="65" t="s">
        <v>55</v>
      </c>
      <c r="N1722" s="65" t="s">
        <v>48</v>
      </c>
      <c r="O1722" s="65" t="s">
        <v>92</v>
      </c>
      <c r="P1722" s="65" t="s">
        <v>87</v>
      </c>
      <c r="Q1722" s="65" t="s">
        <v>107</v>
      </c>
      <c r="R1722" s="65" t="s">
        <v>108</v>
      </c>
      <c r="S1722" s="65" t="s">
        <v>87</v>
      </c>
      <c r="T1722" s="65" t="s">
        <v>87</v>
      </c>
      <c r="U1722" s="65" t="s">
        <v>249</v>
      </c>
      <c r="V1722" s="67">
        <v>6.8926000000000001E-2</v>
      </c>
      <c r="W1722" s="73" t="str">
        <f t="shared" si="26"/>
        <v>SVEWWTW0002_Opex</v>
      </c>
    </row>
    <row r="1723" spans="1:23">
      <c r="A1723" s="65" t="s">
        <v>93</v>
      </c>
      <c r="B1723" s="65" t="s">
        <v>45</v>
      </c>
      <c r="C1723" s="65" t="s">
        <v>46</v>
      </c>
      <c r="D1723" s="74">
        <v>6.8926000000000001E-2</v>
      </c>
      <c r="E1723" s="65" t="s">
        <v>69</v>
      </c>
      <c r="F1723" s="65" t="s">
        <v>66</v>
      </c>
      <c r="G1723" s="65" t="s">
        <v>50</v>
      </c>
      <c r="H1723" s="65" t="s">
        <v>51</v>
      </c>
      <c r="I1723" s="65" t="s">
        <v>86</v>
      </c>
      <c r="J1723" s="65" t="s">
        <v>53</v>
      </c>
      <c r="K1723" s="65" t="s">
        <v>54</v>
      </c>
      <c r="L1723" s="66">
        <v>46155</v>
      </c>
      <c r="M1723" s="65" t="s">
        <v>55</v>
      </c>
      <c r="N1723" s="65" t="s">
        <v>48</v>
      </c>
      <c r="O1723" s="65" t="s">
        <v>92</v>
      </c>
      <c r="P1723" s="65" t="s">
        <v>87</v>
      </c>
      <c r="Q1723" s="65" t="s">
        <v>107</v>
      </c>
      <c r="R1723" s="65" t="s">
        <v>108</v>
      </c>
      <c r="S1723" s="65" t="s">
        <v>87</v>
      </c>
      <c r="T1723" s="65" t="s">
        <v>87</v>
      </c>
      <c r="U1723" s="65" t="s">
        <v>249</v>
      </c>
      <c r="V1723" s="67">
        <v>6.8926000000000001E-2</v>
      </c>
      <c r="W1723" s="73" t="str">
        <f t="shared" si="26"/>
        <v>SVEWWTW0002_Opex</v>
      </c>
    </row>
    <row r="1724" spans="1:23">
      <c r="A1724" s="65" t="s">
        <v>93</v>
      </c>
      <c r="B1724" s="65" t="s">
        <v>45</v>
      </c>
      <c r="C1724" s="65" t="s">
        <v>46</v>
      </c>
      <c r="D1724" s="74">
        <v>8.8995000000000005E-2</v>
      </c>
      <c r="E1724" s="65" t="s">
        <v>65</v>
      </c>
      <c r="F1724" s="65" t="s">
        <v>66</v>
      </c>
      <c r="G1724" s="65" t="s">
        <v>50</v>
      </c>
      <c r="H1724" s="65" t="s">
        <v>51</v>
      </c>
      <c r="I1724" s="65" t="s">
        <v>86</v>
      </c>
      <c r="J1724" s="65" t="s">
        <v>53</v>
      </c>
      <c r="K1724" s="65" t="s">
        <v>54</v>
      </c>
      <c r="L1724" s="66">
        <v>46155</v>
      </c>
      <c r="M1724" s="65" t="s">
        <v>55</v>
      </c>
      <c r="N1724" s="65" t="s">
        <v>48</v>
      </c>
      <c r="O1724" s="65" t="s">
        <v>92</v>
      </c>
      <c r="P1724" s="65" t="s">
        <v>87</v>
      </c>
      <c r="Q1724" s="65" t="s">
        <v>107</v>
      </c>
      <c r="R1724" s="65" t="s">
        <v>108</v>
      </c>
      <c r="S1724" s="65" t="s">
        <v>87</v>
      </c>
      <c r="T1724" s="65" t="s">
        <v>87</v>
      </c>
      <c r="U1724" s="65" t="s">
        <v>251</v>
      </c>
      <c r="V1724" s="67">
        <v>8.8995000000000005E-2</v>
      </c>
      <c r="W1724" s="73" t="str">
        <f t="shared" si="26"/>
        <v>SVEWWTW0004_Opex</v>
      </c>
    </row>
    <row r="1725" spans="1:23">
      <c r="A1725" s="65" t="s">
        <v>93</v>
      </c>
      <c r="B1725" s="65" t="s">
        <v>45</v>
      </c>
      <c r="C1725" s="65" t="s">
        <v>46</v>
      </c>
      <c r="D1725" s="74">
        <v>0.109323</v>
      </c>
      <c r="E1725" s="65" t="s">
        <v>67</v>
      </c>
      <c r="F1725" s="65" t="s">
        <v>66</v>
      </c>
      <c r="G1725" s="65" t="s">
        <v>50</v>
      </c>
      <c r="H1725" s="65" t="s">
        <v>51</v>
      </c>
      <c r="I1725" s="65" t="s">
        <v>86</v>
      </c>
      <c r="J1725" s="65" t="s">
        <v>53</v>
      </c>
      <c r="K1725" s="65" t="s">
        <v>54</v>
      </c>
      <c r="L1725" s="66">
        <v>46155</v>
      </c>
      <c r="M1725" s="65" t="s">
        <v>55</v>
      </c>
      <c r="N1725" s="65" t="s">
        <v>48</v>
      </c>
      <c r="O1725" s="65" t="s">
        <v>92</v>
      </c>
      <c r="P1725" s="65" t="s">
        <v>87</v>
      </c>
      <c r="Q1725" s="65" t="s">
        <v>107</v>
      </c>
      <c r="R1725" s="65" t="s">
        <v>108</v>
      </c>
      <c r="S1725" s="65" t="s">
        <v>87</v>
      </c>
      <c r="T1725" s="65" t="s">
        <v>87</v>
      </c>
      <c r="U1725" s="65" t="s">
        <v>254</v>
      </c>
      <c r="V1725" s="67">
        <v>0.109323</v>
      </c>
      <c r="W1725" s="73" t="str">
        <f t="shared" si="26"/>
        <v>SVEWWTW0007_Opex</v>
      </c>
    </row>
    <row r="1726" spans="1:23">
      <c r="A1726" s="65" t="s">
        <v>93</v>
      </c>
      <c r="B1726" s="65" t="s">
        <v>45</v>
      </c>
      <c r="C1726" s="65" t="s">
        <v>46</v>
      </c>
      <c r="D1726" s="74">
        <v>0.109323</v>
      </c>
      <c r="E1726" s="65" t="s">
        <v>68</v>
      </c>
      <c r="F1726" s="65" t="s">
        <v>66</v>
      </c>
      <c r="G1726" s="65" t="s">
        <v>50</v>
      </c>
      <c r="H1726" s="65" t="s">
        <v>51</v>
      </c>
      <c r="I1726" s="65" t="s">
        <v>86</v>
      </c>
      <c r="J1726" s="65" t="s">
        <v>53</v>
      </c>
      <c r="K1726" s="65" t="s">
        <v>54</v>
      </c>
      <c r="L1726" s="66">
        <v>46155</v>
      </c>
      <c r="M1726" s="65" t="s">
        <v>55</v>
      </c>
      <c r="N1726" s="65" t="s">
        <v>48</v>
      </c>
      <c r="O1726" s="65" t="s">
        <v>92</v>
      </c>
      <c r="P1726" s="65" t="s">
        <v>87</v>
      </c>
      <c r="Q1726" s="65" t="s">
        <v>107</v>
      </c>
      <c r="R1726" s="65" t="s">
        <v>108</v>
      </c>
      <c r="S1726" s="65" t="s">
        <v>87</v>
      </c>
      <c r="T1726" s="65" t="s">
        <v>87</v>
      </c>
      <c r="U1726" s="65" t="s">
        <v>254</v>
      </c>
      <c r="V1726" s="67">
        <v>0.109323</v>
      </c>
      <c r="W1726" s="73" t="str">
        <f t="shared" si="26"/>
        <v>SVEWWTW0007_Opex</v>
      </c>
    </row>
    <row r="1727" spans="1:23">
      <c r="A1727" s="65" t="s">
        <v>93</v>
      </c>
      <c r="B1727" s="65" t="s">
        <v>45</v>
      </c>
      <c r="C1727" s="65" t="s">
        <v>46</v>
      </c>
      <c r="D1727" s="74">
        <v>0.109323</v>
      </c>
      <c r="E1727" s="65" t="s">
        <v>69</v>
      </c>
      <c r="F1727" s="65" t="s">
        <v>66</v>
      </c>
      <c r="G1727" s="65" t="s">
        <v>50</v>
      </c>
      <c r="H1727" s="65" t="s">
        <v>51</v>
      </c>
      <c r="I1727" s="65" t="s">
        <v>86</v>
      </c>
      <c r="J1727" s="65" t="s">
        <v>53</v>
      </c>
      <c r="K1727" s="65" t="s">
        <v>54</v>
      </c>
      <c r="L1727" s="66">
        <v>46155</v>
      </c>
      <c r="M1727" s="65" t="s">
        <v>55</v>
      </c>
      <c r="N1727" s="65" t="s">
        <v>48</v>
      </c>
      <c r="O1727" s="65" t="s">
        <v>92</v>
      </c>
      <c r="P1727" s="65" t="s">
        <v>87</v>
      </c>
      <c r="Q1727" s="65" t="s">
        <v>107</v>
      </c>
      <c r="R1727" s="65" t="s">
        <v>108</v>
      </c>
      <c r="S1727" s="65" t="s">
        <v>87</v>
      </c>
      <c r="T1727" s="65" t="s">
        <v>87</v>
      </c>
      <c r="U1727" s="65" t="s">
        <v>254</v>
      </c>
      <c r="V1727" s="67">
        <v>0.109323</v>
      </c>
      <c r="W1727" s="73" t="str">
        <f t="shared" si="26"/>
        <v>SVEWWTW0007_Opex</v>
      </c>
    </row>
    <row r="1728" spans="1:23">
      <c r="A1728" s="65" t="s">
        <v>93</v>
      </c>
      <c r="B1728" s="65" t="s">
        <v>45</v>
      </c>
      <c r="C1728" s="65" t="s">
        <v>46</v>
      </c>
      <c r="D1728" s="74">
        <v>0.111147</v>
      </c>
      <c r="E1728" s="65" t="s">
        <v>67</v>
      </c>
      <c r="F1728" s="65" t="s">
        <v>66</v>
      </c>
      <c r="G1728" s="65" t="s">
        <v>50</v>
      </c>
      <c r="H1728" s="65" t="s">
        <v>51</v>
      </c>
      <c r="I1728" s="65" t="s">
        <v>86</v>
      </c>
      <c r="J1728" s="65" t="s">
        <v>53</v>
      </c>
      <c r="K1728" s="65" t="s">
        <v>54</v>
      </c>
      <c r="L1728" s="66">
        <v>46155</v>
      </c>
      <c r="M1728" s="65" t="s">
        <v>55</v>
      </c>
      <c r="N1728" s="65" t="s">
        <v>48</v>
      </c>
      <c r="O1728" s="65" t="s">
        <v>92</v>
      </c>
      <c r="P1728" s="65" t="s">
        <v>87</v>
      </c>
      <c r="Q1728" s="65" t="s">
        <v>107</v>
      </c>
      <c r="R1728" s="65" t="s">
        <v>108</v>
      </c>
      <c r="S1728" s="65" t="s">
        <v>87</v>
      </c>
      <c r="T1728" s="65" t="s">
        <v>87</v>
      </c>
      <c r="U1728" s="65" t="s">
        <v>255</v>
      </c>
      <c r="V1728" s="67">
        <v>0.111147</v>
      </c>
      <c r="W1728" s="73" t="str">
        <f t="shared" si="26"/>
        <v>SVEWWTW0008_Opex</v>
      </c>
    </row>
    <row r="1729" spans="1:23">
      <c r="A1729" s="65" t="s">
        <v>93</v>
      </c>
      <c r="B1729" s="65" t="s">
        <v>45</v>
      </c>
      <c r="C1729" s="65" t="s">
        <v>46</v>
      </c>
      <c r="D1729" s="74">
        <v>0.111147</v>
      </c>
      <c r="E1729" s="65" t="s">
        <v>68</v>
      </c>
      <c r="F1729" s="65" t="s">
        <v>66</v>
      </c>
      <c r="G1729" s="65" t="s">
        <v>50</v>
      </c>
      <c r="H1729" s="65" t="s">
        <v>51</v>
      </c>
      <c r="I1729" s="65" t="s">
        <v>86</v>
      </c>
      <c r="J1729" s="65" t="s">
        <v>53</v>
      </c>
      <c r="K1729" s="65" t="s">
        <v>54</v>
      </c>
      <c r="L1729" s="66">
        <v>46155</v>
      </c>
      <c r="M1729" s="65" t="s">
        <v>55</v>
      </c>
      <c r="N1729" s="65" t="s">
        <v>48</v>
      </c>
      <c r="O1729" s="65" t="s">
        <v>92</v>
      </c>
      <c r="P1729" s="65" t="s">
        <v>87</v>
      </c>
      <c r="Q1729" s="65" t="s">
        <v>107</v>
      </c>
      <c r="R1729" s="65" t="s">
        <v>108</v>
      </c>
      <c r="S1729" s="65" t="s">
        <v>87</v>
      </c>
      <c r="T1729" s="65" t="s">
        <v>87</v>
      </c>
      <c r="U1729" s="65" t="s">
        <v>255</v>
      </c>
      <c r="V1729" s="67">
        <v>0.111147</v>
      </c>
      <c r="W1729" s="73" t="str">
        <f t="shared" si="26"/>
        <v>SVEWWTW0008_Opex</v>
      </c>
    </row>
    <row r="1730" spans="1:23">
      <c r="A1730" s="65" t="s">
        <v>93</v>
      </c>
      <c r="B1730" s="65" t="s">
        <v>45</v>
      </c>
      <c r="C1730" s="65" t="s">
        <v>46</v>
      </c>
      <c r="D1730" s="74">
        <v>0.111147</v>
      </c>
      <c r="E1730" s="65" t="s">
        <v>69</v>
      </c>
      <c r="F1730" s="65" t="s">
        <v>66</v>
      </c>
      <c r="G1730" s="65" t="s">
        <v>50</v>
      </c>
      <c r="H1730" s="65" t="s">
        <v>51</v>
      </c>
      <c r="I1730" s="65" t="s">
        <v>86</v>
      </c>
      <c r="J1730" s="65" t="s">
        <v>53</v>
      </c>
      <c r="K1730" s="65" t="s">
        <v>54</v>
      </c>
      <c r="L1730" s="66">
        <v>46155</v>
      </c>
      <c r="M1730" s="65" t="s">
        <v>55</v>
      </c>
      <c r="N1730" s="65" t="s">
        <v>48</v>
      </c>
      <c r="O1730" s="65" t="s">
        <v>92</v>
      </c>
      <c r="P1730" s="65" t="s">
        <v>87</v>
      </c>
      <c r="Q1730" s="65" t="s">
        <v>107</v>
      </c>
      <c r="R1730" s="65" t="s">
        <v>108</v>
      </c>
      <c r="S1730" s="65" t="s">
        <v>87</v>
      </c>
      <c r="T1730" s="65" t="s">
        <v>87</v>
      </c>
      <c r="U1730" s="65" t="s">
        <v>255</v>
      </c>
      <c r="V1730" s="67">
        <v>0.111147</v>
      </c>
      <c r="W1730" s="73" t="str">
        <f t="shared" si="26"/>
        <v>SVEWWTW0008_Opex</v>
      </c>
    </row>
    <row r="1731" spans="1:23">
      <c r="A1731" s="65" t="s">
        <v>93</v>
      </c>
      <c r="B1731" s="65" t="s">
        <v>45</v>
      </c>
      <c r="C1731" s="65" t="s">
        <v>46</v>
      </c>
      <c r="D1731" s="74">
        <v>0.12225900000000001</v>
      </c>
      <c r="E1731" s="65" t="s">
        <v>65</v>
      </c>
      <c r="F1731" s="65" t="s">
        <v>66</v>
      </c>
      <c r="G1731" s="65" t="s">
        <v>50</v>
      </c>
      <c r="H1731" s="65" t="s">
        <v>51</v>
      </c>
      <c r="I1731" s="65" t="s">
        <v>86</v>
      </c>
      <c r="J1731" s="65" t="s">
        <v>53</v>
      </c>
      <c r="K1731" s="65" t="s">
        <v>54</v>
      </c>
      <c r="L1731" s="66">
        <v>46155</v>
      </c>
      <c r="M1731" s="65" t="s">
        <v>55</v>
      </c>
      <c r="N1731" s="65" t="s">
        <v>48</v>
      </c>
      <c r="O1731" s="65" t="s">
        <v>92</v>
      </c>
      <c r="P1731" s="65" t="s">
        <v>87</v>
      </c>
      <c r="Q1731" s="65" t="s">
        <v>107</v>
      </c>
      <c r="R1731" s="65" t="s">
        <v>108</v>
      </c>
      <c r="S1731" s="65" t="s">
        <v>87</v>
      </c>
      <c r="T1731" s="65" t="s">
        <v>87</v>
      </c>
      <c r="U1731" s="65" t="s">
        <v>250</v>
      </c>
      <c r="V1731" s="67">
        <v>0.12225900000000001</v>
      </c>
      <c r="W1731" s="73" t="str">
        <f t="shared" si="26"/>
        <v>SVEWWTW0003_Opex</v>
      </c>
    </row>
    <row r="1732" spans="1:23">
      <c r="A1732" s="65" t="s">
        <v>93</v>
      </c>
      <c r="B1732" s="65" t="s">
        <v>45</v>
      </c>
      <c r="C1732" s="65" t="s">
        <v>46</v>
      </c>
      <c r="D1732" s="74">
        <v>0.12379</v>
      </c>
      <c r="E1732" s="65" t="s">
        <v>68</v>
      </c>
      <c r="F1732" s="65" t="s">
        <v>66</v>
      </c>
      <c r="G1732" s="65" t="s">
        <v>50</v>
      </c>
      <c r="H1732" s="65" t="s">
        <v>51</v>
      </c>
      <c r="I1732" s="65" t="s">
        <v>86</v>
      </c>
      <c r="J1732" s="65" t="s">
        <v>53</v>
      </c>
      <c r="K1732" s="65" t="s">
        <v>54</v>
      </c>
      <c r="L1732" s="66">
        <v>46155</v>
      </c>
      <c r="M1732" s="65" t="s">
        <v>55</v>
      </c>
      <c r="N1732" s="65" t="s">
        <v>48</v>
      </c>
      <c r="O1732" s="65" t="s">
        <v>92</v>
      </c>
      <c r="P1732" s="65" t="s">
        <v>87</v>
      </c>
      <c r="Q1732" s="65" t="s">
        <v>107</v>
      </c>
      <c r="R1732" s="65" t="s">
        <v>108</v>
      </c>
      <c r="S1732" s="65" t="s">
        <v>87</v>
      </c>
      <c r="T1732" s="65" t="s">
        <v>87</v>
      </c>
      <c r="U1732" s="65" t="s">
        <v>253</v>
      </c>
      <c r="V1732" s="67">
        <v>0.12379</v>
      </c>
      <c r="W1732" s="73" t="str">
        <f t="shared" si="26"/>
        <v>SVEWWTW0006_Opex</v>
      </c>
    </row>
    <row r="1733" spans="1:23">
      <c r="A1733" s="65" t="s">
        <v>93</v>
      </c>
      <c r="B1733" s="65" t="s">
        <v>45</v>
      </c>
      <c r="C1733" s="65" t="s">
        <v>46</v>
      </c>
      <c r="D1733" s="74">
        <v>0.12379</v>
      </c>
      <c r="E1733" s="65" t="s">
        <v>69</v>
      </c>
      <c r="F1733" s="65" t="s">
        <v>66</v>
      </c>
      <c r="G1733" s="65" t="s">
        <v>50</v>
      </c>
      <c r="H1733" s="65" t="s">
        <v>51</v>
      </c>
      <c r="I1733" s="65" t="s">
        <v>86</v>
      </c>
      <c r="J1733" s="65" t="s">
        <v>53</v>
      </c>
      <c r="K1733" s="65" t="s">
        <v>54</v>
      </c>
      <c r="L1733" s="66">
        <v>46155</v>
      </c>
      <c r="M1733" s="65" t="s">
        <v>55</v>
      </c>
      <c r="N1733" s="65" t="s">
        <v>48</v>
      </c>
      <c r="O1733" s="65" t="s">
        <v>92</v>
      </c>
      <c r="P1733" s="65" t="s">
        <v>87</v>
      </c>
      <c r="Q1733" s="65" t="s">
        <v>107</v>
      </c>
      <c r="R1733" s="65" t="s">
        <v>108</v>
      </c>
      <c r="S1733" s="65" t="s">
        <v>87</v>
      </c>
      <c r="T1733" s="65" t="s">
        <v>87</v>
      </c>
      <c r="U1733" s="65" t="s">
        <v>253</v>
      </c>
      <c r="V1733" s="67">
        <v>0.12379</v>
      </c>
      <c r="W1733" s="73" t="str">
        <f t="shared" si="26"/>
        <v>SVEWWTW0006_Opex</v>
      </c>
    </row>
    <row r="1734" spans="1:23">
      <c r="A1734" s="65" t="s">
        <v>93</v>
      </c>
      <c r="B1734" s="65" t="s">
        <v>45</v>
      </c>
      <c r="C1734" s="65" t="s">
        <v>46</v>
      </c>
      <c r="D1734" s="74">
        <v>0.12767499999999901</v>
      </c>
      <c r="E1734" s="65" t="s">
        <v>110</v>
      </c>
      <c r="F1734" s="65" t="s">
        <v>66</v>
      </c>
      <c r="G1734" s="65" t="s">
        <v>111</v>
      </c>
      <c r="H1734" s="65" t="s">
        <v>51</v>
      </c>
      <c r="I1734" s="65" t="s">
        <v>86</v>
      </c>
      <c r="J1734" s="65" t="s">
        <v>53</v>
      </c>
      <c r="K1734" s="65" t="s">
        <v>54</v>
      </c>
      <c r="L1734" s="66">
        <v>46155</v>
      </c>
      <c r="M1734" s="65" t="s">
        <v>55</v>
      </c>
      <c r="N1734" s="65" t="s">
        <v>48</v>
      </c>
      <c r="O1734" s="65" t="s">
        <v>92</v>
      </c>
      <c r="P1734" s="65" t="s">
        <v>87</v>
      </c>
      <c r="Q1734" s="65" t="s">
        <v>107</v>
      </c>
      <c r="R1734" s="65" t="s">
        <v>108</v>
      </c>
      <c r="S1734" s="65" t="s">
        <v>87</v>
      </c>
      <c r="T1734" s="65" t="s">
        <v>87</v>
      </c>
      <c r="U1734" s="65" t="s">
        <v>248</v>
      </c>
      <c r="V1734" s="67">
        <v>0.12767499999999901</v>
      </c>
      <c r="W1734" s="73" t="str">
        <f t="shared" ref="W1734:W1797" si="27">CONCATENATE(U1734,"_",C1734)</f>
        <v>SVEWWTW0001_Opex</v>
      </c>
    </row>
    <row r="1735" spans="1:23">
      <c r="A1735" s="65" t="s">
        <v>93</v>
      </c>
      <c r="B1735" s="65" t="s">
        <v>45</v>
      </c>
      <c r="C1735" s="65" t="s">
        <v>46</v>
      </c>
      <c r="D1735" s="74">
        <v>0.12767499999999901</v>
      </c>
      <c r="E1735" s="65" t="s">
        <v>112</v>
      </c>
      <c r="F1735" s="65" t="s">
        <v>66</v>
      </c>
      <c r="G1735" s="65" t="s">
        <v>111</v>
      </c>
      <c r="H1735" s="65" t="s">
        <v>51</v>
      </c>
      <c r="I1735" s="65" t="s">
        <v>86</v>
      </c>
      <c r="J1735" s="65" t="s">
        <v>53</v>
      </c>
      <c r="K1735" s="65" t="s">
        <v>54</v>
      </c>
      <c r="L1735" s="66">
        <v>46155</v>
      </c>
      <c r="M1735" s="65" t="s">
        <v>55</v>
      </c>
      <c r="N1735" s="65" t="s">
        <v>48</v>
      </c>
      <c r="O1735" s="65" t="s">
        <v>92</v>
      </c>
      <c r="P1735" s="65" t="s">
        <v>87</v>
      </c>
      <c r="Q1735" s="65" t="s">
        <v>107</v>
      </c>
      <c r="R1735" s="65" t="s">
        <v>108</v>
      </c>
      <c r="S1735" s="65" t="s">
        <v>87</v>
      </c>
      <c r="T1735" s="65" t="s">
        <v>87</v>
      </c>
      <c r="U1735" s="65" t="s">
        <v>248</v>
      </c>
      <c r="V1735" s="67">
        <v>0.12767499999999901</v>
      </c>
      <c r="W1735" s="73" t="str">
        <f t="shared" si="27"/>
        <v>SVEWWTW0001_Opex</v>
      </c>
    </row>
    <row r="1736" spans="1:23">
      <c r="A1736" s="65" t="s">
        <v>93</v>
      </c>
      <c r="B1736" s="65" t="s">
        <v>45</v>
      </c>
      <c r="C1736" s="65" t="s">
        <v>46</v>
      </c>
      <c r="D1736" s="74">
        <v>0.13803599999999999</v>
      </c>
      <c r="E1736" s="65" t="s">
        <v>67</v>
      </c>
      <c r="F1736" s="65" t="s">
        <v>66</v>
      </c>
      <c r="G1736" s="65" t="s">
        <v>50</v>
      </c>
      <c r="H1736" s="65" t="s">
        <v>51</v>
      </c>
      <c r="I1736" s="65" t="s">
        <v>86</v>
      </c>
      <c r="J1736" s="65" t="s">
        <v>53</v>
      </c>
      <c r="K1736" s="65" t="s">
        <v>54</v>
      </c>
      <c r="L1736" s="66">
        <v>46155</v>
      </c>
      <c r="M1736" s="65" t="s">
        <v>55</v>
      </c>
      <c r="N1736" s="65" t="s">
        <v>48</v>
      </c>
      <c r="O1736" s="65" t="s">
        <v>92</v>
      </c>
      <c r="P1736" s="65" t="s">
        <v>87</v>
      </c>
      <c r="Q1736" s="65" t="s">
        <v>107</v>
      </c>
      <c r="R1736" s="65" t="s">
        <v>108</v>
      </c>
      <c r="S1736" s="65" t="s">
        <v>87</v>
      </c>
      <c r="T1736" s="65" t="s">
        <v>87</v>
      </c>
      <c r="U1736" s="65" t="s">
        <v>252</v>
      </c>
      <c r="V1736" s="67">
        <v>0.13803599999999999</v>
      </c>
      <c r="W1736" s="73" t="str">
        <f t="shared" si="27"/>
        <v>SVEWWTW0005_Opex</v>
      </c>
    </row>
    <row r="1737" spans="1:23">
      <c r="A1737" s="65" t="s">
        <v>93</v>
      </c>
      <c r="B1737" s="65" t="s">
        <v>45</v>
      </c>
      <c r="C1737" s="65" t="s">
        <v>46</v>
      </c>
      <c r="D1737" s="74">
        <v>0.13803599999999999</v>
      </c>
      <c r="E1737" s="65" t="s">
        <v>68</v>
      </c>
      <c r="F1737" s="65" t="s">
        <v>66</v>
      </c>
      <c r="G1737" s="65" t="s">
        <v>50</v>
      </c>
      <c r="H1737" s="65" t="s">
        <v>51</v>
      </c>
      <c r="I1737" s="65" t="s">
        <v>86</v>
      </c>
      <c r="J1737" s="65" t="s">
        <v>53</v>
      </c>
      <c r="K1737" s="65" t="s">
        <v>54</v>
      </c>
      <c r="L1737" s="66">
        <v>46155</v>
      </c>
      <c r="M1737" s="65" t="s">
        <v>55</v>
      </c>
      <c r="N1737" s="65" t="s">
        <v>48</v>
      </c>
      <c r="O1737" s="65" t="s">
        <v>92</v>
      </c>
      <c r="P1737" s="65" t="s">
        <v>87</v>
      </c>
      <c r="Q1737" s="65" t="s">
        <v>107</v>
      </c>
      <c r="R1737" s="65" t="s">
        <v>108</v>
      </c>
      <c r="S1737" s="65" t="s">
        <v>87</v>
      </c>
      <c r="T1737" s="65" t="s">
        <v>87</v>
      </c>
      <c r="U1737" s="65" t="s">
        <v>252</v>
      </c>
      <c r="V1737" s="67">
        <v>0.13803599999999999</v>
      </c>
      <c r="W1737" s="73" t="str">
        <f t="shared" si="27"/>
        <v>SVEWWTW0005_Opex</v>
      </c>
    </row>
    <row r="1738" spans="1:23">
      <c r="A1738" s="65" t="s">
        <v>93</v>
      </c>
      <c r="B1738" s="65" t="s">
        <v>45</v>
      </c>
      <c r="C1738" s="65" t="s">
        <v>46</v>
      </c>
      <c r="D1738" s="74">
        <v>0.13803599999999999</v>
      </c>
      <c r="E1738" s="65" t="s">
        <v>69</v>
      </c>
      <c r="F1738" s="65" t="s">
        <v>66</v>
      </c>
      <c r="G1738" s="65" t="s">
        <v>50</v>
      </c>
      <c r="H1738" s="65" t="s">
        <v>51</v>
      </c>
      <c r="I1738" s="65" t="s">
        <v>86</v>
      </c>
      <c r="J1738" s="65" t="s">
        <v>53</v>
      </c>
      <c r="K1738" s="65" t="s">
        <v>54</v>
      </c>
      <c r="L1738" s="66">
        <v>46155</v>
      </c>
      <c r="M1738" s="65" t="s">
        <v>55</v>
      </c>
      <c r="N1738" s="65" t="s">
        <v>48</v>
      </c>
      <c r="O1738" s="65" t="s">
        <v>92</v>
      </c>
      <c r="P1738" s="65" t="s">
        <v>87</v>
      </c>
      <c r="Q1738" s="65" t="s">
        <v>107</v>
      </c>
      <c r="R1738" s="65" t="s">
        <v>108</v>
      </c>
      <c r="S1738" s="65" t="s">
        <v>87</v>
      </c>
      <c r="T1738" s="65" t="s">
        <v>87</v>
      </c>
      <c r="U1738" s="65" t="s">
        <v>252</v>
      </c>
      <c r="V1738" s="67">
        <v>0.13803599999999999</v>
      </c>
      <c r="W1738" s="73" t="str">
        <f t="shared" si="27"/>
        <v>SVEWWTW0005_Opex</v>
      </c>
    </row>
    <row r="1739" spans="1:23">
      <c r="A1739" s="65" t="s">
        <v>93</v>
      </c>
      <c r="B1739" s="65" t="s">
        <v>45</v>
      </c>
      <c r="C1739" s="65" t="s">
        <v>46</v>
      </c>
      <c r="D1739" s="74">
        <v>0.213588</v>
      </c>
      <c r="E1739" s="65" t="s">
        <v>67</v>
      </c>
      <c r="F1739" s="65" t="s">
        <v>66</v>
      </c>
      <c r="G1739" s="65" t="s">
        <v>50</v>
      </c>
      <c r="H1739" s="65" t="s">
        <v>51</v>
      </c>
      <c r="I1739" s="65" t="s">
        <v>86</v>
      </c>
      <c r="J1739" s="65" t="s">
        <v>53</v>
      </c>
      <c r="K1739" s="65" t="s">
        <v>54</v>
      </c>
      <c r="L1739" s="66">
        <v>46155</v>
      </c>
      <c r="M1739" s="65" t="s">
        <v>55</v>
      </c>
      <c r="N1739" s="65" t="s">
        <v>48</v>
      </c>
      <c r="O1739" s="65" t="s">
        <v>92</v>
      </c>
      <c r="P1739" s="65" t="s">
        <v>87</v>
      </c>
      <c r="Q1739" s="65" t="s">
        <v>107</v>
      </c>
      <c r="R1739" s="65" t="s">
        <v>108</v>
      </c>
      <c r="S1739" s="65" t="s">
        <v>87</v>
      </c>
      <c r="T1739" s="65" t="s">
        <v>87</v>
      </c>
      <c r="U1739" s="65" t="s">
        <v>251</v>
      </c>
      <c r="V1739" s="67">
        <v>0.213588</v>
      </c>
      <c r="W1739" s="73" t="str">
        <f t="shared" si="27"/>
        <v>SVEWWTW0004_Opex</v>
      </c>
    </row>
    <row r="1740" spans="1:23">
      <c r="A1740" s="65" t="s">
        <v>93</v>
      </c>
      <c r="B1740" s="65" t="s">
        <v>45</v>
      </c>
      <c r="C1740" s="65" t="s">
        <v>46</v>
      </c>
      <c r="D1740" s="74">
        <v>0.213588</v>
      </c>
      <c r="E1740" s="65" t="s">
        <v>68</v>
      </c>
      <c r="F1740" s="65" t="s">
        <v>66</v>
      </c>
      <c r="G1740" s="65" t="s">
        <v>50</v>
      </c>
      <c r="H1740" s="65" t="s">
        <v>51</v>
      </c>
      <c r="I1740" s="65" t="s">
        <v>86</v>
      </c>
      <c r="J1740" s="65" t="s">
        <v>53</v>
      </c>
      <c r="K1740" s="65" t="s">
        <v>54</v>
      </c>
      <c r="L1740" s="66">
        <v>46155</v>
      </c>
      <c r="M1740" s="65" t="s">
        <v>55</v>
      </c>
      <c r="N1740" s="65" t="s">
        <v>48</v>
      </c>
      <c r="O1740" s="65" t="s">
        <v>92</v>
      </c>
      <c r="P1740" s="65" t="s">
        <v>87</v>
      </c>
      <c r="Q1740" s="65" t="s">
        <v>107</v>
      </c>
      <c r="R1740" s="65" t="s">
        <v>108</v>
      </c>
      <c r="S1740" s="65" t="s">
        <v>87</v>
      </c>
      <c r="T1740" s="65" t="s">
        <v>87</v>
      </c>
      <c r="U1740" s="65" t="s">
        <v>251</v>
      </c>
      <c r="V1740" s="67">
        <v>0.213588</v>
      </c>
      <c r="W1740" s="73" t="str">
        <f t="shared" si="27"/>
        <v>SVEWWTW0004_Opex</v>
      </c>
    </row>
    <row r="1741" spans="1:23">
      <c r="A1741" s="65" t="s">
        <v>93</v>
      </c>
      <c r="B1741" s="65" t="s">
        <v>45</v>
      </c>
      <c r="C1741" s="65" t="s">
        <v>46</v>
      </c>
      <c r="D1741" s="74">
        <v>0.213588</v>
      </c>
      <c r="E1741" s="65" t="s">
        <v>69</v>
      </c>
      <c r="F1741" s="65" t="s">
        <v>66</v>
      </c>
      <c r="G1741" s="65" t="s">
        <v>50</v>
      </c>
      <c r="H1741" s="65" t="s">
        <v>51</v>
      </c>
      <c r="I1741" s="65" t="s">
        <v>86</v>
      </c>
      <c r="J1741" s="65" t="s">
        <v>53</v>
      </c>
      <c r="K1741" s="65" t="s">
        <v>54</v>
      </c>
      <c r="L1741" s="66">
        <v>46155</v>
      </c>
      <c r="M1741" s="65" t="s">
        <v>55</v>
      </c>
      <c r="N1741" s="65" t="s">
        <v>48</v>
      </c>
      <c r="O1741" s="65" t="s">
        <v>92</v>
      </c>
      <c r="P1741" s="65" t="s">
        <v>87</v>
      </c>
      <c r="Q1741" s="65" t="s">
        <v>107</v>
      </c>
      <c r="R1741" s="65" t="s">
        <v>108</v>
      </c>
      <c r="S1741" s="65" t="s">
        <v>87</v>
      </c>
      <c r="T1741" s="65" t="s">
        <v>87</v>
      </c>
      <c r="U1741" s="65" t="s">
        <v>251</v>
      </c>
      <c r="V1741" s="67">
        <v>0.213588</v>
      </c>
      <c r="W1741" s="73" t="str">
        <f t="shared" si="27"/>
        <v>SVEWWTW0004_Opex</v>
      </c>
    </row>
    <row r="1742" spans="1:23">
      <c r="A1742" s="65" t="s">
        <v>93</v>
      </c>
      <c r="B1742" s="65" t="s">
        <v>45</v>
      </c>
      <c r="C1742" s="65" t="s">
        <v>46</v>
      </c>
      <c r="D1742" s="74">
        <v>0.29342200000000002</v>
      </c>
      <c r="E1742" s="65" t="s">
        <v>67</v>
      </c>
      <c r="F1742" s="65" t="s">
        <v>66</v>
      </c>
      <c r="G1742" s="65" t="s">
        <v>50</v>
      </c>
      <c r="H1742" s="65" t="s">
        <v>51</v>
      </c>
      <c r="I1742" s="65" t="s">
        <v>86</v>
      </c>
      <c r="J1742" s="65" t="s">
        <v>53</v>
      </c>
      <c r="K1742" s="65" t="s">
        <v>54</v>
      </c>
      <c r="L1742" s="66">
        <v>46155</v>
      </c>
      <c r="M1742" s="65" t="s">
        <v>55</v>
      </c>
      <c r="N1742" s="65" t="s">
        <v>48</v>
      </c>
      <c r="O1742" s="65" t="s">
        <v>92</v>
      </c>
      <c r="P1742" s="65" t="s">
        <v>87</v>
      </c>
      <c r="Q1742" s="65" t="s">
        <v>107</v>
      </c>
      <c r="R1742" s="65" t="s">
        <v>108</v>
      </c>
      <c r="S1742" s="65" t="s">
        <v>87</v>
      </c>
      <c r="T1742" s="65" t="s">
        <v>87</v>
      </c>
      <c r="U1742" s="65" t="s">
        <v>250</v>
      </c>
      <c r="V1742" s="67">
        <v>0.29342200000000002</v>
      </c>
      <c r="W1742" s="73" t="str">
        <f t="shared" si="27"/>
        <v>SVEWWTW0003_Opex</v>
      </c>
    </row>
    <row r="1743" spans="1:23">
      <c r="A1743" s="65" t="s">
        <v>93</v>
      </c>
      <c r="B1743" s="65" t="s">
        <v>45</v>
      </c>
      <c r="C1743" s="65" t="s">
        <v>46</v>
      </c>
      <c r="D1743" s="74">
        <v>0.29342200000000002</v>
      </c>
      <c r="E1743" s="65" t="s">
        <v>68</v>
      </c>
      <c r="F1743" s="65" t="s">
        <v>66</v>
      </c>
      <c r="G1743" s="65" t="s">
        <v>50</v>
      </c>
      <c r="H1743" s="65" t="s">
        <v>51</v>
      </c>
      <c r="I1743" s="65" t="s">
        <v>86</v>
      </c>
      <c r="J1743" s="65" t="s">
        <v>53</v>
      </c>
      <c r="K1743" s="65" t="s">
        <v>54</v>
      </c>
      <c r="L1743" s="66">
        <v>46155</v>
      </c>
      <c r="M1743" s="65" t="s">
        <v>55</v>
      </c>
      <c r="N1743" s="65" t="s">
        <v>48</v>
      </c>
      <c r="O1743" s="65" t="s">
        <v>92</v>
      </c>
      <c r="P1743" s="65" t="s">
        <v>87</v>
      </c>
      <c r="Q1743" s="65" t="s">
        <v>107</v>
      </c>
      <c r="R1743" s="65" t="s">
        <v>108</v>
      </c>
      <c r="S1743" s="65" t="s">
        <v>87</v>
      </c>
      <c r="T1743" s="65" t="s">
        <v>87</v>
      </c>
      <c r="U1743" s="65" t="s">
        <v>250</v>
      </c>
      <c r="V1743" s="67">
        <v>0.29342200000000002</v>
      </c>
      <c r="W1743" s="73" t="str">
        <f t="shared" si="27"/>
        <v>SVEWWTW0003_Opex</v>
      </c>
    </row>
    <row r="1744" spans="1:23">
      <c r="A1744" s="65" t="s">
        <v>93</v>
      </c>
      <c r="B1744" s="65" t="s">
        <v>45</v>
      </c>
      <c r="C1744" s="65" t="s">
        <v>46</v>
      </c>
      <c r="D1744" s="74">
        <v>0.29342200000000002</v>
      </c>
      <c r="E1744" s="65" t="s">
        <v>69</v>
      </c>
      <c r="F1744" s="65" t="s">
        <v>66</v>
      </c>
      <c r="G1744" s="65" t="s">
        <v>50</v>
      </c>
      <c r="H1744" s="65" t="s">
        <v>51</v>
      </c>
      <c r="I1744" s="65" t="s">
        <v>86</v>
      </c>
      <c r="J1744" s="65" t="s">
        <v>53</v>
      </c>
      <c r="K1744" s="65" t="s">
        <v>54</v>
      </c>
      <c r="L1744" s="66">
        <v>46155</v>
      </c>
      <c r="M1744" s="65" t="s">
        <v>55</v>
      </c>
      <c r="N1744" s="65" t="s">
        <v>48</v>
      </c>
      <c r="O1744" s="65" t="s">
        <v>92</v>
      </c>
      <c r="P1744" s="65" t="s">
        <v>87</v>
      </c>
      <c r="Q1744" s="65" t="s">
        <v>107</v>
      </c>
      <c r="R1744" s="65" t="s">
        <v>108</v>
      </c>
      <c r="S1744" s="65" t="s">
        <v>87</v>
      </c>
      <c r="T1744" s="65" t="s">
        <v>87</v>
      </c>
      <c r="U1744" s="65" t="s">
        <v>250</v>
      </c>
      <c r="V1744" s="67">
        <v>0.29342200000000002</v>
      </c>
      <c r="W1744" s="73" t="str">
        <f t="shared" si="27"/>
        <v>SVEWWTW0003_Opex</v>
      </c>
    </row>
    <row r="1745" spans="1:23">
      <c r="A1745" s="65" t="s">
        <v>93</v>
      </c>
      <c r="B1745" s="65" t="s">
        <v>45</v>
      </c>
      <c r="C1745" s="65" t="s">
        <v>46</v>
      </c>
      <c r="D1745" s="74">
        <v>0.34462999999999999</v>
      </c>
      <c r="E1745" s="65" t="s">
        <v>110</v>
      </c>
      <c r="F1745" s="65" t="s">
        <v>66</v>
      </c>
      <c r="G1745" s="65" t="s">
        <v>111</v>
      </c>
      <c r="H1745" s="65" t="s">
        <v>51</v>
      </c>
      <c r="I1745" s="65" t="s">
        <v>86</v>
      </c>
      <c r="J1745" s="65" t="s">
        <v>53</v>
      </c>
      <c r="K1745" s="65" t="s">
        <v>54</v>
      </c>
      <c r="L1745" s="66">
        <v>46155</v>
      </c>
      <c r="M1745" s="65" t="s">
        <v>55</v>
      </c>
      <c r="N1745" s="65" t="s">
        <v>48</v>
      </c>
      <c r="O1745" s="65" t="s">
        <v>92</v>
      </c>
      <c r="P1745" s="65" t="s">
        <v>87</v>
      </c>
      <c r="Q1745" s="65" t="s">
        <v>107</v>
      </c>
      <c r="R1745" s="65" t="s">
        <v>108</v>
      </c>
      <c r="S1745" s="65" t="s">
        <v>87</v>
      </c>
      <c r="T1745" s="65" t="s">
        <v>87</v>
      </c>
      <c r="U1745" s="65" t="s">
        <v>249</v>
      </c>
      <c r="V1745" s="67">
        <v>0.34462999999999999</v>
      </c>
      <c r="W1745" s="73" t="str">
        <f t="shared" si="27"/>
        <v>SVEWWTW0002_Opex</v>
      </c>
    </row>
    <row r="1746" spans="1:23">
      <c r="A1746" s="65" t="s">
        <v>93</v>
      </c>
      <c r="B1746" s="65" t="s">
        <v>45</v>
      </c>
      <c r="C1746" s="65" t="s">
        <v>46</v>
      </c>
      <c r="D1746" s="74">
        <v>0.34462999999999999</v>
      </c>
      <c r="E1746" s="65" t="s">
        <v>112</v>
      </c>
      <c r="F1746" s="65" t="s">
        <v>66</v>
      </c>
      <c r="G1746" s="65" t="s">
        <v>111</v>
      </c>
      <c r="H1746" s="65" t="s">
        <v>51</v>
      </c>
      <c r="I1746" s="65" t="s">
        <v>86</v>
      </c>
      <c r="J1746" s="65" t="s">
        <v>53</v>
      </c>
      <c r="K1746" s="65" t="s">
        <v>54</v>
      </c>
      <c r="L1746" s="66">
        <v>46155</v>
      </c>
      <c r="M1746" s="65" t="s">
        <v>55</v>
      </c>
      <c r="N1746" s="65" t="s">
        <v>48</v>
      </c>
      <c r="O1746" s="65" t="s">
        <v>92</v>
      </c>
      <c r="P1746" s="65" t="s">
        <v>87</v>
      </c>
      <c r="Q1746" s="65" t="s">
        <v>107</v>
      </c>
      <c r="R1746" s="65" t="s">
        <v>108</v>
      </c>
      <c r="S1746" s="65" t="s">
        <v>87</v>
      </c>
      <c r="T1746" s="65" t="s">
        <v>87</v>
      </c>
      <c r="U1746" s="65" t="s">
        <v>249</v>
      </c>
      <c r="V1746" s="67">
        <v>0.34462999999999999</v>
      </c>
      <c r="W1746" s="73" t="str">
        <f t="shared" si="27"/>
        <v>SVEWWTW0002_Opex</v>
      </c>
    </row>
    <row r="1747" spans="1:23">
      <c r="A1747" s="65" t="s">
        <v>93</v>
      </c>
      <c r="B1747" s="65" t="s">
        <v>45</v>
      </c>
      <c r="C1747" s="65" t="s">
        <v>46</v>
      </c>
      <c r="D1747" s="74">
        <v>0.39999000000000001</v>
      </c>
      <c r="E1747" s="65" t="s">
        <v>65</v>
      </c>
      <c r="F1747" s="65" t="s">
        <v>66</v>
      </c>
      <c r="G1747" s="65" t="s">
        <v>50</v>
      </c>
      <c r="H1747" s="65" t="s">
        <v>51</v>
      </c>
      <c r="I1747" s="65" t="s">
        <v>52</v>
      </c>
      <c r="J1747" s="65" t="s">
        <v>53</v>
      </c>
      <c r="K1747" s="65" t="s">
        <v>54</v>
      </c>
      <c r="L1747" s="66">
        <v>46155</v>
      </c>
      <c r="M1747" s="65" t="s">
        <v>55</v>
      </c>
      <c r="N1747" s="65" t="s">
        <v>48</v>
      </c>
      <c r="O1747" s="65" t="s">
        <v>92</v>
      </c>
      <c r="P1747" s="65" t="s">
        <v>87</v>
      </c>
      <c r="Q1747" s="65" t="s">
        <v>107</v>
      </c>
      <c r="R1747" s="65" t="s">
        <v>108</v>
      </c>
      <c r="S1747" s="65" t="s">
        <v>87</v>
      </c>
      <c r="T1747" s="65" t="s">
        <v>87</v>
      </c>
      <c r="U1747" s="65" t="s">
        <v>64</v>
      </c>
      <c r="V1747" s="67">
        <v>0.39999000000000001</v>
      </c>
      <c r="W1747" s="73" t="str">
        <f t="shared" si="27"/>
        <v>TOT_Opex</v>
      </c>
    </row>
    <row r="1748" spans="1:23">
      <c r="A1748" s="65" t="s">
        <v>93</v>
      </c>
      <c r="B1748" s="65" t="s">
        <v>45</v>
      </c>
      <c r="C1748" s="65" t="s">
        <v>46</v>
      </c>
      <c r="D1748" s="74">
        <v>0.54661499999999996</v>
      </c>
      <c r="E1748" s="65" t="s">
        <v>110</v>
      </c>
      <c r="F1748" s="65" t="s">
        <v>66</v>
      </c>
      <c r="G1748" s="65" t="s">
        <v>111</v>
      </c>
      <c r="H1748" s="65" t="s">
        <v>51</v>
      </c>
      <c r="I1748" s="65" t="s">
        <v>86</v>
      </c>
      <c r="J1748" s="65" t="s">
        <v>53</v>
      </c>
      <c r="K1748" s="65" t="s">
        <v>54</v>
      </c>
      <c r="L1748" s="66">
        <v>46155</v>
      </c>
      <c r="M1748" s="65" t="s">
        <v>55</v>
      </c>
      <c r="N1748" s="65" t="s">
        <v>48</v>
      </c>
      <c r="O1748" s="65" t="s">
        <v>92</v>
      </c>
      <c r="P1748" s="65" t="s">
        <v>87</v>
      </c>
      <c r="Q1748" s="65" t="s">
        <v>107</v>
      </c>
      <c r="R1748" s="65" t="s">
        <v>108</v>
      </c>
      <c r="S1748" s="65" t="s">
        <v>87</v>
      </c>
      <c r="T1748" s="65" t="s">
        <v>87</v>
      </c>
      <c r="U1748" s="65" t="s">
        <v>254</v>
      </c>
      <c r="V1748" s="67">
        <v>0.54661499999999996</v>
      </c>
      <c r="W1748" s="73" t="str">
        <f t="shared" si="27"/>
        <v>SVEWWTW0007_Opex</v>
      </c>
    </row>
    <row r="1749" spans="1:23">
      <c r="A1749" s="65" t="s">
        <v>93</v>
      </c>
      <c r="B1749" s="65" t="s">
        <v>45</v>
      </c>
      <c r="C1749" s="65" t="s">
        <v>46</v>
      </c>
      <c r="D1749" s="74">
        <v>0.54661499999999996</v>
      </c>
      <c r="E1749" s="65" t="s">
        <v>112</v>
      </c>
      <c r="F1749" s="65" t="s">
        <v>66</v>
      </c>
      <c r="G1749" s="65" t="s">
        <v>111</v>
      </c>
      <c r="H1749" s="65" t="s">
        <v>51</v>
      </c>
      <c r="I1749" s="65" t="s">
        <v>86</v>
      </c>
      <c r="J1749" s="65" t="s">
        <v>53</v>
      </c>
      <c r="K1749" s="65" t="s">
        <v>54</v>
      </c>
      <c r="L1749" s="66">
        <v>46155</v>
      </c>
      <c r="M1749" s="65" t="s">
        <v>55</v>
      </c>
      <c r="N1749" s="65" t="s">
        <v>48</v>
      </c>
      <c r="O1749" s="65" t="s">
        <v>92</v>
      </c>
      <c r="P1749" s="65" t="s">
        <v>87</v>
      </c>
      <c r="Q1749" s="65" t="s">
        <v>107</v>
      </c>
      <c r="R1749" s="65" t="s">
        <v>108</v>
      </c>
      <c r="S1749" s="65" t="s">
        <v>87</v>
      </c>
      <c r="T1749" s="65" t="s">
        <v>87</v>
      </c>
      <c r="U1749" s="65" t="s">
        <v>254</v>
      </c>
      <c r="V1749" s="67">
        <v>0.54661499999999996</v>
      </c>
      <c r="W1749" s="73" t="str">
        <f t="shared" si="27"/>
        <v>SVEWWTW0007_Opex</v>
      </c>
    </row>
    <row r="1750" spans="1:23">
      <c r="A1750" s="65" t="s">
        <v>93</v>
      </c>
      <c r="B1750" s="65" t="s">
        <v>45</v>
      </c>
      <c r="C1750" s="65" t="s">
        <v>46</v>
      </c>
      <c r="D1750" s="74">
        <v>0.55573499999999998</v>
      </c>
      <c r="E1750" s="65" t="s">
        <v>110</v>
      </c>
      <c r="F1750" s="65" t="s">
        <v>66</v>
      </c>
      <c r="G1750" s="65" t="s">
        <v>111</v>
      </c>
      <c r="H1750" s="65" t="s">
        <v>51</v>
      </c>
      <c r="I1750" s="65" t="s">
        <v>86</v>
      </c>
      <c r="J1750" s="65" t="s">
        <v>53</v>
      </c>
      <c r="K1750" s="65" t="s">
        <v>54</v>
      </c>
      <c r="L1750" s="66">
        <v>46155</v>
      </c>
      <c r="M1750" s="65" t="s">
        <v>55</v>
      </c>
      <c r="N1750" s="65" t="s">
        <v>48</v>
      </c>
      <c r="O1750" s="65" t="s">
        <v>92</v>
      </c>
      <c r="P1750" s="65" t="s">
        <v>87</v>
      </c>
      <c r="Q1750" s="65" t="s">
        <v>107</v>
      </c>
      <c r="R1750" s="65" t="s">
        <v>108</v>
      </c>
      <c r="S1750" s="65" t="s">
        <v>87</v>
      </c>
      <c r="T1750" s="65" t="s">
        <v>87</v>
      </c>
      <c r="U1750" s="65" t="s">
        <v>255</v>
      </c>
      <c r="V1750" s="67">
        <v>0.55573499999999998</v>
      </c>
      <c r="W1750" s="73" t="str">
        <f t="shared" si="27"/>
        <v>SVEWWTW0008_Opex</v>
      </c>
    </row>
    <row r="1751" spans="1:23">
      <c r="A1751" s="65" t="s">
        <v>93</v>
      </c>
      <c r="B1751" s="65" t="s">
        <v>45</v>
      </c>
      <c r="C1751" s="65" t="s">
        <v>46</v>
      </c>
      <c r="D1751" s="74">
        <v>0.55573499999999998</v>
      </c>
      <c r="E1751" s="65" t="s">
        <v>112</v>
      </c>
      <c r="F1751" s="65" t="s">
        <v>66</v>
      </c>
      <c r="G1751" s="65" t="s">
        <v>111</v>
      </c>
      <c r="H1751" s="65" t="s">
        <v>51</v>
      </c>
      <c r="I1751" s="65" t="s">
        <v>86</v>
      </c>
      <c r="J1751" s="65" t="s">
        <v>53</v>
      </c>
      <c r="K1751" s="65" t="s">
        <v>54</v>
      </c>
      <c r="L1751" s="66">
        <v>46155</v>
      </c>
      <c r="M1751" s="65" t="s">
        <v>55</v>
      </c>
      <c r="N1751" s="65" t="s">
        <v>48</v>
      </c>
      <c r="O1751" s="65" t="s">
        <v>92</v>
      </c>
      <c r="P1751" s="65" t="s">
        <v>87</v>
      </c>
      <c r="Q1751" s="65" t="s">
        <v>107</v>
      </c>
      <c r="R1751" s="65" t="s">
        <v>108</v>
      </c>
      <c r="S1751" s="65" t="s">
        <v>87</v>
      </c>
      <c r="T1751" s="65" t="s">
        <v>87</v>
      </c>
      <c r="U1751" s="65" t="s">
        <v>255</v>
      </c>
      <c r="V1751" s="67">
        <v>0.55573499999999998</v>
      </c>
      <c r="W1751" s="73" t="str">
        <f t="shared" si="27"/>
        <v>SVEWWTW0008_Opex</v>
      </c>
    </row>
    <row r="1752" spans="1:23">
      <c r="A1752" s="65" t="s">
        <v>93</v>
      </c>
      <c r="B1752" s="65" t="s">
        <v>45</v>
      </c>
      <c r="C1752" s="65" t="s">
        <v>46</v>
      </c>
      <c r="D1752" s="74">
        <v>0.61895</v>
      </c>
      <c r="E1752" s="65" t="s">
        <v>110</v>
      </c>
      <c r="F1752" s="65" t="s">
        <v>66</v>
      </c>
      <c r="G1752" s="65" t="s">
        <v>111</v>
      </c>
      <c r="H1752" s="65" t="s">
        <v>51</v>
      </c>
      <c r="I1752" s="65" t="s">
        <v>86</v>
      </c>
      <c r="J1752" s="65" t="s">
        <v>53</v>
      </c>
      <c r="K1752" s="65" t="s">
        <v>54</v>
      </c>
      <c r="L1752" s="66">
        <v>46155</v>
      </c>
      <c r="M1752" s="65" t="s">
        <v>55</v>
      </c>
      <c r="N1752" s="65" t="s">
        <v>48</v>
      </c>
      <c r="O1752" s="65" t="s">
        <v>92</v>
      </c>
      <c r="P1752" s="65" t="s">
        <v>87</v>
      </c>
      <c r="Q1752" s="65" t="s">
        <v>107</v>
      </c>
      <c r="R1752" s="65" t="s">
        <v>108</v>
      </c>
      <c r="S1752" s="65" t="s">
        <v>87</v>
      </c>
      <c r="T1752" s="65" t="s">
        <v>87</v>
      </c>
      <c r="U1752" s="65" t="s">
        <v>253</v>
      </c>
      <c r="V1752" s="67">
        <v>0.61895</v>
      </c>
      <c r="W1752" s="73" t="str">
        <f t="shared" si="27"/>
        <v>SVEWWTW0006_Opex</v>
      </c>
    </row>
    <row r="1753" spans="1:23">
      <c r="A1753" s="65" t="s">
        <v>93</v>
      </c>
      <c r="B1753" s="65" t="s">
        <v>45</v>
      </c>
      <c r="C1753" s="65" t="s">
        <v>46</v>
      </c>
      <c r="D1753" s="74">
        <v>0.61895</v>
      </c>
      <c r="E1753" s="65" t="s">
        <v>112</v>
      </c>
      <c r="F1753" s="65" t="s">
        <v>66</v>
      </c>
      <c r="G1753" s="65" t="s">
        <v>111</v>
      </c>
      <c r="H1753" s="65" t="s">
        <v>51</v>
      </c>
      <c r="I1753" s="65" t="s">
        <v>86</v>
      </c>
      <c r="J1753" s="65" t="s">
        <v>53</v>
      </c>
      <c r="K1753" s="65" t="s">
        <v>54</v>
      </c>
      <c r="L1753" s="66">
        <v>46155</v>
      </c>
      <c r="M1753" s="65" t="s">
        <v>55</v>
      </c>
      <c r="N1753" s="65" t="s">
        <v>48</v>
      </c>
      <c r="O1753" s="65" t="s">
        <v>92</v>
      </c>
      <c r="P1753" s="65" t="s">
        <v>87</v>
      </c>
      <c r="Q1753" s="65" t="s">
        <v>107</v>
      </c>
      <c r="R1753" s="65" t="s">
        <v>108</v>
      </c>
      <c r="S1753" s="65" t="s">
        <v>87</v>
      </c>
      <c r="T1753" s="65" t="s">
        <v>87</v>
      </c>
      <c r="U1753" s="65" t="s">
        <v>253</v>
      </c>
      <c r="V1753" s="67">
        <v>0.61895</v>
      </c>
      <c r="W1753" s="73" t="str">
        <f t="shared" si="27"/>
        <v>SVEWWTW0006_Opex</v>
      </c>
    </row>
    <row r="1754" spans="1:23">
      <c r="A1754" s="65" t="s">
        <v>93</v>
      </c>
      <c r="B1754" s="65" t="s">
        <v>45</v>
      </c>
      <c r="C1754" s="65" t="s">
        <v>46</v>
      </c>
      <c r="D1754" s="74">
        <v>0.69018000000000002</v>
      </c>
      <c r="E1754" s="65" t="s">
        <v>110</v>
      </c>
      <c r="F1754" s="65" t="s">
        <v>66</v>
      </c>
      <c r="G1754" s="65" t="s">
        <v>111</v>
      </c>
      <c r="H1754" s="65" t="s">
        <v>51</v>
      </c>
      <c r="I1754" s="65" t="s">
        <v>86</v>
      </c>
      <c r="J1754" s="65" t="s">
        <v>53</v>
      </c>
      <c r="K1754" s="65" t="s">
        <v>54</v>
      </c>
      <c r="L1754" s="66">
        <v>46155</v>
      </c>
      <c r="M1754" s="65" t="s">
        <v>55</v>
      </c>
      <c r="N1754" s="65" t="s">
        <v>48</v>
      </c>
      <c r="O1754" s="65" t="s">
        <v>92</v>
      </c>
      <c r="P1754" s="65" t="s">
        <v>87</v>
      </c>
      <c r="Q1754" s="65" t="s">
        <v>107</v>
      </c>
      <c r="R1754" s="65" t="s">
        <v>108</v>
      </c>
      <c r="S1754" s="65" t="s">
        <v>87</v>
      </c>
      <c r="T1754" s="65" t="s">
        <v>87</v>
      </c>
      <c r="U1754" s="65" t="s">
        <v>252</v>
      </c>
      <c r="V1754" s="67">
        <v>0.69018000000000002</v>
      </c>
      <c r="W1754" s="73" t="str">
        <f t="shared" si="27"/>
        <v>SVEWWTW0005_Opex</v>
      </c>
    </row>
    <row r="1755" spans="1:23">
      <c r="A1755" s="65" t="s">
        <v>93</v>
      </c>
      <c r="B1755" s="65" t="s">
        <v>45</v>
      </c>
      <c r="C1755" s="65" t="s">
        <v>46</v>
      </c>
      <c r="D1755" s="74">
        <v>0.69018000000000002</v>
      </c>
      <c r="E1755" s="65" t="s">
        <v>112</v>
      </c>
      <c r="F1755" s="65" t="s">
        <v>66</v>
      </c>
      <c r="G1755" s="65" t="s">
        <v>111</v>
      </c>
      <c r="H1755" s="65" t="s">
        <v>51</v>
      </c>
      <c r="I1755" s="65" t="s">
        <v>86</v>
      </c>
      <c r="J1755" s="65" t="s">
        <v>53</v>
      </c>
      <c r="K1755" s="65" t="s">
        <v>54</v>
      </c>
      <c r="L1755" s="66">
        <v>46155</v>
      </c>
      <c r="M1755" s="65" t="s">
        <v>55</v>
      </c>
      <c r="N1755" s="65" t="s">
        <v>48</v>
      </c>
      <c r="O1755" s="65" t="s">
        <v>92</v>
      </c>
      <c r="P1755" s="65" t="s">
        <v>87</v>
      </c>
      <c r="Q1755" s="65" t="s">
        <v>107</v>
      </c>
      <c r="R1755" s="65" t="s">
        <v>108</v>
      </c>
      <c r="S1755" s="65" t="s">
        <v>87</v>
      </c>
      <c r="T1755" s="65" t="s">
        <v>87</v>
      </c>
      <c r="U1755" s="65" t="s">
        <v>252</v>
      </c>
      <c r="V1755" s="67">
        <v>0.69018000000000002</v>
      </c>
      <c r="W1755" s="73" t="str">
        <f t="shared" si="27"/>
        <v>SVEWWTW0005_Opex</v>
      </c>
    </row>
    <row r="1756" spans="1:23">
      <c r="A1756" s="65" t="s">
        <v>93</v>
      </c>
      <c r="B1756" s="65" t="s">
        <v>45</v>
      </c>
      <c r="C1756" s="65" t="s">
        <v>46</v>
      </c>
      <c r="D1756" s="74">
        <v>1.0115559999999999</v>
      </c>
      <c r="E1756" s="65" t="s">
        <v>67</v>
      </c>
      <c r="F1756" s="65" t="s">
        <v>66</v>
      </c>
      <c r="G1756" s="65" t="s">
        <v>50</v>
      </c>
      <c r="H1756" s="65" t="s">
        <v>51</v>
      </c>
      <c r="I1756" s="65" t="s">
        <v>52</v>
      </c>
      <c r="J1756" s="65" t="s">
        <v>53</v>
      </c>
      <c r="K1756" s="65" t="s">
        <v>54</v>
      </c>
      <c r="L1756" s="66">
        <v>46155</v>
      </c>
      <c r="M1756" s="65" t="s">
        <v>55</v>
      </c>
      <c r="N1756" s="65" t="s">
        <v>48</v>
      </c>
      <c r="O1756" s="65" t="s">
        <v>92</v>
      </c>
      <c r="P1756" s="65" t="s">
        <v>87</v>
      </c>
      <c r="Q1756" s="65" t="s">
        <v>107</v>
      </c>
      <c r="R1756" s="65" t="s">
        <v>108</v>
      </c>
      <c r="S1756" s="65" t="s">
        <v>87</v>
      </c>
      <c r="T1756" s="65" t="s">
        <v>87</v>
      </c>
      <c r="U1756" s="65" t="s">
        <v>64</v>
      </c>
      <c r="V1756" s="67">
        <v>1.0115559999999999</v>
      </c>
      <c r="W1756" s="73" t="str">
        <f t="shared" si="27"/>
        <v>TOT_Opex</v>
      </c>
    </row>
    <row r="1757" spans="1:23">
      <c r="A1757" s="65" t="s">
        <v>93</v>
      </c>
      <c r="B1757" s="65" t="s">
        <v>45</v>
      </c>
      <c r="C1757" s="65" t="s">
        <v>46</v>
      </c>
      <c r="D1757" s="74">
        <v>1.0679399999999999</v>
      </c>
      <c r="E1757" s="65" t="s">
        <v>110</v>
      </c>
      <c r="F1757" s="65" t="s">
        <v>66</v>
      </c>
      <c r="G1757" s="65" t="s">
        <v>111</v>
      </c>
      <c r="H1757" s="65" t="s">
        <v>51</v>
      </c>
      <c r="I1757" s="65" t="s">
        <v>86</v>
      </c>
      <c r="J1757" s="65" t="s">
        <v>53</v>
      </c>
      <c r="K1757" s="65" t="s">
        <v>54</v>
      </c>
      <c r="L1757" s="66">
        <v>46155</v>
      </c>
      <c r="M1757" s="65" t="s">
        <v>55</v>
      </c>
      <c r="N1757" s="65" t="s">
        <v>48</v>
      </c>
      <c r="O1757" s="65" t="s">
        <v>92</v>
      </c>
      <c r="P1757" s="65" t="s">
        <v>87</v>
      </c>
      <c r="Q1757" s="65" t="s">
        <v>107</v>
      </c>
      <c r="R1757" s="65" t="s">
        <v>108</v>
      </c>
      <c r="S1757" s="65" t="s">
        <v>87</v>
      </c>
      <c r="T1757" s="65" t="s">
        <v>87</v>
      </c>
      <c r="U1757" s="65" t="s">
        <v>251</v>
      </c>
      <c r="V1757" s="67">
        <v>1.0679399999999999</v>
      </c>
      <c r="W1757" s="73" t="str">
        <f t="shared" si="27"/>
        <v>SVEWWTW0004_Opex</v>
      </c>
    </row>
    <row r="1758" spans="1:23">
      <c r="A1758" s="65" t="s">
        <v>93</v>
      </c>
      <c r="B1758" s="65" t="s">
        <v>45</v>
      </c>
      <c r="C1758" s="65" t="s">
        <v>46</v>
      </c>
      <c r="D1758" s="74">
        <v>1.0679399999999999</v>
      </c>
      <c r="E1758" s="65" t="s">
        <v>112</v>
      </c>
      <c r="F1758" s="65" t="s">
        <v>66</v>
      </c>
      <c r="G1758" s="65" t="s">
        <v>111</v>
      </c>
      <c r="H1758" s="65" t="s">
        <v>51</v>
      </c>
      <c r="I1758" s="65" t="s">
        <v>86</v>
      </c>
      <c r="J1758" s="65" t="s">
        <v>53</v>
      </c>
      <c r="K1758" s="65" t="s">
        <v>54</v>
      </c>
      <c r="L1758" s="66">
        <v>46155</v>
      </c>
      <c r="M1758" s="65" t="s">
        <v>55</v>
      </c>
      <c r="N1758" s="65" t="s">
        <v>48</v>
      </c>
      <c r="O1758" s="65" t="s">
        <v>92</v>
      </c>
      <c r="P1758" s="65" t="s">
        <v>87</v>
      </c>
      <c r="Q1758" s="65" t="s">
        <v>107</v>
      </c>
      <c r="R1758" s="65" t="s">
        <v>108</v>
      </c>
      <c r="S1758" s="65" t="s">
        <v>87</v>
      </c>
      <c r="T1758" s="65" t="s">
        <v>87</v>
      </c>
      <c r="U1758" s="65" t="s">
        <v>251</v>
      </c>
      <c r="V1758" s="67">
        <v>1.0679399999999999</v>
      </c>
      <c r="W1758" s="73" t="str">
        <f t="shared" si="27"/>
        <v>SVEWWTW0004_Opex</v>
      </c>
    </row>
    <row r="1759" spans="1:23">
      <c r="A1759" s="65" t="s">
        <v>93</v>
      </c>
      <c r="B1759" s="65" t="s">
        <v>45</v>
      </c>
      <c r="C1759" s="65" t="s">
        <v>46</v>
      </c>
      <c r="D1759" s="74">
        <v>1.0837669999999999</v>
      </c>
      <c r="E1759" s="65" t="s">
        <v>68</v>
      </c>
      <c r="F1759" s="65" t="s">
        <v>66</v>
      </c>
      <c r="G1759" s="65" t="s">
        <v>50</v>
      </c>
      <c r="H1759" s="65" t="s">
        <v>51</v>
      </c>
      <c r="I1759" s="65" t="s">
        <v>52</v>
      </c>
      <c r="J1759" s="65" t="s">
        <v>53</v>
      </c>
      <c r="K1759" s="65" t="s">
        <v>54</v>
      </c>
      <c r="L1759" s="66">
        <v>46155</v>
      </c>
      <c r="M1759" s="65" t="s">
        <v>55</v>
      </c>
      <c r="N1759" s="65" t="s">
        <v>48</v>
      </c>
      <c r="O1759" s="65" t="s">
        <v>92</v>
      </c>
      <c r="P1759" s="65" t="s">
        <v>87</v>
      </c>
      <c r="Q1759" s="65" t="s">
        <v>107</v>
      </c>
      <c r="R1759" s="65" t="s">
        <v>108</v>
      </c>
      <c r="S1759" s="65" t="s">
        <v>87</v>
      </c>
      <c r="T1759" s="65" t="s">
        <v>87</v>
      </c>
      <c r="U1759" s="65" t="s">
        <v>64</v>
      </c>
      <c r="V1759" s="67">
        <v>1.0837669999999999</v>
      </c>
      <c r="W1759" s="73" t="str">
        <f t="shared" si="27"/>
        <v>TOT_Opex</v>
      </c>
    </row>
    <row r="1760" spans="1:23">
      <c r="A1760" s="65" t="s">
        <v>93</v>
      </c>
      <c r="B1760" s="65" t="s">
        <v>45</v>
      </c>
      <c r="C1760" s="65" t="s">
        <v>46</v>
      </c>
      <c r="D1760" s="74">
        <v>1.0837669999999999</v>
      </c>
      <c r="E1760" s="65" t="s">
        <v>69</v>
      </c>
      <c r="F1760" s="65" t="s">
        <v>66</v>
      </c>
      <c r="G1760" s="65" t="s">
        <v>50</v>
      </c>
      <c r="H1760" s="65" t="s">
        <v>51</v>
      </c>
      <c r="I1760" s="65" t="s">
        <v>52</v>
      </c>
      <c r="J1760" s="65" t="s">
        <v>53</v>
      </c>
      <c r="K1760" s="65" t="s">
        <v>54</v>
      </c>
      <c r="L1760" s="66">
        <v>46155</v>
      </c>
      <c r="M1760" s="65" t="s">
        <v>55</v>
      </c>
      <c r="N1760" s="65" t="s">
        <v>48</v>
      </c>
      <c r="O1760" s="65" t="s">
        <v>92</v>
      </c>
      <c r="P1760" s="65" t="s">
        <v>87</v>
      </c>
      <c r="Q1760" s="65" t="s">
        <v>107</v>
      </c>
      <c r="R1760" s="65" t="s">
        <v>108</v>
      </c>
      <c r="S1760" s="65" t="s">
        <v>87</v>
      </c>
      <c r="T1760" s="65" t="s">
        <v>87</v>
      </c>
      <c r="U1760" s="65" t="s">
        <v>64</v>
      </c>
      <c r="V1760" s="67">
        <v>1.0837669999999999</v>
      </c>
      <c r="W1760" s="73" t="str">
        <f t="shared" si="27"/>
        <v>TOT_Opex</v>
      </c>
    </row>
    <row r="1761" spans="1:23">
      <c r="A1761" s="65" t="s">
        <v>93</v>
      </c>
      <c r="B1761" s="65" t="s">
        <v>45</v>
      </c>
      <c r="C1761" s="65" t="s">
        <v>46</v>
      </c>
      <c r="D1761" s="74">
        <v>1.4671099999999999</v>
      </c>
      <c r="E1761" s="65" t="s">
        <v>110</v>
      </c>
      <c r="F1761" s="65" t="s">
        <v>66</v>
      </c>
      <c r="G1761" s="65" t="s">
        <v>111</v>
      </c>
      <c r="H1761" s="65" t="s">
        <v>51</v>
      </c>
      <c r="I1761" s="65" t="s">
        <v>86</v>
      </c>
      <c r="J1761" s="65" t="s">
        <v>53</v>
      </c>
      <c r="K1761" s="65" t="s">
        <v>54</v>
      </c>
      <c r="L1761" s="66">
        <v>46155</v>
      </c>
      <c r="M1761" s="65" t="s">
        <v>55</v>
      </c>
      <c r="N1761" s="65" t="s">
        <v>48</v>
      </c>
      <c r="O1761" s="65" t="s">
        <v>92</v>
      </c>
      <c r="P1761" s="65" t="s">
        <v>87</v>
      </c>
      <c r="Q1761" s="65" t="s">
        <v>107</v>
      </c>
      <c r="R1761" s="65" t="s">
        <v>108</v>
      </c>
      <c r="S1761" s="65" t="s">
        <v>87</v>
      </c>
      <c r="T1761" s="65" t="s">
        <v>87</v>
      </c>
      <c r="U1761" s="65" t="s">
        <v>250</v>
      </c>
      <c r="V1761" s="67">
        <v>1.4671099999999999</v>
      </c>
      <c r="W1761" s="73" t="str">
        <f t="shared" si="27"/>
        <v>SVEWWTW0003_Opex</v>
      </c>
    </row>
    <row r="1762" spans="1:23">
      <c r="A1762" s="65" t="s">
        <v>93</v>
      </c>
      <c r="B1762" s="65" t="s">
        <v>45</v>
      </c>
      <c r="C1762" s="65" t="s">
        <v>46</v>
      </c>
      <c r="D1762" s="74">
        <v>1.4671099999999999</v>
      </c>
      <c r="E1762" s="65" t="s">
        <v>112</v>
      </c>
      <c r="F1762" s="65" t="s">
        <v>66</v>
      </c>
      <c r="G1762" s="65" t="s">
        <v>111</v>
      </c>
      <c r="H1762" s="65" t="s">
        <v>51</v>
      </c>
      <c r="I1762" s="65" t="s">
        <v>86</v>
      </c>
      <c r="J1762" s="65" t="s">
        <v>53</v>
      </c>
      <c r="K1762" s="65" t="s">
        <v>54</v>
      </c>
      <c r="L1762" s="66">
        <v>46155</v>
      </c>
      <c r="M1762" s="65" t="s">
        <v>55</v>
      </c>
      <c r="N1762" s="65" t="s">
        <v>48</v>
      </c>
      <c r="O1762" s="65" t="s">
        <v>92</v>
      </c>
      <c r="P1762" s="65" t="s">
        <v>87</v>
      </c>
      <c r="Q1762" s="65" t="s">
        <v>107</v>
      </c>
      <c r="R1762" s="65" t="s">
        <v>108</v>
      </c>
      <c r="S1762" s="65" t="s">
        <v>87</v>
      </c>
      <c r="T1762" s="65" t="s">
        <v>87</v>
      </c>
      <c r="U1762" s="65" t="s">
        <v>250</v>
      </c>
      <c r="V1762" s="67">
        <v>1.4671099999999999</v>
      </c>
      <c r="W1762" s="73" t="str">
        <f t="shared" si="27"/>
        <v>SVEWWTW0003_Opex</v>
      </c>
    </row>
    <row r="1763" spans="1:23">
      <c r="A1763" s="65" t="s">
        <v>93</v>
      </c>
      <c r="B1763" s="65" t="s">
        <v>45</v>
      </c>
      <c r="C1763" s="65" t="s">
        <v>46</v>
      </c>
      <c r="D1763" s="74">
        <v>5.4188349999999996</v>
      </c>
      <c r="E1763" s="65" t="s">
        <v>110</v>
      </c>
      <c r="F1763" s="65" t="s">
        <v>66</v>
      </c>
      <c r="G1763" s="65" t="s">
        <v>111</v>
      </c>
      <c r="H1763" s="65" t="s">
        <v>51</v>
      </c>
      <c r="I1763" s="65" t="s">
        <v>52</v>
      </c>
      <c r="J1763" s="65" t="s">
        <v>53</v>
      </c>
      <c r="K1763" s="65" t="s">
        <v>54</v>
      </c>
      <c r="L1763" s="66">
        <v>46155</v>
      </c>
      <c r="M1763" s="65" t="s">
        <v>55</v>
      </c>
      <c r="N1763" s="65" t="s">
        <v>48</v>
      </c>
      <c r="O1763" s="65" t="s">
        <v>92</v>
      </c>
      <c r="P1763" s="65" t="s">
        <v>87</v>
      </c>
      <c r="Q1763" s="65" t="s">
        <v>107</v>
      </c>
      <c r="R1763" s="65" t="s">
        <v>108</v>
      </c>
      <c r="S1763" s="65" t="s">
        <v>87</v>
      </c>
      <c r="T1763" s="65" t="s">
        <v>87</v>
      </c>
      <c r="U1763" s="65" t="s">
        <v>64</v>
      </c>
      <c r="V1763" s="67">
        <v>5.4188349999999996</v>
      </c>
      <c r="W1763" s="73" t="str">
        <f t="shared" si="27"/>
        <v>TOT_Opex</v>
      </c>
    </row>
    <row r="1764" spans="1:23">
      <c r="A1764" s="65" t="s">
        <v>93</v>
      </c>
      <c r="B1764" s="65" t="s">
        <v>45</v>
      </c>
      <c r="C1764" s="65" t="s">
        <v>46</v>
      </c>
      <c r="D1764" s="74">
        <v>5.4188349999999996</v>
      </c>
      <c r="E1764" s="65" t="s">
        <v>112</v>
      </c>
      <c r="F1764" s="65" t="s">
        <v>66</v>
      </c>
      <c r="G1764" s="65" t="s">
        <v>111</v>
      </c>
      <c r="H1764" s="65" t="s">
        <v>51</v>
      </c>
      <c r="I1764" s="65" t="s">
        <v>52</v>
      </c>
      <c r="J1764" s="65" t="s">
        <v>53</v>
      </c>
      <c r="K1764" s="65" t="s">
        <v>54</v>
      </c>
      <c r="L1764" s="66">
        <v>46155</v>
      </c>
      <c r="M1764" s="65" t="s">
        <v>55</v>
      </c>
      <c r="N1764" s="65" t="s">
        <v>48</v>
      </c>
      <c r="O1764" s="65" t="s">
        <v>92</v>
      </c>
      <c r="P1764" s="65" t="s">
        <v>87</v>
      </c>
      <c r="Q1764" s="65" t="s">
        <v>107</v>
      </c>
      <c r="R1764" s="65" t="s">
        <v>108</v>
      </c>
      <c r="S1764" s="65" t="s">
        <v>87</v>
      </c>
      <c r="T1764" s="65" t="s">
        <v>87</v>
      </c>
      <c r="U1764" s="65" t="s">
        <v>64</v>
      </c>
      <c r="V1764" s="67">
        <v>5.4188349999999996</v>
      </c>
      <c r="W1764" s="73" t="str">
        <f t="shared" si="27"/>
        <v>TOT_Opex</v>
      </c>
    </row>
    <row r="1765" spans="1:23">
      <c r="A1765" s="65" t="s">
        <v>93</v>
      </c>
      <c r="B1765" s="65" t="s">
        <v>80</v>
      </c>
      <c r="C1765" s="65" t="s">
        <v>81</v>
      </c>
      <c r="D1765" s="74" t="s">
        <v>47</v>
      </c>
      <c r="E1765" s="65" t="s">
        <v>110</v>
      </c>
      <c r="F1765" s="65" t="s">
        <v>66</v>
      </c>
      <c r="G1765" s="65" t="s">
        <v>111</v>
      </c>
      <c r="H1765" s="65" t="s">
        <v>51</v>
      </c>
      <c r="I1765" s="65" t="s">
        <v>86</v>
      </c>
      <c r="J1765" s="65" t="s">
        <v>53</v>
      </c>
      <c r="K1765" s="65" t="s">
        <v>54</v>
      </c>
      <c r="L1765" s="66">
        <v>46155</v>
      </c>
      <c r="M1765" s="65" t="s">
        <v>55</v>
      </c>
      <c r="N1765" s="65" t="s">
        <v>48</v>
      </c>
      <c r="O1765" s="65" t="s">
        <v>92</v>
      </c>
      <c r="P1765" s="65" t="s">
        <v>87</v>
      </c>
      <c r="Q1765" s="65" t="s">
        <v>107</v>
      </c>
      <c r="R1765" s="65" t="s">
        <v>108</v>
      </c>
      <c r="S1765" s="65" t="s">
        <v>87</v>
      </c>
      <c r="T1765" s="65" t="s">
        <v>87</v>
      </c>
      <c r="U1765" s="65" t="s">
        <v>248</v>
      </c>
      <c r="V1765" s="67" t="s">
        <v>47</v>
      </c>
      <c r="W1765" s="73" t="str">
        <f t="shared" si="27"/>
        <v>SVEWWTW0001_Capex</v>
      </c>
    </row>
    <row r="1766" spans="1:23">
      <c r="A1766" s="65" t="s">
        <v>93</v>
      </c>
      <c r="B1766" s="65" t="s">
        <v>80</v>
      </c>
      <c r="C1766" s="65" t="s">
        <v>81</v>
      </c>
      <c r="D1766" s="74" t="s">
        <v>47</v>
      </c>
      <c r="E1766" s="65" t="s">
        <v>110</v>
      </c>
      <c r="F1766" s="65" t="s">
        <v>66</v>
      </c>
      <c r="G1766" s="65" t="s">
        <v>111</v>
      </c>
      <c r="H1766" s="65" t="s">
        <v>51</v>
      </c>
      <c r="I1766" s="65" t="s">
        <v>86</v>
      </c>
      <c r="J1766" s="65" t="s">
        <v>53</v>
      </c>
      <c r="K1766" s="65" t="s">
        <v>54</v>
      </c>
      <c r="L1766" s="66">
        <v>46155</v>
      </c>
      <c r="M1766" s="65" t="s">
        <v>55</v>
      </c>
      <c r="N1766" s="65" t="s">
        <v>48</v>
      </c>
      <c r="O1766" s="65" t="s">
        <v>92</v>
      </c>
      <c r="P1766" s="65" t="s">
        <v>87</v>
      </c>
      <c r="Q1766" s="65" t="s">
        <v>107</v>
      </c>
      <c r="R1766" s="65" t="s">
        <v>108</v>
      </c>
      <c r="S1766" s="65" t="s">
        <v>87</v>
      </c>
      <c r="T1766" s="65" t="s">
        <v>87</v>
      </c>
      <c r="U1766" s="65" t="s">
        <v>249</v>
      </c>
      <c r="V1766" s="67" t="s">
        <v>47</v>
      </c>
      <c r="W1766" s="73" t="str">
        <f t="shared" si="27"/>
        <v>SVEWWTW0002_Capex</v>
      </c>
    </row>
    <row r="1767" spans="1:23">
      <c r="A1767" s="65" t="s">
        <v>93</v>
      </c>
      <c r="B1767" s="65" t="s">
        <v>80</v>
      </c>
      <c r="C1767" s="65" t="s">
        <v>81</v>
      </c>
      <c r="D1767" s="74" t="s">
        <v>47</v>
      </c>
      <c r="E1767" s="65" t="s">
        <v>110</v>
      </c>
      <c r="F1767" s="65" t="s">
        <v>66</v>
      </c>
      <c r="G1767" s="65" t="s">
        <v>111</v>
      </c>
      <c r="H1767" s="65" t="s">
        <v>51</v>
      </c>
      <c r="I1767" s="65" t="s">
        <v>86</v>
      </c>
      <c r="J1767" s="65" t="s">
        <v>53</v>
      </c>
      <c r="K1767" s="65" t="s">
        <v>54</v>
      </c>
      <c r="L1767" s="66">
        <v>46155</v>
      </c>
      <c r="M1767" s="65" t="s">
        <v>55</v>
      </c>
      <c r="N1767" s="65" t="s">
        <v>48</v>
      </c>
      <c r="O1767" s="65" t="s">
        <v>92</v>
      </c>
      <c r="P1767" s="65" t="s">
        <v>87</v>
      </c>
      <c r="Q1767" s="65" t="s">
        <v>107</v>
      </c>
      <c r="R1767" s="65" t="s">
        <v>108</v>
      </c>
      <c r="S1767" s="65" t="s">
        <v>87</v>
      </c>
      <c r="T1767" s="65" t="s">
        <v>87</v>
      </c>
      <c r="U1767" s="65" t="s">
        <v>250</v>
      </c>
      <c r="V1767" s="67" t="s">
        <v>47</v>
      </c>
      <c r="W1767" s="73" t="str">
        <f t="shared" si="27"/>
        <v>SVEWWTW0003_Capex</v>
      </c>
    </row>
    <row r="1768" spans="1:23">
      <c r="A1768" s="65" t="s">
        <v>93</v>
      </c>
      <c r="B1768" s="65" t="s">
        <v>80</v>
      </c>
      <c r="C1768" s="65" t="s">
        <v>81</v>
      </c>
      <c r="D1768" s="74" t="s">
        <v>47</v>
      </c>
      <c r="E1768" s="65" t="s">
        <v>110</v>
      </c>
      <c r="F1768" s="65" t="s">
        <v>66</v>
      </c>
      <c r="G1768" s="65" t="s">
        <v>111</v>
      </c>
      <c r="H1768" s="65" t="s">
        <v>51</v>
      </c>
      <c r="I1768" s="65" t="s">
        <v>86</v>
      </c>
      <c r="J1768" s="65" t="s">
        <v>53</v>
      </c>
      <c r="K1768" s="65" t="s">
        <v>54</v>
      </c>
      <c r="L1768" s="66">
        <v>46155</v>
      </c>
      <c r="M1768" s="65" t="s">
        <v>55</v>
      </c>
      <c r="N1768" s="65" t="s">
        <v>48</v>
      </c>
      <c r="O1768" s="65" t="s">
        <v>92</v>
      </c>
      <c r="P1768" s="65" t="s">
        <v>87</v>
      </c>
      <c r="Q1768" s="65" t="s">
        <v>107</v>
      </c>
      <c r="R1768" s="65" t="s">
        <v>108</v>
      </c>
      <c r="S1768" s="65" t="s">
        <v>87</v>
      </c>
      <c r="T1768" s="65" t="s">
        <v>87</v>
      </c>
      <c r="U1768" s="65" t="s">
        <v>251</v>
      </c>
      <c r="V1768" s="67" t="s">
        <v>47</v>
      </c>
      <c r="W1768" s="73" t="str">
        <f t="shared" si="27"/>
        <v>SVEWWTW0004_Capex</v>
      </c>
    </row>
    <row r="1769" spans="1:23">
      <c r="A1769" s="65" t="s">
        <v>93</v>
      </c>
      <c r="B1769" s="65" t="s">
        <v>80</v>
      </c>
      <c r="C1769" s="65" t="s">
        <v>81</v>
      </c>
      <c r="D1769" s="74" t="s">
        <v>47</v>
      </c>
      <c r="E1769" s="65" t="s">
        <v>110</v>
      </c>
      <c r="F1769" s="65" t="s">
        <v>66</v>
      </c>
      <c r="G1769" s="65" t="s">
        <v>111</v>
      </c>
      <c r="H1769" s="65" t="s">
        <v>51</v>
      </c>
      <c r="I1769" s="65" t="s">
        <v>86</v>
      </c>
      <c r="J1769" s="65" t="s">
        <v>53</v>
      </c>
      <c r="K1769" s="65" t="s">
        <v>54</v>
      </c>
      <c r="L1769" s="66">
        <v>46155</v>
      </c>
      <c r="M1769" s="65" t="s">
        <v>55</v>
      </c>
      <c r="N1769" s="65" t="s">
        <v>48</v>
      </c>
      <c r="O1769" s="65" t="s">
        <v>92</v>
      </c>
      <c r="P1769" s="65" t="s">
        <v>87</v>
      </c>
      <c r="Q1769" s="65" t="s">
        <v>107</v>
      </c>
      <c r="R1769" s="65" t="s">
        <v>108</v>
      </c>
      <c r="S1769" s="65" t="s">
        <v>87</v>
      </c>
      <c r="T1769" s="65" t="s">
        <v>87</v>
      </c>
      <c r="U1769" s="65" t="s">
        <v>252</v>
      </c>
      <c r="V1769" s="67" t="s">
        <v>47</v>
      </c>
      <c r="W1769" s="73" t="str">
        <f t="shared" si="27"/>
        <v>SVEWWTW0005_Capex</v>
      </c>
    </row>
    <row r="1770" spans="1:23">
      <c r="A1770" s="65" t="s">
        <v>93</v>
      </c>
      <c r="B1770" s="65" t="s">
        <v>80</v>
      </c>
      <c r="C1770" s="65" t="s">
        <v>81</v>
      </c>
      <c r="D1770" s="74" t="s">
        <v>47</v>
      </c>
      <c r="E1770" s="65" t="s">
        <v>110</v>
      </c>
      <c r="F1770" s="65" t="s">
        <v>66</v>
      </c>
      <c r="G1770" s="65" t="s">
        <v>111</v>
      </c>
      <c r="H1770" s="65" t="s">
        <v>51</v>
      </c>
      <c r="I1770" s="65" t="s">
        <v>86</v>
      </c>
      <c r="J1770" s="65" t="s">
        <v>53</v>
      </c>
      <c r="K1770" s="65" t="s">
        <v>54</v>
      </c>
      <c r="L1770" s="66">
        <v>46155</v>
      </c>
      <c r="M1770" s="65" t="s">
        <v>55</v>
      </c>
      <c r="N1770" s="65" t="s">
        <v>48</v>
      </c>
      <c r="O1770" s="65" t="s">
        <v>92</v>
      </c>
      <c r="P1770" s="65" t="s">
        <v>87</v>
      </c>
      <c r="Q1770" s="65" t="s">
        <v>107</v>
      </c>
      <c r="R1770" s="65" t="s">
        <v>108</v>
      </c>
      <c r="S1770" s="65" t="s">
        <v>87</v>
      </c>
      <c r="T1770" s="65" t="s">
        <v>87</v>
      </c>
      <c r="U1770" s="65" t="s">
        <v>253</v>
      </c>
      <c r="V1770" s="67" t="s">
        <v>47</v>
      </c>
      <c r="W1770" s="73" t="str">
        <f t="shared" si="27"/>
        <v>SVEWWTW0006_Capex</v>
      </c>
    </row>
    <row r="1771" spans="1:23">
      <c r="A1771" s="65" t="s">
        <v>93</v>
      </c>
      <c r="B1771" s="65" t="s">
        <v>80</v>
      </c>
      <c r="C1771" s="65" t="s">
        <v>81</v>
      </c>
      <c r="D1771" s="74" t="s">
        <v>47</v>
      </c>
      <c r="E1771" s="65" t="s">
        <v>110</v>
      </c>
      <c r="F1771" s="65" t="s">
        <v>66</v>
      </c>
      <c r="G1771" s="65" t="s">
        <v>111</v>
      </c>
      <c r="H1771" s="65" t="s">
        <v>51</v>
      </c>
      <c r="I1771" s="65" t="s">
        <v>86</v>
      </c>
      <c r="J1771" s="65" t="s">
        <v>53</v>
      </c>
      <c r="K1771" s="65" t="s">
        <v>54</v>
      </c>
      <c r="L1771" s="66">
        <v>46155</v>
      </c>
      <c r="M1771" s="65" t="s">
        <v>55</v>
      </c>
      <c r="N1771" s="65" t="s">
        <v>48</v>
      </c>
      <c r="O1771" s="65" t="s">
        <v>92</v>
      </c>
      <c r="P1771" s="65" t="s">
        <v>87</v>
      </c>
      <c r="Q1771" s="65" t="s">
        <v>107</v>
      </c>
      <c r="R1771" s="65" t="s">
        <v>108</v>
      </c>
      <c r="S1771" s="65" t="s">
        <v>87</v>
      </c>
      <c r="T1771" s="65" t="s">
        <v>87</v>
      </c>
      <c r="U1771" s="65" t="s">
        <v>254</v>
      </c>
      <c r="V1771" s="67" t="s">
        <v>47</v>
      </c>
      <c r="W1771" s="73" t="str">
        <f t="shared" si="27"/>
        <v>SVEWWTW0007_Capex</v>
      </c>
    </row>
    <row r="1772" spans="1:23">
      <c r="A1772" s="65" t="s">
        <v>93</v>
      </c>
      <c r="B1772" s="65" t="s">
        <v>80</v>
      </c>
      <c r="C1772" s="65" t="s">
        <v>81</v>
      </c>
      <c r="D1772" s="74" t="s">
        <v>47</v>
      </c>
      <c r="E1772" s="65" t="s">
        <v>110</v>
      </c>
      <c r="F1772" s="65" t="s">
        <v>66</v>
      </c>
      <c r="G1772" s="65" t="s">
        <v>111</v>
      </c>
      <c r="H1772" s="65" t="s">
        <v>51</v>
      </c>
      <c r="I1772" s="65" t="s">
        <v>86</v>
      </c>
      <c r="J1772" s="65" t="s">
        <v>53</v>
      </c>
      <c r="K1772" s="65" t="s">
        <v>54</v>
      </c>
      <c r="L1772" s="66">
        <v>46155</v>
      </c>
      <c r="M1772" s="65" t="s">
        <v>55</v>
      </c>
      <c r="N1772" s="65" t="s">
        <v>48</v>
      </c>
      <c r="O1772" s="65" t="s">
        <v>92</v>
      </c>
      <c r="P1772" s="65" t="s">
        <v>87</v>
      </c>
      <c r="Q1772" s="65" t="s">
        <v>107</v>
      </c>
      <c r="R1772" s="65" t="s">
        <v>108</v>
      </c>
      <c r="S1772" s="65" t="s">
        <v>87</v>
      </c>
      <c r="T1772" s="65" t="s">
        <v>87</v>
      </c>
      <c r="U1772" s="65" t="s">
        <v>255</v>
      </c>
      <c r="V1772" s="67" t="s">
        <v>47</v>
      </c>
      <c r="W1772" s="73" t="str">
        <f t="shared" si="27"/>
        <v>SVEWWTW0008_Capex</v>
      </c>
    </row>
    <row r="1773" spans="1:23">
      <c r="A1773" s="65" t="s">
        <v>93</v>
      </c>
      <c r="B1773" s="65" t="s">
        <v>80</v>
      </c>
      <c r="C1773" s="65" t="s">
        <v>81</v>
      </c>
      <c r="D1773" s="74" t="s">
        <v>47</v>
      </c>
      <c r="E1773" s="65" t="s">
        <v>112</v>
      </c>
      <c r="F1773" s="65" t="s">
        <v>66</v>
      </c>
      <c r="G1773" s="65" t="s">
        <v>111</v>
      </c>
      <c r="H1773" s="65" t="s">
        <v>51</v>
      </c>
      <c r="I1773" s="65" t="s">
        <v>86</v>
      </c>
      <c r="J1773" s="65" t="s">
        <v>53</v>
      </c>
      <c r="K1773" s="65" t="s">
        <v>54</v>
      </c>
      <c r="L1773" s="66">
        <v>46155</v>
      </c>
      <c r="M1773" s="65" t="s">
        <v>55</v>
      </c>
      <c r="N1773" s="65" t="s">
        <v>48</v>
      </c>
      <c r="O1773" s="65" t="s">
        <v>92</v>
      </c>
      <c r="P1773" s="65" t="s">
        <v>87</v>
      </c>
      <c r="Q1773" s="65" t="s">
        <v>107</v>
      </c>
      <c r="R1773" s="65" t="s">
        <v>108</v>
      </c>
      <c r="S1773" s="65" t="s">
        <v>87</v>
      </c>
      <c r="T1773" s="65" t="s">
        <v>87</v>
      </c>
      <c r="U1773" s="65" t="s">
        <v>248</v>
      </c>
      <c r="V1773" s="67" t="s">
        <v>47</v>
      </c>
      <c r="W1773" s="73" t="str">
        <f t="shared" si="27"/>
        <v>SVEWWTW0001_Capex</v>
      </c>
    </row>
    <row r="1774" spans="1:23">
      <c r="A1774" s="65" t="s">
        <v>93</v>
      </c>
      <c r="B1774" s="65" t="s">
        <v>80</v>
      </c>
      <c r="C1774" s="65" t="s">
        <v>81</v>
      </c>
      <c r="D1774" s="74" t="s">
        <v>47</v>
      </c>
      <c r="E1774" s="65" t="s">
        <v>112</v>
      </c>
      <c r="F1774" s="65" t="s">
        <v>66</v>
      </c>
      <c r="G1774" s="65" t="s">
        <v>111</v>
      </c>
      <c r="H1774" s="65" t="s">
        <v>51</v>
      </c>
      <c r="I1774" s="65" t="s">
        <v>86</v>
      </c>
      <c r="J1774" s="65" t="s">
        <v>53</v>
      </c>
      <c r="K1774" s="65" t="s">
        <v>54</v>
      </c>
      <c r="L1774" s="66">
        <v>46155</v>
      </c>
      <c r="M1774" s="65" t="s">
        <v>55</v>
      </c>
      <c r="N1774" s="65" t="s">
        <v>48</v>
      </c>
      <c r="O1774" s="65" t="s">
        <v>92</v>
      </c>
      <c r="P1774" s="65" t="s">
        <v>87</v>
      </c>
      <c r="Q1774" s="65" t="s">
        <v>107</v>
      </c>
      <c r="R1774" s="65" t="s">
        <v>108</v>
      </c>
      <c r="S1774" s="65" t="s">
        <v>87</v>
      </c>
      <c r="T1774" s="65" t="s">
        <v>87</v>
      </c>
      <c r="U1774" s="65" t="s">
        <v>249</v>
      </c>
      <c r="V1774" s="67" t="s">
        <v>47</v>
      </c>
      <c r="W1774" s="73" t="str">
        <f t="shared" si="27"/>
        <v>SVEWWTW0002_Capex</v>
      </c>
    </row>
    <row r="1775" spans="1:23">
      <c r="A1775" s="65" t="s">
        <v>93</v>
      </c>
      <c r="B1775" s="65" t="s">
        <v>80</v>
      </c>
      <c r="C1775" s="65" t="s">
        <v>81</v>
      </c>
      <c r="D1775" s="74" t="s">
        <v>47</v>
      </c>
      <c r="E1775" s="65" t="s">
        <v>112</v>
      </c>
      <c r="F1775" s="65" t="s">
        <v>66</v>
      </c>
      <c r="G1775" s="65" t="s">
        <v>111</v>
      </c>
      <c r="H1775" s="65" t="s">
        <v>51</v>
      </c>
      <c r="I1775" s="65" t="s">
        <v>86</v>
      </c>
      <c r="J1775" s="65" t="s">
        <v>53</v>
      </c>
      <c r="K1775" s="65" t="s">
        <v>54</v>
      </c>
      <c r="L1775" s="66">
        <v>46155</v>
      </c>
      <c r="M1775" s="65" t="s">
        <v>55</v>
      </c>
      <c r="N1775" s="65" t="s">
        <v>48</v>
      </c>
      <c r="O1775" s="65" t="s">
        <v>92</v>
      </c>
      <c r="P1775" s="65" t="s">
        <v>87</v>
      </c>
      <c r="Q1775" s="65" t="s">
        <v>107</v>
      </c>
      <c r="R1775" s="65" t="s">
        <v>108</v>
      </c>
      <c r="S1775" s="65" t="s">
        <v>87</v>
      </c>
      <c r="T1775" s="65" t="s">
        <v>87</v>
      </c>
      <c r="U1775" s="65" t="s">
        <v>250</v>
      </c>
      <c r="V1775" s="67" t="s">
        <v>47</v>
      </c>
      <c r="W1775" s="73" t="str">
        <f t="shared" si="27"/>
        <v>SVEWWTW0003_Capex</v>
      </c>
    </row>
    <row r="1776" spans="1:23">
      <c r="A1776" s="65" t="s">
        <v>93</v>
      </c>
      <c r="B1776" s="65" t="s">
        <v>80</v>
      </c>
      <c r="C1776" s="65" t="s">
        <v>81</v>
      </c>
      <c r="D1776" s="74" t="s">
        <v>47</v>
      </c>
      <c r="E1776" s="65" t="s">
        <v>112</v>
      </c>
      <c r="F1776" s="65" t="s">
        <v>66</v>
      </c>
      <c r="G1776" s="65" t="s">
        <v>111</v>
      </c>
      <c r="H1776" s="65" t="s">
        <v>51</v>
      </c>
      <c r="I1776" s="65" t="s">
        <v>86</v>
      </c>
      <c r="J1776" s="65" t="s">
        <v>53</v>
      </c>
      <c r="K1776" s="65" t="s">
        <v>54</v>
      </c>
      <c r="L1776" s="66">
        <v>46155</v>
      </c>
      <c r="M1776" s="65" t="s">
        <v>55</v>
      </c>
      <c r="N1776" s="65" t="s">
        <v>48</v>
      </c>
      <c r="O1776" s="65" t="s">
        <v>92</v>
      </c>
      <c r="P1776" s="65" t="s">
        <v>87</v>
      </c>
      <c r="Q1776" s="65" t="s">
        <v>107</v>
      </c>
      <c r="R1776" s="65" t="s">
        <v>108</v>
      </c>
      <c r="S1776" s="65" t="s">
        <v>87</v>
      </c>
      <c r="T1776" s="65" t="s">
        <v>87</v>
      </c>
      <c r="U1776" s="65" t="s">
        <v>251</v>
      </c>
      <c r="V1776" s="67" t="s">
        <v>47</v>
      </c>
      <c r="W1776" s="73" t="str">
        <f t="shared" si="27"/>
        <v>SVEWWTW0004_Capex</v>
      </c>
    </row>
    <row r="1777" spans="1:23">
      <c r="A1777" s="65" t="s">
        <v>93</v>
      </c>
      <c r="B1777" s="65" t="s">
        <v>80</v>
      </c>
      <c r="C1777" s="65" t="s">
        <v>81</v>
      </c>
      <c r="D1777" s="74" t="s">
        <v>47</v>
      </c>
      <c r="E1777" s="65" t="s">
        <v>112</v>
      </c>
      <c r="F1777" s="65" t="s">
        <v>66</v>
      </c>
      <c r="G1777" s="65" t="s">
        <v>111</v>
      </c>
      <c r="H1777" s="65" t="s">
        <v>51</v>
      </c>
      <c r="I1777" s="65" t="s">
        <v>86</v>
      </c>
      <c r="J1777" s="65" t="s">
        <v>53</v>
      </c>
      <c r="K1777" s="65" t="s">
        <v>54</v>
      </c>
      <c r="L1777" s="66">
        <v>46155</v>
      </c>
      <c r="M1777" s="65" t="s">
        <v>55</v>
      </c>
      <c r="N1777" s="65" t="s">
        <v>48</v>
      </c>
      <c r="O1777" s="65" t="s">
        <v>92</v>
      </c>
      <c r="P1777" s="65" t="s">
        <v>87</v>
      </c>
      <c r="Q1777" s="65" t="s">
        <v>107</v>
      </c>
      <c r="R1777" s="65" t="s">
        <v>108</v>
      </c>
      <c r="S1777" s="65" t="s">
        <v>87</v>
      </c>
      <c r="T1777" s="65" t="s">
        <v>87</v>
      </c>
      <c r="U1777" s="65" t="s">
        <v>252</v>
      </c>
      <c r="V1777" s="67" t="s">
        <v>47</v>
      </c>
      <c r="W1777" s="73" t="str">
        <f t="shared" si="27"/>
        <v>SVEWWTW0005_Capex</v>
      </c>
    </row>
    <row r="1778" spans="1:23">
      <c r="A1778" s="65" t="s">
        <v>93</v>
      </c>
      <c r="B1778" s="65" t="s">
        <v>80</v>
      </c>
      <c r="C1778" s="65" t="s">
        <v>81</v>
      </c>
      <c r="D1778" s="74" t="s">
        <v>47</v>
      </c>
      <c r="E1778" s="65" t="s">
        <v>112</v>
      </c>
      <c r="F1778" s="65" t="s">
        <v>66</v>
      </c>
      <c r="G1778" s="65" t="s">
        <v>111</v>
      </c>
      <c r="H1778" s="65" t="s">
        <v>51</v>
      </c>
      <c r="I1778" s="65" t="s">
        <v>86</v>
      </c>
      <c r="J1778" s="65" t="s">
        <v>53</v>
      </c>
      <c r="K1778" s="65" t="s">
        <v>54</v>
      </c>
      <c r="L1778" s="66">
        <v>46155</v>
      </c>
      <c r="M1778" s="65" t="s">
        <v>55</v>
      </c>
      <c r="N1778" s="65" t="s">
        <v>48</v>
      </c>
      <c r="O1778" s="65" t="s">
        <v>92</v>
      </c>
      <c r="P1778" s="65" t="s">
        <v>87</v>
      </c>
      <c r="Q1778" s="65" t="s">
        <v>107</v>
      </c>
      <c r="R1778" s="65" t="s">
        <v>108</v>
      </c>
      <c r="S1778" s="65" t="s">
        <v>87</v>
      </c>
      <c r="T1778" s="65" t="s">
        <v>87</v>
      </c>
      <c r="U1778" s="65" t="s">
        <v>253</v>
      </c>
      <c r="V1778" s="67" t="s">
        <v>47</v>
      </c>
      <c r="W1778" s="73" t="str">
        <f t="shared" si="27"/>
        <v>SVEWWTW0006_Capex</v>
      </c>
    </row>
    <row r="1779" spans="1:23">
      <c r="A1779" s="65" t="s">
        <v>93</v>
      </c>
      <c r="B1779" s="65" t="s">
        <v>80</v>
      </c>
      <c r="C1779" s="65" t="s">
        <v>81</v>
      </c>
      <c r="D1779" s="74" t="s">
        <v>47</v>
      </c>
      <c r="E1779" s="65" t="s">
        <v>112</v>
      </c>
      <c r="F1779" s="65" t="s">
        <v>66</v>
      </c>
      <c r="G1779" s="65" t="s">
        <v>111</v>
      </c>
      <c r="H1779" s="65" t="s">
        <v>51</v>
      </c>
      <c r="I1779" s="65" t="s">
        <v>86</v>
      </c>
      <c r="J1779" s="65" t="s">
        <v>53</v>
      </c>
      <c r="K1779" s="65" t="s">
        <v>54</v>
      </c>
      <c r="L1779" s="66">
        <v>46155</v>
      </c>
      <c r="M1779" s="65" t="s">
        <v>55</v>
      </c>
      <c r="N1779" s="65" t="s">
        <v>48</v>
      </c>
      <c r="O1779" s="65" t="s">
        <v>92</v>
      </c>
      <c r="P1779" s="65" t="s">
        <v>87</v>
      </c>
      <c r="Q1779" s="65" t="s">
        <v>107</v>
      </c>
      <c r="R1779" s="65" t="s">
        <v>108</v>
      </c>
      <c r="S1779" s="65" t="s">
        <v>87</v>
      </c>
      <c r="T1779" s="65" t="s">
        <v>87</v>
      </c>
      <c r="U1779" s="65" t="s">
        <v>254</v>
      </c>
      <c r="V1779" s="67" t="s">
        <v>47</v>
      </c>
      <c r="W1779" s="73" t="str">
        <f t="shared" si="27"/>
        <v>SVEWWTW0007_Capex</v>
      </c>
    </row>
    <row r="1780" spans="1:23">
      <c r="A1780" s="65" t="s">
        <v>93</v>
      </c>
      <c r="B1780" s="65" t="s">
        <v>80</v>
      </c>
      <c r="C1780" s="65" t="s">
        <v>81</v>
      </c>
      <c r="D1780" s="74" t="s">
        <v>47</v>
      </c>
      <c r="E1780" s="65" t="s">
        <v>112</v>
      </c>
      <c r="F1780" s="65" t="s">
        <v>66</v>
      </c>
      <c r="G1780" s="65" t="s">
        <v>111</v>
      </c>
      <c r="H1780" s="65" t="s">
        <v>51</v>
      </c>
      <c r="I1780" s="65" t="s">
        <v>86</v>
      </c>
      <c r="J1780" s="65" t="s">
        <v>53</v>
      </c>
      <c r="K1780" s="65" t="s">
        <v>54</v>
      </c>
      <c r="L1780" s="66">
        <v>46155</v>
      </c>
      <c r="M1780" s="65" t="s">
        <v>55</v>
      </c>
      <c r="N1780" s="65" t="s">
        <v>48</v>
      </c>
      <c r="O1780" s="65" t="s">
        <v>92</v>
      </c>
      <c r="P1780" s="65" t="s">
        <v>87</v>
      </c>
      <c r="Q1780" s="65" t="s">
        <v>107</v>
      </c>
      <c r="R1780" s="65" t="s">
        <v>108</v>
      </c>
      <c r="S1780" s="65" t="s">
        <v>87</v>
      </c>
      <c r="T1780" s="65" t="s">
        <v>87</v>
      </c>
      <c r="U1780" s="65" t="s">
        <v>255</v>
      </c>
      <c r="V1780" s="67" t="s">
        <v>47</v>
      </c>
      <c r="W1780" s="73" t="str">
        <f t="shared" si="27"/>
        <v>SVEWWTW0008_Capex</v>
      </c>
    </row>
    <row r="1781" spans="1:23">
      <c r="A1781" s="65" t="s">
        <v>93</v>
      </c>
      <c r="B1781" s="65" t="s">
        <v>80</v>
      </c>
      <c r="C1781" s="65" t="s">
        <v>81</v>
      </c>
      <c r="D1781" s="74">
        <v>0</v>
      </c>
      <c r="E1781" s="65" t="s">
        <v>67</v>
      </c>
      <c r="F1781" s="65" t="s">
        <v>66</v>
      </c>
      <c r="G1781" s="65" t="s">
        <v>50</v>
      </c>
      <c r="H1781" s="65" t="s">
        <v>51</v>
      </c>
      <c r="I1781" s="65" t="s">
        <v>86</v>
      </c>
      <c r="J1781" s="65" t="s">
        <v>53</v>
      </c>
      <c r="K1781" s="65" t="s">
        <v>54</v>
      </c>
      <c r="L1781" s="66">
        <v>46155</v>
      </c>
      <c r="M1781" s="65" t="s">
        <v>55</v>
      </c>
      <c r="N1781" s="65" t="s">
        <v>48</v>
      </c>
      <c r="O1781" s="65" t="s">
        <v>92</v>
      </c>
      <c r="P1781" s="65" t="s">
        <v>87</v>
      </c>
      <c r="Q1781" s="65" t="s">
        <v>107</v>
      </c>
      <c r="R1781" s="65" t="s">
        <v>108</v>
      </c>
      <c r="S1781" s="65" t="s">
        <v>87</v>
      </c>
      <c r="T1781" s="65" t="s">
        <v>87</v>
      </c>
      <c r="U1781" s="65" t="s">
        <v>250</v>
      </c>
      <c r="V1781" s="67">
        <v>0</v>
      </c>
      <c r="W1781" s="73" t="str">
        <f t="shared" si="27"/>
        <v>SVEWWTW0003_Capex</v>
      </c>
    </row>
    <row r="1782" spans="1:23">
      <c r="A1782" s="65" t="s">
        <v>93</v>
      </c>
      <c r="B1782" s="65" t="s">
        <v>80</v>
      </c>
      <c r="C1782" s="65" t="s">
        <v>81</v>
      </c>
      <c r="D1782" s="74">
        <v>0</v>
      </c>
      <c r="E1782" s="65" t="s">
        <v>68</v>
      </c>
      <c r="F1782" s="65" t="s">
        <v>66</v>
      </c>
      <c r="G1782" s="65" t="s">
        <v>50</v>
      </c>
      <c r="H1782" s="65" t="s">
        <v>51</v>
      </c>
      <c r="I1782" s="65" t="s">
        <v>86</v>
      </c>
      <c r="J1782" s="65" t="s">
        <v>53</v>
      </c>
      <c r="K1782" s="65" t="s">
        <v>54</v>
      </c>
      <c r="L1782" s="66">
        <v>46155</v>
      </c>
      <c r="M1782" s="65" t="s">
        <v>55</v>
      </c>
      <c r="N1782" s="65" t="s">
        <v>48</v>
      </c>
      <c r="O1782" s="65" t="s">
        <v>92</v>
      </c>
      <c r="P1782" s="65" t="s">
        <v>87</v>
      </c>
      <c r="Q1782" s="65" t="s">
        <v>107</v>
      </c>
      <c r="R1782" s="65" t="s">
        <v>108</v>
      </c>
      <c r="S1782" s="65" t="s">
        <v>87</v>
      </c>
      <c r="T1782" s="65" t="s">
        <v>87</v>
      </c>
      <c r="U1782" s="65" t="s">
        <v>248</v>
      </c>
      <c r="V1782" s="67">
        <v>0</v>
      </c>
      <c r="W1782" s="73" t="str">
        <f t="shared" si="27"/>
        <v>SVEWWTW0001_Capex</v>
      </c>
    </row>
    <row r="1783" spans="1:23">
      <c r="A1783" s="65" t="s">
        <v>93</v>
      </c>
      <c r="B1783" s="65" t="s">
        <v>80</v>
      </c>
      <c r="C1783" s="65" t="s">
        <v>81</v>
      </c>
      <c r="D1783" s="74">
        <v>0</v>
      </c>
      <c r="E1783" s="65" t="s">
        <v>68</v>
      </c>
      <c r="F1783" s="65" t="s">
        <v>66</v>
      </c>
      <c r="G1783" s="65" t="s">
        <v>50</v>
      </c>
      <c r="H1783" s="65" t="s">
        <v>51</v>
      </c>
      <c r="I1783" s="65" t="s">
        <v>86</v>
      </c>
      <c r="J1783" s="65" t="s">
        <v>53</v>
      </c>
      <c r="K1783" s="65" t="s">
        <v>54</v>
      </c>
      <c r="L1783" s="66">
        <v>46155</v>
      </c>
      <c r="M1783" s="65" t="s">
        <v>55</v>
      </c>
      <c r="N1783" s="65" t="s">
        <v>48</v>
      </c>
      <c r="O1783" s="65" t="s">
        <v>92</v>
      </c>
      <c r="P1783" s="65" t="s">
        <v>87</v>
      </c>
      <c r="Q1783" s="65" t="s">
        <v>107</v>
      </c>
      <c r="R1783" s="65" t="s">
        <v>108</v>
      </c>
      <c r="S1783" s="65" t="s">
        <v>87</v>
      </c>
      <c r="T1783" s="65" t="s">
        <v>87</v>
      </c>
      <c r="U1783" s="65" t="s">
        <v>250</v>
      </c>
      <c r="V1783" s="67">
        <v>0</v>
      </c>
      <c r="W1783" s="73" t="str">
        <f t="shared" si="27"/>
        <v>SVEWWTW0003_Capex</v>
      </c>
    </row>
    <row r="1784" spans="1:23">
      <c r="A1784" s="65" t="s">
        <v>93</v>
      </c>
      <c r="B1784" s="65" t="s">
        <v>80</v>
      </c>
      <c r="C1784" s="65" t="s">
        <v>81</v>
      </c>
      <c r="D1784" s="74">
        <v>0</v>
      </c>
      <c r="E1784" s="65" t="s">
        <v>68</v>
      </c>
      <c r="F1784" s="65" t="s">
        <v>66</v>
      </c>
      <c r="G1784" s="65" t="s">
        <v>50</v>
      </c>
      <c r="H1784" s="65" t="s">
        <v>51</v>
      </c>
      <c r="I1784" s="65" t="s">
        <v>86</v>
      </c>
      <c r="J1784" s="65" t="s">
        <v>53</v>
      </c>
      <c r="K1784" s="65" t="s">
        <v>54</v>
      </c>
      <c r="L1784" s="66">
        <v>46155</v>
      </c>
      <c r="M1784" s="65" t="s">
        <v>55</v>
      </c>
      <c r="N1784" s="65" t="s">
        <v>48</v>
      </c>
      <c r="O1784" s="65" t="s">
        <v>92</v>
      </c>
      <c r="P1784" s="65" t="s">
        <v>87</v>
      </c>
      <c r="Q1784" s="65" t="s">
        <v>107</v>
      </c>
      <c r="R1784" s="65" t="s">
        <v>108</v>
      </c>
      <c r="S1784" s="65" t="s">
        <v>87</v>
      </c>
      <c r="T1784" s="65" t="s">
        <v>87</v>
      </c>
      <c r="U1784" s="65" t="s">
        <v>251</v>
      </c>
      <c r="V1784" s="67">
        <v>0</v>
      </c>
      <c r="W1784" s="73" t="str">
        <f t="shared" si="27"/>
        <v>SVEWWTW0004_Capex</v>
      </c>
    </row>
    <row r="1785" spans="1:23">
      <c r="A1785" s="65" t="s">
        <v>93</v>
      </c>
      <c r="B1785" s="65" t="s">
        <v>80</v>
      </c>
      <c r="C1785" s="65" t="s">
        <v>81</v>
      </c>
      <c r="D1785" s="74">
        <v>0</v>
      </c>
      <c r="E1785" s="65" t="s">
        <v>68</v>
      </c>
      <c r="F1785" s="65" t="s">
        <v>66</v>
      </c>
      <c r="G1785" s="65" t="s">
        <v>50</v>
      </c>
      <c r="H1785" s="65" t="s">
        <v>51</v>
      </c>
      <c r="I1785" s="65" t="s">
        <v>86</v>
      </c>
      <c r="J1785" s="65" t="s">
        <v>53</v>
      </c>
      <c r="K1785" s="65" t="s">
        <v>54</v>
      </c>
      <c r="L1785" s="66">
        <v>46155</v>
      </c>
      <c r="M1785" s="65" t="s">
        <v>55</v>
      </c>
      <c r="N1785" s="65" t="s">
        <v>48</v>
      </c>
      <c r="O1785" s="65" t="s">
        <v>92</v>
      </c>
      <c r="P1785" s="65" t="s">
        <v>87</v>
      </c>
      <c r="Q1785" s="65" t="s">
        <v>107</v>
      </c>
      <c r="R1785" s="65" t="s">
        <v>108</v>
      </c>
      <c r="S1785" s="65" t="s">
        <v>87</v>
      </c>
      <c r="T1785" s="65" t="s">
        <v>87</v>
      </c>
      <c r="U1785" s="65" t="s">
        <v>252</v>
      </c>
      <c r="V1785" s="67">
        <v>0</v>
      </c>
      <c r="W1785" s="73" t="str">
        <f t="shared" si="27"/>
        <v>SVEWWTW0005_Capex</v>
      </c>
    </row>
    <row r="1786" spans="1:23">
      <c r="A1786" s="65" t="s">
        <v>93</v>
      </c>
      <c r="B1786" s="65" t="s">
        <v>80</v>
      </c>
      <c r="C1786" s="65" t="s">
        <v>81</v>
      </c>
      <c r="D1786" s="74">
        <v>0</v>
      </c>
      <c r="E1786" s="65" t="s">
        <v>68</v>
      </c>
      <c r="F1786" s="65" t="s">
        <v>66</v>
      </c>
      <c r="G1786" s="65" t="s">
        <v>50</v>
      </c>
      <c r="H1786" s="65" t="s">
        <v>51</v>
      </c>
      <c r="I1786" s="65" t="s">
        <v>86</v>
      </c>
      <c r="J1786" s="65" t="s">
        <v>53</v>
      </c>
      <c r="K1786" s="65" t="s">
        <v>54</v>
      </c>
      <c r="L1786" s="66">
        <v>46155</v>
      </c>
      <c r="M1786" s="65" t="s">
        <v>55</v>
      </c>
      <c r="N1786" s="65" t="s">
        <v>48</v>
      </c>
      <c r="O1786" s="65" t="s">
        <v>92</v>
      </c>
      <c r="P1786" s="65" t="s">
        <v>87</v>
      </c>
      <c r="Q1786" s="65" t="s">
        <v>107</v>
      </c>
      <c r="R1786" s="65" t="s">
        <v>108</v>
      </c>
      <c r="S1786" s="65" t="s">
        <v>87</v>
      </c>
      <c r="T1786" s="65" t="s">
        <v>87</v>
      </c>
      <c r="U1786" s="65" t="s">
        <v>253</v>
      </c>
      <c r="V1786" s="67">
        <v>0</v>
      </c>
      <c r="W1786" s="73" t="str">
        <f t="shared" si="27"/>
        <v>SVEWWTW0006_Capex</v>
      </c>
    </row>
    <row r="1787" spans="1:23">
      <c r="A1787" s="65" t="s">
        <v>93</v>
      </c>
      <c r="B1787" s="65" t="s">
        <v>80</v>
      </c>
      <c r="C1787" s="65" t="s">
        <v>81</v>
      </c>
      <c r="D1787" s="74">
        <v>0</v>
      </c>
      <c r="E1787" s="65" t="s">
        <v>68</v>
      </c>
      <c r="F1787" s="65" t="s">
        <v>66</v>
      </c>
      <c r="G1787" s="65" t="s">
        <v>50</v>
      </c>
      <c r="H1787" s="65" t="s">
        <v>51</v>
      </c>
      <c r="I1787" s="65" t="s">
        <v>86</v>
      </c>
      <c r="J1787" s="65" t="s">
        <v>53</v>
      </c>
      <c r="K1787" s="65" t="s">
        <v>54</v>
      </c>
      <c r="L1787" s="66">
        <v>46155</v>
      </c>
      <c r="M1787" s="65" t="s">
        <v>55</v>
      </c>
      <c r="N1787" s="65" t="s">
        <v>48</v>
      </c>
      <c r="O1787" s="65" t="s">
        <v>92</v>
      </c>
      <c r="P1787" s="65" t="s">
        <v>87</v>
      </c>
      <c r="Q1787" s="65" t="s">
        <v>107</v>
      </c>
      <c r="R1787" s="65" t="s">
        <v>108</v>
      </c>
      <c r="S1787" s="65" t="s">
        <v>87</v>
      </c>
      <c r="T1787" s="65" t="s">
        <v>87</v>
      </c>
      <c r="U1787" s="65" t="s">
        <v>254</v>
      </c>
      <c r="V1787" s="67">
        <v>0</v>
      </c>
      <c r="W1787" s="73" t="str">
        <f t="shared" si="27"/>
        <v>SVEWWTW0007_Capex</v>
      </c>
    </row>
    <row r="1788" spans="1:23">
      <c r="A1788" s="65" t="s">
        <v>93</v>
      </c>
      <c r="B1788" s="65" t="s">
        <v>80</v>
      </c>
      <c r="C1788" s="65" t="s">
        <v>81</v>
      </c>
      <c r="D1788" s="74">
        <v>0</v>
      </c>
      <c r="E1788" s="65" t="s">
        <v>68</v>
      </c>
      <c r="F1788" s="65" t="s">
        <v>66</v>
      </c>
      <c r="G1788" s="65" t="s">
        <v>50</v>
      </c>
      <c r="H1788" s="65" t="s">
        <v>51</v>
      </c>
      <c r="I1788" s="65" t="s">
        <v>86</v>
      </c>
      <c r="J1788" s="65" t="s">
        <v>53</v>
      </c>
      <c r="K1788" s="65" t="s">
        <v>54</v>
      </c>
      <c r="L1788" s="66">
        <v>46155</v>
      </c>
      <c r="M1788" s="65" t="s">
        <v>55</v>
      </c>
      <c r="N1788" s="65" t="s">
        <v>48</v>
      </c>
      <c r="O1788" s="65" t="s">
        <v>92</v>
      </c>
      <c r="P1788" s="65" t="s">
        <v>87</v>
      </c>
      <c r="Q1788" s="65" t="s">
        <v>107</v>
      </c>
      <c r="R1788" s="65" t="s">
        <v>108</v>
      </c>
      <c r="S1788" s="65" t="s">
        <v>87</v>
      </c>
      <c r="T1788" s="65" t="s">
        <v>87</v>
      </c>
      <c r="U1788" s="65" t="s">
        <v>255</v>
      </c>
      <c r="V1788" s="67">
        <v>0</v>
      </c>
      <c r="W1788" s="73" t="str">
        <f t="shared" si="27"/>
        <v>SVEWWTW0008_Capex</v>
      </c>
    </row>
    <row r="1789" spans="1:23">
      <c r="A1789" s="65" t="s">
        <v>93</v>
      </c>
      <c r="B1789" s="65" t="s">
        <v>80</v>
      </c>
      <c r="C1789" s="65" t="s">
        <v>81</v>
      </c>
      <c r="D1789" s="74">
        <v>0</v>
      </c>
      <c r="E1789" s="65" t="s">
        <v>69</v>
      </c>
      <c r="F1789" s="65" t="s">
        <v>66</v>
      </c>
      <c r="G1789" s="65" t="s">
        <v>50</v>
      </c>
      <c r="H1789" s="65" t="s">
        <v>51</v>
      </c>
      <c r="I1789" s="65" t="s">
        <v>86</v>
      </c>
      <c r="J1789" s="65" t="s">
        <v>53</v>
      </c>
      <c r="K1789" s="65" t="s">
        <v>54</v>
      </c>
      <c r="L1789" s="66">
        <v>46155</v>
      </c>
      <c r="M1789" s="65" t="s">
        <v>55</v>
      </c>
      <c r="N1789" s="65" t="s">
        <v>48</v>
      </c>
      <c r="O1789" s="65" t="s">
        <v>92</v>
      </c>
      <c r="P1789" s="65" t="s">
        <v>87</v>
      </c>
      <c r="Q1789" s="65" t="s">
        <v>107</v>
      </c>
      <c r="R1789" s="65" t="s">
        <v>108</v>
      </c>
      <c r="S1789" s="65" t="s">
        <v>87</v>
      </c>
      <c r="T1789" s="65" t="s">
        <v>87</v>
      </c>
      <c r="U1789" s="65" t="s">
        <v>248</v>
      </c>
      <c r="V1789" s="67">
        <v>0</v>
      </c>
      <c r="W1789" s="73" t="str">
        <f t="shared" si="27"/>
        <v>SVEWWTW0001_Capex</v>
      </c>
    </row>
    <row r="1790" spans="1:23">
      <c r="A1790" s="65" t="s">
        <v>93</v>
      </c>
      <c r="B1790" s="65" t="s">
        <v>80</v>
      </c>
      <c r="C1790" s="65" t="s">
        <v>81</v>
      </c>
      <c r="D1790" s="74">
        <v>0</v>
      </c>
      <c r="E1790" s="65" t="s">
        <v>69</v>
      </c>
      <c r="F1790" s="65" t="s">
        <v>66</v>
      </c>
      <c r="G1790" s="65" t="s">
        <v>50</v>
      </c>
      <c r="H1790" s="65" t="s">
        <v>51</v>
      </c>
      <c r="I1790" s="65" t="s">
        <v>86</v>
      </c>
      <c r="J1790" s="65" t="s">
        <v>53</v>
      </c>
      <c r="K1790" s="65" t="s">
        <v>54</v>
      </c>
      <c r="L1790" s="66">
        <v>46155</v>
      </c>
      <c r="M1790" s="65" t="s">
        <v>55</v>
      </c>
      <c r="N1790" s="65" t="s">
        <v>48</v>
      </c>
      <c r="O1790" s="65" t="s">
        <v>92</v>
      </c>
      <c r="P1790" s="65" t="s">
        <v>87</v>
      </c>
      <c r="Q1790" s="65" t="s">
        <v>107</v>
      </c>
      <c r="R1790" s="65" t="s">
        <v>108</v>
      </c>
      <c r="S1790" s="65" t="s">
        <v>87</v>
      </c>
      <c r="T1790" s="65" t="s">
        <v>87</v>
      </c>
      <c r="U1790" s="65" t="s">
        <v>249</v>
      </c>
      <c r="V1790" s="67">
        <v>0</v>
      </c>
      <c r="W1790" s="73" t="str">
        <f t="shared" si="27"/>
        <v>SVEWWTW0002_Capex</v>
      </c>
    </row>
    <row r="1791" spans="1:23">
      <c r="A1791" s="65" t="s">
        <v>93</v>
      </c>
      <c r="B1791" s="65" t="s">
        <v>80</v>
      </c>
      <c r="C1791" s="65" t="s">
        <v>81</v>
      </c>
      <c r="D1791" s="74">
        <v>0</v>
      </c>
      <c r="E1791" s="65" t="s">
        <v>69</v>
      </c>
      <c r="F1791" s="65" t="s">
        <v>66</v>
      </c>
      <c r="G1791" s="65" t="s">
        <v>50</v>
      </c>
      <c r="H1791" s="65" t="s">
        <v>51</v>
      </c>
      <c r="I1791" s="65" t="s">
        <v>86</v>
      </c>
      <c r="J1791" s="65" t="s">
        <v>53</v>
      </c>
      <c r="K1791" s="65" t="s">
        <v>54</v>
      </c>
      <c r="L1791" s="66">
        <v>46155</v>
      </c>
      <c r="M1791" s="65" t="s">
        <v>55</v>
      </c>
      <c r="N1791" s="65" t="s">
        <v>48</v>
      </c>
      <c r="O1791" s="65" t="s">
        <v>92</v>
      </c>
      <c r="P1791" s="65" t="s">
        <v>87</v>
      </c>
      <c r="Q1791" s="65" t="s">
        <v>107</v>
      </c>
      <c r="R1791" s="65" t="s">
        <v>108</v>
      </c>
      <c r="S1791" s="65" t="s">
        <v>87</v>
      </c>
      <c r="T1791" s="65" t="s">
        <v>87</v>
      </c>
      <c r="U1791" s="65" t="s">
        <v>250</v>
      </c>
      <c r="V1791" s="67">
        <v>0</v>
      </c>
      <c r="W1791" s="73" t="str">
        <f t="shared" si="27"/>
        <v>SVEWWTW0003_Capex</v>
      </c>
    </row>
    <row r="1792" spans="1:23">
      <c r="A1792" s="65" t="s">
        <v>93</v>
      </c>
      <c r="B1792" s="65" t="s">
        <v>80</v>
      </c>
      <c r="C1792" s="65" t="s">
        <v>81</v>
      </c>
      <c r="D1792" s="74">
        <v>0</v>
      </c>
      <c r="E1792" s="65" t="s">
        <v>69</v>
      </c>
      <c r="F1792" s="65" t="s">
        <v>66</v>
      </c>
      <c r="G1792" s="65" t="s">
        <v>50</v>
      </c>
      <c r="H1792" s="65" t="s">
        <v>51</v>
      </c>
      <c r="I1792" s="65" t="s">
        <v>86</v>
      </c>
      <c r="J1792" s="65" t="s">
        <v>53</v>
      </c>
      <c r="K1792" s="65" t="s">
        <v>54</v>
      </c>
      <c r="L1792" s="66">
        <v>46155</v>
      </c>
      <c r="M1792" s="65" t="s">
        <v>55</v>
      </c>
      <c r="N1792" s="65" t="s">
        <v>48</v>
      </c>
      <c r="O1792" s="65" t="s">
        <v>92</v>
      </c>
      <c r="P1792" s="65" t="s">
        <v>87</v>
      </c>
      <c r="Q1792" s="65" t="s">
        <v>107</v>
      </c>
      <c r="R1792" s="65" t="s">
        <v>108</v>
      </c>
      <c r="S1792" s="65" t="s">
        <v>87</v>
      </c>
      <c r="T1792" s="65" t="s">
        <v>87</v>
      </c>
      <c r="U1792" s="65" t="s">
        <v>251</v>
      </c>
      <c r="V1792" s="67">
        <v>0</v>
      </c>
      <c r="W1792" s="73" t="str">
        <f t="shared" si="27"/>
        <v>SVEWWTW0004_Capex</v>
      </c>
    </row>
    <row r="1793" spans="1:23">
      <c r="A1793" s="65" t="s">
        <v>93</v>
      </c>
      <c r="B1793" s="65" t="s">
        <v>80</v>
      </c>
      <c r="C1793" s="65" t="s">
        <v>81</v>
      </c>
      <c r="D1793" s="74">
        <v>0</v>
      </c>
      <c r="E1793" s="65" t="s">
        <v>69</v>
      </c>
      <c r="F1793" s="65" t="s">
        <v>66</v>
      </c>
      <c r="G1793" s="65" t="s">
        <v>50</v>
      </c>
      <c r="H1793" s="65" t="s">
        <v>51</v>
      </c>
      <c r="I1793" s="65" t="s">
        <v>86</v>
      </c>
      <c r="J1793" s="65" t="s">
        <v>53</v>
      </c>
      <c r="K1793" s="65" t="s">
        <v>54</v>
      </c>
      <c r="L1793" s="66">
        <v>46155</v>
      </c>
      <c r="M1793" s="65" t="s">
        <v>55</v>
      </c>
      <c r="N1793" s="65" t="s">
        <v>48</v>
      </c>
      <c r="O1793" s="65" t="s">
        <v>92</v>
      </c>
      <c r="P1793" s="65" t="s">
        <v>87</v>
      </c>
      <c r="Q1793" s="65" t="s">
        <v>107</v>
      </c>
      <c r="R1793" s="65" t="s">
        <v>108</v>
      </c>
      <c r="S1793" s="65" t="s">
        <v>87</v>
      </c>
      <c r="T1793" s="65" t="s">
        <v>87</v>
      </c>
      <c r="U1793" s="65" t="s">
        <v>252</v>
      </c>
      <c r="V1793" s="67">
        <v>0</v>
      </c>
      <c r="W1793" s="73" t="str">
        <f t="shared" si="27"/>
        <v>SVEWWTW0005_Capex</v>
      </c>
    </row>
    <row r="1794" spans="1:23">
      <c r="A1794" s="65" t="s">
        <v>93</v>
      </c>
      <c r="B1794" s="65" t="s">
        <v>80</v>
      </c>
      <c r="C1794" s="65" t="s">
        <v>81</v>
      </c>
      <c r="D1794" s="74">
        <v>0</v>
      </c>
      <c r="E1794" s="65" t="s">
        <v>69</v>
      </c>
      <c r="F1794" s="65" t="s">
        <v>66</v>
      </c>
      <c r="G1794" s="65" t="s">
        <v>50</v>
      </c>
      <c r="H1794" s="65" t="s">
        <v>51</v>
      </c>
      <c r="I1794" s="65" t="s">
        <v>86</v>
      </c>
      <c r="J1794" s="65" t="s">
        <v>53</v>
      </c>
      <c r="K1794" s="65" t="s">
        <v>54</v>
      </c>
      <c r="L1794" s="66">
        <v>46155</v>
      </c>
      <c r="M1794" s="65" t="s">
        <v>55</v>
      </c>
      <c r="N1794" s="65" t="s">
        <v>48</v>
      </c>
      <c r="O1794" s="65" t="s">
        <v>92</v>
      </c>
      <c r="P1794" s="65" t="s">
        <v>87</v>
      </c>
      <c r="Q1794" s="65" t="s">
        <v>107</v>
      </c>
      <c r="R1794" s="65" t="s">
        <v>108</v>
      </c>
      <c r="S1794" s="65" t="s">
        <v>87</v>
      </c>
      <c r="T1794" s="65" t="s">
        <v>87</v>
      </c>
      <c r="U1794" s="65" t="s">
        <v>253</v>
      </c>
      <c r="V1794" s="67">
        <v>0</v>
      </c>
      <c r="W1794" s="73" t="str">
        <f t="shared" si="27"/>
        <v>SVEWWTW0006_Capex</v>
      </c>
    </row>
    <row r="1795" spans="1:23">
      <c r="A1795" s="65" t="s">
        <v>93</v>
      </c>
      <c r="B1795" s="65" t="s">
        <v>80</v>
      </c>
      <c r="C1795" s="65" t="s">
        <v>81</v>
      </c>
      <c r="D1795" s="74">
        <v>0</v>
      </c>
      <c r="E1795" s="65" t="s">
        <v>69</v>
      </c>
      <c r="F1795" s="65" t="s">
        <v>66</v>
      </c>
      <c r="G1795" s="65" t="s">
        <v>50</v>
      </c>
      <c r="H1795" s="65" t="s">
        <v>51</v>
      </c>
      <c r="I1795" s="65" t="s">
        <v>86</v>
      </c>
      <c r="J1795" s="65" t="s">
        <v>53</v>
      </c>
      <c r="K1795" s="65" t="s">
        <v>54</v>
      </c>
      <c r="L1795" s="66">
        <v>46155</v>
      </c>
      <c r="M1795" s="65" t="s">
        <v>55</v>
      </c>
      <c r="N1795" s="65" t="s">
        <v>48</v>
      </c>
      <c r="O1795" s="65" t="s">
        <v>92</v>
      </c>
      <c r="P1795" s="65" t="s">
        <v>87</v>
      </c>
      <c r="Q1795" s="65" t="s">
        <v>107</v>
      </c>
      <c r="R1795" s="65" t="s">
        <v>108</v>
      </c>
      <c r="S1795" s="65" t="s">
        <v>87</v>
      </c>
      <c r="T1795" s="65" t="s">
        <v>87</v>
      </c>
      <c r="U1795" s="65" t="s">
        <v>254</v>
      </c>
      <c r="V1795" s="67">
        <v>0</v>
      </c>
      <c r="W1795" s="73" t="str">
        <f t="shared" si="27"/>
        <v>SVEWWTW0007_Capex</v>
      </c>
    </row>
    <row r="1796" spans="1:23">
      <c r="A1796" s="65" t="s">
        <v>93</v>
      </c>
      <c r="B1796" s="65" t="s">
        <v>80</v>
      </c>
      <c r="C1796" s="65" t="s">
        <v>81</v>
      </c>
      <c r="D1796" s="74">
        <v>0</v>
      </c>
      <c r="E1796" s="65" t="s">
        <v>69</v>
      </c>
      <c r="F1796" s="65" t="s">
        <v>66</v>
      </c>
      <c r="G1796" s="65" t="s">
        <v>50</v>
      </c>
      <c r="H1796" s="65" t="s">
        <v>51</v>
      </c>
      <c r="I1796" s="65" t="s">
        <v>86</v>
      </c>
      <c r="J1796" s="65" t="s">
        <v>53</v>
      </c>
      <c r="K1796" s="65" t="s">
        <v>54</v>
      </c>
      <c r="L1796" s="66">
        <v>46155</v>
      </c>
      <c r="M1796" s="65" t="s">
        <v>55</v>
      </c>
      <c r="N1796" s="65" t="s">
        <v>48</v>
      </c>
      <c r="O1796" s="65" t="s">
        <v>92</v>
      </c>
      <c r="P1796" s="65" t="s">
        <v>87</v>
      </c>
      <c r="Q1796" s="65" t="s">
        <v>107</v>
      </c>
      <c r="R1796" s="65" t="s">
        <v>108</v>
      </c>
      <c r="S1796" s="65" t="s">
        <v>87</v>
      </c>
      <c r="T1796" s="65" t="s">
        <v>87</v>
      </c>
      <c r="U1796" s="65" t="s">
        <v>255</v>
      </c>
      <c r="V1796" s="67">
        <v>0</v>
      </c>
      <c r="W1796" s="73" t="str">
        <f t="shared" si="27"/>
        <v>SVEWWTW0008_Capex</v>
      </c>
    </row>
    <row r="1797" spans="1:23">
      <c r="A1797" s="65" t="s">
        <v>93</v>
      </c>
      <c r="B1797" s="65" t="s">
        <v>80</v>
      </c>
      <c r="C1797" s="65" t="s">
        <v>81</v>
      </c>
      <c r="D1797" s="74">
        <v>0</v>
      </c>
      <c r="E1797" s="65" t="s">
        <v>69</v>
      </c>
      <c r="F1797" s="65" t="s">
        <v>66</v>
      </c>
      <c r="G1797" s="65" t="s">
        <v>50</v>
      </c>
      <c r="H1797" s="65" t="s">
        <v>51</v>
      </c>
      <c r="I1797" s="65" t="s">
        <v>52</v>
      </c>
      <c r="J1797" s="65" t="s">
        <v>53</v>
      </c>
      <c r="K1797" s="65" t="s">
        <v>54</v>
      </c>
      <c r="L1797" s="66">
        <v>46155</v>
      </c>
      <c r="M1797" s="65" t="s">
        <v>55</v>
      </c>
      <c r="N1797" s="65" t="s">
        <v>48</v>
      </c>
      <c r="O1797" s="65" t="s">
        <v>92</v>
      </c>
      <c r="P1797" s="65" t="s">
        <v>87</v>
      </c>
      <c r="Q1797" s="65" t="s">
        <v>107</v>
      </c>
      <c r="R1797" s="65" t="s">
        <v>108</v>
      </c>
      <c r="S1797" s="65" t="s">
        <v>87</v>
      </c>
      <c r="T1797" s="65" t="s">
        <v>87</v>
      </c>
      <c r="U1797" s="65" t="s">
        <v>64</v>
      </c>
      <c r="V1797" s="67">
        <v>0</v>
      </c>
      <c r="W1797" s="73" t="str">
        <f t="shared" si="27"/>
        <v>TOT_Capex</v>
      </c>
    </row>
    <row r="1798" spans="1:23">
      <c r="A1798" s="65" t="s">
        <v>93</v>
      </c>
      <c r="B1798" s="65" t="s">
        <v>80</v>
      </c>
      <c r="C1798" s="65" t="s">
        <v>81</v>
      </c>
      <c r="D1798" s="74">
        <v>0</v>
      </c>
      <c r="E1798" s="65" t="s">
        <v>110</v>
      </c>
      <c r="F1798" s="65" t="s">
        <v>66</v>
      </c>
      <c r="G1798" s="65" t="s">
        <v>111</v>
      </c>
      <c r="H1798" s="65" t="s">
        <v>51</v>
      </c>
      <c r="I1798" s="65" t="s">
        <v>52</v>
      </c>
      <c r="J1798" s="65" t="s">
        <v>53</v>
      </c>
      <c r="K1798" s="65" t="s">
        <v>54</v>
      </c>
      <c r="L1798" s="66">
        <v>46155</v>
      </c>
      <c r="M1798" s="65" t="s">
        <v>55</v>
      </c>
      <c r="N1798" s="65" t="s">
        <v>48</v>
      </c>
      <c r="O1798" s="65" t="s">
        <v>92</v>
      </c>
      <c r="P1798" s="65" t="s">
        <v>87</v>
      </c>
      <c r="Q1798" s="65" t="s">
        <v>107</v>
      </c>
      <c r="R1798" s="65" t="s">
        <v>108</v>
      </c>
      <c r="S1798" s="65" t="s">
        <v>87</v>
      </c>
      <c r="T1798" s="65" t="s">
        <v>87</v>
      </c>
      <c r="U1798" s="65" t="s">
        <v>64</v>
      </c>
      <c r="V1798" s="67">
        <v>0</v>
      </c>
      <c r="W1798" s="73" t="str">
        <f t="shared" ref="W1798:W1861" si="28">CONCATENATE(U1798,"_",C1798)</f>
        <v>TOT_Capex</v>
      </c>
    </row>
    <row r="1799" spans="1:23">
      <c r="A1799" s="65" t="s">
        <v>93</v>
      </c>
      <c r="B1799" s="65" t="s">
        <v>80</v>
      </c>
      <c r="C1799" s="65" t="s">
        <v>81</v>
      </c>
      <c r="D1799" s="74">
        <v>0</v>
      </c>
      <c r="E1799" s="65" t="s">
        <v>112</v>
      </c>
      <c r="F1799" s="65" t="s">
        <v>66</v>
      </c>
      <c r="G1799" s="65" t="s">
        <v>111</v>
      </c>
      <c r="H1799" s="65" t="s">
        <v>51</v>
      </c>
      <c r="I1799" s="65" t="s">
        <v>52</v>
      </c>
      <c r="J1799" s="65" t="s">
        <v>53</v>
      </c>
      <c r="K1799" s="65" t="s">
        <v>54</v>
      </c>
      <c r="L1799" s="66">
        <v>46155</v>
      </c>
      <c r="M1799" s="65" t="s">
        <v>55</v>
      </c>
      <c r="N1799" s="65" t="s">
        <v>48</v>
      </c>
      <c r="O1799" s="65" t="s">
        <v>92</v>
      </c>
      <c r="P1799" s="65" t="s">
        <v>87</v>
      </c>
      <c r="Q1799" s="65" t="s">
        <v>107</v>
      </c>
      <c r="R1799" s="65" t="s">
        <v>108</v>
      </c>
      <c r="S1799" s="65" t="s">
        <v>87</v>
      </c>
      <c r="T1799" s="65" t="s">
        <v>87</v>
      </c>
      <c r="U1799" s="65" t="s">
        <v>64</v>
      </c>
      <c r="V1799" s="67">
        <v>0</v>
      </c>
      <c r="W1799" s="73" t="str">
        <f t="shared" si="28"/>
        <v>TOT_Capex</v>
      </c>
    </row>
    <row r="1800" spans="1:23">
      <c r="A1800" s="65" t="s">
        <v>93</v>
      </c>
      <c r="B1800" s="65" t="s">
        <v>80</v>
      </c>
      <c r="C1800" s="65" t="s">
        <v>81</v>
      </c>
      <c r="D1800" s="74">
        <v>1.2763014721287201E-3</v>
      </c>
      <c r="E1800" s="65" t="s">
        <v>67</v>
      </c>
      <c r="F1800" s="65" t="s">
        <v>66</v>
      </c>
      <c r="G1800" s="65" t="s">
        <v>50</v>
      </c>
      <c r="H1800" s="65" t="s">
        <v>51</v>
      </c>
      <c r="I1800" s="65" t="s">
        <v>86</v>
      </c>
      <c r="J1800" s="65" t="s">
        <v>53</v>
      </c>
      <c r="K1800" s="65" t="s">
        <v>54</v>
      </c>
      <c r="L1800" s="66">
        <v>46155</v>
      </c>
      <c r="M1800" s="65" t="s">
        <v>55</v>
      </c>
      <c r="N1800" s="65" t="s">
        <v>48</v>
      </c>
      <c r="O1800" s="65" t="s">
        <v>92</v>
      </c>
      <c r="P1800" s="65" t="s">
        <v>87</v>
      </c>
      <c r="Q1800" s="65" t="s">
        <v>107</v>
      </c>
      <c r="R1800" s="65" t="s">
        <v>108</v>
      </c>
      <c r="S1800" s="65" t="s">
        <v>87</v>
      </c>
      <c r="T1800" s="65" t="s">
        <v>87</v>
      </c>
      <c r="U1800" s="65" t="s">
        <v>252</v>
      </c>
      <c r="V1800" s="67">
        <v>1.2763014721287201E-3</v>
      </c>
      <c r="W1800" s="73" t="str">
        <f t="shared" si="28"/>
        <v>SVEWWTW0005_Capex</v>
      </c>
    </row>
    <row r="1801" spans="1:23">
      <c r="A1801" s="65" t="s">
        <v>93</v>
      </c>
      <c r="B1801" s="65" t="s">
        <v>80</v>
      </c>
      <c r="C1801" s="65" t="s">
        <v>81</v>
      </c>
      <c r="D1801" s="74">
        <v>1.49960903397885E-3</v>
      </c>
      <c r="E1801" s="65" t="s">
        <v>67</v>
      </c>
      <c r="F1801" s="65" t="s">
        <v>66</v>
      </c>
      <c r="G1801" s="65" t="s">
        <v>50</v>
      </c>
      <c r="H1801" s="65" t="s">
        <v>51</v>
      </c>
      <c r="I1801" s="65" t="s">
        <v>86</v>
      </c>
      <c r="J1801" s="65" t="s">
        <v>53</v>
      </c>
      <c r="K1801" s="65" t="s">
        <v>54</v>
      </c>
      <c r="L1801" s="66">
        <v>46155</v>
      </c>
      <c r="M1801" s="65" t="s">
        <v>55</v>
      </c>
      <c r="N1801" s="65" t="s">
        <v>48</v>
      </c>
      <c r="O1801" s="65" t="s">
        <v>92</v>
      </c>
      <c r="P1801" s="65" t="s">
        <v>87</v>
      </c>
      <c r="Q1801" s="65" t="s">
        <v>107</v>
      </c>
      <c r="R1801" s="65" t="s">
        <v>108</v>
      </c>
      <c r="S1801" s="65" t="s">
        <v>87</v>
      </c>
      <c r="T1801" s="65" t="s">
        <v>87</v>
      </c>
      <c r="U1801" s="65" t="s">
        <v>255</v>
      </c>
      <c r="V1801" s="67">
        <v>1.49960903397885E-3</v>
      </c>
      <c r="W1801" s="73" t="str">
        <f t="shared" si="28"/>
        <v>SVEWWTW0008_Capex</v>
      </c>
    </row>
    <row r="1802" spans="1:23">
      <c r="A1802" s="65" t="s">
        <v>93</v>
      </c>
      <c r="B1802" s="65" t="s">
        <v>80</v>
      </c>
      <c r="C1802" s="65" t="s">
        <v>81</v>
      </c>
      <c r="D1802" s="74">
        <v>5.4418367738723701E-3</v>
      </c>
      <c r="E1802" s="65" t="s">
        <v>67</v>
      </c>
      <c r="F1802" s="65" t="s">
        <v>66</v>
      </c>
      <c r="G1802" s="65" t="s">
        <v>50</v>
      </c>
      <c r="H1802" s="65" t="s">
        <v>51</v>
      </c>
      <c r="I1802" s="65" t="s">
        <v>86</v>
      </c>
      <c r="J1802" s="65" t="s">
        <v>53</v>
      </c>
      <c r="K1802" s="65" t="s">
        <v>54</v>
      </c>
      <c r="L1802" s="66">
        <v>46155</v>
      </c>
      <c r="M1802" s="65" t="s">
        <v>55</v>
      </c>
      <c r="N1802" s="65" t="s">
        <v>48</v>
      </c>
      <c r="O1802" s="65" t="s">
        <v>92</v>
      </c>
      <c r="P1802" s="65" t="s">
        <v>87</v>
      </c>
      <c r="Q1802" s="65" t="s">
        <v>107</v>
      </c>
      <c r="R1802" s="65" t="s">
        <v>108</v>
      </c>
      <c r="S1802" s="65" t="s">
        <v>87</v>
      </c>
      <c r="T1802" s="65" t="s">
        <v>87</v>
      </c>
      <c r="U1802" s="65" t="s">
        <v>248</v>
      </c>
      <c r="V1802" s="67">
        <v>5.4418367738723701E-3</v>
      </c>
      <c r="W1802" s="73" t="str">
        <f t="shared" si="28"/>
        <v>SVEWWTW0001_Capex</v>
      </c>
    </row>
    <row r="1803" spans="1:23">
      <c r="A1803" s="65" t="s">
        <v>93</v>
      </c>
      <c r="B1803" s="65" t="s">
        <v>80</v>
      </c>
      <c r="C1803" s="65" t="s">
        <v>81</v>
      </c>
      <c r="D1803" s="74">
        <v>0.1010540286546</v>
      </c>
      <c r="E1803" s="65" t="s">
        <v>67</v>
      </c>
      <c r="F1803" s="65" t="s">
        <v>66</v>
      </c>
      <c r="G1803" s="65" t="s">
        <v>50</v>
      </c>
      <c r="H1803" s="65" t="s">
        <v>51</v>
      </c>
      <c r="I1803" s="65" t="s">
        <v>86</v>
      </c>
      <c r="J1803" s="65" t="s">
        <v>53</v>
      </c>
      <c r="K1803" s="65" t="s">
        <v>54</v>
      </c>
      <c r="L1803" s="66">
        <v>46155</v>
      </c>
      <c r="M1803" s="65" t="s">
        <v>55</v>
      </c>
      <c r="N1803" s="65" t="s">
        <v>48</v>
      </c>
      <c r="O1803" s="65" t="s">
        <v>92</v>
      </c>
      <c r="P1803" s="65" t="s">
        <v>87</v>
      </c>
      <c r="Q1803" s="65" t="s">
        <v>107</v>
      </c>
      <c r="R1803" s="65" t="s">
        <v>108</v>
      </c>
      <c r="S1803" s="65" t="s">
        <v>87</v>
      </c>
      <c r="T1803" s="65" t="s">
        <v>87</v>
      </c>
      <c r="U1803" s="65" t="s">
        <v>251</v>
      </c>
      <c r="V1803" s="67">
        <v>0.1010540286546</v>
      </c>
      <c r="W1803" s="73" t="str">
        <f t="shared" si="28"/>
        <v>SVEWWTW0004_Capex</v>
      </c>
    </row>
    <row r="1804" spans="1:23">
      <c r="A1804" s="65" t="s">
        <v>93</v>
      </c>
      <c r="B1804" s="65" t="s">
        <v>80</v>
      </c>
      <c r="C1804" s="65" t="s">
        <v>81</v>
      </c>
      <c r="D1804" s="74">
        <v>0.203126292304289</v>
      </c>
      <c r="E1804" s="65" t="s">
        <v>68</v>
      </c>
      <c r="F1804" s="65" t="s">
        <v>66</v>
      </c>
      <c r="G1804" s="65" t="s">
        <v>50</v>
      </c>
      <c r="H1804" s="65" t="s">
        <v>51</v>
      </c>
      <c r="I1804" s="65" t="s">
        <v>86</v>
      </c>
      <c r="J1804" s="65" t="s">
        <v>53</v>
      </c>
      <c r="K1804" s="65" t="s">
        <v>54</v>
      </c>
      <c r="L1804" s="66">
        <v>46155</v>
      </c>
      <c r="M1804" s="65" t="s">
        <v>55</v>
      </c>
      <c r="N1804" s="65" t="s">
        <v>48</v>
      </c>
      <c r="O1804" s="65" t="s">
        <v>92</v>
      </c>
      <c r="P1804" s="65" t="s">
        <v>87</v>
      </c>
      <c r="Q1804" s="65" t="s">
        <v>107</v>
      </c>
      <c r="R1804" s="65" t="s">
        <v>108</v>
      </c>
      <c r="S1804" s="65" t="s">
        <v>87</v>
      </c>
      <c r="T1804" s="65" t="s">
        <v>87</v>
      </c>
      <c r="U1804" s="65" t="s">
        <v>249</v>
      </c>
      <c r="V1804" s="67">
        <v>0.203126292304289</v>
      </c>
      <c r="W1804" s="73" t="str">
        <f t="shared" si="28"/>
        <v>SVEWWTW0002_Capex</v>
      </c>
    </row>
    <row r="1805" spans="1:23">
      <c r="A1805" s="65" t="s">
        <v>93</v>
      </c>
      <c r="B1805" s="65" t="s">
        <v>80</v>
      </c>
      <c r="C1805" s="65" t="s">
        <v>81</v>
      </c>
      <c r="D1805" s="74">
        <v>0.203126292304289</v>
      </c>
      <c r="E1805" s="65" t="s">
        <v>68</v>
      </c>
      <c r="F1805" s="65" t="s">
        <v>66</v>
      </c>
      <c r="G1805" s="65" t="s">
        <v>50</v>
      </c>
      <c r="H1805" s="65" t="s">
        <v>51</v>
      </c>
      <c r="I1805" s="65" t="s">
        <v>52</v>
      </c>
      <c r="J1805" s="65" t="s">
        <v>53</v>
      </c>
      <c r="K1805" s="65" t="s">
        <v>54</v>
      </c>
      <c r="L1805" s="66">
        <v>46155</v>
      </c>
      <c r="M1805" s="65" t="s">
        <v>55</v>
      </c>
      <c r="N1805" s="65" t="s">
        <v>48</v>
      </c>
      <c r="O1805" s="65" t="s">
        <v>92</v>
      </c>
      <c r="P1805" s="65" t="s">
        <v>87</v>
      </c>
      <c r="Q1805" s="65" t="s">
        <v>107</v>
      </c>
      <c r="R1805" s="65" t="s">
        <v>108</v>
      </c>
      <c r="S1805" s="65" t="s">
        <v>87</v>
      </c>
      <c r="T1805" s="65" t="s">
        <v>87</v>
      </c>
      <c r="U1805" s="65" t="s">
        <v>64</v>
      </c>
      <c r="V1805" s="67">
        <v>0.203126292304289</v>
      </c>
      <c r="W1805" s="73" t="str">
        <f t="shared" si="28"/>
        <v>TOT_Capex</v>
      </c>
    </row>
    <row r="1806" spans="1:23">
      <c r="A1806" s="65" t="s">
        <v>93</v>
      </c>
      <c r="B1806" s="65" t="s">
        <v>80</v>
      </c>
      <c r="C1806" s="65" t="s">
        <v>81</v>
      </c>
      <c r="D1806" s="74">
        <v>0.22226693462543801</v>
      </c>
      <c r="E1806" s="65" t="s">
        <v>48</v>
      </c>
      <c r="F1806" s="65" t="s">
        <v>49</v>
      </c>
      <c r="G1806" s="65" t="s">
        <v>50</v>
      </c>
      <c r="H1806" s="65" t="s">
        <v>51</v>
      </c>
      <c r="I1806" s="65" t="s">
        <v>86</v>
      </c>
      <c r="J1806" s="65" t="s">
        <v>53</v>
      </c>
      <c r="K1806" s="65" t="s">
        <v>54</v>
      </c>
      <c r="L1806" s="66">
        <v>46155</v>
      </c>
      <c r="M1806" s="65" t="s">
        <v>55</v>
      </c>
      <c r="N1806" s="65" t="s">
        <v>48</v>
      </c>
      <c r="O1806" s="65" t="s">
        <v>92</v>
      </c>
      <c r="P1806" s="65" t="s">
        <v>87</v>
      </c>
      <c r="Q1806" s="65" t="s">
        <v>107</v>
      </c>
      <c r="R1806" s="65" t="s">
        <v>108</v>
      </c>
      <c r="S1806" s="65" t="s">
        <v>87</v>
      </c>
      <c r="T1806" s="65" t="s">
        <v>87</v>
      </c>
      <c r="U1806" s="65" t="s">
        <v>252</v>
      </c>
      <c r="V1806" s="67">
        <v>0.22226693462543801</v>
      </c>
      <c r="W1806" s="73" t="str">
        <f t="shared" si="28"/>
        <v>SVEWWTW0005_Capex</v>
      </c>
    </row>
    <row r="1807" spans="1:23">
      <c r="A1807" s="65" t="s">
        <v>93</v>
      </c>
      <c r="B1807" s="65" t="s">
        <v>80</v>
      </c>
      <c r="C1807" s="65" t="s">
        <v>81</v>
      </c>
      <c r="D1807" s="74">
        <v>0.28170216472578002</v>
      </c>
      <c r="E1807" s="65" t="s">
        <v>48</v>
      </c>
      <c r="F1807" s="65" t="s">
        <v>49</v>
      </c>
      <c r="G1807" s="65" t="s">
        <v>50</v>
      </c>
      <c r="H1807" s="65" t="s">
        <v>51</v>
      </c>
      <c r="I1807" s="65" t="s">
        <v>86</v>
      </c>
      <c r="J1807" s="65" t="s">
        <v>53</v>
      </c>
      <c r="K1807" s="65" t="s">
        <v>54</v>
      </c>
      <c r="L1807" s="66">
        <v>46155</v>
      </c>
      <c r="M1807" s="65" t="s">
        <v>55</v>
      </c>
      <c r="N1807" s="65" t="s">
        <v>48</v>
      </c>
      <c r="O1807" s="65" t="s">
        <v>92</v>
      </c>
      <c r="P1807" s="65" t="s">
        <v>87</v>
      </c>
      <c r="Q1807" s="65" t="s">
        <v>107</v>
      </c>
      <c r="R1807" s="65" t="s">
        <v>108</v>
      </c>
      <c r="S1807" s="65" t="s">
        <v>87</v>
      </c>
      <c r="T1807" s="65" t="s">
        <v>87</v>
      </c>
      <c r="U1807" s="65" t="s">
        <v>254</v>
      </c>
      <c r="V1807" s="67">
        <v>0.28170216472578002</v>
      </c>
      <c r="W1807" s="73" t="str">
        <f t="shared" si="28"/>
        <v>SVEWWTW0007_Capex</v>
      </c>
    </row>
    <row r="1808" spans="1:23">
      <c r="A1808" s="65" t="s">
        <v>93</v>
      </c>
      <c r="B1808" s="65" t="s">
        <v>80</v>
      </c>
      <c r="C1808" s="65" t="s">
        <v>81</v>
      </c>
      <c r="D1808" s="74">
        <v>0.29449316440142798</v>
      </c>
      <c r="E1808" s="65" t="s">
        <v>48</v>
      </c>
      <c r="F1808" s="65" t="s">
        <v>49</v>
      </c>
      <c r="G1808" s="65" t="s">
        <v>50</v>
      </c>
      <c r="H1808" s="65" t="s">
        <v>51</v>
      </c>
      <c r="I1808" s="65" t="s">
        <v>86</v>
      </c>
      <c r="J1808" s="65" t="s">
        <v>53</v>
      </c>
      <c r="K1808" s="65" t="s">
        <v>54</v>
      </c>
      <c r="L1808" s="66">
        <v>46155</v>
      </c>
      <c r="M1808" s="65" t="s">
        <v>55</v>
      </c>
      <c r="N1808" s="65" t="s">
        <v>48</v>
      </c>
      <c r="O1808" s="65" t="s">
        <v>92</v>
      </c>
      <c r="P1808" s="65" t="s">
        <v>87</v>
      </c>
      <c r="Q1808" s="65" t="s">
        <v>107</v>
      </c>
      <c r="R1808" s="65" t="s">
        <v>108</v>
      </c>
      <c r="S1808" s="65" t="s">
        <v>87</v>
      </c>
      <c r="T1808" s="65" t="s">
        <v>87</v>
      </c>
      <c r="U1808" s="65" t="s">
        <v>249</v>
      </c>
      <c r="V1808" s="67">
        <v>0.29449316440142798</v>
      </c>
      <c r="W1808" s="73" t="str">
        <f t="shared" si="28"/>
        <v>SVEWWTW0002_Capex</v>
      </c>
    </row>
    <row r="1809" spans="1:23">
      <c r="A1809" s="65" t="s">
        <v>93</v>
      </c>
      <c r="B1809" s="65" t="s">
        <v>80</v>
      </c>
      <c r="C1809" s="65" t="s">
        <v>81</v>
      </c>
      <c r="D1809" s="74">
        <v>0.44712192243464499</v>
      </c>
      <c r="E1809" s="65" t="s">
        <v>48</v>
      </c>
      <c r="F1809" s="65" t="s">
        <v>49</v>
      </c>
      <c r="G1809" s="65" t="s">
        <v>50</v>
      </c>
      <c r="H1809" s="65" t="s">
        <v>51</v>
      </c>
      <c r="I1809" s="65" t="s">
        <v>86</v>
      </c>
      <c r="J1809" s="65" t="s">
        <v>53</v>
      </c>
      <c r="K1809" s="65" t="s">
        <v>54</v>
      </c>
      <c r="L1809" s="66">
        <v>46155</v>
      </c>
      <c r="M1809" s="65" t="s">
        <v>55</v>
      </c>
      <c r="N1809" s="65" t="s">
        <v>48</v>
      </c>
      <c r="O1809" s="65" t="s">
        <v>92</v>
      </c>
      <c r="P1809" s="65" t="s">
        <v>87</v>
      </c>
      <c r="Q1809" s="65" t="s">
        <v>107</v>
      </c>
      <c r="R1809" s="65" t="s">
        <v>108</v>
      </c>
      <c r="S1809" s="65" t="s">
        <v>87</v>
      </c>
      <c r="T1809" s="65" t="s">
        <v>87</v>
      </c>
      <c r="U1809" s="65" t="s">
        <v>253</v>
      </c>
      <c r="V1809" s="67">
        <v>0.44712192243464499</v>
      </c>
      <c r="W1809" s="73" t="str">
        <f t="shared" si="28"/>
        <v>SVEWWTW0006_Capex</v>
      </c>
    </row>
    <row r="1810" spans="1:23">
      <c r="A1810" s="65" t="s">
        <v>93</v>
      </c>
      <c r="B1810" s="65" t="s">
        <v>80</v>
      </c>
      <c r="C1810" s="65" t="s">
        <v>81</v>
      </c>
      <c r="D1810" s="74">
        <v>0.51578875638653199</v>
      </c>
      <c r="E1810" s="65" t="s">
        <v>65</v>
      </c>
      <c r="F1810" s="65" t="s">
        <v>66</v>
      </c>
      <c r="G1810" s="65" t="s">
        <v>50</v>
      </c>
      <c r="H1810" s="65" t="s">
        <v>51</v>
      </c>
      <c r="I1810" s="65" t="s">
        <v>86</v>
      </c>
      <c r="J1810" s="65" t="s">
        <v>53</v>
      </c>
      <c r="K1810" s="65" t="s">
        <v>54</v>
      </c>
      <c r="L1810" s="66">
        <v>46155</v>
      </c>
      <c r="M1810" s="65" t="s">
        <v>55</v>
      </c>
      <c r="N1810" s="65" t="s">
        <v>48</v>
      </c>
      <c r="O1810" s="65" t="s">
        <v>92</v>
      </c>
      <c r="P1810" s="65" t="s">
        <v>87</v>
      </c>
      <c r="Q1810" s="65" t="s">
        <v>107</v>
      </c>
      <c r="R1810" s="65" t="s">
        <v>108</v>
      </c>
      <c r="S1810" s="65" t="s">
        <v>87</v>
      </c>
      <c r="T1810" s="65" t="s">
        <v>87</v>
      </c>
      <c r="U1810" s="65" t="s">
        <v>249</v>
      </c>
      <c r="V1810" s="67">
        <v>0.51578875638653199</v>
      </c>
      <c r="W1810" s="73" t="str">
        <f t="shared" si="28"/>
        <v>SVEWWTW0002_Capex</v>
      </c>
    </row>
    <row r="1811" spans="1:23">
      <c r="A1811" s="65" t="s">
        <v>93</v>
      </c>
      <c r="B1811" s="65" t="s">
        <v>80</v>
      </c>
      <c r="C1811" s="65" t="s">
        <v>81</v>
      </c>
      <c r="D1811" s="74">
        <v>0.56071337086235595</v>
      </c>
      <c r="E1811" s="65" t="s">
        <v>48</v>
      </c>
      <c r="F1811" s="65" t="s">
        <v>49</v>
      </c>
      <c r="G1811" s="65" t="s">
        <v>50</v>
      </c>
      <c r="H1811" s="65" t="s">
        <v>51</v>
      </c>
      <c r="I1811" s="65" t="s">
        <v>86</v>
      </c>
      <c r="J1811" s="65" t="s">
        <v>53</v>
      </c>
      <c r="K1811" s="65" t="s">
        <v>54</v>
      </c>
      <c r="L1811" s="66">
        <v>46155</v>
      </c>
      <c r="M1811" s="65" t="s">
        <v>55</v>
      </c>
      <c r="N1811" s="65" t="s">
        <v>48</v>
      </c>
      <c r="O1811" s="65" t="s">
        <v>92</v>
      </c>
      <c r="P1811" s="65" t="s">
        <v>87</v>
      </c>
      <c r="Q1811" s="65" t="s">
        <v>107</v>
      </c>
      <c r="R1811" s="65" t="s">
        <v>108</v>
      </c>
      <c r="S1811" s="65" t="s">
        <v>87</v>
      </c>
      <c r="T1811" s="65" t="s">
        <v>87</v>
      </c>
      <c r="U1811" s="65" t="s">
        <v>248</v>
      </c>
      <c r="V1811" s="67">
        <v>0.56071337086235595</v>
      </c>
      <c r="W1811" s="73" t="str">
        <f t="shared" si="28"/>
        <v>SVEWWTW0001_Capex</v>
      </c>
    </row>
    <row r="1812" spans="1:23">
      <c r="A1812" s="65" t="s">
        <v>93</v>
      </c>
      <c r="B1812" s="65" t="s">
        <v>80</v>
      </c>
      <c r="C1812" s="65" t="s">
        <v>81</v>
      </c>
      <c r="D1812" s="74">
        <v>1.5396908609632201</v>
      </c>
      <c r="E1812" s="65" t="s">
        <v>67</v>
      </c>
      <c r="F1812" s="65" t="s">
        <v>66</v>
      </c>
      <c r="G1812" s="65" t="s">
        <v>50</v>
      </c>
      <c r="H1812" s="65" t="s">
        <v>51</v>
      </c>
      <c r="I1812" s="65" t="s">
        <v>86</v>
      </c>
      <c r="J1812" s="65" t="s">
        <v>53</v>
      </c>
      <c r="K1812" s="65" t="s">
        <v>54</v>
      </c>
      <c r="L1812" s="66">
        <v>46155</v>
      </c>
      <c r="M1812" s="65" t="s">
        <v>55</v>
      </c>
      <c r="N1812" s="65" t="s">
        <v>48</v>
      </c>
      <c r="O1812" s="65" t="s">
        <v>92</v>
      </c>
      <c r="P1812" s="65" t="s">
        <v>87</v>
      </c>
      <c r="Q1812" s="65" t="s">
        <v>107</v>
      </c>
      <c r="R1812" s="65" t="s">
        <v>108</v>
      </c>
      <c r="S1812" s="65" t="s">
        <v>87</v>
      </c>
      <c r="T1812" s="65" t="s">
        <v>87</v>
      </c>
      <c r="U1812" s="65" t="s">
        <v>254</v>
      </c>
      <c r="V1812" s="67">
        <v>1.5396908609632201</v>
      </c>
      <c r="W1812" s="73" t="str">
        <f t="shared" si="28"/>
        <v>SVEWWTW0007_Capex</v>
      </c>
    </row>
    <row r="1813" spans="1:23">
      <c r="A1813" s="65" t="s">
        <v>93</v>
      </c>
      <c r="B1813" s="65" t="s">
        <v>80</v>
      </c>
      <c r="C1813" s="65" t="s">
        <v>81</v>
      </c>
      <c r="D1813" s="74">
        <v>1.6204991571860901</v>
      </c>
      <c r="E1813" s="65" t="s">
        <v>48</v>
      </c>
      <c r="F1813" s="65" t="s">
        <v>49</v>
      </c>
      <c r="G1813" s="65" t="s">
        <v>50</v>
      </c>
      <c r="H1813" s="65" t="s">
        <v>51</v>
      </c>
      <c r="I1813" s="65" t="s">
        <v>86</v>
      </c>
      <c r="J1813" s="65" t="s">
        <v>53</v>
      </c>
      <c r="K1813" s="65" t="s">
        <v>54</v>
      </c>
      <c r="L1813" s="66">
        <v>46155</v>
      </c>
      <c r="M1813" s="65" t="s">
        <v>55</v>
      </c>
      <c r="N1813" s="65" t="s">
        <v>48</v>
      </c>
      <c r="O1813" s="65" t="s">
        <v>92</v>
      </c>
      <c r="P1813" s="65" t="s">
        <v>87</v>
      </c>
      <c r="Q1813" s="65" t="s">
        <v>107</v>
      </c>
      <c r="R1813" s="65" t="s">
        <v>108</v>
      </c>
      <c r="S1813" s="65" t="s">
        <v>87</v>
      </c>
      <c r="T1813" s="65" t="s">
        <v>87</v>
      </c>
      <c r="U1813" s="65" t="s">
        <v>255</v>
      </c>
      <c r="V1813" s="67">
        <v>1.6204991571860901</v>
      </c>
      <c r="W1813" s="73" t="str">
        <f t="shared" si="28"/>
        <v>SVEWWTW0008_Capex</v>
      </c>
    </row>
    <row r="1814" spans="1:23">
      <c r="A1814" s="65" t="s">
        <v>93</v>
      </c>
      <c r="B1814" s="65" t="s">
        <v>80</v>
      </c>
      <c r="C1814" s="65" t="s">
        <v>81</v>
      </c>
      <c r="D1814" s="74">
        <v>1.73856309459737</v>
      </c>
      <c r="E1814" s="65" t="s">
        <v>67</v>
      </c>
      <c r="F1814" s="65" t="s">
        <v>66</v>
      </c>
      <c r="G1814" s="65" t="s">
        <v>50</v>
      </c>
      <c r="H1814" s="65" t="s">
        <v>51</v>
      </c>
      <c r="I1814" s="65" t="s">
        <v>86</v>
      </c>
      <c r="J1814" s="65" t="s">
        <v>53</v>
      </c>
      <c r="K1814" s="65" t="s">
        <v>54</v>
      </c>
      <c r="L1814" s="66">
        <v>46155</v>
      </c>
      <c r="M1814" s="65" t="s">
        <v>55</v>
      </c>
      <c r="N1814" s="65" t="s">
        <v>48</v>
      </c>
      <c r="O1814" s="65" t="s">
        <v>92</v>
      </c>
      <c r="P1814" s="65" t="s">
        <v>87</v>
      </c>
      <c r="Q1814" s="65" t="s">
        <v>107</v>
      </c>
      <c r="R1814" s="65" t="s">
        <v>108</v>
      </c>
      <c r="S1814" s="65" t="s">
        <v>87</v>
      </c>
      <c r="T1814" s="65" t="s">
        <v>87</v>
      </c>
      <c r="U1814" s="65" t="s">
        <v>253</v>
      </c>
      <c r="V1814" s="67">
        <v>1.73856309459737</v>
      </c>
      <c r="W1814" s="73" t="str">
        <f t="shared" si="28"/>
        <v>SVEWWTW0006_Capex</v>
      </c>
    </row>
    <row r="1815" spans="1:23">
      <c r="A1815" s="65" t="s">
        <v>93</v>
      </c>
      <c r="B1815" s="65" t="s">
        <v>80</v>
      </c>
      <c r="C1815" s="65" t="s">
        <v>81</v>
      </c>
      <c r="D1815" s="74">
        <v>14.9717670512974</v>
      </c>
      <c r="E1815" s="65" t="s">
        <v>48</v>
      </c>
      <c r="F1815" s="65" t="s">
        <v>49</v>
      </c>
      <c r="G1815" s="65" t="s">
        <v>50</v>
      </c>
      <c r="H1815" s="65" t="s">
        <v>51</v>
      </c>
      <c r="I1815" s="65" t="s">
        <v>52</v>
      </c>
      <c r="J1815" s="65" t="s">
        <v>53</v>
      </c>
      <c r="K1815" s="65" t="s">
        <v>54</v>
      </c>
      <c r="L1815" s="66">
        <v>46155</v>
      </c>
      <c r="M1815" s="65" t="s">
        <v>55</v>
      </c>
      <c r="N1815" s="65" t="s">
        <v>48</v>
      </c>
      <c r="O1815" s="65" t="s">
        <v>92</v>
      </c>
      <c r="P1815" s="65" t="s">
        <v>87</v>
      </c>
      <c r="Q1815" s="65" t="s">
        <v>107</v>
      </c>
      <c r="R1815" s="65" t="s">
        <v>108</v>
      </c>
      <c r="S1815" s="65" t="s">
        <v>87</v>
      </c>
      <c r="T1815" s="65" t="s">
        <v>87</v>
      </c>
      <c r="U1815" s="65" t="s">
        <v>64</v>
      </c>
      <c r="V1815" s="67">
        <v>14.9717670512974</v>
      </c>
      <c r="W1815" s="73" t="str">
        <f t="shared" si="28"/>
        <v>TOT_Capex</v>
      </c>
    </row>
    <row r="1816" spans="1:23">
      <c r="A1816" s="65" t="s">
        <v>93</v>
      </c>
      <c r="B1816" s="65" t="s">
        <v>80</v>
      </c>
      <c r="C1816" s="65" t="s">
        <v>81</v>
      </c>
      <c r="D1816" s="74">
        <v>2.7404595026388798</v>
      </c>
      <c r="E1816" s="65" t="s">
        <v>65</v>
      </c>
      <c r="F1816" s="65" t="s">
        <v>66</v>
      </c>
      <c r="G1816" s="65" t="s">
        <v>50</v>
      </c>
      <c r="H1816" s="65" t="s">
        <v>51</v>
      </c>
      <c r="I1816" s="65" t="s">
        <v>86</v>
      </c>
      <c r="J1816" s="65" t="s">
        <v>53</v>
      </c>
      <c r="K1816" s="65" t="s">
        <v>54</v>
      </c>
      <c r="L1816" s="66">
        <v>46155</v>
      </c>
      <c r="M1816" s="65" t="s">
        <v>55</v>
      </c>
      <c r="N1816" s="65" t="s">
        <v>48</v>
      </c>
      <c r="O1816" s="65" t="s">
        <v>92</v>
      </c>
      <c r="P1816" s="65" t="s">
        <v>87</v>
      </c>
      <c r="Q1816" s="65" t="s">
        <v>107</v>
      </c>
      <c r="R1816" s="65" t="s">
        <v>108</v>
      </c>
      <c r="S1816" s="65" t="s">
        <v>87</v>
      </c>
      <c r="T1816" s="65" t="s">
        <v>87</v>
      </c>
      <c r="U1816" s="65" t="s">
        <v>255</v>
      </c>
      <c r="V1816" s="67">
        <v>2.7404595026388798</v>
      </c>
      <c r="W1816" s="73" t="str">
        <f t="shared" si="28"/>
        <v>SVEWWTW0008_Capex</v>
      </c>
    </row>
    <row r="1817" spans="1:23">
      <c r="A1817" s="65" t="s">
        <v>93</v>
      </c>
      <c r="B1817" s="65" t="s">
        <v>80</v>
      </c>
      <c r="C1817" s="65" t="s">
        <v>81</v>
      </c>
      <c r="D1817" s="74">
        <v>2.77143328746644</v>
      </c>
      <c r="E1817" s="65" t="s">
        <v>48</v>
      </c>
      <c r="F1817" s="65" t="s">
        <v>49</v>
      </c>
      <c r="G1817" s="65" t="s">
        <v>50</v>
      </c>
      <c r="H1817" s="65" t="s">
        <v>51</v>
      </c>
      <c r="I1817" s="65" t="s">
        <v>86</v>
      </c>
      <c r="J1817" s="65" t="s">
        <v>53</v>
      </c>
      <c r="K1817" s="65" t="s">
        <v>54</v>
      </c>
      <c r="L1817" s="66">
        <v>46155</v>
      </c>
      <c r="M1817" s="65" t="s">
        <v>55</v>
      </c>
      <c r="N1817" s="65" t="s">
        <v>48</v>
      </c>
      <c r="O1817" s="65" t="s">
        <v>92</v>
      </c>
      <c r="P1817" s="65" t="s">
        <v>87</v>
      </c>
      <c r="Q1817" s="65" t="s">
        <v>107</v>
      </c>
      <c r="R1817" s="65" t="s">
        <v>108</v>
      </c>
      <c r="S1817" s="65" t="s">
        <v>87</v>
      </c>
      <c r="T1817" s="65" t="s">
        <v>87</v>
      </c>
      <c r="U1817" s="65" t="s">
        <v>251</v>
      </c>
      <c r="V1817" s="67">
        <v>2.77143328746644</v>
      </c>
      <c r="W1817" s="73" t="str">
        <f t="shared" si="28"/>
        <v>SVEWWTW0004_Capex</v>
      </c>
    </row>
    <row r="1818" spans="1:23">
      <c r="A1818" s="65" t="s">
        <v>93</v>
      </c>
      <c r="B1818" s="65" t="s">
        <v>80</v>
      </c>
      <c r="C1818" s="65" t="s">
        <v>81</v>
      </c>
      <c r="D1818" s="74">
        <v>2.9521693799842699</v>
      </c>
      <c r="E1818" s="65" t="s">
        <v>65</v>
      </c>
      <c r="F1818" s="65" t="s">
        <v>66</v>
      </c>
      <c r="G1818" s="65" t="s">
        <v>50</v>
      </c>
      <c r="H1818" s="65" t="s">
        <v>51</v>
      </c>
      <c r="I1818" s="65" t="s">
        <v>86</v>
      </c>
      <c r="J1818" s="65" t="s">
        <v>53</v>
      </c>
      <c r="K1818" s="65" t="s">
        <v>54</v>
      </c>
      <c r="L1818" s="66">
        <v>46155</v>
      </c>
      <c r="M1818" s="65" t="s">
        <v>55</v>
      </c>
      <c r="N1818" s="65" t="s">
        <v>48</v>
      </c>
      <c r="O1818" s="65" t="s">
        <v>92</v>
      </c>
      <c r="P1818" s="65" t="s">
        <v>87</v>
      </c>
      <c r="Q1818" s="65" t="s">
        <v>107</v>
      </c>
      <c r="R1818" s="65" t="s">
        <v>108</v>
      </c>
      <c r="S1818" s="65" t="s">
        <v>87</v>
      </c>
      <c r="T1818" s="65" t="s">
        <v>87</v>
      </c>
      <c r="U1818" s="65" t="s">
        <v>252</v>
      </c>
      <c r="V1818" s="67">
        <v>2.9521693799842699</v>
      </c>
      <c r="W1818" s="73" t="str">
        <f t="shared" si="28"/>
        <v>SVEWWTW0005_Capex</v>
      </c>
    </row>
    <row r="1819" spans="1:23">
      <c r="A1819" s="65" t="s">
        <v>93</v>
      </c>
      <c r="B1819" s="65" t="s">
        <v>80</v>
      </c>
      <c r="C1819" s="65" t="s">
        <v>81</v>
      </c>
      <c r="D1819" s="74">
        <v>3.0395868659413501</v>
      </c>
      <c r="E1819" s="65" t="s">
        <v>65</v>
      </c>
      <c r="F1819" s="65" t="s">
        <v>66</v>
      </c>
      <c r="G1819" s="65" t="s">
        <v>50</v>
      </c>
      <c r="H1819" s="65" t="s">
        <v>51</v>
      </c>
      <c r="I1819" s="65" t="s">
        <v>86</v>
      </c>
      <c r="J1819" s="65" t="s">
        <v>53</v>
      </c>
      <c r="K1819" s="65" t="s">
        <v>54</v>
      </c>
      <c r="L1819" s="66">
        <v>46155</v>
      </c>
      <c r="M1819" s="65" t="s">
        <v>55</v>
      </c>
      <c r="N1819" s="65" t="s">
        <v>48</v>
      </c>
      <c r="O1819" s="65" t="s">
        <v>92</v>
      </c>
      <c r="P1819" s="65" t="s">
        <v>87</v>
      </c>
      <c r="Q1819" s="65" t="s">
        <v>107</v>
      </c>
      <c r="R1819" s="65" t="s">
        <v>108</v>
      </c>
      <c r="S1819" s="65" t="s">
        <v>87</v>
      </c>
      <c r="T1819" s="65" t="s">
        <v>87</v>
      </c>
      <c r="U1819" s="65" t="s">
        <v>248</v>
      </c>
      <c r="V1819" s="67">
        <v>3.0395868659413501</v>
      </c>
      <c r="W1819" s="73" t="str">
        <f t="shared" si="28"/>
        <v>SVEWWTW0001_Capex</v>
      </c>
    </row>
    <row r="1820" spans="1:23">
      <c r="A1820" s="65" t="s">
        <v>93</v>
      </c>
      <c r="B1820" s="65" t="s">
        <v>80</v>
      </c>
      <c r="C1820" s="65" t="s">
        <v>81</v>
      </c>
      <c r="D1820" s="74">
        <v>3.20621739808771</v>
      </c>
      <c r="E1820" s="65" t="s">
        <v>65</v>
      </c>
      <c r="F1820" s="65" t="s">
        <v>66</v>
      </c>
      <c r="G1820" s="65" t="s">
        <v>50</v>
      </c>
      <c r="H1820" s="65" t="s">
        <v>51</v>
      </c>
      <c r="I1820" s="65" t="s">
        <v>86</v>
      </c>
      <c r="J1820" s="65" t="s">
        <v>53</v>
      </c>
      <c r="K1820" s="65" t="s">
        <v>54</v>
      </c>
      <c r="L1820" s="66">
        <v>46155</v>
      </c>
      <c r="M1820" s="65" t="s">
        <v>55</v>
      </c>
      <c r="N1820" s="65" t="s">
        <v>48</v>
      </c>
      <c r="O1820" s="65" t="s">
        <v>92</v>
      </c>
      <c r="P1820" s="65" t="s">
        <v>87</v>
      </c>
      <c r="Q1820" s="65" t="s">
        <v>107</v>
      </c>
      <c r="R1820" s="65" t="s">
        <v>108</v>
      </c>
      <c r="S1820" s="65" t="s">
        <v>87</v>
      </c>
      <c r="T1820" s="65" t="s">
        <v>87</v>
      </c>
      <c r="U1820" s="65" t="s">
        <v>253</v>
      </c>
      <c r="V1820" s="67">
        <v>3.20621739808771</v>
      </c>
      <c r="W1820" s="73" t="str">
        <f t="shared" si="28"/>
        <v>SVEWWTW0006_Capex</v>
      </c>
    </row>
    <row r="1821" spans="1:23">
      <c r="A1821" s="65" t="s">
        <v>93</v>
      </c>
      <c r="B1821" s="65" t="s">
        <v>80</v>
      </c>
      <c r="C1821" s="65" t="s">
        <v>81</v>
      </c>
      <c r="D1821" s="74">
        <v>3.53408140989688</v>
      </c>
      <c r="E1821" s="65" t="s">
        <v>65</v>
      </c>
      <c r="F1821" s="65" t="s">
        <v>66</v>
      </c>
      <c r="G1821" s="65" t="s">
        <v>50</v>
      </c>
      <c r="H1821" s="65" t="s">
        <v>51</v>
      </c>
      <c r="I1821" s="65" t="s">
        <v>86</v>
      </c>
      <c r="J1821" s="65" t="s">
        <v>53</v>
      </c>
      <c r="K1821" s="65" t="s">
        <v>54</v>
      </c>
      <c r="L1821" s="66">
        <v>46155</v>
      </c>
      <c r="M1821" s="65" t="s">
        <v>55</v>
      </c>
      <c r="N1821" s="65" t="s">
        <v>48</v>
      </c>
      <c r="O1821" s="65" t="s">
        <v>92</v>
      </c>
      <c r="P1821" s="65" t="s">
        <v>87</v>
      </c>
      <c r="Q1821" s="65" t="s">
        <v>107</v>
      </c>
      <c r="R1821" s="65" t="s">
        <v>108</v>
      </c>
      <c r="S1821" s="65" t="s">
        <v>87</v>
      </c>
      <c r="T1821" s="65" t="s">
        <v>87</v>
      </c>
      <c r="U1821" s="65" t="s">
        <v>251</v>
      </c>
      <c r="V1821" s="67">
        <v>3.53408140989688</v>
      </c>
      <c r="W1821" s="73" t="str">
        <f t="shared" si="28"/>
        <v>SVEWWTW0004_Capex</v>
      </c>
    </row>
    <row r="1822" spans="1:23">
      <c r="A1822" s="65" t="s">
        <v>93</v>
      </c>
      <c r="B1822" s="65" t="s">
        <v>80</v>
      </c>
      <c r="C1822" s="65" t="s">
        <v>81</v>
      </c>
      <c r="D1822" s="74">
        <v>31.580487551950402</v>
      </c>
      <c r="E1822" s="65" t="s">
        <v>65</v>
      </c>
      <c r="F1822" s="65" t="s">
        <v>66</v>
      </c>
      <c r="G1822" s="65" t="s">
        <v>50</v>
      </c>
      <c r="H1822" s="65" t="s">
        <v>51</v>
      </c>
      <c r="I1822" s="65" t="s">
        <v>52</v>
      </c>
      <c r="J1822" s="65" t="s">
        <v>53</v>
      </c>
      <c r="K1822" s="65" t="s">
        <v>54</v>
      </c>
      <c r="L1822" s="66">
        <v>46155</v>
      </c>
      <c r="M1822" s="65" t="s">
        <v>55</v>
      </c>
      <c r="N1822" s="65" t="s">
        <v>48</v>
      </c>
      <c r="O1822" s="65" t="s">
        <v>92</v>
      </c>
      <c r="P1822" s="65" t="s">
        <v>87</v>
      </c>
      <c r="Q1822" s="65" t="s">
        <v>107</v>
      </c>
      <c r="R1822" s="65" t="s">
        <v>108</v>
      </c>
      <c r="S1822" s="65" t="s">
        <v>87</v>
      </c>
      <c r="T1822" s="65" t="s">
        <v>87</v>
      </c>
      <c r="U1822" s="65" t="s">
        <v>64</v>
      </c>
      <c r="V1822" s="67">
        <v>31.580487551950402</v>
      </c>
      <c r="W1822" s="73" t="str">
        <f t="shared" si="28"/>
        <v>TOT_Capex</v>
      </c>
    </row>
    <row r="1823" spans="1:23">
      <c r="A1823" s="65" t="s">
        <v>93</v>
      </c>
      <c r="B1823" s="65" t="s">
        <v>80</v>
      </c>
      <c r="C1823" s="65" t="s">
        <v>81</v>
      </c>
      <c r="D1823" s="74">
        <v>5.6484249339861403</v>
      </c>
      <c r="E1823" s="65" t="s">
        <v>67</v>
      </c>
      <c r="F1823" s="65" t="s">
        <v>66</v>
      </c>
      <c r="G1823" s="65" t="s">
        <v>50</v>
      </c>
      <c r="H1823" s="65" t="s">
        <v>51</v>
      </c>
      <c r="I1823" s="65" t="s">
        <v>86</v>
      </c>
      <c r="J1823" s="65" t="s">
        <v>53</v>
      </c>
      <c r="K1823" s="65" t="s">
        <v>54</v>
      </c>
      <c r="L1823" s="66">
        <v>46155</v>
      </c>
      <c r="M1823" s="65" t="s">
        <v>55</v>
      </c>
      <c r="N1823" s="65" t="s">
        <v>48</v>
      </c>
      <c r="O1823" s="65" t="s">
        <v>92</v>
      </c>
      <c r="P1823" s="65" t="s">
        <v>87</v>
      </c>
      <c r="Q1823" s="65" t="s">
        <v>107</v>
      </c>
      <c r="R1823" s="65" t="s">
        <v>108</v>
      </c>
      <c r="S1823" s="65" t="s">
        <v>87</v>
      </c>
      <c r="T1823" s="65" t="s">
        <v>87</v>
      </c>
      <c r="U1823" s="65" t="s">
        <v>249</v>
      </c>
      <c r="V1823" s="67">
        <v>5.6484249339861403</v>
      </c>
      <c r="W1823" s="73" t="str">
        <f t="shared" si="28"/>
        <v>SVEWWTW0002_Capex</v>
      </c>
    </row>
    <row r="1824" spans="1:23">
      <c r="A1824" s="65" t="s">
        <v>93</v>
      </c>
      <c r="B1824" s="65" t="s">
        <v>80</v>
      </c>
      <c r="C1824" s="65" t="s">
        <v>81</v>
      </c>
      <c r="D1824" s="74">
        <v>7.5235511639198904</v>
      </c>
      <c r="E1824" s="65" t="s">
        <v>65</v>
      </c>
      <c r="F1824" s="65" t="s">
        <v>66</v>
      </c>
      <c r="G1824" s="65" t="s">
        <v>50</v>
      </c>
      <c r="H1824" s="65" t="s">
        <v>51</v>
      </c>
      <c r="I1824" s="65" t="s">
        <v>86</v>
      </c>
      <c r="J1824" s="65" t="s">
        <v>53</v>
      </c>
      <c r="K1824" s="65" t="s">
        <v>54</v>
      </c>
      <c r="L1824" s="66">
        <v>46155</v>
      </c>
      <c r="M1824" s="65" t="s">
        <v>55</v>
      </c>
      <c r="N1824" s="65" t="s">
        <v>48</v>
      </c>
      <c r="O1824" s="65" t="s">
        <v>92</v>
      </c>
      <c r="P1824" s="65" t="s">
        <v>87</v>
      </c>
      <c r="Q1824" s="65" t="s">
        <v>107</v>
      </c>
      <c r="R1824" s="65" t="s">
        <v>108</v>
      </c>
      <c r="S1824" s="65" t="s">
        <v>87</v>
      </c>
      <c r="T1824" s="65" t="s">
        <v>87</v>
      </c>
      <c r="U1824" s="65" t="s">
        <v>250</v>
      </c>
      <c r="V1824" s="67">
        <v>7.5235511639198904</v>
      </c>
      <c r="W1824" s="73" t="str">
        <f t="shared" si="28"/>
        <v>SVEWWTW0003_Capex</v>
      </c>
    </row>
    <row r="1825" spans="1:23">
      <c r="A1825" s="65" t="s">
        <v>93</v>
      </c>
      <c r="B1825" s="65" t="s">
        <v>80</v>
      </c>
      <c r="C1825" s="65" t="s">
        <v>81</v>
      </c>
      <c r="D1825" s="74">
        <v>8.0686330750948994</v>
      </c>
      <c r="E1825" s="65" t="s">
        <v>65</v>
      </c>
      <c r="F1825" s="65" t="s">
        <v>66</v>
      </c>
      <c r="G1825" s="65" t="s">
        <v>50</v>
      </c>
      <c r="H1825" s="65" t="s">
        <v>51</v>
      </c>
      <c r="I1825" s="65" t="s">
        <v>86</v>
      </c>
      <c r="J1825" s="65" t="s">
        <v>53</v>
      </c>
      <c r="K1825" s="65" t="s">
        <v>54</v>
      </c>
      <c r="L1825" s="66">
        <v>46155</v>
      </c>
      <c r="M1825" s="65" t="s">
        <v>55</v>
      </c>
      <c r="N1825" s="65" t="s">
        <v>48</v>
      </c>
      <c r="O1825" s="65" t="s">
        <v>92</v>
      </c>
      <c r="P1825" s="65" t="s">
        <v>87</v>
      </c>
      <c r="Q1825" s="65" t="s">
        <v>107</v>
      </c>
      <c r="R1825" s="65" t="s">
        <v>108</v>
      </c>
      <c r="S1825" s="65" t="s">
        <v>87</v>
      </c>
      <c r="T1825" s="65" t="s">
        <v>87</v>
      </c>
      <c r="U1825" s="65" t="s">
        <v>254</v>
      </c>
      <c r="V1825" s="67">
        <v>8.0686330750948994</v>
      </c>
      <c r="W1825" s="73" t="str">
        <f t="shared" si="28"/>
        <v>SVEWWTW0007_Capex</v>
      </c>
    </row>
    <row r="1826" spans="1:23">
      <c r="A1826" s="65" t="s">
        <v>93</v>
      </c>
      <c r="B1826" s="65" t="s">
        <v>80</v>
      </c>
      <c r="C1826" s="65" t="s">
        <v>81</v>
      </c>
      <c r="D1826" s="74">
        <v>8.7735370495952907</v>
      </c>
      <c r="E1826" s="65" t="s">
        <v>48</v>
      </c>
      <c r="F1826" s="65" t="s">
        <v>49</v>
      </c>
      <c r="G1826" s="65" t="s">
        <v>50</v>
      </c>
      <c r="H1826" s="65" t="s">
        <v>51</v>
      </c>
      <c r="I1826" s="65" t="s">
        <v>86</v>
      </c>
      <c r="J1826" s="65" t="s">
        <v>53</v>
      </c>
      <c r="K1826" s="65" t="s">
        <v>54</v>
      </c>
      <c r="L1826" s="66">
        <v>46155</v>
      </c>
      <c r="M1826" s="65" t="s">
        <v>55</v>
      </c>
      <c r="N1826" s="65" t="s">
        <v>48</v>
      </c>
      <c r="O1826" s="65" t="s">
        <v>92</v>
      </c>
      <c r="P1826" s="65" t="s">
        <v>87</v>
      </c>
      <c r="Q1826" s="65" t="s">
        <v>107</v>
      </c>
      <c r="R1826" s="65" t="s">
        <v>108</v>
      </c>
      <c r="S1826" s="65" t="s">
        <v>87</v>
      </c>
      <c r="T1826" s="65" t="s">
        <v>87</v>
      </c>
      <c r="U1826" s="65" t="s">
        <v>250</v>
      </c>
      <c r="V1826" s="67">
        <v>8.7735370495952907</v>
      </c>
      <c r="W1826" s="73" t="str">
        <f t="shared" si="28"/>
        <v>SVEWWTW0003_Capex</v>
      </c>
    </row>
    <row r="1827" spans="1:23">
      <c r="A1827" s="65" t="s">
        <v>93</v>
      </c>
      <c r="B1827" s="65" t="s">
        <v>80</v>
      </c>
      <c r="C1827" s="65" t="s">
        <v>81</v>
      </c>
      <c r="D1827" s="74">
        <v>9.0359506654813107</v>
      </c>
      <c r="E1827" s="65" t="s">
        <v>67</v>
      </c>
      <c r="F1827" s="65" t="s">
        <v>66</v>
      </c>
      <c r="G1827" s="65" t="s">
        <v>50</v>
      </c>
      <c r="H1827" s="65" t="s">
        <v>51</v>
      </c>
      <c r="I1827" s="65" t="s">
        <v>52</v>
      </c>
      <c r="J1827" s="65" t="s">
        <v>53</v>
      </c>
      <c r="K1827" s="65" t="s">
        <v>54</v>
      </c>
      <c r="L1827" s="66">
        <v>46155</v>
      </c>
      <c r="M1827" s="65" t="s">
        <v>55</v>
      </c>
      <c r="N1827" s="65" t="s">
        <v>48</v>
      </c>
      <c r="O1827" s="65" t="s">
        <v>92</v>
      </c>
      <c r="P1827" s="65" t="s">
        <v>87</v>
      </c>
      <c r="Q1827" s="65" t="s">
        <v>107</v>
      </c>
      <c r="R1827" s="65" t="s">
        <v>108</v>
      </c>
      <c r="S1827" s="65" t="s">
        <v>87</v>
      </c>
      <c r="T1827" s="65" t="s">
        <v>87</v>
      </c>
      <c r="U1827" s="65" t="s">
        <v>64</v>
      </c>
      <c r="V1827" s="67">
        <v>9.0359506654813107</v>
      </c>
      <c r="W1827" s="73" t="str">
        <f t="shared" si="28"/>
        <v>TOT_Capex</v>
      </c>
    </row>
    <row r="1828" spans="1:23">
      <c r="A1828" s="65" t="s">
        <v>93</v>
      </c>
      <c r="B1828" s="65" t="s">
        <v>113</v>
      </c>
      <c r="C1828" s="65" t="s">
        <v>114</v>
      </c>
      <c r="D1828" s="74">
        <v>1132.4000000000001</v>
      </c>
      <c r="E1828" s="65" t="s">
        <v>48</v>
      </c>
      <c r="F1828" s="65" t="s">
        <v>49</v>
      </c>
      <c r="G1828" s="65" t="s">
        <v>50</v>
      </c>
      <c r="H1828" s="65" t="s">
        <v>51</v>
      </c>
      <c r="I1828" s="65" t="s">
        <v>86</v>
      </c>
      <c r="J1828" s="65" t="s">
        <v>53</v>
      </c>
      <c r="K1828" s="65" t="s">
        <v>115</v>
      </c>
      <c r="L1828" s="66">
        <v>46155</v>
      </c>
      <c r="M1828" s="65" t="s">
        <v>55</v>
      </c>
      <c r="N1828" s="65" t="s">
        <v>48</v>
      </c>
      <c r="O1828" s="65" t="s">
        <v>92</v>
      </c>
      <c r="P1828" s="65" t="s">
        <v>87</v>
      </c>
      <c r="Q1828" s="65" t="s">
        <v>107</v>
      </c>
      <c r="R1828" s="65" t="s">
        <v>108</v>
      </c>
      <c r="S1828" s="65" t="s">
        <v>87</v>
      </c>
      <c r="T1828" s="65" t="s">
        <v>87</v>
      </c>
      <c r="U1828" s="65" t="s">
        <v>248</v>
      </c>
      <c r="V1828" s="67">
        <v>1132.4000000000001</v>
      </c>
      <c r="W1828" s="73" t="str">
        <f t="shared" si="28"/>
        <v>SVEWWTW0001_Population equivalent</v>
      </c>
    </row>
    <row r="1829" spans="1:23">
      <c r="A1829" s="65" t="s">
        <v>93</v>
      </c>
      <c r="B1829" s="65" t="s">
        <v>113</v>
      </c>
      <c r="C1829" s="65" t="s">
        <v>114</v>
      </c>
      <c r="D1829" s="74">
        <v>1143.5999999999999</v>
      </c>
      <c r="E1829" s="65" t="s">
        <v>65</v>
      </c>
      <c r="F1829" s="65" t="s">
        <v>66</v>
      </c>
      <c r="G1829" s="65" t="s">
        <v>50</v>
      </c>
      <c r="H1829" s="65" t="s">
        <v>51</v>
      </c>
      <c r="I1829" s="65" t="s">
        <v>86</v>
      </c>
      <c r="J1829" s="65" t="s">
        <v>53</v>
      </c>
      <c r="K1829" s="65" t="s">
        <v>115</v>
      </c>
      <c r="L1829" s="66">
        <v>46155</v>
      </c>
      <c r="M1829" s="65" t="s">
        <v>55</v>
      </c>
      <c r="N1829" s="65" t="s">
        <v>48</v>
      </c>
      <c r="O1829" s="65" t="s">
        <v>92</v>
      </c>
      <c r="P1829" s="65" t="s">
        <v>87</v>
      </c>
      <c r="Q1829" s="65" t="s">
        <v>107</v>
      </c>
      <c r="R1829" s="65" t="s">
        <v>108</v>
      </c>
      <c r="S1829" s="65" t="s">
        <v>87</v>
      </c>
      <c r="T1829" s="65" t="s">
        <v>87</v>
      </c>
      <c r="U1829" s="65" t="s">
        <v>248</v>
      </c>
      <c r="V1829" s="67">
        <v>1143.5999999999999</v>
      </c>
      <c r="W1829" s="73" t="str">
        <f t="shared" si="28"/>
        <v>SVEWWTW0001_Population equivalent</v>
      </c>
    </row>
    <row r="1830" spans="1:23">
      <c r="A1830" s="65" t="s">
        <v>93</v>
      </c>
      <c r="B1830" s="65" t="s">
        <v>113</v>
      </c>
      <c r="C1830" s="65" t="s">
        <v>114</v>
      </c>
      <c r="D1830" s="74">
        <v>1154.8</v>
      </c>
      <c r="E1830" s="65" t="s">
        <v>67</v>
      </c>
      <c r="F1830" s="65" t="s">
        <v>66</v>
      </c>
      <c r="G1830" s="65" t="s">
        <v>50</v>
      </c>
      <c r="H1830" s="65" t="s">
        <v>51</v>
      </c>
      <c r="I1830" s="65" t="s">
        <v>86</v>
      </c>
      <c r="J1830" s="65" t="s">
        <v>53</v>
      </c>
      <c r="K1830" s="65" t="s">
        <v>115</v>
      </c>
      <c r="L1830" s="66">
        <v>46155</v>
      </c>
      <c r="M1830" s="65" t="s">
        <v>55</v>
      </c>
      <c r="N1830" s="65" t="s">
        <v>48</v>
      </c>
      <c r="O1830" s="65" t="s">
        <v>92</v>
      </c>
      <c r="P1830" s="65" t="s">
        <v>87</v>
      </c>
      <c r="Q1830" s="65" t="s">
        <v>107</v>
      </c>
      <c r="R1830" s="65" t="s">
        <v>108</v>
      </c>
      <c r="S1830" s="65" t="s">
        <v>87</v>
      </c>
      <c r="T1830" s="65" t="s">
        <v>87</v>
      </c>
      <c r="U1830" s="65" t="s">
        <v>248</v>
      </c>
      <c r="V1830" s="67">
        <v>1154.8</v>
      </c>
      <c r="W1830" s="73" t="str">
        <f t="shared" si="28"/>
        <v>SVEWWTW0001_Population equivalent</v>
      </c>
    </row>
    <row r="1831" spans="1:23">
      <c r="A1831" s="65" t="s">
        <v>93</v>
      </c>
      <c r="B1831" s="65" t="s">
        <v>113</v>
      </c>
      <c r="C1831" s="65" t="s">
        <v>114</v>
      </c>
      <c r="D1831" s="74">
        <v>11574.5</v>
      </c>
      <c r="E1831" s="65" t="s">
        <v>48</v>
      </c>
      <c r="F1831" s="65" t="s">
        <v>49</v>
      </c>
      <c r="G1831" s="65" t="s">
        <v>50</v>
      </c>
      <c r="H1831" s="65" t="s">
        <v>51</v>
      </c>
      <c r="I1831" s="65" t="s">
        <v>86</v>
      </c>
      <c r="J1831" s="65" t="s">
        <v>53</v>
      </c>
      <c r="K1831" s="65" t="s">
        <v>115</v>
      </c>
      <c r="L1831" s="66">
        <v>46155</v>
      </c>
      <c r="M1831" s="65" t="s">
        <v>55</v>
      </c>
      <c r="N1831" s="65" t="s">
        <v>48</v>
      </c>
      <c r="O1831" s="65" t="s">
        <v>92</v>
      </c>
      <c r="P1831" s="65" t="s">
        <v>87</v>
      </c>
      <c r="Q1831" s="65" t="s">
        <v>107</v>
      </c>
      <c r="R1831" s="65" t="s">
        <v>108</v>
      </c>
      <c r="S1831" s="65" t="s">
        <v>87</v>
      </c>
      <c r="T1831" s="65" t="s">
        <v>87</v>
      </c>
      <c r="U1831" s="65" t="s">
        <v>250</v>
      </c>
      <c r="V1831" s="67">
        <v>11574.5</v>
      </c>
      <c r="W1831" s="73" t="str">
        <f t="shared" si="28"/>
        <v>SVEWWTW0003_Population equivalent</v>
      </c>
    </row>
    <row r="1832" spans="1:23">
      <c r="A1832" s="65" t="s">
        <v>93</v>
      </c>
      <c r="B1832" s="65" t="s">
        <v>113</v>
      </c>
      <c r="C1832" s="65" t="s">
        <v>114</v>
      </c>
      <c r="D1832" s="74">
        <v>11976</v>
      </c>
      <c r="E1832" s="65" t="s">
        <v>65</v>
      </c>
      <c r="F1832" s="65" t="s">
        <v>66</v>
      </c>
      <c r="G1832" s="65" t="s">
        <v>50</v>
      </c>
      <c r="H1832" s="65" t="s">
        <v>51</v>
      </c>
      <c r="I1832" s="65" t="s">
        <v>86</v>
      </c>
      <c r="J1832" s="65" t="s">
        <v>53</v>
      </c>
      <c r="K1832" s="65" t="s">
        <v>115</v>
      </c>
      <c r="L1832" s="66">
        <v>46155</v>
      </c>
      <c r="M1832" s="65" t="s">
        <v>55</v>
      </c>
      <c r="N1832" s="65" t="s">
        <v>48</v>
      </c>
      <c r="O1832" s="65" t="s">
        <v>92</v>
      </c>
      <c r="P1832" s="65" t="s">
        <v>87</v>
      </c>
      <c r="Q1832" s="65" t="s">
        <v>107</v>
      </c>
      <c r="R1832" s="65" t="s">
        <v>108</v>
      </c>
      <c r="S1832" s="65" t="s">
        <v>87</v>
      </c>
      <c r="T1832" s="65" t="s">
        <v>87</v>
      </c>
      <c r="U1832" s="65" t="s">
        <v>250</v>
      </c>
      <c r="V1832" s="67">
        <v>11976</v>
      </c>
      <c r="W1832" s="73" t="str">
        <f t="shared" si="28"/>
        <v>SVEWWTW0003_Population equivalent</v>
      </c>
    </row>
    <row r="1833" spans="1:23">
      <c r="A1833" s="65" t="s">
        <v>93</v>
      </c>
      <c r="B1833" s="65" t="s">
        <v>113</v>
      </c>
      <c r="C1833" s="65" t="s">
        <v>114</v>
      </c>
      <c r="D1833" s="74">
        <v>12377.5</v>
      </c>
      <c r="E1833" s="65" t="s">
        <v>67</v>
      </c>
      <c r="F1833" s="65" t="s">
        <v>66</v>
      </c>
      <c r="G1833" s="65" t="s">
        <v>50</v>
      </c>
      <c r="H1833" s="65" t="s">
        <v>51</v>
      </c>
      <c r="I1833" s="65" t="s">
        <v>86</v>
      </c>
      <c r="J1833" s="65" t="s">
        <v>53</v>
      </c>
      <c r="K1833" s="65" t="s">
        <v>115</v>
      </c>
      <c r="L1833" s="66">
        <v>46155</v>
      </c>
      <c r="M1833" s="65" t="s">
        <v>55</v>
      </c>
      <c r="N1833" s="65" t="s">
        <v>48</v>
      </c>
      <c r="O1833" s="65" t="s">
        <v>92</v>
      </c>
      <c r="P1833" s="65" t="s">
        <v>87</v>
      </c>
      <c r="Q1833" s="65" t="s">
        <v>107</v>
      </c>
      <c r="R1833" s="65" t="s">
        <v>108</v>
      </c>
      <c r="S1833" s="65" t="s">
        <v>87</v>
      </c>
      <c r="T1833" s="65" t="s">
        <v>87</v>
      </c>
      <c r="U1833" s="65" t="s">
        <v>250</v>
      </c>
      <c r="V1833" s="67">
        <v>12377.5</v>
      </c>
      <c r="W1833" s="73" t="str">
        <f t="shared" si="28"/>
        <v>SVEWWTW0003_Population equivalent</v>
      </c>
    </row>
    <row r="1834" spans="1:23">
      <c r="A1834" s="65" t="s">
        <v>93</v>
      </c>
      <c r="B1834" s="65" t="s">
        <v>113</v>
      </c>
      <c r="C1834" s="65" t="s">
        <v>114</v>
      </c>
      <c r="D1834" s="74">
        <v>1689</v>
      </c>
      <c r="E1834" s="65" t="s">
        <v>48</v>
      </c>
      <c r="F1834" s="65" t="s">
        <v>49</v>
      </c>
      <c r="G1834" s="65" t="s">
        <v>50</v>
      </c>
      <c r="H1834" s="65" t="s">
        <v>51</v>
      </c>
      <c r="I1834" s="65" t="s">
        <v>86</v>
      </c>
      <c r="J1834" s="65" t="s">
        <v>53</v>
      </c>
      <c r="K1834" s="65" t="s">
        <v>115</v>
      </c>
      <c r="L1834" s="66">
        <v>46155</v>
      </c>
      <c r="M1834" s="65" t="s">
        <v>55</v>
      </c>
      <c r="N1834" s="65" t="s">
        <v>48</v>
      </c>
      <c r="O1834" s="65" t="s">
        <v>92</v>
      </c>
      <c r="P1834" s="65" t="s">
        <v>87</v>
      </c>
      <c r="Q1834" s="65" t="s">
        <v>107</v>
      </c>
      <c r="R1834" s="65" t="s">
        <v>108</v>
      </c>
      <c r="S1834" s="65" t="s">
        <v>87</v>
      </c>
      <c r="T1834" s="65" t="s">
        <v>87</v>
      </c>
      <c r="U1834" s="65" t="s">
        <v>254</v>
      </c>
      <c r="V1834" s="67">
        <v>1689</v>
      </c>
      <c r="W1834" s="73" t="str">
        <f t="shared" si="28"/>
        <v>SVEWWTW0007_Population equivalent</v>
      </c>
    </row>
    <row r="1835" spans="1:23">
      <c r="A1835" s="65" t="s">
        <v>93</v>
      </c>
      <c r="B1835" s="65" t="s">
        <v>113</v>
      </c>
      <c r="C1835" s="65" t="s">
        <v>114</v>
      </c>
      <c r="D1835" s="74">
        <v>1719</v>
      </c>
      <c r="E1835" s="65" t="s">
        <v>65</v>
      </c>
      <c r="F1835" s="65" t="s">
        <v>66</v>
      </c>
      <c r="G1835" s="65" t="s">
        <v>50</v>
      </c>
      <c r="H1835" s="65" t="s">
        <v>51</v>
      </c>
      <c r="I1835" s="65" t="s">
        <v>86</v>
      </c>
      <c r="J1835" s="65" t="s">
        <v>53</v>
      </c>
      <c r="K1835" s="65" t="s">
        <v>115</v>
      </c>
      <c r="L1835" s="66">
        <v>46155</v>
      </c>
      <c r="M1835" s="65" t="s">
        <v>55</v>
      </c>
      <c r="N1835" s="65" t="s">
        <v>48</v>
      </c>
      <c r="O1835" s="65" t="s">
        <v>92</v>
      </c>
      <c r="P1835" s="65" t="s">
        <v>87</v>
      </c>
      <c r="Q1835" s="65" t="s">
        <v>107</v>
      </c>
      <c r="R1835" s="65" t="s">
        <v>108</v>
      </c>
      <c r="S1835" s="65" t="s">
        <v>87</v>
      </c>
      <c r="T1835" s="65" t="s">
        <v>87</v>
      </c>
      <c r="U1835" s="65" t="s">
        <v>254</v>
      </c>
      <c r="V1835" s="67">
        <v>1719</v>
      </c>
      <c r="W1835" s="73" t="str">
        <f t="shared" si="28"/>
        <v>SVEWWTW0007_Population equivalent</v>
      </c>
    </row>
    <row r="1836" spans="1:23">
      <c r="A1836" s="65" t="s">
        <v>93</v>
      </c>
      <c r="B1836" s="65" t="s">
        <v>113</v>
      </c>
      <c r="C1836" s="65" t="s">
        <v>114</v>
      </c>
      <c r="D1836" s="74">
        <v>1749</v>
      </c>
      <c r="E1836" s="65" t="s">
        <v>67</v>
      </c>
      <c r="F1836" s="65" t="s">
        <v>66</v>
      </c>
      <c r="G1836" s="65" t="s">
        <v>50</v>
      </c>
      <c r="H1836" s="65" t="s">
        <v>51</v>
      </c>
      <c r="I1836" s="65" t="s">
        <v>86</v>
      </c>
      <c r="J1836" s="65" t="s">
        <v>53</v>
      </c>
      <c r="K1836" s="65" t="s">
        <v>115</v>
      </c>
      <c r="L1836" s="66">
        <v>46155</v>
      </c>
      <c r="M1836" s="65" t="s">
        <v>55</v>
      </c>
      <c r="N1836" s="65" t="s">
        <v>48</v>
      </c>
      <c r="O1836" s="65" t="s">
        <v>92</v>
      </c>
      <c r="P1836" s="65" t="s">
        <v>87</v>
      </c>
      <c r="Q1836" s="65" t="s">
        <v>107</v>
      </c>
      <c r="R1836" s="65" t="s">
        <v>108</v>
      </c>
      <c r="S1836" s="65" t="s">
        <v>87</v>
      </c>
      <c r="T1836" s="65" t="s">
        <v>87</v>
      </c>
      <c r="U1836" s="65" t="s">
        <v>254</v>
      </c>
      <c r="V1836" s="67">
        <v>1749</v>
      </c>
      <c r="W1836" s="73" t="str">
        <f t="shared" si="28"/>
        <v>SVEWWTW0007_Population equivalent</v>
      </c>
    </row>
    <row r="1837" spans="1:23">
      <c r="A1837" s="65" t="s">
        <v>93</v>
      </c>
      <c r="B1837" s="65" t="s">
        <v>113</v>
      </c>
      <c r="C1837" s="65" t="s">
        <v>114</v>
      </c>
      <c r="D1837" s="74">
        <v>2053.8000000000002</v>
      </c>
      <c r="E1837" s="65" t="s">
        <v>48</v>
      </c>
      <c r="F1837" s="65" t="s">
        <v>49</v>
      </c>
      <c r="G1837" s="65" t="s">
        <v>50</v>
      </c>
      <c r="H1837" s="65" t="s">
        <v>51</v>
      </c>
      <c r="I1837" s="65" t="s">
        <v>86</v>
      </c>
      <c r="J1837" s="65" t="s">
        <v>53</v>
      </c>
      <c r="K1837" s="65" t="s">
        <v>115</v>
      </c>
      <c r="L1837" s="66">
        <v>46155</v>
      </c>
      <c r="M1837" s="65" t="s">
        <v>55</v>
      </c>
      <c r="N1837" s="65" t="s">
        <v>48</v>
      </c>
      <c r="O1837" s="65" t="s">
        <v>92</v>
      </c>
      <c r="P1837" s="65" t="s">
        <v>87</v>
      </c>
      <c r="Q1837" s="65" t="s">
        <v>107</v>
      </c>
      <c r="R1837" s="65" t="s">
        <v>108</v>
      </c>
      <c r="S1837" s="65" t="s">
        <v>87</v>
      </c>
      <c r="T1837" s="65" t="s">
        <v>87</v>
      </c>
      <c r="U1837" s="65" t="s">
        <v>252</v>
      </c>
      <c r="V1837" s="67">
        <v>2053.8000000000002</v>
      </c>
      <c r="W1837" s="73" t="str">
        <f t="shared" si="28"/>
        <v>SVEWWTW0005_Population equivalent</v>
      </c>
    </row>
    <row r="1838" spans="1:23">
      <c r="A1838" s="65" t="s">
        <v>93</v>
      </c>
      <c r="B1838" s="65" t="s">
        <v>113</v>
      </c>
      <c r="C1838" s="65" t="s">
        <v>114</v>
      </c>
      <c r="D1838" s="74">
        <v>2115.1999999999998</v>
      </c>
      <c r="E1838" s="65" t="s">
        <v>65</v>
      </c>
      <c r="F1838" s="65" t="s">
        <v>66</v>
      </c>
      <c r="G1838" s="65" t="s">
        <v>50</v>
      </c>
      <c r="H1838" s="65" t="s">
        <v>51</v>
      </c>
      <c r="I1838" s="65" t="s">
        <v>86</v>
      </c>
      <c r="J1838" s="65" t="s">
        <v>53</v>
      </c>
      <c r="K1838" s="65" t="s">
        <v>115</v>
      </c>
      <c r="L1838" s="66">
        <v>46155</v>
      </c>
      <c r="M1838" s="65" t="s">
        <v>55</v>
      </c>
      <c r="N1838" s="65" t="s">
        <v>48</v>
      </c>
      <c r="O1838" s="65" t="s">
        <v>92</v>
      </c>
      <c r="P1838" s="65" t="s">
        <v>87</v>
      </c>
      <c r="Q1838" s="65" t="s">
        <v>107</v>
      </c>
      <c r="R1838" s="65" t="s">
        <v>108</v>
      </c>
      <c r="S1838" s="65" t="s">
        <v>87</v>
      </c>
      <c r="T1838" s="65" t="s">
        <v>87</v>
      </c>
      <c r="U1838" s="65" t="s">
        <v>252</v>
      </c>
      <c r="V1838" s="67">
        <v>2115.1999999999998</v>
      </c>
      <c r="W1838" s="73" t="str">
        <f t="shared" si="28"/>
        <v>SVEWWTW0005_Population equivalent</v>
      </c>
    </row>
    <row r="1839" spans="1:23">
      <c r="A1839" s="65" t="s">
        <v>93</v>
      </c>
      <c r="B1839" s="65" t="s">
        <v>113</v>
      </c>
      <c r="C1839" s="65" t="s">
        <v>114</v>
      </c>
      <c r="D1839" s="74">
        <v>2176.6</v>
      </c>
      <c r="E1839" s="65" t="s">
        <v>67</v>
      </c>
      <c r="F1839" s="65" t="s">
        <v>66</v>
      </c>
      <c r="G1839" s="65" t="s">
        <v>50</v>
      </c>
      <c r="H1839" s="65" t="s">
        <v>51</v>
      </c>
      <c r="I1839" s="65" t="s">
        <v>86</v>
      </c>
      <c r="J1839" s="65" t="s">
        <v>53</v>
      </c>
      <c r="K1839" s="65" t="s">
        <v>115</v>
      </c>
      <c r="L1839" s="66">
        <v>46155</v>
      </c>
      <c r="M1839" s="65" t="s">
        <v>55</v>
      </c>
      <c r="N1839" s="65" t="s">
        <v>48</v>
      </c>
      <c r="O1839" s="65" t="s">
        <v>92</v>
      </c>
      <c r="P1839" s="65" t="s">
        <v>87</v>
      </c>
      <c r="Q1839" s="65" t="s">
        <v>107</v>
      </c>
      <c r="R1839" s="65" t="s">
        <v>108</v>
      </c>
      <c r="S1839" s="65" t="s">
        <v>87</v>
      </c>
      <c r="T1839" s="65" t="s">
        <v>87</v>
      </c>
      <c r="U1839" s="65" t="s">
        <v>252</v>
      </c>
      <c r="V1839" s="67">
        <v>2176.6</v>
      </c>
      <c r="W1839" s="73" t="str">
        <f t="shared" si="28"/>
        <v>SVEWWTW0005_Population equivalent</v>
      </c>
    </row>
    <row r="1840" spans="1:23">
      <c r="A1840" s="65" t="s">
        <v>93</v>
      </c>
      <c r="B1840" s="65" t="s">
        <v>113</v>
      </c>
      <c r="C1840" s="65" t="s">
        <v>114</v>
      </c>
      <c r="D1840" s="74">
        <v>2747</v>
      </c>
      <c r="E1840" s="65" t="s">
        <v>48</v>
      </c>
      <c r="F1840" s="65" t="s">
        <v>49</v>
      </c>
      <c r="G1840" s="65" t="s">
        <v>50</v>
      </c>
      <c r="H1840" s="65" t="s">
        <v>51</v>
      </c>
      <c r="I1840" s="65" t="s">
        <v>86</v>
      </c>
      <c r="J1840" s="65" t="s">
        <v>53</v>
      </c>
      <c r="K1840" s="65" t="s">
        <v>115</v>
      </c>
      <c r="L1840" s="66">
        <v>46155</v>
      </c>
      <c r="M1840" s="65" t="s">
        <v>55</v>
      </c>
      <c r="N1840" s="65" t="s">
        <v>48</v>
      </c>
      <c r="O1840" s="65" t="s">
        <v>92</v>
      </c>
      <c r="P1840" s="65" t="s">
        <v>87</v>
      </c>
      <c r="Q1840" s="65" t="s">
        <v>107</v>
      </c>
      <c r="R1840" s="65" t="s">
        <v>108</v>
      </c>
      <c r="S1840" s="65" t="s">
        <v>87</v>
      </c>
      <c r="T1840" s="65" t="s">
        <v>87</v>
      </c>
      <c r="U1840" s="65" t="s">
        <v>249</v>
      </c>
      <c r="V1840" s="67">
        <v>2747</v>
      </c>
      <c r="W1840" s="73" t="str">
        <f t="shared" si="28"/>
        <v>SVEWWTW0002_Population equivalent</v>
      </c>
    </row>
    <row r="1841" spans="1:23">
      <c r="A1841" s="65" t="s">
        <v>93</v>
      </c>
      <c r="B1841" s="65" t="s">
        <v>113</v>
      </c>
      <c r="C1841" s="65" t="s">
        <v>114</v>
      </c>
      <c r="D1841" s="74">
        <v>2763</v>
      </c>
      <c r="E1841" s="65" t="s">
        <v>65</v>
      </c>
      <c r="F1841" s="65" t="s">
        <v>66</v>
      </c>
      <c r="G1841" s="65" t="s">
        <v>50</v>
      </c>
      <c r="H1841" s="65" t="s">
        <v>51</v>
      </c>
      <c r="I1841" s="65" t="s">
        <v>86</v>
      </c>
      <c r="J1841" s="65" t="s">
        <v>53</v>
      </c>
      <c r="K1841" s="65" t="s">
        <v>115</v>
      </c>
      <c r="L1841" s="66">
        <v>46155</v>
      </c>
      <c r="M1841" s="65" t="s">
        <v>55</v>
      </c>
      <c r="N1841" s="65" t="s">
        <v>48</v>
      </c>
      <c r="O1841" s="65" t="s">
        <v>92</v>
      </c>
      <c r="P1841" s="65" t="s">
        <v>87</v>
      </c>
      <c r="Q1841" s="65" t="s">
        <v>107</v>
      </c>
      <c r="R1841" s="65" t="s">
        <v>108</v>
      </c>
      <c r="S1841" s="65" t="s">
        <v>87</v>
      </c>
      <c r="T1841" s="65" t="s">
        <v>87</v>
      </c>
      <c r="U1841" s="65" t="s">
        <v>249</v>
      </c>
      <c r="V1841" s="67">
        <v>2763</v>
      </c>
      <c r="W1841" s="73" t="str">
        <f t="shared" si="28"/>
        <v>SVEWWTW0002_Population equivalent</v>
      </c>
    </row>
    <row r="1842" spans="1:23">
      <c r="A1842" s="65" t="s">
        <v>93</v>
      </c>
      <c r="B1842" s="65" t="s">
        <v>113</v>
      </c>
      <c r="C1842" s="65" t="s">
        <v>114</v>
      </c>
      <c r="D1842" s="74">
        <v>2779</v>
      </c>
      <c r="E1842" s="65" t="s">
        <v>67</v>
      </c>
      <c r="F1842" s="65" t="s">
        <v>66</v>
      </c>
      <c r="G1842" s="65" t="s">
        <v>50</v>
      </c>
      <c r="H1842" s="65" t="s">
        <v>51</v>
      </c>
      <c r="I1842" s="65" t="s">
        <v>86</v>
      </c>
      <c r="J1842" s="65" t="s">
        <v>53</v>
      </c>
      <c r="K1842" s="65" t="s">
        <v>115</v>
      </c>
      <c r="L1842" s="66">
        <v>46155</v>
      </c>
      <c r="M1842" s="65" t="s">
        <v>55</v>
      </c>
      <c r="N1842" s="65" t="s">
        <v>48</v>
      </c>
      <c r="O1842" s="65" t="s">
        <v>92</v>
      </c>
      <c r="P1842" s="65" t="s">
        <v>87</v>
      </c>
      <c r="Q1842" s="65" t="s">
        <v>107</v>
      </c>
      <c r="R1842" s="65" t="s">
        <v>108</v>
      </c>
      <c r="S1842" s="65" t="s">
        <v>87</v>
      </c>
      <c r="T1842" s="65" t="s">
        <v>87</v>
      </c>
      <c r="U1842" s="65" t="s">
        <v>249</v>
      </c>
      <c r="V1842" s="67">
        <v>2779</v>
      </c>
      <c r="W1842" s="73" t="str">
        <f t="shared" si="28"/>
        <v>SVEWWTW0002_Population equivalent</v>
      </c>
    </row>
    <row r="1843" spans="1:23">
      <c r="A1843" s="65" t="s">
        <v>93</v>
      </c>
      <c r="B1843" s="65" t="s">
        <v>113</v>
      </c>
      <c r="C1843" s="65" t="s">
        <v>114</v>
      </c>
      <c r="D1843" s="74">
        <v>33340.6</v>
      </c>
      <c r="E1843" s="65" t="s">
        <v>48</v>
      </c>
      <c r="F1843" s="65" t="s">
        <v>49</v>
      </c>
      <c r="G1843" s="65" t="s">
        <v>50</v>
      </c>
      <c r="H1843" s="65" t="s">
        <v>51</v>
      </c>
      <c r="I1843" s="65" t="s">
        <v>52</v>
      </c>
      <c r="J1843" s="65" t="s">
        <v>53</v>
      </c>
      <c r="K1843" s="65" t="s">
        <v>115</v>
      </c>
      <c r="L1843" s="66">
        <v>46155</v>
      </c>
      <c r="M1843" s="65" t="s">
        <v>55</v>
      </c>
      <c r="N1843" s="65" t="s">
        <v>48</v>
      </c>
      <c r="O1843" s="65" t="s">
        <v>92</v>
      </c>
      <c r="P1843" s="65" t="s">
        <v>87</v>
      </c>
      <c r="Q1843" s="65" t="s">
        <v>107</v>
      </c>
      <c r="R1843" s="65" t="s">
        <v>108</v>
      </c>
      <c r="S1843" s="65" t="s">
        <v>87</v>
      </c>
      <c r="T1843" s="65" t="s">
        <v>87</v>
      </c>
      <c r="U1843" s="65" t="s">
        <v>64</v>
      </c>
      <c r="V1843" s="67">
        <v>33340.6</v>
      </c>
      <c r="W1843" s="73" t="str">
        <f t="shared" si="28"/>
        <v>TOT_Population equivalent</v>
      </c>
    </row>
    <row r="1844" spans="1:23">
      <c r="A1844" s="65" t="s">
        <v>93</v>
      </c>
      <c r="B1844" s="65" t="s">
        <v>113</v>
      </c>
      <c r="C1844" s="65" t="s">
        <v>114</v>
      </c>
      <c r="D1844" s="74">
        <v>34028.9416666666</v>
      </c>
      <c r="E1844" s="65" t="s">
        <v>65</v>
      </c>
      <c r="F1844" s="65" t="s">
        <v>66</v>
      </c>
      <c r="G1844" s="65" t="s">
        <v>50</v>
      </c>
      <c r="H1844" s="65" t="s">
        <v>51</v>
      </c>
      <c r="I1844" s="65" t="s">
        <v>52</v>
      </c>
      <c r="J1844" s="65" t="s">
        <v>53</v>
      </c>
      <c r="K1844" s="65" t="s">
        <v>115</v>
      </c>
      <c r="L1844" s="66">
        <v>46155</v>
      </c>
      <c r="M1844" s="65" t="s">
        <v>55</v>
      </c>
      <c r="N1844" s="65" t="s">
        <v>48</v>
      </c>
      <c r="O1844" s="65" t="s">
        <v>92</v>
      </c>
      <c r="P1844" s="65" t="s">
        <v>87</v>
      </c>
      <c r="Q1844" s="65" t="s">
        <v>107</v>
      </c>
      <c r="R1844" s="65" t="s">
        <v>108</v>
      </c>
      <c r="S1844" s="65" t="s">
        <v>87</v>
      </c>
      <c r="T1844" s="65" t="s">
        <v>87</v>
      </c>
      <c r="U1844" s="65" t="s">
        <v>64</v>
      </c>
      <c r="V1844" s="67">
        <v>34028.9416666666</v>
      </c>
      <c r="W1844" s="73" t="str">
        <f t="shared" si="28"/>
        <v>TOT_Population equivalent</v>
      </c>
    </row>
    <row r="1845" spans="1:23">
      <c r="A1845" s="65" t="s">
        <v>93</v>
      </c>
      <c r="B1845" s="65" t="s">
        <v>113</v>
      </c>
      <c r="C1845" s="65" t="s">
        <v>114</v>
      </c>
      <c r="D1845" s="74">
        <v>34717.283333333296</v>
      </c>
      <c r="E1845" s="65" t="s">
        <v>67</v>
      </c>
      <c r="F1845" s="65" t="s">
        <v>66</v>
      </c>
      <c r="G1845" s="65" t="s">
        <v>50</v>
      </c>
      <c r="H1845" s="65" t="s">
        <v>51</v>
      </c>
      <c r="I1845" s="65" t="s">
        <v>52</v>
      </c>
      <c r="J1845" s="65" t="s">
        <v>53</v>
      </c>
      <c r="K1845" s="65" t="s">
        <v>115</v>
      </c>
      <c r="L1845" s="66">
        <v>46155</v>
      </c>
      <c r="M1845" s="65" t="s">
        <v>55</v>
      </c>
      <c r="N1845" s="65" t="s">
        <v>48</v>
      </c>
      <c r="O1845" s="65" t="s">
        <v>92</v>
      </c>
      <c r="P1845" s="65" t="s">
        <v>87</v>
      </c>
      <c r="Q1845" s="65" t="s">
        <v>107</v>
      </c>
      <c r="R1845" s="65" t="s">
        <v>108</v>
      </c>
      <c r="S1845" s="65" t="s">
        <v>87</v>
      </c>
      <c r="T1845" s="65" t="s">
        <v>87</v>
      </c>
      <c r="U1845" s="65" t="s">
        <v>64</v>
      </c>
      <c r="V1845" s="67">
        <v>34717.283333333296</v>
      </c>
      <c r="W1845" s="73" t="str">
        <f t="shared" si="28"/>
        <v>TOT_Population equivalent</v>
      </c>
    </row>
    <row r="1846" spans="1:23">
      <c r="A1846" s="65" t="s">
        <v>93</v>
      </c>
      <c r="B1846" s="65" t="s">
        <v>113</v>
      </c>
      <c r="C1846" s="65" t="s">
        <v>114</v>
      </c>
      <c r="D1846" s="74">
        <v>526.83333333333303</v>
      </c>
      <c r="E1846" s="65" t="s">
        <v>48</v>
      </c>
      <c r="F1846" s="65" t="s">
        <v>49</v>
      </c>
      <c r="G1846" s="65" t="s">
        <v>50</v>
      </c>
      <c r="H1846" s="65" t="s">
        <v>51</v>
      </c>
      <c r="I1846" s="65" t="s">
        <v>86</v>
      </c>
      <c r="J1846" s="65" t="s">
        <v>53</v>
      </c>
      <c r="K1846" s="65" t="s">
        <v>115</v>
      </c>
      <c r="L1846" s="66">
        <v>46155</v>
      </c>
      <c r="M1846" s="65" t="s">
        <v>55</v>
      </c>
      <c r="N1846" s="65" t="s">
        <v>48</v>
      </c>
      <c r="O1846" s="65" t="s">
        <v>92</v>
      </c>
      <c r="P1846" s="65" t="s">
        <v>87</v>
      </c>
      <c r="Q1846" s="65" t="s">
        <v>107</v>
      </c>
      <c r="R1846" s="65" t="s">
        <v>108</v>
      </c>
      <c r="S1846" s="65" t="s">
        <v>87</v>
      </c>
      <c r="T1846" s="65" t="s">
        <v>87</v>
      </c>
      <c r="U1846" s="65" t="s">
        <v>253</v>
      </c>
      <c r="V1846" s="67">
        <v>526.83333333333303</v>
      </c>
      <c r="W1846" s="73" t="str">
        <f t="shared" si="28"/>
        <v>SVEWWTW0006_Population equivalent</v>
      </c>
    </row>
    <row r="1847" spans="1:23">
      <c r="A1847" s="65" t="s">
        <v>93</v>
      </c>
      <c r="B1847" s="65" t="s">
        <v>113</v>
      </c>
      <c r="C1847" s="65" t="s">
        <v>114</v>
      </c>
      <c r="D1847" s="74">
        <v>537.04166666666595</v>
      </c>
      <c r="E1847" s="65" t="s">
        <v>65</v>
      </c>
      <c r="F1847" s="65" t="s">
        <v>66</v>
      </c>
      <c r="G1847" s="65" t="s">
        <v>50</v>
      </c>
      <c r="H1847" s="65" t="s">
        <v>51</v>
      </c>
      <c r="I1847" s="65" t="s">
        <v>86</v>
      </c>
      <c r="J1847" s="65" t="s">
        <v>53</v>
      </c>
      <c r="K1847" s="65" t="s">
        <v>115</v>
      </c>
      <c r="L1847" s="66">
        <v>46155</v>
      </c>
      <c r="M1847" s="65" t="s">
        <v>55</v>
      </c>
      <c r="N1847" s="65" t="s">
        <v>48</v>
      </c>
      <c r="O1847" s="65" t="s">
        <v>92</v>
      </c>
      <c r="P1847" s="65" t="s">
        <v>87</v>
      </c>
      <c r="Q1847" s="65" t="s">
        <v>107</v>
      </c>
      <c r="R1847" s="65" t="s">
        <v>108</v>
      </c>
      <c r="S1847" s="65" t="s">
        <v>87</v>
      </c>
      <c r="T1847" s="65" t="s">
        <v>87</v>
      </c>
      <c r="U1847" s="65" t="s">
        <v>253</v>
      </c>
      <c r="V1847" s="67">
        <v>537.04166666666595</v>
      </c>
      <c r="W1847" s="73" t="str">
        <f t="shared" si="28"/>
        <v>SVEWWTW0006_Population equivalent</v>
      </c>
    </row>
    <row r="1848" spans="1:23">
      <c r="A1848" s="65" t="s">
        <v>93</v>
      </c>
      <c r="B1848" s="65" t="s">
        <v>113</v>
      </c>
      <c r="C1848" s="65" t="s">
        <v>114</v>
      </c>
      <c r="D1848" s="74">
        <v>547.25</v>
      </c>
      <c r="E1848" s="65" t="s">
        <v>67</v>
      </c>
      <c r="F1848" s="65" t="s">
        <v>66</v>
      </c>
      <c r="G1848" s="65" t="s">
        <v>50</v>
      </c>
      <c r="H1848" s="65" t="s">
        <v>51</v>
      </c>
      <c r="I1848" s="65" t="s">
        <v>86</v>
      </c>
      <c r="J1848" s="65" t="s">
        <v>53</v>
      </c>
      <c r="K1848" s="65" t="s">
        <v>115</v>
      </c>
      <c r="L1848" s="66">
        <v>46155</v>
      </c>
      <c r="M1848" s="65" t="s">
        <v>55</v>
      </c>
      <c r="N1848" s="65" t="s">
        <v>48</v>
      </c>
      <c r="O1848" s="65" t="s">
        <v>92</v>
      </c>
      <c r="P1848" s="65" t="s">
        <v>87</v>
      </c>
      <c r="Q1848" s="65" t="s">
        <v>107</v>
      </c>
      <c r="R1848" s="65" t="s">
        <v>108</v>
      </c>
      <c r="S1848" s="65" t="s">
        <v>87</v>
      </c>
      <c r="T1848" s="65" t="s">
        <v>87</v>
      </c>
      <c r="U1848" s="65" t="s">
        <v>253</v>
      </c>
      <c r="V1848" s="67">
        <v>547.25</v>
      </c>
      <c r="W1848" s="73" t="str">
        <f t="shared" si="28"/>
        <v>SVEWWTW0006_Population equivalent</v>
      </c>
    </row>
    <row r="1849" spans="1:23">
      <c r="A1849" s="65" t="s">
        <v>93</v>
      </c>
      <c r="B1849" s="65" t="s">
        <v>113</v>
      </c>
      <c r="C1849" s="65" t="s">
        <v>114</v>
      </c>
      <c r="D1849" s="74">
        <v>5657.8666666666604</v>
      </c>
      <c r="E1849" s="65" t="s">
        <v>48</v>
      </c>
      <c r="F1849" s="65" t="s">
        <v>49</v>
      </c>
      <c r="G1849" s="65" t="s">
        <v>50</v>
      </c>
      <c r="H1849" s="65" t="s">
        <v>51</v>
      </c>
      <c r="I1849" s="65" t="s">
        <v>86</v>
      </c>
      <c r="J1849" s="65" t="s">
        <v>53</v>
      </c>
      <c r="K1849" s="65" t="s">
        <v>115</v>
      </c>
      <c r="L1849" s="66">
        <v>46155</v>
      </c>
      <c r="M1849" s="65" t="s">
        <v>55</v>
      </c>
      <c r="N1849" s="65" t="s">
        <v>48</v>
      </c>
      <c r="O1849" s="65" t="s">
        <v>92</v>
      </c>
      <c r="P1849" s="65" t="s">
        <v>87</v>
      </c>
      <c r="Q1849" s="65" t="s">
        <v>107</v>
      </c>
      <c r="R1849" s="65" t="s">
        <v>108</v>
      </c>
      <c r="S1849" s="65" t="s">
        <v>87</v>
      </c>
      <c r="T1849" s="65" t="s">
        <v>87</v>
      </c>
      <c r="U1849" s="65" t="s">
        <v>251</v>
      </c>
      <c r="V1849" s="67">
        <v>5657.8666666666604</v>
      </c>
      <c r="W1849" s="73" t="str">
        <f t="shared" si="28"/>
        <v>SVEWWTW0004_Population equivalent</v>
      </c>
    </row>
    <row r="1850" spans="1:23">
      <c r="A1850" s="65" t="s">
        <v>93</v>
      </c>
      <c r="B1850" s="65" t="s">
        <v>113</v>
      </c>
      <c r="C1850" s="65" t="s">
        <v>114</v>
      </c>
      <c r="D1850" s="74">
        <v>5770.8</v>
      </c>
      <c r="E1850" s="65" t="s">
        <v>65</v>
      </c>
      <c r="F1850" s="65" t="s">
        <v>66</v>
      </c>
      <c r="G1850" s="65" t="s">
        <v>50</v>
      </c>
      <c r="H1850" s="65" t="s">
        <v>51</v>
      </c>
      <c r="I1850" s="65" t="s">
        <v>86</v>
      </c>
      <c r="J1850" s="65" t="s">
        <v>53</v>
      </c>
      <c r="K1850" s="65" t="s">
        <v>115</v>
      </c>
      <c r="L1850" s="66">
        <v>46155</v>
      </c>
      <c r="M1850" s="65" t="s">
        <v>55</v>
      </c>
      <c r="N1850" s="65" t="s">
        <v>48</v>
      </c>
      <c r="O1850" s="65" t="s">
        <v>92</v>
      </c>
      <c r="P1850" s="65" t="s">
        <v>87</v>
      </c>
      <c r="Q1850" s="65" t="s">
        <v>107</v>
      </c>
      <c r="R1850" s="65" t="s">
        <v>108</v>
      </c>
      <c r="S1850" s="65" t="s">
        <v>87</v>
      </c>
      <c r="T1850" s="65" t="s">
        <v>87</v>
      </c>
      <c r="U1850" s="65" t="s">
        <v>251</v>
      </c>
      <c r="V1850" s="67">
        <v>5770.8</v>
      </c>
      <c r="W1850" s="73" t="str">
        <f t="shared" si="28"/>
        <v>SVEWWTW0004_Population equivalent</v>
      </c>
    </row>
    <row r="1851" spans="1:23">
      <c r="A1851" s="65" t="s">
        <v>93</v>
      </c>
      <c r="B1851" s="65" t="s">
        <v>113</v>
      </c>
      <c r="C1851" s="65" t="s">
        <v>114</v>
      </c>
      <c r="D1851" s="74">
        <v>5883.7333333333299</v>
      </c>
      <c r="E1851" s="65" t="s">
        <v>67</v>
      </c>
      <c r="F1851" s="65" t="s">
        <v>66</v>
      </c>
      <c r="G1851" s="65" t="s">
        <v>50</v>
      </c>
      <c r="H1851" s="65" t="s">
        <v>51</v>
      </c>
      <c r="I1851" s="65" t="s">
        <v>86</v>
      </c>
      <c r="J1851" s="65" t="s">
        <v>53</v>
      </c>
      <c r="K1851" s="65" t="s">
        <v>115</v>
      </c>
      <c r="L1851" s="66">
        <v>46155</v>
      </c>
      <c r="M1851" s="65" t="s">
        <v>55</v>
      </c>
      <c r="N1851" s="65" t="s">
        <v>48</v>
      </c>
      <c r="O1851" s="65" t="s">
        <v>92</v>
      </c>
      <c r="P1851" s="65" t="s">
        <v>87</v>
      </c>
      <c r="Q1851" s="65" t="s">
        <v>107</v>
      </c>
      <c r="R1851" s="65" t="s">
        <v>108</v>
      </c>
      <c r="S1851" s="65" t="s">
        <v>87</v>
      </c>
      <c r="T1851" s="65" t="s">
        <v>87</v>
      </c>
      <c r="U1851" s="65" t="s">
        <v>251</v>
      </c>
      <c r="V1851" s="67">
        <v>5883.7333333333299</v>
      </c>
      <c r="W1851" s="73" t="str">
        <f t="shared" si="28"/>
        <v>SVEWWTW0004_Population equivalent</v>
      </c>
    </row>
    <row r="1852" spans="1:23">
      <c r="A1852" s="65" t="s">
        <v>93</v>
      </c>
      <c r="B1852" s="65" t="s">
        <v>113</v>
      </c>
      <c r="C1852" s="65" t="s">
        <v>114</v>
      </c>
      <c r="D1852" s="74">
        <v>7959.2</v>
      </c>
      <c r="E1852" s="65" t="s">
        <v>48</v>
      </c>
      <c r="F1852" s="65" t="s">
        <v>49</v>
      </c>
      <c r="G1852" s="65" t="s">
        <v>50</v>
      </c>
      <c r="H1852" s="65" t="s">
        <v>51</v>
      </c>
      <c r="I1852" s="65" t="s">
        <v>86</v>
      </c>
      <c r="J1852" s="65" t="s">
        <v>53</v>
      </c>
      <c r="K1852" s="65" t="s">
        <v>115</v>
      </c>
      <c r="L1852" s="66">
        <v>46155</v>
      </c>
      <c r="M1852" s="65" t="s">
        <v>55</v>
      </c>
      <c r="N1852" s="65" t="s">
        <v>48</v>
      </c>
      <c r="O1852" s="65" t="s">
        <v>92</v>
      </c>
      <c r="P1852" s="65" t="s">
        <v>87</v>
      </c>
      <c r="Q1852" s="65" t="s">
        <v>107</v>
      </c>
      <c r="R1852" s="65" t="s">
        <v>108</v>
      </c>
      <c r="S1852" s="65" t="s">
        <v>87</v>
      </c>
      <c r="T1852" s="65" t="s">
        <v>87</v>
      </c>
      <c r="U1852" s="65" t="s">
        <v>255</v>
      </c>
      <c r="V1852" s="67">
        <v>7959.2</v>
      </c>
      <c r="W1852" s="73" t="str">
        <f t="shared" si="28"/>
        <v>SVEWWTW0008_Population equivalent</v>
      </c>
    </row>
    <row r="1853" spans="1:23">
      <c r="A1853" s="65" t="s">
        <v>93</v>
      </c>
      <c r="B1853" s="65" t="s">
        <v>113</v>
      </c>
      <c r="C1853" s="65" t="s">
        <v>114</v>
      </c>
      <c r="D1853" s="74">
        <v>8004.3</v>
      </c>
      <c r="E1853" s="65" t="s">
        <v>65</v>
      </c>
      <c r="F1853" s="65" t="s">
        <v>66</v>
      </c>
      <c r="G1853" s="65" t="s">
        <v>50</v>
      </c>
      <c r="H1853" s="65" t="s">
        <v>51</v>
      </c>
      <c r="I1853" s="65" t="s">
        <v>86</v>
      </c>
      <c r="J1853" s="65" t="s">
        <v>53</v>
      </c>
      <c r="K1853" s="65" t="s">
        <v>115</v>
      </c>
      <c r="L1853" s="66">
        <v>46155</v>
      </c>
      <c r="M1853" s="65" t="s">
        <v>55</v>
      </c>
      <c r="N1853" s="65" t="s">
        <v>48</v>
      </c>
      <c r="O1853" s="65" t="s">
        <v>92</v>
      </c>
      <c r="P1853" s="65" t="s">
        <v>87</v>
      </c>
      <c r="Q1853" s="65" t="s">
        <v>107</v>
      </c>
      <c r="R1853" s="65" t="s">
        <v>108</v>
      </c>
      <c r="S1853" s="65" t="s">
        <v>87</v>
      </c>
      <c r="T1853" s="65" t="s">
        <v>87</v>
      </c>
      <c r="U1853" s="65" t="s">
        <v>255</v>
      </c>
      <c r="V1853" s="67">
        <v>8004.3</v>
      </c>
      <c r="W1853" s="73" t="str">
        <f t="shared" si="28"/>
        <v>SVEWWTW0008_Population equivalent</v>
      </c>
    </row>
    <row r="1854" spans="1:23">
      <c r="A1854" s="65" t="s">
        <v>93</v>
      </c>
      <c r="B1854" s="65" t="s">
        <v>113</v>
      </c>
      <c r="C1854" s="65" t="s">
        <v>114</v>
      </c>
      <c r="D1854" s="74">
        <v>8049.4</v>
      </c>
      <c r="E1854" s="65" t="s">
        <v>67</v>
      </c>
      <c r="F1854" s="65" t="s">
        <v>66</v>
      </c>
      <c r="G1854" s="65" t="s">
        <v>50</v>
      </c>
      <c r="H1854" s="65" t="s">
        <v>51</v>
      </c>
      <c r="I1854" s="65" t="s">
        <v>86</v>
      </c>
      <c r="J1854" s="65" t="s">
        <v>53</v>
      </c>
      <c r="K1854" s="65" t="s">
        <v>115</v>
      </c>
      <c r="L1854" s="66">
        <v>46155</v>
      </c>
      <c r="M1854" s="65" t="s">
        <v>55</v>
      </c>
      <c r="N1854" s="65" t="s">
        <v>48</v>
      </c>
      <c r="O1854" s="65" t="s">
        <v>92</v>
      </c>
      <c r="P1854" s="65" t="s">
        <v>87</v>
      </c>
      <c r="Q1854" s="65" t="s">
        <v>107</v>
      </c>
      <c r="R1854" s="65" t="s">
        <v>108</v>
      </c>
      <c r="S1854" s="65" t="s">
        <v>87</v>
      </c>
      <c r="T1854" s="65" t="s">
        <v>87</v>
      </c>
      <c r="U1854" s="65" t="s">
        <v>255</v>
      </c>
      <c r="V1854" s="67">
        <v>8049.4</v>
      </c>
      <c r="W1854" s="73" t="str">
        <f t="shared" si="28"/>
        <v>SVEWWTW0008_Population equivalent</v>
      </c>
    </row>
    <row r="1855" spans="1:23">
      <c r="A1855" s="65" t="s">
        <v>93</v>
      </c>
      <c r="B1855" s="65" t="s">
        <v>116</v>
      </c>
      <c r="C1855" s="65" t="s">
        <v>117</v>
      </c>
      <c r="D1855" s="74">
        <v>0</v>
      </c>
      <c r="E1855" s="65" t="s">
        <v>48</v>
      </c>
      <c r="F1855" s="65" t="s">
        <v>49</v>
      </c>
      <c r="G1855" s="65" t="s">
        <v>50</v>
      </c>
      <c r="H1855" s="65" t="s">
        <v>51</v>
      </c>
      <c r="I1855" s="65" t="s">
        <v>86</v>
      </c>
      <c r="J1855" s="65" t="s">
        <v>53</v>
      </c>
      <c r="K1855" s="65" t="s">
        <v>118</v>
      </c>
      <c r="L1855" s="66">
        <v>46155</v>
      </c>
      <c r="M1855" s="65" t="s">
        <v>55</v>
      </c>
      <c r="N1855" s="65" t="s">
        <v>48</v>
      </c>
      <c r="O1855" s="65" t="s">
        <v>92</v>
      </c>
      <c r="P1855" s="65" t="s">
        <v>87</v>
      </c>
      <c r="Q1855" s="65" t="s">
        <v>107</v>
      </c>
      <c r="R1855" s="65" t="s">
        <v>108</v>
      </c>
      <c r="S1855" s="65" t="s">
        <v>87</v>
      </c>
      <c r="T1855" s="65" t="s">
        <v>87</v>
      </c>
      <c r="U1855" s="65" t="s">
        <v>253</v>
      </c>
      <c r="V1855" s="67">
        <v>0</v>
      </c>
      <c r="W1855" s="73" t="str">
        <f t="shared" si="28"/>
        <v>SVEWWTW0006_Current DWF permit (m3/day)</v>
      </c>
    </row>
    <row r="1856" spans="1:23">
      <c r="A1856" s="65" t="s">
        <v>93</v>
      </c>
      <c r="B1856" s="65" t="s">
        <v>116</v>
      </c>
      <c r="C1856" s="65" t="s">
        <v>117</v>
      </c>
      <c r="D1856" s="74">
        <v>1559</v>
      </c>
      <c r="E1856" s="65" t="s">
        <v>48</v>
      </c>
      <c r="F1856" s="65" t="s">
        <v>49</v>
      </c>
      <c r="G1856" s="65" t="s">
        <v>50</v>
      </c>
      <c r="H1856" s="65" t="s">
        <v>51</v>
      </c>
      <c r="I1856" s="65" t="s">
        <v>86</v>
      </c>
      <c r="J1856" s="65" t="s">
        <v>53</v>
      </c>
      <c r="K1856" s="65" t="s">
        <v>118</v>
      </c>
      <c r="L1856" s="66">
        <v>46155</v>
      </c>
      <c r="M1856" s="65" t="s">
        <v>55</v>
      </c>
      <c r="N1856" s="65" t="s">
        <v>48</v>
      </c>
      <c r="O1856" s="65" t="s">
        <v>92</v>
      </c>
      <c r="P1856" s="65" t="s">
        <v>87</v>
      </c>
      <c r="Q1856" s="65" t="s">
        <v>107</v>
      </c>
      <c r="R1856" s="65" t="s">
        <v>108</v>
      </c>
      <c r="S1856" s="65" t="s">
        <v>87</v>
      </c>
      <c r="T1856" s="65" t="s">
        <v>87</v>
      </c>
      <c r="U1856" s="65" t="s">
        <v>255</v>
      </c>
      <c r="V1856" s="67">
        <v>1559</v>
      </c>
      <c r="W1856" s="73" t="str">
        <f t="shared" si="28"/>
        <v>SVEWWTW0008_Current DWF permit (m3/day)</v>
      </c>
    </row>
    <row r="1857" spans="1:23">
      <c r="A1857" s="65" t="s">
        <v>93</v>
      </c>
      <c r="B1857" s="65" t="s">
        <v>116</v>
      </c>
      <c r="C1857" s="65" t="s">
        <v>117</v>
      </c>
      <c r="D1857" s="74">
        <v>177</v>
      </c>
      <c r="E1857" s="65" t="s">
        <v>48</v>
      </c>
      <c r="F1857" s="65" t="s">
        <v>49</v>
      </c>
      <c r="G1857" s="65" t="s">
        <v>50</v>
      </c>
      <c r="H1857" s="65" t="s">
        <v>51</v>
      </c>
      <c r="I1857" s="65" t="s">
        <v>86</v>
      </c>
      <c r="J1857" s="65" t="s">
        <v>53</v>
      </c>
      <c r="K1857" s="65" t="s">
        <v>118</v>
      </c>
      <c r="L1857" s="66">
        <v>46155</v>
      </c>
      <c r="M1857" s="65" t="s">
        <v>55</v>
      </c>
      <c r="N1857" s="65" t="s">
        <v>48</v>
      </c>
      <c r="O1857" s="65" t="s">
        <v>92</v>
      </c>
      <c r="P1857" s="65" t="s">
        <v>87</v>
      </c>
      <c r="Q1857" s="65" t="s">
        <v>107</v>
      </c>
      <c r="R1857" s="65" t="s">
        <v>108</v>
      </c>
      <c r="S1857" s="65" t="s">
        <v>87</v>
      </c>
      <c r="T1857" s="65" t="s">
        <v>87</v>
      </c>
      <c r="U1857" s="65" t="s">
        <v>254</v>
      </c>
      <c r="V1857" s="67">
        <v>177</v>
      </c>
      <c r="W1857" s="73" t="str">
        <f t="shared" si="28"/>
        <v>SVEWWTW0007_Current DWF permit (m3/day)</v>
      </c>
    </row>
    <row r="1858" spans="1:23">
      <c r="A1858" s="65" t="s">
        <v>93</v>
      </c>
      <c r="B1858" s="65" t="s">
        <v>116</v>
      </c>
      <c r="C1858" s="65" t="s">
        <v>117</v>
      </c>
      <c r="D1858" s="74">
        <v>200</v>
      </c>
      <c r="E1858" s="65" t="s">
        <v>48</v>
      </c>
      <c r="F1858" s="65" t="s">
        <v>49</v>
      </c>
      <c r="G1858" s="65" t="s">
        <v>50</v>
      </c>
      <c r="H1858" s="65" t="s">
        <v>51</v>
      </c>
      <c r="I1858" s="65" t="s">
        <v>86</v>
      </c>
      <c r="J1858" s="65" t="s">
        <v>53</v>
      </c>
      <c r="K1858" s="65" t="s">
        <v>118</v>
      </c>
      <c r="L1858" s="66">
        <v>46155</v>
      </c>
      <c r="M1858" s="65" t="s">
        <v>55</v>
      </c>
      <c r="N1858" s="65" t="s">
        <v>48</v>
      </c>
      <c r="O1858" s="65" t="s">
        <v>92</v>
      </c>
      <c r="P1858" s="65" t="s">
        <v>87</v>
      </c>
      <c r="Q1858" s="65" t="s">
        <v>107</v>
      </c>
      <c r="R1858" s="65" t="s">
        <v>108</v>
      </c>
      <c r="S1858" s="65" t="s">
        <v>87</v>
      </c>
      <c r="T1858" s="65" t="s">
        <v>87</v>
      </c>
      <c r="U1858" s="65" t="s">
        <v>248</v>
      </c>
      <c r="V1858" s="67">
        <v>200</v>
      </c>
      <c r="W1858" s="73" t="str">
        <f t="shared" si="28"/>
        <v>SVEWWTW0001_Current DWF permit (m3/day)</v>
      </c>
    </row>
    <row r="1859" spans="1:23">
      <c r="A1859" s="65" t="s">
        <v>93</v>
      </c>
      <c r="B1859" s="65" t="s">
        <v>116</v>
      </c>
      <c r="C1859" s="65" t="s">
        <v>117</v>
      </c>
      <c r="D1859" s="74">
        <v>2158</v>
      </c>
      <c r="E1859" s="65" t="s">
        <v>48</v>
      </c>
      <c r="F1859" s="65" t="s">
        <v>49</v>
      </c>
      <c r="G1859" s="65" t="s">
        <v>50</v>
      </c>
      <c r="H1859" s="65" t="s">
        <v>51</v>
      </c>
      <c r="I1859" s="65" t="s">
        <v>86</v>
      </c>
      <c r="J1859" s="65" t="s">
        <v>53</v>
      </c>
      <c r="K1859" s="65" t="s">
        <v>118</v>
      </c>
      <c r="L1859" s="66">
        <v>46155</v>
      </c>
      <c r="M1859" s="65" t="s">
        <v>55</v>
      </c>
      <c r="N1859" s="65" t="s">
        <v>48</v>
      </c>
      <c r="O1859" s="65" t="s">
        <v>92</v>
      </c>
      <c r="P1859" s="65" t="s">
        <v>87</v>
      </c>
      <c r="Q1859" s="65" t="s">
        <v>107</v>
      </c>
      <c r="R1859" s="65" t="s">
        <v>108</v>
      </c>
      <c r="S1859" s="65" t="s">
        <v>87</v>
      </c>
      <c r="T1859" s="65" t="s">
        <v>87</v>
      </c>
      <c r="U1859" s="65" t="s">
        <v>250</v>
      </c>
      <c r="V1859" s="67">
        <v>2158</v>
      </c>
      <c r="W1859" s="73" t="str">
        <f t="shared" si="28"/>
        <v>SVEWWTW0003_Current DWF permit (m3/day)</v>
      </c>
    </row>
    <row r="1860" spans="1:23">
      <c r="A1860" s="65" t="s">
        <v>93</v>
      </c>
      <c r="B1860" s="65" t="s">
        <v>116</v>
      </c>
      <c r="C1860" s="65" t="s">
        <v>117</v>
      </c>
      <c r="D1860" s="74">
        <v>425</v>
      </c>
      <c r="E1860" s="65" t="s">
        <v>48</v>
      </c>
      <c r="F1860" s="65" t="s">
        <v>49</v>
      </c>
      <c r="G1860" s="65" t="s">
        <v>50</v>
      </c>
      <c r="H1860" s="65" t="s">
        <v>51</v>
      </c>
      <c r="I1860" s="65" t="s">
        <v>86</v>
      </c>
      <c r="J1860" s="65" t="s">
        <v>53</v>
      </c>
      <c r="K1860" s="65" t="s">
        <v>118</v>
      </c>
      <c r="L1860" s="66">
        <v>46155</v>
      </c>
      <c r="M1860" s="65" t="s">
        <v>55</v>
      </c>
      <c r="N1860" s="65" t="s">
        <v>48</v>
      </c>
      <c r="O1860" s="65" t="s">
        <v>92</v>
      </c>
      <c r="P1860" s="65" t="s">
        <v>87</v>
      </c>
      <c r="Q1860" s="65" t="s">
        <v>107</v>
      </c>
      <c r="R1860" s="65" t="s">
        <v>108</v>
      </c>
      <c r="S1860" s="65" t="s">
        <v>87</v>
      </c>
      <c r="T1860" s="65" t="s">
        <v>87</v>
      </c>
      <c r="U1860" s="65" t="s">
        <v>252</v>
      </c>
      <c r="V1860" s="67">
        <v>425</v>
      </c>
      <c r="W1860" s="73" t="str">
        <f t="shared" si="28"/>
        <v>SVEWWTW0005_Current DWF permit (m3/day)</v>
      </c>
    </row>
    <row r="1861" spans="1:23">
      <c r="A1861" s="65" t="s">
        <v>93</v>
      </c>
      <c r="B1861" s="65" t="s">
        <v>116</v>
      </c>
      <c r="C1861" s="65" t="s">
        <v>117</v>
      </c>
      <c r="D1861" s="74">
        <v>630</v>
      </c>
      <c r="E1861" s="65" t="s">
        <v>48</v>
      </c>
      <c r="F1861" s="65" t="s">
        <v>49</v>
      </c>
      <c r="G1861" s="65" t="s">
        <v>50</v>
      </c>
      <c r="H1861" s="65" t="s">
        <v>51</v>
      </c>
      <c r="I1861" s="65" t="s">
        <v>86</v>
      </c>
      <c r="J1861" s="65" t="s">
        <v>53</v>
      </c>
      <c r="K1861" s="65" t="s">
        <v>118</v>
      </c>
      <c r="L1861" s="66">
        <v>46155</v>
      </c>
      <c r="M1861" s="65" t="s">
        <v>55</v>
      </c>
      <c r="N1861" s="65" t="s">
        <v>48</v>
      </c>
      <c r="O1861" s="65" t="s">
        <v>92</v>
      </c>
      <c r="P1861" s="65" t="s">
        <v>87</v>
      </c>
      <c r="Q1861" s="65" t="s">
        <v>107</v>
      </c>
      <c r="R1861" s="65" t="s">
        <v>108</v>
      </c>
      <c r="S1861" s="65" t="s">
        <v>87</v>
      </c>
      <c r="T1861" s="65" t="s">
        <v>87</v>
      </c>
      <c r="U1861" s="65" t="s">
        <v>249</v>
      </c>
      <c r="V1861" s="67">
        <v>630</v>
      </c>
      <c r="W1861" s="73" t="str">
        <f t="shared" si="28"/>
        <v>SVEWWTW0002_Current DWF permit (m3/day)</v>
      </c>
    </row>
    <row r="1862" spans="1:23">
      <c r="A1862" s="65" t="s">
        <v>93</v>
      </c>
      <c r="B1862" s="65" t="s">
        <v>116</v>
      </c>
      <c r="C1862" s="65" t="s">
        <v>117</v>
      </c>
      <c r="D1862" s="74">
        <v>950</v>
      </c>
      <c r="E1862" s="65" t="s">
        <v>48</v>
      </c>
      <c r="F1862" s="65" t="s">
        <v>49</v>
      </c>
      <c r="G1862" s="65" t="s">
        <v>50</v>
      </c>
      <c r="H1862" s="65" t="s">
        <v>51</v>
      </c>
      <c r="I1862" s="65" t="s">
        <v>86</v>
      </c>
      <c r="J1862" s="65" t="s">
        <v>53</v>
      </c>
      <c r="K1862" s="65" t="s">
        <v>118</v>
      </c>
      <c r="L1862" s="66">
        <v>46155</v>
      </c>
      <c r="M1862" s="65" t="s">
        <v>55</v>
      </c>
      <c r="N1862" s="65" t="s">
        <v>48</v>
      </c>
      <c r="O1862" s="65" t="s">
        <v>92</v>
      </c>
      <c r="P1862" s="65" t="s">
        <v>87</v>
      </c>
      <c r="Q1862" s="65" t="s">
        <v>107</v>
      </c>
      <c r="R1862" s="65" t="s">
        <v>108</v>
      </c>
      <c r="S1862" s="65" t="s">
        <v>87</v>
      </c>
      <c r="T1862" s="65" t="s">
        <v>87</v>
      </c>
      <c r="U1862" s="65" t="s">
        <v>251</v>
      </c>
      <c r="V1862" s="67">
        <v>950</v>
      </c>
      <c r="W1862" s="73" t="str">
        <f t="shared" ref="W1862:W1925" si="29">CONCATENATE(U1862,"_",C1862)</f>
        <v>SVEWWTW0004_Current DWF permit (m3/day)</v>
      </c>
    </row>
    <row r="1863" spans="1:23">
      <c r="A1863" s="65" t="s">
        <v>93</v>
      </c>
      <c r="B1863" s="65" t="s">
        <v>119</v>
      </c>
      <c r="C1863" s="65" t="s">
        <v>120</v>
      </c>
      <c r="D1863" s="74">
        <v>105</v>
      </c>
      <c r="E1863" s="65" t="s">
        <v>48</v>
      </c>
      <c r="F1863" s="65" t="s">
        <v>49</v>
      </c>
      <c r="G1863" s="65" t="s">
        <v>50</v>
      </c>
      <c r="H1863" s="65" t="s">
        <v>51</v>
      </c>
      <c r="I1863" s="65" t="s">
        <v>86</v>
      </c>
      <c r="J1863" s="65" t="s">
        <v>53</v>
      </c>
      <c r="K1863" s="65" t="s">
        <v>118</v>
      </c>
      <c r="L1863" s="66">
        <v>46155</v>
      </c>
      <c r="M1863" s="65" t="s">
        <v>55</v>
      </c>
      <c r="N1863" s="65" t="s">
        <v>48</v>
      </c>
      <c r="O1863" s="65" t="s">
        <v>92</v>
      </c>
      <c r="P1863" s="65" t="s">
        <v>87</v>
      </c>
      <c r="Q1863" s="65" t="s">
        <v>107</v>
      </c>
      <c r="R1863" s="65" t="s">
        <v>108</v>
      </c>
      <c r="S1863" s="65" t="s">
        <v>87</v>
      </c>
      <c r="T1863" s="65" t="s">
        <v>87</v>
      </c>
      <c r="U1863" s="65" t="s">
        <v>253</v>
      </c>
      <c r="V1863" s="67">
        <v>105</v>
      </c>
      <c r="W1863" s="73" t="str">
        <f t="shared" si="29"/>
        <v>SVEWWTW0006_Expected DWF permit (m3/day)</v>
      </c>
    </row>
    <row r="1864" spans="1:23">
      <c r="A1864" s="65" t="s">
        <v>93</v>
      </c>
      <c r="B1864" s="65" t="s">
        <v>119</v>
      </c>
      <c r="C1864" s="65" t="s">
        <v>120</v>
      </c>
      <c r="D1864" s="74">
        <v>1395</v>
      </c>
      <c r="E1864" s="65" t="s">
        <v>48</v>
      </c>
      <c r="F1864" s="65" t="s">
        <v>49</v>
      </c>
      <c r="G1864" s="65" t="s">
        <v>50</v>
      </c>
      <c r="H1864" s="65" t="s">
        <v>51</v>
      </c>
      <c r="I1864" s="65" t="s">
        <v>86</v>
      </c>
      <c r="J1864" s="65" t="s">
        <v>53</v>
      </c>
      <c r="K1864" s="65" t="s">
        <v>118</v>
      </c>
      <c r="L1864" s="66">
        <v>46155</v>
      </c>
      <c r="M1864" s="65" t="s">
        <v>55</v>
      </c>
      <c r="N1864" s="65" t="s">
        <v>48</v>
      </c>
      <c r="O1864" s="65" t="s">
        <v>92</v>
      </c>
      <c r="P1864" s="65" t="s">
        <v>87</v>
      </c>
      <c r="Q1864" s="65" t="s">
        <v>107</v>
      </c>
      <c r="R1864" s="65" t="s">
        <v>108</v>
      </c>
      <c r="S1864" s="65" t="s">
        <v>87</v>
      </c>
      <c r="T1864" s="65" t="s">
        <v>87</v>
      </c>
      <c r="U1864" s="65" t="s">
        <v>251</v>
      </c>
      <c r="V1864" s="67">
        <v>1395</v>
      </c>
      <c r="W1864" s="73" t="str">
        <f t="shared" si="29"/>
        <v>SVEWWTW0004_Expected DWF permit (m3/day)</v>
      </c>
    </row>
    <row r="1865" spans="1:23">
      <c r="A1865" s="65" t="s">
        <v>93</v>
      </c>
      <c r="B1865" s="65" t="s">
        <v>119</v>
      </c>
      <c r="C1865" s="65" t="s">
        <v>120</v>
      </c>
      <c r="D1865" s="74">
        <v>2250</v>
      </c>
      <c r="E1865" s="65" t="s">
        <v>48</v>
      </c>
      <c r="F1865" s="65" t="s">
        <v>49</v>
      </c>
      <c r="G1865" s="65" t="s">
        <v>50</v>
      </c>
      <c r="H1865" s="65" t="s">
        <v>51</v>
      </c>
      <c r="I1865" s="65" t="s">
        <v>86</v>
      </c>
      <c r="J1865" s="65" t="s">
        <v>53</v>
      </c>
      <c r="K1865" s="65" t="s">
        <v>118</v>
      </c>
      <c r="L1865" s="66">
        <v>46155</v>
      </c>
      <c r="M1865" s="65" t="s">
        <v>55</v>
      </c>
      <c r="N1865" s="65" t="s">
        <v>48</v>
      </c>
      <c r="O1865" s="65" t="s">
        <v>92</v>
      </c>
      <c r="P1865" s="65" t="s">
        <v>87</v>
      </c>
      <c r="Q1865" s="65" t="s">
        <v>107</v>
      </c>
      <c r="R1865" s="65" t="s">
        <v>108</v>
      </c>
      <c r="S1865" s="65" t="s">
        <v>87</v>
      </c>
      <c r="T1865" s="65" t="s">
        <v>87</v>
      </c>
      <c r="U1865" s="65" t="s">
        <v>255</v>
      </c>
      <c r="V1865" s="67">
        <v>2250</v>
      </c>
      <c r="W1865" s="73" t="str">
        <f t="shared" si="29"/>
        <v>SVEWWTW0008_Expected DWF permit (m3/day)</v>
      </c>
    </row>
    <row r="1866" spans="1:23">
      <c r="A1866" s="65" t="s">
        <v>93</v>
      </c>
      <c r="B1866" s="65" t="s">
        <v>119</v>
      </c>
      <c r="C1866" s="65" t="s">
        <v>120</v>
      </c>
      <c r="D1866" s="74">
        <v>263</v>
      </c>
      <c r="E1866" s="65" t="s">
        <v>48</v>
      </c>
      <c r="F1866" s="65" t="s">
        <v>49</v>
      </c>
      <c r="G1866" s="65" t="s">
        <v>50</v>
      </c>
      <c r="H1866" s="65" t="s">
        <v>51</v>
      </c>
      <c r="I1866" s="65" t="s">
        <v>86</v>
      </c>
      <c r="J1866" s="65" t="s">
        <v>53</v>
      </c>
      <c r="K1866" s="65" t="s">
        <v>118</v>
      </c>
      <c r="L1866" s="66">
        <v>46155</v>
      </c>
      <c r="M1866" s="65" t="s">
        <v>55</v>
      </c>
      <c r="N1866" s="65" t="s">
        <v>48</v>
      </c>
      <c r="O1866" s="65" t="s">
        <v>92</v>
      </c>
      <c r="P1866" s="65" t="s">
        <v>87</v>
      </c>
      <c r="Q1866" s="65" t="s">
        <v>107</v>
      </c>
      <c r="R1866" s="65" t="s">
        <v>108</v>
      </c>
      <c r="S1866" s="65" t="s">
        <v>87</v>
      </c>
      <c r="T1866" s="65" t="s">
        <v>87</v>
      </c>
      <c r="U1866" s="65" t="s">
        <v>248</v>
      </c>
      <c r="V1866" s="67">
        <v>263</v>
      </c>
      <c r="W1866" s="73" t="str">
        <f t="shared" si="29"/>
        <v>SVEWWTW0001_Expected DWF permit (m3/day)</v>
      </c>
    </row>
    <row r="1867" spans="1:23">
      <c r="A1867" s="65" t="s">
        <v>93</v>
      </c>
      <c r="B1867" s="65" t="s">
        <v>119</v>
      </c>
      <c r="C1867" s="65" t="s">
        <v>120</v>
      </c>
      <c r="D1867" s="74">
        <v>2890</v>
      </c>
      <c r="E1867" s="65" t="s">
        <v>48</v>
      </c>
      <c r="F1867" s="65" t="s">
        <v>49</v>
      </c>
      <c r="G1867" s="65" t="s">
        <v>50</v>
      </c>
      <c r="H1867" s="65" t="s">
        <v>51</v>
      </c>
      <c r="I1867" s="65" t="s">
        <v>86</v>
      </c>
      <c r="J1867" s="65" t="s">
        <v>53</v>
      </c>
      <c r="K1867" s="65" t="s">
        <v>118</v>
      </c>
      <c r="L1867" s="66">
        <v>46155</v>
      </c>
      <c r="M1867" s="65" t="s">
        <v>55</v>
      </c>
      <c r="N1867" s="65" t="s">
        <v>48</v>
      </c>
      <c r="O1867" s="65" t="s">
        <v>92</v>
      </c>
      <c r="P1867" s="65" t="s">
        <v>87</v>
      </c>
      <c r="Q1867" s="65" t="s">
        <v>107</v>
      </c>
      <c r="R1867" s="65" t="s">
        <v>108</v>
      </c>
      <c r="S1867" s="65" t="s">
        <v>87</v>
      </c>
      <c r="T1867" s="65" t="s">
        <v>87</v>
      </c>
      <c r="U1867" s="65" t="s">
        <v>250</v>
      </c>
      <c r="V1867" s="67">
        <v>2890</v>
      </c>
      <c r="W1867" s="73" t="str">
        <f t="shared" si="29"/>
        <v>SVEWWTW0003_Expected DWF permit (m3/day)</v>
      </c>
    </row>
    <row r="1868" spans="1:23">
      <c r="A1868" s="65" t="s">
        <v>93</v>
      </c>
      <c r="B1868" s="65" t="s">
        <v>119</v>
      </c>
      <c r="C1868" s="65" t="s">
        <v>120</v>
      </c>
      <c r="D1868" s="74">
        <v>355</v>
      </c>
      <c r="E1868" s="65" t="s">
        <v>48</v>
      </c>
      <c r="F1868" s="65" t="s">
        <v>49</v>
      </c>
      <c r="G1868" s="65" t="s">
        <v>50</v>
      </c>
      <c r="H1868" s="65" t="s">
        <v>51</v>
      </c>
      <c r="I1868" s="65" t="s">
        <v>86</v>
      </c>
      <c r="J1868" s="65" t="s">
        <v>53</v>
      </c>
      <c r="K1868" s="65" t="s">
        <v>118</v>
      </c>
      <c r="L1868" s="66">
        <v>46155</v>
      </c>
      <c r="M1868" s="65" t="s">
        <v>55</v>
      </c>
      <c r="N1868" s="65" t="s">
        <v>48</v>
      </c>
      <c r="O1868" s="65" t="s">
        <v>92</v>
      </c>
      <c r="P1868" s="65" t="s">
        <v>87</v>
      </c>
      <c r="Q1868" s="65" t="s">
        <v>107</v>
      </c>
      <c r="R1868" s="65" t="s">
        <v>108</v>
      </c>
      <c r="S1868" s="65" t="s">
        <v>87</v>
      </c>
      <c r="T1868" s="65" t="s">
        <v>87</v>
      </c>
      <c r="U1868" s="65" t="s">
        <v>254</v>
      </c>
      <c r="V1868" s="67">
        <v>355</v>
      </c>
      <c r="W1868" s="73" t="str">
        <f t="shared" si="29"/>
        <v>SVEWWTW0007_Expected DWF permit (m3/day)</v>
      </c>
    </row>
    <row r="1869" spans="1:23">
      <c r="A1869" s="65" t="s">
        <v>93</v>
      </c>
      <c r="B1869" s="65" t="s">
        <v>119</v>
      </c>
      <c r="C1869" s="65" t="s">
        <v>120</v>
      </c>
      <c r="D1869" s="74">
        <v>568</v>
      </c>
      <c r="E1869" s="65" t="s">
        <v>48</v>
      </c>
      <c r="F1869" s="65" t="s">
        <v>49</v>
      </c>
      <c r="G1869" s="65" t="s">
        <v>50</v>
      </c>
      <c r="H1869" s="65" t="s">
        <v>51</v>
      </c>
      <c r="I1869" s="65" t="s">
        <v>86</v>
      </c>
      <c r="J1869" s="65" t="s">
        <v>53</v>
      </c>
      <c r="K1869" s="65" t="s">
        <v>118</v>
      </c>
      <c r="L1869" s="66">
        <v>46155</v>
      </c>
      <c r="M1869" s="65" t="s">
        <v>55</v>
      </c>
      <c r="N1869" s="65" t="s">
        <v>48</v>
      </c>
      <c r="O1869" s="65" t="s">
        <v>92</v>
      </c>
      <c r="P1869" s="65" t="s">
        <v>87</v>
      </c>
      <c r="Q1869" s="65" t="s">
        <v>107</v>
      </c>
      <c r="R1869" s="65" t="s">
        <v>108</v>
      </c>
      <c r="S1869" s="65" t="s">
        <v>87</v>
      </c>
      <c r="T1869" s="65" t="s">
        <v>87</v>
      </c>
      <c r="U1869" s="65" t="s">
        <v>252</v>
      </c>
      <c r="V1869" s="67">
        <v>568</v>
      </c>
      <c r="W1869" s="73" t="str">
        <f t="shared" si="29"/>
        <v>SVEWWTW0005_Expected DWF permit (m3/day)</v>
      </c>
    </row>
    <row r="1870" spans="1:23">
      <c r="A1870" s="65" t="s">
        <v>93</v>
      </c>
      <c r="B1870" s="65" t="s">
        <v>119</v>
      </c>
      <c r="C1870" s="65" t="s">
        <v>120</v>
      </c>
      <c r="D1870" s="74">
        <v>840</v>
      </c>
      <c r="E1870" s="65" t="s">
        <v>48</v>
      </c>
      <c r="F1870" s="65" t="s">
        <v>49</v>
      </c>
      <c r="G1870" s="65" t="s">
        <v>50</v>
      </c>
      <c r="H1870" s="65" t="s">
        <v>51</v>
      </c>
      <c r="I1870" s="65" t="s">
        <v>86</v>
      </c>
      <c r="J1870" s="65" t="s">
        <v>53</v>
      </c>
      <c r="K1870" s="65" t="s">
        <v>118</v>
      </c>
      <c r="L1870" s="66">
        <v>46155</v>
      </c>
      <c r="M1870" s="65" t="s">
        <v>55</v>
      </c>
      <c r="N1870" s="65" t="s">
        <v>48</v>
      </c>
      <c r="O1870" s="65" t="s">
        <v>92</v>
      </c>
      <c r="P1870" s="65" t="s">
        <v>87</v>
      </c>
      <c r="Q1870" s="65" t="s">
        <v>107</v>
      </c>
      <c r="R1870" s="65" t="s">
        <v>108</v>
      </c>
      <c r="S1870" s="65" t="s">
        <v>87</v>
      </c>
      <c r="T1870" s="65" t="s">
        <v>87</v>
      </c>
      <c r="U1870" s="65" t="s">
        <v>249</v>
      </c>
      <c r="V1870" s="67">
        <v>840</v>
      </c>
      <c r="W1870" s="73" t="str">
        <f t="shared" si="29"/>
        <v>SVEWWTW0002_Expected DWF permit (m3/day)</v>
      </c>
    </row>
    <row r="1871" spans="1:23">
      <c r="A1871" s="65" t="s">
        <v>93</v>
      </c>
      <c r="B1871" s="65" t="s">
        <v>121</v>
      </c>
      <c r="C1871" s="65" t="s">
        <v>122</v>
      </c>
      <c r="D1871" s="74">
        <v>0</v>
      </c>
      <c r="E1871" s="65" t="s">
        <v>48</v>
      </c>
      <c r="F1871" s="65" t="s">
        <v>49</v>
      </c>
      <c r="G1871" s="65" t="s">
        <v>50</v>
      </c>
      <c r="H1871" s="65" t="s">
        <v>51</v>
      </c>
      <c r="I1871" s="65" t="s">
        <v>86</v>
      </c>
      <c r="J1871" s="65" t="s">
        <v>53</v>
      </c>
      <c r="K1871" s="65" t="s">
        <v>123</v>
      </c>
      <c r="L1871" s="66">
        <v>46155</v>
      </c>
      <c r="M1871" s="65" t="s">
        <v>55</v>
      </c>
      <c r="N1871" s="65" t="s">
        <v>48</v>
      </c>
      <c r="O1871" s="65" t="s">
        <v>92</v>
      </c>
      <c r="P1871" s="65" t="s">
        <v>87</v>
      </c>
      <c r="Q1871" s="65" t="s">
        <v>107</v>
      </c>
      <c r="R1871" s="65" t="s">
        <v>108</v>
      </c>
      <c r="S1871" s="65" t="s">
        <v>87</v>
      </c>
      <c r="T1871" s="65" t="s">
        <v>87</v>
      </c>
      <c r="U1871" s="65" t="s">
        <v>253</v>
      </c>
      <c r="V1871" s="67">
        <v>0</v>
      </c>
      <c r="W1871" s="73" t="str">
        <f t="shared" si="29"/>
        <v>SVEWWTW0006_Current FFT permit (l/s)</v>
      </c>
    </row>
    <row r="1872" spans="1:23">
      <c r="A1872" s="65" t="s">
        <v>93</v>
      </c>
      <c r="B1872" s="65" t="s">
        <v>121</v>
      </c>
      <c r="C1872" s="65" t="s">
        <v>122</v>
      </c>
      <c r="D1872" s="74">
        <v>36.9</v>
      </c>
      <c r="E1872" s="65" t="s">
        <v>48</v>
      </c>
      <c r="F1872" s="65" t="s">
        <v>49</v>
      </c>
      <c r="G1872" s="65" t="s">
        <v>50</v>
      </c>
      <c r="H1872" s="65" t="s">
        <v>51</v>
      </c>
      <c r="I1872" s="65" t="s">
        <v>86</v>
      </c>
      <c r="J1872" s="65" t="s">
        <v>53</v>
      </c>
      <c r="K1872" s="65" t="s">
        <v>123</v>
      </c>
      <c r="L1872" s="66">
        <v>46155</v>
      </c>
      <c r="M1872" s="65" t="s">
        <v>55</v>
      </c>
      <c r="N1872" s="65" t="s">
        <v>48</v>
      </c>
      <c r="O1872" s="65" t="s">
        <v>92</v>
      </c>
      <c r="P1872" s="65" t="s">
        <v>87</v>
      </c>
      <c r="Q1872" s="65" t="s">
        <v>107</v>
      </c>
      <c r="R1872" s="65" t="s">
        <v>108</v>
      </c>
      <c r="S1872" s="65" t="s">
        <v>87</v>
      </c>
      <c r="T1872" s="65" t="s">
        <v>87</v>
      </c>
      <c r="U1872" s="65" t="s">
        <v>251</v>
      </c>
      <c r="V1872" s="67">
        <v>36.9</v>
      </c>
      <c r="W1872" s="73" t="str">
        <f t="shared" si="29"/>
        <v>SVEWWTW0004_Current FFT permit (l/s)</v>
      </c>
    </row>
    <row r="1873" spans="1:23">
      <c r="A1873" s="65" t="s">
        <v>93</v>
      </c>
      <c r="B1873" s="65" t="s">
        <v>121</v>
      </c>
      <c r="C1873" s="65" t="s">
        <v>122</v>
      </c>
      <c r="D1873" s="74">
        <v>41.8</v>
      </c>
      <c r="E1873" s="65" t="s">
        <v>48</v>
      </c>
      <c r="F1873" s="65" t="s">
        <v>49</v>
      </c>
      <c r="G1873" s="65" t="s">
        <v>50</v>
      </c>
      <c r="H1873" s="65" t="s">
        <v>51</v>
      </c>
      <c r="I1873" s="65" t="s">
        <v>86</v>
      </c>
      <c r="J1873" s="65" t="s">
        <v>53</v>
      </c>
      <c r="K1873" s="65" t="s">
        <v>123</v>
      </c>
      <c r="L1873" s="66">
        <v>46155</v>
      </c>
      <c r="M1873" s="65" t="s">
        <v>55</v>
      </c>
      <c r="N1873" s="65" t="s">
        <v>48</v>
      </c>
      <c r="O1873" s="65" t="s">
        <v>92</v>
      </c>
      <c r="P1873" s="65" t="s">
        <v>87</v>
      </c>
      <c r="Q1873" s="65" t="s">
        <v>107</v>
      </c>
      <c r="R1873" s="65" t="s">
        <v>108</v>
      </c>
      <c r="S1873" s="65" t="s">
        <v>87</v>
      </c>
      <c r="T1873" s="65" t="s">
        <v>87</v>
      </c>
      <c r="U1873" s="65" t="s">
        <v>255</v>
      </c>
      <c r="V1873" s="67">
        <v>41.8</v>
      </c>
      <c r="W1873" s="73" t="str">
        <f t="shared" si="29"/>
        <v>SVEWWTW0008_Current FFT permit (l/s)</v>
      </c>
    </row>
    <row r="1874" spans="1:23">
      <c r="A1874" s="65" t="s">
        <v>93</v>
      </c>
      <c r="B1874" s="65" t="s">
        <v>121</v>
      </c>
      <c r="C1874" s="65" t="s">
        <v>122</v>
      </c>
      <c r="D1874" s="74">
        <v>6.1</v>
      </c>
      <c r="E1874" s="65" t="s">
        <v>48</v>
      </c>
      <c r="F1874" s="65" t="s">
        <v>49</v>
      </c>
      <c r="G1874" s="65" t="s">
        <v>50</v>
      </c>
      <c r="H1874" s="65" t="s">
        <v>51</v>
      </c>
      <c r="I1874" s="65" t="s">
        <v>86</v>
      </c>
      <c r="J1874" s="65" t="s">
        <v>53</v>
      </c>
      <c r="K1874" s="65" t="s">
        <v>123</v>
      </c>
      <c r="L1874" s="66">
        <v>46155</v>
      </c>
      <c r="M1874" s="65" t="s">
        <v>55</v>
      </c>
      <c r="N1874" s="65" t="s">
        <v>48</v>
      </c>
      <c r="O1874" s="65" t="s">
        <v>92</v>
      </c>
      <c r="P1874" s="65" t="s">
        <v>87</v>
      </c>
      <c r="Q1874" s="65" t="s">
        <v>107</v>
      </c>
      <c r="R1874" s="65" t="s">
        <v>108</v>
      </c>
      <c r="S1874" s="65" t="s">
        <v>87</v>
      </c>
      <c r="T1874" s="65" t="s">
        <v>87</v>
      </c>
      <c r="U1874" s="65" t="s">
        <v>248</v>
      </c>
      <c r="V1874" s="67">
        <v>6.1</v>
      </c>
      <c r="W1874" s="73" t="str">
        <f t="shared" si="29"/>
        <v>SVEWWTW0001_Current FFT permit (l/s)</v>
      </c>
    </row>
    <row r="1875" spans="1:23">
      <c r="A1875" s="65" t="s">
        <v>93</v>
      </c>
      <c r="B1875" s="65" t="s">
        <v>121</v>
      </c>
      <c r="C1875" s="65" t="s">
        <v>122</v>
      </c>
      <c r="D1875" s="74">
        <v>63.4</v>
      </c>
      <c r="E1875" s="65" t="s">
        <v>48</v>
      </c>
      <c r="F1875" s="65" t="s">
        <v>49</v>
      </c>
      <c r="G1875" s="65" t="s">
        <v>50</v>
      </c>
      <c r="H1875" s="65" t="s">
        <v>51</v>
      </c>
      <c r="I1875" s="65" t="s">
        <v>86</v>
      </c>
      <c r="J1875" s="65" t="s">
        <v>53</v>
      </c>
      <c r="K1875" s="65" t="s">
        <v>123</v>
      </c>
      <c r="L1875" s="66">
        <v>46155</v>
      </c>
      <c r="M1875" s="65" t="s">
        <v>55</v>
      </c>
      <c r="N1875" s="65" t="s">
        <v>48</v>
      </c>
      <c r="O1875" s="65" t="s">
        <v>92</v>
      </c>
      <c r="P1875" s="65" t="s">
        <v>87</v>
      </c>
      <c r="Q1875" s="65" t="s">
        <v>107</v>
      </c>
      <c r="R1875" s="65" t="s">
        <v>108</v>
      </c>
      <c r="S1875" s="65" t="s">
        <v>87</v>
      </c>
      <c r="T1875" s="65" t="s">
        <v>87</v>
      </c>
      <c r="U1875" s="65" t="s">
        <v>250</v>
      </c>
      <c r="V1875" s="67">
        <v>63.4</v>
      </c>
      <c r="W1875" s="73" t="str">
        <f t="shared" si="29"/>
        <v>SVEWWTW0003_Current FFT permit (l/s)</v>
      </c>
    </row>
    <row r="1876" spans="1:23">
      <c r="A1876" s="65" t="s">
        <v>93</v>
      </c>
      <c r="B1876" s="65" t="s">
        <v>121</v>
      </c>
      <c r="C1876" s="65" t="s">
        <v>122</v>
      </c>
      <c r="D1876" s="74" t="s">
        <v>256</v>
      </c>
      <c r="E1876" s="65" t="s">
        <v>48</v>
      </c>
      <c r="F1876" s="65" t="s">
        <v>49</v>
      </c>
      <c r="G1876" s="65" t="s">
        <v>50</v>
      </c>
      <c r="H1876" s="65" t="s">
        <v>51</v>
      </c>
      <c r="I1876" s="65" t="s">
        <v>86</v>
      </c>
      <c r="J1876" s="65" t="s">
        <v>53</v>
      </c>
      <c r="K1876" s="65" t="s">
        <v>123</v>
      </c>
      <c r="L1876" s="66">
        <v>46155</v>
      </c>
      <c r="M1876" s="65" t="s">
        <v>55</v>
      </c>
      <c r="N1876" s="65" t="s">
        <v>48</v>
      </c>
      <c r="O1876" s="65" t="s">
        <v>92</v>
      </c>
      <c r="P1876" s="65" t="s">
        <v>87</v>
      </c>
      <c r="Q1876" s="65" t="s">
        <v>107</v>
      </c>
      <c r="R1876" s="65" t="s">
        <v>108</v>
      </c>
      <c r="S1876" s="65" t="s">
        <v>87</v>
      </c>
      <c r="T1876" s="65" t="s">
        <v>87</v>
      </c>
      <c r="U1876" s="65" t="s">
        <v>249</v>
      </c>
      <c r="V1876" s="67" t="s">
        <v>256</v>
      </c>
      <c r="W1876" s="73" t="str">
        <f t="shared" si="29"/>
        <v>SVEWWTW0002_Current FFT permit (l/s)</v>
      </c>
    </row>
    <row r="1877" spans="1:23">
      <c r="A1877" s="65" t="s">
        <v>93</v>
      </c>
      <c r="B1877" s="65" t="s">
        <v>121</v>
      </c>
      <c r="C1877" s="65" t="s">
        <v>122</v>
      </c>
      <c r="D1877" s="74" t="s">
        <v>256</v>
      </c>
      <c r="E1877" s="65" t="s">
        <v>48</v>
      </c>
      <c r="F1877" s="65" t="s">
        <v>49</v>
      </c>
      <c r="G1877" s="65" t="s">
        <v>50</v>
      </c>
      <c r="H1877" s="65" t="s">
        <v>51</v>
      </c>
      <c r="I1877" s="65" t="s">
        <v>86</v>
      </c>
      <c r="J1877" s="65" t="s">
        <v>53</v>
      </c>
      <c r="K1877" s="65" t="s">
        <v>123</v>
      </c>
      <c r="L1877" s="66">
        <v>46155</v>
      </c>
      <c r="M1877" s="65" t="s">
        <v>55</v>
      </c>
      <c r="N1877" s="65" t="s">
        <v>48</v>
      </c>
      <c r="O1877" s="65" t="s">
        <v>92</v>
      </c>
      <c r="P1877" s="65" t="s">
        <v>87</v>
      </c>
      <c r="Q1877" s="65" t="s">
        <v>107</v>
      </c>
      <c r="R1877" s="65" t="s">
        <v>108</v>
      </c>
      <c r="S1877" s="65" t="s">
        <v>87</v>
      </c>
      <c r="T1877" s="65" t="s">
        <v>87</v>
      </c>
      <c r="U1877" s="65" t="s">
        <v>252</v>
      </c>
      <c r="V1877" s="67" t="s">
        <v>256</v>
      </c>
      <c r="W1877" s="73" t="str">
        <f t="shared" si="29"/>
        <v>SVEWWTW0005_Current FFT permit (l/s)</v>
      </c>
    </row>
    <row r="1878" spans="1:23">
      <c r="A1878" s="65" t="s">
        <v>93</v>
      </c>
      <c r="B1878" s="65" t="s">
        <v>121</v>
      </c>
      <c r="C1878" s="65" t="s">
        <v>122</v>
      </c>
      <c r="D1878" s="74" t="s">
        <v>256</v>
      </c>
      <c r="E1878" s="65" t="s">
        <v>48</v>
      </c>
      <c r="F1878" s="65" t="s">
        <v>49</v>
      </c>
      <c r="G1878" s="65" t="s">
        <v>50</v>
      </c>
      <c r="H1878" s="65" t="s">
        <v>51</v>
      </c>
      <c r="I1878" s="65" t="s">
        <v>86</v>
      </c>
      <c r="J1878" s="65" t="s">
        <v>53</v>
      </c>
      <c r="K1878" s="65" t="s">
        <v>123</v>
      </c>
      <c r="L1878" s="66">
        <v>46155</v>
      </c>
      <c r="M1878" s="65" t="s">
        <v>55</v>
      </c>
      <c r="N1878" s="65" t="s">
        <v>48</v>
      </c>
      <c r="O1878" s="65" t="s">
        <v>92</v>
      </c>
      <c r="P1878" s="65" t="s">
        <v>87</v>
      </c>
      <c r="Q1878" s="65" t="s">
        <v>107</v>
      </c>
      <c r="R1878" s="65" t="s">
        <v>108</v>
      </c>
      <c r="S1878" s="65" t="s">
        <v>87</v>
      </c>
      <c r="T1878" s="65" t="s">
        <v>87</v>
      </c>
      <c r="U1878" s="65" t="s">
        <v>254</v>
      </c>
      <c r="V1878" s="67" t="s">
        <v>256</v>
      </c>
      <c r="W1878" s="73" t="str">
        <f t="shared" si="29"/>
        <v>SVEWWTW0007_Current FFT permit (l/s)</v>
      </c>
    </row>
    <row r="1879" spans="1:23">
      <c r="A1879" s="65" t="s">
        <v>93</v>
      </c>
      <c r="B1879" s="65" t="s">
        <v>124</v>
      </c>
      <c r="C1879" s="65" t="s">
        <v>125</v>
      </c>
      <c r="D1879" s="74">
        <v>124</v>
      </c>
      <c r="E1879" s="65" t="s">
        <v>48</v>
      </c>
      <c r="F1879" s="65" t="s">
        <v>49</v>
      </c>
      <c r="G1879" s="65" t="s">
        <v>50</v>
      </c>
      <c r="H1879" s="65" t="s">
        <v>51</v>
      </c>
      <c r="I1879" s="65" t="s">
        <v>86</v>
      </c>
      <c r="J1879" s="65" t="s">
        <v>53</v>
      </c>
      <c r="K1879" s="65" t="s">
        <v>123</v>
      </c>
      <c r="L1879" s="66">
        <v>46155</v>
      </c>
      <c r="M1879" s="65" t="s">
        <v>55</v>
      </c>
      <c r="N1879" s="65" t="s">
        <v>48</v>
      </c>
      <c r="O1879" s="65" t="s">
        <v>92</v>
      </c>
      <c r="P1879" s="65" t="s">
        <v>87</v>
      </c>
      <c r="Q1879" s="65" t="s">
        <v>107</v>
      </c>
      <c r="R1879" s="65" t="s">
        <v>108</v>
      </c>
      <c r="S1879" s="65" t="s">
        <v>87</v>
      </c>
      <c r="T1879" s="65" t="s">
        <v>87</v>
      </c>
      <c r="U1879" s="65" t="s">
        <v>250</v>
      </c>
      <c r="V1879" s="67">
        <v>124</v>
      </c>
      <c r="W1879" s="73" t="str">
        <f t="shared" si="29"/>
        <v>SVEWWTW0003_Expected FFT permit (l/s)</v>
      </c>
    </row>
    <row r="1880" spans="1:23">
      <c r="A1880" s="65" t="s">
        <v>93</v>
      </c>
      <c r="B1880" s="65" t="s">
        <v>124</v>
      </c>
      <c r="C1880" s="65" t="s">
        <v>125</v>
      </c>
      <c r="D1880" s="74">
        <v>60</v>
      </c>
      <c r="E1880" s="65" t="s">
        <v>48</v>
      </c>
      <c r="F1880" s="65" t="s">
        <v>49</v>
      </c>
      <c r="G1880" s="65" t="s">
        <v>50</v>
      </c>
      <c r="H1880" s="65" t="s">
        <v>51</v>
      </c>
      <c r="I1880" s="65" t="s">
        <v>86</v>
      </c>
      <c r="J1880" s="65" t="s">
        <v>53</v>
      </c>
      <c r="K1880" s="65" t="s">
        <v>123</v>
      </c>
      <c r="L1880" s="66">
        <v>46155</v>
      </c>
      <c r="M1880" s="65" t="s">
        <v>55</v>
      </c>
      <c r="N1880" s="65" t="s">
        <v>48</v>
      </c>
      <c r="O1880" s="65" t="s">
        <v>92</v>
      </c>
      <c r="P1880" s="65" t="s">
        <v>87</v>
      </c>
      <c r="Q1880" s="65" t="s">
        <v>107</v>
      </c>
      <c r="R1880" s="65" t="s">
        <v>108</v>
      </c>
      <c r="S1880" s="65" t="s">
        <v>87</v>
      </c>
      <c r="T1880" s="65" t="s">
        <v>87</v>
      </c>
      <c r="U1880" s="65" t="s">
        <v>251</v>
      </c>
      <c r="V1880" s="67">
        <v>60</v>
      </c>
      <c r="W1880" s="73" t="str">
        <f t="shared" si="29"/>
        <v>SVEWWTW0004_Expected FFT permit (l/s)</v>
      </c>
    </row>
    <row r="1881" spans="1:23">
      <c r="A1881" s="65" t="s">
        <v>93</v>
      </c>
      <c r="B1881" s="65" t="s">
        <v>124</v>
      </c>
      <c r="C1881" s="65" t="s">
        <v>125</v>
      </c>
      <c r="D1881" s="74">
        <v>78</v>
      </c>
      <c r="E1881" s="65" t="s">
        <v>48</v>
      </c>
      <c r="F1881" s="65" t="s">
        <v>49</v>
      </c>
      <c r="G1881" s="65" t="s">
        <v>50</v>
      </c>
      <c r="H1881" s="65" t="s">
        <v>51</v>
      </c>
      <c r="I1881" s="65" t="s">
        <v>86</v>
      </c>
      <c r="J1881" s="65" t="s">
        <v>53</v>
      </c>
      <c r="K1881" s="65" t="s">
        <v>123</v>
      </c>
      <c r="L1881" s="66">
        <v>46155</v>
      </c>
      <c r="M1881" s="65" t="s">
        <v>55</v>
      </c>
      <c r="N1881" s="65" t="s">
        <v>48</v>
      </c>
      <c r="O1881" s="65" t="s">
        <v>92</v>
      </c>
      <c r="P1881" s="65" t="s">
        <v>87</v>
      </c>
      <c r="Q1881" s="65" t="s">
        <v>107</v>
      </c>
      <c r="R1881" s="65" t="s">
        <v>108</v>
      </c>
      <c r="S1881" s="65" t="s">
        <v>87</v>
      </c>
      <c r="T1881" s="65" t="s">
        <v>87</v>
      </c>
      <c r="U1881" s="65" t="s">
        <v>255</v>
      </c>
      <c r="V1881" s="67">
        <v>78</v>
      </c>
      <c r="W1881" s="73" t="str">
        <f t="shared" si="29"/>
        <v>SVEWWTW0008_Expected FFT permit (l/s)</v>
      </c>
    </row>
    <row r="1882" spans="1:23">
      <c r="A1882" s="65" t="s">
        <v>93</v>
      </c>
      <c r="B1882" s="65" t="s">
        <v>124</v>
      </c>
      <c r="C1882" s="65" t="s">
        <v>125</v>
      </c>
      <c r="D1882" s="74">
        <v>9.4</v>
      </c>
      <c r="E1882" s="65" t="s">
        <v>48</v>
      </c>
      <c r="F1882" s="65" t="s">
        <v>49</v>
      </c>
      <c r="G1882" s="65" t="s">
        <v>50</v>
      </c>
      <c r="H1882" s="65" t="s">
        <v>51</v>
      </c>
      <c r="I1882" s="65" t="s">
        <v>86</v>
      </c>
      <c r="J1882" s="65" t="s">
        <v>53</v>
      </c>
      <c r="K1882" s="65" t="s">
        <v>123</v>
      </c>
      <c r="L1882" s="66">
        <v>46155</v>
      </c>
      <c r="M1882" s="65" t="s">
        <v>55</v>
      </c>
      <c r="N1882" s="65" t="s">
        <v>48</v>
      </c>
      <c r="O1882" s="65" t="s">
        <v>92</v>
      </c>
      <c r="P1882" s="65" t="s">
        <v>87</v>
      </c>
      <c r="Q1882" s="65" t="s">
        <v>107</v>
      </c>
      <c r="R1882" s="65" t="s">
        <v>108</v>
      </c>
      <c r="S1882" s="65" t="s">
        <v>87</v>
      </c>
      <c r="T1882" s="65" t="s">
        <v>87</v>
      </c>
      <c r="U1882" s="65" t="s">
        <v>248</v>
      </c>
      <c r="V1882" s="67">
        <v>9.4</v>
      </c>
      <c r="W1882" s="73" t="str">
        <f t="shared" si="29"/>
        <v>SVEWWTW0001_Expected FFT permit (l/s)</v>
      </c>
    </row>
    <row r="1883" spans="1:23">
      <c r="A1883" s="65" t="s">
        <v>93</v>
      </c>
      <c r="B1883" s="65" t="s">
        <v>124</v>
      </c>
      <c r="C1883" s="65" t="s">
        <v>125</v>
      </c>
      <c r="D1883" s="74" t="s">
        <v>256</v>
      </c>
      <c r="E1883" s="65" t="s">
        <v>48</v>
      </c>
      <c r="F1883" s="65" t="s">
        <v>49</v>
      </c>
      <c r="G1883" s="65" t="s">
        <v>50</v>
      </c>
      <c r="H1883" s="65" t="s">
        <v>51</v>
      </c>
      <c r="I1883" s="65" t="s">
        <v>86</v>
      </c>
      <c r="J1883" s="65" t="s">
        <v>53</v>
      </c>
      <c r="K1883" s="65" t="s">
        <v>123</v>
      </c>
      <c r="L1883" s="66">
        <v>46155</v>
      </c>
      <c r="M1883" s="65" t="s">
        <v>55</v>
      </c>
      <c r="N1883" s="65" t="s">
        <v>48</v>
      </c>
      <c r="O1883" s="65" t="s">
        <v>92</v>
      </c>
      <c r="P1883" s="65" t="s">
        <v>87</v>
      </c>
      <c r="Q1883" s="65" t="s">
        <v>107</v>
      </c>
      <c r="R1883" s="65" t="s">
        <v>108</v>
      </c>
      <c r="S1883" s="65" t="s">
        <v>87</v>
      </c>
      <c r="T1883" s="65" t="s">
        <v>87</v>
      </c>
      <c r="U1883" s="65" t="s">
        <v>249</v>
      </c>
      <c r="V1883" s="67" t="s">
        <v>256</v>
      </c>
      <c r="W1883" s="73" t="str">
        <f t="shared" si="29"/>
        <v>SVEWWTW0002_Expected FFT permit (l/s)</v>
      </c>
    </row>
    <row r="1884" spans="1:23">
      <c r="A1884" s="65" t="s">
        <v>93</v>
      </c>
      <c r="B1884" s="65" t="s">
        <v>124</v>
      </c>
      <c r="C1884" s="65" t="s">
        <v>125</v>
      </c>
      <c r="D1884" s="74" t="s">
        <v>256</v>
      </c>
      <c r="E1884" s="65" t="s">
        <v>48</v>
      </c>
      <c r="F1884" s="65" t="s">
        <v>49</v>
      </c>
      <c r="G1884" s="65" t="s">
        <v>50</v>
      </c>
      <c r="H1884" s="65" t="s">
        <v>51</v>
      </c>
      <c r="I1884" s="65" t="s">
        <v>86</v>
      </c>
      <c r="J1884" s="65" t="s">
        <v>53</v>
      </c>
      <c r="K1884" s="65" t="s">
        <v>123</v>
      </c>
      <c r="L1884" s="66">
        <v>46155</v>
      </c>
      <c r="M1884" s="65" t="s">
        <v>55</v>
      </c>
      <c r="N1884" s="65" t="s">
        <v>48</v>
      </c>
      <c r="O1884" s="65" t="s">
        <v>92</v>
      </c>
      <c r="P1884" s="65" t="s">
        <v>87</v>
      </c>
      <c r="Q1884" s="65" t="s">
        <v>107</v>
      </c>
      <c r="R1884" s="65" t="s">
        <v>108</v>
      </c>
      <c r="S1884" s="65" t="s">
        <v>87</v>
      </c>
      <c r="T1884" s="65" t="s">
        <v>87</v>
      </c>
      <c r="U1884" s="65" t="s">
        <v>252</v>
      </c>
      <c r="V1884" s="67" t="s">
        <v>256</v>
      </c>
      <c r="W1884" s="73" t="str">
        <f t="shared" si="29"/>
        <v>SVEWWTW0005_Expected FFT permit (l/s)</v>
      </c>
    </row>
    <row r="1885" spans="1:23">
      <c r="A1885" s="65" t="s">
        <v>93</v>
      </c>
      <c r="B1885" s="65" t="s">
        <v>124</v>
      </c>
      <c r="C1885" s="65" t="s">
        <v>125</v>
      </c>
      <c r="D1885" s="74" t="s">
        <v>256</v>
      </c>
      <c r="E1885" s="65" t="s">
        <v>48</v>
      </c>
      <c r="F1885" s="65" t="s">
        <v>49</v>
      </c>
      <c r="G1885" s="65" t="s">
        <v>50</v>
      </c>
      <c r="H1885" s="65" t="s">
        <v>51</v>
      </c>
      <c r="I1885" s="65" t="s">
        <v>86</v>
      </c>
      <c r="J1885" s="65" t="s">
        <v>53</v>
      </c>
      <c r="K1885" s="65" t="s">
        <v>123</v>
      </c>
      <c r="L1885" s="66">
        <v>46155</v>
      </c>
      <c r="M1885" s="65" t="s">
        <v>55</v>
      </c>
      <c r="N1885" s="65" t="s">
        <v>48</v>
      </c>
      <c r="O1885" s="65" t="s">
        <v>92</v>
      </c>
      <c r="P1885" s="65" t="s">
        <v>87</v>
      </c>
      <c r="Q1885" s="65" t="s">
        <v>107</v>
      </c>
      <c r="R1885" s="65" t="s">
        <v>108</v>
      </c>
      <c r="S1885" s="65" t="s">
        <v>87</v>
      </c>
      <c r="T1885" s="65" t="s">
        <v>87</v>
      </c>
      <c r="U1885" s="65" t="s">
        <v>253</v>
      </c>
      <c r="V1885" s="67" t="s">
        <v>256</v>
      </c>
      <c r="W1885" s="73" t="str">
        <f t="shared" si="29"/>
        <v>SVEWWTW0006_Expected FFT permit (l/s)</v>
      </c>
    </row>
    <row r="1886" spans="1:23">
      <c r="A1886" s="65" t="s">
        <v>93</v>
      </c>
      <c r="B1886" s="65" t="s">
        <v>124</v>
      </c>
      <c r="C1886" s="65" t="s">
        <v>125</v>
      </c>
      <c r="D1886" s="74" t="s">
        <v>256</v>
      </c>
      <c r="E1886" s="65" t="s">
        <v>48</v>
      </c>
      <c r="F1886" s="65" t="s">
        <v>49</v>
      </c>
      <c r="G1886" s="65" t="s">
        <v>50</v>
      </c>
      <c r="H1886" s="65" t="s">
        <v>51</v>
      </c>
      <c r="I1886" s="65" t="s">
        <v>86</v>
      </c>
      <c r="J1886" s="65" t="s">
        <v>53</v>
      </c>
      <c r="K1886" s="65" t="s">
        <v>123</v>
      </c>
      <c r="L1886" s="66">
        <v>46155</v>
      </c>
      <c r="M1886" s="65" t="s">
        <v>55</v>
      </c>
      <c r="N1886" s="65" t="s">
        <v>48</v>
      </c>
      <c r="O1886" s="65" t="s">
        <v>92</v>
      </c>
      <c r="P1886" s="65" t="s">
        <v>87</v>
      </c>
      <c r="Q1886" s="65" t="s">
        <v>107</v>
      </c>
      <c r="R1886" s="65" t="s">
        <v>108</v>
      </c>
      <c r="S1886" s="65" t="s">
        <v>87</v>
      </c>
      <c r="T1886" s="65" t="s">
        <v>87</v>
      </c>
      <c r="U1886" s="65" t="s">
        <v>254</v>
      </c>
      <c r="V1886" s="67" t="s">
        <v>256</v>
      </c>
      <c r="W1886" s="73" t="str">
        <f t="shared" si="29"/>
        <v>SVEWWTW0007_Expected FFT permit (l/s)</v>
      </c>
    </row>
    <row r="1887" spans="1:23">
      <c r="A1887" s="65" t="s">
        <v>93</v>
      </c>
      <c r="B1887" s="65" t="s">
        <v>126</v>
      </c>
      <c r="C1887" s="65" t="s">
        <v>127</v>
      </c>
      <c r="D1887" s="74">
        <v>0</v>
      </c>
      <c r="E1887" s="65" t="s">
        <v>48</v>
      </c>
      <c r="F1887" s="65" t="s">
        <v>49</v>
      </c>
      <c r="G1887" s="65" t="s">
        <v>50</v>
      </c>
      <c r="H1887" s="65" t="s">
        <v>51</v>
      </c>
      <c r="I1887" s="65" t="s">
        <v>86</v>
      </c>
      <c r="J1887" s="65" t="s">
        <v>53</v>
      </c>
      <c r="K1887" s="65" t="s">
        <v>128</v>
      </c>
      <c r="L1887" s="66">
        <v>46155</v>
      </c>
      <c r="M1887" s="65" t="s">
        <v>55</v>
      </c>
      <c r="N1887" s="65" t="s">
        <v>48</v>
      </c>
      <c r="O1887" s="65" t="s">
        <v>92</v>
      </c>
      <c r="P1887" s="65" t="s">
        <v>87</v>
      </c>
      <c r="Q1887" s="65" t="s">
        <v>107</v>
      </c>
      <c r="R1887" s="65" t="s">
        <v>108</v>
      </c>
      <c r="S1887" s="65" t="s">
        <v>87</v>
      </c>
      <c r="T1887" s="65" t="s">
        <v>87</v>
      </c>
      <c r="U1887" s="65" t="s">
        <v>253</v>
      </c>
      <c r="V1887" s="67">
        <v>0</v>
      </c>
      <c r="W1887" s="73" t="str">
        <f t="shared" si="29"/>
        <v>SVEWWTW0006_Historical BOD permit (mg/l)</v>
      </c>
    </row>
    <row r="1888" spans="1:23">
      <c r="A1888" s="65" t="s">
        <v>93</v>
      </c>
      <c r="B1888" s="65" t="s">
        <v>126</v>
      </c>
      <c r="C1888" s="65" t="s">
        <v>127</v>
      </c>
      <c r="D1888" s="74">
        <v>10</v>
      </c>
      <c r="E1888" s="65" t="s">
        <v>48</v>
      </c>
      <c r="F1888" s="65" t="s">
        <v>49</v>
      </c>
      <c r="G1888" s="65" t="s">
        <v>50</v>
      </c>
      <c r="H1888" s="65" t="s">
        <v>51</v>
      </c>
      <c r="I1888" s="65" t="s">
        <v>86</v>
      </c>
      <c r="J1888" s="65" t="s">
        <v>53</v>
      </c>
      <c r="K1888" s="65" t="s">
        <v>128</v>
      </c>
      <c r="L1888" s="66">
        <v>46155</v>
      </c>
      <c r="M1888" s="65" t="s">
        <v>55</v>
      </c>
      <c r="N1888" s="65" t="s">
        <v>48</v>
      </c>
      <c r="O1888" s="65" t="s">
        <v>92</v>
      </c>
      <c r="P1888" s="65" t="s">
        <v>87</v>
      </c>
      <c r="Q1888" s="65" t="s">
        <v>107</v>
      </c>
      <c r="R1888" s="65" t="s">
        <v>108</v>
      </c>
      <c r="S1888" s="65" t="s">
        <v>87</v>
      </c>
      <c r="T1888" s="65" t="s">
        <v>87</v>
      </c>
      <c r="U1888" s="65" t="s">
        <v>251</v>
      </c>
      <c r="V1888" s="67">
        <v>10</v>
      </c>
      <c r="W1888" s="73" t="str">
        <f t="shared" si="29"/>
        <v>SVEWWTW0004_Historical BOD permit (mg/l)</v>
      </c>
    </row>
    <row r="1889" spans="1:23">
      <c r="A1889" s="65" t="s">
        <v>93</v>
      </c>
      <c r="B1889" s="65" t="s">
        <v>126</v>
      </c>
      <c r="C1889" s="65" t="s">
        <v>127</v>
      </c>
      <c r="D1889" s="74">
        <v>10</v>
      </c>
      <c r="E1889" s="65" t="s">
        <v>48</v>
      </c>
      <c r="F1889" s="65" t="s">
        <v>49</v>
      </c>
      <c r="G1889" s="65" t="s">
        <v>50</v>
      </c>
      <c r="H1889" s="65" t="s">
        <v>51</v>
      </c>
      <c r="I1889" s="65" t="s">
        <v>86</v>
      </c>
      <c r="J1889" s="65" t="s">
        <v>53</v>
      </c>
      <c r="K1889" s="65" t="s">
        <v>128</v>
      </c>
      <c r="L1889" s="66">
        <v>46155</v>
      </c>
      <c r="M1889" s="65" t="s">
        <v>55</v>
      </c>
      <c r="N1889" s="65" t="s">
        <v>48</v>
      </c>
      <c r="O1889" s="65" t="s">
        <v>92</v>
      </c>
      <c r="P1889" s="65" t="s">
        <v>87</v>
      </c>
      <c r="Q1889" s="65" t="s">
        <v>107</v>
      </c>
      <c r="R1889" s="65" t="s">
        <v>108</v>
      </c>
      <c r="S1889" s="65" t="s">
        <v>87</v>
      </c>
      <c r="T1889" s="65" t="s">
        <v>87</v>
      </c>
      <c r="U1889" s="65" t="s">
        <v>252</v>
      </c>
      <c r="V1889" s="67">
        <v>10</v>
      </c>
      <c r="W1889" s="73" t="str">
        <f t="shared" si="29"/>
        <v>SVEWWTW0005_Historical BOD permit (mg/l)</v>
      </c>
    </row>
    <row r="1890" spans="1:23">
      <c r="A1890" s="65" t="s">
        <v>93</v>
      </c>
      <c r="B1890" s="65" t="s">
        <v>126</v>
      </c>
      <c r="C1890" s="65" t="s">
        <v>127</v>
      </c>
      <c r="D1890" s="74">
        <v>10</v>
      </c>
      <c r="E1890" s="65" t="s">
        <v>48</v>
      </c>
      <c r="F1890" s="65" t="s">
        <v>49</v>
      </c>
      <c r="G1890" s="65" t="s">
        <v>50</v>
      </c>
      <c r="H1890" s="65" t="s">
        <v>51</v>
      </c>
      <c r="I1890" s="65" t="s">
        <v>86</v>
      </c>
      <c r="J1890" s="65" t="s">
        <v>53</v>
      </c>
      <c r="K1890" s="65" t="s">
        <v>128</v>
      </c>
      <c r="L1890" s="66">
        <v>46155</v>
      </c>
      <c r="M1890" s="65" t="s">
        <v>55</v>
      </c>
      <c r="N1890" s="65" t="s">
        <v>48</v>
      </c>
      <c r="O1890" s="65" t="s">
        <v>92</v>
      </c>
      <c r="P1890" s="65" t="s">
        <v>87</v>
      </c>
      <c r="Q1890" s="65" t="s">
        <v>107</v>
      </c>
      <c r="R1890" s="65" t="s">
        <v>108</v>
      </c>
      <c r="S1890" s="65" t="s">
        <v>87</v>
      </c>
      <c r="T1890" s="65" t="s">
        <v>87</v>
      </c>
      <c r="U1890" s="65" t="s">
        <v>255</v>
      </c>
      <c r="V1890" s="67">
        <v>10</v>
      </c>
      <c r="W1890" s="73" t="str">
        <f t="shared" si="29"/>
        <v>SVEWWTW0008_Historical BOD permit (mg/l)</v>
      </c>
    </row>
    <row r="1891" spans="1:23">
      <c r="A1891" s="65" t="s">
        <v>93</v>
      </c>
      <c r="B1891" s="65" t="s">
        <v>126</v>
      </c>
      <c r="C1891" s="65" t="s">
        <v>127</v>
      </c>
      <c r="D1891" s="74">
        <v>15</v>
      </c>
      <c r="E1891" s="65" t="s">
        <v>48</v>
      </c>
      <c r="F1891" s="65" t="s">
        <v>49</v>
      </c>
      <c r="G1891" s="65" t="s">
        <v>50</v>
      </c>
      <c r="H1891" s="65" t="s">
        <v>51</v>
      </c>
      <c r="I1891" s="65" t="s">
        <v>86</v>
      </c>
      <c r="J1891" s="65" t="s">
        <v>53</v>
      </c>
      <c r="K1891" s="65" t="s">
        <v>128</v>
      </c>
      <c r="L1891" s="66">
        <v>46155</v>
      </c>
      <c r="M1891" s="65" t="s">
        <v>55</v>
      </c>
      <c r="N1891" s="65" t="s">
        <v>48</v>
      </c>
      <c r="O1891" s="65" t="s">
        <v>92</v>
      </c>
      <c r="P1891" s="65" t="s">
        <v>87</v>
      </c>
      <c r="Q1891" s="65" t="s">
        <v>107</v>
      </c>
      <c r="R1891" s="65" t="s">
        <v>108</v>
      </c>
      <c r="S1891" s="65" t="s">
        <v>87</v>
      </c>
      <c r="T1891" s="65" t="s">
        <v>87</v>
      </c>
      <c r="U1891" s="65" t="s">
        <v>250</v>
      </c>
      <c r="V1891" s="67">
        <v>15</v>
      </c>
      <c r="W1891" s="73" t="str">
        <f t="shared" si="29"/>
        <v>SVEWWTW0003_Historical BOD permit (mg/l)</v>
      </c>
    </row>
    <row r="1892" spans="1:23">
      <c r="A1892" s="65" t="s">
        <v>93</v>
      </c>
      <c r="B1892" s="65" t="s">
        <v>126</v>
      </c>
      <c r="C1892" s="65" t="s">
        <v>127</v>
      </c>
      <c r="D1892" s="74">
        <v>25</v>
      </c>
      <c r="E1892" s="65" t="s">
        <v>48</v>
      </c>
      <c r="F1892" s="65" t="s">
        <v>49</v>
      </c>
      <c r="G1892" s="65" t="s">
        <v>50</v>
      </c>
      <c r="H1892" s="65" t="s">
        <v>51</v>
      </c>
      <c r="I1892" s="65" t="s">
        <v>86</v>
      </c>
      <c r="J1892" s="65" t="s">
        <v>53</v>
      </c>
      <c r="K1892" s="65" t="s">
        <v>128</v>
      </c>
      <c r="L1892" s="66">
        <v>46155</v>
      </c>
      <c r="M1892" s="65" t="s">
        <v>55</v>
      </c>
      <c r="N1892" s="65" t="s">
        <v>48</v>
      </c>
      <c r="O1892" s="65" t="s">
        <v>92</v>
      </c>
      <c r="P1892" s="65" t="s">
        <v>87</v>
      </c>
      <c r="Q1892" s="65" t="s">
        <v>107</v>
      </c>
      <c r="R1892" s="65" t="s">
        <v>108</v>
      </c>
      <c r="S1892" s="65" t="s">
        <v>87</v>
      </c>
      <c r="T1892" s="65" t="s">
        <v>87</v>
      </c>
      <c r="U1892" s="65" t="s">
        <v>248</v>
      </c>
      <c r="V1892" s="67">
        <v>25</v>
      </c>
      <c r="W1892" s="73" t="str">
        <f t="shared" si="29"/>
        <v>SVEWWTW0001_Historical BOD permit (mg/l)</v>
      </c>
    </row>
    <row r="1893" spans="1:23">
      <c r="A1893" s="65" t="s">
        <v>93</v>
      </c>
      <c r="B1893" s="65" t="s">
        <v>126</v>
      </c>
      <c r="C1893" s="65" t="s">
        <v>127</v>
      </c>
      <c r="D1893" s="74">
        <v>30</v>
      </c>
      <c r="E1893" s="65" t="s">
        <v>48</v>
      </c>
      <c r="F1893" s="65" t="s">
        <v>49</v>
      </c>
      <c r="G1893" s="65" t="s">
        <v>50</v>
      </c>
      <c r="H1893" s="65" t="s">
        <v>51</v>
      </c>
      <c r="I1893" s="65" t="s">
        <v>86</v>
      </c>
      <c r="J1893" s="65" t="s">
        <v>53</v>
      </c>
      <c r="K1893" s="65" t="s">
        <v>128</v>
      </c>
      <c r="L1893" s="66">
        <v>46155</v>
      </c>
      <c r="M1893" s="65" t="s">
        <v>55</v>
      </c>
      <c r="N1893" s="65" t="s">
        <v>48</v>
      </c>
      <c r="O1893" s="65" t="s">
        <v>92</v>
      </c>
      <c r="P1893" s="65" t="s">
        <v>87</v>
      </c>
      <c r="Q1893" s="65" t="s">
        <v>107</v>
      </c>
      <c r="R1893" s="65" t="s">
        <v>108</v>
      </c>
      <c r="S1893" s="65" t="s">
        <v>87</v>
      </c>
      <c r="T1893" s="65" t="s">
        <v>87</v>
      </c>
      <c r="U1893" s="65" t="s">
        <v>249</v>
      </c>
      <c r="V1893" s="67">
        <v>30</v>
      </c>
      <c r="W1893" s="73" t="str">
        <f t="shared" si="29"/>
        <v>SVEWWTW0002_Historical BOD permit (mg/l)</v>
      </c>
    </row>
    <row r="1894" spans="1:23">
      <c r="A1894" s="65" t="s">
        <v>93</v>
      </c>
      <c r="B1894" s="65" t="s">
        <v>126</v>
      </c>
      <c r="C1894" s="65" t="s">
        <v>127</v>
      </c>
      <c r="D1894" s="74">
        <v>40</v>
      </c>
      <c r="E1894" s="65" t="s">
        <v>48</v>
      </c>
      <c r="F1894" s="65" t="s">
        <v>49</v>
      </c>
      <c r="G1894" s="65" t="s">
        <v>50</v>
      </c>
      <c r="H1894" s="65" t="s">
        <v>51</v>
      </c>
      <c r="I1894" s="65" t="s">
        <v>86</v>
      </c>
      <c r="J1894" s="65" t="s">
        <v>53</v>
      </c>
      <c r="K1894" s="65" t="s">
        <v>128</v>
      </c>
      <c r="L1894" s="66">
        <v>46155</v>
      </c>
      <c r="M1894" s="65" t="s">
        <v>55</v>
      </c>
      <c r="N1894" s="65" t="s">
        <v>48</v>
      </c>
      <c r="O1894" s="65" t="s">
        <v>92</v>
      </c>
      <c r="P1894" s="65" t="s">
        <v>87</v>
      </c>
      <c r="Q1894" s="65" t="s">
        <v>107</v>
      </c>
      <c r="R1894" s="65" t="s">
        <v>108</v>
      </c>
      <c r="S1894" s="65" t="s">
        <v>87</v>
      </c>
      <c r="T1894" s="65" t="s">
        <v>87</v>
      </c>
      <c r="U1894" s="65" t="s">
        <v>254</v>
      </c>
      <c r="V1894" s="67">
        <v>40</v>
      </c>
      <c r="W1894" s="73" t="str">
        <f t="shared" si="29"/>
        <v>SVEWWTW0007_Historical BOD permit (mg/l)</v>
      </c>
    </row>
    <row r="1895" spans="1:23">
      <c r="A1895" s="65" t="s">
        <v>93</v>
      </c>
      <c r="B1895" s="65" t="s">
        <v>129</v>
      </c>
      <c r="C1895" s="65" t="s">
        <v>130</v>
      </c>
      <c r="D1895" s="74">
        <v>10</v>
      </c>
      <c r="E1895" s="65" t="s">
        <v>48</v>
      </c>
      <c r="F1895" s="65" t="s">
        <v>49</v>
      </c>
      <c r="G1895" s="65" t="s">
        <v>50</v>
      </c>
      <c r="H1895" s="65" t="s">
        <v>51</v>
      </c>
      <c r="I1895" s="65" t="s">
        <v>86</v>
      </c>
      <c r="J1895" s="65" t="s">
        <v>53</v>
      </c>
      <c r="K1895" s="65" t="s">
        <v>128</v>
      </c>
      <c r="L1895" s="66">
        <v>46155</v>
      </c>
      <c r="M1895" s="65" t="s">
        <v>55</v>
      </c>
      <c r="N1895" s="65" t="s">
        <v>48</v>
      </c>
      <c r="O1895" s="65" t="s">
        <v>92</v>
      </c>
      <c r="P1895" s="65" t="s">
        <v>87</v>
      </c>
      <c r="Q1895" s="65" t="s">
        <v>107</v>
      </c>
      <c r="R1895" s="65" t="s">
        <v>108</v>
      </c>
      <c r="S1895" s="65" t="s">
        <v>87</v>
      </c>
      <c r="T1895" s="65" t="s">
        <v>87</v>
      </c>
      <c r="U1895" s="65" t="s">
        <v>251</v>
      </c>
      <c r="V1895" s="67">
        <v>10</v>
      </c>
      <c r="W1895" s="73" t="str">
        <f t="shared" si="29"/>
        <v>SVEWWTW0004_Expected enhanced BOD permit (mg/l)</v>
      </c>
    </row>
    <row r="1896" spans="1:23">
      <c r="A1896" s="65" t="s">
        <v>93</v>
      </c>
      <c r="B1896" s="65" t="s">
        <v>129</v>
      </c>
      <c r="C1896" s="65" t="s">
        <v>130</v>
      </c>
      <c r="D1896" s="74">
        <v>10</v>
      </c>
      <c r="E1896" s="65" t="s">
        <v>48</v>
      </c>
      <c r="F1896" s="65" t="s">
        <v>49</v>
      </c>
      <c r="G1896" s="65" t="s">
        <v>50</v>
      </c>
      <c r="H1896" s="65" t="s">
        <v>51</v>
      </c>
      <c r="I1896" s="65" t="s">
        <v>86</v>
      </c>
      <c r="J1896" s="65" t="s">
        <v>53</v>
      </c>
      <c r="K1896" s="65" t="s">
        <v>128</v>
      </c>
      <c r="L1896" s="66">
        <v>46155</v>
      </c>
      <c r="M1896" s="65" t="s">
        <v>55</v>
      </c>
      <c r="N1896" s="65" t="s">
        <v>48</v>
      </c>
      <c r="O1896" s="65" t="s">
        <v>92</v>
      </c>
      <c r="P1896" s="65" t="s">
        <v>87</v>
      </c>
      <c r="Q1896" s="65" t="s">
        <v>107</v>
      </c>
      <c r="R1896" s="65" t="s">
        <v>108</v>
      </c>
      <c r="S1896" s="65" t="s">
        <v>87</v>
      </c>
      <c r="T1896" s="65" t="s">
        <v>87</v>
      </c>
      <c r="U1896" s="65" t="s">
        <v>254</v>
      </c>
      <c r="V1896" s="67">
        <v>10</v>
      </c>
      <c r="W1896" s="73" t="str">
        <f t="shared" si="29"/>
        <v>SVEWWTW0007_Expected enhanced BOD permit (mg/l)</v>
      </c>
    </row>
    <row r="1897" spans="1:23">
      <c r="A1897" s="65" t="s">
        <v>93</v>
      </c>
      <c r="B1897" s="65" t="s">
        <v>129</v>
      </c>
      <c r="C1897" s="65" t="s">
        <v>130</v>
      </c>
      <c r="D1897" s="74">
        <v>23</v>
      </c>
      <c r="E1897" s="65" t="s">
        <v>48</v>
      </c>
      <c r="F1897" s="65" t="s">
        <v>49</v>
      </c>
      <c r="G1897" s="65" t="s">
        <v>50</v>
      </c>
      <c r="H1897" s="65" t="s">
        <v>51</v>
      </c>
      <c r="I1897" s="65" t="s">
        <v>86</v>
      </c>
      <c r="J1897" s="65" t="s">
        <v>53</v>
      </c>
      <c r="K1897" s="65" t="s">
        <v>128</v>
      </c>
      <c r="L1897" s="66">
        <v>46155</v>
      </c>
      <c r="M1897" s="65" t="s">
        <v>55</v>
      </c>
      <c r="N1897" s="65" t="s">
        <v>48</v>
      </c>
      <c r="O1897" s="65" t="s">
        <v>92</v>
      </c>
      <c r="P1897" s="65" t="s">
        <v>87</v>
      </c>
      <c r="Q1897" s="65" t="s">
        <v>107</v>
      </c>
      <c r="R1897" s="65" t="s">
        <v>108</v>
      </c>
      <c r="S1897" s="65" t="s">
        <v>87</v>
      </c>
      <c r="T1897" s="65" t="s">
        <v>87</v>
      </c>
      <c r="U1897" s="65" t="s">
        <v>249</v>
      </c>
      <c r="V1897" s="67">
        <v>23</v>
      </c>
      <c r="W1897" s="73" t="str">
        <f t="shared" si="29"/>
        <v>SVEWWTW0002_Expected enhanced BOD permit (mg/l)</v>
      </c>
    </row>
    <row r="1898" spans="1:23">
      <c r="A1898" s="65" t="s">
        <v>93</v>
      </c>
      <c r="B1898" s="65" t="s">
        <v>129</v>
      </c>
      <c r="C1898" s="65" t="s">
        <v>130</v>
      </c>
      <c r="D1898" s="74">
        <v>40</v>
      </c>
      <c r="E1898" s="65" t="s">
        <v>48</v>
      </c>
      <c r="F1898" s="65" t="s">
        <v>49</v>
      </c>
      <c r="G1898" s="65" t="s">
        <v>50</v>
      </c>
      <c r="H1898" s="65" t="s">
        <v>51</v>
      </c>
      <c r="I1898" s="65" t="s">
        <v>86</v>
      </c>
      <c r="J1898" s="65" t="s">
        <v>53</v>
      </c>
      <c r="K1898" s="65" t="s">
        <v>128</v>
      </c>
      <c r="L1898" s="66">
        <v>46155</v>
      </c>
      <c r="M1898" s="65" t="s">
        <v>55</v>
      </c>
      <c r="N1898" s="65" t="s">
        <v>48</v>
      </c>
      <c r="O1898" s="65" t="s">
        <v>92</v>
      </c>
      <c r="P1898" s="65" t="s">
        <v>87</v>
      </c>
      <c r="Q1898" s="65" t="s">
        <v>107</v>
      </c>
      <c r="R1898" s="65" t="s">
        <v>108</v>
      </c>
      <c r="S1898" s="65" t="s">
        <v>87</v>
      </c>
      <c r="T1898" s="65" t="s">
        <v>87</v>
      </c>
      <c r="U1898" s="65" t="s">
        <v>253</v>
      </c>
      <c r="V1898" s="67">
        <v>40</v>
      </c>
      <c r="W1898" s="73" t="str">
        <f t="shared" si="29"/>
        <v>SVEWWTW0006_Expected enhanced BOD permit (mg/l)</v>
      </c>
    </row>
    <row r="1899" spans="1:23">
      <c r="A1899" s="65" t="s">
        <v>93</v>
      </c>
      <c r="B1899" s="65" t="s">
        <v>129</v>
      </c>
      <c r="C1899" s="65" t="s">
        <v>130</v>
      </c>
      <c r="D1899" s="74" t="s">
        <v>257</v>
      </c>
      <c r="E1899" s="65" t="s">
        <v>48</v>
      </c>
      <c r="F1899" s="65" t="s">
        <v>49</v>
      </c>
      <c r="G1899" s="65" t="s">
        <v>50</v>
      </c>
      <c r="H1899" s="65" t="s">
        <v>51</v>
      </c>
      <c r="I1899" s="65" t="s">
        <v>86</v>
      </c>
      <c r="J1899" s="65" t="s">
        <v>53</v>
      </c>
      <c r="K1899" s="65" t="s">
        <v>128</v>
      </c>
      <c r="L1899" s="66">
        <v>46155</v>
      </c>
      <c r="M1899" s="65" t="s">
        <v>55</v>
      </c>
      <c r="N1899" s="65" t="s">
        <v>48</v>
      </c>
      <c r="O1899" s="65" t="s">
        <v>92</v>
      </c>
      <c r="P1899" s="65" t="s">
        <v>87</v>
      </c>
      <c r="Q1899" s="65" t="s">
        <v>107</v>
      </c>
      <c r="R1899" s="65" t="s">
        <v>108</v>
      </c>
      <c r="S1899" s="65" t="s">
        <v>87</v>
      </c>
      <c r="T1899" s="65" t="s">
        <v>87</v>
      </c>
      <c r="U1899" s="65" t="s">
        <v>252</v>
      </c>
      <c r="V1899" s="67" t="s">
        <v>257</v>
      </c>
      <c r="W1899" s="73" t="str">
        <f t="shared" si="29"/>
        <v>SVEWWTW0005_Expected enhanced BOD permit (mg/l)</v>
      </c>
    </row>
    <row r="1900" spans="1:23">
      <c r="A1900" s="65" t="s">
        <v>93</v>
      </c>
      <c r="B1900" s="65" t="s">
        <v>129</v>
      </c>
      <c r="C1900" s="65" t="s">
        <v>130</v>
      </c>
      <c r="D1900" s="74" t="s">
        <v>257</v>
      </c>
      <c r="E1900" s="65" t="s">
        <v>48</v>
      </c>
      <c r="F1900" s="65" t="s">
        <v>49</v>
      </c>
      <c r="G1900" s="65" t="s">
        <v>50</v>
      </c>
      <c r="H1900" s="65" t="s">
        <v>51</v>
      </c>
      <c r="I1900" s="65" t="s">
        <v>86</v>
      </c>
      <c r="J1900" s="65" t="s">
        <v>53</v>
      </c>
      <c r="K1900" s="65" t="s">
        <v>128</v>
      </c>
      <c r="L1900" s="66">
        <v>46155</v>
      </c>
      <c r="M1900" s="65" t="s">
        <v>55</v>
      </c>
      <c r="N1900" s="65" t="s">
        <v>48</v>
      </c>
      <c r="O1900" s="65" t="s">
        <v>92</v>
      </c>
      <c r="P1900" s="65" t="s">
        <v>87</v>
      </c>
      <c r="Q1900" s="65" t="s">
        <v>107</v>
      </c>
      <c r="R1900" s="65" t="s">
        <v>108</v>
      </c>
      <c r="S1900" s="65" t="s">
        <v>87</v>
      </c>
      <c r="T1900" s="65" t="s">
        <v>87</v>
      </c>
      <c r="U1900" s="65" t="s">
        <v>255</v>
      </c>
      <c r="V1900" s="67" t="s">
        <v>257</v>
      </c>
      <c r="W1900" s="73" t="str">
        <f t="shared" si="29"/>
        <v>SVEWWTW0008_Expected enhanced BOD permit (mg/l)</v>
      </c>
    </row>
    <row r="1901" spans="1:23">
      <c r="A1901" s="65" t="s">
        <v>93</v>
      </c>
      <c r="B1901" s="65" t="s">
        <v>129</v>
      </c>
      <c r="C1901" s="65" t="s">
        <v>130</v>
      </c>
      <c r="D1901" s="74">
        <v>9</v>
      </c>
      <c r="E1901" s="65" t="s">
        <v>48</v>
      </c>
      <c r="F1901" s="65" t="s">
        <v>49</v>
      </c>
      <c r="G1901" s="65" t="s">
        <v>50</v>
      </c>
      <c r="H1901" s="65" t="s">
        <v>51</v>
      </c>
      <c r="I1901" s="65" t="s">
        <v>86</v>
      </c>
      <c r="J1901" s="65" t="s">
        <v>53</v>
      </c>
      <c r="K1901" s="65" t="s">
        <v>128</v>
      </c>
      <c r="L1901" s="66">
        <v>46155</v>
      </c>
      <c r="M1901" s="65" t="s">
        <v>55</v>
      </c>
      <c r="N1901" s="65" t="s">
        <v>48</v>
      </c>
      <c r="O1901" s="65" t="s">
        <v>92</v>
      </c>
      <c r="P1901" s="65" t="s">
        <v>87</v>
      </c>
      <c r="Q1901" s="65" t="s">
        <v>107</v>
      </c>
      <c r="R1901" s="65" t="s">
        <v>108</v>
      </c>
      <c r="S1901" s="65" t="s">
        <v>87</v>
      </c>
      <c r="T1901" s="65" t="s">
        <v>87</v>
      </c>
      <c r="U1901" s="65" t="s">
        <v>248</v>
      </c>
      <c r="V1901" s="67">
        <v>9</v>
      </c>
      <c r="W1901" s="73" t="str">
        <f t="shared" si="29"/>
        <v>SVEWWTW0001_Expected enhanced BOD permit (mg/l)</v>
      </c>
    </row>
    <row r="1902" spans="1:23">
      <c r="A1902" s="65" t="s">
        <v>93</v>
      </c>
      <c r="B1902" s="65" t="s">
        <v>129</v>
      </c>
      <c r="C1902" s="65" t="s">
        <v>130</v>
      </c>
      <c r="D1902" s="74">
        <v>9</v>
      </c>
      <c r="E1902" s="65" t="s">
        <v>48</v>
      </c>
      <c r="F1902" s="65" t="s">
        <v>49</v>
      </c>
      <c r="G1902" s="65" t="s">
        <v>50</v>
      </c>
      <c r="H1902" s="65" t="s">
        <v>51</v>
      </c>
      <c r="I1902" s="65" t="s">
        <v>86</v>
      </c>
      <c r="J1902" s="65" t="s">
        <v>53</v>
      </c>
      <c r="K1902" s="65" t="s">
        <v>128</v>
      </c>
      <c r="L1902" s="66">
        <v>46155</v>
      </c>
      <c r="M1902" s="65" t="s">
        <v>55</v>
      </c>
      <c r="N1902" s="65" t="s">
        <v>48</v>
      </c>
      <c r="O1902" s="65" t="s">
        <v>92</v>
      </c>
      <c r="P1902" s="65" t="s">
        <v>87</v>
      </c>
      <c r="Q1902" s="65" t="s">
        <v>107</v>
      </c>
      <c r="R1902" s="65" t="s">
        <v>108</v>
      </c>
      <c r="S1902" s="65" t="s">
        <v>87</v>
      </c>
      <c r="T1902" s="65" t="s">
        <v>87</v>
      </c>
      <c r="U1902" s="65" t="s">
        <v>250</v>
      </c>
      <c r="V1902" s="67">
        <v>9</v>
      </c>
      <c r="W1902" s="73" t="str">
        <f t="shared" si="29"/>
        <v>SVEWWTW0003_Expected enhanced BOD permit (mg/l)</v>
      </c>
    </row>
    <row r="1903" spans="1:23">
      <c r="A1903" s="65" t="s">
        <v>93</v>
      </c>
      <c r="B1903" s="65" t="s">
        <v>131</v>
      </c>
      <c r="C1903" s="65" t="s">
        <v>132</v>
      </c>
      <c r="D1903" s="74">
        <v>0</v>
      </c>
      <c r="E1903" s="65" t="s">
        <v>48</v>
      </c>
      <c r="F1903" s="65" t="s">
        <v>49</v>
      </c>
      <c r="G1903" s="65" t="s">
        <v>50</v>
      </c>
      <c r="H1903" s="65" t="s">
        <v>51</v>
      </c>
      <c r="I1903" s="65" t="s">
        <v>86</v>
      </c>
      <c r="J1903" s="65" t="s">
        <v>53</v>
      </c>
      <c r="K1903" s="65" t="s">
        <v>128</v>
      </c>
      <c r="L1903" s="66">
        <v>46155</v>
      </c>
      <c r="M1903" s="65" t="s">
        <v>55</v>
      </c>
      <c r="N1903" s="65" t="s">
        <v>48</v>
      </c>
      <c r="O1903" s="65" t="s">
        <v>92</v>
      </c>
      <c r="P1903" s="65" t="s">
        <v>87</v>
      </c>
      <c r="Q1903" s="65" t="s">
        <v>107</v>
      </c>
      <c r="R1903" s="65" t="s">
        <v>108</v>
      </c>
      <c r="S1903" s="65" t="s">
        <v>87</v>
      </c>
      <c r="T1903" s="65" t="s">
        <v>87</v>
      </c>
      <c r="U1903" s="65" t="s">
        <v>248</v>
      </c>
      <c r="V1903" s="67">
        <v>0</v>
      </c>
      <c r="W1903" s="73" t="str">
        <f t="shared" si="29"/>
        <v>SVEWWTW0001_Historical ammonia permit (mg/l)</v>
      </c>
    </row>
    <row r="1904" spans="1:23">
      <c r="A1904" s="65" t="s">
        <v>93</v>
      </c>
      <c r="B1904" s="65" t="s">
        <v>131</v>
      </c>
      <c r="C1904" s="65" t="s">
        <v>132</v>
      </c>
      <c r="D1904" s="74">
        <v>0</v>
      </c>
      <c r="E1904" s="65" t="s">
        <v>48</v>
      </c>
      <c r="F1904" s="65" t="s">
        <v>49</v>
      </c>
      <c r="G1904" s="65" t="s">
        <v>50</v>
      </c>
      <c r="H1904" s="65" t="s">
        <v>51</v>
      </c>
      <c r="I1904" s="65" t="s">
        <v>86</v>
      </c>
      <c r="J1904" s="65" t="s">
        <v>53</v>
      </c>
      <c r="K1904" s="65" t="s">
        <v>128</v>
      </c>
      <c r="L1904" s="66">
        <v>46155</v>
      </c>
      <c r="M1904" s="65" t="s">
        <v>55</v>
      </c>
      <c r="N1904" s="65" t="s">
        <v>48</v>
      </c>
      <c r="O1904" s="65" t="s">
        <v>92</v>
      </c>
      <c r="P1904" s="65" t="s">
        <v>87</v>
      </c>
      <c r="Q1904" s="65" t="s">
        <v>107</v>
      </c>
      <c r="R1904" s="65" t="s">
        <v>108</v>
      </c>
      <c r="S1904" s="65" t="s">
        <v>87</v>
      </c>
      <c r="T1904" s="65" t="s">
        <v>87</v>
      </c>
      <c r="U1904" s="65" t="s">
        <v>249</v>
      </c>
      <c r="V1904" s="67">
        <v>0</v>
      </c>
      <c r="W1904" s="73" t="str">
        <f t="shared" si="29"/>
        <v>SVEWWTW0002_Historical ammonia permit (mg/l)</v>
      </c>
    </row>
    <row r="1905" spans="1:23">
      <c r="A1905" s="65" t="s">
        <v>93</v>
      </c>
      <c r="B1905" s="65" t="s">
        <v>131</v>
      </c>
      <c r="C1905" s="65" t="s">
        <v>132</v>
      </c>
      <c r="D1905" s="74">
        <v>0</v>
      </c>
      <c r="E1905" s="65" t="s">
        <v>48</v>
      </c>
      <c r="F1905" s="65" t="s">
        <v>49</v>
      </c>
      <c r="G1905" s="65" t="s">
        <v>50</v>
      </c>
      <c r="H1905" s="65" t="s">
        <v>51</v>
      </c>
      <c r="I1905" s="65" t="s">
        <v>86</v>
      </c>
      <c r="J1905" s="65" t="s">
        <v>53</v>
      </c>
      <c r="K1905" s="65" t="s">
        <v>128</v>
      </c>
      <c r="L1905" s="66">
        <v>46155</v>
      </c>
      <c r="M1905" s="65" t="s">
        <v>55</v>
      </c>
      <c r="N1905" s="65" t="s">
        <v>48</v>
      </c>
      <c r="O1905" s="65" t="s">
        <v>92</v>
      </c>
      <c r="P1905" s="65" t="s">
        <v>87</v>
      </c>
      <c r="Q1905" s="65" t="s">
        <v>107</v>
      </c>
      <c r="R1905" s="65" t="s">
        <v>108</v>
      </c>
      <c r="S1905" s="65" t="s">
        <v>87</v>
      </c>
      <c r="T1905" s="65" t="s">
        <v>87</v>
      </c>
      <c r="U1905" s="65" t="s">
        <v>253</v>
      </c>
      <c r="V1905" s="67">
        <v>0</v>
      </c>
      <c r="W1905" s="73" t="str">
        <f t="shared" si="29"/>
        <v>SVEWWTW0006_Historical ammonia permit (mg/l)</v>
      </c>
    </row>
    <row r="1906" spans="1:23">
      <c r="A1906" s="65" t="s">
        <v>93</v>
      </c>
      <c r="B1906" s="65" t="s">
        <v>131</v>
      </c>
      <c r="C1906" s="65" t="s">
        <v>132</v>
      </c>
      <c r="D1906" s="74">
        <v>0</v>
      </c>
      <c r="E1906" s="65" t="s">
        <v>48</v>
      </c>
      <c r="F1906" s="65" t="s">
        <v>49</v>
      </c>
      <c r="G1906" s="65" t="s">
        <v>50</v>
      </c>
      <c r="H1906" s="65" t="s">
        <v>51</v>
      </c>
      <c r="I1906" s="65" t="s">
        <v>86</v>
      </c>
      <c r="J1906" s="65" t="s">
        <v>53</v>
      </c>
      <c r="K1906" s="65" t="s">
        <v>128</v>
      </c>
      <c r="L1906" s="66">
        <v>46155</v>
      </c>
      <c r="M1906" s="65" t="s">
        <v>55</v>
      </c>
      <c r="N1906" s="65" t="s">
        <v>48</v>
      </c>
      <c r="O1906" s="65" t="s">
        <v>92</v>
      </c>
      <c r="P1906" s="65" t="s">
        <v>87</v>
      </c>
      <c r="Q1906" s="65" t="s">
        <v>107</v>
      </c>
      <c r="R1906" s="65" t="s">
        <v>108</v>
      </c>
      <c r="S1906" s="65" t="s">
        <v>87</v>
      </c>
      <c r="T1906" s="65" t="s">
        <v>87</v>
      </c>
      <c r="U1906" s="65" t="s">
        <v>254</v>
      </c>
      <c r="V1906" s="67">
        <v>0</v>
      </c>
      <c r="W1906" s="73" t="str">
        <f t="shared" si="29"/>
        <v>SVEWWTW0007_Historical ammonia permit (mg/l)</v>
      </c>
    </row>
    <row r="1907" spans="1:23">
      <c r="A1907" s="65" t="s">
        <v>93</v>
      </c>
      <c r="B1907" s="65" t="s">
        <v>131</v>
      </c>
      <c r="C1907" s="65" t="s">
        <v>132</v>
      </c>
      <c r="D1907" s="74">
        <v>3</v>
      </c>
      <c r="E1907" s="65" t="s">
        <v>48</v>
      </c>
      <c r="F1907" s="65" t="s">
        <v>49</v>
      </c>
      <c r="G1907" s="65" t="s">
        <v>50</v>
      </c>
      <c r="H1907" s="65" t="s">
        <v>51</v>
      </c>
      <c r="I1907" s="65" t="s">
        <v>86</v>
      </c>
      <c r="J1907" s="65" t="s">
        <v>53</v>
      </c>
      <c r="K1907" s="65" t="s">
        <v>128</v>
      </c>
      <c r="L1907" s="66">
        <v>46155</v>
      </c>
      <c r="M1907" s="65" t="s">
        <v>55</v>
      </c>
      <c r="N1907" s="65" t="s">
        <v>48</v>
      </c>
      <c r="O1907" s="65" t="s">
        <v>92</v>
      </c>
      <c r="P1907" s="65" t="s">
        <v>87</v>
      </c>
      <c r="Q1907" s="65" t="s">
        <v>107</v>
      </c>
      <c r="R1907" s="65" t="s">
        <v>108</v>
      </c>
      <c r="S1907" s="65" t="s">
        <v>87</v>
      </c>
      <c r="T1907" s="65" t="s">
        <v>87</v>
      </c>
      <c r="U1907" s="65" t="s">
        <v>252</v>
      </c>
      <c r="V1907" s="67">
        <v>3</v>
      </c>
      <c r="W1907" s="73" t="str">
        <f t="shared" si="29"/>
        <v>SVEWWTW0005_Historical ammonia permit (mg/l)</v>
      </c>
    </row>
    <row r="1908" spans="1:23">
      <c r="A1908" s="65" t="s">
        <v>93</v>
      </c>
      <c r="B1908" s="65" t="s">
        <v>131</v>
      </c>
      <c r="C1908" s="65" t="s">
        <v>132</v>
      </c>
      <c r="D1908" s="74">
        <v>5</v>
      </c>
      <c r="E1908" s="65" t="s">
        <v>48</v>
      </c>
      <c r="F1908" s="65" t="s">
        <v>49</v>
      </c>
      <c r="G1908" s="65" t="s">
        <v>50</v>
      </c>
      <c r="H1908" s="65" t="s">
        <v>51</v>
      </c>
      <c r="I1908" s="65" t="s">
        <v>86</v>
      </c>
      <c r="J1908" s="65" t="s">
        <v>53</v>
      </c>
      <c r="K1908" s="65" t="s">
        <v>128</v>
      </c>
      <c r="L1908" s="66">
        <v>46155</v>
      </c>
      <c r="M1908" s="65" t="s">
        <v>55</v>
      </c>
      <c r="N1908" s="65" t="s">
        <v>48</v>
      </c>
      <c r="O1908" s="65" t="s">
        <v>92</v>
      </c>
      <c r="P1908" s="65" t="s">
        <v>87</v>
      </c>
      <c r="Q1908" s="65" t="s">
        <v>107</v>
      </c>
      <c r="R1908" s="65" t="s">
        <v>108</v>
      </c>
      <c r="S1908" s="65" t="s">
        <v>87</v>
      </c>
      <c r="T1908" s="65" t="s">
        <v>87</v>
      </c>
      <c r="U1908" s="65" t="s">
        <v>250</v>
      </c>
      <c r="V1908" s="67">
        <v>5</v>
      </c>
      <c r="W1908" s="73" t="str">
        <f t="shared" si="29"/>
        <v>SVEWWTW0003_Historical ammonia permit (mg/l)</v>
      </c>
    </row>
    <row r="1909" spans="1:23">
      <c r="A1909" s="65" t="s">
        <v>93</v>
      </c>
      <c r="B1909" s="65" t="s">
        <v>131</v>
      </c>
      <c r="C1909" s="65" t="s">
        <v>132</v>
      </c>
      <c r="D1909" s="74">
        <v>5</v>
      </c>
      <c r="E1909" s="65" t="s">
        <v>48</v>
      </c>
      <c r="F1909" s="65" t="s">
        <v>49</v>
      </c>
      <c r="G1909" s="65" t="s">
        <v>50</v>
      </c>
      <c r="H1909" s="65" t="s">
        <v>51</v>
      </c>
      <c r="I1909" s="65" t="s">
        <v>86</v>
      </c>
      <c r="J1909" s="65" t="s">
        <v>53</v>
      </c>
      <c r="K1909" s="65" t="s">
        <v>128</v>
      </c>
      <c r="L1909" s="66">
        <v>46155</v>
      </c>
      <c r="M1909" s="65" t="s">
        <v>55</v>
      </c>
      <c r="N1909" s="65" t="s">
        <v>48</v>
      </c>
      <c r="O1909" s="65" t="s">
        <v>92</v>
      </c>
      <c r="P1909" s="65" t="s">
        <v>87</v>
      </c>
      <c r="Q1909" s="65" t="s">
        <v>107</v>
      </c>
      <c r="R1909" s="65" t="s">
        <v>108</v>
      </c>
      <c r="S1909" s="65" t="s">
        <v>87</v>
      </c>
      <c r="T1909" s="65" t="s">
        <v>87</v>
      </c>
      <c r="U1909" s="65" t="s">
        <v>251</v>
      </c>
      <c r="V1909" s="67">
        <v>5</v>
      </c>
      <c r="W1909" s="73" t="str">
        <f t="shared" si="29"/>
        <v>SVEWWTW0004_Historical ammonia permit (mg/l)</v>
      </c>
    </row>
    <row r="1910" spans="1:23">
      <c r="A1910" s="65" t="s">
        <v>93</v>
      </c>
      <c r="B1910" s="65" t="s">
        <v>131</v>
      </c>
      <c r="C1910" s="65" t="s">
        <v>132</v>
      </c>
      <c r="D1910" s="74" t="s">
        <v>258</v>
      </c>
      <c r="E1910" s="65" t="s">
        <v>48</v>
      </c>
      <c r="F1910" s="65" t="s">
        <v>49</v>
      </c>
      <c r="G1910" s="65" t="s">
        <v>50</v>
      </c>
      <c r="H1910" s="65" t="s">
        <v>51</v>
      </c>
      <c r="I1910" s="65" t="s">
        <v>86</v>
      </c>
      <c r="J1910" s="65" t="s">
        <v>53</v>
      </c>
      <c r="K1910" s="65" t="s">
        <v>128</v>
      </c>
      <c r="L1910" s="66">
        <v>46155</v>
      </c>
      <c r="M1910" s="65" t="s">
        <v>55</v>
      </c>
      <c r="N1910" s="65" t="s">
        <v>48</v>
      </c>
      <c r="O1910" s="65" t="s">
        <v>92</v>
      </c>
      <c r="P1910" s="65" t="s">
        <v>87</v>
      </c>
      <c r="Q1910" s="65" t="s">
        <v>107</v>
      </c>
      <c r="R1910" s="65" t="s">
        <v>108</v>
      </c>
      <c r="S1910" s="65" t="s">
        <v>87</v>
      </c>
      <c r="T1910" s="65" t="s">
        <v>87</v>
      </c>
      <c r="U1910" s="65" t="s">
        <v>255</v>
      </c>
      <c r="V1910" s="67" t="s">
        <v>258</v>
      </c>
      <c r="W1910" s="73" t="str">
        <f t="shared" si="29"/>
        <v>SVEWWTW0008_Historical ammonia permit (mg/l)</v>
      </c>
    </row>
    <row r="1911" spans="1:23">
      <c r="A1911" s="65" t="s">
        <v>93</v>
      </c>
      <c r="B1911" s="65" t="s">
        <v>133</v>
      </c>
      <c r="C1911" s="65" t="s">
        <v>134</v>
      </c>
      <c r="D1911" s="74" t="s">
        <v>259</v>
      </c>
      <c r="E1911" s="65" t="s">
        <v>48</v>
      </c>
      <c r="F1911" s="65" t="s">
        <v>49</v>
      </c>
      <c r="G1911" s="65" t="s">
        <v>50</v>
      </c>
      <c r="H1911" s="65" t="s">
        <v>51</v>
      </c>
      <c r="I1911" s="65" t="s">
        <v>86</v>
      </c>
      <c r="J1911" s="65" t="s">
        <v>53</v>
      </c>
      <c r="K1911" s="65" t="s">
        <v>128</v>
      </c>
      <c r="L1911" s="66">
        <v>46155</v>
      </c>
      <c r="M1911" s="65" t="s">
        <v>55</v>
      </c>
      <c r="N1911" s="65" t="s">
        <v>48</v>
      </c>
      <c r="O1911" s="65" t="s">
        <v>92</v>
      </c>
      <c r="P1911" s="65" t="s">
        <v>87</v>
      </c>
      <c r="Q1911" s="65" t="s">
        <v>107</v>
      </c>
      <c r="R1911" s="65" t="s">
        <v>108</v>
      </c>
      <c r="S1911" s="65" t="s">
        <v>87</v>
      </c>
      <c r="T1911" s="65" t="s">
        <v>87</v>
      </c>
      <c r="U1911" s="65" t="s">
        <v>252</v>
      </c>
      <c r="V1911" s="67" t="s">
        <v>259</v>
      </c>
      <c r="W1911" s="73" t="str">
        <f t="shared" si="29"/>
        <v>SVEWWTW0005_Expected enhanced ammonia permit (mg/l)</v>
      </c>
    </row>
    <row r="1912" spans="1:23">
      <c r="A1912" s="65" t="s">
        <v>93</v>
      </c>
      <c r="B1912" s="65" t="s">
        <v>133</v>
      </c>
      <c r="C1912" s="65" t="s">
        <v>134</v>
      </c>
      <c r="D1912" s="74">
        <v>1.5</v>
      </c>
      <c r="E1912" s="65" t="s">
        <v>48</v>
      </c>
      <c r="F1912" s="65" t="s">
        <v>49</v>
      </c>
      <c r="G1912" s="65" t="s">
        <v>50</v>
      </c>
      <c r="H1912" s="65" t="s">
        <v>51</v>
      </c>
      <c r="I1912" s="65" t="s">
        <v>86</v>
      </c>
      <c r="J1912" s="65" t="s">
        <v>53</v>
      </c>
      <c r="K1912" s="65" t="s">
        <v>128</v>
      </c>
      <c r="L1912" s="66">
        <v>46155</v>
      </c>
      <c r="M1912" s="65" t="s">
        <v>55</v>
      </c>
      <c r="N1912" s="65" t="s">
        <v>48</v>
      </c>
      <c r="O1912" s="65" t="s">
        <v>92</v>
      </c>
      <c r="P1912" s="65" t="s">
        <v>87</v>
      </c>
      <c r="Q1912" s="65" t="s">
        <v>107</v>
      </c>
      <c r="R1912" s="65" t="s">
        <v>108</v>
      </c>
      <c r="S1912" s="65" t="s">
        <v>87</v>
      </c>
      <c r="T1912" s="65" t="s">
        <v>87</v>
      </c>
      <c r="U1912" s="65" t="s">
        <v>250</v>
      </c>
      <c r="V1912" s="67">
        <v>1.5</v>
      </c>
      <c r="W1912" s="73" t="str">
        <f t="shared" si="29"/>
        <v>SVEWWTW0003_Expected enhanced ammonia permit (mg/l)</v>
      </c>
    </row>
    <row r="1913" spans="1:23">
      <c r="A1913" s="65" t="s">
        <v>93</v>
      </c>
      <c r="B1913" s="65" t="s">
        <v>133</v>
      </c>
      <c r="C1913" s="65" t="s">
        <v>134</v>
      </c>
      <c r="D1913" s="74">
        <v>2</v>
      </c>
      <c r="E1913" s="65" t="s">
        <v>48</v>
      </c>
      <c r="F1913" s="65" t="s">
        <v>49</v>
      </c>
      <c r="G1913" s="65" t="s">
        <v>50</v>
      </c>
      <c r="H1913" s="65" t="s">
        <v>51</v>
      </c>
      <c r="I1913" s="65" t="s">
        <v>86</v>
      </c>
      <c r="J1913" s="65" t="s">
        <v>53</v>
      </c>
      <c r="K1913" s="65" t="s">
        <v>128</v>
      </c>
      <c r="L1913" s="66">
        <v>46155</v>
      </c>
      <c r="M1913" s="65" t="s">
        <v>55</v>
      </c>
      <c r="N1913" s="65" t="s">
        <v>48</v>
      </c>
      <c r="O1913" s="65" t="s">
        <v>92</v>
      </c>
      <c r="P1913" s="65" t="s">
        <v>87</v>
      </c>
      <c r="Q1913" s="65" t="s">
        <v>107</v>
      </c>
      <c r="R1913" s="65" t="s">
        <v>108</v>
      </c>
      <c r="S1913" s="65" t="s">
        <v>87</v>
      </c>
      <c r="T1913" s="65" t="s">
        <v>87</v>
      </c>
      <c r="U1913" s="65" t="s">
        <v>251</v>
      </c>
      <c r="V1913" s="67">
        <v>2</v>
      </c>
      <c r="W1913" s="73" t="str">
        <f t="shared" si="29"/>
        <v>SVEWWTW0004_Expected enhanced ammonia permit (mg/l)</v>
      </c>
    </row>
    <row r="1914" spans="1:23">
      <c r="A1914" s="65" t="s">
        <v>93</v>
      </c>
      <c r="B1914" s="65" t="s">
        <v>133</v>
      </c>
      <c r="C1914" s="65" t="s">
        <v>134</v>
      </c>
      <c r="D1914" s="74" t="s">
        <v>260</v>
      </c>
      <c r="E1914" s="65" t="s">
        <v>48</v>
      </c>
      <c r="F1914" s="65" t="s">
        <v>49</v>
      </c>
      <c r="G1914" s="65" t="s">
        <v>50</v>
      </c>
      <c r="H1914" s="65" t="s">
        <v>51</v>
      </c>
      <c r="I1914" s="65" t="s">
        <v>86</v>
      </c>
      <c r="J1914" s="65" t="s">
        <v>53</v>
      </c>
      <c r="K1914" s="65" t="s">
        <v>128</v>
      </c>
      <c r="L1914" s="66">
        <v>46155</v>
      </c>
      <c r="M1914" s="65" t="s">
        <v>55</v>
      </c>
      <c r="N1914" s="65" t="s">
        <v>48</v>
      </c>
      <c r="O1914" s="65" t="s">
        <v>92</v>
      </c>
      <c r="P1914" s="65" t="s">
        <v>87</v>
      </c>
      <c r="Q1914" s="65" t="s">
        <v>107</v>
      </c>
      <c r="R1914" s="65" t="s">
        <v>108</v>
      </c>
      <c r="S1914" s="65" t="s">
        <v>87</v>
      </c>
      <c r="T1914" s="65" t="s">
        <v>87</v>
      </c>
      <c r="U1914" s="65" t="s">
        <v>254</v>
      </c>
      <c r="V1914" s="67" t="s">
        <v>260</v>
      </c>
      <c r="W1914" s="73" t="str">
        <f t="shared" si="29"/>
        <v>SVEWWTW0007_Expected enhanced ammonia permit (mg/l)</v>
      </c>
    </row>
    <row r="1915" spans="1:23">
      <c r="A1915" s="65" t="s">
        <v>93</v>
      </c>
      <c r="B1915" s="65" t="s">
        <v>133</v>
      </c>
      <c r="C1915" s="65" t="s">
        <v>134</v>
      </c>
      <c r="D1915" s="74">
        <v>20</v>
      </c>
      <c r="E1915" s="65" t="s">
        <v>48</v>
      </c>
      <c r="F1915" s="65" t="s">
        <v>49</v>
      </c>
      <c r="G1915" s="65" t="s">
        <v>50</v>
      </c>
      <c r="H1915" s="65" t="s">
        <v>51</v>
      </c>
      <c r="I1915" s="65" t="s">
        <v>86</v>
      </c>
      <c r="J1915" s="65" t="s">
        <v>53</v>
      </c>
      <c r="K1915" s="65" t="s">
        <v>128</v>
      </c>
      <c r="L1915" s="66">
        <v>46155</v>
      </c>
      <c r="M1915" s="65" t="s">
        <v>55</v>
      </c>
      <c r="N1915" s="65" t="s">
        <v>48</v>
      </c>
      <c r="O1915" s="65" t="s">
        <v>92</v>
      </c>
      <c r="P1915" s="65" t="s">
        <v>87</v>
      </c>
      <c r="Q1915" s="65" t="s">
        <v>107</v>
      </c>
      <c r="R1915" s="65" t="s">
        <v>108</v>
      </c>
      <c r="S1915" s="65" t="s">
        <v>87</v>
      </c>
      <c r="T1915" s="65" t="s">
        <v>87</v>
      </c>
      <c r="U1915" s="65" t="s">
        <v>249</v>
      </c>
      <c r="V1915" s="67">
        <v>20</v>
      </c>
      <c r="W1915" s="73" t="str">
        <f t="shared" si="29"/>
        <v>SVEWWTW0002_Expected enhanced ammonia permit (mg/l)</v>
      </c>
    </row>
    <row r="1916" spans="1:23">
      <c r="A1916" s="65" t="s">
        <v>93</v>
      </c>
      <c r="B1916" s="65" t="s">
        <v>133</v>
      </c>
      <c r="C1916" s="65" t="s">
        <v>134</v>
      </c>
      <c r="D1916" s="74" t="s">
        <v>261</v>
      </c>
      <c r="E1916" s="65" t="s">
        <v>48</v>
      </c>
      <c r="F1916" s="65" t="s">
        <v>49</v>
      </c>
      <c r="G1916" s="65" t="s">
        <v>50</v>
      </c>
      <c r="H1916" s="65" t="s">
        <v>51</v>
      </c>
      <c r="I1916" s="65" t="s">
        <v>86</v>
      </c>
      <c r="J1916" s="65" t="s">
        <v>53</v>
      </c>
      <c r="K1916" s="65" t="s">
        <v>128</v>
      </c>
      <c r="L1916" s="66">
        <v>46155</v>
      </c>
      <c r="M1916" s="65" t="s">
        <v>55</v>
      </c>
      <c r="N1916" s="65" t="s">
        <v>48</v>
      </c>
      <c r="O1916" s="65" t="s">
        <v>92</v>
      </c>
      <c r="P1916" s="65" t="s">
        <v>87</v>
      </c>
      <c r="Q1916" s="65" t="s">
        <v>107</v>
      </c>
      <c r="R1916" s="65" t="s">
        <v>108</v>
      </c>
      <c r="S1916" s="65" t="s">
        <v>87</v>
      </c>
      <c r="T1916" s="65" t="s">
        <v>87</v>
      </c>
      <c r="U1916" s="65" t="s">
        <v>255</v>
      </c>
      <c r="V1916" s="67" t="s">
        <v>261</v>
      </c>
      <c r="W1916" s="73" t="str">
        <f t="shared" si="29"/>
        <v>SVEWWTW0008_Expected enhanced ammonia permit (mg/l)</v>
      </c>
    </row>
    <row r="1917" spans="1:23">
      <c r="A1917" s="65" t="s">
        <v>93</v>
      </c>
      <c r="B1917" s="65" t="s">
        <v>133</v>
      </c>
      <c r="C1917" s="65" t="s">
        <v>134</v>
      </c>
      <c r="D1917" s="74">
        <v>6</v>
      </c>
      <c r="E1917" s="65" t="s">
        <v>48</v>
      </c>
      <c r="F1917" s="65" t="s">
        <v>49</v>
      </c>
      <c r="G1917" s="65" t="s">
        <v>50</v>
      </c>
      <c r="H1917" s="65" t="s">
        <v>51</v>
      </c>
      <c r="I1917" s="65" t="s">
        <v>86</v>
      </c>
      <c r="J1917" s="65" t="s">
        <v>53</v>
      </c>
      <c r="K1917" s="65" t="s">
        <v>128</v>
      </c>
      <c r="L1917" s="66">
        <v>46155</v>
      </c>
      <c r="M1917" s="65" t="s">
        <v>55</v>
      </c>
      <c r="N1917" s="65" t="s">
        <v>48</v>
      </c>
      <c r="O1917" s="65" t="s">
        <v>92</v>
      </c>
      <c r="P1917" s="65" t="s">
        <v>87</v>
      </c>
      <c r="Q1917" s="65" t="s">
        <v>107</v>
      </c>
      <c r="R1917" s="65" t="s">
        <v>108</v>
      </c>
      <c r="S1917" s="65" t="s">
        <v>87</v>
      </c>
      <c r="T1917" s="65" t="s">
        <v>87</v>
      </c>
      <c r="U1917" s="65" t="s">
        <v>253</v>
      </c>
      <c r="V1917" s="67">
        <v>6</v>
      </c>
      <c r="W1917" s="73" t="str">
        <f t="shared" si="29"/>
        <v>SVEWWTW0006_Expected enhanced ammonia permit (mg/l)</v>
      </c>
    </row>
    <row r="1918" spans="1:23">
      <c r="A1918" s="65" t="s">
        <v>93</v>
      </c>
      <c r="B1918" s="65" t="s">
        <v>133</v>
      </c>
      <c r="C1918" s="65" t="s">
        <v>134</v>
      </c>
      <c r="D1918" s="74">
        <v>7.5</v>
      </c>
      <c r="E1918" s="65" t="s">
        <v>48</v>
      </c>
      <c r="F1918" s="65" t="s">
        <v>49</v>
      </c>
      <c r="G1918" s="65" t="s">
        <v>50</v>
      </c>
      <c r="H1918" s="65" t="s">
        <v>51</v>
      </c>
      <c r="I1918" s="65" t="s">
        <v>86</v>
      </c>
      <c r="J1918" s="65" t="s">
        <v>53</v>
      </c>
      <c r="K1918" s="65" t="s">
        <v>128</v>
      </c>
      <c r="L1918" s="66">
        <v>46155</v>
      </c>
      <c r="M1918" s="65" t="s">
        <v>55</v>
      </c>
      <c r="N1918" s="65" t="s">
        <v>48</v>
      </c>
      <c r="O1918" s="65" t="s">
        <v>92</v>
      </c>
      <c r="P1918" s="65" t="s">
        <v>87</v>
      </c>
      <c r="Q1918" s="65" t="s">
        <v>107</v>
      </c>
      <c r="R1918" s="65" t="s">
        <v>108</v>
      </c>
      <c r="S1918" s="65" t="s">
        <v>87</v>
      </c>
      <c r="T1918" s="65" t="s">
        <v>87</v>
      </c>
      <c r="U1918" s="65" t="s">
        <v>248</v>
      </c>
      <c r="V1918" s="67">
        <v>7.5</v>
      </c>
      <c r="W1918" s="73" t="str">
        <f t="shared" si="29"/>
        <v>SVEWWTW0001_Expected enhanced ammonia permit (mg/l)</v>
      </c>
    </row>
    <row r="1919" spans="1:23">
      <c r="A1919" s="65" t="s">
        <v>93</v>
      </c>
      <c r="B1919" s="65" t="s">
        <v>135</v>
      </c>
      <c r="C1919" s="65" t="s">
        <v>136</v>
      </c>
      <c r="D1919" s="74">
        <v>0</v>
      </c>
      <c r="E1919" s="65" t="s">
        <v>48</v>
      </c>
      <c r="F1919" s="65" t="s">
        <v>49</v>
      </c>
      <c r="G1919" s="65" t="s">
        <v>50</v>
      </c>
      <c r="H1919" s="65" t="s">
        <v>51</v>
      </c>
      <c r="I1919" s="65" t="s">
        <v>86</v>
      </c>
      <c r="J1919" s="65" t="s">
        <v>53</v>
      </c>
      <c r="K1919" s="65" t="s">
        <v>128</v>
      </c>
      <c r="L1919" s="66">
        <v>46155</v>
      </c>
      <c r="M1919" s="65" t="s">
        <v>55</v>
      </c>
      <c r="N1919" s="65" t="s">
        <v>48</v>
      </c>
      <c r="O1919" s="65" t="s">
        <v>92</v>
      </c>
      <c r="P1919" s="65" t="s">
        <v>87</v>
      </c>
      <c r="Q1919" s="65" t="s">
        <v>107</v>
      </c>
      <c r="R1919" s="65" t="s">
        <v>108</v>
      </c>
      <c r="S1919" s="65" t="s">
        <v>87</v>
      </c>
      <c r="T1919" s="65" t="s">
        <v>87</v>
      </c>
      <c r="U1919" s="65" t="s">
        <v>253</v>
      </c>
      <c r="V1919" s="67">
        <v>0</v>
      </c>
      <c r="W1919" s="73" t="str">
        <f t="shared" si="29"/>
        <v>SVEWWTW0006_Historical suspended solids permit (mg/l)</v>
      </c>
    </row>
    <row r="1920" spans="1:23">
      <c r="A1920" s="65" t="s">
        <v>93</v>
      </c>
      <c r="B1920" s="65" t="s">
        <v>135</v>
      </c>
      <c r="C1920" s="65" t="s">
        <v>136</v>
      </c>
      <c r="D1920" s="74">
        <v>20</v>
      </c>
      <c r="E1920" s="65" t="s">
        <v>48</v>
      </c>
      <c r="F1920" s="65" t="s">
        <v>49</v>
      </c>
      <c r="G1920" s="65" t="s">
        <v>50</v>
      </c>
      <c r="H1920" s="65" t="s">
        <v>51</v>
      </c>
      <c r="I1920" s="65" t="s">
        <v>86</v>
      </c>
      <c r="J1920" s="65" t="s">
        <v>53</v>
      </c>
      <c r="K1920" s="65" t="s">
        <v>128</v>
      </c>
      <c r="L1920" s="66">
        <v>46155</v>
      </c>
      <c r="M1920" s="65" t="s">
        <v>55</v>
      </c>
      <c r="N1920" s="65" t="s">
        <v>48</v>
      </c>
      <c r="O1920" s="65" t="s">
        <v>92</v>
      </c>
      <c r="P1920" s="65" t="s">
        <v>87</v>
      </c>
      <c r="Q1920" s="65" t="s">
        <v>107</v>
      </c>
      <c r="R1920" s="65" t="s">
        <v>108</v>
      </c>
      <c r="S1920" s="65" t="s">
        <v>87</v>
      </c>
      <c r="T1920" s="65" t="s">
        <v>87</v>
      </c>
      <c r="U1920" s="65" t="s">
        <v>251</v>
      </c>
      <c r="V1920" s="67">
        <v>20</v>
      </c>
      <c r="W1920" s="73" t="str">
        <f t="shared" si="29"/>
        <v>SVEWWTW0004_Historical suspended solids permit (mg/l)</v>
      </c>
    </row>
    <row r="1921" spans="1:23">
      <c r="A1921" s="65" t="s">
        <v>93</v>
      </c>
      <c r="B1921" s="65" t="s">
        <v>135</v>
      </c>
      <c r="C1921" s="65" t="s">
        <v>136</v>
      </c>
      <c r="D1921" s="74">
        <v>20</v>
      </c>
      <c r="E1921" s="65" t="s">
        <v>48</v>
      </c>
      <c r="F1921" s="65" t="s">
        <v>49</v>
      </c>
      <c r="G1921" s="65" t="s">
        <v>50</v>
      </c>
      <c r="H1921" s="65" t="s">
        <v>51</v>
      </c>
      <c r="I1921" s="65" t="s">
        <v>86</v>
      </c>
      <c r="J1921" s="65" t="s">
        <v>53</v>
      </c>
      <c r="K1921" s="65" t="s">
        <v>128</v>
      </c>
      <c r="L1921" s="66">
        <v>46155</v>
      </c>
      <c r="M1921" s="65" t="s">
        <v>55</v>
      </c>
      <c r="N1921" s="65" t="s">
        <v>48</v>
      </c>
      <c r="O1921" s="65" t="s">
        <v>92</v>
      </c>
      <c r="P1921" s="65" t="s">
        <v>87</v>
      </c>
      <c r="Q1921" s="65" t="s">
        <v>107</v>
      </c>
      <c r="R1921" s="65" t="s">
        <v>108</v>
      </c>
      <c r="S1921" s="65" t="s">
        <v>87</v>
      </c>
      <c r="T1921" s="65" t="s">
        <v>87</v>
      </c>
      <c r="U1921" s="65" t="s">
        <v>255</v>
      </c>
      <c r="V1921" s="67">
        <v>20</v>
      </c>
      <c r="W1921" s="73" t="str">
        <f t="shared" si="29"/>
        <v>SVEWWTW0008_Historical suspended solids permit (mg/l)</v>
      </c>
    </row>
    <row r="1922" spans="1:23">
      <c r="A1922" s="65" t="s">
        <v>93</v>
      </c>
      <c r="B1922" s="65" t="s">
        <v>135</v>
      </c>
      <c r="C1922" s="65" t="s">
        <v>136</v>
      </c>
      <c r="D1922" s="74">
        <v>35</v>
      </c>
      <c r="E1922" s="65" t="s">
        <v>48</v>
      </c>
      <c r="F1922" s="65" t="s">
        <v>49</v>
      </c>
      <c r="G1922" s="65" t="s">
        <v>50</v>
      </c>
      <c r="H1922" s="65" t="s">
        <v>51</v>
      </c>
      <c r="I1922" s="65" t="s">
        <v>86</v>
      </c>
      <c r="J1922" s="65" t="s">
        <v>53</v>
      </c>
      <c r="K1922" s="65" t="s">
        <v>128</v>
      </c>
      <c r="L1922" s="66">
        <v>46155</v>
      </c>
      <c r="M1922" s="65" t="s">
        <v>55</v>
      </c>
      <c r="N1922" s="65" t="s">
        <v>48</v>
      </c>
      <c r="O1922" s="65" t="s">
        <v>92</v>
      </c>
      <c r="P1922" s="65" t="s">
        <v>87</v>
      </c>
      <c r="Q1922" s="65" t="s">
        <v>107</v>
      </c>
      <c r="R1922" s="65" t="s">
        <v>108</v>
      </c>
      <c r="S1922" s="65" t="s">
        <v>87</v>
      </c>
      <c r="T1922" s="65" t="s">
        <v>87</v>
      </c>
      <c r="U1922" s="65" t="s">
        <v>248</v>
      </c>
      <c r="V1922" s="67">
        <v>35</v>
      </c>
      <c r="W1922" s="73" t="str">
        <f t="shared" si="29"/>
        <v>SVEWWTW0001_Historical suspended solids permit (mg/l)</v>
      </c>
    </row>
    <row r="1923" spans="1:23">
      <c r="A1923" s="65" t="s">
        <v>93</v>
      </c>
      <c r="B1923" s="65" t="s">
        <v>135</v>
      </c>
      <c r="C1923" s="65" t="s">
        <v>136</v>
      </c>
      <c r="D1923" s="74">
        <v>40</v>
      </c>
      <c r="E1923" s="65" t="s">
        <v>48</v>
      </c>
      <c r="F1923" s="65" t="s">
        <v>49</v>
      </c>
      <c r="G1923" s="65" t="s">
        <v>50</v>
      </c>
      <c r="H1923" s="65" t="s">
        <v>51</v>
      </c>
      <c r="I1923" s="65" t="s">
        <v>86</v>
      </c>
      <c r="J1923" s="65" t="s">
        <v>53</v>
      </c>
      <c r="K1923" s="65" t="s">
        <v>128</v>
      </c>
      <c r="L1923" s="66">
        <v>46155</v>
      </c>
      <c r="M1923" s="65" t="s">
        <v>55</v>
      </c>
      <c r="N1923" s="65" t="s">
        <v>48</v>
      </c>
      <c r="O1923" s="65" t="s">
        <v>92</v>
      </c>
      <c r="P1923" s="65" t="s">
        <v>87</v>
      </c>
      <c r="Q1923" s="65" t="s">
        <v>107</v>
      </c>
      <c r="R1923" s="65" t="s">
        <v>108</v>
      </c>
      <c r="S1923" s="65" t="s">
        <v>87</v>
      </c>
      <c r="T1923" s="65" t="s">
        <v>87</v>
      </c>
      <c r="U1923" s="65" t="s">
        <v>250</v>
      </c>
      <c r="V1923" s="67">
        <v>40</v>
      </c>
      <c r="W1923" s="73" t="str">
        <f t="shared" si="29"/>
        <v>SVEWWTW0003_Historical suspended solids permit (mg/l)</v>
      </c>
    </row>
    <row r="1924" spans="1:23">
      <c r="A1924" s="65" t="s">
        <v>93</v>
      </c>
      <c r="B1924" s="65" t="s">
        <v>135</v>
      </c>
      <c r="C1924" s="65" t="s">
        <v>136</v>
      </c>
      <c r="D1924" s="74">
        <v>40</v>
      </c>
      <c r="E1924" s="65" t="s">
        <v>48</v>
      </c>
      <c r="F1924" s="65" t="s">
        <v>49</v>
      </c>
      <c r="G1924" s="65" t="s">
        <v>50</v>
      </c>
      <c r="H1924" s="65" t="s">
        <v>51</v>
      </c>
      <c r="I1924" s="65" t="s">
        <v>86</v>
      </c>
      <c r="J1924" s="65" t="s">
        <v>53</v>
      </c>
      <c r="K1924" s="65" t="s">
        <v>128</v>
      </c>
      <c r="L1924" s="66">
        <v>46155</v>
      </c>
      <c r="M1924" s="65" t="s">
        <v>55</v>
      </c>
      <c r="N1924" s="65" t="s">
        <v>48</v>
      </c>
      <c r="O1924" s="65" t="s">
        <v>92</v>
      </c>
      <c r="P1924" s="65" t="s">
        <v>87</v>
      </c>
      <c r="Q1924" s="65" t="s">
        <v>107</v>
      </c>
      <c r="R1924" s="65" t="s">
        <v>108</v>
      </c>
      <c r="S1924" s="65" t="s">
        <v>87</v>
      </c>
      <c r="T1924" s="65" t="s">
        <v>87</v>
      </c>
      <c r="U1924" s="65" t="s">
        <v>252</v>
      </c>
      <c r="V1924" s="67">
        <v>40</v>
      </c>
      <c r="W1924" s="73" t="str">
        <f t="shared" si="29"/>
        <v>SVEWWTW0005_Historical suspended solids permit (mg/l)</v>
      </c>
    </row>
    <row r="1925" spans="1:23">
      <c r="A1925" s="65" t="s">
        <v>93</v>
      </c>
      <c r="B1925" s="65" t="s">
        <v>135</v>
      </c>
      <c r="C1925" s="65" t="s">
        <v>136</v>
      </c>
      <c r="D1925" s="74">
        <v>50</v>
      </c>
      <c r="E1925" s="65" t="s">
        <v>48</v>
      </c>
      <c r="F1925" s="65" t="s">
        <v>49</v>
      </c>
      <c r="G1925" s="65" t="s">
        <v>50</v>
      </c>
      <c r="H1925" s="65" t="s">
        <v>51</v>
      </c>
      <c r="I1925" s="65" t="s">
        <v>86</v>
      </c>
      <c r="J1925" s="65" t="s">
        <v>53</v>
      </c>
      <c r="K1925" s="65" t="s">
        <v>128</v>
      </c>
      <c r="L1925" s="66">
        <v>46155</v>
      </c>
      <c r="M1925" s="65" t="s">
        <v>55</v>
      </c>
      <c r="N1925" s="65" t="s">
        <v>48</v>
      </c>
      <c r="O1925" s="65" t="s">
        <v>92</v>
      </c>
      <c r="P1925" s="65" t="s">
        <v>87</v>
      </c>
      <c r="Q1925" s="65" t="s">
        <v>107</v>
      </c>
      <c r="R1925" s="65" t="s">
        <v>108</v>
      </c>
      <c r="S1925" s="65" t="s">
        <v>87</v>
      </c>
      <c r="T1925" s="65" t="s">
        <v>87</v>
      </c>
      <c r="U1925" s="65" t="s">
        <v>249</v>
      </c>
      <c r="V1925" s="67">
        <v>50</v>
      </c>
      <c r="W1925" s="73" t="str">
        <f t="shared" si="29"/>
        <v>SVEWWTW0002_Historical suspended solids permit (mg/l)</v>
      </c>
    </row>
    <row r="1926" spans="1:23">
      <c r="A1926" s="65" t="s">
        <v>93</v>
      </c>
      <c r="B1926" s="65" t="s">
        <v>135</v>
      </c>
      <c r="C1926" s="65" t="s">
        <v>136</v>
      </c>
      <c r="D1926" s="74">
        <v>50</v>
      </c>
      <c r="E1926" s="65" t="s">
        <v>48</v>
      </c>
      <c r="F1926" s="65" t="s">
        <v>49</v>
      </c>
      <c r="G1926" s="65" t="s">
        <v>50</v>
      </c>
      <c r="H1926" s="65" t="s">
        <v>51</v>
      </c>
      <c r="I1926" s="65" t="s">
        <v>86</v>
      </c>
      <c r="J1926" s="65" t="s">
        <v>53</v>
      </c>
      <c r="K1926" s="65" t="s">
        <v>128</v>
      </c>
      <c r="L1926" s="66">
        <v>46155</v>
      </c>
      <c r="M1926" s="65" t="s">
        <v>55</v>
      </c>
      <c r="N1926" s="65" t="s">
        <v>48</v>
      </c>
      <c r="O1926" s="65" t="s">
        <v>92</v>
      </c>
      <c r="P1926" s="65" t="s">
        <v>87</v>
      </c>
      <c r="Q1926" s="65" t="s">
        <v>107</v>
      </c>
      <c r="R1926" s="65" t="s">
        <v>108</v>
      </c>
      <c r="S1926" s="65" t="s">
        <v>87</v>
      </c>
      <c r="T1926" s="65" t="s">
        <v>87</v>
      </c>
      <c r="U1926" s="65" t="s">
        <v>254</v>
      </c>
      <c r="V1926" s="67">
        <v>50</v>
      </c>
      <c r="W1926" s="73" t="str">
        <f t="shared" ref="W1926:W1989" si="30">CONCATENATE(U1926,"_",C1926)</f>
        <v>SVEWWTW0007_Historical suspended solids permit (mg/l)</v>
      </c>
    </row>
    <row r="1927" spans="1:23">
      <c r="A1927" s="65" t="s">
        <v>93</v>
      </c>
      <c r="B1927" s="65" t="s">
        <v>137</v>
      </c>
      <c r="C1927" s="65" t="s">
        <v>138</v>
      </c>
      <c r="D1927" s="74">
        <v>15</v>
      </c>
      <c r="E1927" s="65" t="s">
        <v>48</v>
      </c>
      <c r="F1927" s="65" t="s">
        <v>49</v>
      </c>
      <c r="G1927" s="65" t="s">
        <v>50</v>
      </c>
      <c r="H1927" s="65" t="s">
        <v>51</v>
      </c>
      <c r="I1927" s="65" t="s">
        <v>86</v>
      </c>
      <c r="J1927" s="65" t="s">
        <v>53</v>
      </c>
      <c r="K1927" s="65" t="s">
        <v>128</v>
      </c>
      <c r="L1927" s="66">
        <v>46155</v>
      </c>
      <c r="M1927" s="65" t="s">
        <v>55</v>
      </c>
      <c r="N1927" s="65" t="s">
        <v>48</v>
      </c>
      <c r="O1927" s="65" t="s">
        <v>92</v>
      </c>
      <c r="P1927" s="65" t="s">
        <v>87</v>
      </c>
      <c r="Q1927" s="65" t="s">
        <v>107</v>
      </c>
      <c r="R1927" s="65" t="s">
        <v>108</v>
      </c>
      <c r="S1927" s="65" t="s">
        <v>87</v>
      </c>
      <c r="T1927" s="65" t="s">
        <v>87</v>
      </c>
      <c r="U1927" s="65" t="s">
        <v>250</v>
      </c>
      <c r="V1927" s="67">
        <v>15</v>
      </c>
      <c r="W1927" s="73" t="str">
        <f t="shared" si="30"/>
        <v>SVEWWTW0003_Expected enhanced suspended solids permit (mg/l)</v>
      </c>
    </row>
    <row r="1928" spans="1:23">
      <c r="A1928" s="65" t="s">
        <v>93</v>
      </c>
      <c r="B1928" s="65" t="s">
        <v>137</v>
      </c>
      <c r="C1928" s="65" t="s">
        <v>138</v>
      </c>
      <c r="D1928" s="74">
        <v>15</v>
      </c>
      <c r="E1928" s="65" t="s">
        <v>48</v>
      </c>
      <c r="F1928" s="65" t="s">
        <v>49</v>
      </c>
      <c r="G1928" s="65" t="s">
        <v>50</v>
      </c>
      <c r="H1928" s="65" t="s">
        <v>51</v>
      </c>
      <c r="I1928" s="65" t="s">
        <v>86</v>
      </c>
      <c r="J1928" s="65" t="s">
        <v>53</v>
      </c>
      <c r="K1928" s="65" t="s">
        <v>128</v>
      </c>
      <c r="L1928" s="66">
        <v>46155</v>
      </c>
      <c r="M1928" s="65" t="s">
        <v>55</v>
      </c>
      <c r="N1928" s="65" t="s">
        <v>48</v>
      </c>
      <c r="O1928" s="65" t="s">
        <v>92</v>
      </c>
      <c r="P1928" s="65" t="s">
        <v>87</v>
      </c>
      <c r="Q1928" s="65" t="s">
        <v>107</v>
      </c>
      <c r="R1928" s="65" t="s">
        <v>108</v>
      </c>
      <c r="S1928" s="65" t="s">
        <v>87</v>
      </c>
      <c r="T1928" s="65" t="s">
        <v>87</v>
      </c>
      <c r="U1928" s="65" t="s">
        <v>252</v>
      </c>
      <c r="V1928" s="67">
        <v>15</v>
      </c>
      <c r="W1928" s="73" t="str">
        <f t="shared" si="30"/>
        <v>SVEWWTW0005_Expected enhanced suspended solids permit (mg/l)</v>
      </c>
    </row>
    <row r="1929" spans="1:23">
      <c r="A1929" s="65" t="s">
        <v>93</v>
      </c>
      <c r="B1929" s="65" t="s">
        <v>137</v>
      </c>
      <c r="C1929" s="65" t="s">
        <v>138</v>
      </c>
      <c r="D1929" s="74">
        <v>15</v>
      </c>
      <c r="E1929" s="65" t="s">
        <v>48</v>
      </c>
      <c r="F1929" s="65" t="s">
        <v>49</v>
      </c>
      <c r="G1929" s="65" t="s">
        <v>50</v>
      </c>
      <c r="H1929" s="65" t="s">
        <v>51</v>
      </c>
      <c r="I1929" s="65" t="s">
        <v>86</v>
      </c>
      <c r="J1929" s="65" t="s">
        <v>53</v>
      </c>
      <c r="K1929" s="65" t="s">
        <v>128</v>
      </c>
      <c r="L1929" s="66">
        <v>46155</v>
      </c>
      <c r="M1929" s="65" t="s">
        <v>55</v>
      </c>
      <c r="N1929" s="65" t="s">
        <v>48</v>
      </c>
      <c r="O1929" s="65" t="s">
        <v>92</v>
      </c>
      <c r="P1929" s="65" t="s">
        <v>87</v>
      </c>
      <c r="Q1929" s="65" t="s">
        <v>107</v>
      </c>
      <c r="R1929" s="65" t="s">
        <v>108</v>
      </c>
      <c r="S1929" s="65" t="s">
        <v>87</v>
      </c>
      <c r="T1929" s="65" t="s">
        <v>87</v>
      </c>
      <c r="U1929" s="65" t="s">
        <v>255</v>
      </c>
      <c r="V1929" s="67">
        <v>15</v>
      </c>
      <c r="W1929" s="73" t="str">
        <f t="shared" si="30"/>
        <v>SVEWWTW0008_Expected enhanced suspended solids permit (mg/l)</v>
      </c>
    </row>
    <row r="1930" spans="1:23">
      <c r="A1930" s="65" t="s">
        <v>93</v>
      </c>
      <c r="B1930" s="65" t="s">
        <v>137</v>
      </c>
      <c r="C1930" s="65" t="s">
        <v>138</v>
      </c>
      <c r="D1930" s="74">
        <v>20</v>
      </c>
      <c r="E1930" s="65" t="s">
        <v>48</v>
      </c>
      <c r="F1930" s="65" t="s">
        <v>49</v>
      </c>
      <c r="G1930" s="65" t="s">
        <v>50</v>
      </c>
      <c r="H1930" s="65" t="s">
        <v>51</v>
      </c>
      <c r="I1930" s="65" t="s">
        <v>86</v>
      </c>
      <c r="J1930" s="65" t="s">
        <v>53</v>
      </c>
      <c r="K1930" s="65" t="s">
        <v>128</v>
      </c>
      <c r="L1930" s="66">
        <v>46155</v>
      </c>
      <c r="M1930" s="65" t="s">
        <v>55</v>
      </c>
      <c r="N1930" s="65" t="s">
        <v>48</v>
      </c>
      <c r="O1930" s="65" t="s">
        <v>92</v>
      </c>
      <c r="P1930" s="65" t="s">
        <v>87</v>
      </c>
      <c r="Q1930" s="65" t="s">
        <v>107</v>
      </c>
      <c r="R1930" s="65" t="s">
        <v>108</v>
      </c>
      <c r="S1930" s="65" t="s">
        <v>87</v>
      </c>
      <c r="T1930" s="65" t="s">
        <v>87</v>
      </c>
      <c r="U1930" s="65" t="s">
        <v>248</v>
      </c>
      <c r="V1930" s="67">
        <v>20</v>
      </c>
      <c r="W1930" s="73" t="str">
        <f t="shared" si="30"/>
        <v>SVEWWTW0001_Expected enhanced suspended solids permit (mg/l)</v>
      </c>
    </row>
    <row r="1931" spans="1:23">
      <c r="A1931" s="65" t="s">
        <v>93</v>
      </c>
      <c r="B1931" s="65" t="s">
        <v>137</v>
      </c>
      <c r="C1931" s="65" t="s">
        <v>138</v>
      </c>
      <c r="D1931" s="74">
        <v>20</v>
      </c>
      <c r="E1931" s="65" t="s">
        <v>48</v>
      </c>
      <c r="F1931" s="65" t="s">
        <v>49</v>
      </c>
      <c r="G1931" s="65" t="s">
        <v>50</v>
      </c>
      <c r="H1931" s="65" t="s">
        <v>51</v>
      </c>
      <c r="I1931" s="65" t="s">
        <v>86</v>
      </c>
      <c r="J1931" s="65" t="s">
        <v>53</v>
      </c>
      <c r="K1931" s="65" t="s">
        <v>128</v>
      </c>
      <c r="L1931" s="66">
        <v>46155</v>
      </c>
      <c r="M1931" s="65" t="s">
        <v>55</v>
      </c>
      <c r="N1931" s="65" t="s">
        <v>48</v>
      </c>
      <c r="O1931" s="65" t="s">
        <v>92</v>
      </c>
      <c r="P1931" s="65" t="s">
        <v>87</v>
      </c>
      <c r="Q1931" s="65" t="s">
        <v>107</v>
      </c>
      <c r="R1931" s="65" t="s">
        <v>108</v>
      </c>
      <c r="S1931" s="65" t="s">
        <v>87</v>
      </c>
      <c r="T1931" s="65" t="s">
        <v>87</v>
      </c>
      <c r="U1931" s="65" t="s">
        <v>251</v>
      </c>
      <c r="V1931" s="67">
        <v>20</v>
      </c>
      <c r="W1931" s="73" t="str">
        <f t="shared" si="30"/>
        <v>SVEWWTW0004_Expected enhanced suspended solids permit (mg/l)</v>
      </c>
    </row>
    <row r="1932" spans="1:23">
      <c r="A1932" s="65" t="s">
        <v>93</v>
      </c>
      <c r="B1932" s="65" t="s">
        <v>137</v>
      </c>
      <c r="C1932" s="65" t="s">
        <v>138</v>
      </c>
      <c r="D1932" s="74">
        <v>20</v>
      </c>
      <c r="E1932" s="65" t="s">
        <v>48</v>
      </c>
      <c r="F1932" s="65" t="s">
        <v>49</v>
      </c>
      <c r="G1932" s="65" t="s">
        <v>50</v>
      </c>
      <c r="H1932" s="65" t="s">
        <v>51</v>
      </c>
      <c r="I1932" s="65" t="s">
        <v>86</v>
      </c>
      <c r="J1932" s="65" t="s">
        <v>53</v>
      </c>
      <c r="K1932" s="65" t="s">
        <v>128</v>
      </c>
      <c r="L1932" s="66">
        <v>46155</v>
      </c>
      <c r="M1932" s="65" t="s">
        <v>55</v>
      </c>
      <c r="N1932" s="65" t="s">
        <v>48</v>
      </c>
      <c r="O1932" s="65" t="s">
        <v>92</v>
      </c>
      <c r="P1932" s="65" t="s">
        <v>87</v>
      </c>
      <c r="Q1932" s="65" t="s">
        <v>107</v>
      </c>
      <c r="R1932" s="65" t="s">
        <v>108</v>
      </c>
      <c r="S1932" s="65" t="s">
        <v>87</v>
      </c>
      <c r="T1932" s="65" t="s">
        <v>87</v>
      </c>
      <c r="U1932" s="65" t="s">
        <v>254</v>
      </c>
      <c r="V1932" s="67">
        <v>20</v>
      </c>
      <c r="W1932" s="73" t="str">
        <f t="shared" si="30"/>
        <v>SVEWWTW0007_Expected enhanced suspended solids permit (mg/l)</v>
      </c>
    </row>
    <row r="1933" spans="1:23">
      <c r="A1933" s="65" t="s">
        <v>93</v>
      </c>
      <c r="B1933" s="65" t="s">
        <v>137</v>
      </c>
      <c r="C1933" s="65" t="s">
        <v>138</v>
      </c>
      <c r="D1933" s="74">
        <v>35</v>
      </c>
      <c r="E1933" s="65" t="s">
        <v>48</v>
      </c>
      <c r="F1933" s="65" t="s">
        <v>49</v>
      </c>
      <c r="G1933" s="65" t="s">
        <v>50</v>
      </c>
      <c r="H1933" s="65" t="s">
        <v>51</v>
      </c>
      <c r="I1933" s="65" t="s">
        <v>86</v>
      </c>
      <c r="J1933" s="65" t="s">
        <v>53</v>
      </c>
      <c r="K1933" s="65" t="s">
        <v>128</v>
      </c>
      <c r="L1933" s="66">
        <v>46155</v>
      </c>
      <c r="M1933" s="65" t="s">
        <v>55</v>
      </c>
      <c r="N1933" s="65" t="s">
        <v>48</v>
      </c>
      <c r="O1933" s="65" t="s">
        <v>92</v>
      </c>
      <c r="P1933" s="65" t="s">
        <v>87</v>
      </c>
      <c r="Q1933" s="65" t="s">
        <v>107</v>
      </c>
      <c r="R1933" s="65" t="s">
        <v>108</v>
      </c>
      <c r="S1933" s="65" t="s">
        <v>87</v>
      </c>
      <c r="T1933" s="65" t="s">
        <v>87</v>
      </c>
      <c r="U1933" s="65" t="s">
        <v>249</v>
      </c>
      <c r="V1933" s="67">
        <v>35</v>
      </c>
      <c r="W1933" s="73" t="str">
        <f t="shared" si="30"/>
        <v>SVEWWTW0002_Expected enhanced suspended solids permit (mg/l)</v>
      </c>
    </row>
    <row r="1934" spans="1:23">
      <c r="A1934" s="65" t="s">
        <v>93</v>
      </c>
      <c r="B1934" s="65" t="s">
        <v>137</v>
      </c>
      <c r="C1934" s="65" t="s">
        <v>138</v>
      </c>
      <c r="D1934" s="74">
        <v>60</v>
      </c>
      <c r="E1934" s="65" t="s">
        <v>48</v>
      </c>
      <c r="F1934" s="65" t="s">
        <v>49</v>
      </c>
      <c r="G1934" s="65" t="s">
        <v>50</v>
      </c>
      <c r="H1934" s="65" t="s">
        <v>51</v>
      </c>
      <c r="I1934" s="65" t="s">
        <v>86</v>
      </c>
      <c r="J1934" s="65" t="s">
        <v>53</v>
      </c>
      <c r="K1934" s="65" t="s">
        <v>128</v>
      </c>
      <c r="L1934" s="66">
        <v>46155</v>
      </c>
      <c r="M1934" s="65" t="s">
        <v>55</v>
      </c>
      <c r="N1934" s="65" t="s">
        <v>48</v>
      </c>
      <c r="O1934" s="65" t="s">
        <v>92</v>
      </c>
      <c r="P1934" s="65" t="s">
        <v>87</v>
      </c>
      <c r="Q1934" s="65" t="s">
        <v>107</v>
      </c>
      <c r="R1934" s="65" t="s">
        <v>108</v>
      </c>
      <c r="S1934" s="65" t="s">
        <v>87</v>
      </c>
      <c r="T1934" s="65" t="s">
        <v>87</v>
      </c>
      <c r="U1934" s="65" t="s">
        <v>253</v>
      </c>
      <c r="V1934" s="67">
        <v>60</v>
      </c>
      <c r="W1934" s="73" t="str">
        <f t="shared" si="30"/>
        <v>SVEWWTW0006_Expected enhanced suspended solids permit (mg/l)</v>
      </c>
    </row>
    <row r="1935" spans="1:23">
      <c r="A1935" s="65" t="s">
        <v>93</v>
      </c>
      <c r="B1935" s="65" t="s">
        <v>139</v>
      </c>
      <c r="C1935" s="65" t="s">
        <v>140</v>
      </c>
      <c r="D1935" s="74">
        <v>0</v>
      </c>
      <c r="E1935" s="65" t="s">
        <v>48</v>
      </c>
      <c r="F1935" s="65" t="s">
        <v>49</v>
      </c>
      <c r="G1935" s="65" t="s">
        <v>50</v>
      </c>
      <c r="H1935" s="65" t="s">
        <v>51</v>
      </c>
      <c r="I1935" s="65" t="s">
        <v>86</v>
      </c>
      <c r="J1935" s="65" t="s">
        <v>53</v>
      </c>
      <c r="K1935" s="65" t="s">
        <v>128</v>
      </c>
      <c r="L1935" s="66">
        <v>46155</v>
      </c>
      <c r="M1935" s="65" t="s">
        <v>55</v>
      </c>
      <c r="N1935" s="65" t="s">
        <v>48</v>
      </c>
      <c r="O1935" s="65" t="s">
        <v>92</v>
      </c>
      <c r="P1935" s="65" t="s">
        <v>87</v>
      </c>
      <c r="Q1935" s="65" t="s">
        <v>107</v>
      </c>
      <c r="R1935" s="65" t="s">
        <v>108</v>
      </c>
      <c r="S1935" s="65" t="s">
        <v>87</v>
      </c>
      <c r="T1935" s="65" t="s">
        <v>87</v>
      </c>
      <c r="U1935" s="65" t="s">
        <v>249</v>
      </c>
      <c r="V1935" s="67">
        <v>0</v>
      </c>
      <c r="W1935" s="73" t="str">
        <f t="shared" si="30"/>
        <v>SVEWWTW0002_Historical phosphorus permit (mg/l)</v>
      </c>
    </row>
    <row r="1936" spans="1:23">
      <c r="A1936" s="65" t="s">
        <v>93</v>
      </c>
      <c r="B1936" s="65" t="s">
        <v>139</v>
      </c>
      <c r="C1936" s="65" t="s">
        <v>140</v>
      </c>
      <c r="D1936" s="74">
        <v>0</v>
      </c>
      <c r="E1936" s="65" t="s">
        <v>48</v>
      </c>
      <c r="F1936" s="65" t="s">
        <v>49</v>
      </c>
      <c r="G1936" s="65" t="s">
        <v>50</v>
      </c>
      <c r="H1936" s="65" t="s">
        <v>51</v>
      </c>
      <c r="I1936" s="65" t="s">
        <v>86</v>
      </c>
      <c r="J1936" s="65" t="s">
        <v>53</v>
      </c>
      <c r="K1936" s="65" t="s">
        <v>128</v>
      </c>
      <c r="L1936" s="66">
        <v>46155</v>
      </c>
      <c r="M1936" s="65" t="s">
        <v>55</v>
      </c>
      <c r="N1936" s="65" t="s">
        <v>48</v>
      </c>
      <c r="O1936" s="65" t="s">
        <v>92</v>
      </c>
      <c r="P1936" s="65" t="s">
        <v>87</v>
      </c>
      <c r="Q1936" s="65" t="s">
        <v>107</v>
      </c>
      <c r="R1936" s="65" t="s">
        <v>108</v>
      </c>
      <c r="S1936" s="65" t="s">
        <v>87</v>
      </c>
      <c r="T1936" s="65" t="s">
        <v>87</v>
      </c>
      <c r="U1936" s="65" t="s">
        <v>253</v>
      </c>
      <c r="V1936" s="67">
        <v>0</v>
      </c>
      <c r="W1936" s="73" t="str">
        <f t="shared" si="30"/>
        <v>SVEWWTW0006_Historical phosphorus permit (mg/l)</v>
      </c>
    </row>
    <row r="1937" spans="1:23">
      <c r="A1937" s="65" t="s">
        <v>93</v>
      </c>
      <c r="B1937" s="65" t="s">
        <v>139</v>
      </c>
      <c r="C1937" s="65" t="s">
        <v>140</v>
      </c>
      <c r="D1937" s="74">
        <v>0</v>
      </c>
      <c r="E1937" s="65" t="s">
        <v>48</v>
      </c>
      <c r="F1937" s="65" t="s">
        <v>49</v>
      </c>
      <c r="G1937" s="65" t="s">
        <v>50</v>
      </c>
      <c r="H1937" s="65" t="s">
        <v>51</v>
      </c>
      <c r="I1937" s="65" t="s">
        <v>86</v>
      </c>
      <c r="J1937" s="65" t="s">
        <v>53</v>
      </c>
      <c r="K1937" s="65" t="s">
        <v>128</v>
      </c>
      <c r="L1937" s="66">
        <v>46155</v>
      </c>
      <c r="M1937" s="65" t="s">
        <v>55</v>
      </c>
      <c r="N1937" s="65" t="s">
        <v>48</v>
      </c>
      <c r="O1937" s="65" t="s">
        <v>92</v>
      </c>
      <c r="P1937" s="65" t="s">
        <v>87</v>
      </c>
      <c r="Q1937" s="65" t="s">
        <v>107</v>
      </c>
      <c r="R1937" s="65" t="s">
        <v>108</v>
      </c>
      <c r="S1937" s="65" t="s">
        <v>87</v>
      </c>
      <c r="T1937" s="65" t="s">
        <v>87</v>
      </c>
      <c r="U1937" s="65" t="s">
        <v>254</v>
      </c>
      <c r="V1937" s="67">
        <v>0</v>
      </c>
      <c r="W1937" s="73" t="str">
        <f t="shared" si="30"/>
        <v>SVEWWTW0007_Historical phosphorus permit (mg/l)</v>
      </c>
    </row>
    <row r="1938" spans="1:23">
      <c r="A1938" s="65" t="s">
        <v>93</v>
      </c>
      <c r="B1938" s="65" t="s">
        <v>139</v>
      </c>
      <c r="C1938" s="65" t="s">
        <v>140</v>
      </c>
      <c r="D1938" s="74">
        <v>0.4</v>
      </c>
      <c r="E1938" s="65" t="s">
        <v>48</v>
      </c>
      <c r="F1938" s="65" t="s">
        <v>49</v>
      </c>
      <c r="G1938" s="65" t="s">
        <v>50</v>
      </c>
      <c r="H1938" s="65" t="s">
        <v>51</v>
      </c>
      <c r="I1938" s="65" t="s">
        <v>86</v>
      </c>
      <c r="J1938" s="65" t="s">
        <v>53</v>
      </c>
      <c r="K1938" s="65" t="s">
        <v>128</v>
      </c>
      <c r="L1938" s="66">
        <v>46155</v>
      </c>
      <c r="M1938" s="65" t="s">
        <v>55</v>
      </c>
      <c r="N1938" s="65" t="s">
        <v>48</v>
      </c>
      <c r="O1938" s="65" t="s">
        <v>92</v>
      </c>
      <c r="P1938" s="65" t="s">
        <v>87</v>
      </c>
      <c r="Q1938" s="65" t="s">
        <v>107</v>
      </c>
      <c r="R1938" s="65" t="s">
        <v>108</v>
      </c>
      <c r="S1938" s="65" t="s">
        <v>87</v>
      </c>
      <c r="T1938" s="65" t="s">
        <v>87</v>
      </c>
      <c r="U1938" s="65" t="s">
        <v>252</v>
      </c>
      <c r="V1938" s="67">
        <v>0.4</v>
      </c>
      <c r="W1938" s="73" t="str">
        <f t="shared" si="30"/>
        <v>SVEWWTW0005_Historical phosphorus permit (mg/l)</v>
      </c>
    </row>
    <row r="1939" spans="1:23">
      <c r="A1939" s="65" t="s">
        <v>93</v>
      </c>
      <c r="B1939" s="65" t="s">
        <v>139</v>
      </c>
      <c r="C1939" s="65" t="s">
        <v>140</v>
      </c>
      <c r="D1939" s="74">
        <v>0.4</v>
      </c>
      <c r="E1939" s="65" t="s">
        <v>48</v>
      </c>
      <c r="F1939" s="65" t="s">
        <v>49</v>
      </c>
      <c r="G1939" s="65" t="s">
        <v>50</v>
      </c>
      <c r="H1939" s="65" t="s">
        <v>51</v>
      </c>
      <c r="I1939" s="65" t="s">
        <v>86</v>
      </c>
      <c r="J1939" s="65" t="s">
        <v>53</v>
      </c>
      <c r="K1939" s="65" t="s">
        <v>128</v>
      </c>
      <c r="L1939" s="66">
        <v>46155</v>
      </c>
      <c r="M1939" s="65" t="s">
        <v>55</v>
      </c>
      <c r="N1939" s="65" t="s">
        <v>48</v>
      </c>
      <c r="O1939" s="65" t="s">
        <v>92</v>
      </c>
      <c r="P1939" s="65" t="s">
        <v>87</v>
      </c>
      <c r="Q1939" s="65" t="s">
        <v>107</v>
      </c>
      <c r="R1939" s="65" t="s">
        <v>108</v>
      </c>
      <c r="S1939" s="65" t="s">
        <v>87</v>
      </c>
      <c r="T1939" s="65" t="s">
        <v>87</v>
      </c>
      <c r="U1939" s="65" t="s">
        <v>255</v>
      </c>
      <c r="V1939" s="67">
        <v>0.4</v>
      </c>
      <c r="W1939" s="73" t="str">
        <f t="shared" si="30"/>
        <v>SVEWWTW0008_Historical phosphorus permit (mg/l)</v>
      </c>
    </row>
    <row r="1940" spans="1:23">
      <c r="A1940" s="65" t="s">
        <v>93</v>
      </c>
      <c r="B1940" s="65" t="s">
        <v>139</v>
      </c>
      <c r="C1940" s="65" t="s">
        <v>140</v>
      </c>
      <c r="D1940" s="74">
        <v>0.5</v>
      </c>
      <c r="E1940" s="65" t="s">
        <v>48</v>
      </c>
      <c r="F1940" s="65" t="s">
        <v>49</v>
      </c>
      <c r="G1940" s="65" t="s">
        <v>50</v>
      </c>
      <c r="H1940" s="65" t="s">
        <v>51</v>
      </c>
      <c r="I1940" s="65" t="s">
        <v>86</v>
      </c>
      <c r="J1940" s="65" t="s">
        <v>53</v>
      </c>
      <c r="K1940" s="65" t="s">
        <v>128</v>
      </c>
      <c r="L1940" s="66">
        <v>46155</v>
      </c>
      <c r="M1940" s="65" t="s">
        <v>55</v>
      </c>
      <c r="N1940" s="65" t="s">
        <v>48</v>
      </c>
      <c r="O1940" s="65" t="s">
        <v>92</v>
      </c>
      <c r="P1940" s="65" t="s">
        <v>87</v>
      </c>
      <c r="Q1940" s="65" t="s">
        <v>107</v>
      </c>
      <c r="R1940" s="65" t="s">
        <v>108</v>
      </c>
      <c r="S1940" s="65" t="s">
        <v>87</v>
      </c>
      <c r="T1940" s="65" t="s">
        <v>87</v>
      </c>
      <c r="U1940" s="65" t="s">
        <v>251</v>
      </c>
      <c r="V1940" s="67">
        <v>0.5</v>
      </c>
      <c r="W1940" s="73" t="str">
        <f t="shared" si="30"/>
        <v>SVEWWTW0004_Historical phosphorus permit (mg/l)</v>
      </c>
    </row>
    <row r="1941" spans="1:23">
      <c r="A1941" s="65" t="s">
        <v>93</v>
      </c>
      <c r="B1941" s="65" t="s">
        <v>139</v>
      </c>
      <c r="C1941" s="65" t="s">
        <v>140</v>
      </c>
      <c r="D1941" s="74">
        <v>1</v>
      </c>
      <c r="E1941" s="65" t="s">
        <v>48</v>
      </c>
      <c r="F1941" s="65" t="s">
        <v>49</v>
      </c>
      <c r="G1941" s="65" t="s">
        <v>50</v>
      </c>
      <c r="H1941" s="65" t="s">
        <v>51</v>
      </c>
      <c r="I1941" s="65" t="s">
        <v>86</v>
      </c>
      <c r="J1941" s="65" t="s">
        <v>53</v>
      </c>
      <c r="K1941" s="65" t="s">
        <v>128</v>
      </c>
      <c r="L1941" s="66">
        <v>46155</v>
      </c>
      <c r="M1941" s="65" t="s">
        <v>55</v>
      </c>
      <c r="N1941" s="65" t="s">
        <v>48</v>
      </c>
      <c r="O1941" s="65" t="s">
        <v>92</v>
      </c>
      <c r="P1941" s="65" t="s">
        <v>87</v>
      </c>
      <c r="Q1941" s="65" t="s">
        <v>107</v>
      </c>
      <c r="R1941" s="65" t="s">
        <v>108</v>
      </c>
      <c r="S1941" s="65" t="s">
        <v>87</v>
      </c>
      <c r="T1941" s="65" t="s">
        <v>87</v>
      </c>
      <c r="U1941" s="65" t="s">
        <v>248</v>
      </c>
      <c r="V1941" s="67">
        <v>1</v>
      </c>
      <c r="W1941" s="73" t="str">
        <f t="shared" si="30"/>
        <v>SVEWWTW0001_Historical phosphorus permit (mg/l)</v>
      </c>
    </row>
    <row r="1942" spans="1:23">
      <c r="A1942" s="65" t="s">
        <v>93</v>
      </c>
      <c r="B1942" s="65" t="s">
        <v>139</v>
      </c>
      <c r="C1942" s="65" t="s">
        <v>140</v>
      </c>
      <c r="D1942" s="74">
        <v>2</v>
      </c>
      <c r="E1942" s="65" t="s">
        <v>48</v>
      </c>
      <c r="F1942" s="65" t="s">
        <v>49</v>
      </c>
      <c r="G1942" s="65" t="s">
        <v>50</v>
      </c>
      <c r="H1942" s="65" t="s">
        <v>51</v>
      </c>
      <c r="I1942" s="65" t="s">
        <v>86</v>
      </c>
      <c r="J1942" s="65" t="s">
        <v>53</v>
      </c>
      <c r="K1942" s="65" t="s">
        <v>128</v>
      </c>
      <c r="L1942" s="66">
        <v>46155</v>
      </c>
      <c r="M1942" s="65" t="s">
        <v>55</v>
      </c>
      <c r="N1942" s="65" t="s">
        <v>48</v>
      </c>
      <c r="O1942" s="65" t="s">
        <v>92</v>
      </c>
      <c r="P1942" s="65" t="s">
        <v>87</v>
      </c>
      <c r="Q1942" s="65" t="s">
        <v>107</v>
      </c>
      <c r="R1942" s="65" t="s">
        <v>108</v>
      </c>
      <c r="S1942" s="65" t="s">
        <v>87</v>
      </c>
      <c r="T1942" s="65" t="s">
        <v>87</v>
      </c>
      <c r="U1942" s="65" t="s">
        <v>250</v>
      </c>
      <c r="V1942" s="67">
        <v>2</v>
      </c>
      <c r="W1942" s="73" t="str">
        <f t="shared" si="30"/>
        <v>SVEWWTW0003_Historical phosphorus permit (mg/l)</v>
      </c>
    </row>
    <row r="1943" spans="1:23">
      <c r="A1943" s="65" t="s">
        <v>93</v>
      </c>
      <c r="B1943" s="65" t="s">
        <v>141</v>
      </c>
      <c r="C1943" s="65" t="s">
        <v>142</v>
      </c>
      <c r="D1943" s="74">
        <v>0</v>
      </c>
      <c r="E1943" s="65" t="s">
        <v>48</v>
      </c>
      <c r="F1943" s="65" t="s">
        <v>49</v>
      </c>
      <c r="G1943" s="65" t="s">
        <v>50</v>
      </c>
      <c r="H1943" s="65" t="s">
        <v>51</v>
      </c>
      <c r="I1943" s="65" t="s">
        <v>86</v>
      </c>
      <c r="J1943" s="65" t="s">
        <v>53</v>
      </c>
      <c r="K1943" s="65" t="s">
        <v>128</v>
      </c>
      <c r="L1943" s="66">
        <v>46155</v>
      </c>
      <c r="M1943" s="65" t="s">
        <v>55</v>
      </c>
      <c r="N1943" s="65" t="s">
        <v>48</v>
      </c>
      <c r="O1943" s="65" t="s">
        <v>92</v>
      </c>
      <c r="P1943" s="65" t="s">
        <v>87</v>
      </c>
      <c r="Q1943" s="65" t="s">
        <v>107</v>
      </c>
      <c r="R1943" s="65" t="s">
        <v>108</v>
      </c>
      <c r="S1943" s="65" t="s">
        <v>87</v>
      </c>
      <c r="T1943" s="65" t="s">
        <v>87</v>
      </c>
      <c r="U1943" s="65" t="s">
        <v>254</v>
      </c>
      <c r="V1943" s="67">
        <v>0</v>
      </c>
      <c r="W1943" s="73" t="str">
        <f t="shared" si="30"/>
        <v>SVEWWTW0007_Expected enhanced phosphorus permit (mg/l)</v>
      </c>
    </row>
    <row r="1944" spans="1:23">
      <c r="A1944" s="65" t="s">
        <v>93</v>
      </c>
      <c r="B1944" s="65" t="s">
        <v>141</v>
      </c>
      <c r="C1944" s="65" t="s">
        <v>142</v>
      </c>
      <c r="D1944" s="74">
        <v>0.27</v>
      </c>
      <c r="E1944" s="65" t="s">
        <v>48</v>
      </c>
      <c r="F1944" s="65" t="s">
        <v>49</v>
      </c>
      <c r="G1944" s="65" t="s">
        <v>50</v>
      </c>
      <c r="H1944" s="65" t="s">
        <v>51</v>
      </c>
      <c r="I1944" s="65" t="s">
        <v>86</v>
      </c>
      <c r="J1944" s="65" t="s">
        <v>53</v>
      </c>
      <c r="K1944" s="65" t="s">
        <v>128</v>
      </c>
      <c r="L1944" s="66">
        <v>46155</v>
      </c>
      <c r="M1944" s="65" t="s">
        <v>55</v>
      </c>
      <c r="N1944" s="65" t="s">
        <v>48</v>
      </c>
      <c r="O1944" s="65" t="s">
        <v>92</v>
      </c>
      <c r="P1944" s="65" t="s">
        <v>87</v>
      </c>
      <c r="Q1944" s="65" t="s">
        <v>107</v>
      </c>
      <c r="R1944" s="65" t="s">
        <v>108</v>
      </c>
      <c r="S1944" s="65" t="s">
        <v>87</v>
      </c>
      <c r="T1944" s="65" t="s">
        <v>87</v>
      </c>
      <c r="U1944" s="65" t="s">
        <v>255</v>
      </c>
      <c r="V1944" s="67">
        <v>0.27</v>
      </c>
      <c r="W1944" s="73" t="str">
        <f t="shared" si="30"/>
        <v>SVEWWTW0008_Expected enhanced phosphorus permit (mg/l)</v>
      </c>
    </row>
    <row r="1945" spans="1:23">
      <c r="A1945" s="65" t="s">
        <v>93</v>
      </c>
      <c r="B1945" s="65" t="s">
        <v>141</v>
      </c>
      <c r="C1945" s="65" t="s">
        <v>142</v>
      </c>
      <c r="D1945" s="74">
        <v>0.3</v>
      </c>
      <c r="E1945" s="65" t="s">
        <v>48</v>
      </c>
      <c r="F1945" s="65" t="s">
        <v>49</v>
      </c>
      <c r="G1945" s="65" t="s">
        <v>50</v>
      </c>
      <c r="H1945" s="65" t="s">
        <v>51</v>
      </c>
      <c r="I1945" s="65" t="s">
        <v>86</v>
      </c>
      <c r="J1945" s="65" t="s">
        <v>53</v>
      </c>
      <c r="K1945" s="65" t="s">
        <v>128</v>
      </c>
      <c r="L1945" s="66">
        <v>46155</v>
      </c>
      <c r="M1945" s="65" t="s">
        <v>55</v>
      </c>
      <c r="N1945" s="65" t="s">
        <v>48</v>
      </c>
      <c r="O1945" s="65" t="s">
        <v>92</v>
      </c>
      <c r="P1945" s="65" t="s">
        <v>87</v>
      </c>
      <c r="Q1945" s="65" t="s">
        <v>107</v>
      </c>
      <c r="R1945" s="65" t="s">
        <v>108</v>
      </c>
      <c r="S1945" s="65" t="s">
        <v>87</v>
      </c>
      <c r="T1945" s="65" t="s">
        <v>87</v>
      </c>
      <c r="U1945" s="65" t="s">
        <v>252</v>
      </c>
      <c r="V1945" s="67">
        <v>0.3</v>
      </c>
      <c r="W1945" s="73" t="str">
        <f t="shared" si="30"/>
        <v>SVEWWTW0005_Expected enhanced phosphorus permit (mg/l)</v>
      </c>
    </row>
    <row r="1946" spans="1:23">
      <c r="A1946" s="65" t="s">
        <v>93</v>
      </c>
      <c r="B1946" s="65" t="s">
        <v>141</v>
      </c>
      <c r="C1946" s="65" t="s">
        <v>142</v>
      </c>
      <c r="D1946" s="74">
        <v>0.35</v>
      </c>
      <c r="E1946" s="65" t="s">
        <v>48</v>
      </c>
      <c r="F1946" s="65" t="s">
        <v>49</v>
      </c>
      <c r="G1946" s="65" t="s">
        <v>50</v>
      </c>
      <c r="H1946" s="65" t="s">
        <v>51</v>
      </c>
      <c r="I1946" s="65" t="s">
        <v>86</v>
      </c>
      <c r="J1946" s="65" t="s">
        <v>53</v>
      </c>
      <c r="K1946" s="65" t="s">
        <v>128</v>
      </c>
      <c r="L1946" s="66">
        <v>46155</v>
      </c>
      <c r="M1946" s="65" t="s">
        <v>55</v>
      </c>
      <c r="N1946" s="65" t="s">
        <v>48</v>
      </c>
      <c r="O1946" s="65" t="s">
        <v>92</v>
      </c>
      <c r="P1946" s="65" t="s">
        <v>87</v>
      </c>
      <c r="Q1946" s="65" t="s">
        <v>107</v>
      </c>
      <c r="R1946" s="65" t="s">
        <v>108</v>
      </c>
      <c r="S1946" s="65" t="s">
        <v>87</v>
      </c>
      <c r="T1946" s="65" t="s">
        <v>87</v>
      </c>
      <c r="U1946" s="65" t="s">
        <v>251</v>
      </c>
      <c r="V1946" s="67">
        <v>0.35</v>
      </c>
      <c r="W1946" s="73" t="str">
        <f t="shared" si="30"/>
        <v>SVEWWTW0004_Expected enhanced phosphorus permit (mg/l)</v>
      </c>
    </row>
    <row r="1947" spans="1:23">
      <c r="A1947" s="65" t="s">
        <v>93</v>
      </c>
      <c r="B1947" s="65" t="s">
        <v>141</v>
      </c>
      <c r="C1947" s="65" t="s">
        <v>142</v>
      </c>
      <c r="D1947" s="74">
        <v>0.5</v>
      </c>
      <c r="E1947" s="65" t="s">
        <v>48</v>
      </c>
      <c r="F1947" s="65" t="s">
        <v>49</v>
      </c>
      <c r="G1947" s="65" t="s">
        <v>50</v>
      </c>
      <c r="H1947" s="65" t="s">
        <v>51</v>
      </c>
      <c r="I1947" s="65" t="s">
        <v>86</v>
      </c>
      <c r="J1947" s="65" t="s">
        <v>53</v>
      </c>
      <c r="K1947" s="65" t="s">
        <v>128</v>
      </c>
      <c r="L1947" s="66">
        <v>46155</v>
      </c>
      <c r="M1947" s="65" t="s">
        <v>55</v>
      </c>
      <c r="N1947" s="65" t="s">
        <v>48</v>
      </c>
      <c r="O1947" s="65" t="s">
        <v>92</v>
      </c>
      <c r="P1947" s="65" t="s">
        <v>87</v>
      </c>
      <c r="Q1947" s="65" t="s">
        <v>107</v>
      </c>
      <c r="R1947" s="65" t="s">
        <v>108</v>
      </c>
      <c r="S1947" s="65" t="s">
        <v>87</v>
      </c>
      <c r="T1947" s="65" t="s">
        <v>87</v>
      </c>
      <c r="U1947" s="65" t="s">
        <v>250</v>
      </c>
      <c r="V1947" s="67">
        <v>0.5</v>
      </c>
      <c r="W1947" s="73" t="str">
        <f t="shared" si="30"/>
        <v>SVEWWTW0003_Expected enhanced phosphorus permit (mg/l)</v>
      </c>
    </row>
    <row r="1948" spans="1:23">
      <c r="A1948" s="65" t="s">
        <v>93</v>
      </c>
      <c r="B1948" s="65" t="s">
        <v>141</v>
      </c>
      <c r="C1948" s="65" t="s">
        <v>142</v>
      </c>
      <c r="D1948" s="74">
        <v>0.5</v>
      </c>
      <c r="E1948" s="65" t="s">
        <v>48</v>
      </c>
      <c r="F1948" s="65" t="s">
        <v>49</v>
      </c>
      <c r="G1948" s="65" t="s">
        <v>50</v>
      </c>
      <c r="H1948" s="65" t="s">
        <v>51</v>
      </c>
      <c r="I1948" s="65" t="s">
        <v>86</v>
      </c>
      <c r="J1948" s="65" t="s">
        <v>53</v>
      </c>
      <c r="K1948" s="65" t="s">
        <v>128</v>
      </c>
      <c r="L1948" s="66">
        <v>46155</v>
      </c>
      <c r="M1948" s="65" t="s">
        <v>55</v>
      </c>
      <c r="N1948" s="65" t="s">
        <v>48</v>
      </c>
      <c r="O1948" s="65" t="s">
        <v>92</v>
      </c>
      <c r="P1948" s="65" t="s">
        <v>87</v>
      </c>
      <c r="Q1948" s="65" t="s">
        <v>107</v>
      </c>
      <c r="R1948" s="65" t="s">
        <v>108</v>
      </c>
      <c r="S1948" s="65" t="s">
        <v>87</v>
      </c>
      <c r="T1948" s="65" t="s">
        <v>87</v>
      </c>
      <c r="U1948" s="65" t="s">
        <v>253</v>
      </c>
      <c r="V1948" s="67">
        <v>0.5</v>
      </c>
      <c r="W1948" s="73" t="str">
        <f t="shared" si="30"/>
        <v>SVEWWTW0006_Expected enhanced phosphorus permit (mg/l)</v>
      </c>
    </row>
    <row r="1949" spans="1:23">
      <c r="A1949" s="65" t="s">
        <v>93</v>
      </c>
      <c r="B1949" s="65" t="s">
        <v>141</v>
      </c>
      <c r="C1949" s="65" t="s">
        <v>142</v>
      </c>
      <c r="D1949" s="74">
        <v>0.75</v>
      </c>
      <c r="E1949" s="65" t="s">
        <v>48</v>
      </c>
      <c r="F1949" s="65" t="s">
        <v>49</v>
      </c>
      <c r="G1949" s="65" t="s">
        <v>50</v>
      </c>
      <c r="H1949" s="65" t="s">
        <v>51</v>
      </c>
      <c r="I1949" s="65" t="s">
        <v>86</v>
      </c>
      <c r="J1949" s="65" t="s">
        <v>53</v>
      </c>
      <c r="K1949" s="65" t="s">
        <v>128</v>
      </c>
      <c r="L1949" s="66">
        <v>46155</v>
      </c>
      <c r="M1949" s="65" t="s">
        <v>55</v>
      </c>
      <c r="N1949" s="65" t="s">
        <v>48</v>
      </c>
      <c r="O1949" s="65" t="s">
        <v>92</v>
      </c>
      <c r="P1949" s="65" t="s">
        <v>87</v>
      </c>
      <c r="Q1949" s="65" t="s">
        <v>107</v>
      </c>
      <c r="R1949" s="65" t="s">
        <v>108</v>
      </c>
      <c r="S1949" s="65" t="s">
        <v>87</v>
      </c>
      <c r="T1949" s="65" t="s">
        <v>87</v>
      </c>
      <c r="U1949" s="65" t="s">
        <v>248</v>
      </c>
      <c r="V1949" s="67">
        <v>0.75</v>
      </c>
      <c r="W1949" s="73" t="str">
        <f t="shared" si="30"/>
        <v>SVEWWTW0001_Expected enhanced phosphorus permit (mg/l)</v>
      </c>
    </row>
    <row r="1950" spans="1:23">
      <c r="A1950" s="65" t="s">
        <v>93</v>
      </c>
      <c r="B1950" s="65" t="s">
        <v>141</v>
      </c>
      <c r="C1950" s="65" t="s">
        <v>142</v>
      </c>
      <c r="D1950" s="74">
        <v>0.8</v>
      </c>
      <c r="E1950" s="65" t="s">
        <v>48</v>
      </c>
      <c r="F1950" s="65" t="s">
        <v>49</v>
      </c>
      <c r="G1950" s="65" t="s">
        <v>50</v>
      </c>
      <c r="H1950" s="65" t="s">
        <v>51</v>
      </c>
      <c r="I1950" s="65" t="s">
        <v>86</v>
      </c>
      <c r="J1950" s="65" t="s">
        <v>53</v>
      </c>
      <c r="K1950" s="65" t="s">
        <v>128</v>
      </c>
      <c r="L1950" s="66">
        <v>46155</v>
      </c>
      <c r="M1950" s="65" t="s">
        <v>55</v>
      </c>
      <c r="N1950" s="65" t="s">
        <v>48</v>
      </c>
      <c r="O1950" s="65" t="s">
        <v>92</v>
      </c>
      <c r="P1950" s="65" t="s">
        <v>87</v>
      </c>
      <c r="Q1950" s="65" t="s">
        <v>107</v>
      </c>
      <c r="R1950" s="65" t="s">
        <v>108</v>
      </c>
      <c r="S1950" s="65" t="s">
        <v>87</v>
      </c>
      <c r="T1950" s="65" t="s">
        <v>87</v>
      </c>
      <c r="U1950" s="65" t="s">
        <v>249</v>
      </c>
      <c r="V1950" s="67">
        <v>0.8</v>
      </c>
      <c r="W1950" s="73" t="str">
        <f t="shared" si="30"/>
        <v>SVEWWTW0002_Expected enhanced phosphorus permit (mg/l)</v>
      </c>
    </row>
    <row r="1951" spans="1:23">
      <c r="A1951" s="65" t="s">
        <v>93</v>
      </c>
      <c r="B1951" s="65" t="s">
        <v>143</v>
      </c>
      <c r="C1951" s="65" t="s">
        <v>144</v>
      </c>
      <c r="D1951" s="74" t="s">
        <v>145</v>
      </c>
      <c r="E1951" s="65" t="s">
        <v>48</v>
      </c>
      <c r="F1951" s="65" t="s">
        <v>49</v>
      </c>
      <c r="G1951" s="65" t="s">
        <v>50</v>
      </c>
      <c r="H1951" s="65" t="s">
        <v>51</v>
      </c>
      <c r="I1951" s="65" t="s">
        <v>86</v>
      </c>
      <c r="J1951" s="65" t="s">
        <v>53</v>
      </c>
      <c r="K1951" s="65" t="s">
        <v>146</v>
      </c>
      <c r="L1951" s="66">
        <v>46155</v>
      </c>
      <c r="M1951" s="65" t="s">
        <v>55</v>
      </c>
      <c r="N1951" s="65" t="s">
        <v>48</v>
      </c>
      <c r="O1951" s="65" t="s">
        <v>92</v>
      </c>
      <c r="P1951" s="65" t="s">
        <v>87</v>
      </c>
      <c r="Q1951" s="65" t="s">
        <v>107</v>
      </c>
      <c r="R1951" s="65" t="s">
        <v>108</v>
      </c>
      <c r="S1951" s="65" t="s">
        <v>87</v>
      </c>
      <c r="T1951" s="65" t="s">
        <v>87</v>
      </c>
      <c r="U1951" s="65" t="s">
        <v>248</v>
      </c>
      <c r="V1951" s="67" t="s">
        <v>145</v>
      </c>
      <c r="W1951" s="73" t="str">
        <f t="shared" si="30"/>
        <v>SVEWWTW0001_WINEP quality scheme at site in AMP8 (Y/N)</v>
      </c>
    </row>
    <row r="1952" spans="1:23">
      <c r="A1952" s="65" t="s">
        <v>93</v>
      </c>
      <c r="B1952" s="65" t="s">
        <v>143</v>
      </c>
      <c r="C1952" s="65" t="s">
        <v>144</v>
      </c>
      <c r="D1952" s="74" t="s">
        <v>145</v>
      </c>
      <c r="E1952" s="65" t="s">
        <v>48</v>
      </c>
      <c r="F1952" s="65" t="s">
        <v>49</v>
      </c>
      <c r="G1952" s="65" t="s">
        <v>50</v>
      </c>
      <c r="H1952" s="65" t="s">
        <v>51</v>
      </c>
      <c r="I1952" s="65" t="s">
        <v>86</v>
      </c>
      <c r="J1952" s="65" t="s">
        <v>53</v>
      </c>
      <c r="K1952" s="65" t="s">
        <v>146</v>
      </c>
      <c r="L1952" s="66">
        <v>46155</v>
      </c>
      <c r="M1952" s="65" t="s">
        <v>55</v>
      </c>
      <c r="N1952" s="65" t="s">
        <v>48</v>
      </c>
      <c r="O1952" s="65" t="s">
        <v>92</v>
      </c>
      <c r="P1952" s="65" t="s">
        <v>87</v>
      </c>
      <c r="Q1952" s="65" t="s">
        <v>107</v>
      </c>
      <c r="R1952" s="65" t="s">
        <v>108</v>
      </c>
      <c r="S1952" s="65" t="s">
        <v>87</v>
      </c>
      <c r="T1952" s="65" t="s">
        <v>87</v>
      </c>
      <c r="U1952" s="65" t="s">
        <v>250</v>
      </c>
      <c r="V1952" s="67" t="s">
        <v>145</v>
      </c>
      <c r="W1952" s="73" t="str">
        <f t="shared" si="30"/>
        <v>SVEWWTW0003_WINEP quality scheme at site in AMP8 (Y/N)</v>
      </c>
    </row>
    <row r="1953" spans="1:23">
      <c r="A1953" s="65" t="s">
        <v>93</v>
      </c>
      <c r="B1953" s="65" t="s">
        <v>143</v>
      </c>
      <c r="C1953" s="65" t="s">
        <v>144</v>
      </c>
      <c r="D1953" s="74" t="s">
        <v>145</v>
      </c>
      <c r="E1953" s="65" t="s">
        <v>48</v>
      </c>
      <c r="F1953" s="65" t="s">
        <v>49</v>
      </c>
      <c r="G1953" s="65" t="s">
        <v>50</v>
      </c>
      <c r="H1953" s="65" t="s">
        <v>51</v>
      </c>
      <c r="I1953" s="65" t="s">
        <v>86</v>
      </c>
      <c r="J1953" s="65" t="s">
        <v>53</v>
      </c>
      <c r="K1953" s="65" t="s">
        <v>146</v>
      </c>
      <c r="L1953" s="66">
        <v>46155</v>
      </c>
      <c r="M1953" s="65" t="s">
        <v>55</v>
      </c>
      <c r="N1953" s="65" t="s">
        <v>48</v>
      </c>
      <c r="O1953" s="65" t="s">
        <v>92</v>
      </c>
      <c r="P1953" s="65" t="s">
        <v>87</v>
      </c>
      <c r="Q1953" s="65" t="s">
        <v>107</v>
      </c>
      <c r="R1953" s="65" t="s">
        <v>108</v>
      </c>
      <c r="S1953" s="65" t="s">
        <v>87</v>
      </c>
      <c r="T1953" s="65" t="s">
        <v>87</v>
      </c>
      <c r="U1953" s="65" t="s">
        <v>251</v>
      </c>
      <c r="V1953" s="67" t="s">
        <v>145</v>
      </c>
      <c r="W1953" s="73" t="str">
        <f t="shared" si="30"/>
        <v>SVEWWTW0004_WINEP quality scheme at site in AMP8 (Y/N)</v>
      </c>
    </row>
    <row r="1954" spans="1:23">
      <c r="A1954" s="65" t="s">
        <v>93</v>
      </c>
      <c r="B1954" s="65" t="s">
        <v>143</v>
      </c>
      <c r="C1954" s="65" t="s">
        <v>144</v>
      </c>
      <c r="D1954" s="74" t="s">
        <v>145</v>
      </c>
      <c r="E1954" s="65" t="s">
        <v>48</v>
      </c>
      <c r="F1954" s="65" t="s">
        <v>49</v>
      </c>
      <c r="G1954" s="65" t="s">
        <v>50</v>
      </c>
      <c r="H1954" s="65" t="s">
        <v>51</v>
      </c>
      <c r="I1954" s="65" t="s">
        <v>86</v>
      </c>
      <c r="J1954" s="65" t="s">
        <v>53</v>
      </c>
      <c r="K1954" s="65" t="s">
        <v>146</v>
      </c>
      <c r="L1954" s="66">
        <v>46155</v>
      </c>
      <c r="M1954" s="65" t="s">
        <v>55</v>
      </c>
      <c r="N1954" s="65" t="s">
        <v>48</v>
      </c>
      <c r="O1954" s="65" t="s">
        <v>92</v>
      </c>
      <c r="P1954" s="65" t="s">
        <v>87</v>
      </c>
      <c r="Q1954" s="65" t="s">
        <v>107</v>
      </c>
      <c r="R1954" s="65" t="s">
        <v>108</v>
      </c>
      <c r="S1954" s="65" t="s">
        <v>87</v>
      </c>
      <c r="T1954" s="65" t="s">
        <v>87</v>
      </c>
      <c r="U1954" s="65" t="s">
        <v>252</v>
      </c>
      <c r="V1954" s="67" t="s">
        <v>145</v>
      </c>
      <c r="W1954" s="73" t="str">
        <f t="shared" si="30"/>
        <v>SVEWWTW0005_WINEP quality scheme at site in AMP8 (Y/N)</v>
      </c>
    </row>
    <row r="1955" spans="1:23">
      <c r="A1955" s="65" t="s">
        <v>93</v>
      </c>
      <c r="B1955" s="65" t="s">
        <v>143</v>
      </c>
      <c r="C1955" s="65" t="s">
        <v>144</v>
      </c>
      <c r="D1955" s="74" t="s">
        <v>145</v>
      </c>
      <c r="E1955" s="65" t="s">
        <v>48</v>
      </c>
      <c r="F1955" s="65" t="s">
        <v>49</v>
      </c>
      <c r="G1955" s="65" t="s">
        <v>50</v>
      </c>
      <c r="H1955" s="65" t="s">
        <v>51</v>
      </c>
      <c r="I1955" s="65" t="s">
        <v>86</v>
      </c>
      <c r="J1955" s="65" t="s">
        <v>53</v>
      </c>
      <c r="K1955" s="65" t="s">
        <v>146</v>
      </c>
      <c r="L1955" s="66">
        <v>46155</v>
      </c>
      <c r="M1955" s="65" t="s">
        <v>55</v>
      </c>
      <c r="N1955" s="65" t="s">
        <v>48</v>
      </c>
      <c r="O1955" s="65" t="s">
        <v>92</v>
      </c>
      <c r="P1955" s="65" t="s">
        <v>87</v>
      </c>
      <c r="Q1955" s="65" t="s">
        <v>107</v>
      </c>
      <c r="R1955" s="65" t="s">
        <v>108</v>
      </c>
      <c r="S1955" s="65" t="s">
        <v>87</v>
      </c>
      <c r="T1955" s="65" t="s">
        <v>87</v>
      </c>
      <c r="U1955" s="65" t="s">
        <v>253</v>
      </c>
      <c r="V1955" s="67" t="s">
        <v>145</v>
      </c>
      <c r="W1955" s="73" t="str">
        <f t="shared" si="30"/>
        <v>SVEWWTW0006_WINEP quality scheme at site in AMP8 (Y/N)</v>
      </c>
    </row>
    <row r="1956" spans="1:23">
      <c r="A1956" s="65" t="s">
        <v>93</v>
      </c>
      <c r="B1956" s="65" t="s">
        <v>143</v>
      </c>
      <c r="C1956" s="65" t="s">
        <v>144</v>
      </c>
      <c r="D1956" s="74" t="s">
        <v>145</v>
      </c>
      <c r="E1956" s="65" t="s">
        <v>48</v>
      </c>
      <c r="F1956" s="65" t="s">
        <v>49</v>
      </c>
      <c r="G1956" s="65" t="s">
        <v>50</v>
      </c>
      <c r="H1956" s="65" t="s">
        <v>51</v>
      </c>
      <c r="I1956" s="65" t="s">
        <v>86</v>
      </c>
      <c r="J1956" s="65" t="s">
        <v>53</v>
      </c>
      <c r="K1956" s="65" t="s">
        <v>146</v>
      </c>
      <c r="L1956" s="66">
        <v>46155</v>
      </c>
      <c r="M1956" s="65" t="s">
        <v>55</v>
      </c>
      <c r="N1956" s="65" t="s">
        <v>48</v>
      </c>
      <c r="O1956" s="65" t="s">
        <v>92</v>
      </c>
      <c r="P1956" s="65" t="s">
        <v>87</v>
      </c>
      <c r="Q1956" s="65" t="s">
        <v>107</v>
      </c>
      <c r="R1956" s="65" t="s">
        <v>108</v>
      </c>
      <c r="S1956" s="65" t="s">
        <v>87</v>
      </c>
      <c r="T1956" s="65" t="s">
        <v>87</v>
      </c>
      <c r="U1956" s="65" t="s">
        <v>254</v>
      </c>
      <c r="V1956" s="67" t="s">
        <v>145</v>
      </c>
      <c r="W1956" s="73" t="str">
        <f t="shared" si="30"/>
        <v>SVEWWTW0007_WINEP quality scheme at site in AMP8 (Y/N)</v>
      </c>
    </row>
    <row r="1957" spans="1:23">
      <c r="A1957" s="65" t="s">
        <v>93</v>
      </c>
      <c r="B1957" s="65" t="s">
        <v>143</v>
      </c>
      <c r="C1957" s="65" t="s">
        <v>144</v>
      </c>
      <c r="D1957" s="74" t="s">
        <v>145</v>
      </c>
      <c r="E1957" s="65" t="s">
        <v>48</v>
      </c>
      <c r="F1957" s="65" t="s">
        <v>49</v>
      </c>
      <c r="G1957" s="65" t="s">
        <v>50</v>
      </c>
      <c r="H1957" s="65" t="s">
        <v>51</v>
      </c>
      <c r="I1957" s="65" t="s">
        <v>86</v>
      </c>
      <c r="J1957" s="65" t="s">
        <v>53</v>
      </c>
      <c r="K1957" s="65" t="s">
        <v>146</v>
      </c>
      <c r="L1957" s="66">
        <v>46155</v>
      </c>
      <c r="M1957" s="65" t="s">
        <v>55</v>
      </c>
      <c r="N1957" s="65" t="s">
        <v>48</v>
      </c>
      <c r="O1957" s="65" t="s">
        <v>92</v>
      </c>
      <c r="P1957" s="65" t="s">
        <v>87</v>
      </c>
      <c r="Q1957" s="65" t="s">
        <v>107</v>
      </c>
      <c r="R1957" s="65" t="s">
        <v>108</v>
      </c>
      <c r="S1957" s="65" t="s">
        <v>87</v>
      </c>
      <c r="T1957" s="65" t="s">
        <v>87</v>
      </c>
      <c r="U1957" s="65" t="s">
        <v>255</v>
      </c>
      <c r="V1957" s="67" t="s">
        <v>145</v>
      </c>
      <c r="W1957" s="73" t="str">
        <f t="shared" si="30"/>
        <v>SVEWWTW0008_WINEP quality scheme at site in AMP8 (Y/N)</v>
      </c>
    </row>
    <row r="1958" spans="1:23">
      <c r="A1958" s="65" t="s">
        <v>93</v>
      </c>
      <c r="B1958" s="65" t="s">
        <v>143</v>
      </c>
      <c r="C1958" s="65" t="s">
        <v>144</v>
      </c>
      <c r="D1958" s="74" t="s">
        <v>155</v>
      </c>
      <c r="E1958" s="65" t="s">
        <v>48</v>
      </c>
      <c r="F1958" s="65" t="s">
        <v>49</v>
      </c>
      <c r="G1958" s="65" t="s">
        <v>50</v>
      </c>
      <c r="H1958" s="65" t="s">
        <v>51</v>
      </c>
      <c r="I1958" s="65" t="s">
        <v>86</v>
      </c>
      <c r="J1958" s="65" t="s">
        <v>53</v>
      </c>
      <c r="K1958" s="65" t="s">
        <v>146</v>
      </c>
      <c r="L1958" s="66">
        <v>46155</v>
      </c>
      <c r="M1958" s="65" t="s">
        <v>55</v>
      </c>
      <c r="N1958" s="65" t="s">
        <v>48</v>
      </c>
      <c r="O1958" s="65" t="s">
        <v>92</v>
      </c>
      <c r="P1958" s="65" t="s">
        <v>87</v>
      </c>
      <c r="Q1958" s="65" t="s">
        <v>107</v>
      </c>
      <c r="R1958" s="65" t="s">
        <v>108</v>
      </c>
      <c r="S1958" s="65" t="s">
        <v>87</v>
      </c>
      <c r="T1958" s="65" t="s">
        <v>87</v>
      </c>
      <c r="U1958" s="65" t="s">
        <v>249</v>
      </c>
      <c r="V1958" s="67" t="s">
        <v>155</v>
      </c>
      <c r="W1958" s="73" t="str">
        <f t="shared" si="30"/>
        <v>SVEWWTW0002_WINEP quality scheme at site in AMP8 (Y/N)</v>
      </c>
    </row>
    <row r="1959" spans="1:23">
      <c r="A1959" s="65" t="s">
        <v>93</v>
      </c>
      <c r="B1959" s="65" t="s">
        <v>147</v>
      </c>
      <c r="C1959" s="65" t="s">
        <v>148</v>
      </c>
      <c r="D1959" s="74" t="s">
        <v>262</v>
      </c>
      <c r="E1959" s="65" t="s">
        <v>48</v>
      </c>
      <c r="F1959" s="65" t="s">
        <v>49</v>
      </c>
      <c r="G1959" s="65" t="s">
        <v>50</v>
      </c>
      <c r="H1959" s="65" t="s">
        <v>51</v>
      </c>
      <c r="I1959" s="65" t="s">
        <v>86</v>
      </c>
      <c r="J1959" s="65" t="s">
        <v>53</v>
      </c>
      <c r="K1959" s="65" t="s">
        <v>115</v>
      </c>
      <c r="L1959" s="66">
        <v>46155</v>
      </c>
      <c r="M1959" s="65" t="s">
        <v>55</v>
      </c>
      <c r="N1959" s="65" t="s">
        <v>48</v>
      </c>
      <c r="O1959" s="65" t="s">
        <v>92</v>
      </c>
      <c r="P1959" s="65" t="s">
        <v>87</v>
      </c>
      <c r="Q1959" s="65" t="s">
        <v>107</v>
      </c>
      <c r="R1959" s="65" t="s">
        <v>108</v>
      </c>
      <c r="S1959" s="65" t="s">
        <v>87</v>
      </c>
      <c r="T1959" s="65" t="s">
        <v>87</v>
      </c>
      <c r="U1959" s="65" t="s">
        <v>249</v>
      </c>
      <c r="V1959" s="67" t="s">
        <v>262</v>
      </c>
      <c r="W1959" s="73" t="str">
        <f t="shared" si="30"/>
        <v>SVEWWTW0002_Unique WINEP Action ID</v>
      </c>
    </row>
    <row r="1960" spans="1:23">
      <c r="A1960" s="65" t="s">
        <v>93</v>
      </c>
      <c r="B1960" s="65" t="s">
        <v>147</v>
      </c>
      <c r="C1960" s="65" t="s">
        <v>148</v>
      </c>
      <c r="D1960" s="74" t="s">
        <v>14</v>
      </c>
      <c r="E1960" s="65" t="s">
        <v>48</v>
      </c>
      <c r="F1960" s="65" t="s">
        <v>49</v>
      </c>
      <c r="G1960" s="65" t="s">
        <v>50</v>
      </c>
      <c r="H1960" s="65" t="s">
        <v>51</v>
      </c>
      <c r="I1960" s="65" t="s">
        <v>86</v>
      </c>
      <c r="J1960" s="65" t="s">
        <v>53</v>
      </c>
      <c r="K1960" s="65" t="s">
        <v>115</v>
      </c>
      <c r="L1960" s="66">
        <v>46155</v>
      </c>
      <c r="M1960" s="65" t="s">
        <v>55</v>
      </c>
      <c r="N1960" s="65" t="s">
        <v>48</v>
      </c>
      <c r="O1960" s="65" t="s">
        <v>92</v>
      </c>
      <c r="P1960" s="65" t="s">
        <v>87</v>
      </c>
      <c r="Q1960" s="65" t="s">
        <v>107</v>
      </c>
      <c r="R1960" s="65" t="s">
        <v>108</v>
      </c>
      <c r="S1960" s="65" t="s">
        <v>87</v>
      </c>
      <c r="T1960" s="65" t="s">
        <v>87</v>
      </c>
      <c r="U1960" s="65" t="s">
        <v>248</v>
      </c>
      <c r="V1960" s="67" t="s">
        <v>14</v>
      </c>
      <c r="W1960" s="73" t="str">
        <f t="shared" si="30"/>
        <v>SVEWWTW0001_Unique WINEP Action ID</v>
      </c>
    </row>
    <row r="1961" spans="1:23">
      <c r="A1961" s="65" t="s">
        <v>93</v>
      </c>
      <c r="B1961" s="65" t="s">
        <v>147</v>
      </c>
      <c r="C1961" s="65" t="s">
        <v>148</v>
      </c>
      <c r="D1961" s="74" t="s">
        <v>14</v>
      </c>
      <c r="E1961" s="65" t="s">
        <v>48</v>
      </c>
      <c r="F1961" s="65" t="s">
        <v>49</v>
      </c>
      <c r="G1961" s="65" t="s">
        <v>50</v>
      </c>
      <c r="H1961" s="65" t="s">
        <v>51</v>
      </c>
      <c r="I1961" s="65" t="s">
        <v>86</v>
      </c>
      <c r="J1961" s="65" t="s">
        <v>53</v>
      </c>
      <c r="K1961" s="65" t="s">
        <v>115</v>
      </c>
      <c r="L1961" s="66">
        <v>46155</v>
      </c>
      <c r="M1961" s="65" t="s">
        <v>55</v>
      </c>
      <c r="N1961" s="65" t="s">
        <v>48</v>
      </c>
      <c r="O1961" s="65" t="s">
        <v>92</v>
      </c>
      <c r="P1961" s="65" t="s">
        <v>87</v>
      </c>
      <c r="Q1961" s="65" t="s">
        <v>107</v>
      </c>
      <c r="R1961" s="65" t="s">
        <v>108</v>
      </c>
      <c r="S1961" s="65" t="s">
        <v>87</v>
      </c>
      <c r="T1961" s="65" t="s">
        <v>87</v>
      </c>
      <c r="U1961" s="65" t="s">
        <v>250</v>
      </c>
      <c r="V1961" s="67" t="s">
        <v>14</v>
      </c>
      <c r="W1961" s="73" t="str">
        <f t="shared" si="30"/>
        <v>SVEWWTW0003_Unique WINEP Action ID</v>
      </c>
    </row>
    <row r="1962" spans="1:23">
      <c r="A1962" s="65" t="s">
        <v>93</v>
      </c>
      <c r="B1962" s="65" t="s">
        <v>147</v>
      </c>
      <c r="C1962" s="65" t="s">
        <v>148</v>
      </c>
      <c r="D1962" s="74" t="s">
        <v>14</v>
      </c>
      <c r="E1962" s="65" t="s">
        <v>48</v>
      </c>
      <c r="F1962" s="65" t="s">
        <v>49</v>
      </c>
      <c r="G1962" s="65" t="s">
        <v>50</v>
      </c>
      <c r="H1962" s="65" t="s">
        <v>51</v>
      </c>
      <c r="I1962" s="65" t="s">
        <v>86</v>
      </c>
      <c r="J1962" s="65" t="s">
        <v>53</v>
      </c>
      <c r="K1962" s="65" t="s">
        <v>115</v>
      </c>
      <c r="L1962" s="66">
        <v>46155</v>
      </c>
      <c r="M1962" s="65" t="s">
        <v>55</v>
      </c>
      <c r="N1962" s="65" t="s">
        <v>48</v>
      </c>
      <c r="O1962" s="65" t="s">
        <v>92</v>
      </c>
      <c r="P1962" s="65" t="s">
        <v>87</v>
      </c>
      <c r="Q1962" s="65" t="s">
        <v>107</v>
      </c>
      <c r="R1962" s="65" t="s">
        <v>108</v>
      </c>
      <c r="S1962" s="65" t="s">
        <v>87</v>
      </c>
      <c r="T1962" s="65" t="s">
        <v>87</v>
      </c>
      <c r="U1962" s="65" t="s">
        <v>251</v>
      </c>
      <c r="V1962" s="67" t="s">
        <v>14</v>
      </c>
      <c r="W1962" s="73" t="str">
        <f t="shared" si="30"/>
        <v>SVEWWTW0004_Unique WINEP Action ID</v>
      </c>
    </row>
    <row r="1963" spans="1:23">
      <c r="A1963" s="65" t="s">
        <v>93</v>
      </c>
      <c r="B1963" s="65" t="s">
        <v>147</v>
      </c>
      <c r="C1963" s="65" t="s">
        <v>148</v>
      </c>
      <c r="D1963" s="74" t="s">
        <v>14</v>
      </c>
      <c r="E1963" s="65" t="s">
        <v>48</v>
      </c>
      <c r="F1963" s="65" t="s">
        <v>49</v>
      </c>
      <c r="G1963" s="65" t="s">
        <v>50</v>
      </c>
      <c r="H1963" s="65" t="s">
        <v>51</v>
      </c>
      <c r="I1963" s="65" t="s">
        <v>86</v>
      </c>
      <c r="J1963" s="65" t="s">
        <v>53</v>
      </c>
      <c r="K1963" s="65" t="s">
        <v>115</v>
      </c>
      <c r="L1963" s="66">
        <v>46155</v>
      </c>
      <c r="M1963" s="65" t="s">
        <v>55</v>
      </c>
      <c r="N1963" s="65" t="s">
        <v>48</v>
      </c>
      <c r="O1963" s="65" t="s">
        <v>92</v>
      </c>
      <c r="P1963" s="65" t="s">
        <v>87</v>
      </c>
      <c r="Q1963" s="65" t="s">
        <v>107</v>
      </c>
      <c r="R1963" s="65" t="s">
        <v>108</v>
      </c>
      <c r="S1963" s="65" t="s">
        <v>87</v>
      </c>
      <c r="T1963" s="65" t="s">
        <v>87</v>
      </c>
      <c r="U1963" s="65" t="s">
        <v>252</v>
      </c>
      <c r="V1963" s="67" t="s">
        <v>14</v>
      </c>
      <c r="W1963" s="73" t="str">
        <f t="shared" si="30"/>
        <v>SVEWWTW0005_Unique WINEP Action ID</v>
      </c>
    </row>
    <row r="1964" spans="1:23">
      <c r="A1964" s="65" t="s">
        <v>93</v>
      </c>
      <c r="B1964" s="65" t="s">
        <v>147</v>
      </c>
      <c r="C1964" s="65" t="s">
        <v>148</v>
      </c>
      <c r="D1964" s="74" t="s">
        <v>14</v>
      </c>
      <c r="E1964" s="65" t="s">
        <v>48</v>
      </c>
      <c r="F1964" s="65" t="s">
        <v>49</v>
      </c>
      <c r="G1964" s="65" t="s">
        <v>50</v>
      </c>
      <c r="H1964" s="65" t="s">
        <v>51</v>
      </c>
      <c r="I1964" s="65" t="s">
        <v>86</v>
      </c>
      <c r="J1964" s="65" t="s">
        <v>53</v>
      </c>
      <c r="K1964" s="65" t="s">
        <v>115</v>
      </c>
      <c r="L1964" s="66">
        <v>46155</v>
      </c>
      <c r="M1964" s="65" t="s">
        <v>55</v>
      </c>
      <c r="N1964" s="65" t="s">
        <v>48</v>
      </c>
      <c r="O1964" s="65" t="s">
        <v>92</v>
      </c>
      <c r="P1964" s="65" t="s">
        <v>87</v>
      </c>
      <c r="Q1964" s="65" t="s">
        <v>107</v>
      </c>
      <c r="R1964" s="65" t="s">
        <v>108</v>
      </c>
      <c r="S1964" s="65" t="s">
        <v>87</v>
      </c>
      <c r="T1964" s="65" t="s">
        <v>87</v>
      </c>
      <c r="U1964" s="65" t="s">
        <v>253</v>
      </c>
      <c r="V1964" s="67" t="s">
        <v>14</v>
      </c>
      <c r="W1964" s="73" t="str">
        <f t="shared" si="30"/>
        <v>SVEWWTW0006_Unique WINEP Action ID</v>
      </c>
    </row>
    <row r="1965" spans="1:23">
      <c r="A1965" s="65" t="s">
        <v>93</v>
      </c>
      <c r="B1965" s="65" t="s">
        <v>147</v>
      </c>
      <c r="C1965" s="65" t="s">
        <v>148</v>
      </c>
      <c r="D1965" s="74" t="s">
        <v>14</v>
      </c>
      <c r="E1965" s="65" t="s">
        <v>48</v>
      </c>
      <c r="F1965" s="65" t="s">
        <v>49</v>
      </c>
      <c r="G1965" s="65" t="s">
        <v>50</v>
      </c>
      <c r="H1965" s="65" t="s">
        <v>51</v>
      </c>
      <c r="I1965" s="65" t="s">
        <v>86</v>
      </c>
      <c r="J1965" s="65" t="s">
        <v>53</v>
      </c>
      <c r="K1965" s="65" t="s">
        <v>115</v>
      </c>
      <c r="L1965" s="66">
        <v>46155</v>
      </c>
      <c r="M1965" s="65" t="s">
        <v>55</v>
      </c>
      <c r="N1965" s="65" t="s">
        <v>48</v>
      </c>
      <c r="O1965" s="65" t="s">
        <v>92</v>
      </c>
      <c r="P1965" s="65" t="s">
        <v>87</v>
      </c>
      <c r="Q1965" s="65" t="s">
        <v>107</v>
      </c>
      <c r="R1965" s="65" t="s">
        <v>108</v>
      </c>
      <c r="S1965" s="65" t="s">
        <v>87</v>
      </c>
      <c r="T1965" s="65" t="s">
        <v>87</v>
      </c>
      <c r="U1965" s="65" t="s">
        <v>254</v>
      </c>
      <c r="V1965" s="67" t="s">
        <v>14</v>
      </c>
      <c r="W1965" s="73" t="str">
        <f t="shared" si="30"/>
        <v>SVEWWTW0007_Unique WINEP Action ID</v>
      </c>
    </row>
    <row r="1966" spans="1:23">
      <c r="A1966" s="65" t="s">
        <v>93</v>
      </c>
      <c r="B1966" s="65" t="s">
        <v>147</v>
      </c>
      <c r="C1966" s="65" t="s">
        <v>148</v>
      </c>
      <c r="D1966" s="74" t="s">
        <v>14</v>
      </c>
      <c r="E1966" s="65" t="s">
        <v>48</v>
      </c>
      <c r="F1966" s="65" t="s">
        <v>49</v>
      </c>
      <c r="G1966" s="65" t="s">
        <v>50</v>
      </c>
      <c r="H1966" s="65" t="s">
        <v>51</v>
      </c>
      <c r="I1966" s="65" t="s">
        <v>86</v>
      </c>
      <c r="J1966" s="65" t="s">
        <v>53</v>
      </c>
      <c r="K1966" s="65" t="s">
        <v>115</v>
      </c>
      <c r="L1966" s="66">
        <v>46155</v>
      </c>
      <c r="M1966" s="65" t="s">
        <v>55</v>
      </c>
      <c r="N1966" s="65" t="s">
        <v>48</v>
      </c>
      <c r="O1966" s="65" t="s">
        <v>92</v>
      </c>
      <c r="P1966" s="65" t="s">
        <v>87</v>
      </c>
      <c r="Q1966" s="65" t="s">
        <v>107</v>
      </c>
      <c r="R1966" s="65" t="s">
        <v>108</v>
      </c>
      <c r="S1966" s="65" t="s">
        <v>87</v>
      </c>
      <c r="T1966" s="65" t="s">
        <v>87</v>
      </c>
      <c r="U1966" s="65" t="s">
        <v>255</v>
      </c>
      <c r="V1966" s="67" t="s">
        <v>14</v>
      </c>
      <c r="W1966" s="73" t="str">
        <f t="shared" si="30"/>
        <v>SVEWWTW0008_Unique WINEP Action ID</v>
      </c>
    </row>
    <row r="1967" spans="1:23">
      <c r="A1967" s="65" t="s">
        <v>93</v>
      </c>
      <c r="B1967" s="65" t="s">
        <v>149</v>
      </c>
      <c r="C1967" s="65" t="s">
        <v>150</v>
      </c>
      <c r="D1967" s="74" t="s">
        <v>14</v>
      </c>
      <c r="E1967" s="65" t="s">
        <v>48</v>
      </c>
      <c r="F1967" s="65" t="s">
        <v>49</v>
      </c>
      <c r="G1967" s="65" t="s">
        <v>50</v>
      </c>
      <c r="H1967" s="65" t="s">
        <v>51</v>
      </c>
      <c r="I1967" s="65" t="s">
        <v>86</v>
      </c>
      <c r="J1967" s="65" t="s">
        <v>53</v>
      </c>
      <c r="K1967" s="65" t="s">
        <v>115</v>
      </c>
      <c r="L1967" s="66">
        <v>46155</v>
      </c>
      <c r="M1967" s="65" t="s">
        <v>55</v>
      </c>
      <c r="N1967" s="65" t="s">
        <v>48</v>
      </c>
      <c r="O1967" s="65" t="s">
        <v>92</v>
      </c>
      <c r="P1967" s="65" t="s">
        <v>87</v>
      </c>
      <c r="Q1967" s="65" t="s">
        <v>107</v>
      </c>
      <c r="R1967" s="65" t="s">
        <v>108</v>
      </c>
      <c r="S1967" s="65" t="s">
        <v>87</v>
      </c>
      <c r="T1967" s="65" t="s">
        <v>87</v>
      </c>
      <c r="U1967" s="65" t="s">
        <v>248</v>
      </c>
      <c r="V1967" s="67" t="s">
        <v>14</v>
      </c>
      <c r="W1967" s="73" t="str">
        <f t="shared" si="30"/>
        <v>SVEWWTW0001_Process capacity added to meet current quality permits (PE)</v>
      </c>
    </row>
    <row r="1968" spans="1:23">
      <c r="A1968" s="65" t="s">
        <v>93</v>
      </c>
      <c r="B1968" s="65" t="s">
        <v>149</v>
      </c>
      <c r="C1968" s="65" t="s">
        <v>150</v>
      </c>
      <c r="D1968" s="74" t="s">
        <v>14</v>
      </c>
      <c r="E1968" s="65" t="s">
        <v>48</v>
      </c>
      <c r="F1968" s="65" t="s">
        <v>49</v>
      </c>
      <c r="G1968" s="65" t="s">
        <v>50</v>
      </c>
      <c r="H1968" s="65" t="s">
        <v>51</v>
      </c>
      <c r="I1968" s="65" t="s">
        <v>86</v>
      </c>
      <c r="J1968" s="65" t="s">
        <v>53</v>
      </c>
      <c r="K1968" s="65" t="s">
        <v>115</v>
      </c>
      <c r="L1968" s="66">
        <v>46155</v>
      </c>
      <c r="M1968" s="65" t="s">
        <v>55</v>
      </c>
      <c r="N1968" s="65" t="s">
        <v>48</v>
      </c>
      <c r="O1968" s="65" t="s">
        <v>92</v>
      </c>
      <c r="P1968" s="65" t="s">
        <v>87</v>
      </c>
      <c r="Q1968" s="65" t="s">
        <v>107</v>
      </c>
      <c r="R1968" s="65" t="s">
        <v>108</v>
      </c>
      <c r="S1968" s="65" t="s">
        <v>87</v>
      </c>
      <c r="T1968" s="65" t="s">
        <v>87</v>
      </c>
      <c r="U1968" s="65" t="s">
        <v>249</v>
      </c>
      <c r="V1968" s="67" t="s">
        <v>14</v>
      </c>
      <c r="W1968" s="73" t="str">
        <f t="shared" si="30"/>
        <v>SVEWWTW0002_Process capacity added to meet current quality permits (PE)</v>
      </c>
    </row>
    <row r="1969" spans="1:23">
      <c r="A1969" s="65" t="s">
        <v>93</v>
      </c>
      <c r="B1969" s="65" t="s">
        <v>149</v>
      </c>
      <c r="C1969" s="65" t="s">
        <v>150</v>
      </c>
      <c r="D1969" s="74" t="s">
        <v>14</v>
      </c>
      <c r="E1969" s="65" t="s">
        <v>48</v>
      </c>
      <c r="F1969" s="65" t="s">
        <v>49</v>
      </c>
      <c r="G1969" s="65" t="s">
        <v>50</v>
      </c>
      <c r="H1969" s="65" t="s">
        <v>51</v>
      </c>
      <c r="I1969" s="65" t="s">
        <v>86</v>
      </c>
      <c r="J1969" s="65" t="s">
        <v>53</v>
      </c>
      <c r="K1969" s="65" t="s">
        <v>115</v>
      </c>
      <c r="L1969" s="66">
        <v>46155</v>
      </c>
      <c r="M1969" s="65" t="s">
        <v>55</v>
      </c>
      <c r="N1969" s="65" t="s">
        <v>48</v>
      </c>
      <c r="O1969" s="65" t="s">
        <v>92</v>
      </c>
      <c r="P1969" s="65" t="s">
        <v>87</v>
      </c>
      <c r="Q1969" s="65" t="s">
        <v>107</v>
      </c>
      <c r="R1969" s="65" t="s">
        <v>108</v>
      </c>
      <c r="S1969" s="65" t="s">
        <v>87</v>
      </c>
      <c r="T1969" s="65" t="s">
        <v>87</v>
      </c>
      <c r="U1969" s="65" t="s">
        <v>250</v>
      </c>
      <c r="V1969" s="67" t="s">
        <v>14</v>
      </c>
      <c r="W1969" s="73" t="str">
        <f t="shared" si="30"/>
        <v>SVEWWTW0003_Process capacity added to meet current quality permits (PE)</v>
      </c>
    </row>
    <row r="1970" spans="1:23">
      <c r="A1970" s="65" t="s">
        <v>93</v>
      </c>
      <c r="B1970" s="65" t="s">
        <v>149</v>
      </c>
      <c r="C1970" s="65" t="s">
        <v>150</v>
      </c>
      <c r="D1970" s="74" t="s">
        <v>14</v>
      </c>
      <c r="E1970" s="65" t="s">
        <v>48</v>
      </c>
      <c r="F1970" s="65" t="s">
        <v>49</v>
      </c>
      <c r="G1970" s="65" t="s">
        <v>50</v>
      </c>
      <c r="H1970" s="65" t="s">
        <v>51</v>
      </c>
      <c r="I1970" s="65" t="s">
        <v>86</v>
      </c>
      <c r="J1970" s="65" t="s">
        <v>53</v>
      </c>
      <c r="K1970" s="65" t="s">
        <v>115</v>
      </c>
      <c r="L1970" s="66">
        <v>46155</v>
      </c>
      <c r="M1970" s="65" t="s">
        <v>55</v>
      </c>
      <c r="N1970" s="65" t="s">
        <v>48</v>
      </c>
      <c r="O1970" s="65" t="s">
        <v>92</v>
      </c>
      <c r="P1970" s="65" t="s">
        <v>87</v>
      </c>
      <c r="Q1970" s="65" t="s">
        <v>107</v>
      </c>
      <c r="R1970" s="65" t="s">
        <v>108</v>
      </c>
      <c r="S1970" s="65" t="s">
        <v>87</v>
      </c>
      <c r="T1970" s="65" t="s">
        <v>87</v>
      </c>
      <c r="U1970" s="65" t="s">
        <v>251</v>
      </c>
      <c r="V1970" s="67" t="s">
        <v>14</v>
      </c>
      <c r="W1970" s="73" t="str">
        <f t="shared" si="30"/>
        <v>SVEWWTW0004_Process capacity added to meet current quality permits (PE)</v>
      </c>
    </row>
    <row r="1971" spans="1:23">
      <c r="A1971" s="65" t="s">
        <v>93</v>
      </c>
      <c r="B1971" s="65" t="s">
        <v>149</v>
      </c>
      <c r="C1971" s="65" t="s">
        <v>150</v>
      </c>
      <c r="D1971" s="74" t="s">
        <v>14</v>
      </c>
      <c r="E1971" s="65" t="s">
        <v>48</v>
      </c>
      <c r="F1971" s="65" t="s">
        <v>49</v>
      </c>
      <c r="G1971" s="65" t="s">
        <v>50</v>
      </c>
      <c r="H1971" s="65" t="s">
        <v>51</v>
      </c>
      <c r="I1971" s="65" t="s">
        <v>86</v>
      </c>
      <c r="J1971" s="65" t="s">
        <v>53</v>
      </c>
      <c r="K1971" s="65" t="s">
        <v>115</v>
      </c>
      <c r="L1971" s="66">
        <v>46155</v>
      </c>
      <c r="M1971" s="65" t="s">
        <v>55</v>
      </c>
      <c r="N1971" s="65" t="s">
        <v>48</v>
      </c>
      <c r="O1971" s="65" t="s">
        <v>92</v>
      </c>
      <c r="P1971" s="65" t="s">
        <v>87</v>
      </c>
      <c r="Q1971" s="65" t="s">
        <v>107</v>
      </c>
      <c r="R1971" s="65" t="s">
        <v>108</v>
      </c>
      <c r="S1971" s="65" t="s">
        <v>87</v>
      </c>
      <c r="T1971" s="65" t="s">
        <v>87</v>
      </c>
      <c r="U1971" s="65" t="s">
        <v>252</v>
      </c>
      <c r="V1971" s="67" t="s">
        <v>14</v>
      </c>
      <c r="W1971" s="73" t="str">
        <f t="shared" si="30"/>
        <v>SVEWWTW0005_Process capacity added to meet current quality permits (PE)</v>
      </c>
    </row>
    <row r="1972" spans="1:23">
      <c r="A1972" s="65" t="s">
        <v>93</v>
      </c>
      <c r="B1972" s="65" t="s">
        <v>149</v>
      </c>
      <c r="C1972" s="65" t="s">
        <v>150</v>
      </c>
      <c r="D1972" s="74" t="s">
        <v>14</v>
      </c>
      <c r="E1972" s="65" t="s">
        <v>48</v>
      </c>
      <c r="F1972" s="65" t="s">
        <v>49</v>
      </c>
      <c r="G1972" s="65" t="s">
        <v>50</v>
      </c>
      <c r="H1972" s="65" t="s">
        <v>51</v>
      </c>
      <c r="I1972" s="65" t="s">
        <v>86</v>
      </c>
      <c r="J1972" s="65" t="s">
        <v>53</v>
      </c>
      <c r="K1972" s="65" t="s">
        <v>115</v>
      </c>
      <c r="L1972" s="66">
        <v>46155</v>
      </c>
      <c r="M1972" s="65" t="s">
        <v>55</v>
      </c>
      <c r="N1972" s="65" t="s">
        <v>48</v>
      </c>
      <c r="O1972" s="65" t="s">
        <v>92</v>
      </c>
      <c r="P1972" s="65" t="s">
        <v>87</v>
      </c>
      <c r="Q1972" s="65" t="s">
        <v>107</v>
      </c>
      <c r="R1972" s="65" t="s">
        <v>108</v>
      </c>
      <c r="S1972" s="65" t="s">
        <v>87</v>
      </c>
      <c r="T1972" s="65" t="s">
        <v>87</v>
      </c>
      <c r="U1972" s="65" t="s">
        <v>253</v>
      </c>
      <c r="V1972" s="67" t="s">
        <v>14</v>
      </c>
      <c r="W1972" s="73" t="str">
        <f t="shared" si="30"/>
        <v>SVEWWTW0006_Process capacity added to meet current quality permits (PE)</v>
      </c>
    </row>
    <row r="1973" spans="1:23">
      <c r="A1973" s="65" t="s">
        <v>93</v>
      </c>
      <c r="B1973" s="65" t="s">
        <v>149</v>
      </c>
      <c r="C1973" s="65" t="s">
        <v>150</v>
      </c>
      <c r="D1973" s="74" t="s">
        <v>14</v>
      </c>
      <c r="E1973" s="65" t="s">
        <v>48</v>
      </c>
      <c r="F1973" s="65" t="s">
        <v>49</v>
      </c>
      <c r="G1973" s="65" t="s">
        <v>50</v>
      </c>
      <c r="H1973" s="65" t="s">
        <v>51</v>
      </c>
      <c r="I1973" s="65" t="s">
        <v>86</v>
      </c>
      <c r="J1973" s="65" t="s">
        <v>53</v>
      </c>
      <c r="K1973" s="65" t="s">
        <v>115</v>
      </c>
      <c r="L1973" s="66">
        <v>46155</v>
      </c>
      <c r="M1973" s="65" t="s">
        <v>55</v>
      </c>
      <c r="N1973" s="65" t="s">
        <v>48</v>
      </c>
      <c r="O1973" s="65" t="s">
        <v>92</v>
      </c>
      <c r="P1973" s="65" t="s">
        <v>87</v>
      </c>
      <c r="Q1973" s="65" t="s">
        <v>107</v>
      </c>
      <c r="R1973" s="65" t="s">
        <v>108</v>
      </c>
      <c r="S1973" s="65" t="s">
        <v>87</v>
      </c>
      <c r="T1973" s="65" t="s">
        <v>87</v>
      </c>
      <c r="U1973" s="65" t="s">
        <v>254</v>
      </c>
      <c r="V1973" s="67" t="s">
        <v>14</v>
      </c>
      <c r="W1973" s="73" t="str">
        <f t="shared" si="30"/>
        <v>SVEWWTW0007_Process capacity added to meet current quality permits (PE)</v>
      </c>
    </row>
    <row r="1974" spans="1:23">
      <c r="A1974" s="65" t="s">
        <v>93</v>
      </c>
      <c r="B1974" s="65" t="s">
        <v>149</v>
      </c>
      <c r="C1974" s="65" t="s">
        <v>150</v>
      </c>
      <c r="D1974" s="74" t="s">
        <v>14</v>
      </c>
      <c r="E1974" s="65" t="s">
        <v>48</v>
      </c>
      <c r="F1974" s="65" t="s">
        <v>49</v>
      </c>
      <c r="G1974" s="65" t="s">
        <v>50</v>
      </c>
      <c r="H1974" s="65" t="s">
        <v>51</v>
      </c>
      <c r="I1974" s="65" t="s">
        <v>86</v>
      </c>
      <c r="J1974" s="65" t="s">
        <v>53</v>
      </c>
      <c r="K1974" s="65" t="s">
        <v>115</v>
      </c>
      <c r="L1974" s="66">
        <v>46155</v>
      </c>
      <c r="M1974" s="65" t="s">
        <v>55</v>
      </c>
      <c r="N1974" s="65" t="s">
        <v>48</v>
      </c>
      <c r="O1974" s="65" t="s">
        <v>92</v>
      </c>
      <c r="P1974" s="65" t="s">
        <v>87</v>
      </c>
      <c r="Q1974" s="65" t="s">
        <v>107</v>
      </c>
      <c r="R1974" s="65" t="s">
        <v>108</v>
      </c>
      <c r="S1974" s="65" t="s">
        <v>87</v>
      </c>
      <c r="T1974" s="65" t="s">
        <v>87</v>
      </c>
      <c r="U1974" s="65" t="s">
        <v>255</v>
      </c>
      <c r="V1974" s="67" t="s">
        <v>14</v>
      </c>
      <c r="W1974" s="73" t="str">
        <f t="shared" si="30"/>
        <v>SVEWWTW0008_Process capacity added to meet current quality permits (PE)</v>
      </c>
    </row>
    <row r="1975" spans="1:23">
      <c r="A1975" s="65" t="s">
        <v>93</v>
      </c>
      <c r="B1975" s="65" t="s">
        <v>151</v>
      </c>
      <c r="C1975" s="65" t="s">
        <v>152</v>
      </c>
      <c r="D1975" s="74">
        <v>168</v>
      </c>
      <c r="E1975" s="65" t="s">
        <v>48</v>
      </c>
      <c r="F1975" s="65" t="s">
        <v>49</v>
      </c>
      <c r="G1975" s="65" t="s">
        <v>50</v>
      </c>
      <c r="H1975" s="65" t="s">
        <v>51</v>
      </c>
      <c r="I1975" s="65" t="s">
        <v>86</v>
      </c>
      <c r="J1975" s="65" t="s">
        <v>53</v>
      </c>
      <c r="K1975" s="65" t="s">
        <v>115</v>
      </c>
      <c r="L1975" s="66">
        <v>46155</v>
      </c>
      <c r="M1975" s="65" t="s">
        <v>55</v>
      </c>
      <c r="N1975" s="65" t="s">
        <v>48</v>
      </c>
      <c r="O1975" s="65" t="s">
        <v>92</v>
      </c>
      <c r="P1975" s="65" t="s">
        <v>87</v>
      </c>
      <c r="Q1975" s="65" t="s">
        <v>107</v>
      </c>
      <c r="R1975" s="65" t="s">
        <v>108</v>
      </c>
      <c r="S1975" s="65" t="s">
        <v>87</v>
      </c>
      <c r="T1975" s="65" t="s">
        <v>87</v>
      </c>
      <c r="U1975" s="65" t="s">
        <v>248</v>
      </c>
      <c r="V1975" s="67">
        <v>168</v>
      </c>
      <c r="W1975" s="73" t="str">
        <f t="shared" si="30"/>
        <v>SVEWWTW0001_Process capacity added to meet expected quality permits (PE)</v>
      </c>
    </row>
    <row r="1976" spans="1:23">
      <c r="A1976" s="65" t="s">
        <v>93</v>
      </c>
      <c r="B1976" s="65" t="s">
        <v>151</v>
      </c>
      <c r="C1976" s="65" t="s">
        <v>152</v>
      </c>
      <c r="D1976" s="74">
        <v>1694</v>
      </c>
      <c r="E1976" s="65" t="s">
        <v>48</v>
      </c>
      <c r="F1976" s="65" t="s">
        <v>49</v>
      </c>
      <c r="G1976" s="65" t="s">
        <v>50</v>
      </c>
      <c r="H1976" s="65" t="s">
        <v>51</v>
      </c>
      <c r="I1976" s="65" t="s">
        <v>86</v>
      </c>
      <c r="J1976" s="65" t="s">
        <v>53</v>
      </c>
      <c r="K1976" s="65" t="s">
        <v>115</v>
      </c>
      <c r="L1976" s="66">
        <v>46155</v>
      </c>
      <c r="M1976" s="65" t="s">
        <v>55</v>
      </c>
      <c r="N1976" s="65" t="s">
        <v>48</v>
      </c>
      <c r="O1976" s="65" t="s">
        <v>92</v>
      </c>
      <c r="P1976" s="65" t="s">
        <v>87</v>
      </c>
      <c r="Q1976" s="65" t="s">
        <v>107</v>
      </c>
      <c r="R1976" s="65" t="s">
        <v>108</v>
      </c>
      <c r="S1976" s="65" t="s">
        <v>87</v>
      </c>
      <c r="T1976" s="65" t="s">
        <v>87</v>
      </c>
      <c r="U1976" s="65" t="s">
        <v>251</v>
      </c>
      <c r="V1976" s="67">
        <v>1694</v>
      </c>
      <c r="W1976" s="73" t="str">
        <f t="shared" si="30"/>
        <v>SVEWWTW0004_Process capacity added to meet expected quality permits (PE)</v>
      </c>
    </row>
    <row r="1977" spans="1:23">
      <c r="A1977" s="65" t="s">
        <v>93</v>
      </c>
      <c r="B1977" s="65" t="s">
        <v>151</v>
      </c>
      <c r="C1977" s="65" t="s">
        <v>152</v>
      </c>
      <c r="D1977" s="74">
        <v>213</v>
      </c>
      <c r="E1977" s="65" t="s">
        <v>48</v>
      </c>
      <c r="F1977" s="65" t="s">
        <v>49</v>
      </c>
      <c r="G1977" s="65" t="s">
        <v>50</v>
      </c>
      <c r="H1977" s="65" t="s">
        <v>51</v>
      </c>
      <c r="I1977" s="65" t="s">
        <v>86</v>
      </c>
      <c r="J1977" s="65" t="s">
        <v>53</v>
      </c>
      <c r="K1977" s="65" t="s">
        <v>115</v>
      </c>
      <c r="L1977" s="66">
        <v>46155</v>
      </c>
      <c r="M1977" s="65" t="s">
        <v>55</v>
      </c>
      <c r="N1977" s="65" t="s">
        <v>48</v>
      </c>
      <c r="O1977" s="65" t="s">
        <v>92</v>
      </c>
      <c r="P1977" s="65" t="s">
        <v>87</v>
      </c>
      <c r="Q1977" s="65" t="s">
        <v>107</v>
      </c>
      <c r="R1977" s="65" t="s">
        <v>108</v>
      </c>
      <c r="S1977" s="65" t="s">
        <v>87</v>
      </c>
      <c r="T1977" s="65" t="s">
        <v>87</v>
      </c>
      <c r="U1977" s="65" t="s">
        <v>249</v>
      </c>
      <c r="V1977" s="67">
        <v>213</v>
      </c>
      <c r="W1977" s="73" t="str">
        <f t="shared" si="30"/>
        <v>SVEWWTW0002_Process capacity added to meet expected quality permits (PE)</v>
      </c>
    </row>
    <row r="1978" spans="1:23">
      <c r="A1978" s="65" t="s">
        <v>93</v>
      </c>
      <c r="B1978" s="65" t="s">
        <v>151</v>
      </c>
      <c r="C1978" s="65" t="s">
        <v>152</v>
      </c>
      <c r="D1978" s="74">
        <v>451</v>
      </c>
      <c r="E1978" s="65" t="s">
        <v>48</v>
      </c>
      <c r="F1978" s="65" t="s">
        <v>49</v>
      </c>
      <c r="G1978" s="65" t="s">
        <v>50</v>
      </c>
      <c r="H1978" s="65" t="s">
        <v>51</v>
      </c>
      <c r="I1978" s="65" t="s">
        <v>86</v>
      </c>
      <c r="J1978" s="65" t="s">
        <v>53</v>
      </c>
      <c r="K1978" s="65" t="s">
        <v>115</v>
      </c>
      <c r="L1978" s="66">
        <v>46155</v>
      </c>
      <c r="M1978" s="65" t="s">
        <v>55</v>
      </c>
      <c r="N1978" s="65" t="s">
        <v>48</v>
      </c>
      <c r="O1978" s="65" t="s">
        <v>92</v>
      </c>
      <c r="P1978" s="65" t="s">
        <v>87</v>
      </c>
      <c r="Q1978" s="65" t="s">
        <v>107</v>
      </c>
      <c r="R1978" s="65" t="s">
        <v>108</v>
      </c>
      <c r="S1978" s="65" t="s">
        <v>87</v>
      </c>
      <c r="T1978" s="65" t="s">
        <v>87</v>
      </c>
      <c r="U1978" s="65" t="s">
        <v>255</v>
      </c>
      <c r="V1978" s="67">
        <v>451</v>
      </c>
      <c r="W1978" s="73" t="str">
        <f t="shared" si="30"/>
        <v>SVEWWTW0008_Process capacity added to meet expected quality permits (PE)</v>
      </c>
    </row>
    <row r="1979" spans="1:23">
      <c r="A1979" s="65" t="s">
        <v>93</v>
      </c>
      <c r="B1979" s="65" t="s">
        <v>151</v>
      </c>
      <c r="C1979" s="65" t="s">
        <v>152</v>
      </c>
      <c r="D1979" s="74">
        <v>557</v>
      </c>
      <c r="E1979" s="65" t="s">
        <v>48</v>
      </c>
      <c r="F1979" s="65" t="s">
        <v>49</v>
      </c>
      <c r="G1979" s="65" t="s">
        <v>50</v>
      </c>
      <c r="H1979" s="65" t="s">
        <v>51</v>
      </c>
      <c r="I1979" s="65" t="s">
        <v>86</v>
      </c>
      <c r="J1979" s="65" t="s">
        <v>53</v>
      </c>
      <c r="K1979" s="65" t="s">
        <v>115</v>
      </c>
      <c r="L1979" s="66">
        <v>46155</v>
      </c>
      <c r="M1979" s="65" t="s">
        <v>55</v>
      </c>
      <c r="N1979" s="65" t="s">
        <v>48</v>
      </c>
      <c r="O1979" s="65" t="s">
        <v>92</v>
      </c>
      <c r="P1979" s="65" t="s">
        <v>87</v>
      </c>
      <c r="Q1979" s="65" t="s">
        <v>107</v>
      </c>
      <c r="R1979" s="65" t="s">
        <v>108</v>
      </c>
      <c r="S1979" s="65" t="s">
        <v>87</v>
      </c>
      <c r="T1979" s="65" t="s">
        <v>87</v>
      </c>
      <c r="U1979" s="65" t="s">
        <v>253</v>
      </c>
      <c r="V1979" s="67">
        <v>557</v>
      </c>
      <c r="W1979" s="73" t="str">
        <f t="shared" si="30"/>
        <v>SVEWWTW0006_Process capacity added to meet expected quality permits (PE)</v>
      </c>
    </row>
    <row r="1980" spans="1:23">
      <c r="A1980" s="65" t="s">
        <v>93</v>
      </c>
      <c r="B1980" s="65" t="s">
        <v>151</v>
      </c>
      <c r="C1980" s="65" t="s">
        <v>152</v>
      </c>
      <c r="D1980" s="74">
        <v>6424</v>
      </c>
      <c r="E1980" s="65" t="s">
        <v>48</v>
      </c>
      <c r="F1980" s="65" t="s">
        <v>49</v>
      </c>
      <c r="G1980" s="65" t="s">
        <v>50</v>
      </c>
      <c r="H1980" s="65" t="s">
        <v>51</v>
      </c>
      <c r="I1980" s="65" t="s">
        <v>86</v>
      </c>
      <c r="J1980" s="65" t="s">
        <v>53</v>
      </c>
      <c r="K1980" s="65" t="s">
        <v>115</v>
      </c>
      <c r="L1980" s="66">
        <v>46155</v>
      </c>
      <c r="M1980" s="65" t="s">
        <v>55</v>
      </c>
      <c r="N1980" s="65" t="s">
        <v>48</v>
      </c>
      <c r="O1980" s="65" t="s">
        <v>92</v>
      </c>
      <c r="P1980" s="65" t="s">
        <v>87</v>
      </c>
      <c r="Q1980" s="65" t="s">
        <v>107</v>
      </c>
      <c r="R1980" s="65" t="s">
        <v>108</v>
      </c>
      <c r="S1980" s="65" t="s">
        <v>87</v>
      </c>
      <c r="T1980" s="65" t="s">
        <v>87</v>
      </c>
      <c r="U1980" s="65" t="s">
        <v>250</v>
      </c>
      <c r="V1980" s="67">
        <v>6424</v>
      </c>
      <c r="W1980" s="73" t="str">
        <f t="shared" si="30"/>
        <v>SVEWWTW0003_Process capacity added to meet expected quality permits (PE)</v>
      </c>
    </row>
    <row r="1981" spans="1:23">
      <c r="A1981" s="65" t="s">
        <v>93</v>
      </c>
      <c r="B1981" s="65" t="s">
        <v>151</v>
      </c>
      <c r="C1981" s="65" t="s">
        <v>152</v>
      </c>
      <c r="D1981" s="74">
        <v>870</v>
      </c>
      <c r="E1981" s="65" t="s">
        <v>48</v>
      </c>
      <c r="F1981" s="65" t="s">
        <v>49</v>
      </c>
      <c r="G1981" s="65" t="s">
        <v>50</v>
      </c>
      <c r="H1981" s="65" t="s">
        <v>51</v>
      </c>
      <c r="I1981" s="65" t="s">
        <v>86</v>
      </c>
      <c r="J1981" s="65" t="s">
        <v>53</v>
      </c>
      <c r="K1981" s="65" t="s">
        <v>115</v>
      </c>
      <c r="L1981" s="66">
        <v>46155</v>
      </c>
      <c r="M1981" s="65" t="s">
        <v>55</v>
      </c>
      <c r="N1981" s="65" t="s">
        <v>48</v>
      </c>
      <c r="O1981" s="65" t="s">
        <v>92</v>
      </c>
      <c r="P1981" s="65" t="s">
        <v>87</v>
      </c>
      <c r="Q1981" s="65" t="s">
        <v>107</v>
      </c>
      <c r="R1981" s="65" t="s">
        <v>108</v>
      </c>
      <c r="S1981" s="65" t="s">
        <v>87</v>
      </c>
      <c r="T1981" s="65" t="s">
        <v>87</v>
      </c>
      <c r="U1981" s="65" t="s">
        <v>254</v>
      </c>
      <c r="V1981" s="67">
        <v>870</v>
      </c>
      <c r="W1981" s="73" t="str">
        <f t="shared" si="30"/>
        <v>SVEWWTW0007_Process capacity added to meet expected quality permits (PE)</v>
      </c>
    </row>
    <row r="1982" spans="1:23">
      <c r="A1982" s="65" t="s">
        <v>93</v>
      </c>
      <c r="B1982" s="65" t="s">
        <v>151</v>
      </c>
      <c r="C1982" s="65" t="s">
        <v>152</v>
      </c>
      <c r="D1982" s="74">
        <v>921</v>
      </c>
      <c r="E1982" s="65" t="s">
        <v>48</v>
      </c>
      <c r="F1982" s="65" t="s">
        <v>49</v>
      </c>
      <c r="G1982" s="65" t="s">
        <v>50</v>
      </c>
      <c r="H1982" s="65" t="s">
        <v>51</v>
      </c>
      <c r="I1982" s="65" t="s">
        <v>86</v>
      </c>
      <c r="J1982" s="65" t="s">
        <v>53</v>
      </c>
      <c r="K1982" s="65" t="s">
        <v>115</v>
      </c>
      <c r="L1982" s="66">
        <v>46155</v>
      </c>
      <c r="M1982" s="65" t="s">
        <v>55</v>
      </c>
      <c r="N1982" s="65" t="s">
        <v>48</v>
      </c>
      <c r="O1982" s="65" t="s">
        <v>92</v>
      </c>
      <c r="P1982" s="65" t="s">
        <v>87</v>
      </c>
      <c r="Q1982" s="65" t="s">
        <v>107</v>
      </c>
      <c r="R1982" s="65" t="s">
        <v>108</v>
      </c>
      <c r="S1982" s="65" t="s">
        <v>87</v>
      </c>
      <c r="T1982" s="65" t="s">
        <v>87</v>
      </c>
      <c r="U1982" s="65" t="s">
        <v>252</v>
      </c>
      <c r="V1982" s="67">
        <v>921</v>
      </c>
      <c r="W1982" s="73" t="str">
        <f t="shared" si="30"/>
        <v>SVEWWTW0005_Process capacity added to meet expected quality permits (PE)</v>
      </c>
    </row>
    <row r="1983" spans="1:23">
      <c r="A1983" s="65" t="s">
        <v>93</v>
      </c>
      <c r="B1983" s="65" t="s">
        <v>153</v>
      </c>
      <c r="C1983" s="65" t="s">
        <v>154</v>
      </c>
      <c r="D1983" s="74" t="s">
        <v>145</v>
      </c>
      <c r="E1983" s="65" t="s">
        <v>48</v>
      </c>
      <c r="F1983" s="65" t="s">
        <v>49</v>
      </c>
      <c r="G1983" s="65" t="s">
        <v>50</v>
      </c>
      <c r="H1983" s="65" t="s">
        <v>51</v>
      </c>
      <c r="I1983" s="65" t="s">
        <v>86</v>
      </c>
      <c r="J1983" s="65" t="s">
        <v>53</v>
      </c>
      <c r="K1983" s="65" t="s">
        <v>146</v>
      </c>
      <c r="L1983" s="66">
        <v>46155</v>
      </c>
      <c r="M1983" s="65" t="s">
        <v>55</v>
      </c>
      <c r="N1983" s="65" t="s">
        <v>48</v>
      </c>
      <c r="O1983" s="65" t="s">
        <v>92</v>
      </c>
      <c r="P1983" s="65" t="s">
        <v>87</v>
      </c>
      <c r="Q1983" s="65" t="s">
        <v>107</v>
      </c>
      <c r="R1983" s="65" t="s">
        <v>108</v>
      </c>
      <c r="S1983" s="65" t="s">
        <v>87</v>
      </c>
      <c r="T1983" s="65" t="s">
        <v>87</v>
      </c>
      <c r="U1983" s="65" t="s">
        <v>249</v>
      </c>
      <c r="V1983" s="67" t="s">
        <v>145</v>
      </c>
      <c r="W1983" s="73" t="str">
        <f t="shared" si="30"/>
        <v>SVEWWTW0002_STW compliant with DWF permit in 2022 (Y/N)</v>
      </c>
    </row>
    <row r="1984" spans="1:23">
      <c r="A1984" s="65" t="s">
        <v>93</v>
      </c>
      <c r="B1984" s="65" t="s">
        <v>153</v>
      </c>
      <c r="C1984" s="65" t="s">
        <v>154</v>
      </c>
      <c r="D1984" s="74" t="s">
        <v>145</v>
      </c>
      <c r="E1984" s="65" t="s">
        <v>48</v>
      </c>
      <c r="F1984" s="65" t="s">
        <v>49</v>
      </c>
      <c r="G1984" s="65" t="s">
        <v>50</v>
      </c>
      <c r="H1984" s="65" t="s">
        <v>51</v>
      </c>
      <c r="I1984" s="65" t="s">
        <v>86</v>
      </c>
      <c r="J1984" s="65" t="s">
        <v>53</v>
      </c>
      <c r="K1984" s="65" t="s">
        <v>146</v>
      </c>
      <c r="L1984" s="66">
        <v>46155</v>
      </c>
      <c r="M1984" s="65" t="s">
        <v>55</v>
      </c>
      <c r="N1984" s="65" t="s">
        <v>48</v>
      </c>
      <c r="O1984" s="65" t="s">
        <v>92</v>
      </c>
      <c r="P1984" s="65" t="s">
        <v>87</v>
      </c>
      <c r="Q1984" s="65" t="s">
        <v>107</v>
      </c>
      <c r="R1984" s="65" t="s">
        <v>108</v>
      </c>
      <c r="S1984" s="65" t="s">
        <v>87</v>
      </c>
      <c r="T1984" s="65" t="s">
        <v>87</v>
      </c>
      <c r="U1984" s="65" t="s">
        <v>250</v>
      </c>
      <c r="V1984" s="67" t="s">
        <v>145</v>
      </c>
      <c r="W1984" s="73" t="str">
        <f t="shared" si="30"/>
        <v>SVEWWTW0003_STW compliant with DWF permit in 2022 (Y/N)</v>
      </c>
    </row>
    <row r="1985" spans="1:23">
      <c r="A1985" s="65" t="s">
        <v>93</v>
      </c>
      <c r="B1985" s="65" t="s">
        <v>153</v>
      </c>
      <c r="C1985" s="65" t="s">
        <v>154</v>
      </c>
      <c r="D1985" s="74" t="s">
        <v>145</v>
      </c>
      <c r="E1985" s="65" t="s">
        <v>48</v>
      </c>
      <c r="F1985" s="65" t="s">
        <v>49</v>
      </c>
      <c r="G1985" s="65" t="s">
        <v>50</v>
      </c>
      <c r="H1985" s="65" t="s">
        <v>51</v>
      </c>
      <c r="I1985" s="65" t="s">
        <v>86</v>
      </c>
      <c r="J1985" s="65" t="s">
        <v>53</v>
      </c>
      <c r="K1985" s="65" t="s">
        <v>146</v>
      </c>
      <c r="L1985" s="66">
        <v>46155</v>
      </c>
      <c r="M1985" s="65" t="s">
        <v>55</v>
      </c>
      <c r="N1985" s="65" t="s">
        <v>48</v>
      </c>
      <c r="O1985" s="65" t="s">
        <v>92</v>
      </c>
      <c r="P1985" s="65" t="s">
        <v>87</v>
      </c>
      <c r="Q1985" s="65" t="s">
        <v>107</v>
      </c>
      <c r="R1985" s="65" t="s">
        <v>108</v>
      </c>
      <c r="S1985" s="65" t="s">
        <v>87</v>
      </c>
      <c r="T1985" s="65" t="s">
        <v>87</v>
      </c>
      <c r="U1985" s="65" t="s">
        <v>251</v>
      </c>
      <c r="V1985" s="67" t="s">
        <v>145</v>
      </c>
      <c r="W1985" s="73" t="str">
        <f t="shared" si="30"/>
        <v>SVEWWTW0004_STW compliant with DWF permit in 2022 (Y/N)</v>
      </c>
    </row>
    <row r="1986" spans="1:23">
      <c r="A1986" s="65" t="s">
        <v>93</v>
      </c>
      <c r="B1986" s="65" t="s">
        <v>153</v>
      </c>
      <c r="C1986" s="65" t="s">
        <v>154</v>
      </c>
      <c r="D1986" s="74" t="s">
        <v>145</v>
      </c>
      <c r="E1986" s="65" t="s">
        <v>48</v>
      </c>
      <c r="F1986" s="65" t="s">
        <v>49</v>
      </c>
      <c r="G1986" s="65" t="s">
        <v>50</v>
      </c>
      <c r="H1986" s="65" t="s">
        <v>51</v>
      </c>
      <c r="I1986" s="65" t="s">
        <v>86</v>
      </c>
      <c r="J1986" s="65" t="s">
        <v>53</v>
      </c>
      <c r="K1986" s="65" t="s">
        <v>146</v>
      </c>
      <c r="L1986" s="66">
        <v>46155</v>
      </c>
      <c r="M1986" s="65" t="s">
        <v>55</v>
      </c>
      <c r="N1986" s="65" t="s">
        <v>48</v>
      </c>
      <c r="O1986" s="65" t="s">
        <v>92</v>
      </c>
      <c r="P1986" s="65" t="s">
        <v>87</v>
      </c>
      <c r="Q1986" s="65" t="s">
        <v>107</v>
      </c>
      <c r="R1986" s="65" t="s">
        <v>108</v>
      </c>
      <c r="S1986" s="65" t="s">
        <v>87</v>
      </c>
      <c r="T1986" s="65" t="s">
        <v>87</v>
      </c>
      <c r="U1986" s="65" t="s">
        <v>253</v>
      </c>
      <c r="V1986" s="67" t="s">
        <v>145</v>
      </c>
      <c r="W1986" s="73" t="str">
        <f t="shared" si="30"/>
        <v>SVEWWTW0006_STW compliant with DWF permit in 2022 (Y/N)</v>
      </c>
    </row>
    <row r="1987" spans="1:23">
      <c r="A1987" s="65" t="s">
        <v>93</v>
      </c>
      <c r="B1987" s="65" t="s">
        <v>153</v>
      </c>
      <c r="C1987" s="65" t="s">
        <v>154</v>
      </c>
      <c r="D1987" s="74" t="s">
        <v>145</v>
      </c>
      <c r="E1987" s="65" t="s">
        <v>48</v>
      </c>
      <c r="F1987" s="65" t="s">
        <v>49</v>
      </c>
      <c r="G1987" s="65" t="s">
        <v>50</v>
      </c>
      <c r="H1987" s="65" t="s">
        <v>51</v>
      </c>
      <c r="I1987" s="65" t="s">
        <v>86</v>
      </c>
      <c r="J1987" s="65" t="s">
        <v>53</v>
      </c>
      <c r="K1987" s="65" t="s">
        <v>146</v>
      </c>
      <c r="L1987" s="66">
        <v>46155</v>
      </c>
      <c r="M1987" s="65" t="s">
        <v>55</v>
      </c>
      <c r="N1987" s="65" t="s">
        <v>48</v>
      </c>
      <c r="O1987" s="65" t="s">
        <v>92</v>
      </c>
      <c r="P1987" s="65" t="s">
        <v>87</v>
      </c>
      <c r="Q1987" s="65" t="s">
        <v>107</v>
      </c>
      <c r="R1987" s="65" t="s">
        <v>108</v>
      </c>
      <c r="S1987" s="65" t="s">
        <v>87</v>
      </c>
      <c r="T1987" s="65" t="s">
        <v>87</v>
      </c>
      <c r="U1987" s="65" t="s">
        <v>254</v>
      </c>
      <c r="V1987" s="67" t="s">
        <v>145</v>
      </c>
      <c r="W1987" s="73" t="str">
        <f t="shared" si="30"/>
        <v>SVEWWTW0007_STW compliant with DWF permit in 2022 (Y/N)</v>
      </c>
    </row>
    <row r="1988" spans="1:23">
      <c r="A1988" s="65" t="s">
        <v>93</v>
      </c>
      <c r="B1988" s="65" t="s">
        <v>153</v>
      </c>
      <c r="C1988" s="65" t="s">
        <v>154</v>
      </c>
      <c r="D1988" s="74" t="s">
        <v>145</v>
      </c>
      <c r="E1988" s="65" t="s">
        <v>48</v>
      </c>
      <c r="F1988" s="65" t="s">
        <v>49</v>
      </c>
      <c r="G1988" s="65" t="s">
        <v>50</v>
      </c>
      <c r="H1988" s="65" t="s">
        <v>51</v>
      </c>
      <c r="I1988" s="65" t="s">
        <v>86</v>
      </c>
      <c r="J1988" s="65" t="s">
        <v>53</v>
      </c>
      <c r="K1988" s="65" t="s">
        <v>146</v>
      </c>
      <c r="L1988" s="66">
        <v>46155</v>
      </c>
      <c r="M1988" s="65" t="s">
        <v>55</v>
      </c>
      <c r="N1988" s="65" t="s">
        <v>48</v>
      </c>
      <c r="O1988" s="65" t="s">
        <v>92</v>
      </c>
      <c r="P1988" s="65" t="s">
        <v>87</v>
      </c>
      <c r="Q1988" s="65" t="s">
        <v>107</v>
      </c>
      <c r="R1988" s="65" t="s">
        <v>108</v>
      </c>
      <c r="S1988" s="65" t="s">
        <v>87</v>
      </c>
      <c r="T1988" s="65" t="s">
        <v>87</v>
      </c>
      <c r="U1988" s="65" t="s">
        <v>255</v>
      </c>
      <c r="V1988" s="67" t="s">
        <v>145</v>
      </c>
      <c r="W1988" s="73" t="str">
        <f t="shared" si="30"/>
        <v>SVEWWTW0008_STW compliant with DWF permit in 2022 (Y/N)</v>
      </c>
    </row>
    <row r="1989" spans="1:23">
      <c r="A1989" s="65" t="s">
        <v>93</v>
      </c>
      <c r="B1989" s="65" t="s">
        <v>153</v>
      </c>
      <c r="C1989" s="65" t="s">
        <v>154</v>
      </c>
      <c r="D1989" s="74" t="s">
        <v>155</v>
      </c>
      <c r="E1989" s="65" t="s">
        <v>48</v>
      </c>
      <c r="F1989" s="65" t="s">
        <v>49</v>
      </c>
      <c r="G1989" s="65" t="s">
        <v>50</v>
      </c>
      <c r="H1989" s="65" t="s">
        <v>51</v>
      </c>
      <c r="I1989" s="65" t="s">
        <v>86</v>
      </c>
      <c r="J1989" s="65" t="s">
        <v>53</v>
      </c>
      <c r="K1989" s="65" t="s">
        <v>146</v>
      </c>
      <c r="L1989" s="66">
        <v>46155</v>
      </c>
      <c r="M1989" s="65" t="s">
        <v>55</v>
      </c>
      <c r="N1989" s="65" t="s">
        <v>48</v>
      </c>
      <c r="O1989" s="65" t="s">
        <v>92</v>
      </c>
      <c r="P1989" s="65" t="s">
        <v>87</v>
      </c>
      <c r="Q1989" s="65" t="s">
        <v>107</v>
      </c>
      <c r="R1989" s="65" t="s">
        <v>108</v>
      </c>
      <c r="S1989" s="65" t="s">
        <v>87</v>
      </c>
      <c r="T1989" s="65" t="s">
        <v>87</v>
      </c>
      <c r="U1989" s="65" t="s">
        <v>248</v>
      </c>
      <c r="V1989" s="67" t="s">
        <v>155</v>
      </c>
      <c r="W1989" s="73" t="str">
        <f t="shared" si="30"/>
        <v>SVEWWTW0001_STW compliant with DWF permit in 2022 (Y/N)</v>
      </c>
    </row>
    <row r="1990" spans="1:23">
      <c r="A1990" s="65" t="s">
        <v>93</v>
      </c>
      <c r="B1990" s="65" t="s">
        <v>153</v>
      </c>
      <c r="C1990" s="65" t="s">
        <v>154</v>
      </c>
      <c r="D1990" s="74" t="s">
        <v>155</v>
      </c>
      <c r="E1990" s="65" t="s">
        <v>48</v>
      </c>
      <c r="F1990" s="65" t="s">
        <v>49</v>
      </c>
      <c r="G1990" s="65" t="s">
        <v>50</v>
      </c>
      <c r="H1990" s="65" t="s">
        <v>51</v>
      </c>
      <c r="I1990" s="65" t="s">
        <v>86</v>
      </c>
      <c r="J1990" s="65" t="s">
        <v>53</v>
      </c>
      <c r="K1990" s="65" t="s">
        <v>146</v>
      </c>
      <c r="L1990" s="66">
        <v>46155</v>
      </c>
      <c r="M1990" s="65" t="s">
        <v>55</v>
      </c>
      <c r="N1990" s="65" t="s">
        <v>48</v>
      </c>
      <c r="O1990" s="65" t="s">
        <v>92</v>
      </c>
      <c r="P1990" s="65" t="s">
        <v>87</v>
      </c>
      <c r="Q1990" s="65" t="s">
        <v>107</v>
      </c>
      <c r="R1990" s="65" t="s">
        <v>108</v>
      </c>
      <c r="S1990" s="65" t="s">
        <v>87</v>
      </c>
      <c r="T1990" s="65" t="s">
        <v>87</v>
      </c>
      <c r="U1990" s="65" t="s">
        <v>252</v>
      </c>
      <c r="V1990" s="67" t="s">
        <v>155</v>
      </c>
      <c r="W1990" s="73" t="str">
        <f t="shared" ref="W1990:W2048" si="31">CONCATENATE(U1990,"_",C1990)</f>
        <v>SVEWWTW0005_STW compliant with DWF permit in 2022 (Y/N)</v>
      </c>
    </row>
    <row r="1991" spans="1:23">
      <c r="A1991" s="65" t="s">
        <v>93</v>
      </c>
      <c r="B1991" s="65" t="s">
        <v>156</v>
      </c>
      <c r="C1991" s="65" t="s">
        <v>157</v>
      </c>
      <c r="D1991" s="74" t="s">
        <v>145</v>
      </c>
      <c r="E1991" s="65" t="s">
        <v>48</v>
      </c>
      <c r="F1991" s="65" t="s">
        <v>49</v>
      </c>
      <c r="G1991" s="65" t="s">
        <v>50</v>
      </c>
      <c r="H1991" s="65" t="s">
        <v>51</v>
      </c>
      <c r="I1991" s="65" t="s">
        <v>86</v>
      </c>
      <c r="J1991" s="65" t="s">
        <v>53</v>
      </c>
      <c r="K1991" s="65" t="s">
        <v>146</v>
      </c>
      <c r="L1991" s="66">
        <v>46155</v>
      </c>
      <c r="M1991" s="65" t="s">
        <v>55</v>
      </c>
      <c r="N1991" s="65" t="s">
        <v>48</v>
      </c>
      <c r="O1991" s="65" t="s">
        <v>92</v>
      </c>
      <c r="P1991" s="65" t="s">
        <v>87</v>
      </c>
      <c r="Q1991" s="65" t="s">
        <v>107</v>
      </c>
      <c r="R1991" s="65" t="s">
        <v>108</v>
      </c>
      <c r="S1991" s="65" t="s">
        <v>87</v>
      </c>
      <c r="T1991" s="65" t="s">
        <v>87</v>
      </c>
      <c r="U1991" s="65" t="s">
        <v>249</v>
      </c>
      <c r="V1991" s="67" t="s">
        <v>145</v>
      </c>
      <c r="W1991" s="73" t="str">
        <f t="shared" si="31"/>
        <v>SVEWWTW0002_STW compliant with DWF permit under "3-in-5 rule" in 2022 (Y/N)</v>
      </c>
    </row>
    <row r="1992" spans="1:23">
      <c r="A1992" s="65" t="s">
        <v>93</v>
      </c>
      <c r="B1992" s="65" t="s">
        <v>156</v>
      </c>
      <c r="C1992" s="65" t="s">
        <v>157</v>
      </c>
      <c r="D1992" s="74" t="s">
        <v>145</v>
      </c>
      <c r="E1992" s="65" t="s">
        <v>48</v>
      </c>
      <c r="F1992" s="65" t="s">
        <v>49</v>
      </c>
      <c r="G1992" s="65" t="s">
        <v>50</v>
      </c>
      <c r="H1992" s="65" t="s">
        <v>51</v>
      </c>
      <c r="I1992" s="65" t="s">
        <v>86</v>
      </c>
      <c r="J1992" s="65" t="s">
        <v>53</v>
      </c>
      <c r="K1992" s="65" t="s">
        <v>146</v>
      </c>
      <c r="L1992" s="66">
        <v>46155</v>
      </c>
      <c r="M1992" s="65" t="s">
        <v>55</v>
      </c>
      <c r="N1992" s="65" t="s">
        <v>48</v>
      </c>
      <c r="O1992" s="65" t="s">
        <v>92</v>
      </c>
      <c r="P1992" s="65" t="s">
        <v>87</v>
      </c>
      <c r="Q1992" s="65" t="s">
        <v>107</v>
      </c>
      <c r="R1992" s="65" t="s">
        <v>108</v>
      </c>
      <c r="S1992" s="65" t="s">
        <v>87</v>
      </c>
      <c r="T1992" s="65" t="s">
        <v>87</v>
      </c>
      <c r="U1992" s="65" t="s">
        <v>250</v>
      </c>
      <c r="V1992" s="67" t="s">
        <v>145</v>
      </c>
      <c r="W1992" s="73" t="str">
        <f t="shared" si="31"/>
        <v>SVEWWTW0003_STW compliant with DWF permit under "3-in-5 rule" in 2022 (Y/N)</v>
      </c>
    </row>
    <row r="1993" spans="1:23">
      <c r="A1993" s="65" t="s">
        <v>93</v>
      </c>
      <c r="B1993" s="65" t="s">
        <v>156</v>
      </c>
      <c r="C1993" s="65" t="s">
        <v>157</v>
      </c>
      <c r="D1993" s="74" t="s">
        <v>145</v>
      </c>
      <c r="E1993" s="65" t="s">
        <v>48</v>
      </c>
      <c r="F1993" s="65" t="s">
        <v>49</v>
      </c>
      <c r="G1993" s="65" t="s">
        <v>50</v>
      </c>
      <c r="H1993" s="65" t="s">
        <v>51</v>
      </c>
      <c r="I1993" s="65" t="s">
        <v>86</v>
      </c>
      <c r="J1993" s="65" t="s">
        <v>53</v>
      </c>
      <c r="K1993" s="65" t="s">
        <v>146</v>
      </c>
      <c r="L1993" s="66">
        <v>46155</v>
      </c>
      <c r="M1993" s="65" t="s">
        <v>55</v>
      </c>
      <c r="N1993" s="65" t="s">
        <v>48</v>
      </c>
      <c r="O1993" s="65" t="s">
        <v>92</v>
      </c>
      <c r="P1993" s="65" t="s">
        <v>87</v>
      </c>
      <c r="Q1993" s="65" t="s">
        <v>107</v>
      </c>
      <c r="R1993" s="65" t="s">
        <v>108</v>
      </c>
      <c r="S1993" s="65" t="s">
        <v>87</v>
      </c>
      <c r="T1993" s="65" t="s">
        <v>87</v>
      </c>
      <c r="U1993" s="65" t="s">
        <v>253</v>
      </c>
      <c r="V1993" s="67" t="s">
        <v>145</v>
      </c>
      <c r="W1993" s="73" t="str">
        <f t="shared" si="31"/>
        <v>SVEWWTW0006_STW compliant with DWF permit under "3-in-5 rule" in 2022 (Y/N)</v>
      </c>
    </row>
    <row r="1994" spans="1:23">
      <c r="A1994" s="65" t="s">
        <v>93</v>
      </c>
      <c r="B1994" s="65" t="s">
        <v>156</v>
      </c>
      <c r="C1994" s="65" t="s">
        <v>157</v>
      </c>
      <c r="D1994" s="74" t="s">
        <v>145</v>
      </c>
      <c r="E1994" s="65" t="s">
        <v>48</v>
      </c>
      <c r="F1994" s="65" t="s">
        <v>49</v>
      </c>
      <c r="G1994" s="65" t="s">
        <v>50</v>
      </c>
      <c r="H1994" s="65" t="s">
        <v>51</v>
      </c>
      <c r="I1994" s="65" t="s">
        <v>86</v>
      </c>
      <c r="J1994" s="65" t="s">
        <v>53</v>
      </c>
      <c r="K1994" s="65" t="s">
        <v>146</v>
      </c>
      <c r="L1994" s="66">
        <v>46155</v>
      </c>
      <c r="M1994" s="65" t="s">
        <v>55</v>
      </c>
      <c r="N1994" s="65" t="s">
        <v>48</v>
      </c>
      <c r="O1994" s="65" t="s">
        <v>92</v>
      </c>
      <c r="P1994" s="65" t="s">
        <v>87</v>
      </c>
      <c r="Q1994" s="65" t="s">
        <v>107</v>
      </c>
      <c r="R1994" s="65" t="s">
        <v>108</v>
      </c>
      <c r="S1994" s="65" t="s">
        <v>87</v>
      </c>
      <c r="T1994" s="65" t="s">
        <v>87</v>
      </c>
      <c r="U1994" s="65" t="s">
        <v>255</v>
      </c>
      <c r="V1994" s="67" t="s">
        <v>145</v>
      </c>
      <c r="W1994" s="73" t="str">
        <f t="shared" si="31"/>
        <v>SVEWWTW0008_STW compliant with DWF permit under "3-in-5 rule" in 2022 (Y/N)</v>
      </c>
    </row>
    <row r="1995" spans="1:23">
      <c r="A1995" s="65" t="s">
        <v>93</v>
      </c>
      <c r="B1995" s="65" t="s">
        <v>156</v>
      </c>
      <c r="C1995" s="65" t="s">
        <v>157</v>
      </c>
      <c r="D1995" s="74" t="s">
        <v>155</v>
      </c>
      <c r="E1995" s="65" t="s">
        <v>48</v>
      </c>
      <c r="F1995" s="65" t="s">
        <v>49</v>
      </c>
      <c r="G1995" s="65" t="s">
        <v>50</v>
      </c>
      <c r="H1995" s="65" t="s">
        <v>51</v>
      </c>
      <c r="I1995" s="65" t="s">
        <v>86</v>
      </c>
      <c r="J1995" s="65" t="s">
        <v>53</v>
      </c>
      <c r="K1995" s="65" t="s">
        <v>146</v>
      </c>
      <c r="L1995" s="66">
        <v>46155</v>
      </c>
      <c r="M1995" s="65" t="s">
        <v>55</v>
      </c>
      <c r="N1995" s="65" t="s">
        <v>48</v>
      </c>
      <c r="O1995" s="65" t="s">
        <v>92</v>
      </c>
      <c r="P1995" s="65" t="s">
        <v>87</v>
      </c>
      <c r="Q1995" s="65" t="s">
        <v>107</v>
      </c>
      <c r="R1995" s="65" t="s">
        <v>108</v>
      </c>
      <c r="S1995" s="65" t="s">
        <v>87</v>
      </c>
      <c r="T1995" s="65" t="s">
        <v>87</v>
      </c>
      <c r="U1995" s="65" t="s">
        <v>248</v>
      </c>
      <c r="V1995" s="67" t="s">
        <v>155</v>
      </c>
      <c r="W1995" s="73" t="str">
        <f t="shared" si="31"/>
        <v>SVEWWTW0001_STW compliant with DWF permit under "3-in-5 rule" in 2022 (Y/N)</v>
      </c>
    </row>
    <row r="1996" spans="1:23">
      <c r="A1996" s="65" t="s">
        <v>93</v>
      </c>
      <c r="B1996" s="65" t="s">
        <v>156</v>
      </c>
      <c r="C1996" s="65" t="s">
        <v>157</v>
      </c>
      <c r="D1996" s="74" t="s">
        <v>155</v>
      </c>
      <c r="E1996" s="65" t="s">
        <v>48</v>
      </c>
      <c r="F1996" s="65" t="s">
        <v>49</v>
      </c>
      <c r="G1996" s="65" t="s">
        <v>50</v>
      </c>
      <c r="H1996" s="65" t="s">
        <v>51</v>
      </c>
      <c r="I1996" s="65" t="s">
        <v>86</v>
      </c>
      <c r="J1996" s="65" t="s">
        <v>53</v>
      </c>
      <c r="K1996" s="65" t="s">
        <v>146</v>
      </c>
      <c r="L1996" s="66">
        <v>46155</v>
      </c>
      <c r="M1996" s="65" t="s">
        <v>55</v>
      </c>
      <c r="N1996" s="65" t="s">
        <v>48</v>
      </c>
      <c r="O1996" s="65" t="s">
        <v>92</v>
      </c>
      <c r="P1996" s="65" t="s">
        <v>87</v>
      </c>
      <c r="Q1996" s="65" t="s">
        <v>107</v>
      </c>
      <c r="R1996" s="65" t="s">
        <v>108</v>
      </c>
      <c r="S1996" s="65" t="s">
        <v>87</v>
      </c>
      <c r="T1996" s="65" t="s">
        <v>87</v>
      </c>
      <c r="U1996" s="65" t="s">
        <v>251</v>
      </c>
      <c r="V1996" s="67" t="s">
        <v>155</v>
      </c>
      <c r="W1996" s="73" t="str">
        <f t="shared" si="31"/>
        <v>SVEWWTW0004_STW compliant with DWF permit under "3-in-5 rule" in 2022 (Y/N)</v>
      </c>
    </row>
    <row r="1997" spans="1:23">
      <c r="A1997" s="65" t="s">
        <v>93</v>
      </c>
      <c r="B1997" s="65" t="s">
        <v>156</v>
      </c>
      <c r="C1997" s="65" t="s">
        <v>157</v>
      </c>
      <c r="D1997" s="74" t="s">
        <v>155</v>
      </c>
      <c r="E1997" s="65" t="s">
        <v>48</v>
      </c>
      <c r="F1997" s="65" t="s">
        <v>49</v>
      </c>
      <c r="G1997" s="65" t="s">
        <v>50</v>
      </c>
      <c r="H1997" s="65" t="s">
        <v>51</v>
      </c>
      <c r="I1997" s="65" t="s">
        <v>86</v>
      </c>
      <c r="J1997" s="65" t="s">
        <v>53</v>
      </c>
      <c r="K1997" s="65" t="s">
        <v>146</v>
      </c>
      <c r="L1997" s="66">
        <v>46155</v>
      </c>
      <c r="M1997" s="65" t="s">
        <v>55</v>
      </c>
      <c r="N1997" s="65" t="s">
        <v>48</v>
      </c>
      <c r="O1997" s="65" t="s">
        <v>92</v>
      </c>
      <c r="P1997" s="65" t="s">
        <v>87</v>
      </c>
      <c r="Q1997" s="65" t="s">
        <v>107</v>
      </c>
      <c r="R1997" s="65" t="s">
        <v>108</v>
      </c>
      <c r="S1997" s="65" t="s">
        <v>87</v>
      </c>
      <c r="T1997" s="65" t="s">
        <v>87</v>
      </c>
      <c r="U1997" s="65" t="s">
        <v>252</v>
      </c>
      <c r="V1997" s="67" t="s">
        <v>155</v>
      </c>
      <c r="W1997" s="73" t="str">
        <f t="shared" si="31"/>
        <v>SVEWWTW0005_STW compliant with DWF permit under "3-in-5 rule" in 2022 (Y/N)</v>
      </c>
    </row>
    <row r="1998" spans="1:23">
      <c r="A1998" s="65" t="s">
        <v>93</v>
      </c>
      <c r="B1998" s="65" t="s">
        <v>156</v>
      </c>
      <c r="C1998" s="65" t="s">
        <v>157</v>
      </c>
      <c r="D1998" s="74" t="s">
        <v>155</v>
      </c>
      <c r="E1998" s="65" t="s">
        <v>48</v>
      </c>
      <c r="F1998" s="65" t="s">
        <v>49</v>
      </c>
      <c r="G1998" s="65" t="s">
        <v>50</v>
      </c>
      <c r="H1998" s="65" t="s">
        <v>51</v>
      </c>
      <c r="I1998" s="65" t="s">
        <v>86</v>
      </c>
      <c r="J1998" s="65" t="s">
        <v>53</v>
      </c>
      <c r="K1998" s="65" t="s">
        <v>146</v>
      </c>
      <c r="L1998" s="66">
        <v>46155</v>
      </c>
      <c r="M1998" s="65" t="s">
        <v>55</v>
      </c>
      <c r="N1998" s="65" t="s">
        <v>48</v>
      </c>
      <c r="O1998" s="65" t="s">
        <v>92</v>
      </c>
      <c r="P1998" s="65" t="s">
        <v>87</v>
      </c>
      <c r="Q1998" s="65" t="s">
        <v>107</v>
      </c>
      <c r="R1998" s="65" t="s">
        <v>108</v>
      </c>
      <c r="S1998" s="65" t="s">
        <v>87</v>
      </c>
      <c r="T1998" s="65" t="s">
        <v>87</v>
      </c>
      <c r="U1998" s="65" t="s">
        <v>254</v>
      </c>
      <c r="V1998" s="67" t="s">
        <v>155</v>
      </c>
      <c r="W1998" s="73" t="str">
        <f t="shared" si="31"/>
        <v>SVEWWTW0007_STW compliant with DWF permit under "3-in-5 rule" in 2022 (Y/N)</v>
      </c>
    </row>
    <row r="1999" spans="1:23">
      <c r="A1999" s="65" t="s">
        <v>93</v>
      </c>
      <c r="B1999" s="65" t="s">
        <v>158</v>
      </c>
      <c r="C1999" s="65" t="s">
        <v>159</v>
      </c>
      <c r="D1999" s="74" t="s">
        <v>65</v>
      </c>
      <c r="E1999" s="65" t="s">
        <v>48</v>
      </c>
      <c r="F1999" s="65" t="s">
        <v>49</v>
      </c>
      <c r="G1999" s="65" t="s">
        <v>50</v>
      </c>
      <c r="H1999" s="65" t="s">
        <v>51</v>
      </c>
      <c r="I1999" s="65" t="s">
        <v>86</v>
      </c>
      <c r="J1999" s="65" t="s">
        <v>53</v>
      </c>
      <c r="K1999" s="65" t="s">
        <v>160</v>
      </c>
      <c r="L1999" s="66">
        <v>46155</v>
      </c>
      <c r="M1999" s="65" t="s">
        <v>55</v>
      </c>
      <c r="N1999" s="65" t="s">
        <v>48</v>
      </c>
      <c r="O1999" s="65" t="s">
        <v>92</v>
      </c>
      <c r="P1999" s="65" t="s">
        <v>87</v>
      </c>
      <c r="Q1999" s="65" t="s">
        <v>107</v>
      </c>
      <c r="R1999" s="65" t="s">
        <v>108</v>
      </c>
      <c r="S1999" s="65" t="s">
        <v>87</v>
      </c>
      <c r="T1999" s="65" t="s">
        <v>87</v>
      </c>
      <c r="U1999" s="65" t="s">
        <v>248</v>
      </c>
      <c r="V1999" s="67" t="s">
        <v>65</v>
      </c>
      <c r="W1999" s="73" t="str">
        <f t="shared" si="31"/>
        <v>SVEWWTW0001_Year of new DWF being implemented</v>
      </c>
    </row>
    <row r="2000" spans="1:23">
      <c r="A2000" s="65" t="s">
        <v>93</v>
      </c>
      <c r="B2000" s="65" t="s">
        <v>158</v>
      </c>
      <c r="C2000" s="65" t="s">
        <v>159</v>
      </c>
      <c r="D2000" s="74" t="s">
        <v>65</v>
      </c>
      <c r="E2000" s="65" t="s">
        <v>48</v>
      </c>
      <c r="F2000" s="65" t="s">
        <v>49</v>
      </c>
      <c r="G2000" s="65" t="s">
        <v>50</v>
      </c>
      <c r="H2000" s="65" t="s">
        <v>51</v>
      </c>
      <c r="I2000" s="65" t="s">
        <v>86</v>
      </c>
      <c r="J2000" s="65" t="s">
        <v>53</v>
      </c>
      <c r="K2000" s="65" t="s">
        <v>160</v>
      </c>
      <c r="L2000" s="66">
        <v>46155</v>
      </c>
      <c r="M2000" s="65" t="s">
        <v>55</v>
      </c>
      <c r="N2000" s="65" t="s">
        <v>48</v>
      </c>
      <c r="O2000" s="65" t="s">
        <v>92</v>
      </c>
      <c r="P2000" s="65" t="s">
        <v>87</v>
      </c>
      <c r="Q2000" s="65" t="s">
        <v>107</v>
      </c>
      <c r="R2000" s="65" t="s">
        <v>108</v>
      </c>
      <c r="S2000" s="65" t="s">
        <v>87</v>
      </c>
      <c r="T2000" s="65" t="s">
        <v>87</v>
      </c>
      <c r="U2000" s="65" t="s">
        <v>249</v>
      </c>
      <c r="V2000" s="67" t="s">
        <v>65</v>
      </c>
      <c r="W2000" s="73" t="str">
        <f t="shared" si="31"/>
        <v>SVEWWTW0002_Year of new DWF being implemented</v>
      </c>
    </row>
    <row r="2001" spans="1:23">
      <c r="A2001" s="65" t="s">
        <v>93</v>
      </c>
      <c r="B2001" s="65" t="s">
        <v>158</v>
      </c>
      <c r="C2001" s="65" t="s">
        <v>159</v>
      </c>
      <c r="D2001" s="74" t="s">
        <v>65</v>
      </c>
      <c r="E2001" s="65" t="s">
        <v>48</v>
      </c>
      <c r="F2001" s="65" t="s">
        <v>49</v>
      </c>
      <c r="G2001" s="65" t="s">
        <v>50</v>
      </c>
      <c r="H2001" s="65" t="s">
        <v>51</v>
      </c>
      <c r="I2001" s="65" t="s">
        <v>86</v>
      </c>
      <c r="J2001" s="65" t="s">
        <v>53</v>
      </c>
      <c r="K2001" s="65" t="s">
        <v>160</v>
      </c>
      <c r="L2001" s="66">
        <v>46155</v>
      </c>
      <c r="M2001" s="65" t="s">
        <v>55</v>
      </c>
      <c r="N2001" s="65" t="s">
        <v>48</v>
      </c>
      <c r="O2001" s="65" t="s">
        <v>92</v>
      </c>
      <c r="P2001" s="65" t="s">
        <v>87</v>
      </c>
      <c r="Q2001" s="65" t="s">
        <v>107</v>
      </c>
      <c r="R2001" s="65" t="s">
        <v>108</v>
      </c>
      <c r="S2001" s="65" t="s">
        <v>87</v>
      </c>
      <c r="T2001" s="65" t="s">
        <v>87</v>
      </c>
      <c r="U2001" s="65" t="s">
        <v>250</v>
      </c>
      <c r="V2001" s="67" t="s">
        <v>65</v>
      </c>
      <c r="W2001" s="73" t="str">
        <f t="shared" si="31"/>
        <v>SVEWWTW0003_Year of new DWF being implemented</v>
      </c>
    </row>
    <row r="2002" spans="1:23">
      <c r="A2002" s="65" t="s">
        <v>93</v>
      </c>
      <c r="B2002" s="65" t="s">
        <v>158</v>
      </c>
      <c r="C2002" s="65" t="s">
        <v>159</v>
      </c>
      <c r="D2002" s="74" t="s">
        <v>65</v>
      </c>
      <c r="E2002" s="65" t="s">
        <v>48</v>
      </c>
      <c r="F2002" s="65" t="s">
        <v>49</v>
      </c>
      <c r="G2002" s="65" t="s">
        <v>50</v>
      </c>
      <c r="H2002" s="65" t="s">
        <v>51</v>
      </c>
      <c r="I2002" s="65" t="s">
        <v>86</v>
      </c>
      <c r="J2002" s="65" t="s">
        <v>53</v>
      </c>
      <c r="K2002" s="65" t="s">
        <v>160</v>
      </c>
      <c r="L2002" s="66">
        <v>46155</v>
      </c>
      <c r="M2002" s="65" t="s">
        <v>55</v>
      </c>
      <c r="N2002" s="65" t="s">
        <v>48</v>
      </c>
      <c r="O2002" s="65" t="s">
        <v>92</v>
      </c>
      <c r="P2002" s="65" t="s">
        <v>87</v>
      </c>
      <c r="Q2002" s="65" t="s">
        <v>107</v>
      </c>
      <c r="R2002" s="65" t="s">
        <v>108</v>
      </c>
      <c r="S2002" s="65" t="s">
        <v>87</v>
      </c>
      <c r="T2002" s="65" t="s">
        <v>87</v>
      </c>
      <c r="U2002" s="65" t="s">
        <v>251</v>
      </c>
      <c r="V2002" s="67" t="s">
        <v>65</v>
      </c>
      <c r="W2002" s="73" t="str">
        <f t="shared" si="31"/>
        <v>SVEWWTW0004_Year of new DWF being implemented</v>
      </c>
    </row>
    <row r="2003" spans="1:23">
      <c r="A2003" s="65" t="s">
        <v>93</v>
      </c>
      <c r="B2003" s="65" t="s">
        <v>158</v>
      </c>
      <c r="C2003" s="65" t="s">
        <v>159</v>
      </c>
      <c r="D2003" s="74" t="s">
        <v>65</v>
      </c>
      <c r="E2003" s="65" t="s">
        <v>48</v>
      </c>
      <c r="F2003" s="65" t="s">
        <v>49</v>
      </c>
      <c r="G2003" s="65" t="s">
        <v>50</v>
      </c>
      <c r="H2003" s="65" t="s">
        <v>51</v>
      </c>
      <c r="I2003" s="65" t="s">
        <v>86</v>
      </c>
      <c r="J2003" s="65" t="s">
        <v>53</v>
      </c>
      <c r="K2003" s="65" t="s">
        <v>160</v>
      </c>
      <c r="L2003" s="66">
        <v>46155</v>
      </c>
      <c r="M2003" s="65" t="s">
        <v>55</v>
      </c>
      <c r="N2003" s="65" t="s">
        <v>48</v>
      </c>
      <c r="O2003" s="65" t="s">
        <v>92</v>
      </c>
      <c r="P2003" s="65" t="s">
        <v>87</v>
      </c>
      <c r="Q2003" s="65" t="s">
        <v>107</v>
      </c>
      <c r="R2003" s="65" t="s">
        <v>108</v>
      </c>
      <c r="S2003" s="65" t="s">
        <v>87</v>
      </c>
      <c r="T2003" s="65" t="s">
        <v>87</v>
      </c>
      <c r="U2003" s="65" t="s">
        <v>252</v>
      </c>
      <c r="V2003" s="67" t="s">
        <v>65</v>
      </c>
      <c r="W2003" s="73" t="str">
        <f t="shared" si="31"/>
        <v>SVEWWTW0005_Year of new DWF being implemented</v>
      </c>
    </row>
    <row r="2004" spans="1:23">
      <c r="A2004" s="65" t="s">
        <v>93</v>
      </c>
      <c r="B2004" s="65" t="s">
        <v>158</v>
      </c>
      <c r="C2004" s="65" t="s">
        <v>159</v>
      </c>
      <c r="D2004" s="74" t="s">
        <v>65</v>
      </c>
      <c r="E2004" s="65" t="s">
        <v>48</v>
      </c>
      <c r="F2004" s="65" t="s">
        <v>49</v>
      </c>
      <c r="G2004" s="65" t="s">
        <v>50</v>
      </c>
      <c r="H2004" s="65" t="s">
        <v>51</v>
      </c>
      <c r="I2004" s="65" t="s">
        <v>86</v>
      </c>
      <c r="J2004" s="65" t="s">
        <v>53</v>
      </c>
      <c r="K2004" s="65" t="s">
        <v>160</v>
      </c>
      <c r="L2004" s="66">
        <v>46155</v>
      </c>
      <c r="M2004" s="65" t="s">
        <v>55</v>
      </c>
      <c r="N2004" s="65" t="s">
        <v>48</v>
      </c>
      <c r="O2004" s="65" t="s">
        <v>92</v>
      </c>
      <c r="P2004" s="65" t="s">
        <v>87</v>
      </c>
      <c r="Q2004" s="65" t="s">
        <v>107</v>
      </c>
      <c r="R2004" s="65" t="s">
        <v>108</v>
      </c>
      <c r="S2004" s="65" t="s">
        <v>87</v>
      </c>
      <c r="T2004" s="65" t="s">
        <v>87</v>
      </c>
      <c r="U2004" s="65" t="s">
        <v>254</v>
      </c>
      <c r="V2004" s="67" t="s">
        <v>65</v>
      </c>
      <c r="W2004" s="73" t="str">
        <f t="shared" si="31"/>
        <v>SVEWWTW0007_Year of new DWF being implemented</v>
      </c>
    </row>
    <row r="2005" spans="1:23">
      <c r="A2005" s="65" t="s">
        <v>93</v>
      </c>
      <c r="B2005" s="65" t="s">
        <v>158</v>
      </c>
      <c r="C2005" s="65" t="s">
        <v>159</v>
      </c>
      <c r="D2005" s="74" t="s">
        <v>65</v>
      </c>
      <c r="E2005" s="65" t="s">
        <v>48</v>
      </c>
      <c r="F2005" s="65" t="s">
        <v>49</v>
      </c>
      <c r="G2005" s="65" t="s">
        <v>50</v>
      </c>
      <c r="H2005" s="65" t="s">
        <v>51</v>
      </c>
      <c r="I2005" s="65" t="s">
        <v>86</v>
      </c>
      <c r="J2005" s="65" t="s">
        <v>53</v>
      </c>
      <c r="K2005" s="65" t="s">
        <v>160</v>
      </c>
      <c r="L2005" s="66">
        <v>46155</v>
      </c>
      <c r="M2005" s="65" t="s">
        <v>55</v>
      </c>
      <c r="N2005" s="65" t="s">
        <v>48</v>
      </c>
      <c r="O2005" s="65" t="s">
        <v>92</v>
      </c>
      <c r="P2005" s="65" t="s">
        <v>87</v>
      </c>
      <c r="Q2005" s="65" t="s">
        <v>107</v>
      </c>
      <c r="R2005" s="65" t="s">
        <v>108</v>
      </c>
      <c r="S2005" s="65" t="s">
        <v>87</v>
      </c>
      <c r="T2005" s="65" t="s">
        <v>87</v>
      </c>
      <c r="U2005" s="65" t="s">
        <v>255</v>
      </c>
      <c r="V2005" s="67" t="s">
        <v>65</v>
      </c>
      <c r="W2005" s="73" t="str">
        <f t="shared" si="31"/>
        <v>SVEWWTW0008_Year of new DWF being implemented</v>
      </c>
    </row>
    <row r="2006" spans="1:23">
      <c r="A2006" s="65" t="s">
        <v>93</v>
      </c>
      <c r="B2006" s="65" t="s">
        <v>158</v>
      </c>
      <c r="C2006" s="65" t="s">
        <v>159</v>
      </c>
      <c r="D2006" s="74" t="s">
        <v>67</v>
      </c>
      <c r="E2006" s="65" t="s">
        <v>48</v>
      </c>
      <c r="F2006" s="65" t="s">
        <v>49</v>
      </c>
      <c r="G2006" s="65" t="s">
        <v>50</v>
      </c>
      <c r="H2006" s="65" t="s">
        <v>51</v>
      </c>
      <c r="I2006" s="65" t="s">
        <v>86</v>
      </c>
      <c r="J2006" s="65" t="s">
        <v>53</v>
      </c>
      <c r="K2006" s="65" t="s">
        <v>160</v>
      </c>
      <c r="L2006" s="66">
        <v>46155</v>
      </c>
      <c r="M2006" s="65" t="s">
        <v>55</v>
      </c>
      <c r="N2006" s="65" t="s">
        <v>48</v>
      </c>
      <c r="O2006" s="65" t="s">
        <v>92</v>
      </c>
      <c r="P2006" s="65" t="s">
        <v>87</v>
      </c>
      <c r="Q2006" s="65" t="s">
        <v>107</v>
      </c>
      <c r="R2006" s="65" t="s">
        <v>108</v>
      </c>
      <c r="S2006" s="65" t="s">
        <v>87</v>
      </c>
      <c r="T2006" s="65" t="s">
        <v>87</v>
      </c>
      <c r="U2006" s="65" t="s">
        <v>253</v>
      </c>
      <c r="V2006" s="67" t="s">
        <v>67</v>
      </c>
      <c r="W2006" s="73" t="str">
        <f t="shared" si="31"/>
        <v>SVEWWTW0006_Year of new DWF being implemented</v>
      </c>
    </row>
    <row r="2007" spans="1:23">
      <c r="A2007" s="65" t="s">
        <v>93</v>
      </c>
      <c r="B2007" s="65" t="s">
        <v>161</v>
      </c>
      <c r="C2007" s="65" t="s">
        <v>162</v>
      </c>
      <c r="D2007" s="74">
        <v>2033</v>
      </c>
      <c r="E2007" s="65" t="s">
        <v>48</v>
      </c>
      <c r="F2007" s="65" t="s">
        <v>49</v>
      </c>
      <c r="G2007" s="65" t="s">
        <v>50</v>
      </c>
      <c r="H2007" s="65" t="s">
        <v>51</v>
      </c>
      <c r="I2007" s="65" t="s">
        <v>86</v>
      </c>
      <c r="J2007" s="65" t="s">
        <v>53</v>
      </c>
      <c r="K2007" s="65" t="s">
        <v>160</v>
      </c>
      <c r="L2007" s="66">
        <v>46155</v>
      </c>
      <c r="M2007" s="65" t="s">
        <v>55</v>
      </c>
      <c r="N2007" s="65" t="s">
        <v>48</v>
      </c>
      <c r="O2007" s="65" t="s">
        <v>92</v>
      </c>
      <c r="P2007" s="65" t="s">
        <v>87</v>
      </c>
      <c r="Q2007" s="65" t="s">
        <v>107</v>
      </c>
      <c r="R2007" s="65" t="s">
        <v>108</v>
      </c>
      <c r="S2007" s="65" t="s">
        <v>87</v>
      </c>
      <c r="T2007" s="65" t="s">
        <v>87</v>
      </c>
      <c r="U2007" s="65" t="s">
        <v>255</v>
      </c>
      <c r="V2007" s="67">
        <v>2033</v>
      </c>
      <c r="W2007" s="73" t="str">
        <f t="shared" si="31"/>
        <v>SVEWWTW0008_Design Horizon -  Associated with Cost Driver 2</v>
      </c>
    </row>
    <row r="2008" spans="1:23">
      <c r="A2008" s="65" t="s">
        <v>93</v>
      </c>
      <c r="B2008" s="65" t="s">
        <v>161</v>
      </c>
      <c r="C2008" s="65" t="s">
        <v>162</v>
      </c>
      <c r="D2008" s="74">
        <v>2038</v>
      </c>
      <c r="E2008" s="65" t="s">
        <v>48</v>
      </c>
      <c r="F2008" s="65" t="s">
        <v>49</v>
      </c>
      <c r="G2008" s="65" t="s">
        <v>50</v>
      </c>
      <c r="H2008" s="65" t="s">
        <v>51</v>
      </c>
      <c r="I2008" s="65" t="s">
        <v>86</v>
      </c>
      <c r="J2008" s="65" t="s">
        <v>53</v>
      </c>
      <c r="K2008" s="65" t="s">
        <v>160</v>
      </c>
      <c r="L2008" s="66">
        <v>46155</v>
      </c>
      <c r="M2008" s="65" t="s">
        <v>55</v>
      </c>
      <c r="N2008" s="65" t="s">
        <v>48</v>
      </c>
      <c r="O2008" s="65" t="s">
        <v>92</v>
      </c>
      <c r="P2008" s="65" t="s">
        <v>87</v>
      </c>
      <c r="Q2008" s="65" t="s">
        <v>107</v>
      </c>
      <c r="R2008" s="65" t="s">
        <v>108</v>
      </c>
      <c r="S2008" s="65" t="s">
        <v>87</v>
      </c>
      <c r="T2008" s="65" t="s">
        <v>87</v>
      </c>
      <c r="U2008" s="65" t="s">
        <v>248</v>
      </c>
      <c r="V2008" s="67">
        <v>2038</v>
      </c>
      <c r="W2008" s="73" t="str">
        <f t="shared" si="31"/>
        <v>SVEWWTW0001_Design Horizon -  Associated with Cost Driver 2</v>
      </c>
    </row>
    <row r="2009" spans="1:23">
      <c r="A2009" s="65" t="s">
        <v>93</v>
      </c>
      <c r="B2009" s="65" t="s">
        <v>161</v>
      </c>
      <c r="C2009" s="65" t="s">
        <v>162</v>
      </c>
      <c r="D2009" s="74">
        <v>2038</v>
      </c>
      <c r="E2009" s="65" t="s">
        <v>48</v>
      </c>
      <c r="F2009" s="65" t="s">
        <v>49</v>
      </c>
      <c r="G2009" s="65" t="s">
        <v>50</v>
      </c>
      <c r="H2009" s="65" t="s">
        <v>51</v>
      </c>
      <c r="I2009" s="65" t="s">
        <v>86</v>
      </c>
      <c r="J2009" s="65" t="s">
        <v>53</v>
      </c>
      <c r="K2009" s="65" t="s">
        <v>160</v>
      </c>
      <c r="L2009" s="66">
        <v>46155</v>
      </c>
      <c r="M2009" s="65" t="s">
        <v>55</v>
      </c>
      <c r="N2009" s="65" t="s">
        <v>48</v>
      </c>
      <c r="O2009" s="65" t="s">
        <v>92</v>
      </c>
      <c r="P2009" s="65" t="s">
        <v>87</v>
      </c>
      <c r="Q2009" s="65" t="s">
        <v>107</v>
      </c>
      <c r="R2009" s="65" t="s">
        <v>108</v>
      </c>
      <c r="S2009" s="65" t="s">
        <v>87</v>
      </c>
      <c r="T2009" s="65" t="s">
        <v>87</v>
      </c>
      <c r="U2009" s="65" t="s">
        <v>249</v>
      </c>
      <c r="V2009" s="67">
        <v>2038</v>
      </c>
      <c r="W2009" s="73" t="str">
        <f t="shared" si="31"/>
        <v>SVEWWTW0002_Design Horizon -  Associated with Cost Driver 2</v>
      </c>
    </row>
    <row r="2010" spans="1:23">
      <c r="A2010" s="65" t="s">
        <v>93</v>
      </c>
      <c r="B2010" s="65" t="s">
        <v>161</v>
      </c>
      <c r="C2010" s="65" t="s">
        <v>162</v>
      </c>
      <c r="D2010" s="74">
        <v>2038</v>
      </c>
      <c r="E2010" s="65" t="s">
        <v>48</v>
      </c>
      <c r="F2010" s="65" t="s">
        <v>49</v>
      </c>
      <c r="G2010" s="65" t="s">
        <v>50</v>
      </c>
      <c r="H2010" s="65" t="s">
        <v>51</v>
      </c>
      <c r="I2010" s="65" t="s">
        <v>86</v>
      </c>
      <c r="J2010" s="65" t="s">
        <v>53</v>
      </c>
      <c r="K2010" s="65" t="s">
        <v>160</v>
      </c>
      <c r="L2010" s="66">
        <v>46155</v>
      </c>
      <c r="M2010" s="65" t="s">
        <v>55</v>
      </c>
      <c r="N2010" s="65" t="s">
        <v>48</v>
      </c>
      <c r="O2010" s="65" t="s">
        <v>92</v>
      </c>
      <c r="P2010" s="65" t="s">
        <v>87</v>
      </c>
      <c r="Q2010" s="65" t="s">
        <v>107</v>
      </c>
      <c r="R2010" s="65" t="s">
        <v>108</v>
      </c>
      <c r="S2010" s="65" t="s">
        <v>87</v>
      </c>
      <c r="T2010" s="65" t="s">
        <v>87</v>
      </c>
      <c r="U2010" s="65" t="s">
        <v>250</v>
      </c>
      <c r="V2010" s="67">
        <v>2038</v>
      </c>
      <c r="W2010" s="73" t="str">
        <f t="shared" si="31"/>
        <v>SVEWWTW0003_Design Horizon -  Associated with Cost Driver 2</v>
      </c>
    </row>
    <row r="2011" spans="1:23">
      <c r="A2011" s="65" t="s">
        <v>93</v>
      </c>
      <c r="B2011" s="65" t="s">
        <v>161</v>
      </c>
      <c r="C2011" s="65" t="s">
        <v>162</v>
      </c>
      <c r="D2011" s="74">
        <v>2038</v>
      </c>
      <c r="E2011" s="65" t="s">
        <v>48</v>
      </c>
      <c r="F2011" s="65" t="s">
        <v>49</v>
      </c>
      <c r="G2011" s="65" t="s">
        <v>50</v>
      </c>
      <c r="H2011" s="65" t="s">
        <v>51</v>
      </c>
      <c r="I2011" s="65" t="s">
        <v>86</v>
      </c>
      <c r="J2011" s="65" t="s">
        <v>53</v>
      </c>
      <c r="K2011" s="65" t="s">
        <v>160</v>
      </c>
      <c r="L2011" s="66">
        <v>46155</v>
      </c>
      <c r="M2011" s="65" t="s">
        <v>55</v>
      </c>
      <c r="N2011" s="65" t="s">
        <v>48</v>
      </c>
      <c r="O2011" s="65" t="s">
        <v>92</v>
      </c>
      <c r="P2011" s="65" t="s">
        <v>87</v>
      </c>
      <c r="Q2011" s="65" t="s">
        <v>107</v>
      </c>
      <c r="R2011" s="65" t="s">
        <v>108</v>
      </c>
      <c r="S2011" s="65" t="s">
        <v>87</v>
      </c>
      <c r="T2011" s="65" t="s">
        <v>87</v>
      </c>
      <c r="U2011" s="65" t="s">
        <v>251</v>
      </c>
      <c r="V2011" s="67">
        <v>2038</v>
      </c>
      <c r="W2011" s="73" t="str">
        <f t="shared" si="31"/>
        <v>SVEWWTW0004_Design Horizon -  Associated with Cost Driver 2</v>
      </c>
    </row>
    <row r="2012" spans="1:23">
      <c r="A2012" s="65" t="s">
        <v>93</v>
      </c>
      <c r="B2012" s="65" t="s">
        <v>161</v>
      </c>
      <c r="C2012" s="65" t="s">
        <v>162</v>
      </c>
      <c r="D2012" s="74">
        <v>2038</v>
      </c>
      <c r="E2012" s="65" t="s">
        <v>48</v>
      </c>
      <c r="F2012" s="65" t="s">
        <v>49</v>
      </c>
      <c r="G2012" s="65" t="s">
        <v>50</v>
      </c>
      <c r="H2012" s="65" t="s">
        <v>51</v>
      </c>
      <c r="I2012" s="65" t="s">
        <v>86</v>
      </c>
      <c r="J2012" s="65" t="s">
        <v>53</v>
      </c>
      <c r="K2012" s="65" t="s">
        <v>160</v>
      </c>
      <c r="L2012" s="66">
        <v>46155</v>
      </c>
      <c r="M2012" s="65" t="s">
        <v>55</v>
      </c>
      <c r="N2012" s="65" t="s">
        <v>48</v>
      </c>
      <c r="O2012" s="65" t="s">
        <v>92</v>
      </c>
      <c r="P2012" s="65" t="s">
        <v>87</v>
      </c>
      <c r="Q2012" s="65" t="s">
        <v>107</v>
      </c>
      <c r="R2012" s="65" t="s">
        <v>108</v>
      </c>
      <c r="S2012" s="65" t="s">
        <v>87</v>
      </c>
      <c r="T2012" s="65" t="s">
        <v>87</v>
      </c>
      <c r="U2012" s="65" t="s">
        <v>252</v>
      </c>
      <c r="V2012" s="67">
        <v>2038</v>
      </c>
      <c r="W2012" s="73" t="str">
        <f t="shared" si="31"/>
        <v>SVEWWTW0005_Design Horizon -  Associated with Cost Driver 2</v>
      </c>
    </row>
    <row r="2013" spans="1:23">
      <c r="A2013" s="65" t="s">
        <v>93</v>
      </c>
      <c r="B2013" s="65" t="s">
        <v>161</v>
      </c>
      <c r="C2013" s="65" t="s">
        <v>162</v>
      </c>
      <c r="D2013" s="74">
        <v>2045</v>
      </c>
      <c r="E2013" s="65" t="s">
        <v>48</v>
      </c>
      <c r="F2013" s="65" t="s">
        <v>49</v>
      </c>
      <c r="G2013" s="65" t="s">
        <v>50</v>
      </c>
      <c r="H2013" s="65" t="s">
        <v>51</v>
      </c>
      <c r="I2013" s="65" t="s">
        <v>86</v>
      </c>
      <c r="J2013" s="65" t="s">
        <v>53</v>
      </c>
      <c r="K2013" s="65" t="s">
        <v>160</v>
      </c>
      <c r="L2013" s="66">
        <v>46155</v>
      </c>
      <c r="M2013" s="65" t="s">
        <v>55</v>
      </c>
      <c r="N2013" s="65" t="s">
        <v>48</v>
      </c>
      <c r="O2013" s="65" t="s">
        <v>92</v>
      </c>
      <c r="P2013" s="65" t="s">
        <v>87</v>
      </c>
      <c r="Q2013" s="65" t="s">
        <v>107</v>
      </c>
      <c r="R2013" s="65" t="s">
        <v>108</v>
      </c>
      <c r="S2013" s="65" t="s">
        <v>87</v>
      </c>
      <c r="T2013" s="65" t="s">
        <v>87</v>
      </c>
      <c r="U2013" s="65" t="s">
        <v>253</v>
      </c>
      <c r="V2013" s="67">
        <v>2045</v>
      </c>
      <c r="W2013" s="73" t="str">
        <f t="shared" si="31"/>
        <v>SVEWWTW0006_Design Horizon -  Associated with Cost Driver 2</v>
      </c>
    </row>
    <row r="2014" spans="1:23">
      <c r="A2014" s="65" t="s">
        <v>93</v>
      </c>
      <c r="B2014" s="65" t="s">
        <v>161</v>
      </c>
      <c r="C2014" s="65" t="s">
        <v>162</v>
      </c>
      <c r="D2014" s="74">
        <v>2050</v>
      </c>
      <c r="E2014" s="65" t="s">
        <v>48</v>
      </c>
      <c r="F2014" s="65" t="s">
        <v>49</v>
      </c>
      <c r="G2014" s="65" t="s">
        <v>50</v>
      </c>
      <c r="H2014" s="65" t="s">
        <v>51</v>
      </c>
      <c r="I2014" s="65" t="s">
        <v>86</v>
      </c>
      <c r="J2014" s="65" t="s">
        <v>53</v>
      </c>
      <c r="K2014" s="65" t="s">
        <v>160</v>
      </c>
      <c r="L2014" s="66">
        <v>46155</v>
      </c>
      <c r="M2014" s="65" t="s">
        <v>55</v>
      </c>
      <c r="N2014" s="65" t="s">
        <v>48</v>
      </c>
      <c r="O2014" s="65" t="s">
        <v>92</v>
      </c>
      <c r="P2014" s="65" t="s">
        <v>87</v>
      </c>
      <c r="Q2014" s="65" t="s">
        <v>107</v>
      </c>
      <c r="R2014" s="65" t="s">
        <v>108</v>
      </c>
      <c r="S2014" s="65" t="s">
        <v>87</v>
      </c>
      <c r="T2014" s="65" t="s">
        <v>87</v>
      </c>
      <c r="U2014" s="65" t="s">
        <v>254</v>
      </c>
      <c r="V2014" s="67">
        <v>2050</v>
      </c>
      <c r="W2014" s="73" t="str">
        <f t="shared" si="31"/>
        <v>SVEWWTW0007_Design Horizon -  Associated with Cost Driver 2</v>
      </c>
    </row>
    <row r="2015" spans="1:23">
      <c r="A2015" s="65" t="s">
        <v>93</v>
      </c>
      <c r="B2015" s="65" t="s">
        <v>163</v>
      </c>
      <c r="C2015" s="65" t="s">
        <v>164</v>
      </c>
      <c r="D2015" s="74" t="s">
        <v>165</v>
      </c>
      <c r="E2015" s="65" t="s">
        <v>48</v>
      </c>
      <c r="F2015" s="65" t="s">
        <v>49</v>
      </c>
      <c r="G2015" s="65" t="s">
        <v>50</v>
      </c>
      <c r="H2015" s="65" t="s">
        <v>51</v>
      </c>
      <c r="I2015" s="65" t="s">
        <v>86</v>
      </c>
      <c r="J2015" s="65" t="s">
        <v>53</v>
      </c>
      <c r="K2015" s="65" t="s">
        <v>146</v>
      </c>
      <c r="L2015" s="66">
        <v>46155</v>
      </c>
      <c r="M2015" s="65" t="s">
        <v>55</v>
      </c>
      <c r="N2015" s="65" t="s">
        <v>48</v>
      </c>
      <c r="O2015" s="65" t="s">
        <v>92</v>
      </c>
      <c r="P2015" s="65" t="s">
        <v>87</v>
      </c>
      <c r="Q2015" s="65" t="s">
        <v>107</v>
      </c>
      <c r="R2015" s="65" t="s">
        <v>108</v>
      </c>
      <c r="S2015" s="65" t="s">
        <v>87</v>
      </c>
      <c r="T2015" s="65" t="s">
        <v>87</v>
      </c>
      <c r="U2015" s="65" t="s">
        <v>250</v>
      </c>
      <c r="V2015" s="67" t="s">
        <v>165</v>
      </c>
      <c r="W2015" s="73" t="str">
        <f t="shared" si="31"/>
        <v>SVEWWTW0003_Primary Driver for Growth (Residential / Non Residential)</v>
      </c>
    </row>
    <row r="2016" spans="1:23">
      <c r="A2016" s="65" t="s">
        <v>93</v>
      </c>
      <c r="B2016" s="65" t="s">
        <v>163</v>
      </c>
      <c r="C2016" s="65" t="s">
        <v>164</v>
      </c>
      <c r="D2016" s="74" t="s">
        <v>215</v>
      </c>
      <c r="E2016" s="65" t="s">
        <v>48</v>
      </c>
      <c r="F2016" s="65" t="s">
        <v>49</v>
      </c>
      <c r="G2016" s="65" t="s">
        <v>50</v>
      </c>
      <c r="H2016" s="65" t="s">
        <v>51</v>
      </c>
      <c r="I2016" s="65" t="s">
        <v>86</v>
      </c>
      <c r="J2016" s="65" t="s">
        <v>53</v>
      </c>
      <c r="K2016" s="65" t="s">
        <v>146</v>
      </c>
      <c r="L2016" s="66">
        <v>46155</v>
      </c>
      <c r="M2016" s="65" t="s">
        <v>55</v>
      </c>
      <c r="N2016" s="65" t="s">
        <v>48</v>
      </c>
      <c r="O2016" s="65" t="s">
        <v>92</v>
      </c>
      <c r="P2016" s="65" t="s">
        <v>87</v>
      </c>
      <c r="Q2016" s="65" t="s">
        <v>107</v>
      </c>
      <c r="R2016" s="65" t="s">
        <v>108</v>
      </c>
      <c r="S2016" s="65" t="s">
        <v>87</v>
      </c>
      <c r="T2016" s="65" t="s">
        <v>87</v>
      </c>
      <c r="U2016" s="65" t="s">
        <v>248</v>
      </c>
      <c r="V2016" s="67" t="s">
        <v>215</v>
      </c>
      <c r="W2016" s="73" t="str">
        <f t="shared" si="31"/>
        <v>SVEWWTW0001_Primary Driver for Growth (Residential / Non Residential)</v>
      </c>
    </row>
    <row r="2017" spans="1:23">
      <c r="A2017" s="65" t="s">
        <v>93</v>
      </c>
      <c r="B2017" s="65" t="s">
        <v>163</v>
      </c>
      <c r="C2017" s="65" t="s">
        <v>164</v>
      </c>
      <c r="D2017" s="74" t="s">
        <v>215</v>
      </c>
      <c r="E2017" s="65" t="s">
        <v>48</v>
      </c>
      <c r="F2017" s="65" t="s">
        <v>49</v>
      </c>
      <c r="G2017" s="65" t="s">
        <v>50</v>
      </c>
      <c r="H2017" s="65" t="s">
        <v>51</v>
      </c>
      <c r="I2017" s="65" t="s">
        <v>86</v>
      </c>
      <c r="J2017" s="65" t="s">
        <v>53</v>
      </c>
      <c r="K2017" s="65" t="s">
        <v>146</v>
      </c>
      <c r="L2017" s="66">
        <v>46155</v>
      </c>
      <c r="M2017" s="65" t="s">
        <v>55</v>
      </c>
      <c r="N2017" s="65" t="s">
        <v>48</v>
      </c>
      <c r="O2017" s="65" t="s">
        <v>92</v>
      </c>
      <c r="P2017" s="65" t="s">
        <v>87</v>
      </c>
      <c r="Q2017" s="65" t="s">
        <v>107</v>
      </c>
      <c r="R2017" s="65" t="s">
        <v>108</v>
      </c>
      <c r="S2017" s="65" t="s">
        <v>87</v>
      </c>
      <c r="T2017" s="65" t="s">
        <v>87</v>
      </c>
      <c r="U2017" s="65" t="s">
        <v>249</v>
      </c>
      <c r="V2017" s="67" t="s">
        <v>215</v>
      </c>
      <c r="W2017" s="73" t="str">
        <f t="shared" si="31"/>
        <v>SVEWWTW0002_Primary Driver for Growth (Residential / Non Residential)</v>
      </c>
    </row>
    <row r="2018" spans="1:23">
      <c r="A2018" s="65" t="s">
        <v>93</v>
      </c>
      <c r="B2018" s="65" t="s">
        <v>163</v>
      </c>
      <c r="C2018" s="65" t="s">
        <v>164</v>
      </c>
      <c r="D2018" s="74" t="s">
        <v>215</v>
      </c>
      <c r="E2018" s="65" t="s">
        <v>48</v>
      </c>
      <c r="F2018" s="65" t="s">
        <v>49</v>
      </c>
      <c r="G2018" s="65" t="s">
        <v>50</v>
      </c>
      <c r="H2018" s="65" t="s">
        <v>51</v>
      </c>
      <c r="I2018" s="65" t="s">
        <v>86</v>
      </c>
      <c r="J2018" s="65" t="s">
        <v>53</v>
      </c>
      <c r="K2018" s="65" t="s">
        <v>146</v>
      </c>
      <c r="L2018" s="66">
        <v>46155</v>
      </c>
      <c r="M2018" s="65" t="s">
        <v>55</v>
      </c>
      <c r="N2018" s="65" t="s">
        <v>48</v>
      </c>
      <c r="O2018" s="65" t="s">
        <v>92</v>
      </c>
      <c r="P2018" s="65" t="s">
        <v>87</v>
      </c>
      <c r="Q2018" s="65" t="s">
        <v>107</v>
      </c>
      <c r="R2018" s="65" t="s">
        <v>108</v>
      </c>
      <c r="S2018" s="65" t="s">
        <v>87</v>
      </c>
      <c r="T2018" s="65" t="s">
        <v>87</v>
      </c>
      <c r="U2018" s="65" t="s">
        <v>251</v>
      </c>
      <c r="V2018" s="67" t="s">
        <v>215</v>
      </c>
      <c r="W2018" s="73" t="str">
        <f t="shared" si="31"/>
        <v>SVEWWTW0004_Primary Driver for Growth (Residential / Non Residential)</v>
      </c>
    </row>
    <row r="2019" spans="1:23">
      <c r="A2019" s="65" t="s">
        <v>93</v>
      </c>
      <c r="B2019" s="65" t="s">
        <v>163</v>
      </c>
      <c r="C2019" s="65" t="s">
        <v>164</v>
      </c>
      <c r="D2019" s="74" t="s">
        <v>215</v>
      </c>
      <c r="E2019" s="65" t="s">
        <v>48</v>
      </c>
      <c r="F2019" s="65" t="s">
        <v>49</v>
      </c>
      <c r="G2019" s="65" t="s">
        <v>50</v>
      </c>
      <c r="H2019" s="65" t="s">
        <v>51</v>
      </c>
      <c r="I2019" s="65" t="s">
        <v>86</v>
      </c>
      <c r="J2019" s="65" t="s">
        <v>53</v>
      </c>
      <c r="K2019" s="65" t="s">
        <v>146</v>
      </c>
      <c r="L2019" s="66">
        <v>46155</v>
      </c>
      <c r="M2019" s="65" t="s">
        <v>55</v>
      </c>
      <c r="N2019" s="65" t="s">
        <v>48</v>
      </c>
      <c r="O2019" s="65" t="s">
        <v>92</v>
      </c>
      <c r="P2019" s="65" t="s">
        <v>87</v>
      </c>
      <c r="Q2019" s="65" t="s">
        <v>107</v>
      </c>
      <c r="R2019" s="65" t="s">
        <v>108</v>
      </c>
      <c r="S2019" s="65" t="s">
        <v>87</v>
      </c>
      <c r="T2019" s="65" t="s">
        <v>87</v>
      </c>
      <c r="U2019" s="65" t="s">
        <v>252</v>
      </c>
      <c r="V2019" s="67" t="s">
        <v>215</v>
      </c>
      <c r="W2019" s="73" t="str">
        <f t="shared" si="31"/>
        <v>SVEWWTW0005_Primary Driver for Growth (Residential / Non Residential)</v>
      </c>
    </row>
    <row r="2020" spans="1:23">
      <c r="A2020" s="65" t="s">
        <v>93</v>
      </c>
      <c r="B2020" s="65" t="s">
        <v>163</v>
      </c>
      <c r="C2020" s="65" t="s">
        <v>164</v>
      </c>
      <c r="D2020" s="74" t="s">
        <v>215</v>
      </c>
      <c r="E2020" s="65" t="s">
        <v>48</v>
      </c>
      <c r="F2020" s="65" t="s">
        <v>49</v>
      </c>
      <c r="G2020" s="65" t="s">
        <v>50</v>
      </c>
      <c r="H2020" s="65" t="s">
        <v>51</v>
      </c>
      <c r="I2020" s="65" t="s">
        <v>86</v>
      </c>
      <c r="J2020" s="65" t="s">
        <v>53</v>
      </c>
      <c r="K2020" s="65" t="s">
        <v>146</v>
      </c>
      <c r="L2020" s="66">
        <v>46155</v>
      </c>
      <c r="M2020" s="65" t="s">
        <v>55</v>
      </c>
      <c r="N2020" s="65" t="s">
        <v>48</v>
      </c>
      <c r="O2020" s="65" t="s">
        <v>92</v>
      </c>
      <c r="P2020" s="65" t="s">
        <v>87</v>
      </c>
      <c r="Q2020" s="65" t="s">
        <v>107</v>
      </c>
      <c r="R2020" s="65" t="s">
        <v>108</v>
      </c>
      <c r="S2020" s="65" t="s">
        <v>87</v>
      </c>
      <c r="T2020" s="65" t="s">
        <v>87</v>
      </c>
      <c r="U2020" s="65" t="s">
        <v>253</v>
      </c>
      <c r="V2020" s="67" t="s">
        <v>215</v>
      </c>
      <c r="W2020" s="73" t="str">
        <f t="shared" si="31"/>
        <v>SVEWWTW0006_Primary Driver for Growth (Residential / Non Residential)</v>
      </c>
    </row>
    <row r="2021" spans="1:23">
      <c r="A2021" s="65" t="s">
        <v>93</v>
      </c>
      <c r="B2021" s="65" t="s">
        <v>163</v>
      </c>
      <c r="C2021" s="65" t="s">
        <v>164</v>
      </c>
      <c r="D2021" s="74" t="s">
        <v>215</v>
      </c>
      <c r="E2021" s="65" t="s">
        <v>48</v>
      </c>
      <c r="F2021" s="65" t="s">
        <v>49</v>
      </c>
      <c r="G2021" s="65" t="s">
        <v>50</v>
      </c>
      <c r="H2021" s="65" t="s">
        <v>51</v>
      </c>
      <c r="I2021" s="65" t="s">
        <v>86</v>
      </c>
      <c r="J2021" s="65" t="s">
        <v>53</v>
      </c>
      <c r="K2021" s="65" t="s">
        <v>146</v>
      </c>
      <c r="L2021" s="66">
        <v>46155</v>
      </c>
      <c r="M2021" s="65" t="s">
        <v>55</v>
      </c>
      <c r="N2021" s="65" t="s">
        <v>48</v>
      </c>
      <c r="O2021" s="65" t="s">
        <v>92</v>
      </c>
      <c r="P2021" s="65" t="s">
        <v>87</v>
      </c>
      <c r="Q2021" s="65" t="s">
        <v>107</v>
      </c>
      <c r="R2021" s="65" t="s">
        <v>108</v>
      </c>
      <c r="S2021" s="65" t="s">
        <v>87</v>
      </c>
      <c r="T2021" s="65" t="s">
        <v>87</v>
      </c>
      <c r="U2021" s="65" t="s">
        <v>254</v>
      </c>
      <c r="V2021" s="67" t="s">
        <v>215</v>
      </c>
      <c r="W2021" s="73" t="str">
        <f t="shared" si="31"/>
        <v>SVEWWTW0007_Primary Driver for Growth (Residential / Non Residential)</v>
      </c>
    </row>
    <row r="2022" spans="1:23">
      <c r="A2022" s="65" t="s">
        <v>93</v>
      </c>
      <c r="B2022" s="65" t="s">
        <v>163</v>
      </c>
      <c r="C2022" s="65" t="s">
        <v>164</v>
      </c>
      <c r="D2022" s="74" t="s">
        <v>215</v>
      </c>
      <c r="E2022" s="65" t="s">
        <v>48</v>
      </c>
      <c r="F2022" s="65" t="s">
        <v>49</v>
      </c>
      <c r="G2022" s="65" t="s">
        <v>50</v>
      </c>
      <c r="H2022" s="65" t="s">
        <v>51</v>
      </c>
      <c r="I2022" s="65" t="s">
        <v>86</v>
      </c>
      <c r="J2022" s="65" t="s">
        <v>53</v>
      </c>
      <c r="K2022" s="65" t="s">
        <v>146</v>
      </c>
      <c r="L2022" s="66">
        <v>46155</v>
      </c>
      <c r="M2022" s="65" t="s">
        <v>55</v>
      </c>
      <c r="N2022" s="65" t="s">
        <v>48</v>
      </c>
      <c r="O2022" s="65" t="s">
        <v>92</v>
      </c>
      <c r="P2022" s="65" t="s">
        <v>87</v>
      </c>
      <c r="Q2022" s="65" t="s">
        <v>107</v>
      </c>
      <c r="R2022" s="65" t="s">
        <v>108</v>
      </c>
      <c r="S2022" s="65" t="s">
        <v>87</v>
      </c>
      <c r="T2022" s="65" t="s">
        <v>87</v>
      </c>
      <c r="U2022" s="65" t="s">
        <v>255</v>
      </c>
      <c r="V2022" s="67" t="s">
        <v>215</v>
      </c>
      <c r="W2022" s="73" t="str">
        <f t="shared" si="31"/>
        <v>SVEWWTW0008_Primary Driver for Growth (Residential / Non Residential)</v>
      </c>
    </row>
    <row r="2023" spans="1:23">
      <c r="A2023" s="65" t="s">
        <v>93</v>
      </c>
      <c r="B2023" s="65" t="s">
        <v>166</v>
      </c>
      <c r="C2023" s="65" t="s">
        <v>167</v>
      </c>
      <c r="D2023" s="74" t="s">
        <v>263</v>
      </c>
      <c r="E2023" s="65" t="s">
        <v>48</v>
      </c>
      <c r="F2023" s="65" t="s">
        <v>49</v>
      </c>
      <c r="G2023" s="65" t="s">
        <v>50</v>
      </c>
      <c r="H2023" s="65" t="s">
        <v>51</v>
      </c>
      <c r="I2023" s="65" t="s">
        <v>86</v>
      </c>
      <c r="J2023" s="65" t="s">
        <v>53</v>
      </c>
      <c r="K2023" s="65" t="s">
        <v>146</v>
      </c>
      <c r="L2023" s="66">
        <v>46155</v>
      </c>
      <c r="M2023" s="65" t="s">
        <v>55</v>
      </c>
      <c r="N2023" s="65" t="s">
        <v>48</v>
      </c>
      <c r="O2023" s="65" t="s">
        <v>92</v>
      </c>
      <c r="P2023" s="65" t="s">
        <v>87</v>
      </c>
      <c r="Q2023" s="65" t="s">
        <v>107</v>
      </c>
      <c r="R2023" s="65" t="s">
        <v>108</v>
      </c>
      <c r="S2023" s="65" t="s">
        <v>87</v>
      </c>
      <c r="T2023" s="65" t="s">
        <v>87</v>
      </c>
      <c r="U2023" s="65" t="s">
        <v>254</v>
      </c>
      <c r="V2023" s="67" t="s">
        <v>263</v>
      </c>
      <c r="W2023" s="73" t="str">
        <f t="shared" si="31"/>
        <v>SVEWWTW0007_Name of Sludge Treatment Centre the site works supplies</v>
      </c>
    </row>
    <row r="2024" spans="1:23">
      <c r="A2024" s="65" t="s">
        <v>93</v>
      </c>
      <c r="B2024" s="65" t="s">
        <v>166</v>
      </c>
      <c r="C2024" s="65" t="s">
        <v>167</v>
      </c>
      <c r="D2024" s="74" t="s">
        <v>264</v>
      </c>
      <c r="E2024" s="65" t="s">
        <v>48</v>
      </c>
      <c r="F2024" s="65" t="s">
        <v>49</v>
      </c>
      <c r="G2024" s="65" t="s">
        <v>50</v>
      </c>
      <c r="H2024" s="65" t="s">
        <v>51</v>
      </c>
      <c r="I2024" s="65" t="s">
        <v>86</v>
      </c>
      <c r="J2024" s="65" t="s">
        <v>53</v>
      </c>
      <c r="K2024" s="65" t="s">
        <v>146</v>
      </c>
      <c r="L2024" s="66">
        <v>46155</v>
      </c>
      <c r="M2024" s="65" t="s">
        <v>55</v>
      </c>
      <c r="N2024" s="65" t="s">
        <v>48</v>
      </c>
      <c r="O2024" s="65" t="s">
        <v>92</v>
      </c>
      <c r="P2024" s="65" t="s">
        <v>87</v>
      </c>
      <c r="Q2024" s="65" t="s">
        <v>107</v>
      </c>
      <c r="R2024" s="65" t="s">
        <v>108</v>
      </c>
      <c r="S2024" s="65" t="s">
        <v>87</v>
      </c>
      <c r="T2024" s="65" t="s">
        <v>87</v>
      </c>
      <c r="U2024" s="65" t="s">
        <v>253</v>
      </c>
      <c r="V2024" s="67" t="s">
        <v>264</v>
      </c>
      <c r="W2024" s="73" t="str">
        <f t="shared" si="31"/>
        <v>SVEWWTW0006_Name of Sludge Treatment Centre the site works supplies</v>
      </c>
    </row>
    <row r="2025" spans="1:23">
      <c r="A2025" s="65" t="s">
        <v>93</v>
      </c>
      <c r="B2025" s="65" t="s">
        <v>166</v>
      </c>
      <c r="C2025" s="65" t="s">
        <v>167</v>
      </c>
      <c r="D2025" s="74" t="s">
        <v>265</v>
      </c>
      <c r="E2025" s="65" t="s">
        <v>48</v>
      </c>
      <c r="F2025" s="65" t="s">
        <v>49</v>
      </c>
      <c r="G2025" s="65" t="s">
        <v>50</v>
      </c>
      <c r="H2025" s="65" t="s">
        <v>51</v>
      </c>
      <c r="I2025" s="65" t="s">
        <v>86</v>
      </c>
      <c r="J2025" s="65" t="s">
        <v>53</v>
      </c>
      <c r="K2025" s="65" t="s">
        <v>146</v>
      </c>
      <c r="L2025" s="66">
        <v>46155</v>
      </c>
      <c r="M2025" s="65" t="s">
        <v>55</v>
      </c>
      <c r="N2025" s="65" t="s">
        <v>48</v>
      </c>
      <c r="O2025" s="65" t="s">
        <v>92</v>
      </c>
      <c r="P2025" s="65" t="s">
        <v>87</v>
      </c>
      <c r="Q2025" s="65" t="s">
        <v>107</v>
      </c>
      <c r="R2025" s="65" t="s">
        <v>108</v>
      </c>
      <c r="S2025" s="65" t="s">
        <v>87</v>
      </c>
      <c r="T2025" s="65" t="s">
        <v>87</v>
      </c>
      <c r="U2025" s="65" t="s">
        <v>251</v>
      </c>
      <c r="V2025" s="67" t="s">
        <v>265</v>
      </c>
      <c r="W2025" s="73" t="str">
        <f t="shared" si="31"/>
        <v>SVEWWTW0004_Name of Sludge Treatment Centre the site works supplies</v>
      </c>
    </row>
    <row r="2026" spans="1:23">
      <c r="A2026" s="65" t="s">
        <v>93</v>
      </c>
      <c r="B2026" s="65" t="s">
        <v>166</v>
      </c>
      <c r="C2026" s="65" t="s">
        <v>167</v>
      </c>
      <c r="D2026" s="74" t="s">
        <v>266</v>
      </c>
      <c r="E2026" s="65" t="s">
        <v>48</v>
      </c>
      <c r="F2026" s="65" t="s">
        <v>49</v>
      </c>
      <c r="G2026" s="65" t="s">
        <v>50</v>
      </c>
      <c r="H2026" s="65" t="s">
        <v>51</v>
      </c>
      <c r="I2026" s="65" t="s">
        <v>86</v>
      </c>
      <c r="J2026" s="65" t="s">
        <v>53</v>
      </c>
      <c r="K2026" s="65" t="s">
        <v>146</v>
      </c>
      <c r="L2026" s="66">
        <v>46155</v>
      </c>
      <c r="M2026" s="65" t="s">
        <v>55</v>
      </c>
      <c r="N2026" s="65" t="s">
        <v>48</v>
      </c>
      <c r="O2026" s="65" t="s">
        <v>92</v>
      </c>
      <c r="P2026" s="65" t="s">
        <v>87</v>
      </c>
      <c r="Q2026" s="65" t="s">
        <v>107</v>
      </c>
      <c r="R2026" s="65" t="s">
        <v>108</v>
      </c>
      <c r="S2026" s="65" t="s">
        <v>87</v>
      </c>
      <c r="T2026" s="65" t="s">
        <v>87</v>
      </c>
      <c r="U2026" s="65" t="s">
        <v>255</v>
      </c>
      <c r="V2026" s="67" t="s">
        <v>266</v>
      </c>
      <c r="W2026" s="73" t="str">
        <f t="shared" si="31"/>
        <v>SVEWWTW0008_Name of Sludge Treatment Centre the site works supplies</v>
      </c>
    </row>
    <row r="2027" spans="1:23">
      <c r="A2027" s="65" t="s">
        <v>93</v>
      </c>
      <c r="B2027" s="65" t="s">
        <v>166</v>
      </c>
      <c r="C2027" s="65" t="s">
        <v>167</v>
      </c>
      <c r="D2027" s="74" t="s">
        <v>267</v>
      </c>
      <c r="E2027" s="65" t="s">
        <v>48</v>
      </c>
      <c r="F2027" s="65" t="s">
        <v>49</v>
      </c>
      <c r="G2027" s="65" t="s">
        <v>50</v>
      </c>
      <c r="H2027" s="65" t="s">
        <v>51</v>
      </c>
      <c r="I2027" s="65" t="s">
        <v>86</v>
      </c>
      <c r="J2027" s="65" t="s">
        <v>53</v>
      </c>
      <c r="K2027" s="65" t="s">
        <v>146</v>
      </c>
      <c r="L2027" s="66">
        <v>46155</v>
      </c>
      <c r="M2027" s="65" t="s">
        <v>55</v>
      </c>
      <c r="N2027" s="65" t="s">
        <v>48</v>
      </c>
      <c r="O2027" s="65" t="s">
        <v>92</v>
      </c>
      <c r="P2027" s="65" t="s">
        <v>87</v>
      </c>
      <c r="Q2027" s="65" t="s">
        <v>107</v>
      </c>
      <c r="R2027" s="65" t="s">
        <v>108</v>
      </c>
      <c r="S2027" s="65" t="s">
        <v>87</v>
      </c>
      <c r="T2027" s="65" t="s">
        <v>87</v>
      </c>
      <c r="U2027" s="65" t="s">
        <v>248</v>
      </c>
      <c r="V2027" s="67" t="s">
        <v>267</v>
      </c>
      <c r="W2027" s="73" t="str">
        <f t="shared" si="31"/>
        <v>SVEWWTW0001_Name of Sludge Treatment Centre the site works supplies</v>
      </c>
    </row>
    <row r="2028" spans="1:23">
      <c r="A2028" s="65" t="s">
        <v>93</v>
      </c>
      <c r="B2028" s="65" t="s">
        <v>166</v>
      </c>
      <c r="C2028" s="65" t="s">
        <v>167</v>
      </c>
      <c r="D2028" s="74" t="s">
        <v>268</v>
      </c>
      <c r="E2028" s="65" t="s">
        <v>48</v>
      </c>
      <c r="F2028" s="65" t="s">
        <v>49</v>
      </c>
      <c r="G2028" s="65" t="s">
        <v>50</v>
      </c>
      <c r="H2028" s="65" t="s">
        <v>51</v>
      </c>
      <c r="I2028" s="65" t="s">
        <v>86</v>
      </c>
      <c r="J2028" s="65" t="s">
        <v>53</v>
      </c>
      <c r="K2028" s="65" t="s">
        <v>146</v>
      </c>
      <c r="L2028" s="66">
        <v>46155</v>
      </c>
      <c r="M2028" s="65" t="s">
        <v>55</v>
      </c>
      <c r="N2028" s="65" t="s">
        <v>48</v>
      </c>
      <c r="O2028" s="65" t="s">
        <v>92</v>
      </c>
      <c r="P2028" s="65" t="s">
        <v>87</v>
      </c>
      <c r="Q2028" s="65" t="s">
        <v>107</v>
      </c>
      <c r="R2028" s="65" t="s">
        <v>108</v>
      </c>
      <c r="S2028" s="65" t="s">
        <v>87</v>
      </c>
      <c r="T2028" s="65" t="s">
        <v>87</v>
      </c>
      <c r="U2028" s="65" t="s">
        <v>249</v>
      </c>
      <c r="V2028" s="67" t="s">
        <v>268</v>
      </c>
      <c r="W2028" s="73" t="str">
        <f t="shared" si="31"/>
        <v>SVEWWTW0002_Name of Sludge Treatment Centre the site works supplies</v>
      </c>
    </row>
    <row r="2029" spans="1:23">
      <c r="A2029" s="65" t="s">
        <v>93</v>
      </c>
      <c r="B2029" s="65" t="s">
        <v>166</v>
      </c>
      <c r="C2029" s="65" t="s">
        <v>167</v>
      </c>
      <c r="D2029" s="74" t="s">
        <v>269</v>
      </c>
      <c r="E2029" s="65" t="s">
        <v>48</v>
      </c>
      <c r="F2029" s="65" t="s">
        <v>49</v>
      </c>
      <c r="G2029" s="65" t="s">
        <v>50</v>
      </c>
      <c r="H2029" s="65" t="s">
        <v>51</v>
      </c>
      <c r="I2029" s="65" t="s">
        <v>86</v>
      </c>
      <c r="J2029" s="65" t="s">
        <v>53</v>
      </c>
      <c r="K2029" s="65" t="s">
        <v>146</v>
      </c>
      <c r="L2029" s="66">
        <v>46155</v>
      </c>
      <c r="M2029" s="65" t="s">
        <v>55</v>
      </c>
      <c r="N2029" s="65" t="s">
        <v>48</v>
      </c>
      <c r="O2029" s="65" t="s">
        <v>92</v>
      </c>
      <c r="P2029" s="65" t="s">
        <v>87</v>
      </c>
      <c r="Q2029" s="65" t="s">
        <v>107</v>
      </c>
      <c r="R2029" s="65" t="s">
        <v>108</v>
      </c>
      <c r="S2029" s="65" t="s">
        <v>87</v>
      </c>
      <c r="T2029" s="65" t="s">
        <v>87</v>
      </c>
      <c r="U2029" s="65" t="s">
        <v>250</v>
      </c>
      <c r="V2029" s="67" t="s">
        <v>269</v>
      </c>
      <c r="W2029" s="73" t="str">
        <f t="shared" si="31"/>
        <v>SVEWWTW0003_Name of Sludge Treatment Centre the site works supplies</v>
      </c>
    </row>
    <row r="2030" spans="1:23">
      <c r="A2030" s="65" t="s">
        <v>93</v>
      </c>
      <c r="B2030" s="65" t="s">
        <v>166</v>
      </c>
      <c r="C2030" s="65" t="s">
        <v>167</v>
      </c>
      <c r="D2030" s="74" t="s">
        <v>269</v>
      </c>
      <c r="E2030" s="65" t="s">
        <v>48</v>
      </c>
      <c r="F2030" s="65" t="s">
        <v>49</v>
      </c>
      <c r="G2030" s="65" t="s">
        <v>50</v>
      </c>
      <c r="H2030" s="65" t="s">
        <v>51</v>
      </c>
      <c r="I2030" s="65" t="s">
        <v>86</v>
      </c>
      <c r="J2030" s="65" t="s">
        <v>53</v>
      </c>
      <c r="K2030" s="65" t="s">
        <v>146</v>
      </c>
      <c r="L2030" s="66">
        <v>46155</v>
      </c>
      <c r="M2030" s="65" t="s">
        <v>55</v>
      </c>
      <c r="N2030" s="65" t="s">
        <v>48</v>
      </c>
      <c r="O2030" s="65" t="s">
        <v>92</v>
      </c>
      <c r="P2030" s="65" t="s">
        <v>87</v>
      </c>
      <c r="Q2030" s="65" t="s">
        <v>107</v>
      </c>
      <c r="R2030" s="65" t="s">
        <v>108</v>
      </c>
      <c r="S2030" s="65" t="s">
        <v>87</v>
      </c>
      <c r="T2030" s="65" t="s">
        <v>87</v>
      </c>
      <c r="U2030" s="65" t="s">
        <v>252</v>
      </c>
      <c r="V2030" s="67" t="s">
        <v>269</v>
      </c>
      <c r="W2030" s="73" t="str">
        <f t="shared" si="31"/>
        <v>SVEWWTW0005_Name of Sludge Treatment Centre the site works supplies</v>
      </c>
    </row>
    <row r="2031" spans="1:23">
      <c r="A2031" s="65" t="s">
        <v>93</v>
      </c>
      <c r="B2031" s="65" t="s">
        <v>169</v>
      </c>
      <c r="C2031" s="65" t="s">
        <v>170</v>
      </c>
      <c r="D2031" s="74">
        <v>1143.5999999999999</v>
      </c>
      <c r="E2031" s="65" t="s">
        <v>48</v>
      </c>
      <c r="F2031" s="65" t="s">
        <v>49</v>
      </c>
      <c r="G2031" s="65" t="s">
        <v>50</v>
      </c>
      <c r="H2031" s="65" t="s">
        <v>51</v>
      </c>
      <c r="I2031" s="65" t="s">
        <v>86</v>
      </c>
      <c r="J2031" s="65" t="s">
        <v>53</v>
      </c>
      <c r="K2031" s="65" t="s">
        <v>115</v>
      </c>
      <c r="L2031" s="66">
        <v>46155</v>
      </c>
      <c r="M2031" s="65" t="s">
        <v>55</v>
      </c>
      <c r="N2031" s="65" t="s">
        <v>48</v>
      </c>
      <c r="O2031" s="65" t="s">
        <v>92</v>
      </c>
      <c r="P2031" s="65" t="s">
        <v>87</v>
      </c>
      <c r="Q2031" s="65" t="s">
        <v>107</v>
      </c>
      <c r="R2031" s="65" t="s">
        <v>108</v>
      </c>
      <c r="S2031" s="65" t="s">
        <v>87</v>
      </c>
      <c r="T2031" s="65" t="s">
        <v>87</v>
      </c>
      <c r="U2031" s="65" t="s">
        <v>248</v>
      </c>
      <c r="V2031" s="67">
        <v>1143.5999999999999</v>
      </c>
      <c r="W2031" s="73" t="str">
        <f t="shared" si="31"/>
        <v>SVEWWTW0001_Population Equivalent Served - Year of DWF Implemented</v>
      </c>
    </row>
    <row r="2032" spans="1:23">
      <c r="A2032" s="65" t="s">
        <v>93</v>
      </c>
      <c r="B2032" s="65" t="s">
        <v>169</v>
      </c>
      <c r="C2032" s="65" t="s">
        <v>170</v>
      </c>
      <c r="D2032" s="74">
        <v>11976</v>
      </c>
      <c r="E2032" s="65" t="s">
        <v>48</v>
      </c>
      <c r="F2032" s="65" t="s">
        <v>49</v>
      </c>
      <c r="G2032" s="65" t="s">
        <v>50</v>
      </c>
      <c r="H2032" s="65" t="s">
        <v>51</v>
      </c>
      <c r="I2032" s="65" t="s">
        <v>86</v>
      </c>
      <c r="J2032" s="65" t="s">
        <v>53</v>
      </c>
      <c r="K2032" s="65" t="s">
        <v>115</v>
      </c>
      <c r="L2032" s="66">
        <v>46155</v>
      </c>
      <c r="M2032" s="65" t="s">
        <v>55</v>
      </c>
      <c r="N2032" s="65" t="s">
        <v>48</v>
      </c>
      <c r="O2032" s="65" t="s">
        <v>92</v>
      </c>
      <c r="P2032" s="65" t="s">
        <v>87</v>
      </c>
      <c r="Q2032" s="65" t="s">
        <v>107</v>
      </c>
      <c r="R2032" s="65" t="s">
        <v>108</v>
      </c>
      <c r="S2032" s="65" t="s">
        <v>87</v>
      </c>
      <c r="T2032" s="65" t="s">
        <v>87</v>
      </c>
      <c r="U2032" s="65" t="s">
        <v>250</v>
      </c>
      <c r="V2032" s="67">
        <v>11976</v>
      </c>
      <c r="W2032" s="73" t="str">
        <f t="shared" si="31"/>
        <v>SVEWWTW0003_Population Equivalent Served - Year of DWF Implemented</v>
      </c>
    </row>
    <row r="2033" spans="1:23">
      <c r="A2033" s="65" t="s">
        <v>93</v>
      </c>
      <c r="B2033" s="65" t="s">
        <v>169</v>
      </c>
      <c r="C2033" s="65" t="s">
        <v>170</v>
      </c>
      <c r="D2033" s="74">
        <v>1719</v>
      </c>
      <c r="E2033" s="65" t="s">
        <v>48</v>
      </c>
      <c r="F2033" s="65" t="s">
        <v>49</v>
      </c>
      <c r="G2033" s="65" t="s">
        <v>50</v>
      </c>
      <c r="H2033" s="65" t="s">
        <v>51</v>
      </c>
      <c r="I2033" s="65" t="s">
        <v>86</v>
      </c>
      <c r="J2033" s="65" t="s">
        <v>53</v>
      </c>
      <c r="K2033" s="65" t="s">
        <v>115</v>
      </c>
      <c r="L2033" s="66">
        <v>46155</v>
      </c>
      <c r="M2033" s="65" t="s">
        <v>55</v>
      </c>
      <c r="N2033" s="65" t="s">
        <v>48</v>
      </c>
      <c r="O2033" s="65" t="s">
        <v>92</v>
      </c>
      <c r="P2033" s="65" t="s">
        <v>87</v>
      </c>
      <c r="Q2033" s="65" t="s">
        <v>107</v>
      </c>
      <c r="R2033" s="65" t="s">
        <v>108</v>
      </c>
      <c r="S2033" s="65" t="s">
        <v>87</v>
      </c>
      <c r="T2033" s="65" t="s">
        <v>87</v>
      </c>
      <c r="U2033" s="65" t="s">
        <v>254</v>
      </c>
      <c r="V2033" s="67">
        <v>1719</v>
      </c>
      <c r="W2033" s="73" t="str">
        <f t="shared" si="31"/>
        <v>SVEWWTW0007_Population Equivalent Served - Year of DWF Implemented</v>
      </c>
    </row>
    <row r="2034" spans="1:23">
      <c r="A2034" s="65" t="s">
        <v>93</v>
      </c>
      <c r="B2034" s="65" t="s">
        <v>169</v>
      </c>
      <c r="C2034" s="65" t="s">
        <v>170</v>
      </c>
      <c r="D2034" s="74">
        <v>2115.1999999999998</v>
      </c>
      <c r="E2034" s="65" t="s">
        <v>48</v>
      </c>
      <c r="F2034" s="65" t="s">
        <v>49</v>
      </c>
      <c r="G2034" s="65" t="s">
        <v>50</v>
      </c>
      <c r="H2034" s="65" t="s">
        <v>51</v>
      </c>
      <c r="I2034" s="65" t="s">
        <v>86</v>
      </c>
      <c r="J2034" s="65" t="s">
        <v>53</v>
      </c>
      <c r="K2034" s="65" t="s">
        <v>115</v>
      </c>
      <c r="L2034" s="66">
        <v>46155</v>
      </c>
      <c r="M2034" s="65" t="s">
        <v>55</v>
      </c>
      <c r="N2034" s="65" t="s">
        <v>48</v>
      </c>
      <c r="O2034" s="65" t="s">
        <v>92</v>
      </c>
      <c r="P2034" s="65" t="s">
        <v>87</v>
      </c>
      <c r="Q2034" s="65" t="s">
        <v>107</v>
      </c>
      <c r="R2034" s="65" t="s">
        <v>108</v>
      </c>
      <c r="S2034" s="65" t="s">
        <v>87</v>
      </c>
      <c r="T2034" s="65" t="s">
        <v>87</v>
      </c>
      <c r="U2034" s="65" t="s">
        <v>252</v>
      </c>
      <c r="V2034" s="67">
        <v>2115.1999999999998</v>
      </c>
      <c r="W2034" s="73" t="str">
        <f t="shared" si="31"/>
        <v>SVEWWTW0005_Population Equivalent Served - Year of DWF Implemented</v>
      </c>
    </row>
    <row r="2035" spans="1:23">
      <c r="A2035" s="65" t="s">
        <v>93</v>
      </c>
      <c r="B2035" s="65" t="s">
        <v>169</v>
      </c>
      <c r="C2035" s="65" t="s">
        <v>170</v>
      </c>
      <c r="D2035" s="74">
        <v>2763</v>
      </c>
      <c r="E2035" s="65" t="s">
        <v>48</v>
      </c>
      <c r="F2035" s="65" t="s">
        <v>49</v>
      </c>
      <c r="G2035" s="65" t="s">
        <v>50</v>
      </c>
      <c r="H2035" s="65" t="s">
        <v>51</v>
      </c>
      <c r="I2035" s="65" t="s">
        <v>86</v>
      </c>
      <c r="J2035" s="65" t="s">
        <v>53</v>
      </c>
      <c r="K2035" s="65" t="s">
        <v>115</v>
      </c>
      <c r="L2035" s="66">
        <v>46155</v>
      </c>
      <c r="M2035" s="65" t="s">
        <v>55</v>
      </c>
      <c r="N2035" s="65" t="s">
        <v>48</v>
      </c>
      <c r="O2035" s="65" t="s">
        <v>92</v>
      </c>
      <c r="P2035" s="65" t="s">
        <v>87</v>
      </c>
      <c r="Q2035" s="65" t="s">
        <v>107</v>
      </c>
      <c r="R2035" s="65" t="s">
        <v>108</v>
      </c>
      <c r="S2035" s="65" t="s">
        <v>87</v>
      </c>
      <c r="T2035" s="65" t="s">
        <v>87</v>
      </c>
      <c r="U2035" s="65" t="s">
        <v>249</v>
      </c>
      <c r="V2035" s="67">
        <v>2763</v>
      </c>
      <c r="W2035" s="73" t="str">
        <f t="shared" si="31"/>
        <v>SVEWWTW0002_Population Equivalent Served - Year of DWF Implemented</v>
      </c>
    </row>
    <row r="2036" spans="1:23">
      <c r="A2036" s="65" t="s">
        <v>93</v>
      </c>
      <c r="B2036" s="65" t="s">
        <v>169</v>
      </c>
      <c r="C2036" s="65" t="s">
        <v>170</v>
      </c>
      <c r="D2036" s="74">
        <v>34039.15</v>
      </c>
      <c r="E2036" s="65" t="s">
        <v>48</v>
      </c>
      <c r="F2036" s="65" t="s">
        <v>49</v>
      </c>
      <c r="G2036" s="65" t="s">
        <v>50</v>
      </c>
      <c r="H2036" s="65" t="s">
        <v>51</v>
      </c>
      <c r="I2036" s="65" t="s">
        <v>52</v>
      </c>
      <c r="J2036" s="65" t="s">
        <v>53</v>
      </c>
      <c r="K2036" s="65" t="s">
        <v>115</v>
      </c>
      <c r="L2036" s="66">
        <v>46155</v>
      </c>
      <c r="M2036" s="65" t="s">
        <v>55</v>
      </c>
      <c r="N2036" s="65" t="s">
        <v>48</v>
      </c>
      <c r="O2036" s="65" t="s">
        <v>92</v>
      </c>
      <c r="P2036" s="65" t="s">
        <v>87</v>
      </c>
      <c r="Q2036" s="65" t="s">
        <v>107</v>
      </c>
      <c r="R2036" s="65" t="s">
        <v>108</v>
      </c>
      <c r="S2036" s="65" t="s">
        <v>87</v>
      </c>
      <c r="T2036" s="65" t="s">
        <v>87</v>
      </c>
      <c r="U2036" s="65" t="s">
        <v>64</v>
      </c>
      <c r="V2036" s="67">
        <v>34039.15</v>
      </c>
      <c r="W2036" s="73" t="str">
        <f t="shared" si="31"/>
        <v>TOT_Population Equivalent Served - Year of DWF Implemented</v>
      </c>
    </row>
    <row r="2037" spans="1:23">
      <c r="A2037" s="65" t="s">
        <v>93</v>
      </c>
      <c r="B2037" s="65" t="s">
        <v>169</v>
      </c>
      <c r="C2037" s="65" t="s">
        <v>170</v>
      </c>
      <c r="D2037" s="74">
        <v>547.25</v>
      </c>
      <c r="E2037" s="65" t="s">
        <v>48</v>
      </c>
      <c r="F2037" s="65" t="s">
        <v>49</v>
      </c>
      <c r="G2037" s="65" t="s">
        <v>50</v>
      </c>
      <c r="H2037" s="65" t="s">
        <v>51</v>
      </c>
      <c r="I2037" s="65" t="s">
        <v>86</v>
      </c>
      <c r="J2037" s="65" t="s">
        <v>53</v>
      </c>
      <c r="K2037" s="65" t="s">
        <v>115</v>
      </c>
      <c r="L2037" s="66">
        <v>46155</v>
      </c>
      <c r="M2037" s="65" t="s">
        <v>55</v>
      </c>
      <c r="N2037" s="65" t="s">
        <v>48</v>
      </c>
      <c r="O2037" s="65" t="s">
        <v>92</v>
      </c>
      <c r="P2037" s="65" t="s">
        <v>87</v>
      </c>
      <c r="Q2037" s="65" t="s">
        <v>107</v>
      </c>
      <c r="R2037" s="65" t="s">
        <v>108</v>
      </c>
      <c r="S2037" s="65" t="s">
        <v>87</v>
      </c>
      <c r="T2037" s="65" t="s">
        <v>87</v>
      </c>
      <c r="U2037" s="65" t="s">
        <v>253</v>
      </c>
      <c r="V2037" s="67">
        <v>547.25</v>
      </c>
      <c r="W2037" s="73" t="str">
        <f t="shared" si="31"/>
        <v>SVEWWTW0006_Population Equivalent Served - Year of DWF Implemented</v>
      </c>
    </row>
    <row r="2038" spans="1:23">
      <c r="A2038" s="65" t="s">
        <v>93</v>
      </c>
      <c r="B2038" s="65" t="s">
        <v>169</v>
      </c>
      <c r="C2038" s="65" t="s">
        <v>170</v>
      </c>
      <c r="D2038" s="74">
        <v>5770.8</v>
      </c>
      <c r="E2038" s="65" t="s">
        <v>48</v>
      </c>
      <c r="F2038" s="65" t="s">
        <v>49</v>
      </c>
      <c r="G2038" s="65" t="s">
        <v>50</v>
      </c>
      <c r="H2038" s="65" t="s">
        <v>51</v>
      </c>
      <c r="I2038" s="65" t="s">
        <v>86</v>
      </c>
      <c r="J2038" s="65" t="s">
        <v>53</v>
      </c>
      <c r="K2038" s="65" t="s">
        <v>115</v>
      </c>
      <c r="L2038" s="66">
        <v>46155</v>
      </c>
      <c r="M2038" s="65" t="s">
        <v>55</v>
      </c>
      <c r="N2038" s="65" t="s">
        <v>48</v>
      </c>
      <c r="O2038" s="65" t="s">
        <v>92</v>
      </c>
      <c r="P2038" s="65" t="s">
        <v>87</v>
      </c>
      <c r="Q2038" s="65" t="s">
        <v>107</v>
      </c>
      <c r="R2038" s="65" t="s">
        <v>108</v>
      </c>
      <c r="S2038" s="65" t="s">
        <v>87</v>
      </c>
      <c r="T2038" s="65" t="s">
        <v>87</v>
      </c>
      <c r="U2038" s="65" t="s">
        <v>251</v>
      </c>
      <c r="V2038" s="67">
        <v>5770.8</v>
      </c>
      <c r="W2038" s="73" t="str">
        <f t="shared" si="31"/>
        <v>SVEWWTW0004_Population Equivalent Served - Year of DWF Implemented</v>
      </c>
    </row>
    <row r="2039" spans="1:23">
      <c r="A2039" s="65" t="s">
        <v>93</v>
      </c>
      <c r="B2039" s="65" t="s">
        <v>169</v>
      </c>
      <c r="C2039" s="65" t="s">
        <v>170</v>
      </c>
      <c r="D2039" s="74">
        <v>8004.3</v>
      </c>
      <c r="E2039" s="65" t="s">
        <v>48</v>
      </c>
      <c r="F2039" s="65" t="s">
        <v>49</v>
      </c>
      <c r="G2039" s="65" t="s">
        <v>50</v>
      </c>
      <c r="H2039" s="65" t="s">
        <v>51</v>
      </c>
      <c r="I2039" s="65" t="s">
        <v>86</v>
      </c>
      <c r="J2039" s="65" t="s">
        <v>53</v>
      </c>
      <c r="K2039" s="65" t="s">
        <v>115</v>
      </c>
      <c r="L2039" s="66">
        <v>46155</v>
      </c>
      <c r="M2039" s="65" t="s">
        <v>55</v>
      </c>
      <c r="N2039" s="65" t="s">
        <v>48</v>
      </c>
      <c r="O2039" s="65" t="s">
        <v>92</v>
      </c>
      <c r="P2039" s="65" t="s">
        <v>87</v>
      </c>
      <c r="Q2039" s="65" t="s">
        <v>107</v>
      </c>
      <c r="R2039" s="65" t="s">
        <v>108</v>
      </c>
      <c r="S2039" s="65" t="s">
        <v>87</v>
      </c>
      <c r="T2039" s="65" t="s">
        <v>87</v>
      </c>
      <c r="U2039" s="65" t="s">
        <v>255</v>
      </c>
      <c r="V2039" s="67">
        <v>8004.3</v>
      </c>
      <c r="W2039" s="73" t="str">
        <f t="shared" si="31"/>
        <v>SVEWWTW0008_Population Equivalent Served - Year of DWF Implemented</v>
      </c>
    </row>
    <row r="2040" spans="1:23">
      <c r="A2040" s="65" t="s">
        <v>93</v>
      </c>
      <c r="B2040" s="65" t="s">
        <v>171</v>
      </c>
      <c r="C2040" s="65" t="s">
        <v>172</v>
      </c>
      <c r="D2040" s="74">
        <v>1278</v>
      </c>
      <c r="E2040" s="65" t="s">
        <v>48</v>
      </c>
      <c r="F2040" s="65" t="s">
        <v>49</v>
      </c>
      <c r="G2040" s="65" t="s">
        <v>50</v>
      </c>
      <c r="H2040" s="65" t="s">
        <v>51</v>
      </c>
      <c r="I2040" s="65" t="s">
        <v>86</v>
      </c>
      <c r="J2040" s="65" t="s">
        <v>53</v>
      </c>
      <c r="K2040" s="65" t="s">
        <v>115</v>
      </c>
      <c r="L2040" s="66">
        <v>46155</v>
      </c>
      <c r="M2040" s="65" t="s">
        <v>55</v>
      </c>
      <c r="N2040" s="65" t="s">
        <v>48</v>
      </c>
      <c r="O2040" s="65" t="s">
        <v>92</v>
      </c>
      <c r="P2040" s="65" t="s">
        <v>87</v>
      </c>
      <c r="Q2040" s="65" t="s">
        <v>107</v>
      </c>
      <c r="R2040" s="65" t="s">
        <v>108</v>
      </c>
      <c r="S2040" s="65" t="s">
        <v>87</v>
      </c>
      <c r="T2040" s="65" t="s">
        <v>87</v>
      </c>
      <c r="U2040" s="65" t="s">
        <v>248</v>
      </c>
      <c r="V2040" s="67">
        <v>1278</v>
      </c>
      <c r="W2040" s="73" t="str">
        <f t="shared" si="31"/>
        <v>SVEWWTW0001_Population Equivalent Served - At Design Horizon</v>
      </c>
    </row>
    <row r="2041" spans="1:23">
      <c r="A2041" s="65" t="s">
        <v>93</v>
      </c>
      <c r="B2041" s="65" t="s">
        <v>171</v>
      </c>
      <c r="C2041" s="65" t="s">
        <v>172</v>
      </c>
      <c r="D2041" s="74">
        <v>16794</v>
      </c>
      <c r="E2041" s="65" t="s">
        <v>48</v>
      </c>
      <c r="F2041" s="65" t="s">
        <v>49</v>
      </c>
      <c r="G2041" s="65" t="s">
        <v>50</v>
      </c>
      <c r="H2041" s="65" t="s">
        <v>51</v>
      </c>
      <c r="I2041" s="65" t="s">
        <v>86</v>
      </c>
      <c r="J2041" s="65" t="s">
        <v>53</v>
      </c>
      <c r="K2041" s="65" t="s">
        <v>115</v>
      </c>
      <c r="L2041" s="66">
        <v>46155</v>
      </c>
      <c r="M2041" s="65" t="s">
        <v>55</v>
      </c>
      <c r="N2041" s="65" t="s">
        <v>48</v>
      </c>
      <c r="O2041" s="65" t="s">
        <v>92</v>
      </c>
      <c r="P2041" s="65" t="s">
        <v>87</v>
      </c>
      <c r="Q2041" s="65" t="s">
        <v>107</v>
      </c>
      <c r="R2041" s="65" t="s">
        <v>108</v>
      </c>
      <c r="S2041" s="65" t="s">
        <v>87</v>
      </c>
      <c r="T2041" s="65" t="s">
        <v>87</v>
      </c>
      <c r="U2041" s="65" t="s">
        <v>250</v>
      </c>
      <c r="V2041" s="67">
        <v>16794</v>
      </c>
      <c r="W2041" s="73" t="str">
        <f t="shared" si="31"/>
        <v>SVEWWTW0003_Population Equivalent Served - At Design Horizon</v>
      </c>
    </row>
    <row r="2042" spans="1:23">
      <c r="A2042" s="65" t="s">
        <v>93</v>
      </c>
      <c r="B2042" s="65" t="s">
        <v>171</v>
      </c>
      <c r="C2042" s="65" t="s">
        <v>172</v>
      </c>
      <c r="D2042" s="74">
        <v>2439</v>
      </c>
      <c r="E2042" s="65" t="s">
        <v>48</v>
      </c>
      <c r="F2042" s="65" t="s">
        <v>49</v>
      </c>
      <c r="G2042" s="65" t="s">
        <v>50</v>
      </c>
      <c r="H2042" s="65" t="s">
        <v>51</v>
      </c>
      <c r="I2042" s="65" t="s">
        <v>86</v>
      </c>
      <c r="J2042" s="65" t="s">
        <v>53</v>
      </c>
      <c r="K2042" s="65" t="s">
        <v>115</v>
      </c>
      <c r="L2042" s="66">
        <v>46155</v>
      </c>
      <c r="M2042" s="65" t="s">
        <v>55</v>
      </c>
      <c r="N2042" s="65" t="s">
        <v>48</v>
      </c>
      <c r="O2042" s="65" t="s">
        <v>92</v>
      </c>
      <c r="P2042" s="65" t="s">
        <v>87</v>
      </c>
      <c r="Q2042" s="65" t="s">
        <v>107</v>
      </c>
      <c r="R2042" s="65" t="s">
        <v>108</v>
      </c>
      <c r="S2042" s="65" t="s">
        <v>87</v>
      </c>
      <c r="T2042" s="65" t="s">
        <v>87</v>
      </c>
      <c r="U2042" s="65" t="s">
        <v>254</v>
      </c>
      <c r="V2042" s="67">
        <v>2439</v>
      </c>
      <c r="W2042" s="73" t="str">
        <f t="shared" si="31"/>
        <v>SVEWWTW0007_Population Equivalent Served - At Design Horizon</v>
      </c>
    </row>
    <row r="2043" spans="1:23">
      <c r="A2043" s="65" t="s">
        <v>93</v>
      </c>
      <c r="B2043" s="65" t="s">
        <v>171</v>
      </c>
      <c r="C2043" s="65" t="s">
        <v>172</v>
      </c>
      <c r="D2043" s="74">
        <v>2852</v>
      </c>
      <c r="E2043" s="65" t="s">
        <v>48</v>
      </c>
      <c r="F2043" s="65" t="s">
        <v>49</v>
      </c>
      <c r="G2043" s="65" t="s">
        <v>50</v>
      </c>
      <c r="H2043" s="65" t="s">
        <v>51</v>
      </c>
      <c r="I2043" s="65" t="s">
        <v>86</v>
      </c>
      <c r="J2043" s="65" t="s">
        <v>53</v>
      </c>
      <c r="K2043" s="65" t="s">
        <v>115</v>
      </c>
      <c r="L2043" s="66">
        <v>46155</v>
      </c>
      <c r="M2043" s="65" t="s">
        <v>55</v>
      </c>
      <c r="N2043" s="65" t="s">
        <v>48</v>
      </c>
      <c r="O2043" s="65" t="s">
        <v>92</v>
      </c>
      <c r="P2043" s="65" t="s">
        <v>87</v>
      </c>
      <c r="Q2043" s="65" t="s">
        <v>107</v>
      </c>
      <c r="R2043" s="65" t="s">
        <v>108</v>
      </c>
      <c r="S2043" s="65" t="s">
        <v>87</v>
      </c>
      <c r="T2043" s="65" t="s">
        <v>87</v>
      </c>
      <c r="U2043" s="65" t="s">
        <v>252</v>
      </c>
      <c r="V2043" s="67">
        <v>2852</v>
      </c>
      <c r="W2043" s="73" t="str">
        <f t="shared" si="31"/>
        <v>SVEWWTW0005_Population Equivalent Served - At Design Horizon</v>
      </c>
    </row>
    <row r="2044" spans="1:23">
      <c r="A2044" s="65" t="s">
        <v>93</v>
      </c>
      <c r="B2044" s="65" t="s">
        <v>171</v>
      </c>
      <c r="C2044" s="65" t="s">
        <v>172</v>
      </c>
      <c r="D2044" s="74">
        <v>2952</v>
      </c>
      <c r="E2044" s="65" t="s">
        <v>48</v>
      </c>
      <c r="F2044" s="65" t="s">
        <v>49</v>
      </c>
      <c r="G2044" s="65" t="s">
        <v>50</v>
      </c>
      <c r="H2044" s="65" t="s">
        <v>51</v>
      </c>
      <c r="I2044" s="65" t="s">
        <v>86</v>
      </c>
      <c r="J2044" s="65" t="s">
        <v>53</v>
      </c>
      <c r="K2044" s="65" t="s">
        <v>115</v>
      </c>
      <c r="L2044" s="66">
        <v>46155</v>
      </c>
      <c r="M2044" s="65" t="s">
        <v>55</v>
      </c>
      <c r="N2044" s="65" t="s">
        <v>48</v>
      </c>
      <c r="O2044" s="65" t="s">
        <v>92</v>
      </c>
      <c r="P2044" s="65" t="s">
        <v>87</v>
      </c>
      <c r="Q2044" s="65" t="s">
        <v>107</v>
      </c>
      <c r="R2044" s="65" t="s">
        <v>108</v>
      </c>
      <c r="S2044" s="65" t="s">
        <v>87</v>
      </c>
      <c r="T2044" s="65" t="s">
        <v>87</v>
      </c>
      <c r="U2044" s="65" t="s">
        <v>249</v>
      </c>
      <c r="V2044" s="67">
        <v>2952</v>
      </c>
      <c r="W2044" s="73" t="str">
        <f t="shared" si="31"/>
        <v>SVEWWTW0002_Population Equivalent Served - At Design Horizon</v>
      </c>
    </row>
    <row r="2045" spans="1:23">
      <c r="A2045" s="65" t="s">
        <v>93</v>
      </c>
      <c r="B2045" s="65" t="s">
        <v>171</v>
      </c>
      <c r="C2045" s="65" t="s">
        <v>172</v>
      </c>
      <c r="D2045" s="74">
        <v>42492</v>
      </c>
      <c r="E2045" s="65" t="s">
        <v>48</v>
      </c>
      <c r="F2045" s="65" t="s">
        <v>49</v>
      </c>
      <c r="G2045" s="65" t="s">
        <v>50</v>
      </c>
      <c r="H2045" s="65" t="s">
        <v>51</v>
      </c>
      <c r="I2045" s="65" t="s">
        <v>52</v>
      </c>
      <c r="J2045" s="65" t="s">
        <v>53</v>
      </c>
      <c r="K2045" s="65" t="s">
        <v>115</v>
      </c>
      <c r="L2045" s="66">
        <v>46155</v>
      </c>
      <c r="M2045" s="65" t="s">
        <v>55</v>
      </c>
      <c r="N2045" s="65" t="s">
        <v>48</v>
      </c>
      <c r="O2045" s="65" t="s">
        <v>92</v>
      </c>
      <c r="P2045" s="65" t="s">
        <v>87</v>
      </c>
      <c r="Q2045" s="65" t="s">
        <v>107</v>
      </c>
      <c r="R2045" s="65" t="s">
        <v>108</v>
      </c>
      <c r="S2045" s="65" t="s">
        <v>87</v>
      </c>
      <c r="T2045" s="65" t="s">
        <v>87</v>
      </c>
      <c r="U2045" s="65" t="s">
        <v>64</v>
      </c>
      <c r="V2045" s="67">
        <v>42492</v>
      </c>
      <c r="W2045" s="73" t="str">
        <f t="shared" si="31"/>
        <v>TOT_Population Equivalent Served - At Design Horizon</v>
      </c>
    </row>
    <row r="2046" spans="1:23">
      <c r="A2046" s="65" t="s">
        <v>93</v>
      </c>
      <c r="B2046" s="65" t="s">
        <v>171</v>
      </c>
      <c r="C2046" s="65" t="s">
        <v>172</v>
      </c>
      <c r="D2046" s="74">
        <v>7126</v>
      </c>
      <c r="E2046" s="65" t="s">
        <v>48</v>
      </c>
      <c r="F2046" s="65" t="s">
        <v>49</v>
      </c>
      <c r="G2046" s="65" t="s">
        <v>50</v>
      </c>
      <c r="H2046" s="65" t="s">
        <v>51</v>
      </c>
      <c r="I2046" s="65" t="s">
        <v>86</v>
      </c>
      <c r="J2046" s="65" t="s">
        <v>53</v>
      </c>
      <c r="K2046" s="65" t="s">
        <v>115</v>
      </c>
      <c r="L2046" s="66">
        <v>46155</v>
      </c>
      <c r="M2046" s="65" t="s">
        <v>55</v>
      </c>
      <c r="N2046" s="65" t="s">
        <v>48</v>
      </c>
      <c r="O2046" s="65" t="s">
        <v>92</v>
      </c>
      <c r="P2046" s="65" t="s">
        <v>87</v>
      </c>
      <c r="Q2046" s="65" t="s">
        <v>107</v>
      </c>
      <c r="R2046" s="65" t="s">
        <v>108</v>
      </c>
      <c r="S2046" s="65" t="s">
        <v>87</v>
      </c>
      <c r="T2046" s="65" t="s">
        <v>87</v>
      </c>
      <c r="U2046" s="65" t="s">
        <v>251</v>
      </c>
      <c r="V2046" s="67">
        <v>7126</v>
      </c>
      <c r="W2046" s="73" t="str">
        <f t="shared" si="31"/>
        <v>SVEWWTW0004_Population Equivalent Served - At Design Horizon</v>
      </c>
    </row>
    <row r="2047" spans="1:23">
      <c r="A2047" s="65" t="s">
        <v>93</v>
      </c>
      <c r="B2047" s="65" t="s">
        <v>171</v>
      </c>
      <c r="C2047" s="65" t="s">
        <v>172</v>
      </c>
      <c r="D2047" s="74">
        <v>731</v>
      </c>
      <c r="E2047" s="65" t="s">
        <v>48</v>
      </c>
      <c r="F2047" s="65" t="s">
        <v>49</v>
      </c>
      <c r="G2047" s="65" t="s">
        <v>50</v>
      </c>
      <c r="H2047" s="65" t="s">
        <v>51</v>
      </c>
      <c r="I2047" s="65" t="s">
        <v>86</v>
      </c>
      <c r="J2047" s="65" t="s">
        <v>53</v>
      </c>
      <c r="K2047" s="65" t="s">
        <v>115</v>
      </c>
      <c r="L2047" s="66">
        <v>46155</v>
      </c>
      <c r="M2047" s="65" t="s">
        <v>55</v>
      </c>
      <c r="N2047" s="65" t="s">
        <v>48</v>
      </c>
      <c r="O2047" s="65" t="s">
        <v>92</v>
      </c>
      <c r="P2047" s="65" t="s">
        <v>87</v>
      </c>
      <c r="Q2047" s="65" t="s">
        <v>107</v>
      </c>
      <c r="R2047" s="65" t="s">
        <v>108</v>
      </c>
      <c r="S2047" s="65" t="s">
        <v>87</v>
      </c>
      <c r="T2047" s="65" t="s">
        <v>87</v>
      </c>
      <c r="U2047" s="65" t="s">
        <v>253</v>
      </c>
      <c r="V2047" s="67">
        <v>731</v>
      </c>
      <c r="W2047" s="73" t="str">
        <f t="shared" si="31"/>
        <v>SVEWWTW0006_Population Equivalent Served - At Design Horizon</v>
      </c>
    </row>
    <row r="2048" spans="1:23">
      <c r="A2048" s="65" t="s">
        <v>93</v>
      </c>
      <c r="B2048" s="65" t="s">
        <v>171</v>
      </c>
      <c r="C2048" s="65" t="s">
        <v>172</v>
      </c>
      <c r="D2048" s="74">
        <v>8320</v>
      </c>
      <c r="E2048" s="65" t="s">
        <v>48</v>
      </c>
      <c r="F2048" s="65" t="s">
        <v>49</v>
      </c>
      <c r="G2048" s="65" t="s">
        <v>50</v>
      </c>
      <c r="H2048" s="65" t="s">
        <v>51</v>
      </c>
      <c r="I2048" s="65" t="s">
        <v>86</v>
      </c>
      <c r="J2048" s="65" t="s">
        <v>53</v>
      </c>
      <c r="K2048" s="65" t="s">
        <v>115</v>
      </c>
      <c r="L2048" s="66">
        <v>46155</v>
      </c>
      <c r="M2048" s="65" t="s">
        <v>55</v>
      </c>
      <c r="N2048" s="65" t="s">
        <v>48</v>
      </c>
      <c r="O2048" s="65" t="s">
        <v>92</v>
      </c>
      <c r="P2048" s="65" t="s">
        <v>87</v>
      </c>
      <c r="Q2048" s="65" t="s">
        <v>107</v>
      </c>
      <c r="R2048" s="65" t="s">
        <v>108</v>
      </c>
      <c r="S2048" s="65" t="s">
        <v>87</v>
      </c>
      <c r="T2048" s="65" t="s">
        <v>87</v>
      </c>
      <c r="U2048" s="65" t="s">
        <v>255</v>
      </c>
      <c r="V2048" s="67">
        <v>8320</v>
      </c>
      <c r="W2048" s="73" t="str">
        <f t="shared" si="31"/>
        <v>SVEWWTW0008_Population Equivalent Served - At Design Horizon</v>
      </c>
    </row>
    <row r="2049" spans="1:1"/>
    <row r="2050" spans="1:1">
      <c r="A2050" s="68" t="s">
        <v>26</v>
      </c>
    </row>
    <row r="2051" spans="1:1"/>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94D217-7482-4F11-AF41-BD6830AADEB5}">
  <sheetPr>
    <tabColor rgb="FFFFDB8E"/>
  </sheetPr>
  <dimension ref="A1:AC232"/>
  <sheetViews>
    <sheetView showGridLines="0" zoomScale="80" zoomScaleNormal="80" workbookViewId="0"/>
  </sheetViews>
  <sheetFormatPr defaultColWidth="0" defaultRowHeight="9.75" zeroHeight="1"/>
  <cols>
    <col min="1" max="1" width="18.1640625" customWidth="1"/>
    <col min="2" max="2" width="19.1640625" bestFit="1" customWidth="1"/>
    <col min="3" max="3" width="15" bestFit="1" customWidth="1"/>
    <col min="4" max="4" width="28.1640625" customWidth="1"/>
    <col min="5" max="5" width="22.33203125" bestFit="1" customWidth="1"/>
    <col min="6" max="6" width="26.6640625" bestFit="1" customWidth="1"/>
    <col min="7" max="7" width="18.5" bestFit="1" customWidth="1"/>
    <col min="8" max="8" width="29.6640625" bestFit="1" customWidth="1"/>
    <col min="9" max="9" width="16.33203125" bestFit="1" customWidth="1"/>
    <col min="10" max="10" width="18.83203125" bestFit="1" customWidth="1"/>
    <col min="11" max="11" width="16.5" bestFit="1" customWidth="1"/>
    <col min="12" max="12" width="21.6640625" bestFit="1" customWidth="1"/>
    <col min="13" max="13" width="18" bestFit="1" customWidth="1"/>
    <col min="14" max="14" width="25.5" bestFit="1" customWidth="1"/>
    <col min="15" max="15" width="10.33203125" bestFit="1" customWidth="1"/>
    <col min="16" max="16" width="12.1640625" bestFit="1" customWidth="1"/>
    <col min="17" max="17" width="12.6640625" bestFit="1" customWidth="1"/>
    <col min="18" max="18" width="25.6640625" bestFit="1" customWidth="1"/>
    <col min="19" max="19" width="25.83203125" bestFit="1" customWidth="1"/>
    <col min="20" max="21" width="29.6640625" bestFit="1" customWidth="1"/>
    <col min="22" max="22" width="27.6640625" bestFit="1" customWidth="1"/>
    <col min="23" max="23" width="9.5" bestFit="1" customWidth="1"/>
    <col min="24" max="24" width="11.33203125" bestFit="1" customWidth="1"/>
    <col min="25" max="25" width="19.6640625" bestFit="1" customWidth="1"/>
    <col min="26" max="26" width="18.6640625" bestFit="1" customWidth="1"/>
    <col min="27" max="27" width="56.33203125" bestFit="1" customWidth="1"/>
    <col min="28" max="29" width="8.6640625" customWidth="1"/>
    <col min="30" max="16384" width="8.6640625" hidden="1"/>
  </cols>
  <sheetData>
    <row r="1" spans="1:28" ht="30.75">
      <c r="A1" s="61" t="e">
        <f ca="1" xml:space="preserve"> RIGHT(CELL("filename", $A$1), LEN(CELL("filename", $A$1)) - SEARCH("]", CELL("filename", $A$1)))</f>
        <v>#VALUE!</v>
      </c>
      <c r="B1" s="61"/>
      <c r="C1" s="62"/>
      <c r="D1" s="62"/>
      <c r="E1" s="62"/>
      <c r="F1" s="62"/>
      <c r="G1" s="62"/>
      <c r="H1" s="62"/>
      <c r="I1" s="62"/>
      <c r="J1" s="62"/>
      <c r="K1" s="62"/>
      <c r="L1" s="62"/>
      <c r="M1" s="62"/>
      <c r="N1" s="62"/>
      <c r="O1" s="62"/>
      <c r="P1" s="62"/>
      <c r="Q1" s="62"/>
      <c r="R1" s="62"/>
      <c r="S1" s="62"/>
      <c r="T1" s="62"/>
      <c r="U1" s="62"/>
      <c r="V1" s="62"/>
      <c r="W1" s="62"/>
      <c r="X1" s="62"/>
      <c r="Y1" s="62"/>
      <c r="Z1" s="62"/>
      <c r="AA1" s="62"/>
      <c r="AB1" s="62"/>
    </row>
    <row r="2" spans="1:28" s="17" customFormat="1">
      <c r="Z2"/>
    </row>
    <row r="3" spans="1:28" s="17" customFormat="1">
      <c r="Z3"/>
    </row>
    <row r="4" spans="1:28" s="17" customFormat="1" ht="13.15">
      <c r="A4" s="64" t="s">
        <v>94</v>
      </c>
      <c r="B4" s="64" t="s">
        <v>27</v>
      </c>
      <c r="C4" s="64" t="s">
        <v>28</v>
      </c>
      <c r="D4" s="64" t="s">
        <v>29</v>
      </c>
      <c r="E4" s="64" t="s">
        <v>30</v>
      </c>
      <c r="F4" s="64" t="s">
        <v>31</v>
      </c>
      <c r="G4" s="64" t="s">
        <v>32</v>
      </c>
      <c r="H4" s="64" t="s">
        <v>33</v>
      </c>
      <c r="I4" s="64" t="s">
        <v>34</v>
      </c>
      <c r="J4" s="64" t="s">
        <v>35</v>
      </c>
      <c r="K4" s="64" t="s">
        <v>36</v>
      </c>
      <c r="L4" s="64" t="s">
        <v>95</v>
      </c>
      <c r="M4" s="64" t="s">
        <v>96</v>
      </c>
      <c r="N4" s="64" t="s">
        <v>97</v>
      </c>
      <c r="O4" s="64" t="s">
        <v>37</v>
      </c>
      <c r="P4" s="64" t="s">
        <v>98</v>
      </c>
      <c r="Q4" s="64" t="s">
        <v>39</v>
      </c>
      <c r="R4" s="64" t="s">
        <v>40</v>
      </c>
      <c r="S4" s="64" t="s">
        <v>41</v>
      </c>
      <c r="T4" s="64" t="s">
        <v>99</v>
      </c>
      <c r="U4" s="64" t="s">
        <v>43</v>
      </c>
      <c r="V4" s="64" t="s">
        <v>102</v>
      </c>
      <c r="W4" s="64" t="s">
        <v>103</v>
      </c>
      <c r="X4" s="64" t="s">
        <v>104</v>
      </c>
      <c r="Y4" s="64" t="s">
        <v>105</v>
      </c>
      <c r="Z4" s="64" t="s">
        <v>30</v>
      </c>
      <c r="AA4" s="64" t="s">
        <v>100</v>
      </c>
    </row>
    <row r="5" spans="1:28" s="17" customFormat="1" ht="13.15">
      <c r="A5" s="66">
        <v>46182.671528275459</v>
      </c>
      <c r="B5" s="65" t="s">
        <v>91</v>
      </c>
      <c r="C5" s="65" t="s">
        <v>45</v>
      </c>
      <c r="D5" s="65" t="s">
        <v>46</v>
      </c>
      <c r="E5" s="67">
        <v>0</v>
      </c>
      <c r="F5" s="65" t="s">
        <v>48</v>
      </c>
      <c r="G5" s="65" t="s">
        <v>49</v>
      </c>
      <c r="H5" s="65" t="s">
        <v>50</v>
      </c>
      <c r="I5" s="65" t="s">
        <v>51</v>
      </c>
      <c r="J5" s="65" t="s">
        <v>86</v>
      </c>
      <c r="K5" s="65" t="s">
        <v>53</v>
      </c>
      <c r="L5" s="65" t="s">
        <v>101</v>
      </c>
      <c r="M5" s="66">
        <v>46178.592687581018</v>
      </c>
      <c r="N5" s="65">
        <v>46178.585543981484</v>
      </c>
      <c r="O5" s="65" t="s">
        <v>54</v>
      </c>
      <c r="P5" s="65" t="s">
        <v>47</v>
      </c>
      <c r="Q5" s="65" t="s">
        <v>55</v>
      </c>
      <c r="R5" s="65" t="s">
        <v>48</v>
      </c>
      <c r="S5" s="65" t="s">
        <v>92</v>
      </c>
      <c r="T5" s="65" t="s">
        <v>87</v>
      </c>
      <c r="U5" s="65" t="s">
        <v>107</v>
      </c>
      <c r="V5" s="65" t="s">
        <v>108</v>
      </c>
      <c r="W5" s="65" t="s">
        <v>87</v>
      </c>
      <c r="X5" s="65" t="s">
        <v>87</v>
      </c>
      <c r="Y5" s="65" t="s">
        <v>233</v>
      </c>
      <c r="Z5" s="67">
        <v>0</v>
      </c>
      <c r="AA5" s="73" t="str">
        <f>CONCATENATE(B5,"_",C5,"_",F5,"_",G5,"_",Y5)</f>
        <v>ANH_COST0001_2025-26_ACTUAL_ANHWWTW0001</v>
      </c>
    </row>
    <row r="6" spans="1:28" s="17" customFormat="1" ht="13.15">
      <c r="A6" s="66">
        <v>46182.671528275459</v>
      </c>
      <c r="B6" s="65" t="s">
        <v>91</v>
      </c>
      <c r="C6" s="65" t="s">
        <v>45</v>
      </c>
      <c r="D6" s="65" t="s">
        <v>46</v>
      </c>
      <c r="E6" s="67">
        <v>0</v>
      </c>
      <c r="F6" s="65" t="s">
        <v>48</v>
      </c>
      <c r="G6" s="65" t="s">
        <v>49</v>
      </c>
      <c r="H6" s="65" t="s">
        <v>50</v>
      </c>
      <c r="I6" s="65" t="s">
        <v>51</v>
      </c>
      <c r="J6" s="65" t="s">
        <v>86</v>
      </c>
      <c r="K6" s="65" t="s">
        <v>53</v>
      </c>
      <c r="L6" s="65" t="s">
        <v>101</v>
      </c>
      <c r="M6" s="66">
        <v>46178.592687581018</v>
      </c>
      <c r="N6" s="65">
        <v>46178.585543981484</v>
      </c>
      <c r="O6" s="65" t="s">
        <v>54</v>
      </c>
      <c r="P6" s="65" t="s">
        <v>47</v>
      </c>
      <c r="Q6" s="65" t="s">
        <v>55</v>
      </c>
      <c r="R6" s="65" t="s">
        <v>48</v>
      </c>
      <c r="S6" s="65" t="s">
        <v>92</v>
      </c>
      <c r="T6" s="65" t="s">
        <v>87</v>
      </c>
      <c r="U6" s="65" t="s">
        <v>107</v>
      </c>
      <c r="V6" s="65" t="s">
        <v>108</v>
      </c>
      <c r="W6" s="65" t="s">
        <v>87</v>
      </c>
      <c r="X6" s="65" t="s">
        <v>87</v>
      </c>
      <c r="Y6" s="65" t="s">
        <v>234</v>
      </c>
      <c r="Z6" s="67">
        <v>0</v>
      </c>
      <c r="AA6" s="73" t="str">
        <f t="shared" ref="AA6:AA69" si="0">CONCATENATE(B6,"_",C6,"_",F6,"_",G6,"_",Y6)</f>
        <v>ANH_COST0001_2025-26_ACTUAL_ANHWWTW0002</v>
      </c>
    </row>
    <row r="7" spans="1:28" s="17" customFormat="1" ht="13.15">
      <c r="A7" s="66">
        <v>46182.671528275459</v>
      </c>
      <c r="B7" s="65" t="s">
        <v>91</v>
      </c>
      <c r="C7" s="65" t="s">
        <v>45</v>
      </c>
      <c r="D7" s="65" t="s">
        <v>46</v>
      </c>
      <c r="E7" s="67">
        <v>0</v>
      </c>
      <c r="F7" s="65" t="s">
        <v>48</v>
      </c>
      <c r="G7" s="65" t="s">
        <v>49</v>
      </c>
      <c r="H7" s="65" t="s">
        <v>50</v>
      </c>
      <c r="I7" s="65" t="s">
        <v>51</v>
      </c>
      <c r="J7" s="65" t="s">
        <v>86</v>
      </c>
      <c r="K7" s="65" t="s">
        <v>53</v>
      </c>
      <c r="L7" s="65" t="s">
        <v>101</v>
      </c>
      <c r="M7" s="66">
        <v>46178.592687581018</v>
      </c>
      <c r="N7" s="65">
        <v>46178.585543981484</v>
      </c>
      <c r="O7" s="65" t="s">
        <v>54</v>
      </c>
      <c r="P7" s="65" t="s">
        <v>47</v>
      </c>
      <c r="Q7" s="65" t="s">
        <v>55</v>
      </c>
      <c r="R7" s="65" t="s">
        <v>48</v>
      </c>
      <c r="S7" s="65" t="s">
        <v>92</v>
      </c>
      <c r="T7" s="65" t="s">
        <v>87</v>
      </c>
      <c r="U7" s="65" t="s">
        <v>107</v>
      </c>
      <c r="V7" s="65" t="s">
        <v>108</v>
      </c>
      <c r="W7" s="65" t="s">
        <v>87</v>
      </c>
      <c r="X7" s="65" t="s">
        <v>87</v>
      </c>
      <c r="Y7" s="65" t="s">
        <v>235</v>
      </c>
      <c r="Z7" s="67">
        <v>0</v>
      </c>
      <c r="AA7" s="73" t="str">
        <f t="shared" si="0"/>
        <v>ANH_COST0001_2025-26_ACTUAL_ANHWWTW0003</v>
      </c>
    </row>
    <row r="8" spans="1:28" s="17" customFormat="1" ht="13.15">
      <c r="A8" s="66">
        <v>46182.671528275459</v>
      </c>
      <c r="B8" s="65" t="s">
        <v>91</v>
      </c>
      <c r="C8" s="65" t="s">
        <v>45</v>
      </c>
      <c r="D8" s="65" t="s">
        <v>46</v>
      </c>
      <c r="E8" s="67">
        <v>0</v>
      </c>
      <c r="F8" s="65" t="s">
        <v>48</v>
      </c>
      <c r="G8" s="65" t="s">
        <v>49</v>
      </c>
      <c r="H8" s="65" t="s">
        <v>50</v>
      </c>
      <c r="I8" s="65" t="s">
        <v>51</v>
      </c>
      <c r="J8" s="65" t="s">
        <v>86</v>
      </c>
      <c r="K8" s="65" t="s">
        <v>53</v>
      </c>
      <c r="L8" s="65" t="s">
        <v>101</v>
      </c>
      <c r="M8" s="66">
        <v>46178.592687581018</v>
      </c>
      <c r="N8" s="65">
        <v>46178.585543981484</v>
      </c>
      <c r="O8" s="65" t="s">
        <v>54</v>
      </c>
      <c r="P8" s="65" t="s">
        <v>47</v>
      </c>
      <c r="Q8" s="65" t="s">
        <v>55</v>
      </c>
      <c r="R8" s="65" t="s">
        <v>48</v>
      </c>
      <c r="S8" s="65" t="s">
        <v>92</v>
      </c>
      <c r="T8" s="65" t="s">
        <v>87</v>
      </c>
      <c r="U8" s="65" t="s">
        <v>107</v>
      </c>
      <c r="V8" s="65" t="s">
        <v>108</v>
      </c>
      <c r="W8" s="65" t="s">
        <v>87</v>
      </c>
      <c r="X8" s="65" t="s">
        <v>87</v>
      </c>
      <c r="Y8" s="65" t="s">
        <v>236</v>
      </c>
      <c r="Z8" s="67">
        <v>0</v>
      </c>
      <c r="AA8" s="73" t="str">
        <f t="shared" si="0"/>
        <v>ANH_COST0001_2025-26_ACTUAL_ANHWWTW0004</v>
      </c>
    </row>
    <row r="9" spans="1:28" s="17" customFormat="1" ht="13.15">
      <c r="A9" s="66">
        <v>46182.671528275459</v>
      </c>
      <c r="B9" s="65" t="s">
        <v>91</v>
      </c>
      <c r="C9" s="65" t="s">
        <v>45</v>
      </c>
      <c r="D9" s="65" t="s">
        <v>46</v>
      </c>
      <c r="E9" s="67">
        <v>0</v>
      </c>
      <c r="F9" s="65" t="s">
        <v>48</v>
      </c>
      <c r="G9" s="65" t="s">
        <v>49</v>
      </c>
      <c r="H9" s="65" t="s">
        <v>50</v>
      </c>
      <c r="I9" s="65" t="s">
        <v>51</v>
      </c>
      <c r="J9" s="65" t="s">
        <v>86</v>
      </c>
      <c r="K9" s="65" t="s">
        <v>53</v>
      </c>
      <c r="L9" s="65" t="s">
        <v>101</v>
      </c>
      <c r="M9" s="66">
        <v>46178.592687581018</v>
      </c>
      <c r="N9" s="65">
        <v>46178.585543981484</v>
      </c>
      <c r="O9" s="65" t="s">
        <v>54</v>
      </c>
      <c r="P9" s="65" t="s">
        <v>47</v>
      </c>
      <c r="Q9" s="65" t="s">
        <v>55</v>
      </c>
      <c r="R9" s="65" t="s">
        <v>48</v>
      </c>
      <c r="S9" s="65" t="s">
        <v>92</v>
      </c>
      <c r="T9" s="65" t="s">
        <v>87</v>
      </c>
      <c r="U9" s="65" t="s">
        <v>107</v>
      </c>
      <c r="V9" s="65" t="s">
        <v>108</v>
      </c>
      <c r="W9" s="65" t="s">
        <v>87</v>
      </c>
      <c r="X9" s="65" t="s">
        <v>87</v>
      </c>
      <c r="Y9" s="65" t="s">
        <v>237</v>
      </c>
      <c r="Z9" s="67">
        <v>0</v>
      </c>
      <c r="AA9" s="73" t="str">
        <f t="shared" si="0"/>
        <v>ANH_COST0001_2025-26_ACTUAL_ANHWWTW0005</v>
      </c>
    </row>
    <row r="10" spans="1:28" s="17" customFormat="1" ht="13.15">
      <c r="A10" s="66">
        <v>46182.671528275459</v>
      </c>
      <c r="B10" s="65" t="s">
        <v>91</v>
      </c>
      <c r="C10" s="65" t="s">
        <v>45</v>
      </c>
      <c r="D10" s="65" t="s">
        <v>46</v>
      </c>
      <c r="E10" s="67">
        <v>0</v>
      </c>
      <c r="F10" s="65" t="s">
        <v>48</v>
      </c>
      <c r="G10" s="65" t="s">
        <v>49</v>
      </c>
      <c r="H10" s="65" t="s">
        <v>50</v>
      </c>
      <c r="I10" s="65" t="s">
        <v>51</v>
      </c>
      <c r="J10" s="65" t="s">
        <v>52</v>
      </c>
      <c r="K10" s="65" t="s">
        <v>53</v>
      </c>
      <c r="L10" s="65" t="s">
        <v>101</v>
      </c>
      <c r="M10" s="66">
        <v>46178.592687581018</v>
      </c>
      <c r="N10" s="65">
        <v>46178.585543981484</v>
      </c>
      <c r="O10" s="65" t="s">
        <v>54</v>
      </c>
      <c r="P10" s="65" t="s">
        <v>47</v>
      </c>
      <c r="Q10" s="65" t="s">
        <v>55</v>
      </c>
      <c r="R10" s="65" t="s">
        <v>48</v>
      </c>
      <c r="S10" s="65" t="s">
        <v>92</v>
      </c>
      <c r="T10" s="65" t="s">
        <v>87</v>
      </c>
      <c r="U10" s="65" t="s">
        <v>107</v>
      </c>
      <c r="V10" s="65" t="s">
        <v>108</v>
      </c>
      <c r="W10" s="65" t="s">
        <v>87</v>
      </c>
      <c r="X10" s="65" t="s">
        <v>87</v>
      </c>
      <c r="Y10" s="65" t="s">
        <v>64</v>
      </c>
      <c r="Z10" s="67">
        <v>0</v>
      </c>
      <c r="AA10" s="73" t="str">
        <f t="shared" si="0"/>
        <v>ANH_COST0001_2025-26_ACTUAL_TOT</v>
      </c>
    </row>
    <row r="11" spans="1:28" s="17" customFormat="1" ht="13.15">
      <c r="A11" s="66">
        <v>46182.671528275459</v>
      </c>
      <c r="B11" s="65" t="s">
        <v>91</v>
      </c>
      <c r="C11" s="65" t="s">
        <v>45</v>
      </c>
      <c r="D11" s="65" t="s">
        <v>46</v>
      </c>
      <c r="E11" s="67">
        <v>0</v>
      </c>
      <c r="F11" s="65" t="s">
        <v>65</v>
      </c>
      <c r="G11" s="65" t="s">
        <v>66</v>
      </c>
      <c r="H11" s="65" t="s">
        <v>50</v>
      </c>
      <c r="I11" s="65" t="s">
        <v>51</v>
      </c>
      <c r="J11" s="65" t="s">
        <v>86</v>
      </c>
      <c r="K11" s="65" t="s">
        <v>53</v>
      </c>
      <c r="L11" s="65" t="s">
        <v>101</v>
      </c>
      <c r="M11" s="66">
        <v>46178.592687581018</v>
      </c>
      <c r="N11" s="65">
        <v>46178.585543981484</v>
      </c>
      <c r="O11" s="65" t="s">
        <v>54</v>
      </c>
      <c r="P11" s="65" t="s">
        <v>47</v>
      </c>
      <c r="Q11" s="65" t="s">
        <v>55</v>
      </c>
      <c r="R11" s="65" t="s">
        <v>48</v>
      </c>
      <c r="S11" s="65" t="s">
        <v>92</v>
      </c>
      <c r="T11" s="65" t="s">
        <v>87</v>
      </c>
      <c r="U11" s="65" t="s">
        <v>107</v>
      </c>
      <c r="V11" s="65" t="s">
        <v>108</v>
      </c>
      <c r="W11" s="65" t="s">
        <v>87</v>
      </c>
      <c r="X11" s="65" t="s">
        <v>87</v>
      </c>
      <c r="Y11" s="65" t="s">
        <v>233</v>
      </c>
      <c r="Z11" s="67">
        <v>0</v>
      </c>
      <c r="AA11" s="73" t="str">
        <f t="shared" si="0"/>
        <v>ANH_COST0001_2026-27_FORE_ANHWWTW0001</v>
      </c>
    </row>
    <row r="12" spans="1:28" s="17" customFormat="1" ht="13.15">
      <c r="A12" s="66">
        <v>46182.671528275459</v>
      </c>
      <c r="B12" s="65" t="s">
        <v>91</v>
      </c>
      <c r="C12" s="65" t="s">
        <v>45</v>
      </c>
      <c r="D12" s="65" t="s">
        <v>46</v>
      </c>
      <c r="E12" s="67">
        <v>0</v>
      </c>
      <c r="F12" s="65" t="s">
        <v>65</v>
      </c>
      <c r="G12" s="65" t="s">
        <v>66</v>
      </c>
      <c r="H12" s="65" t="s">
        <v>50</v>
      </c>
      <c r="I12" s="65" t="s">
        <v>51</v>
      </c>
      <c r="J12" s="65" t="s">
        <v>86</v>
      </c>
      <c r="K12" s="65" t="s">
        <v>53</v>
      </c>
      <c r="L12" s="65" t="s">
        <v>101</v>
      </c>
      <c r="M12" s="66">
        <v>46178.592687581018</v>
      </c>
      <c r="N12" s="65">
        <v>46178.585543981484</v>
      </c>
      <c r="O12" s="65" t="s">
        <v>54</v>
      </c>
      <c r="P12" s="65" t="s">
        <v>47</v>
      </c>
      <c r="Q12" s="65" t="s">
        <v>55</v>
      </c>
      <c r="R12" s="65" t="s">
        <v>48</v>
      </c>
      <c r="S12" s="65" t="s">
        <v>92</v>
      </c>
      <c r="T12" s="65" t="s">
        <v>87</v>
      </c>
      <c r="U12" s="65" t="s">
        <v>107</v>
      </c>
      <c r="V12" s="65" t="s">
        <v>108</v>
      </c>
      <c r="W12" s="65" t="s">
        <v>87</v>
      </c>
      <c r="X12" s="65" t="s">
        <v>87</v>
      </c>
      <c r="Y12" s="65" t="s">
        <v>234</v>
      </c>
      <c r="Z12" s="67">
        <v>0</v>
      </c>
      <c r="AA12" s="73" t="str">
        <f t="shared" si="0"/>
        <v>ANH_COST0001_2026-27_FORE_ANHWWTW0002</v>
      </c>
    </row>
    <row r="13" spans="1:28" s="17" customFormat="1" ht="13.15">
      <c r="A13" s="66">
        <v>46182.671528275459</v>
      </c>
      <c r="B13" s="65" t="s">
        <v>91</v>
      </c>
      <c r="C13" s="65" t="s">
        <v>45</v>
      </c>
      <c r="D13" s="65" t="s">
        <v>46</v>
      </c>
      <c r="E13" s="67">
        <v>0</v>
      </c>
      <c r="F13" s="65" t="s">
        <v>65</v>
      </c>
      <c r="G13" s="65" t="s">
        <v>66</v>
      </c>
      <c r="H13" s="65" t="s">
        <v>50</v>
      </c>
      <c r="I13" s="65" t="s">
        <v>51</v>
      </c>
      <c r="J13" s="65" t="s">
        <v>86</v>
      </c>
      <c r="K13" s="65" t="s">
        <v>53</v>
      </c>
      <c r="L13" s="65" t="s">
        <v>101</v>
      </c>
      <c r="M13" s="66">
        <v>46178.592687581018</v>
      </c>
      <c r="N13" s="65">
        <v>46178.585543981484</v>
      </c>
      <c r="O13" s="65" t="s">
        <v>54</v>
      </c>
      <c r="P13" s="65" t="s">
        <v>47</v>
      </c>
      <c r="Q13" s="65" t="s">
        <v>55</v>
      </c>
      <c r="R13" s="65" t="s">
        <v>48</v>
      </c>
      <c r="S13" s="65" t="s">
        <v>92</v>
      </c>
      <c r="T13" s="65" t="s">
        <v>87</v>
      </c>
      <c r="U13" s="65" t="s">
        <v>107</v>
      </c>
      <c r="V13" s="65" t="s">
        <v>108</v>
      </c>
      <c r="W13" s="65" t="s">
        <v>87</v>
      </c>
      <c r="X13" s="65" t="s">
        <v>87</v>
      </c>
      <c r="Y13" s="65" t="s">
        <v>235</v>
      </c>
      <c r="Z13" s="67">
        <v>0</v>
      </c>
      <c r="AA13" s="73" t="str">
        <f t="shared" si="0"/>
        <v>ANH_COST0001_2026-27_FORE_ANHWWTW0003</v>
      </c>
    </row>
    <row r="14" spans="1:28" s="17" customFormat="1" ht="13.15">
      <c r="A14" s="66">
        <v>46182.671528275459</v>
      </c>
      <c r="B14" s="65" t="s">
        <v>91</v>
      </c>
      <c r="C14" s="65" t="s">
        <v>45</v>
      </c>
      <c r="D14" s="65" t="s">
        <v>46</v>
      </c>
      <c r="E14" s="67">
        <v>0</v>
      </c>
      <c r="F14" s="65" t="s">
        <v>65</v>
      </c>
      <c r="G14" s="65" t="s">
        <v>66</v>
      </c>
      <c r="H14" s="65" t="s">
        <v>50</v>
      </c>
      <c r="I14" s="65" t="s">
        <v>51</v>
      </c>
      <c r="J14" s="65" t="s">
        <v>86</v>
      </c>
      <c r="K14" s="65" t="s">
        <v>53</v>
      </c>
      <c r="L14" s="65" t="s">
        <v>101</v>
      </c>
      <c r="M14" s="66">
        <v>46178.592687581018</v>
      </c>
      <c r="N14" s="65">
        <v>46178.585543981484</v>
      </c>
      <c r="O14" s="65" t="s">
        <v>54</v>
      </c>
      <c r="P14" s="65" t="s">
        <v>47</v>
      </c>
      <c r="Q14" s="65" t="s">
        <v>55</v>
      </c>
      <c r="R14" s="65" t="s">
        <v>48</v>
      </c>
      <c r="S14" s="65" t="s">
        <v>92</v>
      </c>
      <c r="T14" s="65" t="s">
        <v>87</v>
      </c>
      <c r="U14" s="65" t="s">
        <v>107</v>
      </c>
      <c r="V14" s="65" t="s">
        <v>108</v>
      </c>
      <c r="W14" s="65" t="s">
        <v>87</v>
      </c>
      <c r="X14" s="65" t="s">
        <v>87</v>
      </c>
      <c r="Y14" s="65" t="s">
        <v>236</v>
      </c>
      <c r="Z14" s="67">
        <v>0</v>
      </c>
      <c r="AA14" s="73" t="str">
        <f t="shared" si="0"/>
        <v>ANH_COST0001_2026-27_FORE_ANHWWTW0004</v>
      </c>
    </row>
    <row r="15" spans="1:28" s="17" customFormat="1" ht="13.15">
      <c r="A15" s="66">
        <v>46182.671528275459</v>
      </c>
      <c r="B15" s="65" t="s">
        <v>91</v>
      </c>
      <c r="C15" s="65" t="s">
        <v>45</v>
      </c>
      <c r="D15" s="65" t="s">
        <v>46</v>
      </c>
      <c r="E15" s="67">
        <v>0</v>
      </c>
      <c r="F15" s="65" t="s">
        <v>65</v>
      </c>
      <c r="G15" s="65" t="s">
        <v>66</v>
      </c>
      <c r="H15" s="65" t="s">
        <v>50</v>
      </c>
      <c r="I15" s="65" t="s">
        <v>51</v>
      </c>
      <c r="J15" s="65" t="s">
        <v>86</v>
      </c>
      <c r="K15" s="65" t="s">
        <v>53</v>
      </c>
      <c r="L15" s="65" t="s">
        <v>101</v>
      </c>
      <c r="M15" s="66">
        <v>46178.592687581018</v>
      </c>
      <c r="N15" s="65">
        <v>46178.585543981484</v>
      </c>
      <c r="O15" s="65" t="s">
        <v>54</v>
      </c>
      <c r="P15" s="65" t="s">
        <v>47</v>
      </c>
      <c r="Q15" s="65" t="s">
        <v>55</v>
      </c>
      <c r="R15" s="65" t="s">
        <v>48</v>
      </c>
      <c r="S15" s="65" t="s">
        <v>92</v>
      </c>
      <c r="T15" s="65" t="s">
        <v>87</v>
      </c>
      <c r="U15" s="65" t="s">
        <v>107</v>
      </c>
      <c r="V15" s="65" t="s">
        <v>108</v>
      </c>
      <c r="W15" s="65" t="s">
        <v>87</v>
      </c>
      <c r="X15" s="65" t="s">
        <v>87</v>
      </c>
      <c r="Y15" s="65" t="s">
        <v>237</v>
      </c>
      <c r="Z15" s="67">
        <v>0</v>
      </c>
      <c r="AA15" s="73" t="str">
        <f t="shared" si="0"/>
        <v>ANH_COST0001_2026-27_FORE_ANHWWTW0005</v>
      </c>
    </row>
    <row r="16" spans="1:28" s="17" customFormat="1" ht="13.15">
      <c r="A16" s="66">
        <v>46182.671528275459</v>
      </c>
      <c r="B16" s="65" t="s">
        <v>91</v>
      </c>
      <c r="C16" s="65" t="s">
        <v>45</v>
      </c>
      <c r="D16" s="65" t="s">
        <v>46</v>
      </c>
      <c r="E16" s="67">
        <v>0</v>
      </c>
      <c r="F16" s="65" t="s">
        <v>65</v>
      </c>
      <c r="G16" s="65" t="s">
        <v>66</v>
      </c>
      <c r="H16" s="65" t="s">
        <v>50</v>
      </c>
      <c r="I16" s="65" t="s">
        <v>51</v>
      </c>
      <c r="J16" s="65" t="s">
        <v>52</v>
      </c>
      <c r="K16" s="65" t="s">
        <v>53</v>
      </c>
      <c r="L16" s="65" t="s">
        <v>101</v>
      </c>
      <c r="M16" s="66">
        <v>46178.592687581018</v>
      </c>
      <c r="N16" s="65">
        <v>46178.585543981484</v>
      </c>
      <c r="O16" s="65" t="s">
        <v>54</v>
      </c>
      <c r="P16" s="65" t="s">
        <v>47</v>
      </c>
      <c r="Q16" s="65" t="s">
        <v>55</v>
      </c>
      <c r="R16" s="65" t="s">
        <v>48</v>
      </c>
      <c r="S16" s="65" t="s">
        <v>92</v>
      </c>
      <c r="T16" s="65" t="s">
        <v>87</v>
      </c>
      <c r="U16" s="65" t="s">
        <v>107</v>
      </c>
      <c r="V16" s="65" t="s">
        <v>108</v>
      </c>
      <c r="W16" s="65" t="s">
        <v>87</v>
      </c>
      <c r="X16" s="65" t="s">
        <v>87</v>
      </c>
      <c r="Y16" s="65" t="s">
        <v>64</v>
      </c>
      <c r="Z16" s="67">
        <v>0</v>
      </c>
      <c r="AA16" s="73" t="str">
        <f t="shared" si="0"/>
        <v>ANH_COST0001_2026-27_FORE_TOT</v>
      </c>
    </row>
    <row r="17" spans="1:27" s="17" customFormat="1" ht="13.15">
      <c r="A17" s="66">
        <v>46182.671528275459</v>
      </c>
      <c r="B17" s="65" t="s">
        <v>91</v>
      </c>
      <c r="C17" s="65" t="s">
        <v>45</v>
      </c>
      <c r="D17" s="65" t="s">
        <v>46</v>
      </c>
      <c r="E17" s="67">
        <v>0</v>
      </c>
      <c r="F17" s="65" t="s">
        <v>67</v>
      </c>
      <c r="G17" s="65" t="s">
        <v>66</v>
      </c>
      <c r="H17" s="65" t="s">
        <v>50</v>
      </c>
      <c r="I17" s="65" t="s">
        <v>51</v>
      </c>
      <c r="J17" s="65" t="s">
        <v>86</v>
      </c>
      <c r="K17" s="65" t="s">
        <v>53</v>
      </c>
      <c r="L17" s="65" t="s">
        <v>101</v>
      </c>
      <c r="M17" s="66">
        <v>46178.592687581018</v>
      </c>
      <c r="N17" s="65">
        <v>46178.585543981484</v>
      </c>
      <c r="O17" s="65" t="s">
        <v>54</v>
      </c>
      <c r="P17" s="65" t="s">
        <v>47</v>
      </c>
      <c r="Q17" s="65" t="s">
        <v>55</v>
      </c>
      <c r="R17" s="65" t="s">
        <v>48</v>
      </c>
      <c r="S17" s="65" t="s">
        <v>92</v>
      </c>
      <c r="T17" s="65" t="s">
        <v>87</v>
      </c>
      <c r="U17" s="65" t="s">
        <v>107</v>
      </c>
      <c r="V17" s="65" t="s">
        <v>108</v>
      </c>
      <c r="W17" s="65" t="s">
        <v>87</v>
      </c>
      <c r="X17" s="65" t="s">
        <v>87</v>
      </c>
      <c r="Y17" s="65" t="s">
        <v>233</v>
      </c>
      <c r="Z17" s="67">
        <v>0</v>
      </c>
      <c r="AA17" s="73" t="str">
        <f t="shared" si="0"/>
        <v>ANH_COST0001_2027-28_FORE_ANHWWTW0001</v>
      </c>
    </row>
    <row r="18" spans="1:27" s="17" customFormat="1" ht="13.15">
      <c r="A18" s="66">
        <v>46182.671528275459</v>
      </c>
      <c r="B18" s="65" t="s">
        <v>91</v>
      </c>
      <c r="C18" s="65" t="s">
        <v>45</v>
      </c>
      <c r="D18" s="65" t="s">
        <v>46</v>
      </c>
      <c r="E18" s="67">
        <v>0</v>
      </c>
      <c r="F18" s="65" t="s">
        <v>67</v>
      </c>
      <c r="G18" s="65" t="s">
        <v>66</v>
      </c>
      <c r="H18" s="65" t="s">
        <v>50</v>
      </c>
      <c r="I18" s="65" t="s">
        <v>51</v>
      </c>
      <c r="J18" s="65" t="s">
        <v>86</v>
      </c>
      <c r="K18" s="65" t="s">
        <v>53</v>
      </c>
      <c r="L18" s="65" t="s">
        <v>101</v>
      </c>
      <c r="M18" s="66">
        <v>46178.592687581018</v>
      </c>
      <c r="N18" s="65">
        <v>46178.585543981484</v>
      </c>
      <c r="O18" s="65" t="s">
        <v>54</v>
      </c>
      <c r="P18" s="65" t="s">
        <v>47</v>
      </c>
      <c r="Q18" s="65" t="s">
        <v>55</v>
      </c>
      <c r="R18" s="65" t="s">
        <v>48</v>
      </c>
      <c r="S18" s="65" t="s">
        <v>92</v>
      </c>
      <c r="T18" s="65" t="s">
        <v>87</v>
      </c>
      <c r="U18" s="65" t="s">
        <v>107</v>
      </c>
      <c r="V18" s="65" t="s">
        <v>108</v>
      </c>
      <c r="W18" s="65" t="s">
        <v>87</v>
      </c>
      <c r="X18" s="65" t="s">
        <v>87</v>
      </c>
      <c r="Y18" s="65" t="s">
        <v>234</v>
      </c>
      <c r="Z18" s="67">
        <v>0</v>
      </c>
      <c r="AA18" s="73" t="str">
        <f t="shared" si="0"/>
        <v>ANH_COST0001_2027-28_FORE_ANHWWTW0002</v>
      </c>
    </row>
    <row r="19" spans="1:27" s="17" customFormat="1" ht="13.15">
      <c r="A19" s="66">
        <v>46182.671528275459</v>
      </c>
      <c r="B19" s="65" t="s">
        <v>91</v>
      </c>
      <c r="C19" s="65" t="s">
        <v>45</v>
      </c>
      <c r="D19" s="65" t="s">
        <v>46</v>
      </c>
      <c r="E19" s="67">
        <v>0</v>
      </c>
      <c r="F19" s="65" t="s">
        <v>67</v>
      </c>
      <c r="G19" s="65" t="s">
        <v>66</v>
      </c>
      <c r="H19" s="65" t="s">
        <v>50</v>
      </c>
      <c r="I19" s="65" t="s">
        <v>51</v>
      </c>
      <c r="J19" s="65" t="s">
        <v>86</v>
      </c>
      <c r="K19" s="65" t="s">
        <v>53</v>
      </c>
      <c r="L19" s="65" t="s">
        <v>101</v>
      </c>
      <c r="M19" s="66">
        <v>46178.592687581018</v>
      </c>
      <c r="N19" s="65">
        <v>46178.585543981484</v>
      </c>
      <c r="O19" s="65" t="s">
        <v>54</v>
      </c>
      <c r="P19" s="65" t="s">
        <v>47</v>
      </c>
      <c r="Q19" s="65" t="s">
        <v>55</v>
      </c>
      <c r="R19" s="65" t="s">
        <v>48</v>
      </c>
      <c r="S19" s="65" t="s">
        <v>92</v>
      </c>
      <c r="T19" s="65" t="s">
        <v>87</v>
      </c>
      <c r="U19" s="65" t="s">
        <v>107</v>
      </c>
      <c r="V19" s="65" t="s">
        <v>108</v>
      </c>
      <c r="W19" s="65" t="s">
        <v>87</v>
      </c>
      <c r="X19" s="65" t="s">
        <v>87</v>
      </c>
      <c r="Y19" s="65" t="s">
        <v>235</v>
      </c>
      <c r="Z19" s="67">
        <v>0</v>
      </c>
      <c r="AA19" s="73" t="str">
        <f t="shared" si="0"/>
        <v>ANH_COST0001_2027-28_FORE_ANHWWTW0003</v>
      </c>
    </row>
    <row r="20" spans="1:27" s="17" customFormat="1" ht="13.15">
      <c r="A20" s="66">
        <v>46182.671528275459</v>
      </c>
      <c r="B20" s="65" t="s">
        <v>91</v>
      </c>
      <c r="C20" s="65" t="s">
        <v>45</v>
      </c>
      <c r="D20" s="65" t="s">
        <v>46</v>
      </c>
      <c r="E20" s="67">
        <v>0</v>
      </c>
      <c r="F20" s="65" t="s">
        <v>67</v>
      </c>
      <c r="G20" s="65" t="s">
        <v>66</v>
      </c>
      <c r="H20" s="65" t="s">
        <v>50</v>
      </c>
      <c r="I20" s="65" t="s">
        <v>51</v>
      </c>
      <c r="J20" s="65" t="s">
        <v>86</v>
      </c>
      <c r="K20" s="65" t="s">
        <v>53</v>
      </c>
      <c r="L20" s="65" t="s">
        <v>101</v>
      </c>
      <c r="M20" s="66">
        <v>46178.592687581018</v>
      </c>
      <c r="N20" s="65">
        <v>46178.585543981484</v>
      </c>
      <c r="O20" s="65" t="s">
        <v>54</v>
      </c>
      <c r="P20" s="65" t="s">
        <v>47</v>
      </c>
      <c r="Q20" s="65" t="s">
        <v>55</v>
      </c>
      <c r="R20" s="65" t="s">
        <v>48</v>
      </c>
      <c r="S20" s="65" t="s">
        <v>92</v>
      </c>
      <c r="T20" s="65" t="s">
        <v>87</v>
      </c>
      <c r="U20" s="65" t="s">
        <v>107</v>
      </c>
      <c r="V20" s="65" t="s">
        <v>108</v>
      </c>
      <c r="W20" s="65" t="s">
        <v>87</v>
      </c>
      <c r="X20" s="65" t="s">
        <v>87</v>
      </c>
      <c r="Y20" s="65" t="s">
        <v>236</v>
      </c>
      <c r="Z20" s="67">
        <v>0</v>
      </c>
      <c r="AA20" s="73" t="str">
        <f t="shared" si="0"/>
        <v>ANH_COST0001_2027-28_FORE_ANHWWTW0004</v>
      </c>
    </row>
    <row r="21" spans="1:27" s="17" customFormat="1" ht="13.15">
      <c r="A21" s="66">
        <v>46182.671528275459</v>
      </c>
      <c r="B21" s="65" t="s">
        <v>91</v>
      </c>
      <c r="C21" s="65" t="s">
        <v>45</v>
      </c>
      <c r="D21" s="65" t="s">
        <v>46</v>
      </c>
      <c r="E21" s="67">
        <v>0</v>
      </c>
      <c r="F21" s="65" t="s">
        <v>67</v>
      </c>
      <c r="G21" s="65" t="s">
        <v>66</v>
      </c>
      <c r="H21" s="65" t="s">
        <v>50</v>
      </c>
      <c r="I21" s="65" t="s">
        <v>51</v>
      </c>
      <c r="J21" s="65" t="s">
        <v>86</v>
      </c>
      <c r="K21" s="65" t="s">
        <v>53</v>
      </c>
      <c r="L21" s="65" t="s">
        <v>101</v>
      </c>
      <c r="M21" s="66">
        <v>46178.592687581018</v>
      </c>
      <c r="N21" s="65">
        <v>46178.585543981484</v>
      </c>
      <c r="O21" s="65" t="s">
        <v>54</v>
      </c>
      <c r="P21" s="65" t="s">
        <v>47</v>
      </c>
      <c r="Q21" s="65" t="s">
        <v>55</v>
      </c>
      <c r="R21" s="65" t="s">
        <v>48</v>
      </c>
      <c r="S21" s="65" t="s">
        <v>92</v>
      </c>
      <c r="T21" s="65" t="s">
        <v>87</v>
      </c>
      <c r="U21" s="65" t="s">
        <v>107</v>
      </c>
      <c r="V21" s="65" t="s">
        <v>108</v>
      </c>
      <c r="W21" s="65" t="s">
        <v>87</v>
      </c>
      <c r="X21" s="65" t="s">
        <v>87</v>
      </c>
      <c r="Y21" s="65" t="s">
        <v>237</v>
      </c>
      <c r="Z21" s="67">
        <v>0</v>
      </c>
      <c r="AA21" s="73" t="str">
        <f t="shared" si="0"/>
        <v>ANH_COST0001_2027-28_FORE_ANHWWTW0005</v>
      </c>
    </row>
    <row r="22" spans="1:27" s="17" customFormat="1" ht="13.15">
      <c r="A22" s="66">
        <v>46182.671528275459</v>
      </c>
      <c r="B22" s="65" t="s">
        <v>91</v>
      </c>
      <c r="C22" s="65" t="s">
        <v>45</v>
      </c>
      <c r="D22" s="65" t="s">
        <v>46</v>
      </c>
      <c r="E22" s="67">
        <v>0</v>
      </c>
      <c r="F22" s="65" t="s">
        <v>67</v>
      </c>
      <c r="G22" s="65" t="s">
        <v>66</v>
      </c>
      <c r="H22" s="65" t="s">
        <v>50</v>
      </c>
      <c r="I22" s="65" t="s">
        <v>51</v>
      </c>
      <c r="J22" s="65" t="s">
        <v>52</v>
      </c>
      <c r="K22" s="65" t="s">
        <v>53</v>
      </c>
      <c r="L22" s="65" t="s">
        <v>101</v>
      </c>
      <c r="M22" s="66">
        <v>46178.592687581018</v>
      </c>
      <c r="N22" s="65">
        <v>46178.585543981484</v>
      </c>
      <c r="O22" s="65" t="s">
        <v>54</v>
      </c>
      <c r="P22" s="65" t="s">
        <v>47</v>
      </c>
      <c r="Q22" s="65" t="s">
        <v>55</v>
      </c>
      <c r="R22" s="65" t="s">
        <v>48</v>
      </c>
      <c r="S22" s="65" t="s">
        <v>92</v>
      </c>
      <c r="T22" s="65" t="s">
        <v>87</v>
      </c>
      <c r="U22" s="65" t="s">
        <v>107</v>
      </c>
      <c r="V22" s="65" t="s">
        <v>108</v>
      </c>
      <c r="W22" s="65" t="s">
        <v>87</v>
      </c>
      <c r="X22" s="65" t="s">
        <v>87</v>
      </c>
      <c r="Y22" s="65" t="s">
        <v>64</v>
      </c>
      <c r="Z22" s="67">
        <v>0</v>
      </c>
      <c r="AA22" s="73" t="str">
        <f t="shared" si="0"/>
        <v>ANH_COST0001_2027-28_FORE_TOT</v>
      </c>
    </row>
    <row r="23" spans="1:27" s="17" customFormat="1" ht="13.15">
      <c r="A23" s="66">
        <v>46182.671528275459</v>
      </c>
      <c r="B23" s="65" t="s">
        <v>91</v>
      </c>
      <c r="C23" s="65" t="s">
        <v>45</v>
      </c>
      <c r="D23" s="65" t="s">
        <v>46</v>
      </c>
      <c r="E23" s="67">
        <v>0</v>
      </c>
      <c r="F23" s="65" t="s">
        <v>68</v>
      </c>
      <c r="G23" s="65" t="s">
        <v>66</v>
      </c>
      <c r="H23" s="65" t="s">
        <v>50</v>
      </c>
      <c r="I23" s="65" t="s">
        <v>51</v>
      </c>
      <c r="J23" s="65" t="s">
        <v>86</v>
      </c>
      <c r="K23" s="65" t="s">
        <v>53</v>
      </c>
      <c r="L23" s="65" t="s">
        <v>101</v>
      </c>
      <c r="M23" s="66">
        <v>46178.592687581018</v>
      </c>
      <c r="N23" s="65">
        <v>46178.585543981484</v>
      </c>
      <c r="O23" s="65" t="s">
        <v>54</v>
      </c>
      <c r="P23" s="65" t="s">
        <v>47</v>
      </c>
      <c r="Q23" s="65" t="s">
        <v>55</v>
      </c>
      <c r="R23" s="65" t="s">
        <v>48</v>
      </c>
      <c r="S23" s="65" t="s">
        <v>92</v>
      </c>
      <c r="T23" s="65" t="s">
        <v>87</v>
      </c>
      <c r="U23" s="65" t="s">
        <v>107</v>
      </c>
      <c r="V23" s="65" t="s">
        <v>108</v>
      </c>
      <c r="W23" s="65" t="s">
        <v>87</v>
      </c>
      <c r="X23" s="65" t="s">
        <v>87</v>
      </c>
      <c r="Y23" s="65" t="s">
        <v>233</v>
      </c>
      <c r="Z23" s="67">
        <v>0</v>
      </c>
      <c r="AA23" s="73" t="str">
        <f t="shared" si="0"/>
        <v>ANH_COST0001_2028-29_FORE_ANHWWTW0001</v>
      </c>
    </row>
    <row r="24" spans="1:27" s="17" customFormat="1" ht="13.15">
      <c r="A24" s="66">
        <v>46182.671528275459</v>
      </c>
      <c r="B24" s="65" t="s">
        <v>91</v>
      </c>
      <c r="C24" s="65" t="s">
        <v>45</v>
      </c>
      <c r="D24" s="65" t="s">
        <v>46</v>
      </c>
      <c r="E24" s="67">
        <v>0</v>
      </c>
      <c r="F24" s="65" t="s">
        <v>68</v>
      </c>
      <c r="G24" s="65" t="s">
        <v>66</v>
      </c>
      <c r="H24" s="65" t="s">
        <v>50</v>
      </c>
      <c r="I24" s="65" t="s">
        <v>51</v>
      </c>
      <c r="J24" s="65" t="s">
        <v>86</v>
      </c>
      <c r="K24" s="65" t="s">
        <v>53</v>
      </c>
      <c r="L24" s="65" t="s">
        <v>101</v>
      </c>
      <c r="M24" s="66">
        <v>46178.592687581018</v>
      </c>
      <c r="N24" s="65">
        <v>46178.585543981484</v>
      </c>
      <c r="O24" s="65" t="s">
        <v>54</v>
      </c>
      <c r="P24" s="65" t="s">
        <v>47</v>
      </c>
      <c r="Q24" s="65" t="s">
        <v>55</v>
      </c>
      <c r="R24" s="65" t="s">
        <v>48</v>
      </c>
      <c r="S24" s="65" t="s">
        <v>92</v>
      </c>
      <c r="T24" s="65" t="s">
        <v>87</v>
      </c>
      <c r="U24" s="65" t="s">
        <v>107</v>
      </c>
      <c r="V24" s="65" t="s">
        <v>108</v>
      </c>
      <c r="W24" s="65" t="s">
        <v>87</v>
      </c>
      <c r="X24" s="65" t="s">
        <v>87</v>
      </c>
      <c r="Y24" s="65" t="s">
        <v>234</v>
      </c>
      <c r="Z24" s="67">
        <v>0</v>
      </c>
      <c r="AA24" s="73" t="str">
        <f t="shared" si="0"/>
        <v>ANH_COST0001_2028-29_FORE_ANHWWTW0002</v>
      </c>
    </row>
    <row r="25" spans="1:27" s="17" customFormat="1" ht="13.15">
      <c r="A25" s="66">
        <v>46182.671528275459</v>
      </c>
      <c r="B25" s="65" t="s">
        <v>91</v>
      </c>
      <c r="C25" s="65" t="s">
        <v>45</v>
      </c>
      <c r="D25" s="65" t="s">
        <v>46</v>
      </c>
      <c r="E25" s="67">
        <v>0</v>
      </c>
      <c r="F25" s="65" t="s">
        <v>68</v>
      </c>
      <c r="G25" s="65" t="s">
        <v>66</v>
      </c>
      <c r="H25" s="65" t="s">
        <v>50</v>
      </c>
      <c r="I25" s="65" t="s">
        <v>51</v>
      </c>
      <c r="J25" s="65" t="s">
        <v>86</v>
      </c>
      <c r="K25" s="65" t="s">
        <v>53</v>
      </c>
      <c r="L25" s="65" t="s">
        <v>101</v>
      </c>
      <c r="M25" s="66">
        <v>46178.592687581018</v>
      </c>
      <c r="N25" s="65">
        <v>46178.585543981484</v>
      </c>
      <c r="O25" s="65" t="s">
        <v>54</v>
      </c>
      <c r="P25" s="65" t="s">
        <v>47</v>
      </c>
      <c r="Q25" s="65" t="s">
        <v>55</v>
      </c>
      <c r="R25" s="65" t="s">
        <v>48</v>
      </c>
      <c r="S25" s="65" t="s">
        <v>92</v>
      </c>
      <c r="T25" s="65" t="s">
        <v>87</v>
      </c>
      <c r="U25" s="65" t="s">
        <v>107</v>
      </c>
      <c r="V25" s="65" t="s">
        <v>108</v>
      </c>
      <c r="W25" s="65" t="s">
        <v>87</v>
      </c>
      <c r="X25" s="65" t="s">
        <v>87</v>
      </c>
      <c r="Y25" s="65" t="s">
        <v>235</v>
      </c>
      <c r="Z25" s="67">
        <v>0</v>
      </c>
      <c r="AA25" s="73" t="str">
        <f t="shared" si="0"/>
        <v>ANH_COST0001_2028-29_FORE_ANHWWTW0003</v>
      </c>
    </row>
    <row r="26" spans="1:27" s="17" customFormat="1" ht="13.15">
      <c r="A26" s="66">
        <v>46182.671528275459</v>
      </c>
      <c r="B26" s="65" t="s">
        <v>91</v>
      </c>
      <c r="C26" s="65" t="s">
        <v>45</v>
      </c>
      <c r="D26" s="65" t="s">
        <v>46</v>
      </c>
      <c r="E26" s="67">
        <v>0</v>
      </c>
      <c r="F26" s="65" t="s">
        <v>68</v>
      </c>
      <c r="G26" s="65" t="s">
        <v>66</v>
      </c>
      <c r="H26" s="65" t="s">
        <v>50</v>
      </c>
      <c r="I26" s="65" t="s">
        <v>51</v>
      </c>
      <c r="J26" s="65" t="s">
        <v>86</v>
      </c>
      <c r="K26" s="65" t="s">
        <v>53</v>
      </c>
      <c r="L26" s="65" t="s">
        <v>101</v>
      </c>
      <c r="M26" s="66">
        <v>46178.592687581018</v>
      </c>
      <c r="N26" s="65">
        <v>46178.585543981484</v>
      </c>
      <c r="O26" s="65" t="s">
        <v>54</v>
      </c>
      <c r="P26" s="65" t="s">
        <v>47</v>
      </c>
      <c r="Q26" s="65" t="s">
        <v>55</v>
      </c>
      <c r="R26" s="65" t="s">
        <v>48</v>
      </c>
      <c r="S26" s="65" t="s">
        <v>92</v>
      </c>
      <c r="T26" s="65" t="s">
        <v>87</v>
      </c>
      <c r="U26" s="65" t="s">
        <v>107</v>
      </c>
      <c r="V26" s="65" t="s">
        <v>108</v>
      </c>
      <c r="W26" s="65" t="s">
        <v>87</v>
      </c>
      <c r="X26" s="65" t="s">
        <v>87</v>
      </c>
      <c r="Y26" s="65" t="s">
        <v>236</v>
      </c>
      <c r="Z26" s="67">
        <v>0</v>
      </c>
      <c r="AA26" s="73" t="str">
        <f t="shared" si="0"/>
        <v>ANH_COST0001_2028-29_FORE_ANHWWTW0004</v>
      </c>
    </row>
    <row r="27" spans="1:27" s="17" customFormat="1" ht="13.15">
      <c r="A27" s="66">
        <v>46182.671528275459</v>
      </c>
      <c r="B27" s="65" t="s">
        <v>91</v>
      </c>
      <c r="C27" s="65" t="s">
        <v>45</v>
      </c>
      <c r="D27" s="65" t="s">
        <v>46</v>
      </c>
      <c r="E27" s="67">
        <v>0</v>
      </c>
      <c r="F27" s="65" t="s">
        <v>68</v>
      </c>
      <c r="G27" s="65" t="s">
        <v>66</v>
      </c>
      <c r="H27" s="65" t="s">
        <v>50</v>
      </c>
      <c r="I27" s="65" t="s">
        <v>51</v>
      </c>
      <c r="J27" s="65" t="s">
        <v>86</v>
      </c>
      <c r="K27" s="65" t="s">
        <v>53</v>
      </c>
      <c r="L27" s="65" t="s">
        <v>101</v>
      </c>
      <c r="M27" s="66">
        <v>46178.592687581018</v>
      </c>
      <c r="N27" s="65">
        <v>46178.585543981484</v>
      </c>
      <c r="O27" s="65" t="s">
        <v>54</v>
      </c>
      <c r="P27" s="65" t="s">
        <v>47</v>
      </c>
      <c r="Q27" s="65" t="s">
        <v>55</v>
      </c>
      <c r="R27" s="65" t="s">
        <v>48</v>
      </c>
      <c r="S27" s="65" t="s">
        <v>92</v>
      </c>
      <c r="T27" s="65" t="s">
        <v>87</v>
      </c>
      <c r="U27" s="65" t="s">
        <v>107</v>
      </c>
      <c r="V27" s="65" t="s">
        <v>108</v>
      </c>
      <c r="W27" s="65" t="s">
        <v>87</v>
      </c>
      <c r="X27" s="65" t="s">
        <v>87</v>
      </c>
      <c r="Y27" s="65" t="s">
        <v>237</v>
      </c>
      <c r="Z27" s="67">
        <v>0</v>
      </c>
      <c r="AA27" s="73" t="str">
        <f t="shared" si="0"/>
        <v>ANH_COST0001_2028-29_FORE_ANHWWTW0005</v>
      </c>
    </row>
    <row r="28" spans="1:27" s="17" customFormat="1" ht="13.15">
      <c r="A28" s="66">
        <v>46182.671528275459</v>
      </c>
      <c r="B28" s="65" t="s">
        <v>91</v>
      </c>
      <c r="C28" s="65" t="s">
        <v>45</v>
      </c>
      <c r="D28" s="65" t="s">
        <v>46</v>
      </c>
      <c r="E28" s="67">
        <v>0</v>
      </c>
      <c r="F28" s="65" t="s">
        <v>68</v>
      </c>
      <c r="G28" s="65" t="s">
        <v>66</v>
      </c>
      <c r="H28" s="65" t="s">
        <v>50</v>
      </c>
      <c r="I28" s="65" t="s">
        <v>51</v>
      </c>
      <c r="J28" s="65" t="s">
        <v>52</v>
      </c>
      <c r="K28" s="65" t="s">
        <v>53</v>
      </c>
      <c r="L28" s="65" t="s">
        <v>101</v>
      </c>
      <c r="M28" s="66">
        <v>46178.592687581018</v>
      </c>
      <c r="N28" s="65">
        <v>46178.585543981484</v>
      </c>
      <c r="O28" s="65" t="s">
        <v>54</v>
      </c>
      <c r="P28" s="65" t="s">
        <v>47</v>
      </c>
      <c r="Q28" s="65" t="s">
        <v>55</v>
      </c>
      <c r="R28" s="65" t="s">
        <v>48</v>
      </c>
      <c r="S28" s="65" t="s">
        <v>92</v>
      </c>
      <c r="T28" s="65" t="s">
        <v>87</v>
      </c>
      <c r="U28" s="65" t="s">
        <v>107</v>
      </c>
      <c r="V28" s="65" t="s">
        <v>108</v>
      </c>
      <c r="W28" s="65" t="s">
        <v>87</v>
      </c>
      <c r="X28" s="65" t="s">
        <v>87</v>
      </c>
      <c r="Y28" s="65" t="s">
        <v>64</v>
      </c>
      <c r="Z28" s="67">
        <v>0</v>
      </c>
      <c r="AA28" s="73" t="str">
        <f t="shared" si="0"/>
        <v>ANH_COST0001_2028-29_FORE_TOT</v>
      </c>
    </row>
    <row r="29" spans="1:27" s="17" customFormat="1" ht="13.15">
      <c r="A29" s="66">
        <v>46182.671528275459</v>
      </c>
      <c r="B29" s="65" t="s">
        <v>91</v>
      </c>
      <c r="C29" s="65" t="s">
        <v>45</v>
      </c>
      <c r="D29" s="65" t="s">
        <v>46</v>
      </c>
      <c r="E29" s="67">
        <v>5.6461999999999997E-3</v>
      </c>
      <c r="F29" s="65" t="s">
        <v>69</v>
      </c>
      <c r="G29" s="65" t="s">
        <v>66</v>
      </c>
      <c r="H29" s="65" t="s">
        <v>50</v>
      </c>
      <c r="I29" s="65" t="s">
        <v>51</v>
      </c>
      <c r="J29" s="65" t="s">
        <v>86</v>
      </c>
      <c r="K29" s="65" t="s">
        <v>53</v>
      </c>
      <c r="L29" s="65" t="s">
        <v>101</v>
      </c>
      <c r="M29" s="66">
        <v>46178.592687581018</v>
      </c>
      <c r="N29" s="65">
        <v>46178.585543981484</v>
      </c>
      <c r="O29" s="65" t="s">
        <v>54</v>
      </c>
      <c r="P29" s="65" t="s">
        <v>47</v>
      </c>
      <c r="Q29" s="65" t="s">
        <v>55</v>
      </c>
      <c r="R29" s="65" t="s">
        <v>48</v>
      </c>
      <c r="S29" s="65" t="s">
        <v>92</v>
      </c>
      <c r="T29" s="65" t="s">
        <v>87</v>
      </c>
      <c r="U29" s="65" t="s">
        <v>107</v>
      </c>
      <c r="V29" s="65" t="s">
        <v>108</v>
      </c>
      <c r="W29" s="65" t="s">
        <v>87</v>
      </c>
      <c r="X29" s="65" t="s">
        <v>87</v>
      </c>
      <c r="Y29" s="65" t="s">
        <v>233</v>
      </c>
      <c r="Z29" s="67">
        <v>5.6461999999999997E-3</v>
      </c>
      <c r="AA29" s="73" t="str">
        <f t="shared" si="0"/>
        <v>ANH_COST0001_2029-30_FORE_ANHWWTW0001</v>
      </c>
    </row>
    <row r="30" spans="1:27" s="17" customFormat="1" ht="13.15">
      <c r="A30" s="66">
        <v>46182.671528275459</v>
      </c>
      <c r="B30" s="65" t="s">
        <v>91</v>
      </c>
      <c r="C30" s="65" t="s">
        <v>45</v>
      </c>
      <c r="D30" s="65" t="s">
        <v>46</v>
      </c>
      <c r="E30" s="67">
        <v>5.6461850000000001E-2</v>
      </c>
      <c r="F30" s="65" t="s">
        <v>110</v>
      </c>
      <c r="G30" s="65" t="s">
        <v>66</v>
      </c>
      <c r="H30" s="65" t="s">
        <v>111</v>
      </c>
      <c r="I30" s="65" t="s">
        <v>51</v>
      </c>
      <c r="J30" s="65" t="s">
        <v>86</v>
      </c>
      <c r="K30" s="65" t="s">
        <v>53</v>
      </c>
      <c r="L30" s="65" t="s">
        <v>101</v>
      </c>
      <c r="M30" s="66">
        <v>46178.592687581018</v>
      </c>
      <c r="N30" s="65">
        <v>46178.585543981484</v>
      </c>
      <c r="O30" s="65" t="s">
        <v>54</v>
      </c>
      <c r="P30" s="65" t="s">
        <v>47</v>
      </c>
      <c r="Q30" s="65" t="s">
        <v>55</v>
      </c>
      <c r="R30" s="65" t="s">
        <v>48</v>
      </c>
      <c r="S30" s="65" t="s">
        <v>92</v>
      </c>
      <c r="T30" s="65" t="s">
        <v>87</v>
      </c>
      <c r="U30" s="65" t="s">
        <v>107</v>
      </c>
      <c r="V30" s="65" t="s">
        <v>108</v>
      </c>
      <c r="W30" s="65" t="s">
        <v>87</v>
      </c>
      <c r="X30" s="65" t="s">
        <v>87</v>
      </c>
      <c r="Y30" s="65" t="s">
        <v>233</v>
      </c>
      <c r="Z30" s="67">
        <v>5.6461850000000001E-2</v>
      </c>
      <c r="AA30" s="73" t="str">
        <f t="shared" si="0"/>
        <v>ANH_COST0001_2030-35_FORE_ANHWWTW0001</v>
      </c>
    </row>
    <row r="31" spans="1:27" s="17" customFormat="1" ht="13.15">
      <c r="A31" s="66">
        <v>46182.671528275459</v>
      </c>
      <c r="B31" s="65" t="s">
        <v>91</v>
      </c>
      <c r="C31" s="65" t="s">
        <v>45</v>
      </c>
      <c r="D31" s="65" t="s">
        <v>46</v>
      </c>
      <c r="E31" s="67">
        <v>5.6461850000000001E-2</v>
      </c>
      <c r="F31" s="65" t="s">
        <v>112</v>
      </c>
      <c r="G31" s="65" t="s">
        <v>66</v>
      </c>
      <c r="H31" s="65" t="s">
        <v>111</v>
      </c>
      <c r="I31" s="65" t="s">
        <v>51</v>
      </c>
      <c r="J31" s="65" t="s">
        <v>86</v>
      </c>
      <c r="K31" s="65" t="s">
        <v>53</v>
      </c>
      <c r="L31" s="65" t="s">
        <v>101</v>
      </c>
      <c r="M31" s="66">
        <v>46178.592687581018</v>
      </c>
      <c r="N31" s="65">
        <v>46178.585543981484</v>
      </c>
      <c r="O31" s="65" t="s">
        <v>54</v>
      </c>
      <c r="P31" s="65" t="s">
        <v>47</v>
      </c>
      <c r="Q31" s="65" t="s">
        <v>55</v>
      </c>
      <c r="R31" s="65" t="s">
        <v>48</v>
      </c>
      <c r="S31" s="65" t="s">
        <v>92</v>
      </c>
      <c r="T31" s="65" t="s">
        <v>87</v>
      </c>
      <c r="U31" s="65" t="s">
        <v>107</v>
      </c>
      <c r="V31" s="65" t="s">
        <v>108</v>
      </c>
      <c r="W31" s="65" t="s">
        <v>87</v>
      </c>
      <c r="X31" s="65" t="s">
        <v>87</v>
      </c>
      <c r="Y31" s="65" t="s">
        <v>233</v>
      </c>
      <c r="Z31" s="67">
        <v>5.6461850000000001E-2</v>
      </c>
      <c r="AA31" s="73" t="str">
        <f t="shared" si="0"/>
        <v>ANH_COST0001_2035-40_FORE_ANHWWTW0001</v>
      </c>
    </row>
    <row r="32" spans="1:27" s="17" customFormat="1" ht="13.15">
      <c r="A32" s="66">
        <v>46182.671528275459</v>
      </c>
      <c r="B32" s="65" t="s">
        <v>91</v>
      </c>
      <c r="C32" s="65" t="s">
        <v>45</v>
      </c>
      <c r="D32" s="65" t="s">
        <v>46</v>
      </c>
      <c r="E32" s="67">
        <v>8.2340910000000003E-2</v>
      </c>
      <c r="F32" s="65" t="s">
        <v>69</v>
      </c>
      <c r="G32" s="65" t="s">
        <v>66</v>
      </c>
      <c r="H32" s="65" t="s">
        <v>50</v>
      </c>
      <c r="I32" s="65" t="s">
        <v>51</v>
      </c>
      <c r="J32" s="65" t="s">
        <v>86</v>
      </c>
      <c r="K32" s="65" t="s">
        <v>53</v>
      </c>
      <c r="L32" s="65" t="s">
        <v>101</v>
      </c>
      <c r="M32" s="66">
        <v>46178.592687581018</v>
      </c>
      <c r="N32" s="65">
        <v>46178.585543981484</v>
      </c>
      <c r="O32" s="65" t="s">
        <v>54</v>
      </c>
      <c r="P32" s="65" t="s">
        <v>47</v>
      </c>
      <c r="Q32" s="65" t="s">
        <v>55</v>
      </c>
      <c r="R32" s="65" t="s">
        <v>48</v>
      </c>
      <c r="S32" s="65" t="s">
        <v>92</v>
      </c>
      <c r="T32" s="65" t="s">
        <v>87</v>
      </c>
      <c r="U32" s="65" t="s">
        <v>107</v>
      </c>
      <c r="V32" s="65" t="s">
        <v>108</v>
      </c>
      <c r="W32" s="65" t="s">
        <v>87</v>
      </c>
      <c r="X32" s="65" t="s">
        <v>87</v>
      </c>
      <c r="Y32" s="65" t="s">
        <v>235</v>
      </c>
      <c r="Z32" s="67">
        <v>8.2340910000000003E-2</v>
      </c>
      <c r="AA32" s="73" t="str">
        <f t="shared" si="0"/>
        <v>ANH_COST0001_2029-30_FORE_ANHWWTW0003</v>
      </c>
    </row>
    <row r="33" spans="1:27" s="17" customFormat="1" ht="13.15">
      <c r="A33" s="66">
        <v>46182.671528275459</v>
      </c>
      <c r="B33" s="65" t="s">
        <v>91</v>
      </c>
      <c r="C33" s="65" t="s">
        <v>45</v>
      </c>
      <c r="D33" s="65" t="s">
        <v>46</v>
      </c>
      <c r="E33" s="67">
        <v>0.12439003999999999</v>
      </c>
      <c r="F33" s="65" t="s">
        <v>69</v>
      </c>
      <c r="G33" s="65" t="s">
        <v>66</v>
      </c>
      <c r="H33" s="65" t="s">
        <v>50</v>
      </c>
      <c r="I33" s="65" t="s">
        <v>51</v>
      </c>
      <c r="J33" s="65" t="s">
        <v>86</v>
      </c>
      <c r="K33" s="65" t="s">
        <v>53</v>
      </c>
      <c r="L33" s="65" t="s">
        <v>101</v>
      </c>
      <c r="M33" s="66">
        <v>46178.592687581018</v>
      </c>
      <c r="N33" s="65">
        <v>46178.585543981484</v>
      </c>
      <c r="O33" s="65" t="s">
        <v>54</v>
      </c>
      <c r="P33" s="65" t="s">
        <v>47</v>
      </c>
      <c r="Q33" s="65" t="s">
        <v>55</v>
      </c>
      <c r="R33" s="65" t="s">
        <v>48</v>
      </c>
      <c r="S33" s="65" t="s">
        <v>92</v>
      </c>
      <c r="T33" s="65" t="s">
        <v>87</v>
      </c>
      <c r="U33" s="65" t="s">
        <v>107</v>
      </c>
      <c r="V33" s="65" t="s">
        <v>108</v>
      </c>
      <c r="W33" s="65" t="s">
        <v>87</v>
      </c>
      <c r="X33" s="65" t="s">
        <v>87</v>
      </c>
      <c r="Y33" s="65" t="s">
        <v>234</v>
      </c>
      <c r="Z33" s="67">
        <v>0.12439003999999999</v>
      </c>
      <c r="AA33" s="73" t="str">
        <f t="shared" si="0"/>
        <v>ANH_COST0001_2029-30_FORE_ANHWWTW0002</v>
      </c>
    </row>
    <row r="34" spans="1:27" s="17" customFormat="1" ht="13.15">
      <c r="A34" s="66">
        <v>46182.671528275459</v>
      </c>
      <c r="B34" s="65" t="s">
        <v>91</v>
      </c>
      <c r="C34" s="65" t="s">
        <v>45</v>
      </c>
      <c r="D34" s="65" t="s">
        <v>46</v>
      </c>
      <c r="E34" s="67">
        <v>0.23840957999999901</v>
      </c>
      <c r="F34" s="65" t="s">
        <v>69</v>
      </c>
      <c r="G34" s="65" t="s">
        <v>66</v>
      </c>
      <c r="H34" s="65" t="s">
        <v>50</v>
      </c>
      <c r="I34" s="65" t="s">
        <v>51</v>
      </c>
      <c r="J34" s="65" t="s">
        <v>86</v>
      </c>
      <c r="K34" s="65" t="s">
        <v>53</v>
      </c>
      <c r="L34" s="65" t="s">
        <v>101</v>
      </c>
      <c r="M34" s="66">
        <v>46178.592687581018</v>
      </c>
      <c r="N34" s="65">
        <v>46178.585543981484</v>
      </c>
      <c r="O34" s="65" t="s">
        <v>54</v>
      </c>
      <c r="P34" s="65" t="s">
        <v>47</v>
      </c>
      <c r="Q34" s="65" t="s">
        <v>55</v>
      </c>
      <c r="R34" s="65" t="s">
        <v>48</v>
      </c>
      <c r="S34" s="65" t="s">
        <v>92</v>
      </c>
      <c r="T34" s="65" t="s">
        <v>87</v>
      </c>
      <c r="U34" s="65" t="s">
        <v>107</v>
      </c>
      <c r="V34" s="65" t="s">
        <v>108</v>
      </c>
      <c r="W34" s="65" t="s">
        <v>87</v>
      </c>
      <c r="X34" s="65" t="s">
        <v>87</v>
      </c>
      <c r="Y34" s="65" t="s">
        <v>236</v>
      </c>
      <c r="Z34" s="67">
        <v>0.23840957999999901</v>
      </c>
      <c r="AA34" s="73" t="str">
        <f t="shared" si="0"/>
        <v>ANH_COST0001_2029-30_FORE_ANHWWTW0004</v>
      </c>
    </row>
    <row r="35" spans="1:27" s="17" customFormat="1" ht="13.15">
      <c r="A35" s="66">
        <v>46182.671528275459</v>
      </c>
      <c r="B35" s="65" t="s">
        <v>91</v>
      </c>
      <c r="C35" s="65" t="s">
        <v>45</v>
      </c>
      <c r="D35" s="65" t="s">
        <v>46</v>
      </c>
      <c r="E35" s="67">
        <v>0.82340884999999997</v>
      </c>
      <c r="F35" s="65" t="s">
        <v>110</v>
      </c>
      <c r="G35" s="65" t="s">
        <v>66</v>
      </c>
      <c r="H35" s="65" t="s">
        <v>111</v>
      </c>
      <c r="I35" s="65" t="s">
        <v>51</v>
      </c>
      <c r="J35" s="65" t="s">
        <v>86</v>
      </c>
      <c r="K35" s="65" t="s">
        <v>53</v>
      </c>
      <c r="L35" s="65" t="s">
        <v>101</v>
      </c>
      <c r="M35" s="66">
        <v>46178.592687581018</v>
      </c>
      <c r="N35" s="65">
        <v>46178.585543981484</v>
      </c>
      <c r="O35" s="65" t="s">
        <v>54</v>
      </c>
      <c r="P35" s="65" t="s">
        <v>47</v>
      </c>
      <c r="Q35" s="65" t="s">
        <v>55</v>
      </c>
      <c r="R35" s="65" t="s">
        <v>48</v>
      </c>
      <c r="S35" s="65" t="s">
        <v>92</v>
      </c>
      <c r="T35" s="65" t="s">
        <v>87</v>
      </c>
      <c r="U35" s="65" t="s">
        <v>107</v>
      </c>
      <c r="V35" s="65" t="s">
        <v>108</v>
      </c>
      <c r="W35" s="65" t="s">
        <v>87</v>
      </c>
      <c r="X35" s="65" t="s">
        <v>87</v>
      </c>
      <c r="Y35" s="65" t="s">
        <v>235</v>
      </c>
      <c r="Z35" s="67">
        <v>0.82340884999999997</v>
      </c>
      <c r="AA35" s="73" t="str">
        <f t="shared" si="0"/>
        <v>ANH_COST0001_2030-35_FORE_ANHWWTW0003</v>
      </c>
    </row>
    <row r="36" spans="1:27" s="17" customFormat="1" ht="13.15">
      <c r="A36" s="66">
        <v>46182.671528275459</v>
      </c>
      <c r="B36" s="65" t="s">
        <v>91</v>
      </c>
      <c r="C36" s="65" t="s">
        <v>45</v>
      </c>
      <c r="D36" s="65" t="s">
        <v>46</v>
      </c>
      <c r="E36" s="67">
        <v>0.82340884999999997</v>
      </c>
      <c r="F36" s="65" t="s">
        <v>112</v>
      </c>
      <c r="G36" s="65" t="s">
        <v>66</v>
      </c>
      <c r="H36" s="65" t="s">
        <v>111</v>
      </c>
      <c r="I36" s="65" t="s">
        <v>51</v>
      </c>
      <c r="J36" s="65" t="s">
        <v>86</v>
      </c>
      <c r="K36" s="65" t="s">
        <v>53</v>
      </c>
      <c r="L36" s="65" t="s">
        <v>101</v>
      </c>
      <c r="M36" s="66">
        <v>46178.592687581018</v>
      </c>
      <c r="N36" s="65">
        <v>46178.585543981484</v>
      </c>
      <c r="O36" s="65" t="s">
        <v>54</v>
      </c>
      <c r="P36" s="65" t="s">
        <v>47</v>
      </c>
      <c r="Q36" s="65" t="s">
        <v>55</v>
      </c>
      <c r="R36" s="65" t="s">
        <v>48</v>
      </c>
      <c r="S36" s="65" t="s">
        <v>92</v>
      </c>
      <c r="T36" s="65" t="s">
        <v>87</v>
      </c>
      <c r="U36" s="65" t="s">
        <v>107</v>
      </c>
      <c r="V36" s="65" t="s">
        <v>108</v>
      </c>
      <c r="W36" s="65" t="s">
        <v>87</v>
      </c>
      <c r="X36" s="65" t="s">
        <v>87</v>
      </c>
      <c r="Y36" s="65" t="s">
        <v>235</v>
      </c>
      <c r="Z36" s="67">
        <v>0.82340884999999997</v>
      </c>
      <c r="AA36" s="73" t="str">
        <f t="shared" si="0"/>
        <v>ANH_COST0001_2035-40_FORE_ANHWWTW0003</v>
      </c>
    </row>
    <row r="37" spans="1:27" s="17" customFormat="1" ht="13.15">
      <c r="A37" s="66">
        <v>46182.671528275459</v>
      </c>
      <c r="B37" s="65" t="s">
        <v>91</v>
      </c>
      <c r="C37" s="65" t="s">
        <v>45</v>
      </c>
      <c r="D37" s="65" t="s">
        <v>46</v>
      </c>
      <c r="E37" s="67">
        <v>0.98336006999999903</v>
      </c>
      <c r="F37" s="65" t="s">
        <v>69</v>
      </c>
      <c r="G37" s="65" t="s">
        <v>66</v>
      </c>
      <c r="H37" s="65" t="s">
        <v>50</v>
      </c>
      <c r="I37" s="65" t="s">
        <v>51</v>
      </c>
      <c r="J37" s="65" t="s">
        <v>86</v>
      </c>
      <c r="K37" s="65" t="s">
        <v>53</v>
      </c>
      <c r="L37" s="65" t="s">
        <v>101</v>
      </c>
      <c r="M37" s="66">
        <v>46178.592687581018</v>
      </c>
      <c r="N37" s="65">
        <v>46178.585543981484</v>
      </c>
      <c r="O37" s="65" t="s">
        <v>54</v>
      </c>
      <c r="P37" s="65" t="s">
        <v>47</v>
      </c>
      <c r="Q37" s="65" t="s">
        <v>55</v>
      </c>
      <c r="R37" s="65" t="s">
        <v>48</v>
      </c>
      <c r="S37" s="65" t="s">
        <v>92</v>
      </c>
      <c r="T37" s="65" t="s">
        <v>87</v>
      </c>
      <c r="U37" s="65" t="s">
        <v>107</v>
      </c>
      <c r="V37" s="65" t="s">
        <v>108</v>
      </c>
      <c r="W37" s="65" t="s">
        <v>87</v>
      </c>
      <c r="X37" s="65" t="s">
        <v>87</v>
      </c>
      <c r="Y37" s="65" t="s">
        <v>237</v>
      </c>
      <c r="Z37" s="67">
        <v>0.98336006999999903</v>
      </c>
      <c r="AA37" s="73" t="str">
        <f t="shared" si="0"/>
        <v>ANH_COST0001_2029-30_FORE_ANHWWTW0005</v>
      </c>
    </row>
    <row r="38" spans="1:27" s="17" customFormat="1" ht="13.15">
      <c r="A38" s="66">
        <v>46182.671528275459</v>
      </c>
      <c r="B38" s="65" t="s">
        <v>91</v>
      </c>
      <c r="C38" s="65" t="s">
        <v>45</v>
      </c>
      <c r="D38" s="65" t="s">
        <v>46</v>
      </c>
      <c r="E38" s="67">
        <v>1.24390025</v>
      </c>
      <c r="F38" s="65" t="s">
        <v>110</v>
      </c>
      <c r="G38" s="65" t="s">
        <v>66</v>
      </c>
      <c r="H38" s="65" t="s">
        <v>111</v>
      </c>
      <c r="I38" s="65" t="s">
        <v>51</v>
      </c>
      <c r="J38" s="65" t="s">
        <v>86</v>
      </c>
      <c r="K38" s="65" t="s">
        <v>53</v>
      </c>
      <c r="L38" s="65" t="s">
        <v>101</v>
      </c>
      <c r="M38" s="66">
        <v>46178.592687581018</v>
      </c>
      <c r="N38" s="65">
        <v>46178.585543981484</v>
      </c>
      <c r="O38" s="65" t="s">
        <v>54</v>
      </c>
      <c r="P38" s="65" t="s">
        <v>47</v>
      </c>
      <c r="Q38" s="65" t="s">
        <v>55</v>
      </c>
      <c r="R38" s="65" t="s">
        <v>48</v>
      </c>
      <c r="S38" s="65" t="s">
        <v>92</v>
      </c>
      <c r="T38" s="65" t="s">
        <v>87</v>
      </c>
      <c r="U38" s="65" t="s">
        <v>107</v>
      </c>
      <c r="V38" s="65" t="s">
        <v>108</v>
      </c>
      <c r="W38" s="65" t="s">
        <v>87</v>
      </c>
      <c r="X38" s="65" t="s">
        <v>87</v>
      </c>
      <c r="Y38" s="65" t="s">
        <v>234</v>
      </c>
      <c r="Z38" s="67">
        <v>1.24390025</v>
      </c>
      <c r="AA38" s="73" t="str">
        <f t="shared" si="0"/>
        <v>ANH_COST0001_2030-35_FORE_ANHWWTW0002</v>
      </c>
    </row>
    <row r="39" spans="1:27" s="17" customFormat="1" ht="13.15">
      <c r="A39" s="66">
        <v>46182.671528275459</v>
      </c>
      <c r="B39" s="65" t="s">
        <v>91</v>
      </c>
      <c r="C39" s="65" t="s">
        <v>45</v>
      </c>
      <c r="D39" s="65" t="s">
        <v>46</v>
      </c>
      <c r="E39" s="67">
        <v>1.24390025</v>
      </c>
      <c r="F39" s="65" t="s">
        <v>112</v>
      </c>
      <c r="G39" s="65" t="s">
        <v>66</v>
      </c>
      <c r="H39" s="65" t="s">
        <v>111</v>
      </c>
      <c r="I39" s="65" t="s">
        <v>51</v>
      </c>
      <c r="J39" s="65" t="s">
        <v>86</v>
      </c>
      <c r="K39" s="65" t="s">
        <v>53</v>
      </c>
      <c r="L39" s="65" t="s">
        <v>101</v>
      </c>
      <c r="M39" s="66">
        <v>46178.592687581018</v>
      </c>
      <c r="N39" s="65">
        <v>46178.585543981484</v>
      </c>
      <c r="O39" s="65" t="s">
        <v>54</v>
      </c>
      <c r="P39" s="65" t="s">
        <v>47</v>
      </c>
      <c r="Q39" s="65" t="s">
        <v>55</v>
      </c>
      <c r="R39" s="65" t="s">
        <v>48</v>
      </c>
      <c r="S39" s="65" t="s">
        <v>92</v>
      </c>
      <c r="T39" s="65" t="s">
        <v>87</v>
      </c>
      <c r="U39" s="65" t="s">
        <v>107</v>
      </c>
      <c r="V39" s="65" t="s">
        <v>108</v>
      </c>
      <c r="W39" s="65" t="s">
        <v>87</v>
      </c>
      <c r="X39" s="65" t="s">
        <v>87</v>
      </c>
      <c r="Y39" s="65" t="s">
        <v>234</v>
      </c>
      <c r="Z39" s="67">
        <v>1.24390025</v>
      </c>
      <c r="AA39" s="73" t="str">
        <f t="shared" si="0"/>
        <v>ANH_COST0001_2035-40_FORE_ANHWWTW0002</v>
      </c>
    </row>
    <row r="40" spans="1:27" s="17" customFormat="1" ht="13.15">
      <c r="A40" s="66">
        <v>46182.671528275459</v>
      </c>
      <c r="B40" s="65" t="s">
        <v>91</v>
      </c>
      <c r="C40" s="65" t="s">
        <v>45</v>
      </c>
      <c r="D40" s="65" t="s">
        <v>46</v>
      </c>
      <c r="E40" s="67">
        <v>1.4341467999999999</v>
      </c>
      <c r="F40" s="65" t="s">
        <v>69</v>
      </c>
      <c r="G40" s="65" t="s">
        <v>66</v>
      </c>
      <c r="H40" s="65" t="s">
        <v>50</v>
      </c>
      <c r="I40" s="65" t="s">
        <v>51</v>
      </c>
      <c r="J40" s="65" t="s">
        <v>52</v>
      </c>
      <c r="K40" s="65" t="s">
        <v>53</v>
      </c>
      <c r="L40" s="65" t="s">
        <v>101</v>
      </c>
      <c r="M40" s="66">
        <v>46178.592687581018</v>
      </c>
      <c r="N40" s="65">
        <v>46178.585543981484</v>
      </c>
      <c r="O40" s="65" t="s">
        <v>54</v>
      </c>
      <c r="P40" s="65" t="s">
        <v>47</v>
      </c>
      <c r="Q40" s="65" t="s">
        <v>55</v>
      </c>
      <c r="R40" s="65" t="s">
        <v>48</v>
      </c>
      <c r="S40" s="65" t="s">
        <v>92</v>
      </c>
      <c r="T40" s="65" t="s">
        <v>87</v>
      </c>
      <c r="U40" s="65" t="s">
        <v>107</v>
      </c>
      <c r="V40" s="65" t="s">
        <v>108</v>
      </c>
      <c r="W40" s="65" t="s">
        <v>87</v>
      </c>
      <c r="X40" s="65" t="s">
        <v>87</v>
      </c>
      <c r="Y40" s="65" t="s">
        <v>64</v>
      </c>
      <c r="Z40" s="67">
        <v>1.4341467999999999</v>
      </c>
      <c r="AA40" s="73" t="str">
        <f t="shared" si="0"/>
        <v>ANH_COST0001_2029-30_FORE_TOT</v>
      </c>
    </row>
    <row r="41" spans="1:27" s="17" customFormat="1" ht="13.15">
      <c r="A41" s="66">
        <v>46182.671528275459</v>
      </c>
      <c r="B41" s="65" t="s">
        <v>91</v>
      </c>
      <c r="C41" s="65" t="s">
        <v>45</v>
      </c>
      <c r="D41" s="65" t="s">
        <v>46</v>
      </c>
      <c r="E41" s="67">
        <v>14.341467099999999</v>
      </c>
      <c r="F41" s="65" t="s">
        <v>110</v>
      </c>
      <c r="G41" s="65" t="s">
        <v>66</v>
      </c>
      <c r="H41" s="65" t="s">
        <v>111</v>
      </c>
      <c r="I41" s="65" t="s">
        <v>51</v>
      </c>
      <c r="J41" s="65" t="s">
        <v>52</v>
      </c>
      <c r="K41" s="65" t="s">
        <v>53</v>
      </c>
      <c r="L41" s="65" t="s">
        <v>101</v>
      </c>
      <c r="M41" s="66">
        <v>46178.592687581018</v>
      </c>
      <c r="N41" s="65">
        <v>46178.585543981484</v>
      </c>
      <c r="O41" s="65" t="s">
        <v>54</v>
      </c>
      <c r="P41" s="65" t="s">
        <v>47</v>
      </c>
      <c r="Q41" s="65" t="s">
        <v>55</v>
      </c>
      <c r="R41" s="65" t="s">
        <v>48</v>
      </c>
      <c r="S41" s="65" t="s">
        <v>92</v>
      </c>
      <c r="T41" s="65" t="s">
        <v>87</v>
      </c>
      <c r="U41" s="65" t="s">
        <v>107</v>
      </c>
      <c r="V41" s="65" t="s">
        <v>108</v>
      </c>
      <c r="W41" s="65" t="s">
        <v>87</v>
      </c>
      <c r="X41" s="65" t="s">
        <v>87</v>
      </c>
      <c r="Y41" s="65" t="s">
        <v>64</v>
      </c>
      <c r="Z41" s="67">
        <v>14.341467099999999</v>
      </c>
      <c r="AA41" s="73" t="str">
        <f t="shared" si="0"/>
        <v>ANH_COST0001_2030-35_FORE_TOT</v>
      </c>
    </row>
    <row r="42" spans="1:27" s="17" customFormat="1" ht="13.15">
      <c r="A42" s="66">
        <v>46182.671528275459</v>
      </c>
      <c r="B42" s="65" t="s">
        <v>91</v>
      </c>
      <c r="C42" s="65" t="s">
        <v>45</v>
      </c>
      <c r="D42" s="65" t="s">
        <v>46</v>
      </c>
      <c r="E42" s="67">
        <v>14.341467099999999</v>
      </c>
      <c r="F42" s="65" t="s">
        <v>112</v>
      </c>
      <c r="G42" s="65" t="s">
        <v>66</v>
      </c>
      <c r="H42" s="65" t="s">
        <v>111</v>
      </c>
      <c r="I42" s="65" t="s">
        <v>51</v>
      </c>
      <c r="J42" s="65" t="s">
        <v>52</v>
      </c>
      <c r="K42" s="65" t="s">
        <v>53</v>
      </c>
      <c r="L42" s="65" t="s">
        <v>101</v>
      </c>
      <c r="M42" s="66">
        <v>46178.592687581018</v>
      </c>
      <c r="N42" s="65">
        <v>46178.585543981484</v>
      </c>
      <c r="O42" s="65" t="s">
        <v>54</v>
      </c>
      <c r="P42" s="65" t="s">
        <v>47</v>
      </c>
      <c r="Q42" s="65" t="s">
        <v>55</v>
      </c>
      <c r="R42" s="65" t="s">
        <v>48</v>
      </c>
      <c r="S42" s="65" t="s">
        <v>92</v>
      </c>
      <c r="T42" s="65" t="s">
        <v>87</v>
      </c>
      <c r="U42" s="65" t="s">
        <v>107</v>
      </c>
      <c r="V42" s="65" t="s">
        <v>108</v>
      </c>
      <c r="W42" s="65" t="s">
        <v>87</v>
      </c>
      <c r="X42" s="65" t="s">
        <v>87</v>
      </c>
      <c r="Y42" s="65" t="s">
        <v>64</v>
      </c>
      <c r="Z42" s="67">
        <v>14.341467099999999</v>
      </c>
      <c r="AA42" s="73" t="str">
        <f t="shared" si="0"/>
        <v>ANH_COST0001_2035-40_FORE_TOT</v>
      </c>
    </row>
    <row r="43" spans="1:27" s="17" customFormat="1" ht="13.15">
      <c r="A43" s="66">
        <v>46182.671528275459</v>
      </c>
      <c r="B43" s="65" t="s">
        <v>91</v>
      </c>
      <c r="C43" s="65" t="s">
        <v>45</v>
      </c>
      <c r="D43" s="65" t="s">
        <v>46</v>
      </c>
      <c r="E43" s="67">
        <v>2.3840956499999999</v>
      </c>
      <c r="F43" s="65" t="s">
        <v>110</v>
      </c>
      <c r="G43" s="65" t="s">
        <v>66</v>
      </c>
      <c r="H43" s="65" t="s">
        <v>111</v>
      </c>
      <c r="I43" s="65" t="s">
        <v>51</v>
      </c>
      <c r="J43" s="65" t="s">
        <v>86</v>
      </c>
      <c r="K43" s="65" t="s">
        <v>53</v>
      </c>
      <c r="L43" s="65" t="s">
        <v>101</v>
      </c>
      <c r="M43" s="66">
        <v>46178.592687581018</v>
      </c>
      <c r="N43" s="65">
        <v>46178.585543981484</v>
      </c>
      <c r="O43" s="65" t="s">
        <v>54</v>
      </c>
      <c r="P43" s="65" t="s">
        <v>47</v>
      </c>
      <c r="Q43" s="65" t="s">
        <v>55</v>
      </c>
      <c r="R43" s="65" t="s">
        <v>48</v>
      </c>
      <c r="S43" s="65" t="s">
        <v>92</v>
      </c>
      <c r="T43" s="65" t="s">
        <v>87</v>
      </c>
      <c r="U43" s="65" t="s">
        <v>107</v>
      </c>
      <c r="V43" s="65" t="s">
        <v>108</v>
      </c>
      <c r="W43" s="65" t="s">
        <v>87</v>
      </c>
      <c r="X43" s="65" t="s">
        <v>87</v>
      </c>
      <c r="Y43" s="65" t="s">
        <v>236</v>
      </c>
      <c r="Z43" s="67">
        <v>2.3840956499999999</v>
      </c>
      <c r="AA43" s="73" t="str">
        <f t="shared" si="0"/>
        <v>ANH_COST0001_2030-35_FORE_ANHWWTW0004</v>
      </c>
    </row>
    <row r="44" spans="1:27" s="17" customFormat="1" ht="13.15">
      <c r="A44" s="66">
        <v>46182.671528275459</v>
      </c>
      <c r="B44" s="65" t="s">
        <v>91</v>
      </c>
      <c r="C44" s="65" t="s">
        <v>45</v>
      </c>
      <c r="D44" s="65" t="s">
        <v>46</v>
      </c>
      <c r="E44" s="67">
        <v>2.3840956499999999</v>
      </c>
      <c r="F44" s="65" t="s">
        <v>112</v>
      </c>
      <c r="G44" s="65" t="s">
        <v>66</v>
      </c>
      <c r="H44" s="65" t="s">
        <v>111</v>
      </c>
      <c r="I44" s="65" t="s">
        <v>51</v>
      </c>
      <c r="J44" s="65" t="s">
        <v>86</v>
      </c>
      <c r="K44" s="65" t="s">
        <v>53</v>
      </c>
      <c r="L44" s="65" t="s">
        <v>101</v>
      </c>
      <c r="M44" s="66">
        <v>46178.592687581018</v>
      </c>
      <c r="N44" s="65">
        <v>46178.585543981484</v>
      </c>
      <c r="O44" s="65" t="s">
        <v>54</v>
      </c>
      <c r="P44" s="65" t="s">
        <v>47</v>
      </c>
      <c r="Q44" s="65" t="s">
        <v>55</v>
      </c>
      <c r="R44" s="65" t="s">
        <v>48</v>
      </c>
      <c r="S44" s="65" t="s">
        <v>92</v>
      </c>
      <c r="T44" s="65" t="s">
        <v>87</v>
      </c>
      <c r="U44" s="65" t="s">
        <v>107</v>
      </c>
      <c r="V44" s="65" t="s">
        <v>108</v>
      </c>
      <c r="W44" s="65" t="s">
        <v>87</v>
      </c>
      <c r="X44" s="65" t="s">
        <v>87</v>
      </c>
      <c r="Y44" s="65" t="s">
        <v>236</v>
      </c>
      <c r="Z44" s="67">
        <v>2.3840956499999999</v>
      </c>
      <c r="AA44" s="73" t="str">
        <f t="shared" si="0"/>
        <v>ANH_COST0001_2035-40_FORE_ANHWWTW0004</v>
      </c>
    </row>
    <row r="45" spans="1:27" s="17" customFormat="1" ht="13.15">
      <c r="A45" s="66">
        <v>46182.671528275459</v>
      </c>
      <c r="B45" s="65" t="s">
        <v>91</v>
      </c>
      <c r="C45" s="65" t="s">
        <v>45</v>
      </c>
      <c r="D45" s="65" t="s">
        <v>46</v>
      </c>
      <c r="E45" s="67">
        <v>9.8336004999999993</v>
      </c>
      <c r="F45" s="65" t="s">
        <v>110</v>
      </c>
      <c r="G45" s="65" t="s">
        <v>66</v>
      </c>
      <c r="H45" s="65" t="s">
        <v>111</v>
      </c>
      <c r="I45" s="65" t="s">
        <v>51</v>
      </c>
      <c r="J45" s="65" t="s">
        <v>86</v>
      </c>
      <c r="K45" s="65" t="s">
        <v>53</v>
      </c>
      <c r="L45" s="65" t="s">
        <v>101</v>
      </c>
      <c r="M45" s="66">
        <v>46178.592687581018</v>
      </c>
      <c r="N45" s="65">
        <v>46178.585543981484</v>
      </c>
      <c r="O45" s="65" t="s">
        <v>54</v>
      </c>
      <c r="P45" s="65" t="s">
        <v>47</v>
      </c>
      <c r="Q45" s="65" t="s">
        <v>55</v>
      </c>
      <c r="R45" s="65" t="s">
        <v>48</v>
      </c>
      <c r="S45" s="65" t="s">
        <v>92</v>
      </c>
      <c r="T45" s="65" t="s">
        <v>87</v>
      </c>
      <c r="U45" s="65" t="s">
        <v>107</v>
      </c>
      <c r="V45" s="65" t="s">
        <v>108</v>
      </c>
      <c r="W45" s="65" t="s">
        <v>87</v>
      </c>
      <c r="X45" s="65" t="s">
        <v>87</v>
      </c>
      <c r="Y45" s="65" t="s">
        <v>237</v>
      </c>
      <c r="Z45" s="67">
        <v>9.8336004999999993</v>
      </c>
      <c r="AA45" s="73" t="str">
        <f t="shared" si="0"/>
        <v>ANH_COST0001_2030-35_FORE_ANHWWTW0005</v>
      </c>
    </row>
    <row r="46" spans="1:27" s="17" customFormat="1" ht="13.15">
      <c r="A46" s="66">
        <v>46182.671528275459</v>
      </c>
      <c r="B46" s="65" t="s">
        <v>91</v>
      </c>
      <c r="C46" s="65" t="s">
        <v>45</v>
      </c>
      <c r="D46" s="65" t="s">
        <v>46</v>
      </c>
      <c r="E46" s="67">
        <v>9.8336004999999993</v>
      </c>
      <c r="F46" s="65" t="s">
        <v>112</v>
      </c>
      <c r="G46" s="65" t="s">
        <v>66</v>
      </c>
      <c r="H46" s="65" t="s">
        <v>111</v>
      </c>
      <c r="I46" s="65" t="s">
        <v>51</v>
      </c>
      <c r="J46" s="65" t="s">
        <v>86</v>
      </c>
      <c r="K46" s="65" t="s">
        <v>53</v>
      </c>
      <c r="L46" s="65" t="s">
        <v>101</v>
      </c>
      <c r="M46" s="66">
        <v>46178.592687581018</v>
      </c>
      <c r="N46" s="65">
        <v>46178.585543981484</v>
      </c>
      <c r="O46" s="65" t="s">
        <v>54</v>
      </c>
      <c r="P46" s="65" t="s">
        <v>47</v>
      </c>
      <c r="Q46" s="65" t="s">
        <v>55</v>
      </c>
      <c r="R46" s="65" t="s">
        <v>48</v>
      </c>
      <c r="S46" s="65" t="s">
        <v>92</v>
      </c>
      <c r="T46" s="65" t="s">
        <v>87</v>
      </c>
      <c r="U46" s="65" t="s">
        <v>107</v>
      </c>
      <c r="V46" s="65" t="s">
        <v>108</v>
      </c>
      <c r="W46" s="65" t="s">
        <v>87</v>
      </c>
      <c r="X46" s="65" t="s">
        <v>87</v>
      </c>
      <c r="Y46" s="65" t="s">
        <v>237</v>
      </c>
      <c r="Z46" s="67">
        <v>9.8336004999999993</v>
      </c>
      <c r="AA46" s="73" t="str">
        <f t="shared" si="0"/>
        <v>ANH_COST0001_2035-40_FORE_ANHWWTW0005</v>
      </c>
    </row>
    <row r="47" spans="1:27" s="17" customFormat="1" ht="13.15">
      <c r="A47" s="66">
        <v>46182.671528275459</v>
      </c>
      <c r="B47" s="65" t="s">
        <v>91</v>
      </c>
      <c r="C47" s="65" t="s">
        <v>80</v>
      </c>
      <c r="D47" s="65" t="s">
        <v>81</v>
      </c>
      <c r="E47" s="67">
        <v>0</v>
      </c>
      <c r="F47" s="65" t="s">
        <v>48</v>
      </c>
      <c r="G47" s="65" t="s">
        <v>49</v>
      </c>
      <c r="H47" s="65" t="s">
        <v>50</v>
      </c>
      <c r="I47" s="65" t="s">
        <v>51</v>
      </c>
      <c r="J47" s="65" t="s">
        <v>86</v>
      </c>
      <c r="K47" s="65" t="s">
        <v>53</v>
      </c>
      <c r="L47" s="65" t="s">
        <v>101</v>
      </c>
      <c r="M47" s="66">
        <v>46178.592687581018</v>
      </c>
      <c r="N47" s="65">
        <v>46178.585543981484</v>
      </c>
      <c r="O47" s="65" t="s">
        <v>54</v>
      </c>
      <c r="P47" s="65" t="s">
        <v>47</v>
      </c>
      <c r="Q47" s="65" t="s">
        <v>55</v>
      </c>
      <c r="R47" s="65" t="s">
        <v>48</v>
      </c>
      <c r="S47" s="65" t="s">
        <v>92</v>
      </c>
      <c r="T47" s="65" t="s">
        <v>87</v>
      </c>
      <c r="U47" s="65" t="s">
        <v>107</v>
      </c>
      <c r="V47" s="65" t="s">
        <v>108</v>
      </c>
      <c r="W47" s="65" t="s">
        <v>87</v>
      </c>
      <c r="X47" s="65" t="s">
        <v>87</v>
      </c>
      <c r="Y47" s="65" t="s">
        <v>233</v>
      </c>
      <c r="Z47" s="67">
        <v>0</v>
      </c>
      <c r="AA47" s="73" t="str">
        <f t="shared" si="0"/>
        <v>ANH_COST0002_2025-26_ACTUAL_ANHWWTW0001</v>
      </c>
    </row>
    <row r="48" spans="1:27" s="17" customFormat="1" ht="13.15">
      <c r="A48" s="66">
        <v>46182.671528275459</v>
      </c>
      <c r="B48" s="65" t="s">
        <v>91</v>
      </c>
      <c r="C48" s="65" t="s">
        <v>80</v>
      </c>
      <c r="D48" s="65" t="s">
        <v>81</v>
      </c>
      <c r="E48" s="67">
        <v>0</v>
      </c>
      <c r="F48" s="65" t="s">
        <v>48</v>
      </c>
      <c r="G48" s="65" t="s">
        <v>49</v>
      </c>
      <c r="H48" s="65" t="s">
        <v>50</v>
      </c>
      <c r="I48" s="65" t="s">
        <v>51</v>
      </c>
      <c r="J48" s="65" t="s">
        <v>86</v>
      </c>
      <c r="K48" s="65" t="s">
        <v>53</v>
      </c>
      <c r="L48" s="65" t="s">
        <v>101</v>
      </c>
      <c r="M48" s="66">
        <v>46178.592687581018</v>
      </c>
      <c r="N48" s="65">
        <v>46178.585543981484</v>
      </c>
      <c r="O48" s="65" t="s">
        <v>54</v>
      </c>
      <c r="P48" s="65" t="s">
        <v>47</v>
      </c>
      <c r="Q48" s="65" t="s">
        <v>55</v>
      </c>
      <c r="R48" s="65" t="s">
        <v>48</v>
      </c>
      <c r="S48" s="65" t="s">
        <v>92</v>
      </c>
      <c r="T48" s="65" t="s">
        <v>87</v>
      </c>
      <c r="U48" s="65" t="s">
        <v>107</v>
      </c>
      <c r="V48" s="65" t="s">
        <v>108</v>
      </c>
      <c r="W48" s="65" t="s">
        <v>87</v>
      </c>
      <c r="X48" s="65" t="s">
        <v>87</v>
      </c>
      <c r="Y48" s="65" t="s">
        <v>234</v>
      </c>
      <c r="Z48" s="67">
        <v>0</v>
      </c>
      <c r="AA48" s="73" t="str">
        <f t="shared" si="0"/>
        <v>ANH_COST0002_2025-26_ACTUAL_ANHWWTW0002</v>
      </c>
    </row>
    <row r="49" spans="1:27" s="17" customFormat="1" ht="13.15">
      <c r="A49" s="66">
        <v>46182.671528275459</v>
      </c>
      <c r="B49" s="65" t="s">
        <v>91</v>
      </c>
      <c r="C49" s="65" t="s">
        <v>80</v>
      </c>
      <c r="D49" s="65" t="s">
        <v>81</v>
      </c>
      <c r="E49" s="67">
        <v>0</v>
      </c>
      <c r="F49" s="65" t="s">
        <v>48</v>
      </c>
      <c r="G49" s="65" t="s">
        <v>49</v>
      </c>
      <c r="H49" s="65" t="s">
        <v>50</v>
      </c>
      <c r="I49" s="65" t="s">
        <v>51</v>
      </c>
      <c r="J49" s="65" t="s">
        <v>86</v>
      </c>
      <c r="K49" s="65" t="s">
        <v>53</v>
      </c>
      <c r="L49" s="65" t="s">
        <v>101</v>
      </c>
      <c r="M49" s="66">
        <v>46178.592687581018</v>
      </c>
      <c r="N49" s="65">
        <v>46178.585543981484</v>
      </c>
      <c r="O49" s="65" t="s">
        <v>54</v>
      </c>
      <c r="P49" s="65" t="s">
        <v>47</v>
      </c>
      <c r="Q49" s="65" t="s">
        <v>55</v>
      </c>
      <c r="R49" s="65" t="s">
        <v>48</v>
      </c>
      <c r="S49" s="65" t="s">
        <v>92</v>
      </c>
      <c r="T49" s="65" t="s">
        <v>87</v>
      </c>
      <c r="U49" s="65" t="s">
        <v>107</v>
      </c>
      <c r="V49" s="65" t="s">
        <v>108</v>
      </c>
      <c r="W49" s="65" t="s">
        <v>87</v>
      </c>
      <c r="X49" s="65" t="s">
        <v>87</v>
      </c>
      <c r="Y49" s="65" t="s">
        <v>235</v>
      </c>
      <c r="Z49" s="67">
        <v>0</v>
      </c>
      <c r="AA49" s="73" t="str">
        <f t="shared" si="0"/>
        <v>ANH_COST0002_2025-26_ACTUAL_ANHWWTW0003</v>
      </c>
    </row>
    <row r="50" spans="1:27" s="17" customFormat="1" ht="13.15">
      <c r="A50" s="66">
        <v>46182.671528275459</v>
      </c>
      <c r="B50" s="65" t="s">
        <v>91</v>
      </c>
      <c r="C50" s="65" t="s">
        <v>80</v>
      </c>
      <c r="D50" s="65" t="s">
        <v>81</v>
      </c>
      <c r="E50" s="67">
        <v>0</v>
      </c>
      <c r="F50" s="65" t="s">
        <v>48</v>
      </c>
      <c r="G50" s="65" t="s">
        <v>49</v>
      </c>
      <c r="H50" s="65" t="s">
        <v>50</v>
      </c>
      <c r="I50" s="65" t="s">
        <v>51</v>
      </c>
      <c r="J50" s="65" t="s">
        <v>86</v>
      </c>
      <c r="K50" s="65" t="s">
        <v>53</v>
      </c>
      <c r="L50" s="65" t="s">
        <v>101</v>
      </c>
      <c r="M50" s="66">
        <v>46178.592687581018</v>
      </c>
      <c r="N50" s="65">
        <v>46178.585543981484</v>
      </c>
      <c r="O50" s="65" t="s">
        <v>54</v>
      </c>
      <c r="P50" s="65" t="s">
        <v>47</v>
      </c>
      <c r="Q50" s="65" t="s">
        <v>55</v>
      </c>
      <c r="R50" s="65" t="s">
        <v>48</v>
      </c>
      <c r="S50" s="65" t="s">
        <v>92</v>
      </c>
      <c r="T50" s="65" t="s">
        <v>87</v>
      </c>
      <c r="U50" s="65" t="s">
        <v>107</v>
      </c>
      <c r="V50" s="65" t="s">
        <v>108</v>
      </c>
      <c r="W50" s="65" t="s">
        <v>87</v>
      </c>
      <c r="X50" s="65" t="s">
        <v>87</v>
      </c>
      <c r="Y50" s="65" t="s">
        <v>236</v>
      </c>
      <c r="Z50" s="67">
        <v>0</v>
      </c>
      <c r="AA50" s="73" t="str">
        <f t="shared" si="0"/>
        <v>ANH_COST0002_2025-26_ACTUAL_ANHWWTW0004</v>
      </c>
    </row>
    <row r="51" spans="1:27" s="17" customFormat="1" ht="13.15">
      <c r="A51" s="66">
        <v>46182.671528275459</v>
      </c>
      <c r="B51" s="65" t="s">
        <v>91</v>
      </c>
      <c r="C51" s="65" t="s">
        <v>80</v>
      </c>
      <c r="D51" s="65" t="s">
        <v>81</v>
      </c>
      <c r="E51" s="67">
        <v>0</v>
      </c>
      <c r="F51" s="65" t="s">
        <v>48</v>
      </c>
      <c r="G51" s="65" t="s">
        <v>49</v>
      </c>
      <c r="H51" s="65" t="s">
        <v>50</v>
      </c>
      <c r="I51" s="65" t="s">
        <v>51</v>
      </c>
      <c r="J51" s="65" t="s">
        <v>86</v>
      </c>
      <c r="K51" s="65" t="s">
        <v>53</v>
      </c>
      <c r="L51" s="65" t="s">
        <v>101</v>
      </c>
      <c r="M51" s="66">
        <v>46178.592687581018</v>
      </c>
      <c r="N51" s="65">
        <v>46178.585543981484</v>
      </c>
      <c r="O51" s="65" t="s">
        <v>54</v>
      </c>
      <c r="P51" s="65" t="s">
        <v>47</v>
      </c>
      <c r="Q51" s="65" t="s">
        <v>55</v>
      </c>
      <c r="R51" s="65" t="s">
        <v>48</v>
      </c>
      <c r="S51" s="65" t="s">
        <v>92</v>
      </c>
      <c r="T51" s="65" t="s">
        <v>87</v>
      </c>
      <c r="U51" s="65" t="s">
        <v>107</v>
      </c>
      <c r="V51" s="65" t="s">
        <v>108</v>
      </c>
      <c r="W51" s="65" t="s">
        <v>87</v>
      </c>
      <c r="X51" s="65" t="s">
        <v>87</v>
      </c>
      <c r="Y51" s="65" t="s">
        <v>237</v>
      </c>
      <c r="Z51" s="67">
        <v>0</v>
      </c>
      <c r="AA51" s="73" t="str">
        <f t="shared" si="0"/>
        <v>ANH_COST0002_2025-26_ACTUAL_ANHWWTW0005</v>
      </c>
    </row>
    <row r="52" spans="1:27" s="17" customFormat="1" ht="13.15">
      <c r="A52" s="66">
        <v>46182.671528275459</v>
      </c>
      <c r="B52" s="65" t="s">
        <v>91</v>
      </c>
      <c r="C52" s="65" t="s">
        <v>80</v>
      </c>
      <c r="D52" s="65" t="s">
        <v>81</v>
      </c>
      <c r="E52" s="67">
        <v>0</v>
      </c>
      <c r="F52" s="65" t="s">
        <v>48</v>
      </c>
      <c r="G52" s="65" t="s">
        <v>49</v>
      </c>
      <c r="H52" s="65" t="s">
        <v>50</v>
      </c>
      <c r="I52" s="65" t="s">
        <v>51</v>
      </c>
      <c r="J52" s="65" t="s">
        <v>52</v>
      </c>
      <c r="K52" s="65" t="s">
        <v>53</v>
      </c>
      <c r="L52" s="65" t="s">
        <v>101</v>
      </c>
      <c r="M52" s="66">
        <v>46178.592687581018</v>
      </c>
      <c r="N52" s="65">
        <v>46178.585543981484</v>
      </c>
      <c r="O52" s="65" t="s">
        <v>54</v>
      </c>
      <c r="P52" s="65" t="s">
        <v>47</v>
      </c>
      <c r="Q52" s="65" t="s">
        <v>55</v>
      </c>
      <c r="R52" s="65" t="s">
        <v>48</v>
      </c>
      <c r="S52" s="65" t="s">
        <v>92</v>
      </c>
      <c r="T52" s="65" t="s">
        <v>87</v>
      </c>
      <c r="U52" s="65" t="s">
        <v>107</v>
      </c>
      <c r="V52" s="65" t="s">
        <v>108</v>
      </c>
      <c r="W52" s="65" t="s">
        <v>87</v>
      </c>
      <c r="X52" s="65" t="s">
        <v>87</v>
      </c>
      <c r="Y52" s="65" t="s">
        <v>64</v>
      </c>
      <c r="Z52" s="67">
        <v>0</v>
      </c>
      <c r="AA52" s="73" t="str">
        <f t="shared" si="0"/>
        <v>ANH_COST0002_2025-26_ACTUAL_TOT</v>
      </c>
    </row>
    <row r="53" spans="1:27" s="17" customFormat="1" ht="13.15">
      <c r="A53" s="66">
        <v>46182.671528275459</v>
      </c>
      <c r="B53" s="65" t="s">
        <v>91</v>
      </c>
      <c r="C53" s="65" t="s">
        <v>80</v>
      </c>
      <c r="D53" s="65" t="s">
        <v>81</v>
      </c>
      <c r="E53" s="67">
        <v>0</v>
      </c>
      <c r="F53" s="65" t="s">
        <v>65</v>
      </c>
      <c r="G53" s="65" t="s">
        <v>66</v>
      </c>
      <c r="H53" s="65" t="s">
        <v>50</v>
      </c>
      <c r="I53" s="65" t="s">
        <v>51</v>
      </c>
      <c r="J53" s="65" t="s">
        <v>86</v>
      </c>
      <c r="K53" s="65" t="s">
        <v>53</v>
      </c>
      <c r="L53" s="65" t="s">
        <v>101</v>
      </c>
      <c r="M53" s="66">
        <v>46178.592687581018</v>
      </c>
      <c r="N53" s="65">
        <v>46178.585543981484</v>
      </c>
      <c r="O53" s="65" t="s">
        <v>54</v>
      </c>
      <c r="P53" s="65" t="s">
        <v>47</v>
      </c>
      <c r="Q53" s="65" t="s">
        <v>55</v>
      </c>
      <c r="R53" s="65" t="s">
        <v>48</v>
      </c>
      <c r="S53" s="65" t="s">
        <v>92</v>
      </c>
      <c r="T53" s="65" t="s">
        <v>87</v>
      </c>
      <c r="U53" s="65" t="s">
        <v>107</v>
      </c>
      <c r="V53" s="65" t="s">
        <v>108</v>
      </c>
      <c r="W53" s="65" t="s">
        <v>87</v>
      </c>
      <c r="X53" s="65" t="s">
        <v>87</v>
      </c>
      <c r="Y53" s="65" t="s">
        <v>233</v>
      </c>
      <c r="Z53" s="67">
        <v>0</v>
      </c>
      <c r="AA53" s="73" t="str">
        <f t="shared" si="0"/>
        <v>ANH_COST0002_2026-27_FORE_ANHWWTW0001</v>
      </c>
    </row>
    <row r="54" spans="1:27" s="17" customFormat="1" ht="13.15">
      <c r="A54" s="66">
        <v>46182.671528275459</v>
      </c>
      <c r="B54" s="65" t="s">
        <v>91</v>
      </c>
      <c r="C54" s="65" t="s">
        <v>80</v>
      </c>
      <c r="D54" s="65" t="s">
        <v>81</v>
      </c>
      <c r="E54" s="67">
        <v>0</v>
      </c>
      <c r="F54" s="65" t="s">
        <v>65</v>
      </c>
      <c r="G54" s="65" t="s">
        <v>66</v>
      </c>
      <c r="H54" s="65" t="s">
        <v>50</v>
      </c>
      <c r="I54" s="65" t="s">
        <v>51</v>
      </c>
      <c r="J54" s="65" t="s">
        <v>86</v>
      </c>
      <c r="K54" s="65" t="s">
        <v>53</v>
      </c>
      <c r="L54" s="65" t="s">
        <v>101</v>
      </c>
      <c r="M54" s="66">
        <v>46178.592687581018</v>
      </c>
      <c r="N54" s="65">
        <v>46178.585543981484</v>
      </c>
      <c r="O54" s="65" t="s">
        <v>54</v>
      </c>
      <c r="P54" s="65" t="s">
        <v>47</v>
      </c>
      <c r="Q54" s="65" t="s">
        <v>55</v>
      </c>
      <c r="R54" s="65" t="s">
        <v>48</v>
      </c>
      <c r="S54" s="65" t="s">
        <v>92</v>
      </c>
      <c r="T54" s="65" t="s">
        <v>87</v>
      </c>
      <c r="U54" s="65" t="s">
        <v>107</v>
      </c>
      <c r="V54" s="65" t="s">
        <v>108</v>
      </c>
      <c r="W54" s="65" t="s">
        <v>87</v>
      </c>
      <c r="X54" s="65" t="s">
        <v>87</v>
      </c>
      <c r="Y54" s="65" t="s">
        <v>234</v>
      </c>
      <c r="Z54" s="67">
        <v>0</v>
      </c>
      <c r="AA54" s="73" t="str">
        <f t="shared" si="0"/>
        <v>ANH_COST0002_2026-27_FORE_ANHWWTW0002</v>
      </c>
    </row>
    <row r="55" spans="1:27" s="17" customFormat="1" ht="13.15">
      <c r="A55" s="66">
        <v>46182.671528275459</v>
      </c>
      <c r="B55" s="65" t="s">
        <v>91</v>
      </c>
      <c r="C55" s="65" t="s">
        <v>80</v>
      </c>
      <c r="D55" s="65" t="s">
        <v>81</v>
      </c>
      <c r="E55" s="67">
        <v>0</v>
      </c>
      <c r="F55" s="65" t="s">
        <v>65</v>
      </c>
      <c r="G55" s="65" t="s">
        <v>66</v>
      </c>
      <c r="H55" s="65" t="s">
        <v>50</v>
      </c>
      <c r="I55" s="65" t="s">
        <v>51</v>
      </c>
      <c r="J55" s="65" t="s">
        <v>86</v>
      </c>
      <c r="K55" s="65" t="s">
        <v>53</v>
      </c>
      <c r="L55" s="65" t="s">
        <v>101</v>
      </c>
      <c r="M55" s="66">
        <v>46178.592687581018</v>
      </c>
      <c r="N55" s="65">
        <v>46178.585543981484</v>
      </c>
      <c r="O55" s="65" t="s">
        <v>54</v>
      </c>
      <c r="P55" s="65" t="s">
        <v>47</v>
      </c>
      <c r="Q55" s="65" t="s">
        <v>55</v>
      </c>
      <c r="R55" s="65" t="s">
        <v>48</v>
      </c>
      <c r="S55" s="65" t="s">
        <v>92</v>
      </c>
      <c r="T55" s="65" t="s">
        <v>87</v>
      </c>
      <c r="U55" s="65" t="s">
        <v>107</v>
      </c>
      <c r="V55" s="65" t="s">
        <v>108</v>
      </c>
      <c r="W55" s="65" t="s">
        <v>87</v>
      </c>
      <c r="X55" s="65" t="s">
        <v>87</v>
      </c>
      <c r="Y55" s="65" t="s">
        <v>235</v>
      </c>
      <c r="Z55" s="67">
        <v>0</v>
      </c>
      <c r="AA55" s="73" t="str">
        <f t="shared" si="0"/>
        <v>ANH_COST0002_2026-27_FORE_ANHWWTW0003</v>
      </c>
    </row>
    <row r="56" spans="1:27" s="17" customFormat="1" ht="13.15">
      <c r="A56" s="66">
        <v>46182.671528275459</v>
      </c>
      <c r="B56" s="65" t="s">
        <v>91</v>
      </c>
      <c r="C56" s="65" t="s">
        <v>80</v>
      </c>
      <c r="D56" s="65" t="s">
        <v>81</v>
      </c>
      <c r="E56" s="67">
        <v>0</v>
      </c>
      <c r="F56" s="65" t="s">
        <v>65</v>
      </c>
      <c r="G56" s="65" t="s">
        <v>66</v>
      </c>
      <c r="H56" s="65" t="s">
        <v>50</v>
      </c>
      <c r="I56" s="65" t="s">
        <v>51</v>
      </c>
      <c r="J56" s="65" t="s">
        <v>86</v>
      </c>
      <c r="K56" s="65" t="s">
        <v>53</v>
      </c>
      <c r="L56" s="65" t="s">
        <v>101</v>
      </c>
      <c r="M56" s="66">
        <v>46178.592687581018</v>
      </c>
      <c r="N56" s="65">
        <v>46178.585543981484</v>
      </c>
      <c r="O56" s="65" t="s">
        <v>54</v>
      </c>
      <c r="P56" s="65" t="s">
        <v>47</v>
      </c>
      <c r="Q56" s="65" t="s">
        <v>55</v>
      </c>
      <c r="R56" s="65" t="s">
        <v>48</v>
      </c>
      <c r="S56" s="65" t="s">
        <v>92</v>
      </c>
      <c r="T56" s="65" t="s">
        <v>87</v>
      </c>
      <c r="U56" s="65" t="s">
        <v>107</v>
      </c>
      <c r="V56" s="65" t="s">
        <v>108</v>
      </c>
      <c r="W56" s="65" t="s">
        <v>87</v>
      </c>
      <c r="X56" s="65" t="s">
        <v>87</v>
      </c>
      <c r="Y56" s="65" t="s">
        <v>236</v>
      </c>
      <c r="Z56" s="67">
        <v>0</v>
      </c>
      <c r="AA56" s="73" t="str">
        <f t="shared" si="0"/>
        <v>ANH_COST0002_2026-27_FORE_ANHWWTW0004</v>
      </c>
    </row>
    <row r="57" spans="1:27" s="17" customFormat="1" ht="13.15">
      <c r="A57" s="66">
        <v>46182.671528275459</v>
      </c>
      <c r="B57" s="65" t="s">
        <v>91</v>
      </c>
      <c r="C57" s="65" t="s">
        <v>80</v>
      </c>
      <c r="D57" s="65" t="s">
        <v>81</v>
      </c>
      <c r="E57" s="67">
        <v>0</v>
      </c>
      <c r="F57" s="65" t="s">
        <v>65</v>
      </c>
      <c r="G57" s="65" t="s">
        <v>66</v>
      </c>
      <c r="H57" s="65" t="s">
        <v>50</v>
      </c>
      <c r="I57" s="65" t="s">
        <v>51</v>
      </c>
      <c r="J57" s="65" t="s">
        <v>86</v>
      </c>
      <c r="K57" s="65" t="s">
        <v>53</v>
      </c>
      <c r="L57" s="65" t="s">
        <v>101</v>
      </c>
      <c r="M57" s="66">
        <v>46178.592687581018</v>
      </c>
      <c r="N57" s="65">
        <v>46178.585543981484</v>
      </c>
      <c r="O57" s="65" t="s">
        <v>54</v>
      </c>
      <c r="P57" s="65" t="s">
        <v>47</v>
      </c>
      <c r="Q57" s="65" t="s">
        <v>55</v>
      </c>
      <c r="R57" s="65" t="s">
        <v>48</v>
      </c>
      <c r="S57" s="65" t="s">
        <v>92</v>
      </c>
      <c r="T57" s="65" t="s">
        <v>87</v>
      </c>
      <c r="U57" s="65" t="s">
        <v>107</v>
      </c>
      <c r="V57" s="65" t="s">
        <v>108</v>
      </c>
      <c r="W57" s="65" t="s">
        <v>87</v>
      </c>
      <c r="X57" s="65" t="s">
        <v>87</v>
      </c>
      <c r="Y57" s="65" t="s">
        <v>237</v>
      </c>
      <c r="Z57" s="67">
        <v>0</v>
      </c>
      <c r="AA57" s="73" t="str">
        <f t="shared" si="0"/>
        <v>ANH_COST0002_2026-27_FORE_ANHWWTW0005</v>
      </c>
    </row>
    <row r="58" spans="1:27" s="17" customFormat="1" ht="13.15">
      <c r="A58" s="66">
        <v>46182.671528275459</v>
      </c>
      <c r="B58" s="65" t="s">
        <v>91</v>
      </c>
      <c r="C58" s="65" t="s">
        <v>80</v>
      </c>
      <c r="D58" s="65" t="s">
        <v>81</v>
      </c>
      <c r="E58" s="67">
        <v>0</v>
      </c>
      <c r="F58" s="65" t="s">
        <v>65</v>
      </c>
      <c r="G58" s="65" t="s">
        <v>66</v>
      </c>
      <c r="H58" s="65" t="s">
        <v>50</v>
      </c>
      <c r="I58" s="65" t="s">
        <v>51</v>
      </c>
      <c r="J58" s="65" t="s">
        <v>52</v>
      </c>
      <c r="K58" s="65" t="s">
        <v>53</v>
      </c>
      <c r="L58" s="65" t="s">
        <v>101</v>
      </c>
      <c r="M58" s="66">
        <v>46178.592687581018</v>
      </c>
      <c r="N58" s="65">
        <v>46178.585543981484</v>
      </c>
      <c r="O58" s="65" t="s">
        <v>54</v>
      </c>
      <c r="P58" s="65" t="s">
        <v>47</v>
      </c>
      <c r="Q58" s="65" t="s">
        <v>55</v>
      </c>
      <c r="R58" s="65" t="s">
        <v>48</v>
      </c>
      <c r="S58" s="65" t="s">
        <v>92</v>
      </c>
      <c r="T58" s="65" t="s">
        <v>87</v>
      </c>
      <c r="U58" s="65" t="s">
        <v>107</v>
      </c>
      <c r="V58" s="65" t="s">
        <v>108</v>
      </c>
      <c r="W58" s="65" t="s">
        <v>87</v>
      </c>
      <c r="X58" s="65" t="s">
        <v>87</v>
      </c>
      <c r="Y58" s="65" t="s">
        <v>64</v>
      </c>
      <c r="Z58" s="67">
        <v>0</v>
      </c>
      <c r="AA58" s="73" t="str">
        <f t="shared" si="0"/>
        <v>ANH_COST0002_2026-27_FORE_TOT</v>
      </c>
    </row>
    <row r="59" spans="1:27" s="17" customFormat="1" ht="13.15">
      <c r="A59" s="66">
        <v>46182.671528275459</v>
      </c>
      <c r="B59" s="65" t="s">
        <v>91</v>
      </c>
      <c r="C59" s="65" t="s">
        <v>80</v>
      </c>
      <c r="D59" s="65" t="s">
        <v>81</v>
      </c>
      <c r="E59" s="67">
        <v>0</v>
      </c>
      <c r="F59" s="65" t="s">
        <v>110</v>
      </c>
      <c r="G59" s="65" t="s">
        <v>66</v>
      </c>
      <c r="H59" s="65" t="s">
        <v>111</v>
      </c>
      <c r="I59" s="65" t="s">
        <v>51</v>
      </c>
      <c r="J59" s="65" t="s">
        <v>86</v>
      </c>
      <c r="K59" s="65" t="s">
        <v>53</v>
      </c>
      <c r="L59" s="65" t="s">
        <v>101</v>
      </c>
      <c r="M59" s="66">
        <v>46178.592687581018</v>
      </c>
      <c r="N59" s="65">
        <v>46178.585543981484</v>
      </c>
      <c r="O59" s="65" t="s">
        <v>54</v>
      </c>
      <c r="P59" s="65" t="s">
        <v>47</v>
      </c>
      <c r="Q59" s="65" t="s">
        <v>55</v>
      </c>
      <c r="R59" s="65" t="s">
        <v>48</v>
      </c>
      <c r="S59" s="65" t="s">
        <v>92</v>
      </c>
      <c r="T59" s="65" t="s">
        <v>87</v>
      </c>
      <c r="U59" s="65" t="s">
        <v>107</v>
      </c>
      <c r="V59" s="65" t="s">
        <v>108</v>
      </c>
      <c r="W59" s="65" t="s">
        <v>87</v>
      </c>
      <c r="X59" s="65" t="s">
        <v>87</v>
      </c>
      <c r="Y59" s="65" t="s">
        <v>233</v>
      </c>
      <c r="Z59" s="67">
        <v>0</v>
      </c>
      <c r="AA59" s="73" t="str">
        <f t="shared" si="0"/>
        <v>ANH_COST0002_2030-35_FORE_ANHWWTW0001</v>
      </c>
    </row>
    <row r="60" spans="1:27" s="17" customFormat="1" ht="13.15">
      <c r="A60" s="66">
        <v>46182.671528275459</v>
      </c>
      <c r="B60" s="65" t="s">
        <v>91</v>
      </c>
      <c r="C60" s="65" t="s">
        <v>80</v>
      </c>
      <c r="D60" s="65" t="s">
        <v>81</v>
      </c>
      <c r="E60" s="67">
        <v>0</v>
      </c>
      <c r="F60" s="65" t="s">
        <v>110</v>
      </c>
      <c r="G60" s="65" t="s">
        <v>66</v>
      </c>
      <c r="H60" s="65" t="s">
        <v>111</v>
      </c>
      <c r="I60" s="65" t="s">
        <v>51</v>
      </c>
      <c r="J60" s="65" t="s">
        <v>86</v>
      </c>
      <c r="K60" s="65" t="s">
        <v>53</v>
      </c>
      <c r="L60" s="65" t="s">
        <v>101</v>
      </c>
      <c r="M60" s="66">
        <v>46178.592687581018</v>
      </c>
      <c r="N60" s="65">
        <v>46178.585543981484</v>
      </c>
      <c r="O60" s="65" t="s">
        <v>54</v>
      </c>
      <c r="P60" s="65" t="s">
        <v>47</v>
      </c>
      <c r="Q60" s="65" t="s">
        <v>55</v>
      </c>
      <c r="R60" s="65" t="s">
        <v>48</v>
      </c>
      <c r="S60" s="65" t="s">
        <v>92</v>
      </c>
      <c r="T60" s="65" t="s">
        <v>87</v>
      </c>
      <c r="U60" s="65" t="s">
        <v>107</v>
      </c>
      <c r="V60" s="65" t="s">
        <v>108</v>
      </c>
      <c r="W60" s="65" t="s">
        <v>87</v>
      </c>
      <c r="X60" s="65" t="s">
        <v>87</v>
      </c>
      <c r="Y60" s="65" t="s">
        <v>237</v>
      </c>
      <c r="Z60" s="67">
        <v>0</v>
      </c>
      <c r="AA60" s="73" t="str">
        <f t="shared" si="0"/>
        <v>ANH_COST0002_2030-35_FORE_ANHWWTW0005</v>
      </c>
    </row>
    <row r="61" spans="1:27" s="17" customFormat="1" ht="13.15">
      <c r="A61" s="66">
        <v>46182.671528275459</v>
      </c>
      <c r="B61" s="65" t="s">
        <v>91</v>
      </c>
      <c r="C61" s="65" t="s">
        <v>80</v>
      </c>
      <c r="D61" s="65" t="s">
        <v>81</v>
      </c>
      <c r="E61" s="67">
        <v>8.6838299999999993E-2</v>
      </c>
      <c r="F61" s="65" t="s">
        <v>110</v>
      </c>
      <c r="G61" s="65" t="s">
        <v>66</v>
      </c>
      <c r="H61" s="65" t="s">
        <v>111</v>
      </c>
      <c r="I61" s="65" t="s">
        <v>51</v>
      </c>
      <c r="J61" s="65" t="s">
        <v>86</v>
      </c>
      <c r="K61" s="65" t="s">
        <v>53</v>
      </c>
      <c r="L61" s="65" t="s">
        <v>101</v>
      </c>
      <c r="M61" s="66">
        <v>46178.592687581018</v>
      </c>
      <c r="N61" s="65">
        <v>46178.585543981484</v>
      </c>
      <c r="O61" s="65" t="s">
        <v>54</v>
      </c>
      <c r="P61" s="65" t="s">
        <v>47</v>
      </c>
      <c r="Q61" s="65" t="s">
        <v>55</v>
      </c>
      <c r="R61" s="65" t="s">
        <v>48</v>
      </c>
      <c r="S61" s="65" t="s">
        <v>92</v>
      </c>
      <c r="T61" s="65" t="s">
        <v>87</v>
      </c>
      <c r="U61" s="65" t="s">
        <v>107</v>
      </c>
      <c r="V61" s="65" t="s">
        <v>108</v>
      </c>
      <c r="W61" s="65" t="s">
        <v>87</v>
      </c>
      <c r="X61" s="65" t="s">
        <v>87</v>
      </c>
      <c r="Y61" s="65" t="s">
        <v>235</v>
      </c>
      <c r="Z61" s="67">
        <v>8.6838299999999993E-2</v>
      </c>
      <c r="AA61" s="73" t="str">
        <f t="shared" si="0"/>
        <v>ANH_COST0002_2030-35_FORE_ANHWWTW0003</v>
      </c>
    </row>
    <row r="62" spans="1:27" s="17" customFormat="1" ht="13.15">
      <c r="A62" s="66">
        <v>46182.671528275459</v>
      </c>
      <c r="B62" s="65" t="s">
        <v>91</v>
      </c>
      <c r="C62" s="65" t="s">
        <v>80</v>
      </c>
      <c r="D62" s="65" t="s">
        <v>81</v>
      </c>
      <c r="E62" s="67">
        <v>0.10293626</v>
      </c>
      <c r="F62" s="65" t="s">
        <v>112</v>
      </c>
      <c r="G62" s="65" t="s">
        <v>66</v>
      </c>
      <c r="H62" s="65" t="s">
        <v>111</v>
      </c>
      <c r="I62" s="65" t="s">
        <v>51</v>
      </c>
      <c r="J62" s="65" t="s">
        <v>86</v>
      </c>
      <c r="K62" s="65" t="s">
        <v>53</v>
      </c>
      <c r="L62" s="65" t="s">
        <v>101</v>
      </c>
      <c r="M62" s="66">
        <v>46178.592687581018</v>
      </c>
      <c r="N62" s="65">
        <v>46178.585543981484</v>
      </c>
      <c r="O62" s="65" t="s">
        <v>54</v>
      </c>
      <c r="P62" s="65" t="s">
        <v>47</v>
      </c>
      <c r="Q62" s="65" t="s">
        <v>55</v>
      </c>
      <c r="R62" s="65" t="s">
        <v>48</v>
      </c>
      <c r="S62" s="65" t="s">
        <v>92</v>
      </c>
      <c r="T62" s="65" t="s">
        <v>87</v>
      </c>
      <c r="U62" s="65" t="s">
        <v>107</v>
      </c>
      <c r="V62" s="65" t="s">
        <v>108</v>
      </c>
      <c r="W62" s="65" t="s">
        <v>87</v>
      </c>
      <c r="X62" s="65" t="s">
        <v>87</v>
      </c>
      <c r="Y62" s="65" t="s">
        <v>233</v>
      </c>
      <c r="Z62" s="67">
        <v>0.10293626</v>
      </c>
      <c r="AA62" s="73" t="str">
        <f t="shared" si="0"/>
        <v>ANH_COST0002_2035-40_FORE_ANHWWTW0001</v>
      </c>
    </row>
    <row r="63" spans="1:27" s="17" customFormat="1" ht="13.15">
      <c r="A63" s="66">
        <v>46182.671528275459</v>
      </c>
      <c r="B63" s="65" t="s">
        <v>91</v>
      </c>
      <c r="C63" s="65" t="s">
        <v>80</v>
      </c>
      <c r="D63" s="65" t="s">
        <v>81</v>
      </c>
      <c r="E63" s="67">
        <v>0.10584844</v>
      </c>
      <c r="F63" s="65" t="s">
        <v>110</v>
      </c>
      <c r="G63" s="65" t="s">
        <v>66</v>
      </c>
      <c r="H63" s="65" t="s">
        <v>111</v>
      </c>
      <c r="I63" s="65" t="s">
        <v>51</v>
      </c>
      <c r="J63" s="65" t="s">
        <v>86</v>
      </c>
      <c r="K63" s="65" t="s">
        <v>53</v>
      </c>
      <c r="L63" s="65" t="s">
        <v>101</v>
      </c>
      <c r="M63" s="66">
        <v>46178.592687581018</v>
      </c>
      <c r="N63" s="65">
        <v>46178.585543981484</v>
      </c>
      <c r="O63" s="65" t="s">
        <v>54</v>
      </c>
      <c r="P63" s="65" t="s">
        <v>47</v>
      </c>
      <c r="Q63" s="65" t="s">
        <v>55</v>
      </c>
      <c r="R63" s="65" t="s">
        <v>48</v>
      </c>
      <c r="S63" s="65" t="s">
        <v>92</v>
      </c>
      <c r="T63" s="65" t="s">
        <v>87</v>
      </c>
      <c r="U63" s="65" t="s">
        <v>107</v>
      </c>
      <c r="V63" s="65" t="s">
        <v>108</v>
      </c>
      <c r="W63" s="65" t="s">
        <v>87</v>
      </c>
      <c r="X63" s="65" t="s">
        <v>87</v>
      </c>
      <c r="Y63" s="65" t="s">
        <v>234</v>
      </c>
      <c r="Z63" s="67">
        <v>0.10584844</v>
      </c>
      <c r="AA63" s="73" t="str">
        <f t="shared" si="0"/>
        <v>ANH_COST0002_2030-35_FORE_ANHWWTW0002</v>
      </c>
    </row>
    <row r="64" spans="1:27" s="17" customFormat="1" ht="13.15">
      <c r="A64" s="66">
        <v>46182.671528275459</v>
      </c>
      <c r="B64" s="65" t="s">
        <v>91</v>
      </c>
      <c r="C64" s="65" t="s">
        <v>80</v>
      </c>
      <c r="D64" s="65" t="s">
        <v>81</v>
      </c>
      <c r="E64" s="67">
        <v>0.16328361999999999</v>
      </c>
      <c r="F64" s="65" t="s">
        <v>110</v>
      </c>
      <c r="G64" s="65" t="s">
        <v>66</v>
      </c>
      <c r="H64" s="65" t="s">
        <v>111</v>
      </c>
      <c r="I64" s="65" t="s">
        <v>51</v>
      </c>
      <c r="J64" s="65" t="s">
        <v>86</v>
      </c>
      <c r="K64" s="65" t="s">
        <v>53</v>
      </c>
      <c r="L64" s="65" t="s">
        <v>101</v>
      </c>
      <c r="M64" s="66">
        <v>46178.592687581018</v>
      </c>
      <c r="N64" s="65">
        <v>46178.585543981484</v>
      </c>
      <c r="O64" s="65" t="s">
        <v>54</v>
      </c>
      <c r="P64" s="65" t="s">
        <v>47</v>
      </c>
      <c r="Q64" s="65" t="s">
        <v>55</v>
      </c>
      <c r="R64" s="65" t="s">
        <v>48</v>
      </c>
      <c r="S64" s="65" t="s">
        <v>92</v>
      </c>
      <c r="T64" s="65" t="s">
        <v>87</v>
      </c>
      <c r="U64" s="65" t="s">
        <v>107</v>
      </c>
      <c r="V64" s="65" t="s">
        <v>108</v>
      </c>
      <c r="W64" s="65" t="s">
        <v>87</v>
      </c>
      <c r="X64" s="65" t="s">
        <v>87</v>
      </c>
      <c r="Y64" s="65" t="s">
        <v>236</v>
      </c>
      <c r="Z64" s="67">
        <v>0.16328361999999999</v>
      </c>
      <c r="AA64" s="73" t="str">
        <f t="shared" si="0"/>
        <v>ANH_COST0002_2030-35_FORE_ANHWWTW0004</v>
      </c>
    </row>
    <row r="65" spans="1:27" s="17" customFormat="1" ht="13.15">
      <c r="A65" s="66">
        <v>46182.671528275459</v>
      </c>
      <c r="B65" s="65" t="s">
        <v>91</v>
      </c>
      <c r="C65" s="65" t="s">
        <v>80</v>
      </c>
      <c r="D65" s="65" t="s">
        <v>81</v>
      </c>
      <c r="E65" s="67">
        <v>0.23868506</v>
      </c>
      <c r="F65" s="65" t="s">
        <v>112</v>
      </c>
      <c r="G65" s="65" t="s">
        <v>66</v>
      </c>
      <c r="H65" s="65" t="s">
        <v>111</v>
      </c>
      <c r="I65" s="65" t="s">
        <v>51</v>
      </c>
      <c r="J65" s="65" t="s">
        <v>86</v>
      </c>
      <c r="K65" s="65" t="s">
        <v>53</v>
      </c>
      <c r="L65" s="65" t="s">
        <v>101</v>
      </c>
      <c r="M65" s="66">
        <v>46178.592687581018</v>
      </c>
      <c r="N65" s="65">
        <v>46178.585543981484</v>
      </c>
      <c r="O65" s="65" t="s">
        <v>54</v>
      </c>
      <c r="P65" s="65" t="s">
        <v>47</v>
      </c>
      <c r="Q65" s="65" t="s">
        <v>55</v>
      </c>
      <c r="R65" s="65" t="s">
        <v>48</v>
      </c>
      <c r="S65" s="65" t="s">
        <v>92</v>
      </c>
      <c r="T65" s="65" t="s">
        <v>87</v>
      </c>
      <c r="U65" s="65" t="s">
        <v>107</v>
      </c>
      <c r="V65" s="65" t="s">
        <v>108</v>
      </c>
      <c r="W65" s="65" t="s">
        <v>87</v>
      </c>
      <c r="X65" s="65" t="s">
        <v>87</v>
      </c>
      <c r="Y65" s="65" t="s">
        <v>234</v>
      </c>
      <c r="Z65" s="67">
        <v>0.23868506</v>
      </c>
      <c r="AA65" s="73" t="str">
        <f t="shared" si="0"/>
        <v>ANH_COST0002_2035-40_FORE_ANHWWTW0002</v>
      </c>
    </row>
    <row r="66" spans="1:27" s="17" customFormat="1" ht="13.15">
      <c r="A66" s="66">
        <v>46182.671528275459</v>
      </c>
      <c r="B66" s="65" t="s">
        <v>91</v>
      </c>
      <c r="C66" s="65" t="s">
        <v>80</v>
      </c>
      <c r="D66" s="65" t="s">
        <v>81</v>
      </c>
      <c r="E66" s="67">
        <v>0.24711818999999999</v>
      </c>
      <c r="F66" s="65" t="s">
        <v>112</v>
      </c>
      <c r="G66" s="65" t="s">
        <v>66</v>
      </c>
      <c r="H66" s="65" t="s">
        <v>111</v>
      </c>
      <c r="I66" s="65" t="s">
        <v>51</v>
      </c>
      <c r="J66" s="65" t="s">
        <v>86</v>
      </c>
      <c r="K66" s="65" t="s">
        <v>53</v>
      </c>
      <c r="L66" s="65" t="s">
        <v>101</v>
      </c>
      <c r="M66" s="66">
        <v>46178.592687581018</v>
      </c>
      <c r="N66" s="65">
        <v>46178.585543981484</v>
      </c>
      <c r="O66" s="65" t="s">
        <v>54</v>
      </c>
      <c r="P66" s="65" t="s">
        <v>47</v>
      </c>
      <c r="Q66" s="65" t="s">
        <v>55</v>
      </c>
      <c r="R66" s="65" t="s">
        <v>48</v>
      </c>
      <c r="S66" s="65" t="s">
        <v>92</v>
      </c>
      <c r="T66" s="65" t="s">
        <v>87</v>
      </c>
      <c r="U66" s="65" t="s">
        <v>107</v>
      </c>
      <c r="V66" s="65" t="s">
        <v>108</v>
      </c>
      <c r="W66" s="65" t="s">
        <v>87</v>
      </c>
      <c r="X66" s="65" t="s">
        <v>87</v>
      </c>
      <c r="Y66" s="65" t="s">
        <v>235</v>
      </c>
      <c r="Z66" s="67">
        <v>0.24711818999999999</v>
      </c>
      <c r="AA66" s="73" t="str">
        <f t="shared" si="0"/>
        <v>ANH_COST0002_2035-40_FORE_ANHWWTW0003</v>
      </c>
    </row>
    <row r="67" spans="1:27" s="17" customFormat="1" ht="13.15">
      <c r="A67" s="66">
        <v>46182.671528275459</v>
      </c>
      <c r="B67" s="65" t="s">
        <v>91</v>
      </c>
      <c r="C67" s="65" t="s">
        <v>80</v>
      </c>
      <c r="D67" s="65" t="s">
        <v>81</v>
      </c>
      <c r="E67" s="67">
        <v>0.28457929999999998</v>
      </c>
      <c r="F67" s="65" t="s">
        <v>112</v>
      </c>
      <c r="G67" s="65" t="s">
        <v>66</v>
      </c>
      <c r="H67" s="65" t="s">
        <v>111</v>
      </c>
      <c r="I67" s="65" t="s">
        <v>51</v>
      </c>
      <c r="J67" s="65" t="s">
        <v>86</v>
      </c>
      <c r="K67" s="65" t="s">
        <v>53</v>
      </c>
      <c r="L67" s="65" t="s">
        <v>101</v>
      </c>
      <c r="M67" s="66">
        <v>46178.592687581018</v>
      </c>
      <c r="N67" s="65">
        <v>46178.585543981484</v>
      </c>
      <c r="O67" s="65" t="s">
        <v>54</v>
      </c>
      <c r="P67" s="65" t="s">
        <v>47</v>
      </c>
      <c r="Q67" s="65" t="s">
        <v>55</v>
      </c>
      <c r="R67" s="65" t="s">
        <v>48</v>
      </c>
      <c r="S67" s="65" t="s">
        <v>92</v>
      </c>
      <c r="T67" s="65" t="s">
        <v>87</v>
      </c>
      <c r="U67" s="65" t="s">
        <v>107</v>
      </c>
      <c r="V67" s="65" t="s">
        <v>108</v>
      </c>
      <c r="W67" s="65" t="s">
        <v>87</v>
      </c>
      <c r="X67" s="65" t="s">
        <v>87</v>
      </c>
      <c r="Y67" s="65" t="s">
        <v>237</v>
      </c>
      <c r="Z67" s="67">
        <v>0.28457929999999998</v>
      </c>
      <c r="AA67" s="73" t="str">
        <f t="shared" si="0"/>
        <v>ANH_COST0002_2035-40_FORE_ANHWWTW0005</v>
      </c>
    </row>
    <row r="68" spans="1:27" s="17" customFormat="1" ht="13.15">
      <c r="A68" s="66">
        <v>46182.671528275459</v>
      </c>
      <c r="B68" s="65" t="s">
        <v>91</v>
      </c>
      <c r="C68" s="65" t="s">
        <v>80</v>
      </c>
      <c r="D68" s="65" t="s">
        <v>81</v>
      </c>
      <c r="E68" s="67">
        <v>0.30354610999999998</v>
      </c>
      <c r="F68" s="65" t="s">
        <v>112</v>
      </c>
      <c r="G68" s="65" t="s">
        <v>66</v>
      </c>
      <c r="H68" s="65" t="s">
        <v>111</v>
      </c>
      <c r="I68" s="65" t="s">
        <v>51</v>
      </c>
      <c r="J68" s="65" t="s">
        <v>86</v>
      </c>
      <c r="K68" s="65" t="s">
        <v>53</v>
      </c>
      <c r="L68" s="65" t="s">
        <v>101</v>
      </c>
      <c r="M68" s="66">
        <v>46178.592687581018</v>
      </c>
      <c r="N68" s="65">
        <v>46178.585543981484</v>
      </c>
      <c r="O68" s="65" t="s">
        <v>54</v>
      </c>
      <c r="P68" s="65" t="s">
        <v>47</v>
      </c>
      <c r="Q68" s="65" t="s">
        <v>55</v>
      </c>
      <c r="R68" s="65" t="s">
        <v>48</v>
      </c>
      <c r="S68" s="65" t="s">
        <v>92</v>
      </c>
      <c r="T68" s="65" t="s">
        <v>87</v>
      </c>
      <c r="U68" s="65" t="s">
        <v>107</v>
      </c>
      <c r="V68" s="65" t="s">
        <v>108</v>
      </c>
      <c r="W68" s="65" t="s">
        <v>87</v>
      </c>
      <c r="X68" s="65" t="s">
        <v>87</v>
      </c>
      <c r="Y68" s="65" t="s">
        <v>236</v>
      </c>
      <c r="Z68" s="67">
        <v>0.30354610999999998</v>
      </c>
      <c r="AA68" s="73" t="str">
        <f t="shared" si="0"/>
        <v>ANH_COST0002_2035-40_FORE_ANHWWTW0004</v>
      </c>
    </row>
    <row r="69" spans="1:27" s="17" customFormat="1" ht="13.15">
      <c r="A69" s="66">
        <v>46182.671528275459</v>
      </c>
      <c r="B69" s="65" t="s">
        <v>91</v>
      </c>
      <c r="C69" s="65" t="s">
        <v>80</v>
      </c>
      <c r="D69" s="65" t="s">
        <v>81</v>
      </c>
      <c r="E69" s="67">
        <v>0.35597035999999999</v>
      </c>
      <c r="F69" s="65" t="s">
        <v>110</v>
      </c>
      <c r="G69" s="65" t="s">
        <v>66</v>
      </c>
      <c r="H69" s="65" t="s">
        <v>111</v>
      </c>
      <c r="I69" s="65" t="s">
        <v>51</v>
      </c>
      <c r="J69" s="65" t="s">
        <v>52</v>
      </c>
      <c r="K69" s="65" t="s">
        <v>53</v>
      </c>
      <c r="L69" s="65" t="s">
        <v>101</v>
      </c>
      <c r="M69" s="66">
        <v>46178.592687581018</v>
      </c>
      <c r="N69" s="65">
        <v>46178.585543981484</v>
      </c>
      <c r="O69" s="65" t="s">
        <v>54</v>
      </c>
      <c r="P69" s="65" t="s">
        <v>47</v>
      </c>
      <c r="Q69" s="65" t="s">
        <v>55</v>
      </c>
      <c r="R69" s="65" t="s">
        <v>48</v>
      </c>
      <c r="S69" s="65" t="s">
        <v>92</v>
      </c>
      <c r="T69" s="65" t="s">
        <v>87</v>
      </c>
      <c r="U69" s="65" t="s">
        <v>107</v>
      </c>
      <c r="V69" s="65" t="s">
        <v>108</v>
      </c>
      <c r="W69" s="65" t="s">
        <v>87</v>
      </c>
      <c r="X69" s="65" t="s">
        <v>87</v>
      </c>
      <c r="Y69" s="65" t="s">
        <v>64</v>
      </c>
      <c r="Z69" s="67">
        <v>0.35597035999999999</v>
      </c>
      <c r="AA69" s="73" t="str">
        <f t="shared" si="0"/>
        <v>ANH_COST0002_2030-35_FORE_TOT</v>
      </c>
    </row>
    <row r="70" spans="1:27" s="17" customFormat="1" ht="13.15">
      <c r="A70" s="66">
        <v>46182.671528275459</v>
      </c>
      <c r="B70" s="65" t="s">
        <v>91</v>
      </c>
      <c r="C70" s="65" t="s">
        <v>80</v>
      </c>
      <c r="D70" s="65" t="s">
        <v>81</v>
      </c>
      <c r="E70" s="67">
        <v>0.789102674888983</v>
      </c>
      <c r="F70" s="65" t="s">
        <v>67</v>
      </c>
      <c r="G70" s="65" t="s">
        <v>66</v>
      </c>
      <c r="H70" s="65" t="s">
        <v>50</v>
      </c>
      <c r="I70" s="65" t="s">
        <v>51</v>
      </c>
      <c r="J70" s="65" t="s">
        <v>86</v>
      </c>
      <c r="K70" s="65" t="s">
        <v>53</v>
      </c>
      <c r="L70" s="65" t="s">
        <v>101</v>
      </c>
      <c r="M70" s="66">
        <v>46178.592687581018</v>
      </c>
      <c r="N70" s="65">
        <v>46178.585543981484</v>
      </c>
      <c r="O70" s="65" t="s">
        <v>54</v>
      </c>
      <c r="P70" s="65" t="s">
        <v>47</v>
      </c>
      <c r="Q70" s="65" t="s">
        <v>55</v>
      </c>
      <c r="R70" s="65" t="s">
        <v>48</v>
      </c>
      <c r="S70" s="65" t="s">
        <v>92</v>
      </c>
      <c r="T70" s="65" t="s">
        <v>87</v>
      </c>
      <c r="U70" s="65" t="s">
        <v>107</v>
      </c>
      <c r="V70" s="65" t="s">
        <v>108</v>
      </c>
      <c r="W70" s="65" t="s">
        <v>87</v>
      </c>
      <c r="X70" s="65" t="s">
        <v>87</v>
      </c>
      <c r="Y70" s="65" t="s">
        <v>233</v>
      </c>
      <c r="Z70" s="67">
        <v>0.789102674888983</v>
      </c>
      <c r="AA70" s="73" t="str">
        <f t="shared" ref="AA70:AA133" si="1">CONCATENATE(B70,"_",C70,"_",F70,"_",G70,"_",Y70)</f>
        <v>ANH_COST0002_2027-28_FORE_ANHWWTW0001</v>
      </c>
    </row>
    <row r="71" spans="1:27" s="17" customFormat="1" ht="13.15">
      <c r="A71" s="66">
        <v>46182.671528275459</v>
      </c>
      <c r="B71" s="65" t="s">
        <v>91</v>
      </c>
      <c r="C71" s="65" t="s">
        <v>80</v>
      </c>
      <c r="D71" s="65" t="s">
        <v>81</v>
      </c>
      <c r="E71" s="67">
        <v>1.0029380681234099</v>
      </c>
      <c r="F71" s="65" t="s">
        <v>69</v>
      </c>
      <c r="G71" s="65" t="s">
        <v>66</v>
      </c>
      <c r="H71" s="65" t="s">
        <v>50</v>
      </c>
      <c r="I71" s="65" t="s">
        <v>51</v>
      </c>
      <c r="J71" s="65" t="s">
        <v>86</v>
      </c>
      <c r="K71" s="65" t="s">
        <v>53</v>
      </c>
      <c r="L71" s="65" t="s">
        <v>101</v>
      </c>
      <c r="M71" s="66">
        <v>46178.592687581018</v>
      </c>
      <c r="N71" s="65">
        <v>46178.585543981484</v>
      </c>
      <c r="O71" s="65" t="s">
        <v>54</v>
      </c>
      <c r="P71" s="65" t="s">
        <v>47</v>
      </c>
      <c r="Q71" s="65" t="s">
        <v>55</v>
      </c>
      <c r="R71" s="65" t="s">
        <v>48</v>
      </c>
      <c r="S71" s="65" t="s">
        <v>92</v>
      </c>
      <c r="T71" s="65" t="s">
        <v>87</v>
      </c>
      <c r="U71" s="65" t="s">
        <v>107</v>
      </c>
      <c r="V71" s="65" t="s">
        <v>108</v>
      </c>
      <c r="W71" s="65" t="s">
        <v>87</v>
      </c>
      <c r="X71" s="65" t="s">
        <v>87</v>
      </c>
      <c r="Y71" s="65" t="s">
        <v>233</v>
      </c>
      <c r="Z71" s="67">
        <v>1.0029380681234099</v>
      </c>
      <c r="AA71" s="73" t="str">
        <f t="shared" si="1"/>
        <v>ANH_COST0002_2029-30_FORE_ANHWWTW0001</v>
      </c>
    </row>
    <row r="72" spans="1:27" s="17" customFormat="1" ht="13.15">
      <c r="A72" s="66">
        <v>46182.671528275459</v>
      </c>
      <c r="B72" s="65" t="s">
        <v>91</v>
      </c>
      <c r="C72" s="65" t="s">
        <v>80</v>
      </c>
      <c r="D72" s="65" t="s">
        <v>81</v>
      </c>
      <c r="E72" s="67">
        <v>1.1768649199999901</v>
      </c>
      <c r="F72" s="65" t="s">
        <v>112</v>
      </c>
      <c r="G72" s="65" t="s">
        <v>66</v>
      </c>
      <c r="H72" s="65" t="s">
        <v>111</v>
      </c>
      <c r="I72" s="65" t="s">
        <v>51</v>
      </c>
      <c r="J72" s="65" t="s">
        <v>52</v>
      </c>
      <c r="K72" s="65" t="s">
        <v>53</v>
      </c>
      <c r="L72" s="65" t="s">
        <v>101</v>
      </c>
      <c r="M72" s="66">
        <v>46178.592687581018</v>
      </c>
      <c r="N72" s="65">
        <v>46178.585543981484</v>
      </c>
      <c r="O72" s="65" t="s">
        <v>54</v>
      </c>
      <c r="P72" s="65" t="s">
        <v>47</v>
      </c>
      <c r="Q72" s="65" t="s">
        <v>55</v>
      </c>
      <c r="R72" s="65" t="s">
        <v>48</v>
      </c>
      <c r="S72" s="65" t="s">
        <v>92</v>
      </c>
      <c r="T72" s="65" t="s">
        <v>87</v>
      </c>
      <c r="U72" s="65" t="s">
        <v>107</v>
      </c>
      <c r="V72" s="65" t="s">
        <v>108</v>
      </c>
      <c r="W72" s="65" t="s">
        <v>87</v>
      </c>
      <c r="X72" s="65" t="s">
        <v>87</v>
      </c>
      <c r="Y72" s="65" t="s">
        <v>64</v>
      </c>
      <c r="Z72" s="67">
        <v>1.1768649199999901</v>
      </c>
      <c r="AA72" s="73" t="str">
        <f t="shared" si="1"/>
        <v>ANH_COST0002_2035-40_FORE_TOT</v>
      </c>
    </row>
    <row r="73" spans="1:27" s="17" customFormat="1" ht="13.15">
      <c r="A73" s="66">
        <v>46182.671528275459</v>
      </c>
      <c r="B73" s="65" t="s">
        <v>91</v>
      </c>
      <c r="C73" s="65" t="s">
        <v>80</v>
      </c>
      <c r="D73" s="65" t="s">
        <v>81</v>
      </c>
      <c r="E73" s="67">
        <v>1.3868638969875999</v>
      </c>
      <c r="F73" s="65" t="s">
        <v>68</v>
      </c>
      <c r="G73" s="65" t="s">
        <v>66</v>
      </c>
      <c r="H73" s="65" t="s">
        <v>50</v>
      </c>
      <c r="I73" s="65" t="s">
        <v>51</v>
      </c>
      <c r="J73" s="65" t="s">
        <v>86</v>
      </c>
      <c r="K73" s="65" t="s">
        <v>53</v>
      </c>
      <c r="L73" s="65" t="s">
        <v>101</v>
      </c>
      <c r="M73" s="66">
        <v>46178.592687581018</v>
      </c>
      <c r="N73" s="65">
        <v>46178.585543981484</v>
      </c>
      <c r="O73" s="65" t="s">
        <v>54</v>
      </c>
      <c r="P73" s="65" t="s">
        <v>47</v>
      </c>
      <c r="Q73" s="65" t="s">
        <v>55</v>
      </c>
      <c r="R73" s="65" t="s">
        <v>48</v>
      </c>
      <c r="S73" s="65" t="s">
        <v>92</v>
      </c>
      <c r="T73" s="65" t="s">
        <v>87</v>
      </c>
      <c r="U73" s="65" t="s">
        <v>107</v>
      </c>
      <c r="V73" s="65" t="s">
        <v>108</v>
      </c>
      <c r="W73" s="65" t="s">
        <v>87</v>
      </c>
      <c r="X73" s="65" t="s">
        <v>87</v>
      </c>
      <c r="Y73" s="65" t="s">
        <v>233</v>
      </c>
      <c r="Z73" s="67">
        <v>1.3868638969875999</v>
      </c>
      <c r="AA73" s="73" t="str">
        <f t="shared" si="1"/>
        <v>ANH_COST0002_2028-29_FORE_ANHWWTW0001</v>
      </c>
    </row>
    <row r="74" spans="1:27" s="17" customFormat="1" ht="13.15">
      <c r="A74" s="66">
        <v>46182.671528275459</v>
      </c>
      <c r="B74" s="65" t="s">
        <v>91</v>
      </c>
      <c r="C74" s="65" t="s">
        <v>80</v>
      </c>
      <c r="D74" s="65" t="s">
        <v>81</v>
      </c>
      <c r="E74" s="67">
        <v>1.8528829467869501</v>
      </c>
      <c r="F74" s="65" t="s">
        <v>67</v>
      </c>
      <c r="G74" s="65" t="s">
        <v>66</v>
      </c>
      <c r="H74" s="65" t="s">
        <v>50</v>
      </c>
      <c r="I74" s="65" t="s">
        <v>51</v>
      </c>
      <c r="J74" s="65" t="s">
        <v>86</v>
      </c>
      <c r="K74" s="65" t="s">
        <v>53</v>
      </c>
      <c r="L74" s="65" t="s">
        <v>101</v>
      </c>
      <c r="M74" s="66">
        <v>46178.592687581018</v>
      </c>
      <c r="N74" s="65">
        <v>46178.585543981484</v>
      </c>
      <c r="O74" s="65" t="s">
        <v>54</v>
      </c>
      <c r="P74" s="65" t="s">
        <v>47</v>
      </c>
      <c r="Q74" s="65" t="s">
        <v>55</v>
      </c>
      <c r="R74" s="65" t="s">
        <v>48</v>
      </c>
      <c r="S74" s="65" t="s">
        <v>92</v>
      </c>
      <c r="T74" s="65" t="s">
        <v>87</v>
      </c>
      <c r="U74" s="65" t="s">
        <v>107</v>
      </c>
      <c r="V74" s="65" t="s">
        <v>108</v>
      </c>
      <c r="W74" s="65" t="s">
        <v>87</v>
      </c>
      <c r="X74" s="65" t="s">
        <v>87</v>
      </c>
      <c r="Y74" s="65" t="s">
        <v>235</v>
      </c>
      <c r="Z74" s="67">
        <v>1.8528829467869501</v>
      </c>
      <c r="AA74" s="73" t="str">
        <f t="shared" si="1"/>
        <v>ANH_COST0002_2027-28_FORE_ANHWWTW0003</v>
      </c>
    </row>
    <row r="75" spans="1:27" s="17" customFormat="1" ht="13.15">
      <c r="A75" s="66">
        <v>46182.671528275459</v>
      </c>
      <c r="B75" s="65" t="s">
        <v>91</v>
      </c>
      <c r="C75" s="65" t="s">
        <v>80</v>
      </c>
      <c r="D75" s="65" t="s">
        <v>81</v>
      </c>
      <c r="E75" s="67">
        <v>17.543976669299798</v>
      </c>
      <c r="F75" s="65" t="s">
        <v>67</v>
      </c>
      <c r="G75" s="65" t="s">
        <v>66</v>
      </c>
      <c r="H75" s="65" t="s">
        <v>50</v>
      </c>
      <c r="I75" s="65" t="s">
        <v>51</v>
      </c>
      <c r="J75" s="65" t="s">
        <v>86</v>
      </c>
      <c r="K75" s="65" t="s">
        <v>53</v>
      </c>
      <c r="L75" s="65" t="s">
        <v>101</v>
      </c>
      <c r="M75" s="66">
        <v>46178.592687581018</v>
      </c>
      <c r="N75" s="65">
        <v>46178.585543981484</v>
      </c>
      <c r="O75" s="65" t="s">
        <v>54</v>
      </c>
      <c r="P75" s="65" t="s">
        <v>47</v>
      </c>
      <c r="Q75" s="65" t="s">
        <v>55</v>
      </c>
      <c r="R75" s="65" t="s">
        <v>48</v>
      </c>
      <c r="S75" s="65" t="s">
        <v>92</v>
      </c>
      <c r="T75" s="65" t="s">
        <v>87</v>
      </c>
      <c r="U75" s="65" t="s">
        <v>107</v>
      </c>
      <c r="V75" s="65" t="s">
        <v>108</v>
      </c>
      <c r="W75" s="65" t="s">
        <v>87</v>
      </c>
      <c r="X75" s="65" t="s">
        <v>87</v>
      </c>
      <c r="Y75" s="65" t="s">
        <v>237</v>
      </c>
      <c r="Z75" s="67">
        <v>17.543976669299798</v>
      </c>
      <c r="AA75" s="73" t="str">
        <f t="shared" si="1"/>
        <v>ANH_COST0002_2027-28_FORE_ANHWWTW0005</v>
      </c>
    </row>
    <row r="76" spans="1:27" s="17" customFormat="1" ht="13.15">
      <c r="A76" s="66">
        <v>46182.671528275459</v>
      </c>
      <c r="B76" s="65" t="s">
        <v>91</v>
      </c>
      <c r="C76" s="65" t="s">
        <v>80</v>
      </c>
      <c r="D76" s="65" t="s">
        <v>81</v>
      </c>
      <c r="E76" s="67">
        <v>2.62893722042012</v>
      </c>
      <c r="F76" s="65" t="s">
        <v>69</v>
      </c>
      <c r="G76" s="65" t="s">
        <v>66</v>
      </c>
      <c r="H76" s="65" t="s">
        <v>50</v>
      </c>
      <c r="I76" s="65" t="s">
        <v>51</v>
      </c>
      <c r="J76" s="65" t="s">
        <v>86</v>
      </c>
      <c r="K76" s="65" t="s">
        <v>53</v>
      </c>
      <c r="L76" s="65" t="s">
        <v>101</v>
      </c>
      <c r="M76" s="66">
        <v>46178.592687581018</v>
      </c>
      <c r="N76" s="65">
        <v>46178.585543981484</v>
      </c>
      <c r="O76" s="65" t="s">
        <v>54</v>
      </c>
      <c r="P76" s="65" t="s">
        <v>47</v>
      </c>
      <c r="Q76" s="65" t="s">
        <v>55</v>
      </c>
      <c r="R76" s="65" t="s">
        <v>48</v>
      </c>
      <c r="S76" s="65" t="s">
        <v>92</v>
      </c>
      <c r="T76" s="65" t="s">
        <v>87</v>
      </c>
      <c r="U76" s="65" t="s">
        <v>107</v>
      </c>
      <c r="V76" s="65" t="s">
        <v>108</v>
      </c>
      <c r="W76" s="65" t="s">
        <v>87</v>
      </c>
      <c r="X76" s="65" t="s">
        <v>87</v>
      </c>
      <c r="Y76" s="65" t="s">
        <v>235</v>
      </c>
      <c r="Z76" s="67">
        <v>2.62893722042012</v>
      </c>
      <c r="AA76" s="73" t="str">
        <f t="shared" si="1"/>
        <v>ANH_COST0002_2029-30_FORE_ANHWWTW0003</v>
      </c>
    </row>
    <row r="77" spans="1:27" s="17" customFormat="1" ht="13.15">
      <c r="A77" s="66">
        <v>46182.671528275459</v>
      </c>
      <c r="B77" s="65" t="s">
        <v>91</v>
      </c>
      <c r="C77" s="65" t="s">
        <v>80</v>
      </c>
      <c r="D77" s="65" t="s">
        <v>81</v>
      </c>
      <c r="E77" s="67">
        <v>24.892027331448201</v>
      </c>
      <c r="F77" s="65" t="s">
        <v>69</v>
      </c>
      <c r="G77" s="65" t="s">
        <v>66</v>
      </c>
      <c r="H77" s="65" t="s">
        <v>50</v>
      </c>
      <c r="I77" s="65" t="s">
        <v>51</v>
      </c>
      <c r="J77" s="65" t="s">
        <v>86</v>
      </c>
      <c r="K77" s="65" t="s">
        <v>53</v>
      </c>
      <c r="L77" s="65" t="s">
        <v>101</v>
      </c>
      <c r="M77" s="66">
        <v>46178.592687581018</v>
      </c>
      <c r="N77" s="65">
        <v>46178.585543981484</v>
      </c>
      <c r="O77" s="65" t="s">
        <v>54</v>
      </c>
      <c r="P77" s="65" t="s">
        <v>47</v>
      </c>
      <c r="Q77" s="65" t="s">
        <v>55</v>
      </c>
      <c r="R77" s="65" t="s">
        <v>48</v>
      </c>
      <c r="S77" s="65" t="s">
        <v>92</v>
      </c>
      <c r="T77" s="65" t="s">
        <v>87</v>
      </c>
      <c r="U77" s="65" t="s">
        <v>107</v>
      </c>
      <c r="V77" s="65" t="s">
        <v>108</v>
      </c>
      <c r="W77" s="65" t="s">
        <v>87</v>
      </c>
      <c r="X77" s="65" t="s">
        <v>87</v>
      </c>
      <c r="Y77" s="65" t="s">
        <v>237</v>
      </c>
      <c r="Z77" s="67">
        <v>24.892027331448201</v>
      </c>
      <c r="AA77" s="73" t="str">
        <f t="shared" si="1"/>
        <v>ANH_COST0002_2029-30_FORE_ANHWWTW0005</v>
      </c>
    </row>
    <row r="78" spans="1:27" s="17" customFormat="1" ht="13.15">
      <c r="A78" s="66">
        <v>46182.671528275459</v>
      </c>
      <c r="B78" s="65" t="s">
        <v>91</v>
      </c>
      <c r="C78" s="65" t="s">
        <v>80</v>
      </c>
      <c r="D78" s="65" t="s">
        <v>81</v>
      </c>
      <c r="E78" s="67">
        <v>29.018950533979499</v>
      </c>
      <c r="F78" s="65" t="s">
        <v>67</v>
      </c>
      <c r="G78" s="65" t="s">
        <v>66</v>
      </c>
      <c r="H78" s="65" t="s">
        <v>50</v>
      </c>
      <c r="I78" s="65" t="s">
        <v>51</v>
      </c>
      <c r="J78" s="65" t="s">
        <v>52</v>
      </c>
      <c r="K78" s="65" t="s">
        <v>53</v>
      </c>
      <c r="L78" s="65" t="s">
        <v>101</v>
      </c>
      <c r="M78" s="66">
        <v>46178.592687581018</v>
      </c>
      <c r="N78" s="65">
        <v>46178.585543981484</v>
      </c>
      <c r="O78" s="65" t="s">
        <v>54</v>
      </c>
      <c r="P78" s="65" t="s">
        <v>47</v>
      </c>
      <c r="Q78" s="65" t="s">
        <v>55</v>
      </c>
      <c r="R78" s="65" t="s">
        <v>48</v>
      </c>
      <c r="S78" s="65" t="s">
        <v>92</v>
      </c>
      <c r="T78" s="65" t="s">
        <v>87</v>
      </c>
      <c r="U78" s="65" t="s">
        <v>107</v>
      </c>
      <c r="V78" s="65" t="s">
        <v>108</v>
      </c>
      <c r="W78" s="65" t="s">
        <v>87</v>
      </c>
      <c r="X78" s="65" t="s">
        <v>87</v>
      </c>
      <c r="Y78" s="65" t="s">
        <v>64</v>
      </c>
      <c r="Z78" s="67">
        <v>29.018950533979499</v>
      </c>
      <c r="AA78" s="73" t="str">
        <f t="shared" si="1"/>
        <v>ANH_COST0002_2027-28_FORE_TOT</v>
      </c>
    </row>
    <row r="79" spans="1:27" s="17" customFormat="1" ht="13.15">
      <c r="A79" s="66">
        <v>46182.671528275459</v>
      </c>
      <c r="B79" s="65" t="s">
        <v>91</v>
      </c>
      <c r="C79" s="65" t="s">
        <v>80</v>
      </c>
      <c r="D79" s="65" t="s">
        <v>81</v>
      </c>
      <c r="E79" s="67">
        <v>3.4154237227929198</v>
      </c>
      <c r="F79" s="65" t="s">
        <v>68</v>
      </c>
      <c r="G79" s="65" t="s">
        <v>66</v>
      </c>
      <c r="H79" s="65" t="s">
        <v>50</v>
      </c>
      <c r="I79" s="65" t="s">
        <v>51</v>
      </c>
      <c r="J79" s="65" t="s">
        <v>86</v>
      </c>
      <c r="K79" s="65" t="s">
        <v>53</v>
      </c>
      <c r="L79" s="65" t="s">
        <v>101</v>
      </c>
      <c r="M79" s="66">
        <v>46178.592687581018</v>
      </c>
      <c r="N79" s="65">
        <v>46178.585543981484</v>
      </c>
      <c r="O79" s="65" t="s">
        <v>54</v>
      </c>
      <c r="P79" s="65" t="s">
        <v>47</v>
      </c>
      <c r="Q79" s="65" t="s">
        <v>55</v>
      </c>
      <c r="R79" s="65" t="s">
        <v>48</v>
      </c>
      <c r="S79" s="65" t="s">
        <v>92</v>
      </c>
      <c r="T79" s="65" t="s">
        <v>87</v>
      </c>
      <c r="U79" s="65" t="s">
        <v>107</v>
      </c>
      <c r="V79" s="65" t="s">
        <v>108</v>
      </c>
      <c r="W79" s="65" t="s">
        <v>87</v>
      </c>
      <c r="X79" s="65" t="s">
        <v>87</v>
      </c>
      <c r="Y79" s="65" t="s">
        <v>235</v>
      </c>
      <c r="Z79" s="67">
        <v>3.4154237227929198</v>
      </c>
      <c r="AA79" s="73" t="str">
        <f t="shared" si="1"/>
        <v>ANH_COST0002_2028-29_FORE_ANHWWTW0003</v>
      </c>
    </row>
    <row r="80" spans="1:27" s="17" customFormat="1" ht="13.15">
      <c r="A80" s="66">
        <v>46182.671528275459</v>
      </c>
      <c r="B80" s="65" t="s">
        <v>91</v>
      </c>
      <c r="C80" s="65" t="s">
        <v>80</v>
      </c>
      <c r="D80" s="65" t="s">
        <v>81</v>
      </c>
      <c r="E80" s="67">
        <v>3.5411168794732402</v>
      </c>
      <c r="F80" s="65" t="s">
        <v>67</v>
      </c>
      <c r="G80" s="65" t="s">
        <v>66</v>
      </c>
      <c r="H80" s="65" t="s">
        <v>50</v>
      </c>
      <c r="I80" s="65" t="s">
        <v>51</v>
      </c>
      <c r="J80" s="65" t="s">
        <v>86</v>
      </c>
      <c r="K80" s="65" t="s">
        <v>53</v>
      </c>
      <c r="L80" s="65" t="s">
        <v>101</v>
      </c>
      <c r="M80" s="66">
        <v>46178.592687581018</v>
      </c>
      <c r="N80" s="65">
        <v>46178.585543981484</v>
      </c>
      <c r="O80" s="65" t="s">
        <v>54</v>
      </c>
      <c r="P80" s="65" t="s">
        <v>47</v>
      </c>
      <c r="Q80" s="65" t="s">
        <v>55</v>
      </c>
      <c r="R80" s="65" t="s">
        <v>48</v>
      </c>
      <c r="S80" s="65" t="s">
        <v>92</v>
      </c>
      <c r="T80" s="65" t="s">
        <v>87</v>
      </c>
      <c r="U80" s="65" t="s">
        <v>107</v>
      </c>
      <c r="V80" s="65" t="s">
        <v>108</v>
      </c>
      <c r="W80" s="65" t="s">
        <v>87</v>
      </c>
      <c r="X80" s="65" t="s">
        <v>87</v>
      </c>
      <c r="Y80" s="65" t="s">
        <v>234</v>
      </c>
      <c r="Z80" s="67">
        <v>3.5411168794732402</v>
      </c>
      <c r="AA80" s="73" t="str">
        <f t="shared" si="1"/>
        <v>ANH_COST0002_2027-28_FORE_ANHWWTW0002</v>
      </c>
    </row>
    <row r="81" spans="1:27" s="17" customFormat="1" ht="13.15">
      <c r="A81" s="66">
        <v>46182.671528275459</v>
      </c>
      <c r="B81" s="65" t="s">
        <v>91</v>
      </c>
      <c r="C81" s="65" t="s">
        <v>80</v>
      </c>
      <c r="D81" s="65" t="s">
        <v>81</v>
      </c>
      <c r="E81" s="67">
        <v>32.338855619251902</v>
      </c>
      <c r="F81" s="65" t="s">
        <v>68</v>
      </c>
      <c r="G81" s="65" t="s">
        <v>66</v>
      </c>
      <c r="H81" s="65" t="s">
        <v>50</v>
      </c>
      <c r="I81" s="65" t="s">
        <v>51</v>
      </c>
      <c r="J81" s="65" t="s">
        <v>86</v>
      </c>
      <c r="K81" s="65" t="s">
        <v>53</v>
      </c>
      <c r="L81" s="65" t="s">
        <v>101</v>
      </c>
      <c r="M81" s="66">
        <v>46178.592687581018</v>
      </c>
      <c r="N81" s="65">
        <v>46178.585543981484</v>
      </c>
      <c r="O81" s="65" t="s">
        <v>54</v>
      </c>
      <c r="P81" s="65" t="s">
        <v>47</v>
      </c>
      <c r="Q81" s="65" t="s">
        <v>55</v>
      </c>
      <c r="R81" s="65" t="s">
        <v>48</v>
      </c>
      <c r="S81" s="65" t="s">
        <v>92</v>
      </c>
      <c r="T81" s="65" t="s">
        <v>87</v>
      </c>
      <c r="U81" s="65" t="s">
        <v>107</v>
      </c>
      <c r="V81" s="65" t="s">
        <v>108</v>
      </c>
      <c r="W81" s="65" t="s">
        <v>87</v>
      </c>
      <c r="X81" s="65" t="s">
        <v>87</v>
      </c>
      <c r="Y81" s="65" t="s">
        <v>237</v>
      </c>
      <c r="Z81" s="67">
        <v>32.338855619251902</v>
      </c>
      <c r="AA81" s="73" t="str">
        <f t="shared" si="1"/>
        <v>ANH_COST0002_2028-29_FORE_ANHWWTW0005</v>
      </c>
    </row>
    <row r="82" spans="1:27" s="17" customFormat="1" ht="13.15">
      <c r="A82" s="66">
        <v>46182.671528275459</v>
      </c>
      <c r="B82" s="65" t="s">
        <v>91</v>
      </c>
      <c r="C82" s="65" t="s">
        <v>80</v>
      </c>
      <c r="D82" s="65" t="s">
        <v>81</v>
      </c>
      <c r="E82" s="67">
        <v>41.0564651412123</v>
      </c>
      <c r="F82" s="65" t="s">
        <v>69</v>
      </c>
      <c r="G82" s="65" t="s">
        <v>66</v>
      </c>
      <c r="H82" s="65" t="s">
        <v>50</v>
      </c>
      <c r="I82" s="65" t="s">
        <v>51</v>
      </c>
      <c r="J82" s="65" t="s">
        <v>52</v>
      </c>
      <c r="K82" s="65" t="s">
        <v>53</v>
      </c>
      <c r="L82" s="65" t="s">
        <v>101</v>
      </c>
      <c r="M82" s="66">
        <v>46178.592687581018</v>
      </c>
      <c r="N82" s="65">
        <v>46178.585543981484</v>
      </c>
      <c r="O82" s="65" t="s">
        <v>54</v>
      </c>
      <c r="P82" s="65" t="s">
        <v>47</v>
      </c>
      <c r="Q82" s="65" t="s">
        <v>55</v>
      </c>
      <c r="R82" s="65" t="s">
        <v>48</v>
      </c>
      <c r="S82" s="65" t="s">
        <v>92</v>
      </c>
      <c r="T82" s="65" t="s">
        <v>87</v>
      </c>
      <c r="U82" s="65" t="s">
        <v>107</v>
      </c>
      <c r="V82" s="65" t="s">
        <v>108</v>
      </c>
      <c r="W82" s="65" t="s">
        <v>87</v>
      </c>
      <c r="X82" s="65" t="s">
        <v>87</v>
      </c>
      <c r="Y82" s="65" t="s">
        <v>64</v>
      </c>
      <c r="Z82" s="67">
        <v>41.0564651412123</v>
      </c>
      <c r="AA82" s="73" t="str">
        <f t="shared" si="1"/>
        <v>ANH_COST0002_2029-30_FORE_TOT</v>
      </c>
    </row>
    <row r="83" spans="1:27" s="17" customFormat="1" ht="13.15">
      <c r="A83" s="66">
        <v>46182.671528275459</v>
      </c>
      <c r="B83" s="65" t="s">
        <v>91</v>
      </c>
      <c r="C83" s="65" t="s">
        <v>80</v>
      </c>
      <c r="D83" s="65" t="s">
        <v>81</v>
      </c>
      <c r="E83" s="67">
        <v>5.0242644456336798</v>
      </c>
      <c r="F83" s="65" t="s">
        <v>69</v>
      </c>
      <c r="G83" s="65" t="s">
        <v>66</v>
      </c>
      <c r="H83" s="65" t="s">
        <v>50</v>
      </c>
      <c r="I83" s="65" t="s">
        <v>51</v>
      </c>
      <c r="J83" s="65" t="s">
        <v>86</v>
      </c>
      <c r="K83" s="65" t="s">
        <v>53</v>
      </c>
      <c r="L83" s="65" t="s">
        <v>101</v>
      </c>
      <c r="M83" s="66">
        <v>46178.592687581018</v>
      </c>
      <c r="N83" s="65">
        <v>46178.585543981484</v>
      </c>
      <c r="O83" s="65" t="s">
        <v>54</v>
      </c>
      <c r="P83" s="65" t="s">
        <v>47</v>
      </c>
      <c r="Q83" s="65" t="s">
        <v>55</v>
      </c>
      <c r="R83" s="65" t="s">
        <v>48</v>
      </c>
      <c r="S83" s="65" t="s">
        <v>92</v>
      </c>
      <c r="T83" s="65" t="s">
        <v>87</v>
      </c>
      <c r="U83" s="65" t="s">
        <v>107</v>
      </c>
      <c r="V83" s="65" t="s">
        <v>108</v>
      </c>
      <c r="W83" s="65" t="s">
        <v>87</v>
      </c>
      <c r="X83" s="65" t="s">
        <v>87</v>
      </c>
      <c r="Y83" s="65" t="s">
        <v>234</v>
      </c>
      <c r="Z83" s="67">
        <v>5.0242644456336798</v>
      </c>
      <c r="AA83" s="73" t="str">
        <f t="shared" si="1"/>
        <v>ANH_COST0002_2029-30_FORE_ANHWWTW0002</v>
      </c>
    </row>
    <row r="84" spans="1:27" s="17" customFormat="1" ht="13.15">
      <c r="A84" s="66">
        <v>46182.671528275459</v>
      </c>
      <c r="B84" s="65" t="s">
        <v>91</v>
      </c>
      <c r="C84" s="65" t="s">
        <v>80</v>
      </c>
      <c r="D84" s="65" t="s">
        <v>81</v>
      </c>
      <c r="E84" s="67">
        <v>5.2918713635305101</v>
      </c>
      <c r="F84" s="65" t="s">
        <v>67</v>
      </c>
      <c r="G84" s="65" t="s">
        <v>66</v>
      </c>
      <c r="H84" s="65" t="s">
        <v>50</v>
      </c>
      <c r="I84" s="65" t="s">
        <v>51</v>
      </c>
      <c r="J84" s="65" t="s">
        <v>86</v>
      </c>
      <c r="K84" s="65" t="s">
        <v>53</v>
      </c>
      <c r="L84" s="65" t="s">
        <v>101</v>
      </c>
      <c r="M84" s="66">
        <v>46178.592687581018</v>
      </c>
      <c r="N84" s="65">
        <v>46178.585543981484</v>
      </c>
      <c r="O84" s="65" t="s">
        <v>54</v>
      </c>
      <c r="P84" s="65" t="s">
        <v>47</v>
      </c>
      <c r="Q84" s="65" t="s">
        <v>55</v>
      </c>
      <c r="R84" s="65" t="s">
        <v>48</v>
      </c>
      <c r="S84" s="65" t="s">
        <v>92</v>
      </c>
      <c r="T84" s="65" t="s">
        <v>87</v>
      </c>
      <c r="U84" s="65" t="s">
        <v>107</v>
      </c>
      <c r="V84" s="65" t="s">
        <v>108</v>
      </c>
      <c r="W84" s="65" t="s">
        <v>87</v>
      </c>
      <c r="X84" s="65" t="s">
        <v>87</v>
      </c>
      <c r="Y84" s="65" t="s">
        <v>236</v>
      </c>
      <c r="Z84" s="67">
        <v>5.2918713635305101</v>
      </c>
      <c r="AA84" s="73" t="str">
        <f t="shared" si="1"/>
        <v>ANH_COST0002_2027-28_FORE_ANHWWTW0004</v>
      </c>
    </row>
    <row r="85" spans="1:27" s="17" customFormat="1" ht="13.15">
      <c r="A85" s="66">
        <v>46182.671528275459</v>
      </c>
      <c r="B85" s="65" t="s">
        <v>91</v>
      </c>
      <c r="C85" s="65" t="s">
        <v>80</v>
      </c>
      <c r="D85" s="65" t="s">
        <v>81</v>
      </c>
      <c r="E85" s="67">
        <v>53.423012334808099</v>
      </c>
      <c r="F85" s="65" t="s">
        <v>68</v>
      </c>
      <c r="G85" s="65" t="s">
        <v>66</v>
      </c>
      <c r="H85" s="65" t="s">
        <v>50</v>
      </c>
      <c r="I85" s="65" t="s">
        <v>51</v>
      </c>
      <c r="J85" s="65" t="s">
        <v>52</v>
      </c>
      <c r="K85" s="65" t="s">
        <v>53</v>
      </c>
      <c r="L85" s="65" t="s">
        <v>101</v>
      </c>
      <c r="M85" s="66">
        <v>46178.592687581018</v>
      </c>
      <c r="N85" s="65">
        <v>46178.585543981484</v>
      </c>
      <c r="O85" s="65" t="s">
        <v>54</v>
      </c>
      <c r="P85" s="65" t="s">
        <v>47</v>
      </c>
      <c r="Q85" s="65" t="s">
        <v>55</v>
      </c>
      <c r="R85" s="65" t="s">
        <v>48</v>
      </c>
      <c r="S85" s="65" t="s">
        <v>92</v>
      </c>
      <c r="T85" s="65" t="s">
        <v>87</v>
      </c>
      <c r="U85" s="65" t="s">
        <v>107</v>
      </c>
      <c r="V85" s="65" t="s">
        <v>108</v>
      </c>
      <c r="W85" s="65" t="s">
        <v>87</v>
      </c>
      <c r="X85" s="65" t="s">
        <v>87</v>
      </c>
      <c r="Y85" s="65" t="s">
        <v>64</v>
      </c>
      <c r="Z85" s="67">
        <v>53.423012334808099</v>
      </c>
      <c r="AA85" s="73" t="str">
        <f t="shared" si="1"/>
        <v>ANH_COST0002_2028-29_FORE_TOT</v>
      </c>
    </row>
    <row r="86" spans="1:27" s="17" customFormat="1" ht="13.15">
      <c r="A86" s="66">
        <v>46182.671528275459</v>
      </c>
      <c r="B86" s="65" t="s">
        <v>91</v>
      </c>
      <c r="C86" s="65" t="s">
        <v>80</v>
      </c>
      <c r="D86" s="65" t="s">
        <v>81</v>
      </c>
      <c r="E86" s="67">
        <v>6.5273495148930696</v>
      </c>
      <c r="F86" s="65" t="s">
        <v>68</v>
      </c>
      <c r="G86" s="65" t="s">
        <v>66</v>
      </c>
      <c r="H86" s="65" t="s">
        <v>50</v>
      </c>
      <c r="I86" s="65" t="s">
        <v>51</v>
      </c>
      <c r="J86" s="65" t="s">
        <v>86</v>
      </c>
      <c r="K86" s="65" t="s">
        <v>53</v>
      </c>
      <c r="L86" s="65" t="s">
        <v>101</v>
      </c>
      <c r="M86" s="66">
        <v>46178.592687581018</v>
      </c>
      <c r="N86" s="65">
        <v>46178.585543981484</v>
      </c>
      <c r="O86" s="65" t="s">
        <v>54</v>
      </c>
      <c r="P86" s="65" t="s">
        <v>47</v>
      </c>
      <c r="Q86" s="65" t="s">
        <v>55</v>
      </c>
      <c r="R86" s="65" t="s">
        <v>48</v>
      </c>
      <c r="S86" s="65" t="s">
        <v>92</v>
      </c>
      <c r="T86" s="65" t="s">
        <v>87</v>
      </c>
      <c r="U86" s="65" t="s">
        <v>107</v>
      </c>
      <c r="V86" s="65" t="s">
        <v>108</v>
      </c>
      <c r="W86" s="65" t="s">
        <v>87</v>
      </c>
      <c r="X86" s="65" t="s">
        <v>87</v>
      </c>
      <c r="Y86" s="65" t="s">
        <v>234</v>
      </c>
      <c r="Z86" s="67">
        <v>6.5273495148930696</v>
      </c>
      <c r="AA86" s="73" t="str">
        <f t="shared" si="1"/>
        <v>ANH_COST0002_2028-29_FORE_ANHWWTW0002</v>
      </c>
    </row>
    <row r="87" spans="1:27" s="17" customFormat="1" ht="13.15">
      <c r="A87" s="66">
        <v>46182.671528275459</v>
      </c>
      <c r="B87" s="65" t="s">
        <v>91</v>
      </c>
      <c r="C87" s="65" t="s">
        <v>80</v>
      </c>
      <c r="D87" s="65" t="s">
        <v>81</v>
      </c>
      <c r="E87" s="67">
        <v>7.5082980755868798</v>
      </c>
      <c r="F87" s="65" t="s">
        <v>69</v>
      </c>
      <c r="G87" s="65" t="s">
        <v>66</v>
      </c>
      <c r="H87" s="65" t="s">
        <v>50</v>
      </c>
      <c r="I87" s="65" t="s">
        <v>51</v>
      </c>
      <c r="J87" s="65" t="s">
        <v>86</v>
      </c>
      <c r="K87" s="65" t="s">
        <v>53</v>
      </c>
      <c r="L87" s="65" t="s">
        <v>101</v>
      </c>
      <c r="M87" s="66">
        <v>46178.592687581018</v>
      </c>
      <c r="N87" s="65">
        <v>46178.585543981484</v>
      </c>
      <c r="O87" s="65" t="s">
        <v>54</v>
      </c>
      <c r="P87" s="65" t="s">
        <v>47</v>
      </c>
      <c r="Q87" s="65" t="s">
        <v>55</v>
      </c>
      <c r="R87" s="65" t="s">
        <v>48</v>
      </c>
      <c r="S87" s="65" t="s">
        <v>92</v>
      </c>
      <c r="T87" s="65" t="s">
        <v>87</v>
      </c>
      <c r="U87" s="65" t="s">
        <v>107</v>
      </c>
      <c r="V87" s="65" t="s">
        <v>108</v>
      </c>
      <c r="W87" s="65" t="s">
        <v>87</v>
      </c>
      <c r="X87" s="65" t="s">
        <v>87</v>
      </c>
      <c r="Y87" s="65" t="s">
        <v>236</v>
      </c>
      <c r="Z87" s="67">
        <v>7.5082980755868798</v>
      </c>
      <c r="AA87" s="73" t="str">
        <f t="shared" si="1"/>
        <v>ANH_COST0002_2029-30_FORE_ANHWWTW0004</v>
      </c>
    </row>
    <row r="88" spans="1:27" s="17" customFormat="1" ht="13.15">
      <c r="A88" s="66">
        <v>46182.671528275459</v>
      </c>
      <c r="B88" s="65" t="s">
        <v>91</v>
      </c>
      <c r="C88" s="65" t="s">
        <v>80</v>
      </c>
      <c r="D88" s="65" t="s">
        <v>81</v>
      </c>
      <c r="E88" s="67">
        <v>9.7545195808825902</v>
      </c>
      <c r="F88" s="65" t="s">
        <v>68</v>
      </c>
      <c r="G88" s="65" t="s">
        <v>66</v>
      </c>
      <c r="H88" s="65" t="s">
        <v>50</v>
      </c>
      <c r="I88" s="65" t="s">
        <v>51</v>
      </c>
      <c r="J88" s="65" t="s">
        <v>86</v>
      </c>
      <c r="K88" s="65" t="s">
        <v>53</v>
      </c>
      <c r="L88" s="65" t="s">
        <v>101</v>
      </c>
      <c r="M88" s="66">
        <v>46178.592687581018</v>
      </c>
      <c r="N88" s="65">
        <v>46178.585543981484</v>
      </c>
      <c r="O88" s="65" t="s">
        <v>54</v>
      </c>
      <c r="P88" s="65" t="s">
        <v>47</v>
      </c>
      <c r="Q88" s="65" t="s">
        <v>55</v>
      </c>
      <c r="R88" s="65" t="s">
        <v>48</v>
      </c>
      <c r="S88" s="65" t="s">
        <v>92</v>
      </c>
      <c r="T88" s="65" t="s">
        <v>87</v>
      </c>
      <c r="U88" s="65" t="s">
        <v>107</v>
      </c>
      <c r="V88" s="65" t="s">
        <v>108</v>
      </c>
      <c r="W88" s="65" t="s">
        <v>87</v>
      </c>
      <c r="X88" s="65" t="s">
        <v>87</v>
      </c>
      <c r="Y88" s="65" t="s">
        <v>236</v>
      </c>
      <c r="Z88" s="67">
        <v>9.7545195808825902</v>
      </c>
      <c r="AA88" s="73" t="str">
        <f t="shared" si="1"/>
        <v>ANH_COST0002_2028-29_FORE_ANHWWTW0004</v>
      </c>
    </row>
    <row r="89" spans="1:27" s="17" customFormat="1" ht="13.15">
      <c r="A89" s="66">
        <v>46182.671528275459</v>
      </c>
      <c r="B89" s="65" t="s">
        <v>91</v>
      </c>
      <c r="C89" s="65" t="s">
        <v>113</v>
      </c>
      <c r="D89" s="65" t="s">
        <v>114</v>
      </c>
      <c r="E89" s="67">
        <v>1006</v>
      </c>
      <c r="F89" s="65" t="s">
        <v>67</v>
      </c>
      <c r="G89" s="65" t="s">
        <v>66</v>
      </c>
      <c r="H89" s="65" t="s">
        <v>50</v>
      </c>
      <c r="I89" s="65" t="s">
        <v>51</v>
      </c>
      <c r="J89" s="65" t="s">
        <v>86</v>
      </c>
      <c r="K89" s="65" t="s">
        <v>53</v>
      </c>
      <c r="L89" s="65" t="s">
        <v>101</v>
      </c>
      <c r="M89" s="66">
        <v>46178.592687581018</v>
      </c>
      <c r="N89" s="65">
        <v>46178.585543981484</v>
      </c>
      <c r="O89" s="65" t="s">
        <v>115</v>
      </c>
      <c r="P89" s="65" t="s">
        <v>47</v>
      </c>
      <c r="Q89" s="65" t="s">
        <v>55</v>
      </c>
      <c r="R89" s="65" t="s">
        <v>48</v>
      </c>
      <c r="S89" s="65" t="s">
        <v>92</v>
      </c>
      <c r="T89" s="65" t="s">
        <v>87</v>
      </c>
      <c r="U89" s="65" t="s">
        <v>107</v>
      </c>
      <c r="V89" s="65" t="s">
        <v>108</v>
      </c>
      <c r="W89" s="65" t="s">
        <v>87</v>
      </c>
      <c r="X89" s="65" t="s">
        <v>87</v>
      </c>
      <c r="Y89" s="65" t="s">
        <v>235</v>
      </c>
      <c r="Z89" s="67">
        <v>1006</v>
      </c>
      <c r="AA89" s="73" t="str">
        <f t="shared" si="1"/>
        <v>ANH_COST0041_2027-28_FORE_ANHWWTW0003</v>
      </c>
    </row>
    <row r="90" spans="1:27" s="17" customFormat="1" ht="13.15">
      <c r="A90" s="66">
        <v>46182.671528275459</v>
      </c>
      <c r="B90" s="65" t="s">
        <v>91</v>
      </c>
      <c r="C90" s="65" t="s">
        <v>113</v>
      </c>
      <c r="D90" s="65" t="s">
        <v>114</v>
      </c>
      <c r="E90" s="67">
        <v>10165</v>
      </c>
      <c r="F90" s="65" t="s">
        <v>65</v>
      </c>
      <c r="G90" s="65" t="s">
        <v>66</v>
      </c>
      <c r="H90" s="65" t="s">
        <v>50</v>
      </c>
      <c r="I90" s="65" t="s">
        <v>51</v>
      </c>
      <c r="J90" s="65" t="s">
        <v>86</v>
      </c>
      <c r="K90" s="65" t="s">
        <v>53</v>
      </c>
      <c r="L90" s="65" t="s">
        <v>101</v>
      </c>
      <c r="M90" s="66">
        <v>46178.592687581018</v>
      </c>
      <c r="N90" s="65">
        <v>46178.585543981484</v>
      </c>
      <c r="O90" s="65" t="s">
        <v>115</v>
      </c>
      <c r="P90" s="65" t="s">
        <v>47</v>
      </c>
      <c r="Q90" s="65" t="s">
        <v>55</v>
      </c>
      <c r="R90" s="65" t="s">
        <v>48</v>
      </c>
      <c r="S90" s="65" t="s">
        <v>92</v>
      </c>
      <c r="T90" s="65" t="s">
        <v>87</v>
      </c>
      <c r="U90" s="65" t="s">
        <v>107</v>
      </c>
      <c r="V90" s="65" t="s">
        <v>108</v>
      </c>
      <c r="W90" s="65" t="s">
        <v>87</v>
      </c>
      <c r="X90" s="65" t="s">
        <v>87</v>
      </c>
      <c r="Y90" s="65" t="s">
        <v>236</v>
      </c>
      <c r="Z90" s="67">
        <v>10165</v>
      </c>
      <c r="AA90" s="73" t="str">
        <f t="shared" si="1"/>
        <v>ANH_COST0041_2026-27_FORE_ANHWWTW0004</v>
      </c>
    </row>
    <row r="91" spans="1:27" s="17" customFormat="1" ht="13.15">
      <c r="A91" s="66">
        <v>46182.671528275459</v>
      </c>
      <c r="B91" s="65" t="s">
        <v>91</v>
      </c>
      <c r="C91" s="65" t="s">
        <v>113</v>
      </c>
      <c r="D91" s="65" t="s">
        <v>114</v>
      </c>
      <c r="E91" s="67">
        <v>1029</v>
      </c>
      <c r="F91" s="65" t="s">
        <v>65</v>
      </c>
      <c r="G91" s="65" t="s">
        <v>66</v>
      </c>
      <c r="H91" s="65" t="s">
        <v>50</v>
      </c>
      <c r="I91" s="65" t="s">
        <v>51</v>
      </c>
      <c r="J91" s="65" t="s">
        <v>86</v>
      </c>
      <c r="K91" s="65" t="s">
        <v>53</v>
      </c>
      <c r="L91" s="65" t="s">
        <v>101</v>
      </c>
      <c r="M91" s="66">
        <v>46178.592687581018</v>
      </c>
      <c r="N91" s="65">
        <v>46178.585543981484</v>
      </c>
      <c r="O91" s="65" t="s">
        <v>115</v>
      </c>
      <c r="P91" s="65" t="s">
        <v>47</v>
      </c>
      <c r="Q91" s="65" t="s">
        <v>55</v>
      </c>
      <c r="R91" s="65" t="s">
        <v>48</v>
      </c>
      <c r="S91" s="65" t="s">
        <v>92</v>
      </c>
      <c r="T91" s="65" t="s">
        <v>87</v>
      </c>
      <c r="U91" s="65" t="s">
        <v>107</v>
      </c>
      <c r="V91" s="65" t="s">
        <v>108</v>
      </c>
      <c r="W91" s="65" t="s">
        <v>87</v>
      </c>
      <c r="X91" s="65" t="s">
        <v>87</v>
      </c>
      <c r="Y91" s="65" t="s">
        <v>235</v>
      </c>
      <c r="Z91" s="67">
        <v>1029</v>
      </c>
      <c r="AA91" s="73" t="str">
        <f t="shared" si="1"/>
        <v>ANH_COST0041_2026-27_FORE_ANHWWTW0003</v>
      </c>
    </row>
    <row r="92" spans="1:27" s="17" customFormat="1" ht="13.15">
      <c r="A92" s="66">
        <v>46182.671528275459</v>
      </c>
      <c r="B92" s="65" t="s">
        <v>91</v>
      </c>
      <c r="C92" s="65" t="s">
        <v>113</v>
      </c>
      <c r="D92" s="65" t="s">
        <v>114</v>
      </c>
      <c r="E92" s="67">
        <v>10383</v>
      </c>
      <c r="F92" s="65" t="s">
        <v>67</v>
      </c>
      <c r="G92" s="65" t="s">
        <v>66</v>
      </c>
      <c r="H92" s="65" t="s">
        <v>50</v>
      </c>
      <c r="I92" s="65" t="s">
        <v>51</v>
      </c>
      <c r="J92" s="65" t="s">
        <v>86</v>
      </c>
      <c r="K92" s="65" t="s">
        <v>53</v>
      </c>
      <c r="L92" s="65" t="s">
        <v>101</v>
      </c>
      <c r="M92" s="66">
        <v>46178.592687581018</v>
      </c>
      <c r="N92" s="65">
        <v>46178.585543981484</v>
      </c>
      <c r="O92" s="65" t="s">
        <v>115</v>
      </c>
      <c r="P92" s="65" t="s">
        <v>47</v>
      </c>
      <c r="Q92" s="65" t="s">
        <v>55</v>
      </c>
      <c r="R92" s="65" t="s">
        <v>48</v>
      </c>
      <c r="S92" s="65" t="s">
        <v>92</v>
      </c>
      <c r="T92" s="65" t="s">
        <v>87</v>
      </c>
      <c r="U92" s="65" t="s">
        <v>107</v>
      </c>
      <c r="V92" s="65" t="s">
        <v>108</v>
      </c>
      <c r="W92" s="65" t="s">
        <v>87</v>
      </c>
      <c r="X92" s="65" t="s">
        <v>87</v>
      </c>
      <c r="Y92" s="65" t="s">
        <v>236</v>
      </c>
      <c r="Z92" s="67">
        <v>10383</v>
      </c>
      <c r="AA92" s="73" t="str">
        <f t="shared" si="1"/>
        <v>ANH_COST0041_2027-28_FORE_ANHWWTW0004</v>
      </c>
    </row>
    <row r="93" spans="1:27" s="17" customFormat="1" ht="13.15">
      <c r="A93" s="66">
        <v>46182.671528275459</v>
      </c>
      <c r="B93" s="65" t="s">
        <v>91</v>
      </c>
      <c r="C93" s="65" t="s">
        <v>113</v>
      </c>
      <c r="D93" s="65" t="s">
        <v>114</v>
      </c>
      <c r="E93" s="67">
        <v>1055</v>
      </c>
      <c r="F93" s="65" t="s">
        <v>48</v>
      </c>
      <c r="G93" s="65" t="s">
        <v>49</v>
      </c>
      <c r="H93" s="65" t="s">
        <v>50</v>
      </c>
      <c r="I93" s="65" t="s">
        <v>51</v>
      </c>
      <c r="J93" s="65" t="s">
        <v>86</v>
      </c>
      <c r="K93" s="65" t="s">
        <v>53</v>
      </c>
      <c r="L93" s="65" t="s">
        <v>101</v>
      </c>
      <c r="M93" s="66">
        <v>46178.592687581018</v>
      </c>
      <c r="N93" s="65">
        <v>46178.585543981484</v>
      </c>
      <c r="O93" s="65" t="s">
        <v>115</v>
      </c>
      <c r="P93" s="65" t="s">
        <v>47</v>
      </c>
      <c r="Q93" s="65" t="s">
        <v>55</v>
      </c>
      <c r="R93" s="65" t="s">
        <v>48</v>
      </c>
      <c r="S93" s="65" t="s">
        <v>92</v>
      </c>
      <c r="T93" s="65" t="s">
        <v>87</v>
      </c>
      <c r="U93" s="65" t="s">
        <v>107</v>
      </c>
      <c r="V93" s="65" t="s">
        <v>108</v>
      </c>
      <c r="W93" s="65" t="s">
        <v>87</v>
      </c>
      <c r="X93" s="65" t="s">
        <v>87</v>
      </c>
      <c r="Y93" s="65" t="s">
        <v>235</v>
      </c>
      <c r="Z93" s="67">
        <v>1055</v>
      </c>
      <c r="AA93" s="73" t="str">
        <f t="shared" si="1"/>
        <v>ANH_COST0041_2025-26_ACTUAL_ANHWWTW0003</v>
      </c>
    </row>
    <row r="94" spans="1:27" s="17" customFormat="1" ht="13.15">
      <c r="A94" s="66">
        <v>46182.671528275459</v>
      </c>
      <c r="B94" s="65" t="s">
        <v>91</v>
      </c>
      <c r="C94" s="65" t="s">
        <v>113</v>
      </c>
      <c r="D94" s="65" t="s">
        <v>114</v>
      </c>
      <c r="E94" s="67">
        <v>1859</v>
      </c>
      <c r="F94" s="65" t="s">
        <v>48</v>
      </c>
      <c r="G94" s="65" t="s">
        <v>49</v>
      </c>
      <c r="H94" s="65" t="s">
        <v>50</v>
      </c>
      <c r="I94" s="65" t="s">
        <v>51</v>
      </c>
      <c r="J94" s="65" t="s">
        <v>86</v>
      </c>
      <c r="K94" s="65" t="s">
        <v>53</v>
      </c>
      <c r="L94" s="65" t="s">
        <v>101</v>
      </c>
      <c r="M94" s="66">
        <v>46178.592687581018</v>
      </c>
      <c r="N94" s="65">
        <v>46178.585543981484</v>
      </c>
      <c r="O94" s="65" t="s">
        <v>115</v>
      </c>
      <c r="P94" s="65" t="s">
        <v>47</v>
      </c>
      <c r="Q94" s="65" t="s">
        <v>55</v>
      </c>
      <c r="R94" s="65" t="s">
        <v>48</v>
      </c>
      <c r="S94" s="65" t="s">
        <v>92</v>
      </c>
      <c r="T94" s="65" t="s">
        <v>87</v>
      </c>
      <c r="U94" s="65" t="s">
        <v>107</v>
      </c>
      <c r="V94" s="65" t="s">
        <v>108</v>
      </c>
      <c r="W94" s="65" t="s">
        <v>87</v>
      </c>
      <c r="X94" s="65" t="s">
        <v>87</v>
      </c>
      <c r="Y94" s="65" t="s">
        <v>234</v>
      </c>
      <c r="Z94" s="67">
        <v>1859</v>
      </c>
      <c r="AA94" s="73" t="str">
        <f t="shared" si="1"/>
        <v>ANH_COST0041_2025-26_ACTUAL_ANHWWTW0002</v>
      </c>
    </row>
    <row r="95" spans="1:27" s="17" customFormat="1" ht="13.15">
      <c r="A95" s="66">
        <v>46182.671528275459</v>
      </c>
      <c r="B95" s="65" t="s">
        <v>91</v>
      </c>
      <c r="C95" s="65" t="s">
        <v>113</v>
      </c>
      <c r="D95" s="65" t="s">
        <v>114</v>
      </c>
      <c r="E95" s="67">
        <v>1883</v>
      </c>
      <c r="F95" s="65" t="s">
        <v>65</v>
      </c>
      <c r="G95" s="65" t="s">
        <v>66</v>
      </c>
      <c r="H95" s="65" t="s">
        <v>50</v>
      </c>
      <c r="I95" s="65" t="s">
        <v>51</v>
      </c>
      <c r="J95" s="65" t="s">
        <v>86</v>
      </c>
      <c r="K95" s="65" t="s">
        <v>53</v>
      </c>
      <c r="L95" s="65" t="s">
        <v>101</v>
      </c>
      <c r="M95" s="66">
        <v>46178.592687581018</v>
      </c>
      <c r="N95" s="65">
        <v>46178.585543981484</v>
      </c>
      <c r="O95" s="65" t="s">
        <v>115</v>
      </c>
      <c r="P95" s="65" t="s">
        <v>47</v>
      </c>
      <c r="Q95" s="65" t="s">
        <v>55</v>
      </c>
      <c r="R95" s="65" t="s">
        <v>48</v>
      </c>
      <c r="S95" s="65" t="s">
        <v>92</v>
      </c>
      <c r="T95" s="65" t="s">
        <v>87</v>
      </c>
      <c r="U95" s="65" t="s">
        <v>107</v>
      </c>
      <c r="V95" s="65" t="s">
        <v>108</v>
      </c>
      <c r="W95" s="65" t="s">
        <v>87</v>
      </c>
      <c r="X95" s="65" t="s">
        <v>87</v>
      </c>
      <c r="Y95" s="65" t="s">
        <v>234</v>
      </c>
      <c r="Z95" s="67">
        <v>1883</v>
      </c>
      <c r="AA95" s="73" t="str">
        <f t="shared" si="1"/>
        <v>ANH_COST0041_2026-27_FORE_ANHWWTW0002</v>
      </c>
    </row>
    <row r="96" spans="1:27" s="17" customFormat="1" ht="13.15">
      <c r="A96" s="66">
        <v>46182.671528275459</v>
      </c>
      <c r="B96" s="65" t="s">
        <v>91</v>
      </c>
      <c r="C96" s="65" t="s">
        <v>113</v>
      </c>
      <c r="D96" s="65" t="s">
        <v>114</v>
      </c>
      <c r="E96" s="67">
        <v>1908</v>
      </c>
      <c r="F96" s="65" t="s">
        <v>67</v>
      </c>
      <c r="G96" s="65" t="s">
        <v>66</v>
      </c>
      <c r="H96" s="65" t="s">
        <v>50</v>
      </c>
      <c r="I96" s="65" t="s">
        <v>51</v>
      </c>
      <c r="J96" s="65" t="s">
        <v>86</v>
      </c>
      <c r="K96" s="65" t="s">
        <v>53</v>
      </c>
      <c r="L96" s="65" t="s">
        <v>101</v>
      </c>
      <c r="M96" s="66">
        <v>46178.592687581018</v>
      </c>
      <c r="N96" s="65">
        <v>46178.585543981484</v>
      </c>
      <c r="O96" s="65" t="s">
        <v>115</v>
      </c>
      <c r="P96" s="65" t="s">
        <v>47</v>
      </c>
      <c r="Q96" s="65" t="s">
        <v>55</v>
      </c>
      <c r="R96" s="65" t="s">
        <v>48</v>
      </c>
      <c r="S96" s="65" t="s">
        <v>92</v>
      </c>
      <c r="T96" s="65" t="s">
        <v>87</v>
      </c>
      <c r="U96" s="65" t="s">
        <v>107</v>
      </c>
      <c r="V96" s="65" t="s">
        <v>108</v>
      </c>
      <c r="W96" s="65" t="s">
        <v>87</v>
      </c>
      <c r="X96" s="65" t="s">
        <v>87</v>
      </c>
      <c r="Y96" s="65" t="s">
        <v>234</v>
      </c>
      <c r="Z96" s="67">
        <v>1908</v>
      </c>
      <c r="AA96" s="73" t="str">
        <f t="shared" si="1"/>
        <v>ANH_COST0041_2027-28_FORE_ANHWWTW0002</v>
      </c>
    </row>
    <row r="97" spans="1:27" s="17" customFormat="1" ht="13.15">
      <c r="A97" s="66">
        <v>46182.671528275459</v>
      </c>
      <c r="B97" s="65" t="s">
        <v>91</v>
      </c>
      <c r="C97" s="65" t="s">
        <v>113</v>
      </c>
      <c r="D97" s="65" t="s">
        <v>114</v>
      </c>
      <c r="E97" s="67">
        <v>303777</v>
      </c>
      <c r="F97" s="65" t="s">
        <v>48</v>
      </c>
      <c r="G97" s="65" t="s">
        <v>49</v>
      </c>
      <c r="H97" s="65" t="s">
        <v>50</v>
      </c>
      <c r="I97" s="65" t="s">
        <v>51</v>
      </c>
      <c r="J97" s="65" t="s">
        <v>86</v>
      </c>
      <c r="K97" s="65" t="s">
        <v>53</v>
      </c>
      <c r="L97" s="65" t="s">
        <v>101</v>
      </c>
      <c r="M97" s="66">
        <v>46178.592687581018</v>
      </c>
      <c r="N97" s="65">
        <v>46178.585543981484</v>
      </c>
      <c r="O97" s="65" t="s">
        <v>115</v>
      </c>
      <c r="P97" s="65" t="s">
        <v>47</v>
      </c>
      <c r="Q97" s="65" t="s">
        <v>55</v>
      </c>
      <c r="R97" s="65" t="s">
        <v>48</v>
      </c>
      <c r="S97" s="65" t="s">
        <v>92</v>
      </c>
      <c r="T97" s="65" t="s">
        <v>87</v>
      </c>
      <c r="U97" s="65" t="s">
        <v>107</v>
      </c>
      <c r="V97" s="65" t="s">
        <v>108</v>
      </c>
      <c r="W97" s="65" t="s">
        <v>87</v>
      </c>
      <c r="X97" s="65" t="s">
        <v>87</v>
      </c>
      <c r="Y97" s="65" t="s">
        <v>237</v>
      </c>
      <c r="Z97" s="67">
        <v>303777</v>
      </c>
      <c r="AA97" s="73" t="str">
        <f t="shared" si="1"/>
        <v>ANH_COST0041_2025-26_ACTUAL_ANHWWTW0005</v>
      </c>
    </row>
    <row r="98" spans="1:27" s="17" customFormat="1" ht="13.15">
      <c r="A98" s="66">
        <v>46182.671528275459</v>
      </c>
      <c r="B98" s="65" t="s">
        <v>91</v>
      </c>
      <c r="C98" s="65" t="s">
        <v>113</v>
      </c>
      <c r="D98" s="65" t="s">
        <v>114</v>
      </c>
      <c r="E98" s="67">
        <v>305686</v>
      </c>
      <c r="F98" s="65" t="s">
        <v>65</v>
      </c>
      <c r="G98" s="65" t="s">
        <v>66</v>
      </c>
      <c r="H98" s="65" t="s">
        <v>50</v>
      </c>
      <c r="I98" s="65" t="s">
        <v>51</v>
      </c>
      <c r="J98" s="65" t="s">
        <v>86</v>
      </c>
      <c r="K98" s="65" t="s">
        <v>53</v>
      </c>
      <c r="L98" s="65" t="s">
        <v>101</v>
      </c>
      <c r="M98" s="66">
        <v>46178.592687581018</v>
      </c>
      <c r="N98" s="65">
        <v>46178.585543981484</v>
      </c>
      <c r="O98" s="65" t="s">
        <v>115</v>
      </c>
      <c r="P98" s="65" t="s">
        <v>47</v>
      </c>
      <c r="Q98" s="65" t="s">
        <v>55</v>
      </c>
      <c r="R98" s="65" t="s">
        <v>48</v>
      </c>
      <c r="S98" s="65" t="s">
        <v>92</v>
      </c>
      <c r="T98" s="65" t="s">
        <v>87</v>
      </c>
      <c r="U98" s="65" t="s">
        <v>107</v>
      </c>
      <c r="V98" s="65" t="s">
        <v>108</v>
      </c>
      <c r="W98" s="65" t="s">
        <v>87</v>
      </c>
      <c r="X98" s="65" t="s">
        <v>87</v>
      </c>
      <c r="Y98" s="65" t="s">
        <v>237</v>
      </c>
      <c r="Z98" s="67">
        <v>305686</v>
      </c>
      <c r="AA98" s="73" t="str">
        <f t="shared" si="1"/>
        <v>ANH_COST0041_2026-27_FORE_ANHWWTW0005</v>
      </c>
    </row>
    <row r="99" spans="1:27" s="17" customFormat="1" ht="13.15">
      <c r="A99" s="66">
        <v>46182.671528275459</v>
      </c>
      <c r="B99" s="65" t="s">
        <v>91</v>
      </c>
      <c r="C99" s="65" t="s">
        <v>113</v>
      </c>
      <c r="D99" s="65" t="s">
        <v>114</v>
      </c>
      <c r="E99" s="67">
        <v>307231</v>
      </c>
      <c r="F99" s="65" t="s">
        <v>67</v>
      </c>
      <c r="G99" s="65" t="s">
        <v>66</v>
      </c>
      <c r="H99" s="65" t="s">
        <v>50</v>
      </c>
      <c r="I99" s="65" t="s">
        <v>51</v>
      </c>
      <c r="J99" s="65" t="s">
        <v>86</v>
      </c>
      <c r="K99" s="65" t="s">
        <v>53</v>
      </c>
      <c r="L99" s="65" t="s">
        <v>101</v>
      </c>
      <c r="M99" s="66">
        <v>46178.592687581018</v>
      </c>
      <c r="N99" s="65">
        <v>46178.585543981484</v>
      </c>
      <c r="O99" s="65" t="s">
        <v>115</v>
      </c>
      <c r="P99" s="65" t="s">
        <v>47</v>
      </c>
      <c r="Q99" s="65" t="s">
        <v>55</v>
      </c>
      <c r="R99" s="65" t="s">
        <v>48</v>
      </c>
      <c r="S99" s="65" t="s">
        <v>92</v>
      </c>
      <c r="T99" s="65" t="s">
        <v>87</v>
      </c>
      <c r="U99" s="65" t="s">
        <v>107</v>
      </c>
      <c r="V99" s="65" t="s">
        <v>108</v>
      </c>
      <c r="W99" s="65" t="s">
        <v>87</v>
      </c>
      <c r="X99" s="65" t="s">
        <v>87</v>
      </c>
      <c r="Y99" s="65" t="s">
        <v>237</v>
      </c>
      <c r="Z99" s="67">
        <v>307231</v>
      </c>
      <c r="AA99" s="73" t="str">
        <f t="shared" si="1"/>
        <v>ANH_COST0041_2027-28_FORE_ANHWWTW0005</v>
      </c>
    </row>
    <row r="100" spans="1:27" s="17" customFormat="1" ht="13.15">
      <c r="A100" s="66">
        <v>46182.671528275459</v>
      </c>
      <c r="B100" s="65" t="s">
        <v>91</v>
      </c>
      <c r="C100" s="65" t="s">
        <v>113</v>
      </c>
      <c r="D100" s="65" t="s">
        <v>114</v>
      </c>
      <c r="E100" s="67">
        <v>320548</v>
      </c>
      <c r="F100" s="65" t="s">
        <v>48</v>
      </c>
      <c r="G100" s="65" t="s">
        <v>49</v>
      </c>
      <c r="H100" s="65" t="s">
        <v>50</v>
      </c>
      <c r="I100" s="65" t="s">
        <v>51</v>
      </c>
      <c r="J100" s="65" t="s">
        <v>52</v>
      </c>
      <c r="K100" s="65" t="s">
        <v>53</v>
      </c>
      <c r="L100" s="65" t="s">
        <v>101</v>
      </c>
      <c r="M100" s="66">
        <v>46178.592687581018</v>
      </c>
      <c r="N100" s="65">
        <v>46178.585543981484</v>
      </c>
      <c r="O100" s="65" t="s">
        <v>115</v>
      </c>
      <c r="P100" s="65" t="s">
        <v>47</v>
      </c>
      <c r="Q100" s="65" t="s">
        <v>55</v>
      </c>
      <c r="R100" s="65" t="s">
        <v>48</v>
      </c>
      <c r="S100" s="65" t="s">
        <v>92</v>
      </c>
      <c r="T100" s="65" t="s">
        <v>87</v>
      </c>
      <c r="U100" s="65" t="s">
        <v>107</v>
      </c>
      <c r="V100" s="65" t="s">
        <v>108</v>
      </c>
      <c r="W100" s="65" t="s">
        <v>87</v>
      </c>
      <c r="X100" s="65" t="s">
        <v>87</v>
      </c>
      <c r="Y100" s="65" t="s">
        <v>64</v>
      </c>
      <c r="Z100" s="67">
        <v>320548</v>
      </c>
      <c r="AA100" s="73" t="str">
        <f t="shared" si="1"/>
        <v>ANH_COST0041_2025-26_ACTUAL_TOT</v>
      </c>
    </row>
    <row r="101" spans="1:27" s="17" customFormat="1" ht="13.15">
      <c r="A101" s="66">
        <v>46182.671528275459</v>
      </c>
      <c r="B101" s="65" t="s">
        <v>91</v>
      </c>
      <c r="C101" s="65" t="s">
        <v>113</v>
      </c>
      <c r="D101" s="65" t="s">
        <v>114</v>
      </c>
      <c r="E101" s="67">
        <v>322734</v>
      </c>
      <c r="F101" s="65" t="s">
        <v>65</v>
      </c>
      <c r="G101" s="65" t="s">
        <v>66</v>
      </c>
      <c r="H101" s="65" t="s">
        <v>50</v>
      </c>
      <c r="I101" s="65" t="s">
        <v>51</v>
      </c>
      <c r="J101" s="65" t="s">
        <v>52</v>
      </c>
      <c r="K101" s="65" t="s">
        <v>53</v>
      </c>
      <c r="L101" s="65" t="s">
        <v>101</v>
      </c>
      <c r="M101" s="66">
        <v>46178.592687581018</v>
      </c>
      <c r="N101" s="65">
        <v>46178.585543981484</v>
      </c>
      <c r="O101" s="65" t="s">
        <v>115</v>
      </c>
      <c r="P101" s="65" t="s">
        <v>47</v>
      </c>
      <c r="Q101" s="65" t="s">
        <v>55</v>
      </c>
      <c r="R101" s="65" t="s">
        <v>48</v>
      </c>
      <c r="S101" s="65" t="s">
        <v>92</v>
      </c>
      <c r="T101" s="65" t="s">
        <v>87</v>
      </c>
      <c r="U101" s="65" t="s">
        <v>107</v>
      </c>
      <c r="V101" s="65" t="s">
        <v>108</v>
      </c>
      <c r="W101" s="65" t="s">
        <v>87</v>
      </c>
      <c r="X101" s="65" t="s">
        <v>87</v>
      </c>
      <c r="Y101" s="65" t="s">
        <v>64</v>
      </c>
      <c r="Z101" s="67">
        <v>322734</v>
      </c>
      <c r="AA101" s="73" t="str">
        <f t="shared" si="1"/>
        <v>ANH_COST0041_2026-27_FORE_TOT</v>
      </c>
    </row>
    <row r="102" spans="1:27" s="17" customFormat="1" ht="13.15">
      <c r="A102" s="66">
        <v>46182.671528275459</v>
      </c>
      <c r="B102" s="65" t="s">
        <v>91</v>
      </c>
      <c r="C102" s="65" t="s">
        <v>113</v>
      </c>
      <c r="D102" s="65" t="s">
        <v>114</v>
      </c>
      <c r="E102" s="67">
        <v>324535</v>
      </c>
      <c r="F102" s="65" t="s">
        <v>67</v>
      </c>
      <c r="G102" s="65" t="s">
        <v>66</v>
      </c>
      <c r="H102" s="65" t="s">
        <v>50</v>
      </c>
      <c r="I102" s="65" t="s">
        <v>51</v>
      </c>
      <c r="J102" s="65" t="s">
        <v>52</v>
      </c>
      <c r="K102" s="65" t="s">
        <v>53</v>
      </c>
      <c r="L102" s="65" t="s">
        <v>101</v>
      </c>
      <c r="M102" s="66">
        <v>46178.592687581018</v>
      </c>
      <c r="N102" s="65">
        <v>46178.585543981484</v>
      </c>
      <c r="O102" s="65" t="s">
        <v>115</v>
      </c>
      <c r="P102" s="65" t="s">
        <v>47</v>
      </c>
      <c r="Q102" s="65" t="s">
        <v>55</v>
      </c>
      <c r="R102" s="65" t="s">
        <v>48</v>
      </c>
      <c r="S102" s="65" t="s">
        <v>92</v>
      </c>
      <c r="T102" s="65" t="s">
        <v>87</v>
      </c>
      <c r="U102" s="65" t="s">
        <v>107</v>
      </c>
      <c r="V102" s="65" t="s">
        <v>108</v>
      </c>
      <c r="W102" s="65" t="s">
        <v>87</v>
      </c>
      <c r="X102" s="65" t="s">
        <v>87</v>
      </c>
      <c r="Y102" s="65" t="s">
        <v>64</v>
      </c>
      <c r="Z102" s="67">
        <v>324535</v>
      </c>
      <c r="AA102" s="73" t="str">
        <f t="shared" si="1"/>
        <v>ANH_COST0041_2027-28_FORE_TOT</v>
      </c>
    </row>
    <row r="103" spans="1:27" s="17" customFormat="1" ht="13.15">
      <c r="A103" s="66">
        <v>46182.671528275459</v>
      </c>
      <c r="B103" s="65" t="s">
        <v>91</v>
      </c>
      <c r="C103" s="65" t="s">
        <v>113</v>
      </c>
      <c r="D103" s="65" t="s">
        <v>114</v>
      </c>
      <c r="E103" s="67">
        <v>3932</v>
      </c>
      <c r="F103" s="65" t="s">
        <v>48</v>
      </c>
      <c r="G103" s="65" t="s">
        <v>49</v>
      </c>
      <c r="H103" s="65" t="s">
        <v>50</v>
      </c>
      <c r="I103" s="65" t="s">
        <v>51</v>
      </c>
      <c r="J103" s="65" t="s">
        <v>86</v>
      </c>
      <c r="K103" s="65" t="s">
        <v>53</v>
      </c>
      <c r="L103" s="65" t="s">
        <v>101</v>
      </c>
      <c r="M103" s="66">
        <v>46178.592687581018</v>
      </c>
      <c r="N103" s="65">
        <v>46178.585543981484</v>
      </c>
      <c r="O103" s="65" t="s">
        <v>115</v>
      </c>
      <c r="P103" s="65" t="s">
        <v>47</v>
      </c>
      <c r="Q103" s="65" t="s">
        <v>55</v>
      </c>
      <c r="R103" s="65" t="s">
        <v>48</v>
      </c>
      <c r="S103" s="65" t="s">
        <v>92</v>
      </c>
      <c r="T103" s="65" t="s">
        <v>87</v>
      </c>
      <c r="U103" s="65" t="s">
        <v>107</v>
      </c>
      <c r="V103" s="65" t="s">
        <v>108</v>
      </c>
      <c r="W103" s="65" t="s">
        <v>87</v>
      </c>
      <c r="X103" s="65" t="s">
        <v>87</v>
      </c>
      <c r="Y103" s="65" t="s">
        <v>233</v>
      </c>
      <c r="Z103" s="67">
        <v>3932</v>
      </c>
      <c r="AA103" s="73" t="str">
        <f t="shared" si="1"/>
        <v>ANH_COST0041_2025-26_ACTUAL_ANHWWTW0001</v>
      </c>
    </row>
    <row r="104" spans="1:27" s="17" customFormat="1" ht="13.15">
      <c r="A104" s="66">
        <v>46182.671528275459</v>
      </c>
      <c r="B104" s="65" t="s">
        <v>91</v>
      </c>
      <c r="C104" s="65" t="s">
        <v>113</v>
      </c>
      <c r="D104" s="65" t="s">
        <v>114</v>
      </c>
      <c r="E104" s="67">
        <v>3971</v>
      </c>
      <c r="F104" s="65" t="s">
        <v>65</v>
      </c>
      <c r="G104" s="65" t="s">
        <v>66</v>
      </c>
      <c r="H104" s="65" t="s">
        <v>50</v>
      </c>
      <c r="I104" s="65" t="s">
        <v>51</v>
      </c>
      <c r="J104" s="65" t="s">
        <v>86</v>
      </c>
      <c r="K104" s="65" t="s">
        <v>53</v>
      </c>
      <c r="L104" s="65" t="s">
        <v>101</v>
      </c>
      <c r="M104" s="66">
        <v>46178.592687581018</v>
      </c>
      <c r="N104" s="65">
        <v>46178.585543981484</v>
      </c>
      <c r="O104" s="65" t="s">
        <v>115</v>
      </c>
      <c r="P104" s="65" t="s">
        <v>47</v>
      </c>
      <c r="Q104" s="65" t="s">
        <v>55</v>
      </c>
      <c r="R104" s="65" t="s">
        <v>48</v>
      </c>
      <c r="S104" s="65" t="s">
        <v>92</v>
      </c>
      <c r="T104" s="65" t="s">
        <v>87</v>
      </c>
      <c r="U104" s="65" t="s">
        <v>107</v>
      </c>
      <c r="V104" s="65" t="s">
        <v>108</v>
      </c>
      <c r="W104" s="65" t="s">
        <v>87</v>
      </c>
      <c r="X104" s="65" t="s">
        <v>87</v>
      </c>
      <c r="Y104" s="65" t="s">
        <v>233</v>
      </c>
      <c r="Z104" s="67">
        <v>3971</v>
      </c>
      <c r="AA104" s="73" t="str">
        <f t="shared" si="1"/>
        <v>ANH_COST0041_2026-27_FORE_ANHWWTW0001</v>
      </c>
    </row>
    <row r="105" spans="1:27" s="17" customFormat="1" ht="13.15">
      <c r="A105" s="66">
        <v>46182.671528275459</v>
      </c>
      <c r="B105" s="65" t="s">
        <v>91</v>
      </c>
      <c r="C105" s="65" t="s">
        <v>113</v>
      </c>
      <c r="D105" s="65" t="s">
        <v>114</v>
      </c>
      <c r="E105" s="67">
        <v>4007</v>
      </c>
      <c r="F105" s="65" t="s">
        <v>67</v>
      </c>
      <c r="G105" s="65" t="s">
        <v>66</v>
      </c>
      <c r="H105" s="65" t="s">
        <v>50</v>
      </c>
      <c r="I105" s="65" t="s">
        <v>51</v>
      </c>
      <c r="J105" s="65" t="s">
        <v>86</v>
      </c>
      <c r="K105" s="65" t="s">
        <v>53</v>
      </c>
      <c r="L105" s="65" t="s">
        <v>101</v>
      </c>
      <c r="M105" s="66">
        <v>46178.592687581018</v>
      </c>
      <c r="N105" s="65">
        <v>46178.585543981484</v>
      </c>
      <c r="O105" s="65" t="s">
        <v>115</v>
      </c>
      <c r="P105" s="65" t="s">
        <v>47</v>
      </c>
      <c r="Q105" s="65" t="s">
        <v>55</v>
      </c>
      <c r="R105" s="65" t="s">
        <v>48</v>
      </c>
      <c r="S105" s="65" t="s">
        <v>92</v>
      </c>
      <c r="T105" s="65" t="s">
        <v>87</v>
      </c>
      <c r="U105" s="65" t="s">
        <v>107</v>
      </c>
      <c r="V105" s="65" t="s">
        <v>108</v>
      </c>
      <c r="W105" s="65" t="s">
        <v>87</v>
      </c>
      <c r="X105" s="65" t="s">
        <v>87</v>
      </c>
      <c r="Y105" s="65" t="s">
        <v>233</v>
      </c>
      <c r="Z105" s="67">
        <v>4007</v>
      </c>
      <c r="AA105" s="73" t="str">
        <f t="shared" si="1"/>
        <v>ANH_COST0041_2027-28_FORE_ANHWWTW0001</v>
      </c>
    </row>
    <row r="106" spans="1:27" s="17" customFormat="1" ht="13.15">
      <c r="A106" s="66">
        <v>46182.671528275459</v>
      </c>
      <c r="B106" s="65" t="s">
        <v>91</v>
      </c>
      <c r="C106" s="65" t="s">
        <v>113</v>
      </c>
      <c r="D106" s="65" t="s">
        <v>114</v>
      </c>
      <c r="E106" s="67">
        <v>9925</v>
      </c>
      <c r="F106" s="65" t="s">
        <v>48</v>
      </c>
      <c r="G106" s="65" t="s">
        <v>49</v>
      </c>
      <c r="H106" s="65" t="s">
        <v>50</v>
      </c>
      <c r="I106" s="65" t="s">
        <v>51</v>
      </c>
      <c r="J106" s="65" t="s">
        <v>86</v>
      </c>
      <c r="K106" s="65" t="s">
        <v>53</v>
      </c>
      <c r="L106" s="65" t="s">
        <v>101</v>
      </c>
      <c r="M106" s="66">
        <v>46178.592687581018</v>
      </c>
      <c r="N106" s="65">
        <v>46178.585543981484</v>
      </c>
      <c r="O106" s="65" t="s">
        <v>115</v>
      </c>
      <c r="P106" s="65" t="s">
        <v>47</v>
      </c>
      <c r="Q106" s="65" t="s">
        <v>55</v>
      </c>
      <c r="R106" s="65" t="s">
        <v>48</v>
      </c>
      <c r="S106" s="65" t="s">
        <v>92</v>
      </c>
      <c r="T106" s="65" t="s">
        <v>87</v>
      </c>
      <c r="U106" s="65" t="s">
        <v>107</v>
      </c>
      <c r="V106" s="65" t="s">
        <v>108</v>
      </c>
      <c r="W106" s="65" t="s">
        <v>87</v>
      </c>
      <c r="X106" s="65" t="s">
        <v>87</v>
      </c>
      <c r="Y106" s="65" t="s">
        <v>236</v>
      </c>
      <c r="Z106" s="67">
        <v>9925</v>
      </c>
      <c r="AA106" s="73" t="str">
        <f t="shared" si="1"/>
        <v>ANH_COST0041_2025-26_ACTUAL_ANHWWTW0004</v>
      </c>
    </row>
    <row r="107" spans="1:27" s="17" customFormat="1" ht="13.15">
      <c r="A107" s="66">
        <v>46182.671528275459</v>
      </c>
      <c r="B107" s="65" t="s">
        <v>91</v>
      </c>
      <c r="C107" s="65" t="s">
        <v>116</v>
      </c>
      <c r="D107" s="65" t="s">
        <v>117</v>
      </c>
      <c r="E107" s="67">
        <v>1900</v>
      </c>
      <c r="F107" s="65" t="s">
        <v>48</v>
      </c>
      <c r="G107" s="65" t="s">
        <v>49</v>
      </c>
      <c r="H107" s="65" t="s">
        <v>50</v>
      </c>
      <c r="I107" s="65" t="s">
        <v>51</v>
      </c>
      <c r="J107" s="65" t="s">
        <v>86</v>
      </c>
      <c r="K107" s="65" t="s">
        <v>53</v>
      </c>
      <c r="L107" s="65" t="s">
        <v>101</v>
      </c>
      <c r="M107" s="66">
        <v>46178.592687581018</v>
      </c>
      <c r="N107" s="65">
        <v>46178.585543981484</v>
      </c>
      <c r="O107" s="65" t="s">
        <v>118</v>
      </c>
      <c r="P107" s="65" t="s">
        <v>47</v>
      </c>
      <c r="Q107" s="65" t="s">
        <v>55</v>
      </c>
      <c r="R107" s="65" t="s">
        <v>48</v>
      </c>
      <c r="S107" s="65" t="s">
        <v>92</v>
      </c>
      <c r="T107" s="65" t="s">
        <v>87</v>
      </c>
      <c r="U107" s="65" t="s">
        <v>107</v>
      </c>
      <c r="V107" s="65" t="s">
        <v>108</v>
      </c>
      <c r="W107" s="65" t="s">
        <v>87</v>
      </c>
      <c r="X107" s="65" t="s">
        <v>87</v>
      </c>
      <c r="Y107" s="65" t="s">
        <v>236</v>
      </c>
      <c r="Z107" s="67">
        <v>1900</v>
      </c>
      <c r="AA107" s="73" t="str">
        <f t="shared" si="1"/>
        <v>ANH_COST0042_2025-26_ACTUAL_ANHWWTW0004</v>
      </c>
    </row>
    <row r="108" spans="1:27" s="17" customFormat="1" ht="13.15">
      <c r="A108" s="66">
        <v>46182.671528275459</v>
      </c>
      <c r="B108" s="65" t="s">
        <v>91</v>
      </c>
      <c r="C108" s="65" t="s">
        <v>116</v>
      </c>
      <c r="D108" s="65" t="s">
        <v>117</v>
      </c>
      <c r="E108" s="67">
        <v>323</v>
      </c>
      <c r="F108" s="65" t="s">
        <v>48</v>
      </c>
      <c r="G108" s="65" t="s">
        <v>49</v>
      </c>
      <c r="H108" s="65" t="s">
        <v>50</v>
      </c>
      <c r="I108" s="65" t="s">
        <v>51</v>
      </c>
      <c r="J108" s="65" t="s">
        <v>86</v>
      </c>
      <c r="K108" s="65" t="s">
        <v>53</v>
      </c>
      <c r="L108" s="65" t="s">
        <v>101</v>
      </c>
      <c r="M108" s="66">
        <v>46178.592687581018</v>
      </c>
      <c r="N108" s="65">
        <v>46178.585543981484</v>
      </c>
      <c r="O108" s="65" t="s">
        <v>118</v>
      </c>
      <c r="P108" s="65" t="s">
        <v>47</v>
      </c>
      <c r="Q108" s="65" t="s">
        <v>55</v>
      </c>
      <c r="R108" s="65" t="s">
        <v>48</v>
      </c>
      <c r="S108" s="65" t="s">
        <v>92</v>
      </c>
      <c r="T108" s="65" t="s">
        <v>87</v>
      </c>
      <c r="U108" s="65" t="s">
        <v>107</v>
      </c>
      <c r="V108" s="65" t="s">
        <v>108</v>
      </c>
      <c r="W108" s="65" t="s">
        <v>87</v>
      </c>
      <c r="X108" s="65" t="s">
        <v>87</v>
      </c>
      <c r="Y108" s="65" t="s">
        <v>235</v>
      </c>
      <c r="Z108" s="67">
        <v>323</v>
      </c>
      <c r="AA108" s="73" t="str">
        <f t="shared" si="1"/>
        <v>ANH_COST0042_2025-26_ACTUAL_ANHWWTW0003</v>
      </c>
    </row>
    <row r="109" spans="1:27" s="17" customFormat="1" ht="13.15">
      <c r="A109" s="66">
        <v>46182.671528275459</v>
      </c>
      <c r="B109" s="65" t="s">
        <v>91</v>
      </c>
      <c r="C109" s="65" t="s">
        <v>116</v>
      </c>
      <c r="D109" s="65" t="s">
        <v>117</v>
      </c>
      <c r="E109" s="67">
        <v>420</v>
      </c>
      <c r="F109" s="65" t="s">
        <v>48</v>
      </c>
      <c r="G109" s="65" t="s">
        <v>49</v>
      </c>
      <c r="H109" s="65" t="s">
        <v>50</v>
      </c>
      <c r="I109" s="65" t="s">
        <v>51</v>
      </c>
      <c r="J109" s="65" t="s">
        <v>86</v>
      </c>
      <c r="K109" s="65" t="s">
        <v>53</v>
      </c>
      <c r="L109" s="65" t="s">
        <v>101</v>
      </c>
      <c r="M109" s="66">
        <v>46178.592687581018</v>
      </c>
      <c r="N109" s="65">
        <v>46178.585543981484</v>
      </c>
      <c r="O109" s="65" t="s">
        <v>118</v>
      </c>
      <c r="P109" s="65" t="s">
        <v>47</v>
      </c>
      <c r="Q109" s="65" t="s">
        <v>55</v>
      </c>
      <c r="R109" s="65" t="s">
        <v>48</v>
      </c>
      <c r="S109" s="65" t="s">
        <v>92</v>
      </c>
      <c r="T109" s="65" t="s">
        <v>87</v>
      </c>
      <c r="U109" s="65" t="s">
        <v>107</v>
      </c>
      <c r="V109" s="65" t="s">
        <v>108</v>
      </c>
      <c r="W109" s="65" t="s">
        <v>87</v>
      </c>
      <c r="X109" s="65" t="s">
        <v>87</v>
      </c>
      <c r="Y109" s="65" t="s">
        <v>234</v>
      </c>
      <c r="Z109" s="67">
        <v>420</v>
      </c>
      <c r="AA109" s="73" t="str">
        <f t="shared" si="1"/>
        <v>ANH_COST0042_2025-26_ACTUAL_ANHWWTW0002</v>
      </c>
    </row>
    <row r="110" spans="1:27" s="17" customFormat="1" ht="13.15">
      <c r="A110" s="66">
        <v>46182.671528275459</v>
      </c>
      <c r="B110" s="65" t="s">
        <v>91</v>
      </c>
      <c r="C110" s="65" t="s">
        <v>116</v>
      </c>
      <c r="D110" s="65" t="s">
        <v>117</v>
      </c>
      <c r="E110" s="67">
        <v>600</v>
      </c>
      <c r="F110" s="65" t="s">
        <v>48</v>
      </c>
      <c r="G110" s="65" t="s">
        <v>49</v>
      </c>
      <c r="H110" s="65" t="s">
        <v>50</v>
      </c>
      <c r="I110" s="65" t="s">
        <v>51</v>
      </c>
      <c r="J110" s="65" t="s">
        <v>86</v>
      </c>
      <c r="K110" s="65" t="s">
        <v>53</v>
      </c>
      <c r="L110" s="65" t="s">
        <v>101</v>
      </c>
      <c r="M110" s="66">
        <v>46178.592687581018</v>
      </c>
      <c r="N110" s="65">
        <v>46178.585543981484</v>
      </c>
      <c r="O110" s="65" t="s">
        <v>118</v>
      </c>
      <c r="P110" s="65" t="s">
        <v>47</v>
      </c>
      <c r="Q110" s="65" t="s">
        <v>55</v>
      </c>
      <c r="R110" s="65" t="s">
        <v>48</v>
      </c>
      <c r="S110" s="65" t="s">
        <v>92</v>
      </c>
      <c r="T110" s="65" t="s">
        <v>87</v>
      </c>
      <c r="U110" s="65" t="s">
        <v>107</v>
      </c>
      <c r="V110" s="65" t="s">
        <v>108</v>
      </c>
      <c r="W110" s="65" t="s">
        <v>87</v>
      </c>
      <c r="X110" s="65" t="s">
        <v>87</v>
      </c>
      <c r="Y110" s="65" t="s">
        <v>233</v>
      </c>
      <c r="Z110" s="67">
        <v>600</v>
      </c>
      <c r="AA110" s="73" t="str">
        <f t="shared" si="1"/>
        <v>ANH_COST0042_2025-26_ACTUAL_ANHWWTW0001</v>
      </c>
    </row>
    <row r="111" spans="1:27" s="17" customFormat="1" ht="13.15">
      <c r="A111" s="66">
        <v>46182.671528275459</v>
      </c>
      <c r="B111" s="65" t="s">
        <v>91</v>
      </c>
      <c r="C111" s="65" t="s">
        <v>116</v>
      </c>
      <c r="D111" s="65" t="s">
        <v>117</v>
      </c>
      <c r="E111" s="67">
        <v>66192</v>
      </c>
      <c r="F111" s="65" t="s">
        <v>48</v>
      </c>
      <c r="G111" s="65" t="s">
        <v>49</v>
      </c>
      <c r="H111" s="65" t="s">
        <v>50</v>
      </c>
      <c r="I111" s="65" t="s">
        <v>51</v>
      </c>
      <c r="J111" s="65" t="s">
        <v>86</v>
      </c>
      <c r="K111" s="65" t="s">
        <v>53</v>
      </c>
      <c r="L111" s="65" t="s">
        <v>101</v>
      </c>
      <c r="M111" s="66">
        <v>46178.592687581018</v>
      </c>
      <c r="N111" s="65">
        <v>46178.585543981484</v>
      </c>
      <c r="O111" s="65" t="s">
        <v>118</v>
      </c>
      <c r="P111" s="65" t="s">
        <v>47</v>
      </c>
      <c r="Q111" s="65" t="s">
        <v>55</v>
      </c>
      <c r="R111" s="65" t="s">
        <v>48</v>
      </c>
      <c r="S111" s="65" t="s">
        <v>92</v>
      </c>
      <c r="T111" s="65" t="s">
        <v>87</v>
      </c>
      <c r="U111" s="65" t="s">
        <v>107</v>
      </c>
      <c r="V111" s="65" t="s">
        <v>108</v>
      </c>
      <c r="W111" s="65" t="s">
        <v>87</v>
      </c>
      <c r="X111" s="65" t="s">
        <v>87</v>
      </c>
      <c r="Y111" s="65" t="s">
        <v>237</v>
      </c>
      <c r="Z111" s="67">
        <v>66192</v>
      </c>
      <c r="AA111" s="73" t="str">
        <f t="shared" si="1"/>
        <v>ANH_COST0042_2025-26_ACTUAL_ANHWWTW0005</v>
      </c>
    </row>
    <row r="112" spans="1:27" s="17" customFormat="1" ht="13.15">
      <c r="A112" s="66">
        <v>46182.671528275459</v>
      </c>
      <c r="B112" s="65" t="s">
        <v>91</v>
      </c>
      <c r="C112" s="65" t="s">
        <v>119</v>
      </c>
      <c r="D112" s="65" t="s">
        <v>120</v>
      </c>
      <c r="E112" s="67">
        <v>1029</v>
      </c>
      <c r="F112" s="65" t="s">
        <v>48</v>
      </c>
      <c r="G112" s="65" t="s">
        <v>49</v>
      </c>
      <c r="H112" s="65" t="s">
        <v>50</v>
      </c>
      <c r="I112" s="65" t="s">
        <v>51</v>
      </c>
      <c r="J112" s="65" t="s">
        <v>86</v>
      </c>
      <c r="K112" s="65" t="s">
        <v>53</v>
      </c>
      <c r="L112" s="65" t="s">
        <v>101</v>
      </c>
      <c r="M112" s="66">
        <v>46178.592687581018</v>
      </c>
      <c r="N112" s="65">
        <v>46178.585543981484</v>
      </c>
      <c r="O112" s="65" t="s">
        <v>118</v>
      </c>
      <c r="P112" s="65" t="s">
        <v>47</v>
      </c>
      <c r="Q112" s="65" t="s">
        <v>55</v>
      </c>
      <c r="R112" s="65" t="s">
        <v>48</v>
      </c>
      <c r="S112" s="65" t="s">
        <v>92</v>
      </c>
      <c r="T112" s="65" t="s">
        <v>87</v>
      </c>
      <c r="U112" s="65" t="s">
        <v>107</v>
      </c>
      <c r="V112" s="65" t="s">
        <v>108</v>
      </c>
      <c r="W112" s="65" t="s">
        <v>87</v>
      </c>
      <c r="X112" s="65" t="s">
        <v>87</v>
      </c>
      <c r="Y112" s="65" t="s">
        <v>234</v>
      </c>
      <c r="Z112" s="67">
        <v>1029</v>
      </c>
      <c r="AA112" s="73" t="str">
        <f t="shared" si="1"/>
        <v>ANH_COST0043_2025-26_ACTUAL_ANHWWTW0002</v>
      </c>
    </row>
    <row r="113" spans="1:27" s="17" customFormat="1" ht="13.15">
      <c r="A113" s="66">
        <v>46182.671528275459</v>
      </c>
      <c r="B113" s="65" t="s">
        <v>91</v>
      </c>
      <c r="C113" s="65" t="s">
        <v>119</v>
      </c>
      <c r="D113" s="65" t="s">
        <v>120</v>
      </c>
      <c r="E113" s="67">
        <v>4500</v>
      </c>
      <c r="F113" s="65" t="s">
        <v>48</v>
      </c>
      <c r="G113" s="65" t="s">
        <v>49</v>
      </c>
      <c r="H113" s="65" t="s">
        <v>50</v>
      </c>
      <c r="I113" s="65" t="s">
        <v>51</v>
      </c>
      <c r="J113" s="65" t="s">
        <v>86</v>
      </c>
      <c r="K113" s="65" t="s">
        <v>53</v>
      </c>
      <c r="L113" s="65" t="s">
        <v>101</v>
      </c>
      <c r="M113" s="66">
        <v>46178.592687581018</v>
      </c>
      <c r="N113" s="65">
        <v>46178.585543981484</v>
      </c>
      <c r="O113" s="65" t="s">
        <v>118</v>
      </c>
      <c r="P113" s="65" t="s">
        <v>47</v>
      </c>
      <c r="Q113" s="65" t="s">
        <v>55</v>
      </c>
      <c r="R113" s="65" t="s">
        <v>48</v>
      </c>
      <c r="S113" s="65" t="s">
        <v>92</v>
      </c>
      <c r="T113" s="65" t="s">
        <v>87</v>
      </c>
      <c r="U113" s="65" t="s">
        <v>107</v>
      </c>
      <c r="V113" s="65" t="s">
        <v>108</v>
      </c>
      <c r="W113" s="65" t="s">
        <v>87</v>
      </c>
      <c r="X113" s="65" t="s">
        <v>87</v>
      </c>
      <c r="Y113" s="65" t="s">
        <v>236</v>
      </c>
      <c r="Z113" s="67">
        <v>4500</v>
      </c>
      <c r="AA113" s="73" t="str">
        <f t="shared" si="1"/>
        <v>ANH_COST0043_2025-26_ACTUAL_ANHWWTW0004</v>
      </c>
    </row>
    <row r="114" spans="1:27" s="17" customFormat="1" ht="13.15">
      <c r="A114" s="66">
        <v>46182.671528275459</v>
      </c>
      <c r="B114" s="65" t="s">
        <v>91</v>
      </c>
      <c r="C114" s="65" t="s">
        <v>119</v>
      </c>
      <c r="D114" s="65" t="s">
        <v>120</v>
      </c>
      <c r="E114" s="67">
        <v>66192</v>
      </c>
      <c r="F114" s="65" t="s">
        <v>48</v>
      </c>
      <c r="G114" s="65" t="s">
        <v>49</v>
      </c>
      <c r="H114" s="65" t="s">
        <v>50</v>
      </c>
      <c r="I114" s="65" t="s">
        <v>51</v>
      </c>
      <c r="J114" s="65" t="s">
        <v>86</v>
      </c>
      <c r="K114" s="65" t="s">
        <v>53</v>
      </c>
      <c r="L114" s="65" t="s">
        <v>101</v>
      </c>
      <c r="M114" s="66">
        <v>46178.592687581018</v>
      </c>
      <c r="N114" s="65">
        <v>46178.585543981484</v>
      </c>
      <c r="O114" s="65" t="s">
        <v>118</v>
      </c>
      <c r="P114" s="65" t="s">
        <v>47</v>
      </c>
      <c r="Q114" s="65" t="s">
        <v>55</v>
      </c>
      <c r="R114" s="65" t="s">
        <v>48</v>
      </c>
      <c r="S114" s="65" t="s">
        <v>92</v>
      </c>
      <c r="T114" s="65" t="s">
        <v>87</v>
      </c>
      <c r="U114" s="65" t="s">
        <v>107</v>
      </c>
      <c r="V114" s="65" t="s">
        <v>108</v>
      </c>
      <c r="W114" s="65" t="s">
        <v>87</v>
      </c>
      <c r="X114" s="65" t="s">
        <v>87</v>
      </c>
      <c r="Y114" s="65" t="s">
        <v>237</v>
      </c>
      <c r="Z114" s="67">
        <v>66192</v>
      </c>
      <c r="AA114" s="73" t="str">
        <f t="shared" si="1"/>
        <v>ANH_COST0043_2025-26_ACTUAL_ANHWWTW0005</v>
      </c>
    </row>
    <row r="115" spans="1:27" s="17" customFormat="1" ht="13.15">
      <c r="A115" s="66">
        <v>46182.671528275459</v>
      </c>
      <c r="B115" s="65" t="s">
        <v>91</v>
      </c>
      <c r="C115" s="65" t="s">
        <v>119</v>
      </c>
      <c r="D115" s="65" t="s">
        <v>120</v>
      </c>
      <c r="E115" s="67">
        <v>992</v>
      </c>
      <c r="F115" s="65" t="s">
        <v>48</v>
      </c>
      <c r="G115" s="65" t="s">
        <v>49</v>
      </c>
      <c r="H115" s="65" t="s">
        <v>50</v>
      </c>
      <c r="I115" s="65" t="s">
        <v>51</v>
      </c>
      <c r="J115" s="65" t="s">
        <v>86</v>
      </c>
      <c r="K115" s="65" t="s">
        <v>53</v>
      </c>
      <c r="L115" s="65" t="s">
        <v>101</v>
      </c>
      <c r="M115" s="66">
        <v>46178.592687581018</v>
      </c>
      <c r="N115" s="65">
        <v>46178.585543981484</v>
      </c>
      <c r="O115" s="65" t="s">
        <v>118</v>
      </c>
      <c r="P115" s="65" t="s">
        <v>47</v>
      </c>
      <c r="Q115" s="65" t="s">
        <v>55</v>
      </c>
      <c r="R115" s="65" t="s">
        <v>48</v>
      </c>
      <c r="S115" s="65" t="s">
        <v>92</v>
      </c>
      <c r="T115" s="65" t="s">
        <v>87</v>
      </c>
      <c r="U115" s="65" t="s">
        <v>107</v>
      </c>
      <c r="V115" s="65" t="s">
        <v>108</v>
      </c>
      <c r="W115" s="65" t="s">
        <v>87</v>
      </c>
      <c r="X115" s="65" t="s">
        <v>87</v>
      </c>
      <c r="Y115" s="65" t="s">
        <v>235</v>
      </c>
      <c r="Z115" s="67">
        <v>992</v>
      </c>
      <c r="AA115" s="73" t="str">
        <f t="shared" si="1"/>
        <v>ANH_COST0043_2025-26_ACTUAL_ANHWWTW0003</v>
      </c>
    </row>
    <row r="116" spans="1:27" s="17" customFormat="1" ht="13.15">
      <c r="A116" s="66">
        <v>46182.671528275459</v>
      </c>
      <c r="B116" s="65" t="s">
        <v>91</v>
      </c>
      <c r="C116" s="65" t="s">
        <v>119</v>
      </c>
      <c r="D116" s="65" t="s">
        <v>120</v>
      </c>
      <c r="E116" s="67" t="s">
        <v>14</v>
      </c>
      <c r="F116" s="65" t="s">
        <v>48</v>
      </c>
      <c r="G116" s="65" t="s">
        <v>49</v>
      </c>
      <c r="H116" s="65" t="s">
        <v>50</v>
      </c>
      <c r="I116" s="65" t="s">
        <v>51</v>
      </c>
      <c r="J116" s="65" t="s">
        <v>86</v>
      </c>
      <c r="K116" s="65" t="s">
        <v>53</v>
      </c>
      <c r="L116" s="65" t="s">
        <v>101</v>
      </c>
      <c r="M116" s="66">
        <v>46178.592687581018</v>
      </c>
      <c r="N116" s="65">
        <v>46178.585543981484</v>
      </c>
      <c r="O116" s="65" t="s">
        <v>118</v>
      </c>
      <c r="P116" s="65" t="s">
        <v>47</v>
      </c>
      <c r="Q116" s="65" t="s">
        <v>55</v>
      </c>
      <c r="R116" s="65" t="s">
        <v>48</v>
      </c>
      <c r="S116" s="65" t="s">
        <v>92</v>
      </c>
      <c r="T116" s="65" t="s">
        <v>87</v>
      </c>
      <c r="U116" s="65" t="s">
        <v>107</v>
      </c>
      <c r="V116" s="65" t="s">
        <v>108</v>
      </c>
      <c r="W116" s="65" t="s">
        <v>87</v>
      </c>
      <c r="X116" s="65" t="s">
        <v>87</v>
      </c>
      <c r="Y116" s="65" t="s">
        <v>233</v>
      </c>
      <c r="Z116" s="67" t="s">
        <v>14</v>
      </c>
      <c r="AA116" s="73" t="str">
        <f t="shared" si="1"/>
        <v>ANH_COST0043_2025-26_ACTUAL_ANHWWTW0001</v>
      </c>
    </row>
    <row r="117" spans="1:27" s="17" customFormat="1" ht="13.15">
      <c r="A117" s="66">
        <v>46182.671528275459</v>
      </c>
      <c r="B117" s="65" t="s">
        <v>91</v>
      </c>
      <c r="C117" s="65" t="s">
        <v>121</v>
      </c>
      <c r="D117" s="65" t="s">
        <v>122</v>
      </c>
      <c r="E117" s="67">
        <v>10</v>
      </c>
      <c r="F117" s="65" t="s">
        <v>48</v>
      </c>
      <c r="G117" s="65" t="s">
        <v>49</v>
      </c>
      <c r="H117" s="65" t="s">
        <v>50</v>
      </c>
      <c r="I117" s="65" t="s">
        <v>51</v>
      </c>
      <c r="J117" s="65" t="s">
        <v>86</v>
      </c>
      <c r="K117" s="65" t="s">
        <v>53</v>
      </c>
      <c r="L117" s="65" t="s">
        <v>101</v>
      </c>
      <c r="M117" s="66">
        <v>46178.592687581018</v>
      </c>
      <c r="N117" s="65">
        <v>46178.585543981484</v>
      </c>
      <c r="O117" s="65" t="s">
        <v>123</v>
      </c>
      <c r="P117" s="65" t="s">
        <v>47</v>
      </c>
      <c r="Q117" s="65" t="s">
        <v>55</v>
      </c>
      <c r="R117" s="65" t="s">
        <v>48</v>
      </c>
      <c r="S117" s="65" t="s">
        <v>92</v>
      </c>
      <c r="T117" s="65" t="s">
        <v>87</v>
      </c>
      <c r="U117" s="65" t="s">
        <v>107</v>
      </c>
      <c r="V117" s="65" t="s">
        <v>108</v>
      </c>
      <c r="W117" s="65" t="s">
        <v>87</v>
      </c>
      <c r="X117" s="65" t="s">
        <v>87</v>
      </c>
      <c r="Y117" s="65" t="s">
        <v>235</v>
      </c>
      <c r="Z117" s="67">
        <v>10</v>
      </c>
      <c r="AA117" s="73" t="str">
        <f t="shared" si="1"/>
        <v>ANH_COST0044_2025-26_ACTUAL_ANHWWTW0003</v>
      </c>
    </row>
    <row r="118" spans="1:27" s="17" customFormat="1" ht="13.15">
      <c r="A118" s="66">
        <v>46182.671528275459</v>
      </c>
      <c r="B118" s="65" t="s">
        <v>91</v>
      </c>
      <c r="C118" s="65" t="s">
        <v>121</v>
      </c>
      <c r="D118" s="65" t="s">
        <v>122</v>
      </c>
      <c r="E118" s="67">
        <v>1400</v>
      </c>
      <c r="F118" s="65" t="s">
        <v>48</v>
      </c>
      <c r="G118" s="65" t="s">
        <v>49</v>
      </c>
      <c r="H118" s="65" t="s">
        <v>50</v>
      </c>
      <c r="I118" s="65" t="s">
        <v>51</v>
      </c>
      <c r="J118" s="65" t="s">
        <v>86</v>
      </c>
      <c r="K118" s="65" t="s">
        <v>53</v>
      </c>
      <c r="L118" s="65" t="s">
        <v>101</v>
      </c>
      <c r="M118" s="66">
        <v>46178.592687581018</v>
      </c>
      <c r="N118" s="65">
        <v>46178.585543981484</v>
      </c>
      <c r="O118" s="65" t="s">
        <v>123</v>
      </c>
      <c r="P118" s="65" t="s">
        <v>47</v>
      </c>
      <c r="Q118" s="65" t="s">
        <v>55</v>
      </c>
      <c r="R118" s="65" t="s">
        <v>48</v>
      </c>
      <c r="S118" s="65" t="s">
        <v>92</v>
      </c>
      <c r="T118" s="65" t="s">
        <v>87</v>
      </c>
      <c r="U118" s="65" t="s">
        <v>107</v>
      </c>
      <c r="V118" s="65" t="s">
        <v>108</v>
      </c>
      <c r="W118" s="65" t="s">
        <v>87</v>
      </c>
      <c r="X118" s="65" t="s">
        <v>87</v>
      </c>
      <c r="Y118" s="65" t="s">
        <v>237</v>
      </c>
      <c r="Z118" s="67">
        <v>1400</v>
      </c>
      <c r="AA118" s="73" t="str">
        <f t="shared" si="1"/>
        <v>ANH_COST0044_2025-26_ACTUAL_ANHWWTW0005</v>
      </c>
    </row>
    <row r="119" spans="1:27" s="17" customFormat="1" ht="13.15">
      <c r="A119" s="66">
        <v>46182.671528275459</v>
      </c>
      <c r="B119" s="65" t="s">
        <v>91</v>
      </c>
      <c r="C119" s="65" t="s">
        <v>121</v>
      </c>
      <c r="D119" s="65" t="s">
        <v>122</v>
      </c>
      <c r="E119" s="67">
        <v>57</v>
      </c>
      <c r="F119" s="65" t="s">
        <v>48</v>
      </c>
      <c r="G119" s="65" t="s">
        <v>49</v>
      </c>
      <c r="H119" s="65" t="s">
        <v>50</v>
      </c>
      <c r="I119" s="65" t="s">
        <v>51</v>
      </c>
      <c r="J119" s="65" t="s">
        <v>86</v>
      </c>
      <c r="K119" s="65" t="s">
        <v>53</v>
      </c>
      <c r="L119" s="65" t="s">
        <v>101</v>
      </c>
      <c r="M119" s="66">
        <v>46178.592687581018</v>
      </c>
      <c r="N119" s="65">
        <v>46178.585543981484</v>
      </c>
      <c r="O119" s="65" t="s">
        <v>123</v>
      </c>
      <c r="P119" s="65" t="s">
        <v>47</v>
      </c>
      <c r="Q119" s="65" t="s">
        <v>55</v>
      </c>
      <c r="R119" s="65" t="s">
        <v>48</v>
      </c>
      <c r="S119" s="65" t="s">
        <v>92</v>
      </c>
      <c r="T119" s="65" t="s">
        <v>87</v>
      </c>
      <c r="U119" s="65" t="s">
        <v>107</v>
      </c>
      <c r="V119" s="65" t="s">
        <v>108</v>
      </c>
      <c r="W119" s="65" t="s">
        <v>87</v>
      </c>
      <c r="X119" s="65" t="s">
        <v>87</v>
      </c>
      <c r="Y119" s="65" t="s">
        <v>236</v>
      </c>
      <c r="Z119" s="67">
        <v>57</v>
      </c>
      <c r="AA119" s="73" t="str">
        <f t="shared" si="1"/>
        <v>ANH_COST0044_2025-26_ACTUAL_ANHWWTW0004</v>
      </c>
    </row>
    <row r="120" spans="1:27" s="17" customFormat="1" ht="13.15">
      <c r="A120" s="66">
        <v>46182.671528275459</v>
      </c>
      <c r="B120" s="65" t="s">
        <v>91</v>
      </c>
      <c r="C120" s="65" t="s">
        <v>121</v>
      </c>
      <c r="D120" s="65" t="s">
        <v>122</v>
      </c>
      <c r="E120" s="67" t="s">
        <v>238</v>
      </c>
      <c r="F120" s="65" t="s">
        <v>48</v>
      </c>
      <c r="G120" s="65" t="s">
        <v>49</v>
      </c>
      <c r="H120" s="65" t="s">
        <v>50</v>
      </c>
      <c r="I120" s="65" t="s">
        <v>51</v>
      </c>
      <c r="J120" s="65" t="s">
        <v>86</v>
      </c>
      <c r="K120" s="65" t="s">
        <v>53</v>
      </c>
      <c r="L120" s="65" t="s">
        <v>101</v>
      </c>
      <c r="M120" s="66">
        <v>46178.592687581018</v>
      </c>
      <c r="N120" s="65">
        <v>46178.585543981484</v>
      </c>
      <c r="O120" s="65" t="s">
        <v>123</v>
      </c>
      <c r="P120" s="65" t="s">
        <v>47</v>
      </c>
      <c r="Q120" s="65" t="s">
        <v>55</v>
      </c>
      <c r="R120" s="65" t="s">
        <v>48</v>
      </c>
      <c r="S120" s="65" t="s">
        <v>92</v>
      </c>
      <c r="T120" s="65" t="s">
        <v>87</v>
      </c>
      <c r="U120" s="65" t="s">
        <v>107</v>
      </c>
      <c r="V120" s="65" t="s">
        <v>108</v>
      </c>
      <c r="W120" s="65" t="s">
        <v>87</v>
      </c>
      <c r="X120" s="65" t="s">
        <v>87</v>
      </c>
      <c r="Y120" s="65" t="s">
        <v>233</v>
      </c>
      <c r="Z120" s="67" t="s">
        <v>238</v>
      </c>
      <c r="AA120" s="73" t="str">
        <f t="shared" si="1"/>
        <v>ANH_COST0044_2025-26_ACTUAL_ANHWWTW0001</v>
      </c>
    </row>
    <row r="121" spans="1:27" s="17" customFormat="1" ht="13.15">
      <c r="A121" s="66">
        <v>46182.671528275459</v>
      </c>
      <c r="B121" s="65" t="s">
        <v>91</v>
      </c>
      <c r="C121" s="65" t="s">
        <v>121</v>
      </c>
      <c r="D121" s="65" t="s">
        <v>122</v>
      </c>
      <c r="E121" s="67" t="s">
        <v>238</v>
      </c>
      <c r="F121" s="65" t="s">
        <v>48</v>
      </c>
      <c r="G121" s="65" t="s">
        <v>49</v>
      </c>
      <c r="H121" s="65" t="s">
        <v>50</v>
      </c>
      <c r="I121" s="65" t="s">
        <v>51</v>
      </c>
      <c r="J121" s="65" t="s">
        <v>86</v>
      </c>
      <c r="K121" s="65" t="s">
        <v>53</v>
      </c>
      <c r="L121" s="65" t="s">
        <v>101</v>
      </c>
      <c r="M121" s="66">
        <v>46178.592687581018</v>
      </c>
      <c r="N121" s="65">
        <v>46178.585543981484</v>
      </c>
      <c r="O121" s="65" t="s">
        <v>123</v>
      </c>
      <c r="P121" s="65" t="s">
        <v>47</v>
      </c>
      <c r="Q121" s="65" t="s">
        <v>55</v>
      </c>
      <c r="R121" s="65" t="s">
        <v>48</v>
      </c>
      <c r="S121" s="65" t="s">
        <v>92</v>
      </c>
      <c r="T121" s="65" t="s">
        <v>87</v>
      </c>
      <c r="U121" s="65" t="s">
        <v>107</v>
      </c>
      <c r="V121" s="65" t="s">
        <v>108</v>
      </c>
      <c r="W121" s="65" t="s">
        <v>87</v>
      </c>
      <c r="X121" s="65" t="s">
        <v>87</v>
      </c>
      <c r="Y121" s="65" t="s">
        <v>234</v>
      </c>
      <c r="Z121" s="67" t="s">
        <v>238</v>
      </c>
      <c r="AA121" s="73" t="str">
        <f t="shared" si="1"/>
        <v>ANH_COST0044_2025-26_ACTUAL_ANHWWTW0002</v>
      </c>
    </row>
    <row r="122" spans="1:27" s="17" customFormat="1" ht="13.15">
      <c r="A122" s="66">
        <v>46182.671528275459</v>
      </c>
      <c r="B122" s="65" t="s">
        <v>91</v>
      </c>
      <c r="C122" s="65" t="s">
        <v>124</v>
      </c>
      <c r="D122" s="65" t="s">
        <v>125</v>
      </c>
      <c r="E122" s="67">
        <v>1400</v>
      </c>
      <c r="F122" s="65" t="s">
        <v>48</v>
      </c>
      <c r="G122" s="65" t="s">
        <v>49</v>
      </c>
      <c r="H122" s="65" t="s">
        <v>50</v>
      </c>
      <c r="I122" s="65" t="s">
        <v>51</v>
      </c>
      <c r="J122" s="65" t="s">
        <v>86</v>
      </c>
      <c r="K122" s="65" t="s">
        <v>53</v>
      </c>
      <c r="L122" s="65" t="s">
        <v>101</v>
      </c>
      <c r="M122" s="66">
        <v>46178.592687581018</v>
      </c>
      <c r="N122" s="65">
        <v>46178.585543981484</v>
      </c>
      <c r="O122" s="65" t="s">
        <v>123</v>
      </c>
      <c r="P122" s="65" t="s">
        <v>47</v>
      </c>
      <c r="Q122" s="65" t="s">
        <v>55</v>
      </c>
      <c r="R122" s="65" t="s">
        <v>48</v>
      </c>
      <c r="S122" s="65" t="s">
        <v>92</v>
      </c>
      <c r="T122" s="65" t="s">
        <v>87</v>
      </c>
      <c r="U122" s="65" t="s">
        <v>107</v>
      </c>
      <c r="V122" s="65" t="s">
        <v>108</v>
      </c>
      <c r="W122" s="65" t="s">
        <v>87</v>
      </c>
      <c r="X122" s="65" t="s">
        <v>87</v>
      </c>
      <c r="Y122" s="65" t="s">
        <v>237</v>
      </c>
      <c r="Z122" s="67">
        <v>1400</v>
      </c>
      <c r="AA122" s="73" t="str">
        <f t="shared" si="1"/>
        <v>ANH_COST0045_2025-26_ACTUAL_ANHWWTW0005</v>
      </c>
    </row>
    <row r="123" spans="1:27" s="17" customFormat="1" ht="13.15">
      <c r="A123" s="66">
        <v>46182.671528275459</v>
      </c>
      <c r="B123" s="65" t="s">
        <v>91</v>
      </c>
      <c r="C123" s="65" t="s">
        <v>124</v>
      </c>
      <c r="D123" s="65" t="s">
        <v>125</v>
      </c>
      <c r="E123" s="67">
        <v>172</v>
      </c>
      <c r="F123" s="65" t="s">
        <v>48</v>
      </c>
      <c r="G123" s="65" t="s">
        <v>49</v>
      </c>
      <c r="H123" s="65" t="s">
        <v>50</v>
      </c>
      <c r="I123" s="65" t="s">
        <v>51</v>
      </c>
      <c r="J123" s="65" t="s">
        <v>86</v>
      </c>
      <c r="K123" s="65" t="s">
        <v>53</v>
      </c>
      <c r="L123" s="65" t="s">
        <v>101</v>
      </c>
      <c r="M123" s="66">
        <v>46178.592687581018</v>
      </c>
      <c r="N123" s="65">
        <v>46178.585543981484</v>
      </c>
      <c r="O123" s="65" t="s">
        <v>123</v>
      </c>
      <c r="P123" s="65" t="s">
        <v>47</v>
      </c>
      <c r="Q123" s="65" t="s">
        <v>55</v>
      </c>
      <c r="R123" s="65" t="s">
        <v>48</v>
      </c>
      <c r="S123" s="65" t="s">
        <v>92</v>
      </c>
      <c r="T123" s="65" t="s">
        <v>87</v>
      </c>
      <c r="U123" s="65" t="s">
        <v>107</v>
      </c>
      <c r="V123" s="65" t="s">
        <v>108</v>
      </c>
      <c r="W123" s="65" t="s">
        <v>87</v>
      </c>
      <c r="X123" s="65" t="s">
        <v>87</v>
      </c>
      <c r="Y123" s="65" t="s">
        <v>236</v>
      </c>
      <c r="Z123" s="67">
        <v>172</v>
      </c>
      <c r="AA123" s="73" t="str">
        <f t="shared" si="1"/>
        <v>ANH_COST0045_2025-26_ACTUAL_ANHWWTW0004</v>
      </c>
    </row>
    <row r="124" spans="1:27" s="17" customFormat="1" ht="13.15">
      <c r="A124" s="66">
        <v>46182.671528275459</v>
      </c>
      <c r="B124" s="65" t="s">
        <v>91</v>
      </c>
      <c r="C124" s="65" t="s">
        <v>124</v>
      </c>
      <c r="D124" s="65" t="s">
        <v>125</v>
      </c>
      <c r="E124" s="67">
        <v>35</v>
      </c>
      <c r="F124" s="65" t="s">
        <v>48</v>
      </c>
      <c r="G124" s="65" t="s">
        <v>49</v>
      </c>
      <c r="H124" s="65" t="s">
        <v>50</v>
      </c>
      <c r="I124" s="65" t="s">
        <v>51</v>
      </c>
      <c r="J124" s="65" t="s">
        <v>86</v>
      </c>
      <c r="K124" s="65" t="s">
        <v>53</v>
      </c>
      <c r="L124" s="65" t="s">
        <v>101</v>
      </c>
      <c r="M124" s="66">
        <v>46178.592687581018</v>
      </c>
      <c r="N124" s="65">
        <v>46178.585543981484</v>
      </c>
      <c r="O124" s="65" t="s">
        <v>123</v>
      </c>
      <c r="P124" s="65" t="s">
        <v>47</v>
      </c>
      <c r="Q124" s="65" t="s">
        <v>55</v>
      </c>
      <c r="R124" s="65" t="s">
        <v>48</v>
      </c>
      <c r="S124" s="65" t="s">
        <v>92</v>
      </c>
      <c r="T124" s="65" t="s">
        <v>87</v>
      </c>
      <c r="U124" s="65" t="s">
        <v>107</v>
      </c>
      <c r="V124" s="65" t="s">
        <v>108</v>
      </c>
      <c r="W124" s="65" t="s">
        <v>87</v>
      </c>
      <c r="X124" s="65" t="s">
        <v>87</v>
      </c>
      <c r="Y124" s="65" t="s">
        <v>235</v>
      </c>
      <c r="Z124" s="67">
        <v>35</v>
      </c>
      <c r="AA124" s="73" t="str">
        <f t="shared" si="1"/>
        <v>ANH_COST0045_2025-26_ACTUAL_ANHWWTW0003</v>
      </c>
    </row>
    <row r="125" spans="1:27" s="17" customFormat="1" ht="13.15">
      <c r="A125" s="66">
        <v>46182.671528275459</v>
      </c>
      <c r="B125" s="65" t="s">
        <v>91</v>
      </c>
      <c r="C125" s="65" t="s">
        <v>124</v>
      </c>
      <c r="D125" s="65" t="s">
        <v>125</v>
      </c>
      <c r="E125" s="67" t="s">
        <v>238</v>
      </c>
      <c r="F125" s="65" t="s">
        <v>48</v>
      </c>
      <c r="G125" s="65" t="s">
        <v>49</v>
      </c>
      <c r="H125" s="65" t="s">
        <v>50</v>
      </c>
      <c r="I125" s="65" t="s">
        <v>51</v>
      </c>
      <c r="J125" s="65" t="s">
        <v>86</v>
      </c>
      <c r="K125" s="65" t="s">
        <v>53</v>
      </c>
      <c r="L125" s="65" t="s">
        <v>101</v>
      </c>
      <c r="M125" s="66">
        <v>46178.592687581018</v>
      </c>
      <c r="N125" s="65">
        <v>46178.585543981484</v>
      </c>
      <c r="O125" s="65" t="s">
        <v>123</v>
      </c>
      <c r="P125" s="65" t="s">
        <v>47</v>
      </c>
      <c r="Q125" s="65" t="s">
        <v>55</v>
      </c>
      <c r="R125" s="65" t="s">
        <v>48</v>
      </c>
      <c r="S125" s="65" t="s">
        <v>92</v>
      </c>
      <c r="T125" s="65" t="s">
        <v>87</v>
      </c>
      <c r="U125" s="65" t="s">
        <v>107</v>
      </c>
      <c r="V125" s="65" t="s">
        <v>108</v>
      </c>
      <c r="W125" s="65" t="s">
        <v>87</v>
      </c>
      <c r="X125" s="65" t="s">
        <v>87</v>
      </c>
      <c r="Y125" s="65" t="s">
        <v>234</v>
      </c>
      <c r="Z125" s="67" t="s">
        <v>238</v>
      </c>
      <c r="AA125" s="73" t="str">
        <f t="shared" si="1"/>
        <v>ANH_COST0045_2025-26_ACTUAL_ANHWWTW0002</v>
      </c>
    </row>
    <row r="126" spans="1:27" s="17" customFormat="1" ht="13.15">
      <c r="A126" s="66">
        <v>46182.671528275459</v>
      </c>
      <c r="B126" s="65" t="s">
        <v>91</v>
      </c>
      <c r="C126" s="65" t="s">
        <v>124</v>
      </c>
      <c r="D126" s="65" t="s">
        <v>125</v>
      </c>
      <c r="E126" s="67" t="s">
        <v>14</v>
      </c>
      <c r="F126" s="65" t="s">
        <v>48</v>
      </c>
      <c r="G126" s="65" t="s">
        <v>49</v>
      </c>
      <c r="H126" s="65" t="s">
        <v>50</v>
      </c>
      <c r="I126" s="65" t="s">
        <v>51</v>
      </c>
      <c r="J126" s="65" t="s">
        <v>86</v>
      </c>
      <c r="K126" s="65" t="s">
        <v>53</v>
      </c>
      <c r="L126" s="65" t="s">
        <v>101</v>
      </c>
      <c r="M126" s="66">
        <v>46178.592687581018</v>
      </c>
      <c r="N126" s="65">
        <v>46178.585543981484</v>
      </c>
      <c r="O126" s="65" t="s">
        <v>123</v>
      </c>
      <c r="P126" s="65" t="s">
        <v>47</v>
      </c>
      <c r="Q126" s="65" t="s">
        <v>55</v>
      </c>
      <c r="R126" s="65" t="s">
        <v>48</v>
      </c>
      <c r="S126" s="65" t="s">
        <v>92</v>
      </c>
      <c r="T126" s="65" t="s">
        <v>87</v>
      </c>
      <c r="U126" s="65" t="s">
        <v>107</v>
      </c>
      <c r="V126" s="65" t="s">
        <v>108</v>
      </c>
      <c r="W126" s="65" t="s">
        <v>87</v>
      </c>
      <c r="X126" s="65" t="s">
        <v>87</v>
      </c>
      <c r="Y126" s="65" t="s">
        <v>233</v>
      </c>
      <c r="Z126" s="67" t="s">
        <v>14</v>
      </c>
      <c r="AA126" s="73" t="str">
        <f t="shared" si="1"/>
        <v>ANH_COST0045_2025-26_ACTUAL_ANHWWTW0001</v>
      </c>
    </row>
    <row r="127" spans="1:27" s="17" customFormat="1" ht="13.15">
      <c r="A127" s="66">
        <v>46182.671528275459</v>
      </c>
      <c r="B127" s="65" t="s">
        <v>91</v>
      </c>
      <c r="C127" s="65" t="s">
        <v>126</v>
      </c>
      <c r="D127" s="65" t="s">
        <v>127</v>
      </c>
      <c r="E127" s="67">
        <v>10</v>
      </c>
      <c r="F127" s="65" t="s">
        <v>48</v>
      </c>
      <c r="G127" s="65" t="s">
        <v>49</v>
      </c>
      <c r="H127" s="65" t="s">
        <v>50</v>
      </c>
      <c r="I127" s="65" t="s">
        <v>51</v>
      </c>
      <c r="J127" s="65" t="s">
        <v>86</v>
      </c>
      <c r="K127" s="65" t="s">
        <v>53</v>
      </c>
      <c r="L127" s="65" t="s">
        <v>101</v>
      </c>
      <c r="M127" s="66">
        <v>46178.592687581018</v>
      </c>
      <c r="N127" s="65">
        <v>46178.585543981484</v>
      </c>
      <c r="O127" s="65" t="s">
        <v>128</v>
      </c>
      <c r="P127" s="65" t="s">
        <v>47</v>
      </c>
      <c r="Q127" s="65" t="s">
        <v>55</v>
      </c>
      <c r="R127" s="65" t="s">
        <v>48</v>
      </c>
      <c r="S127" s="65" t="s">
        <v>92</v>
      </c>
      <c r="T127" s="65" t="s">
        <v>87</v>
      </c>
      <c r="U127" s="65" t="s">
        <v>107</v>
      </c>
      <c r="V127" s="65" t="s">
        <v>108</v>
      </c>
      <c r="W127" s="65" t="s">
        <v>87</v>
      </c>
      <c r="X127" s="65" t="s">
        <v>87</v>
      </c>
      <c r="Y127" s="65" t="s">
        <v>236</v>
      </c>
      <c r="Z127" s="67">
        <v>10</v>
      </c>
      <c r="AA127" s="73" t="str">
        <f t="shared" si="1"/>
        <v>ANH_COST0046_2025-26_ACTUAL_ANHWWTW0004</v>
      </c>
    </row>
    <row r="128" spans="1:27" s="17" customFormat="1" ht="13.15">
      <c r="A128" s="66">
        <v>46182.671528275459</v>
      </c>
      <c r="B128" s="65" t="s">
        <v>91</v>
      </c>
      <c r="C128" s="65" t="s">
        <v>126</v>
      </c>
      <c r="D128" s="65" t="s">
        <v>127</v>
      </c>
      <c r="E128" s="67">
        <v>15</v>
      </c>
      <c r="F128" s="65" t="s">
        <v>48</v>
      </c>
      <c r="G128" s="65" t="s">
        <v>49</v>
      </c>
      <c r="H128" s="65" t="s">
        <v>50</v>
      </c>
      <c r="I128" s="65" t="s">
        <v>51</v>
      </c>
      <c r="J128" s="65" t="s">
        <v>86</v>
      </c>
      <c r="K128" s="65" t="s">
        <v>53</v>
      </c>
      <c r="L128" s="65" t="s">
        <v>101</v>
      </c>
      <c r="M128" s="66">
        <v>46178.592687581018</v>
      </c>
      <c r="N128" s="65">
        <v>46178.585543981484</v>
      </c>
      <c r="O128" s="65" t="s">
        <v>128</v>
      </c>
      <c r="P128" s="65" t="s">
        <v>47</v>
      </c>
      <c r="Q128" s="65" t="s">
        <v>55</v>
      </c>
      <c r="R128" s="65" t="s">
        <v>48</v>
      </c>
      <c r="S128" s="65" t="s">
        <v>92</v>
      </c>
      <c r="T128" s="65" t="s">
        <v>87</v>
      </c>
      <c r="U128" s="65" t="s">
        <v>107</v>
      </c>
      <c r="V128" s="65" t="s">
        <v>108</v>
      </c>
      <c r="W128" s="65" t="s">
        <v>87</v>
      </c>
      <c r="X128" s="65" t="s">
        <v>87</v>
      </c>
      <c r="Y128" s="65" t="s">
        <v>234</v>
      </c>
      <c r="Z128" s="67">
        <v>15</v>
      </c>
      <c r="AA128" s="73" t="str">
        <f t="shared" si="1"/>
        <v>ANH_COST0046_2025-26_ACTUAL_ANHWWTW0002</v>
      </c>
    </row>
    <row r="129" spans="1:27" s="17" customFormat="1" ht="13.15">
      <c r="A129" s="66">
        <v>46182.671528275459</v>
      </c>
      <c r="B129" s="65" t="s">
        <v>91</v>
      </c>
      <c r="C129" s="65" t="s">
        <v>126</v>
      </c>
      <c r="D129" s="65" t="s">
        <v>127</v>
      </c>
      <c r="E129" s="67">
        <v>23</v>
      </c>
      <c r="F129" s="65" t="s">
        <v>48</v>
      </c>
      <c r="G129" s="65" t="s">
        <v>49</v>
      </c>
      <c r="H129" s="65" t="s">
        <v>50</v>
      </c>
      <c r="I129" s="65" t="s">
        <v>51</v>
      </c>
      <c r="J129" s="65" t="s">
        <v>86</v>
      </c>
      <c r="K129" s="65" t="s">
        <v>53</v>
      </c>
      <c r="L129" s="65" t="s">
        <v>101</v>
      </c>
      <c r="M129" s="66">
        <v>46178.592687581018</v>
      </c>
      <c r="N129" s="65">
        <v>46178.585543981484</v>
      </c>
      <c r="O129" s="65" t="s">
        <v>128</v>
      </c>
      <c r="P129" s="65" t="s">
        <v>47</v>
      </c>
      <c r="Q129" s="65" t="s">
        <v>55</v>
      </c>
      <c r="R129" s="65" t="s">
        <v>48</v>
      </c>
      <c r="S129" s="65" t="s">
        <v>92</v>
      </c>
      <c r="T129" s="65" t="s">
        <v>87</v>
      </c>
      <c r="U129" s="65" t="s">
        <v>107</v>
      </c>
      <c r="V129" s="65" t="s">
        <v>108</v>
      </c>
      <c r="W129" s="65" t="s">
        <v>87</v>
      </c>
      <c r="X129" s="65" t="s">
        <v>87</v>
      </c>
      <c r="Y129" s="65" t="s">
        <v>235</v>
      </c>
      <c r="Z129" s="67">
        <v>23</v>
      </c>
      <c r="AA129" s="73" t="str">
        <f t="shared" si="1"/>
        <v>ANH_COST0046_2025-26_ACTUAL_ANHWWTW0003</v>
      </c>
    </row>
    <row r="130" spans="1:27" s="17" customFormat="1" ht="13.15">
      <c r="A130" s="66">
        <v>46182.671528275459</v>
      </c>
      <c r="B130" s="65" t="s">
        <v>91</v>
      </c>
      <c r="C130" s="65" t="s">
        <v>126</v>
      </c>
      <c r="D130" s="65" t="s">
        <v>127</v>
      </c>
      <c r="E130" s="67">
        <v>35</v>
      </c>
      <c r="F130" s="65" t="s">
        <v>48</v>
      </c>
      <c r="G130" s="65" t="s">
        <v>49</v>
      </c>
      <c r="H130" s="65" t="s">
        <v>50</v>
      </c>
      <c r="I130" s="65" t="s">
        <v>51</v>
      </c>
      <c r="J130" s="65" t="s">
        <v>86</v>
      </c>
      <c r="K130" s="65" t="s">
        <v>53</v>
      </c>
      <c r="L130" s="65" t="s">
        <v>101</v>
      </c>
      <c r="M130" s="66">
        <v>46178.592687581018</v>
      </c>
      <c r="N130" s="65">
        <v>46178.585543981484</v>
      </c>
      <c r="O130" s="65" t="s">
        <v>128</v>
      </c>
      <c r="P130" s="65" t="s">
        <v>47</v>
      </c>
      <c r="Q130" s="65" t="s">
        <v>55</v>
      </c>
      <c r="R130" s="65" t="s">
        <v>48</v>
      </c>
      <c r="S130" s="65" t="s">
        <v>92</v>
      </c>
      <c r="T130" s="65" t="s">
        <v>87</v>
      </c>
      <c r="U130" s="65" t="s">
        <v>107</v>
      </c>
      <c r="V130" s="65" t="s">
        <v>108</v>
      </c>
      <c r="W130" s="65" t="s">
        <v>87</v>
      </c>
      <c r="X130" s="65" t="s">
        <v>87</v>
      </c>
      <c r="Y130" s="65" t="s">
        <v>233</v>
      </c>
      <c r="Z130" s="67">
        <v>35</v>
      </c>
      <c r="AA130" s="73" t="str">
        <f t="shared" si="1"/>
        <v>ANH_COST0046_2025-26_ACTUAL_ANHWWTW0001</v>
      </c>
    </row>
    <row r="131" spans="1:27" s="17" customFormat="1" ht="13.15">
      <c r="A131" s="66">
        <v>46182.671528275459</v>
      </c>
      <c r="B131" s="65" t="s">
        <v>91</v>
      </c>
      <c r="C131" s="65" t="s">
        <v>126</v>
      </c>
      <c r="D131" s="65" t="s">
        <v>127</v>
      </c>
      <c r="E131" s="67">
        <v>9</v>
      </c>
      <c r="F131" s="65" t="s">
        <v>48</v>
      </c>
      <c r="G131" s="65" t="s">
        <v>49</v>
      </c>
      <c r="H131" s="65" t="s">
        <v>50</v>
      </c>
      <c r="I131" s="65" t="s">
        <v>51</v>
      </c>
      <c r="J131" s="65" t="s">
        <v>86</v>
      </c>
      <c r="K131" s="65" t="s">
        <v>53</v>
      </c>
      <c r="L131" s="65" t="s">
        <v>101</v>
      </c>
      <c r="M131" s="66">
        <v>46178.592687581018</v>
      </c>
      <c r="N131" s="65">
        <v>46178.585543981484</v>
      </c>
      <c r="O131" s="65" t="s">
        <v>128</v>
      </c>
      <c r="P131" s="65" t="s">
        <v>47</v>
      </c>
      <c r="Q131" s="65" t="s">
        <v>55</v>
      </c>
      <c r="R131" s="65" t="s">
        <v>48</v>
      </c>
      <c r="S131" s="65" t="s">
        <v>92</v>
      </c>
      <c r="T131" s="65" t="s">
        <v>87</v>
      </c>
      <c r="U131" s="65" t="s">
        <v>107</v>
      </c>
      <c r="V131" s="65" t="s">
        <v>108</v>
      </c>
      <c r="W131" s="65" t="s">
        <v>87</v>
      </c>
      <c r="X131" s="65" t="s">
        <v>87</v>
      </c>
      <c r="Y131" s="65" t="s">
        <v>237</v>
      </c>
      <c r="Z131" s="67">
        <v>9</v>
      </c>
      <c r="AA131" s="73" t="str">
        <f t="shared" si="1"/>
        <v>ANH_COST0046_2025-26_ACTUAL_ANHWWTW0005</v>
      </c>
    </row>
    <row r="132" spans="1:27" s="17" customFormat="1" ht="13.15">
      <c r="A132" s="66">
        <v>46182.671528275459</v>
      </c>
      <c r="B132" s="65" t="s">
        <v>91</v>
      </c>
      <c r="C132" s="65" t="s">
        <v>129</v>
      </c>
      <c r="D132" s="65" t="s">
        <v>130</v>
      </c>
      <c r="E132" s="67">
        <v>4</v>
      </c>
      <c r="F132" s="65" t="s">
        <v>48</v>
      </c>
      <c r="G132" s="65" t="s">
        <v>49</v>
      </c>
      <c r="H132" s="65" t="s">
        <v>50</v>
      </c>
      <c r="I132" s="65" t="s">
        <v>51</v>
      </c>
      <c r="J132" s="65" t="s">
        <v>86</v>
      </c>
      <c r="K132" s="65" t="s">
        <v>53</v>
      </c>
      <c r="L132" s="65" t="s">
        <v>101</v>
      </c>
      <c r="M132" s="66">
        <v>46178.592687581018</v>
      </c>
      <c r="N132" s="65">
        <v>46178.585543981484</v>
      </c>
      <c r="O132" s="65" t="s">
        <v>128</v>
      </c>
      <c r="P132" s="65" t="s">
        <v>47</v>
      </c>
      <c r="Q132" s="65" t="s">
        <v>55</v>
      </c>
      <c r="R132" s="65" t="s">
        <v>48</v>
      </c>
      <c r="S132" s="65" t="s">
        <v>92</v>
      </c>
      <c r="T132" s="65" t="s">
        <v>87</v>
      </c>
      <c r="U132" s="65" t="s">
        <v>107</v>
      </c>
      <c r="V132" s="65" t="s">
        <v>108</v>
      </c>
      <c r="W132" s="65" t="s">
        <v>87</v>
      </c>
      <c r="X132" s="65" t="s">
        <v>87</v>
      </c>
      <c r="Y132" s="65" t="s">
        <v>236</v>
      </c>
      <c r="Z132" s="67">
        <v>4</v>
      </c>
      <c r="AA132" s="73" t="str">
        <f t="shared" si="1"/>
        <v>ANH_COST0047_2025-26_ACTUAL_ANHWWTW0004</v>
      </c>
    </row>
    <row r="133" spans="1:27" s="17" customFormat="1" ht="13.15">
      <c r="A133" s="66">
        <v>46182.671528275459</v>
      </c>
      <c r="B133" s="65" t="s">
        <v>91</v>
      </c>
      <c r="C133" s="65" t="s">
        <v>129</v>
      </c>
      <c r="D133" s="65" t="s">
        <v>130</v>
      </c>
      <c r="E133" s="67">
        <v>6</v>
      </c>
      <c r="F133" s="65" t="s">
        <v>48</v>
      </c>
      <c r="G133" s="65" t="s">
        <v>49</v>
      </c>
      <c r="H133" s="65" t="s">
        <v>50</v>
      </c>
      <c r="I133" s="65" t="s">
        <v>51</v>
      </c>
      <c r="J133" s="65" t="s">
        <v>86</v>
      </c>
      <c r="K133" s="65" t="s">
        <v>53</v>
      </c>
      <c r="L133" s="65" t="s">
        <v>101</v>
      </c>
      <c r="M133" s="66">
        <v>46178.592687581018</v>
      </c>
      <c r="N133" s="65">
        <v>46178.585543981484</v>
      </c>
      <c r="O133" s="65" t="s">
        <v>128</v>
      </c>
      <c r="P133" s="65" t="s">
        <v>47</v>
      </c>
      <c r="Q133" s="65" t="s">
        <v>55</v>
      </c>
      <c r="R133" s="65" t="s">
        <v>48</v>
      </c>
      <c r="S133" s="65" t="s">
        <v>92</v>
      </c>
      <c r="T133" s="65" t="s">
        <v>87</v>
      </c>
      <c r="U133" s="65" t="s">
        <v>107</v>
      </c>
      <c r="V133" s="65" t="s">
        <v>108</v>
      </c>
      <c r="W133" s="65" t="s">
        <v>87</v>
      </c>
      <c r="X133" s="65" t="s">
        <v>87</v>
      </c>
      <c r="Y133" s="65" t="s">
        <v>234</v>
      </c>
      <c r="Z133" s="67">
        <v>6</v>
      </c>
      <c r="AA133" s="73" t="str">
        <f t="shared" si="1"/>
        <v>ANH_COST0047_2025-26_ACTUAL_ANHWWTW0002</v>
      </c>
    </row>
    <row r="134" spans="1:27" s="17" customFormat="1" ht="13.15">
      <c r="A134" s="66">
        <v>46182.671528275459</v>
      </c>
      <c r="B134" s="65" t="s">
        <v>91</v>
      </c>
      <c r="C134" s="65" t="s">
        <v>129</v>
      </c>
      <c r="D134" s="65" t="s">
        <v>130</v>
      </c>
      <c r="E134" s="67">
        <v>8</v>
      </c>
      <c r="F134" s="65" t="s">
        <v>48</v>
      </c>
      <c r="G134" s="65" t="s">
        <v>49</v>
      </c>
      <c r="H134" s="65" t="s">
        <v>50</v>
      </c>
      <c r="I134" s="65" t="s">
        <v>51</v>
      </c>
      <c r="J134" s="65" t="s">
        <v>86</v>
      </c>
      <c r="K134" s="65" t="s">
        <v>53</v>
      </c>
      <c r="L134" s="65" t="s">
        <v>101</v>
      </c>
      <c r="M134" s="66">
        <v>46178.592687581018</v>
      </c>
      <c r="N134" s="65">
        <v>46178.585543981484</v>
      </c>
      <c r="O134" s="65" t="s">
        <v>128</v>
      </c>
      <c r="P134" s="65" t="s">
        <v>47</v>
      </c>
      <c r="Q134" s="65" t="s">
        <v>55</v>
      </c>
      <c r="R134" s="65" t="s">
        <v>48</v>
      </c>
      <c r="S134" s="65" t="s">
        <v>92</v>
      </c>
      <c r="T134" s="65" t="s">
        <v>87</v>
      </c>
      <c r="U134" s="65" t="s">
        <v>107</v>
      </c>
      <c r="V134" s="65" t="s">
        <v>108</v>
      </c>
      <c r="W134" s="65" t="s">
        <v>87</v>
      </c>
      <c r="X134" s="65" t="s">
        <v>87</v>
      </c>
      <c r="Y134" s="65" t="s">
        <v>235</v>
      </c>
      <c r="Z134" s="67">
        <v>8</v>
      </c>
      <c r="AA134" s="73" t="str">
        <f t="shared" ref="AA134:AA197" si="2">CONCATENATE(B134,"_",C134,"_",F134,"_",G134,"_",Y134)</f>
        <v>ANH_COST0047_2025-26_ACTUAL_ANHWWTW0003</v>
      </c>
    </row>
    <row r="135" spans="1:27" s="17" customFormat="1" ht="13.15">
      <c r="A135" s="66">
        <v>46182.671528275459</v>
      </c>
      <c r="B135" s="65" t="s">
        <v>91</v>
      </c>
      <c r="C135" s="65" t="s">
        <v>129</v>
      </c>
      <c r="D135" s="65" t="s">
        <v>130</v>
      </c>
      <c r="E135" s="67">
        <v>9</v>
      </c>
      <c r="F135" s="65" t="s">
        <v>48</v>
      </c>
      <c r="G135" s="65" t="s">
        <v>49</v>
      </c>
      <c r="H135" s="65" t="s">
        <v>50</v>
      </c>
      <c r="I135" s="65" t="s">
        <v>51</v>
      </c>
      <c r="J135" s="65" t="s">
        <v>86</v>
      </c>
      <c r="K135" s="65" t="s">
        <v>53</v>
      </c>
      <c r="L135" s="65" t="s">
        <v>101</v>
      </c>
      <c r="M135" s="66">
        <v>46178.592687581018</v>
      </c>
      <c r="N135" s="65">
        <v>46178.585543981484</v>
      </c>
      <c r="O135" s="65" t="s">
        <v>128</v>
      </c>
      <c r="P135" s="65" t="s">
        <v>47</v>
      </c>
      <c r="Q135" s="65" t="s">
        <v>55</v>
      </c>
      <c r="R135" s="65" t="s">
        <v>48</v>
      </c>
      <c r="S135" s="65" t="s">
        <v>92</v>
      </c>
      <c r="T135" s="65" t="s">
        <v>87</v>
      </c>
      <c r="U135" s="65" t="s">
        <v>107</v>
      </c>
      <c r="V135" s="65" t="s">
        <v>108</v>
      </c>
      <c r="W135" s="65" t="s">
        <v>87</v>
      </c>
      <c r="X135" s="65" t="s">
        <v>87</v>
      </c>
      <c r="Y135" s="65" t="s">
        <v>237</v>
      </c>
      <c r="Z135" s="67">
        <v>9</v>
      </c>
      <c r="AA135" s="73" t="str">
        <f t="shared" si="2"/>
        <v>ANH_COST0047_2025-26_ACTUAL_ANHWWTW0005</v>
      </c>
    </row>
    <row r="136" spans="1:27" s="17" customFormat="1" ht="13.15">
      <c r="A136" s="66">
        <v>46182.671528275459</v>
      </c>
      <c r="B136" s="65" t="s">
        <v>91</v>
      </c>
      <c r="C136" s="65" t="s">
        <v>129</v>
      </c>
      <c r="D136" s="65" t="s">
        <v>130</v>
      </c>
      <c r="E136" s="67" t="s">
        <v>14</v>
      </c>
      <c r="F136" s="65" t="s">
        <v>48</v>
      </c>
      <c r="G136" s="65" t="s">
        <v>49</v>
      </c>
      <c r="H136" s="65" t="s">
        <v>50</v>
      </c>
      <c r="I136" s="65" t="s">
        <v>51</v>
      </c>
      <c r="J136" s="65" t="s">
        <v>86</v>
      </c>
      <c r="K136" s="65" t="s">
        <v>53</v>
      </c>
      <c r="L136" s="65" t="s">
        <v>101</v>
      </c>
      <c r="M136" s="66">
        <v>46178.592687581018</v>
      </c>
      <c r="N136" s="65">
        <v>46178.585543981484</v>
      </c>
      <c r="O136" s="65" t="s">
        <v>128</v>
      </c>
      <c r="P136" s="65" t="s">
        <v>47</v>
      </c>
      <c r="Q136" s="65" t="s">
        <v>55</v>
      </c>
      <c r="R136" s="65" t="s">
        <v>48</v>
      </c>
      <c r="S136" s="65" t="s">
        <v>92</v>
      </c>
      <c r="T136" s="65" t="s">
        <v>87</v>
      </c>
      <c r="U136" s="65" t="s">
        <v>107</v>
      </c>
      <c r="V136" s="65" t="s">
        <v>108</v>
      </c>
      <c r="W136" s="65" t="s">
        <v>87</v>
      </c>
      <c r="X136" s="65" t="s">
        <v>87</v>
      </c>
      <c r="Y136" s="65" t="s">
        <v>233</v>
      </c>
      <c r="Z136" s="67" t="s">
        <v>14</v>
      </c>
      <c r="AA136" s="73" t="str">
        <f t="shared" si="2"/>
        <v>ANH_COST0047_2025-26_ACTUAL_ANHWWTW0001</v>
      </c>
    </row>
    <row r="137" spans="1:27" s="17" customFormat="1" ht="13.15">
      <c r="A137" s="66">
        <v>46182.671528275459</v>
      </c>
      <c r="B137" s="65" t="s">
        <v>91</v>
      </c>
      <c r="C137" s="65" t="s">
        <v>131</v>
      </c>
      <c r="D137" s="65" t="s">
        <v>132</v>
      </c>
      <c r="E137" s="67">
        <v>15</v>
      </c>
      <c r="F137" s="65" t="s">
        <v>48</v>
      </c>
      <c r="G137" s="65" t="s">
        <v>49</v>
      </c>
      <c r="H137" s="65" t="s">
        <v>50</v>
      </c>
      <c r="I137" s="65" t="s">
        <v>51</v>
      </c>
      <c r="J137" s="65" t="s">
        <v>86</v>
      </c>
      <c r="K137" s="65" t="s">
        <v>53</v>
      </c>
      <c r="L137" s="65" t="s">
        <v>101</v>
      </c>
      <c r="M137" s="66">
        <v>46178.592687581018</v>
      </c>
      <c r="N137" s="65">
        <v>46178.585543981484</v>
      </c>
      <c r="O137" s="65" t="s">
        <v>128</v>
      </c>
      <c r="P137" s="65" t="s">
        <v>47</v>
      </c>
      <c r="Q137" s="65" t="s">
        <v>55</v>
      </c>
      <c r="R137" s="65" t="s">
        <v>48</v>
      </c>
      <c r="S137" s="65" t="s">
        <v>92</v>
      </c>
      <c r="T137" s="65" t="s">
        <v>87</v>
      </c>
      <c r="U137" s="65" t="s">
        <v>107</v>
      </c>
      <c r="V137" s="65" t="s">
        <v>108</v>
      </c>
      <c r="W137" s="65" t="s">
        <v>87</v>
      </c>
      <c r="X137" s="65" t="s">
        <v>87</v>
      </c>
      <c r="Y137" s="65" t="s">
        <v>233</v>
      </c>
      <c r="Z137" s="67">
        <v>15</v>
      </c>
      <c r="AA137" s="73" t="str">
        <f t="shared" si="2"/>
        <v>ANH_COST0048_2025-26_ACTUAL_ANHWWTW0001</v>
      </c>
    </row>
    <row r="138" spans="1:27" s="17" customFormat="1" ht="13.15">
      <c r="A138" s="66">
        <v>46182.671528275459</v>
      </c>
      <c r="B138" s="65" t="s">
        <v>91</v>
      </c>
      <c r="C138" s="65" t="s">
        <v>131</v>
      </c>
      <c r="D138" s="65" t="s">
        <v>132</v>
      </c>
      <c r="E138" s="67">
        <v>3</v>
      </c>
      <c r="F138" s="65" t="s">
        <v>48</v>
      </c>
      <c r="G138" s="65" t="s">
        <v>49</v>
      </c>
      <c r="H138" s="65" t="s">
        <v>50</v>
      </c>
      <c r="I138" s="65" t="s">
        <v>51</v>
      </c>
      <c r="J138" s="65" t="s">
        <v>86</v>
      </c>
      <c r="K138" s="65" t="s">
        <v>53</v>
      </c>
      <c r="L138" s="65" t="s">
        <v>101</v>
      </c>
      <c r="M138" s="66">
        <v>46178.592687581018</v>
      </c>
      <c r="N138" s="65">
        <v>46178.585543981484</v>
      </c>
      <c r="O138" s="65" t="s">
        <v>128</v>
      </c>
      <c r="P138" s="65" t="s">
        <v>47</v>
      </c>
      <c r="Q138" s="65" t="s">
        <v>55</v>
      </c>
      <c r="R138" s="65" t="s">
        <v>48</v>
      </c>
      <c r="S138" s="65" t="s">
        <v>92</v>
      </c>
      <c r="T138" s="65" t="s">
        <v>87</v>
      </c>
      <c r="U138" s="65" t="s">
        <v>107</v>
      </c>
      <c r="V138" s="65" t="s">
        <v>108</v>
      </c>
      <c r="W138" s="65" t="s">
        <v>87</v>
      </c>
      <c r="X138" s="65" t="s">
        <v>87</v>
      </c>
      <c r="Y138" s="65" t="s">
        <v>236</v>
      </c>
      <c r="Z138" s="67">
        <v>3</v>
      </c>
      <c r="AA138" s="73" t="str">
        <f t="shared" si="2"/>
        <v>ANH_COST0048_2025-26_ACTUAL_ANHWWTW0004</v>
      </c>
    </row>
    <row r="139" spans="1:27" s="17" customFormat="1" ht="13.15">
      <c r="A139" s="66">
        <v>46182.671528275459</v>
      </c>
      <c r="B139" s="65" t="s">
        <v>91</v>
      </c>
      <c r="C139" s="65" t="s">
        <v>131</v>
      </c>
      <c r="D139" s="65" t="s">
        <v>132</v>
      </c>
      <c r="E139" s="67">
        <v>3</v>
      </c>
      <c r="F139" s="65" t="s">
        <v>48</v>
      </c>
      <c r="G139" s="65" t="s">
        <v>49</v>
      </c>
      <c r="H139" s="65" t="s">
        <v>50</v>
      </c>
      <c r="I139" s="65" t="s">
        <v>51</v>
      </c>
      <c r="J139" s="65" t="s">
        <v>86</v>
      </c>
      <c r="K139" s="65" t="s">
        <v>53</v>
      </c>
      <c r="L139" s="65" t="s">
        <v>101</v>
      </c>
      <c r="M139" s="66">
        <v>46178.592687581018</v>
      </c>
      <c r="N139" s="65">
        <v>46178.585543981484</v>
      </c>
      <c r="O139" s="65" t="s">
        <v>128</v>
      </c>
      <c r="P139" s="65" t="s">
        <v>47</v>
      </c>
      <c r="Q139" s="65" t="s">
        <v>55</v>
      </c>
      <c r="R139" s="65" t="s">
        <v>48</v>
      </c>
      <c r="S139" s="65" t="s">
        <v>92</v>
      </c>
      <c r="T139" s="65" t="s">
        <v>87</v>
      </c>
      <c r="U139" s="65" t="s">
        <v>107</v>
      </c>
      <c r="V139" s="65" t="s">
        <v>108</v>
      </c>
      <c r="W139" s="65" t="s">
        <v>87</v>
      </c>
      <c r="X139" s="65" t="s">
        <v>87</v>
      </c>
      <c r="Y139" s="65" t="s">
        <v>237</v>
      </c>
      <c r="Z139" s="67">
        <v>3</v>
      </c>
      <c r="AA139" s="73" t="str">
        <f t="shared" si="2"/>
        <v>ANH_COST0048_2025-26_ACTUAL_ANHWWTW0005</v>
      </c>
    </row>
    <row r="140" spans="1:27" s="17" customFormat="1" ht="13.15">
      <c r="A140" s="66">
        <v>46182.671528275459</v>
      </c>
      <c r="B140" s="65" t="s">
        <v>91</v>
      </c>
      <c r="C140" s="65" t="s">
        <v>131</v>
      </c>
      <c r="D140" s="65" t="s">
        <v>132</v>
      </c>
      <c r="E140" s="67">
        <v>4</v>
      </c>
      <c r="F140" s="65" t="s">
        <v>48</v>
      </c>
      <c r="G140" s="65" t="s">
        <v>49</v>
      </c>
      <c r="H140" s="65" t="s">
        <v>50</v>
      </c>
      <c r="I140" s="65" t="s">
        <v>51</v>
      </c>
      <c r="J140" s="65" t="s">
        <v>86</v>
      </c>
      <c r="K140" s="65" t="s">
        <v>53</v>
      </c>
      <c r="L140" s="65" t="s">
        <v>101</v>
      </c>
      <c r="M140" s="66">
        <v>46178.592687581018</v>
      </c>
      <c r="N140" s="65">
        <v>46178.585543981484</v>
      </c>
      <c r="O140" s="65" t="s">
        <v>128</v>
      </c>
      <c r="P140" s="65" t="s">
        <v>47</v>
      </c>
      <c r="Q140" s="65" t="s">
        <v>55</v>
      </c>
      <c r="R140" s="65" t="s">
        <v>48</v>
      </c>
      <c r="S140" s="65" t="s">
        <v>92</v>
      </c>
      <c r="T140" s="65" t="s">
        <v>87</v>
      </c>
      <c r="U140" s="65" t="s">
        <v>107</v>
      </c>
      <c r="V140" s="65" t="s">
        <v>108</v>
      </c>
      <c r="W140" s="65" t="s">
        <v>87</v>
      </c>
      <c r="X140" s="65" t="s">
        <v>87</v>
      </c>
      <c r="Y140" s="65" t="s">
        <v>235</v>
      </c>
      <c r="Z140" s="67">
        <v>4</v>
      </c>
      <c r="AA140" s="73" t="str">
        <f t="shared" si="2"/>
        <v>ANH_COST0048_2025-26_ACTUAL_ANHWWTW0003</v>
      </c>
    </row>
    <row r="141" spans="1:27" s="17" customFormat="1" ht="13.15">
      <c r="A141" s="66">
        <v>46182.671528275459</v>
      </c>
      <c r="B141" s="65" t="s">
        <v>91</v>
      </c>
      <c r="C141" s="65" t="s">
        <v>131</v>
      </c>
      <c r="D141" s="65" t="s">
        <v>132</v>
      </c>
      <c r="E141" s="67">
        <v>7</v>
      </c>
      <c r="F141" s="65" t="s">
        <v>48</v>
      </c>
      <c r="G141" s="65" t="s">
        <v>49</v>
      </c>
      <c r="H141" s="65" t="s">
        <v>50</v>
      </c>
      <c r="I141" s="65" t="s">
        <v>51</v>
      </c>
      <c r="J141" s="65" t="s">
        <v>86</v>
      </c>
      <c r="K141" s="65" t="s">
        <v>53</v>
      </c>
      <c r="L141" s="65" t="s">
        <v>101</v>
      </c>
      <c r="M141" s="66">
        <v>46178.592687581018</v>
      </c>
      <c r="N141" s="65">
        <v>46178.585543981484</v>
      </c>
      <c r="O141" s="65" t="s">
        <v>128</v>
      </c>
      <c r="P141" s="65" t="s">
        <v>47</v>
      </c>
      <c r="Q141" s="65" t="s">
        <v>55</v>
      </c>
      <c r="R141" s="65" t="s">
        <v>48</v>
      </c>
      <c r="S141" s="65" t="s">
        <v>92</v>
      </c>
      <c r="T141" s="65" t="s">
        <v>87</v>
      </c>
      <c r="U141" s="65" t="s">
        <v>107</v>
      </c>
      <c r="V141" s="65" t="s">
        <v>108</v>
      </c>
      <c r="W141" s="65" t="s">
        <v>87</v>
      </c>
      <c r="X141" s="65" t="s">
        <v>87</v>
      </c>
      <c r="Y141" s="65" t="s">
        <v>234</v>
      </c>
      <c r="Z141" s="67">
        <v>7</v>
      </c>
      <c r="AA141" s="73" t="str">
        <f t="shared" si="2"/>
        <v>ANH_COST0048_2025-26_ACTUAL_ANHWWTW0002</v>
      </c>
    </row>
    <row r="142" spans="1:27" s="17" customFormat="1" ht="13.15">
      <c r="A142" s="66">
        <v>46182.671528275459</v>
      </c>
      <c r="B142" s="65" t="s">
        <v>91</v>
      </c>
      <c r="C142" s="65" t="s">
        <v>133</v>
      </c>
      <c r="D142" s="65" t="s">
        <v>134</v>
      </c>
      <c r="E142" s="67">
        <v>1.1000000000000001</v>
      </c>
      <c r="F142" s="65" t="s">
        <v>48</v>
      </c>
      <c r="G142" s="65" t="s">
        <v>49</v>
      </c>
      <c r="H142" s="65" t="s">
        <v>50</v>
      </c>
      <c r="I142" s="65" t="s">
        <v>51</v>
      </c>
      <c r="J142" s="65" t="s">
        <v>86</v>
      </c>
      <c r="K142" s="65" t="s">
        <v>53</v>
      </c>
      <c r="L142" s="65" t="s">
        <v>101</v>
      </c>
      <c r="M142" s="66">
        <v>46178.592687581018</v>
      </c>
      <c r="N142" s="65">
        <v>46178.585543981484</v>
      </c>
      <c r="O142" s="65" t="s">
        <v>128</v>
      </c>
      <c r="P142" s="65" t="s">
        <v>47</v>
      </c>
      <c r="Q142" s="65" t="s">
        <v>55</v>
      </c>
      <c r="R142" s="65" t="s">
        <v>48</v>
      </c>
      <c r="S142" s="65" t="s">
        <v>92</v>
      </c>
      <c r="T142" s="65" t="s">
        <v>87</v>
      </c>
      <c r="U142" s="65" t="s">
        <v>107</v>
      </c>
      <c r="V142" s="65" t="s">
        <v>108</v>
      </c>
      <c r="W142" s="65" t="s">
        <v>87</v>
      </c>
      <c r="X142" s="65" t="s">
        <v>87</v>
      </c>
      <c r="Y142" s="65" t="s">
        <v>235</v>
      </c>
      <c r="Z142" s="67">
        <v>1.1000000000000001</v>
      </c>
      <c r="AA142" s="73" t="str">
        <f t="shared" si="2"/>
        <v>ANH_COST0049_2025-26_ACTUAL_ANHWWTW0003</v>
      </c>
    </row>
    <row r="143" spans="1:27" s="17" customFormat="1" ht="13.15">
      <c r="A143" s="66">
        <v>46182.671528275459</v>
      </c>
      <c r="B143" s="65" t="s">
        <v>91</v>
      </c>
      <c r="C143" s="65" t="s">
        <v>133</v>
      </c>
      <c r="D143" s="65" t="s">
        <v>134</v>
      </c>
      <c r="E143" s="67">
        <v>1.27</v>
      </c>
      <c r="F143" s="65" t="s">
        <v>48</v>
      </c>
      <c r="G143" s="65" t="s">
        <v>49</v>
      </c>
      <c r="H143" s="65" t="s">
        <v>50</v>
      </c>
      <c r="I143" s="65" t="s">
        <v>51</v>
      </c>
      <c r="J143" s="65" t="s">
        <v>86</v>
      </c>
      <c r="K143" s="65" t="s">
        <v>53</v>
      </c>
      <c r="L143" s="65" t="s">
        <v>101</v>
      </c>
      <c r="M143" s="66">
        <v>46178.592687581018</v>
      </c>
      <c r="N143" s="65">
        <v>46178.585543981484</v>
      </c>
      <c r="O143" s="65" t="s">
        <v>128</v>
      </c>
      <c r="P143" s="65" t="s">
        <v>47</v>
      </c>
      <c r="Q143" s="65" t="s">
        <v>55</v>
      </c>
      <c r="R143" s="65" t="s">
        <v>48</v>
      </c>
      <c r="S143" s="65" t="s">
        <v>92</v>
      </c>
      <c r="T143" s="65" t="s">
        <v>87</v>
      </c>
      <c r="U143" s="65" t="s">
        <v>107</v>
      </c>
      <c r="V143" s="65" t="s">
        <v>108</v>
      </c>
      <c r="W143" s="65" t="s">
        <v>87</v>
      </c>
      <c r="X143" s="65" t="s">
        <v>87</v>
      </c>
      <c r="Y143" s="65" t="s">
        <v>236</v>
      </c>
      <c r="Z143" s="67">
        <v>1.27</v>
      </c>
      <c r="AA143" s="73" t="str">
        <f t="shared" si="2"/>
        <v>ANH_COST0049_2025-26_ACTUAL_ANHWWTW0004</v>
      </c>
    </row>
    <row r="144" spans="1:27" s="17" customFormat="1" ht="13.15">
      <c r="A144" s="66">
        <v>46182.671528275459</v>
      </c>
      <c r="B144" s="65" t="s">
        <v>91</v>
      </c>
      <c r="C144" s="65" t="s">
        <v>133</v>
      </c>
      <c r="D144" s="65" t="s">
        <v>134</v>
      </c>
      <c r="E144" s="67">
        <v>2.86</v>
      </c>
      <c r="F144" s="65" t="s">
        <v>48</v>
      </c>
      <c r="G144" s="65" t="s">
        <v>49</v>
      </c>
      <c r="H144" s="65" t="s">
        <v>50</v>
      </c>
      <c r="I144" s="65" t="s">
        <v>51</v>
      </c>
      <c r="J144" s="65" t="s">
        <v>86</v>
      </c>
      <c r="K144" s="65" t="s">
        <v>53</v>
      </c>
      <c r="L144" s="65" t="s">
        <v>101</v>
      </c>
      <c r="M144" s="66">
        <v>46178.592687581018</v>
      </c>
      <c r="N144" s="65">
        <v>46178.585543981484</v>
      </c>
      <c r="O144" s="65" t="s">
        <v>128</v>
      </c>
      <c r="P144" s="65" t="s">
        <v>47</v>
      </c>
      <c r="Q144" s="65" t="s">
        <v>55</v>
      </c>
      <c r="R144" s="65" t="s">
        <v>48</v>
      </c>
      <c r="S144" s="65" t="s">
        <v>92</v>
      </c>
      <c r="T144" s="65" t="s">
        <v>87</v>
      </c>
      <c r="U144" s="65" t="s">
        <v>107</v>
      </c>
      <c r="V144" s="65" t="s">
        <v>108</v>
      </c>
      <c r="W144" s="65" t="s">
        <v>87</v>
      </c>
      <c r="X144" s="65" t="s">
        <v>87</v>
      </c>
      <c r="Y144" s="65" t="s">
        <v>234</v>
      </c>
      <c r="Z144" s="67">
        <v>2.86</v>
      </c>
      <c r="AA144" s="73" t="str">
        <f t="shared" si="2"/>
        <v>ANH_COST0049_2025-26_ACTUAL_ANHWWTW0002</v>
      </c>
    </row>
    <row r="145" spans="1:27" s="17" customFormat="1" ht="13.15">
      <c r="A145" s="66">
        <v>46182.671528275459</v>
      </c>
      <c r="B145" s="65" t="s">
        <v>91</v>
      </c>
      <c r="C145" s="65" t="s">
        <v>133</v>
      </c>
      <c r="D145" s="65" t="s">
        <v>134</v>
      </c>
      <c r="E145" s="67">
        <v>3</v>
      </c>
      <c r="F145" s="65" t="s">
        <v>48</v>
      </c>
      <c r="G145" s="65" t="s">
        <v>49</v>
      </c>
      <c r="H145" s="65" t="s">
        <v>50</v>
      </c>
      <c r="I145" s="65" t="s">
        <v>51</v>
      </c>
      <c r="J145" s="65" t="s">
        <v>86</v>
      </c>
      <c r="K145" s="65" t="s">
        <v>53</v>
      </c>
      <c r="L145" s="65" t="s">
        <v>101</v>
      </c>
      <c r="M145" s="66">
        <v>46178.592687581018</v>
      </c>
      <c r="N145" s="65">
        <v>46178.585543981484</v>
      </c>
      <c r="O145" s="65" t="s">
        <v>128</v>
      </c>
      <c r="P145" s="65" t="s">
        <v>47</v>
      </c>
      <c r="Q145" s="65" t="s">
        <v>55</v>
      </c>
      <c r="R145" s="65" t="s">
        <v>48</v>
      </c>
      <c r="S145" s="65" t="s">
        <v>92</v>
      </c>
      <c r="T145" s="65" t="s">
        <v>87</v>
      </c>
      <c r="U145" s="65" t="s">
        <v>107</v>
      </c>
      <c r="V145" s="65" t="s">
        <v>108</v>
      </c>
      <c r="W145" s="65" t="s">
        <v>87</v>
      </c>
      <c r="X145" s="65" t="s">
        <v>87</v>
      </c>
      <c r="Y145" s="65" t="s">
        <v>237</v>
      </c>
      <c r="Z145" s="67">
        <v>3</v>
      </c>
      <c r="AA145" s="73" t="str">
        <f t="shared" si="2"/>
        <v>ANH_COST0049_2025-26_ACTUAL_ANHWWTW0005</v>
      </c>
    </row>
    <row r="146" spans="1:27" s="17" customFormat="1" ht="13.15">
      <c r="A146" s="66">
        <v>46182.671528275459</v>
      </c>
      <c r="B146" s="65" t="s">
        <v>91</v>
      </c>
      <c r="C146" s="65" t="s">
        <v>133</v>
      </c>
      <c r="D146" s="65" t="s">
        <v>134</v>
      </c>
      <c r="E146" s="67" t="s">
        <v>14</v>
      </c>
      <c r="F146" s="65" t="s">
        <v>48</v>
      </c>
      <c r="G146" s="65" t="s">
        <v>49</v>
      </c>
      <c r="H146" s="65" t="s">
        <v>50</v>
      </c>
      <c r="I146" s="65" t="s">
        <v>51</v>
      </c>
      <c r="J146" s="65" t="s">
        <v>86</v>
      </c>
      <c r="K146" s="65" t="s">
        <v>53</v>
      </c>
      <c r="L146" s="65" t="s">
        <v>101</v>
      </c>
      <c r="M146" s="66">
        <v>46178.592687581018</v>
      </c>
      <c r="N146" s="65">
        <v>46178.585543981484</v>
      </c>
      <c r="O146" s="65" t="s">
        <v>128</v>
      </c>
      <c r="P146" s="65" t="s">
        <v>47</v>
      </c>
      <c r="Q146" s="65" t="s">
        <v>55</v>
      </c>
      <c r="R146" s="65" t="s">
        <v>48</v>
      </c>
      <c r="S146" s="65" t="s">
        <v>92</v>
      </c>
      <c r="T146" s="65" t="s">
        <v>87</v>
      </c>
      <c r="U146" s="65" t="s">
        <v>107</v>
      </c>
      <c r="V146" s="65" t="s">
        <v>108</v>
      </c>
      <c r="W146" s="65" t="s">
        <v>87</v>
      </c>
      <c r="X146" s="65" t="s">
        <v>87</v>
      </c>
      <c r="Y146" s="65" t="s">
        <v>233</v>
      </c>
      <c r="Z146" s="67" t="s">
        <v>14</v>
      </c>
      <c r="AA146" s="73" t="str">
        <f t="shared" si="2"/>
        <v>ANH_COST0049_2025-26_ACTUAL_ANHWWTW0001</v>
      </c>
    </row>
    <row r="147" spans="1:27" s="17" customFormat="1" ht="13.15">
      <c r="A147" s="66">
        <v>46182.671528275459</v>
      </c>
      <c r="B147" s="65" t="s">
        <v>91</v>
      </c>
      <c r="C147" s="65" t="s">
        <v>135</v>
      </c>
      <c r="D147" s="65" t="s">
        <v>136</v>
      </c>
      <c r="E147" s="67">
        <v>20</v>
      </c>
      <c r="F147" s="65" t="s">
        <v>48</v>
      </c>
      <c r="G147" s="65" t="s">
        <v>49</v>
      </c>
      <c r="H147" s="65" t="s">
        <v>50</v>
      </c>
      <c r="I147" s="65" t="s">
        <v>51</v>
      </c>
      <c r="J147" s="65" t="s">
        <v>86</v>
      </c>
      <c r="K147" s="65" t="s">
        <v>53</v>
      </c>
      <c r="L147" s="65" t="s">
        <v>101</v>
      </c>
      <c r="M147" s="66">
        <v>46178.592687581018</v>
      </c>
      <c r="N147" s="65">
        <v>46178.585543981484</v>
      </c>
      <c r="O147" s="65" t="s">
        <v>128</v>
      </c>
      <c r="P147" s="65" t="s">
        <v>47</v>
      </c>
      <c r="Q147" s="65" t="s">
        <v>55</v>
      </c>
      <c r="R147" s="65" t="s">
        <v>48</v>
      </c>
      <c r="S147" s="65" t="s">
        <v>92</v>
      </c>
      <c r="T147" s="65" t="s">
        <v>87</v>
      </c>
      <c r="U147" s="65" t="s">
        <v>107</v>
      </c>
      <c r="V147" s="65" t="s">
        <v>108</v>
      </c>
      <c r="W147" s="65" t="s">
        <v>87</v>
      </c>
      <c r="X147" s="65" t="s">
        <v>87</v>
      </c>
      <c r="Y147" s="65" t="s">
        <v>236</v>
      </c>
      <c r="Z147" s="67">
        <v>20</v>
      </c>
      <c r="AA147" s="73" t="str">
        <f t="shared" si="2"/>
        <v>ANH_COST0050_2025-26_ACTUAL_ANHWWTW0004</v>
      </c>
    </row>
    <row r="148" spans="1:27" s="17" customFormat="1" ht="13.15">
      <c r="A148" s="66">
        <v>46182.671528275459</v>
      </c>
      <c r="B148" s="65" t="s">
        <v>91</v>
      </c>
      <c r="C148" s="65" t="s">
        <v>135</v>
      </c>
      <c r="D148" s="65" t="s">
        <v>136</v>
      </c>
      <c r="E148" s="67">
        <v>24</v>
      </c>
      <c r="F148" s="65" t="s">
        <v>48</v>
      </c>
      <c r="G148" s="65" t="s">
        <v>49</v>
      </c>
      <c r="H148" s="65" t="s">
        <v>50</v>
      </c>
      <c r="I148" s="65" t="s">
        <v>51</v>
      </c>
      <c r="J148" s="65" t="s">
        <v>86</v>
      </c>
      <c r="K148" s="65" t="s">
        <v>53</v>
      </c>
      <c r="L148" s="65" t="s">
        <v>101</v>
      </c>
      <c r="M148" s="66">
        <v>46178.592687581018</v>
      </c>
      <c r="N148" s="65">
        <v>46178.585543981484</v>
      </c>
      <c r="O148" s="65" t="s">
        <v>128</v>
      </c>
      <c r="P148" s="65" t="s">
        <v>47</v>
      </c>
      <c r="Q148" s="65" t="s">
        <v>55</v>
      </c>
      <c r="R148" s="65" t="s">
        <v>48</v>
      </c>
      <c r="S148" s="65" t="s">
        <v>92</v>
      </c>
      <c r="T148" s="65" t="s">
        <v>87</v>
      </c>
      <c r="U148" s="65" t="s">
        <v>107</v>
      </c>
      <c r="V148" s="65" t="s">
        <v>108</v>
      </c>
      <c r="W148" s="65" t="s">
        <v>87</v>
      </c>
      <c r="X148" s="65" t="s">
        <v>87</v>
      </c>
      <c r="Y148" s="65" t="s">
        <v>237</v>
      </c>
      <c r="Z148" s="67">
        <v>24</v>
      </c>
      <c r="AA148" s="73" t="str">
        <f t="shared" si="2"/>
        <v>ANH_COST0050_2025-26_ACTUAL_ANHWWTW0005</v>
      </c>
    </row>
    <row r="149" spans="1:27" s="17" customFormat="1" ht="13.15">
      <c r="A149" s="66">
        <v>46182.671528275459</v>
      </c>
      <c r="B149" s="65" t="s">
        <v>91</v>
      </c>
      <c r="C149" s="65" t="s">
        <v>135</v>
      </c>
      <c r="D149" s="65" t="s">
        <v>136</v>
      </c>
      <c r="E149" s="67">
        <v>45</v>
      </c>
      <c r="F149" s="65" t="s">
        <v>48</v>
      </c>
      <c r="G149" s="65" t="s">
        <v>49</v>
      </c>
      <c r="H149" s="65" t="s">
        <v>50</v>
      </c>
      <c r="I149" s="65" t="s">
        <v>51</v>
      </c>
      <c r="J149" s="65" t="s">
        <v>86</v>
      </c>
      <c r="K149" s="65" t="s">
        <v>53</v>
      </c>
      <c r="L149" s="65" t="s">
        <v>101</v>
      </c>
      <c r="M149" s="66">
        <v>46178.592687581018</v>
      </c>
      <c r="N149" s="65">
        <v>46178.585543981484</v>
      </c>
      <c r="O149" s="65" t="s">
        <v>128</v>
      </c>
      <c r="P149" s="65" t="s">
        <v>47</v>
      </c>
      <c r="Q149" s="65" t="s">
        <v>55</v>
      </c>
      <c r="R149" s="65" t="s">
        <v>48</v>
      </c>
      <c r="S149" s="65" t="s">
        <v>92</v>
      </c>
      <c r="T149" s="65" t="s">
        <v>87</v>
      </c>
      <c r="U149" s="65" t="s">
        <v>107</v>
      </c>
      <c r="V149" s="65" t="s">
        <v>108</v>
      </c>
      <c r="W149" s="65" t="s">
        <v>87</v>
      </c>
      <c r="X149" s="65" t="s">
        <v>87</v>
      </c>
      <c r="Y149" s="65" t="s">
        <v>233</v>
      </c>
      <c r="Z149" s="67">
        <v>45</v>
      </c>
      <c r="AA149" s="73" t="str">
        <f t="shared" si="2"/>
        <v>ANH_COST0050_2025-26_ACTUAL_ANHWWTW0001</v>
      </c>
    </row>
    <row r="150" spans="1:27" s="17" customFormat="1" ht="13.15">
      <c r="A150" s="66">
        <v>46182.671528275459</v>
      </c>
      <c r="B150" s="65" t="s">
        <v>91</v>
      </c>
      <c r="C150" s="65" t="s">
        <v>135</v>
      </c>
      <c r="D150" s="65" t="s">
        <v>136</v>
      </c>
      <c r="E150" s="67">
        <v>46</v>
      </c>
      <c r="F150" s="65" t="s">
        <v>48</v>
      </c>
      <c r="G150" s="65" t="s">
        <v>49</v>
      </c>
      <c r="H150" s="65" t="s">
        <v>50</v>
      </c>
      <c r="I150" s="65" t="s">
        <v>51</v>
      </c>
      <c r="J150" s="65" t="s">
        <v>86</v>
      </c>
      <c r="K150" s="65" t="s">
        <v>53</v>
      </c>
      <c r="L150" s="65" t="s">
        <v>101</v>
      </c>
      <c r="M150" s="66">
        <v>46178.592687581018</v>
      </c>
      <c r="N150" s="65">
        <v>46178.585543981484</v>
      </c>
      <c r="O150" s="65" t="s">
        <v>128</v>
      </c>
      <c r="P150" s="65" t="s">
        <v>47</v>
      </c>
      <c r="Q150" s="65" t="s">
        <v>55</v>
      </c>
      <c r="R150" s="65" t="s">
        <v>48</v>
      </c>
      <c r="S150" s="65" t="s">
        <v>92</v>
      </c>
      <c r="T150" s="65" t="s">
        <v>87</v>
      </c>
      <c r="U150" s="65" t="s">
        <v>107</v>
      </c>
      <c r="V150" s="65" t="s">
        <v>108</v>
      </c>
      <c r="W150" s="65" t="s">
        <v>87</v>
      </c>
      <c r="X150" s="65" t="s">
        <v>87</v>
      </c>
      <c r="Y150" s="65" t="s">
        <v>235</v>
      </c>
      <c r="Z150" s="67">
        <v>46</v>
      </c>
      <c r="AA150" s="73" t="str">
        <f t="shared" si="2"/>
        <v>ANH_COST0050_2025-26_ACTUAL_ANHWWTW0003</v>
      </c>
    </row>
    <row r="151" spans="1:27" s="17" customFormat="1" ht="13.15">
      <c r="A151" s="66">
        <v>46182.671528275459</v>
      </c>
      <c r="B151" s="65" t="s">
        <v>91</v>
      </c>
      <c r="C151" s="65" t="s">
        <v>135</v>
      </c>
      <c r="D151" s="65" t="s">
        <v>136</v>
      </c>
      <c r="E151" s="67">
        <v>50</v>
      </c>
      <c r="F151" s="65" t="s">
        <v>48</v>
      </c>
      <c r="G151" s="65" t="s">
        <v>49</v>
      </c>
      <c r="H151" s="65" t="s">
        <v>50</v>
      </c>
      <c r="I151" s="65" t="s">
        <v>51</v>
      </c>
      <c r="J151" s="65" t="s">
        <v>86</v>
      </c>
      <c r="K151" s="65" t="s">
        <v>53</v>
      </c>
      <c r="L151" s="65" t="s">
        <v>101</v>
      </c>
      <c r="M151" s="66">
        <v>46178.592687581018</v>
      </c>
      <c r="N151" s="65">
        <v>46178.585543981484</v>
      </c>
      <c r="O151" s="65" t="s">
        <v>128</v>
      </c>
      <c r="P151" s="65" t="s">
        <v>47</v>
      </c>
      <c r="Q151" s="65" t="s">
        <v>55</v>
      </c>
      <c r="R151" s="65" t="s">
        <v>48</v>
      </c>
      <c r="S151" s="65" t="s">
        <v>92</v>
      </c>
      <c r="T151" s="65" t="s">
        <v>87</v>
      </c>
      <c r="U151" s="65" t="s">
        <v>107</v>
      </c>
      <c r="V151" s="65" t="s">
        <v>108</v>
      </c>
      <c r="W151" s="65" t="s">
        <v>87</v>
      </c>
      <c r="X151" s="65" t="s">
        <v>87</v>
      </c>
      <c r="Y151" s="65" t="s">
        <v>234</v>
      </c>
      <c r="Z151" s="67">
        <v>50</v>
      </c>
      <c r="AA151" s="73" t="str">
        <f t="shared" si="2"/>
        <v>ANH_COST0050_2025-26_ACTUAL_ANHWWTW0002</v>
      </c>
    </row>
    <row r="152" spans="1:27" s="17" customFormat="1" ht="13.15">
      <c r="A152" s="66">
        <v>46182.671528275459</v>
      </c>
      <c r="B152" s="65" t="s">
        <v>91</v>
      </c>
      <c r="C152" s="65" t="s">
        <v>137</v>
      </c>
      <c r="D152" s="65" t="s">
        <v>138</v>
      </c>
      <c r="E152" s="67">
        <v>12</v>
      </c>
      <c r="F152" s="65" t="s">
        <v>48</v>
      </c>
      <c r="G152" s="65" t="s">
        <v>49</v>
      </c>
      <c r="H152" s="65" t="s">
        <v>50</v>
      </c>
      <c r="I152" s="65" t="s">
        <v>51</v>
      </c>
      <c r="J152" s="65" t="s">
        <v>86</v>
      </c>
      <c r="K152" s="65" t="s">
        <v>53</v>
      </c>
      <c r="L152" s="65" t="s">
        <v>101</v>
      </c>
      <c r="M152" s="66">
        <v>46178.592687581018</v>
      </c>
      <c r="N152" s="65">
        <v>46178.585543981484</v>
      </c>
      <c r="O152" s="65" t="s">
        <v>128</v>
      </c>
      <c r="P152" s="65" t="s">
        <v>47</v>
      </c>
      <c r="Q152" s="65" t="s">
        <v>55</v>
      </c>
      <c r="R152" s="65" t="s">
        <v>48</v>
      </c>
      <c r="S152" s="65" t="s">
        <v>92</v>
      </c>
      <c r="T152" s="65" t="s">
        <v>87</v>
      </c>
      <c r="U152" s="65" t="s">
        <v>107</v>
      </c>
      <c r="V152" s="65" t="s">
        <v>108</v>
      </c>
      <c r="W152" s="65" t="s">
        <v>87</v>
      </c>
      <c r="X152" s="65" t="s">
        <v>87</v>
      </c>
      <c r="Y152" s="65" t="s">
        <v>235</v>
      </c>
      <c r="Z152" s="67">
        <v>12</v>
      </c>
      <c r="AA152" s="73" t="str">
        <f t="shared" si="2"/>
        <v>ANH_COST0051_2025-26_ACTUAL_ANHWWTW0003</v>
      </c>
    </row>
    <row r="153" spans="1:27" s="17" customFormat="1" ht="13.15">
      <c r="A153" s="66">
        <v>46182.671528275459</v>
      </c>
      <c r="B153" s="65" t="s">
        <v>91</v>
      </c>
      <c r="C153" s="65" t="s">
        <v>137</v>
      </c>
      <c r="D153" s="65" t="s">
        <v>138</v>
      </c>
      <c r="E153" s="67">
        <v>24</v>
      </c>
      <c r="F153" s="65" t="s">
        <v>48</v>
      </c>
      <c r="G153" s="65" t="s">
        <v>49</v>
      </c>
      <c r="H153" s="65" t="s">
        <v>50</v>
      </c>
      <c r="I153" s="65" t="s">
        <v>51</v>
      </c>
      <c r="J153" s="65" t="s">
        <v>86</v>
      </c>
      <c r="K153" s="65" t="s">
        <v>53</v>
      </c>
      <c r="L153" s="65" t="s">
        <v>101</v>
      </c>
      <c r="M153" s="66">
        <v>46178.592687581018</v>
      </c>
      <c r="N153" s="65">
        <v>46178.585543981484</v>
      </c>
      <c r="O153" s="65" t="s">
        <v>128</v>
      </c>
      <c r="P153" s="65" t="s">
        <v>47</v>
      </c>
      <c r="Q153" s="65" t="s">
        <v>55</v>
      </c>
      <c r="R153" s="65" t="s">
        <v>48</v>
      </c>
      <c r="S153" s="65" t="s">
        <v>92</v>
      </c>
      <c r="T153" s="65" t="s">
        <v>87</v>
      </c>
      <c r="U153" s="65" t="s">
        <v>107</v>
      </c>
      <c r="V153" s="65" t="s">
        <v>108</v>
      </c>
      <c r="W153" s="65" t="s">
        <v>87</v>
      </c>
      <c r="X153" s="65" t="s">
        <v>87</v>
      </c>
      <c r="Y153" s="65" t="s">
        <v>237</v>
      </c>
      <c r="Z153" s="67">
        <v>24</v>
      </c>
      <c r="AA153" s="73" t="str">
        <f t="shared" si="2"/>
        <v>ANH_COST0051_2025-26_ACTUAL_ANHWWTW0005</v>
      </c>
    </row>
    <row r="154" spans="1:27" s="17" customFormat="1" ht="13.15">
      <c r="A154" s="66">
        <v>46182.671528275459</v>
      </c>
      <c r="B154" s="65" t="s">
        <v>91</v>
      </c>
      <c r="C154" s="65" t="s">
        <v>137</v>
      </c>
      <c r="D154" s="65" t="s">
        <v>138</v>
      </c>
      <c r="E154" s="67">
        <v>6</v>
      </c>
      <c r="F154" s="65" t="s">
        <v>48</v>
      </c>
      <c r="G154" s="65" t="s">
        <v>49</v>
      </c>
      <c r="H154" s="65" t="s">
        <v>50</v>
      </c>
      <c r="I154" s="65" t="s">
        <v>51</v>
      </c>
      <c r="J154" s="65" t="s">
        <v>86</v>
      </c>
      <c r="K154" s="65" t="s">
        <v>53</v>
      </c>
      <c r="L154" s="65" t="s">
        <v>101</v>
      </c>
      <c r="M154" s="66">
        <v>46178.592687581018</v>
      </c>
      <c r="N154" s="65">
        <v>46178.585543981484</v>
      </c>
      <c r="O154" s="65" t="s">
        <v>128</v>
      </c>
      <c r="P154" s="65" t="s">
        <v>47</v>
      </c>
      <c r="Q154" s="65" t="s">
        <v>55</v>
      </c>
      <c r="R154" s="65" t="s">
        <v>48</v>
      </c>
      <c r="S154" s="65" t="s">
        <v>92</v>
      </c>
      <c r="T154" s="65" t="s">
        <v>87</v>
      </c>
      <c r="U154" s="65" t="s">
        <v>107</v>
      </c>
      <c r="V154" s="65" t="s">
        <v>108</v>
      </c>
      <c r="W154" s="65" t="s">
        <v>87</v>
      </c>
      <c r="X154" s="65" t="s">
        <v>87</v>
      </c>
      <c r="Y154" s="65" t="s">
        <v>236</v>
      </c>
      <c r="Z154" s="67">
        <v>6</v>
      </c>
      <c r="AA154" s="73" t="str">
        <f t="shared" si="2"/>
        <v>ANH_COST0051_2025-26_ACTUAL_ANHWWTW0004</v>
      </c>
    </row>
    <row r="155" spans="1:27" s="17" customFormat="1" ht="13.15">
      <c r="A155" s="66">
        <v>46182.671528275459</v>
      </c>
      <c r="B155" s="65" t="s">
        <v>91</v>
      </c>
      <c r="C155" s="65" t="s">
        <v>137</v>
      </c>
      <c r="D155" s="65" t="s">
        <v>138</v>
      </c>
      <c r="E155" s="67">
        <v>9</v>
      </c>
      <c r="F155" s="65" t="s">
        <v>48</v>
      </c>
      <c r="G155" s="65" t="s">
        <v>49</v>
      </c>
      <c r="H155" s="65" t="s">
        <v>50</v>
      </c>
      <c r="I155" s="65" t="s">
        <v>51</v>
      </c>
      <c r="J155" s="65" t="s">
        <v>86</v>
      </c>
      <c r="K155" s="65" t="s">
        <v>53</v>
      </c>
      <c r="L155" s="65" t="s">
        <v>101</v>
      </c>
      <c r="M155" s="66">
        <v>46178.592687581018</v>
      </c>
      <c r="N155" s="65">
        <v>46178.585543981484</v>
      </c>
      <c r="O155" s="65" t="s">
        <v>128</v>
      </c>
      <c r="P155" s="65" t="s">
        <v>47</v>
      </c>
      <c r="Q155" s="65" t="s">
        <v>55</v>
      </c>
      <c r="R155" s="65" t="s">
        <v>48</v>
      </c>
      <c r="S155" s="65" t="s">
        <v>92</v>
      </c>
      <c r="T155" s="65" t="s">
        <v>87</v>
      </c>
      <c r="U155" s="65" t="s">
        <v>107</v>
      </c>
      <c r="V155" s="65" t="s">
        <v>108</v>
      </c>
      <c r="W155" s="65" t="s">
        <v>87</v>
      </c>
      <c r="X155" s="65" t="s">
        <v>87</v>
      </c>
      <c r="Y155" s="65" t="s">
        <v>234</v>
      </c>
      <c r="Z155" s="67">
        <v>9</v>
      </c>
      <c r="AA155" s="73" t="str">
        <f t="shared" si="2"/>
        <v>ANH_COST0051_2025-26_ACTUAL_ANHWWTW0002</v>
      </c>
    </row>
    <row r="156" spans="1:27" s="17" customFormat="1" ht="13.15">
      <c r="A156" s="66">
        <v>46182.671528275459</v>
      </c>
      <c r="B156" s="65" t="s">
        <v>91</v>
      </c>
      <c r="C156" s="65" t="s">
        <v>137</v>
      </c>
      <c r="D156" s="65" t="s">
        <v>138</v>
      </c>
      <c r="E156" s="67" t="s">
        <v>14</v>
      </c>
      <c r="F156" s="65" t="s">
        <v>48</v>
      </c>
      <c r="G156" s="65" t="s">
        <v>49</v>
      </c>
      <c r="H156" s="65" t="s">
        <v>50</v>
      </c>
      <c r="I156" s="65" t="s">
        <v>51</v>
      </c>
      <c r="J156" s="65" t="s">
        <v>86</v>
      </c>
      <c r="K156" s="65" t="s">
        <v>53</v>
      </c>
      <c r="L156" s="65" t="s">
        <v>101</v>
      </c>
      <c r="M156" s="66">
        <v>46178.592687581018</v>
      </c>
      <c r="N156" s="65">
        <v>46178.585543981484</v>
      </c>
      <c r="O156" s="65" t="s">
        <v>128</v>
      </c>
      <c r="P156" s="65" t="s">
        <v>47</v>
      </c>
      <c r="Q156" s="65" t="s">
        <v>55</v>
      </c>
      <c r="R156" s="65" t="s">
        <v>48</v>
      </c>
      <c r="S156" s="65" t="s">
        <v>92</v>
      </c>
      <c r="T156" s="65" t="s">
        <v>87</v>
      </c>
      <c r="U156" s="65" t="s">
        <v>107</v>
      </c>
      <c r="V156" s="65" t="s">
        <v>108</v>
      </c>
      <c r="W156" s="65" t="s">
        <v>87</v>
      </c>
      <c r="X156" s="65" t="s">
        <v>87</v>
      </c>
      <c r="Y156" s="65" t="s">
        <v>233</v>
      </c>
      <c r="Z156" s="67" t="s">
        <v>14</v>
      </c>
      <c r="AA156" s="73" t="str">
        <f t="shared" si="2"/>
        <v>ANH_COST0051_2025-26_ACTUAL_ANHWWTW0001</v>
      </c>
    </row>
    <row r="157" spans="1:27" s="17" customFormat="1" ht="13.15">
      <c r="A157" s="66">
        <v>46182.671528275459</v>
      </c>
      <c r="B157" s="65" t="s">
        <v>91</v>
      </c>
      <c r="C157" s="65" t="s">
        <v>139</v>
      </c>
      <c r="D157" s="65" t="s">
        <v>140</v>
      </c>
      <c r="E157" s="67" t="s">
        <v>239</v>
      </c>
      <c r="F157" s="65" t="s">
        <v>48</v>
      </c>
      <c r="G157" s="65" t="s">
        <v>49</v>
      </c>
      <c r="H157" s="65" t="s">
        <v>50</v>
      </c>
      <c r="I157" s="65" t="s">
        <v>51</v>
      </c>
      <c r="J157" s="65" t="s">
        <v>86</v>
      </c>
      <c r="K157" s="65" t="s">
        <v>53</v>
      </c>
      <c r="L157" s="65" t="s">
        <v>101</v>
      </c>
      <c r="M157" s="66">
        <v>46178.592687581018</v>
      </c>
      <c r="N157" s="65">
        <v>46178.585543981484</v>
      </c>
      <c r="O157" s="65" t="s">
        <v>128</v>
      </c>
      <c r="P157" s="65" t="s">
        <v>47</v>
      </c>
      <c r="Q157" s="65" t="s">
        <v>55</v>
      </c>
      <c r="R157" s="65" t="s">
        <v>48</v>
      </c>
      <c r="S157" s="65" t="s">
        <v>92</v>
      </c>
      <c r="T157" s="65" t="s">
        <v>87</v>
      </c>
      <c r="U157" s="65" t="s">
        <v>107</v>
      </c>
      <c r="V157" s="65" t="s">
        <v>108</v>
      </c>
      <c r="W157" s="65" t="s">
        <v>87</v>
      </c>
      <c r="X157" s="65" t="s">
        <v>87</v>
      </c>
      <c r="Y157" s="65" t="s">
        <v>233</v>
      </c>
      <c r="Z157" s="67" t="s">
        <v>239</v>
      </c>
      <c r="AA157" s="73" t="str">
        <f t="shared" si="2"/>
        <v>ANH_COST0052_2025-26_ACTUAL_ANHWWTW0001</v>
      </c>
    </row>
    <row r="158" spans="1:27" s="17" customFormat="1" ht="13.15">
      <c r="A158" s="66">
        <v>46182.671528275459</v>
      </c>
      <c r="B158" s="65" t="s">
        <v>91</v>
      </c>
      <c r="C158" s="65" t="s">
        <v>139</v>
      </c>
      <c r="D158" s="65" t="s">
        <v>140</v>
      </c>
      <c r="E158" s="67" t="s">
        <v>239</v>
      </c>
      <c r="F158" s="65" t="s">
        <v>48</v>
      </c>
      <c r="G158" s="65" t="s">
        <v>49</v>
      </c>
      <c r="H158" s="65" t="s">
        <v>50</v>
      </c>
      <c r="I158" s="65" t="s">
        <v>51</v>
      </c>
      <c r="J158" s="65" t="s">
        <v>86</v>
      </c>
      <c r="K158" s="65" t="s">
        <v>53</v>
      </c>
      <c r="L158" s="65" t="s">
        <v>101</v>
      </c>
      <c r="M158" s="66">
        <v>46178.592687581018</v>
      </c>
      <c r="N158" s="65">
        <v>46178.585543981484</v>
      </c>
      <c r="O158" s="65" t="s">
        <v>128</v>
      </c>
      <c r="P158" s="65" t="s">
        <v>47</v>
      </c>
      <c r="Q158" s="65" t="s">
        <v>55</v>
      </c>
      <c r="R158" s="65" t="s">
        <v>48</v>
      </c>
      <c r="S158" s="65" t="s">
        <v>92</v>
      </c>
      <c r="T158" s="65" t="s">
        <v>87</v>
      </c>
      <c r="U158" s="65" t="s">
        <v>107</v>
      </c>
      <c r="V158" s="65" t="s">
        <v>108</v>
      </c>
      <c r="W158" s="65" t="s">
        <v>87</v>
      </c>
      <c r="X158" s="65" t="s">
        <v>87</v>
      </c>
      <c r="Y158" s="65" t="s">
        <v>235</v>
      </c>
      <c r="Z158" s="67" t="s">
        <v>239</v>
      </c>
      <c r="AA158" s="73" t="str">
        <f t="shared" si="2"/>
        <v>ANH_COST0052_2025-26_ACTUAL_ANHWWTW0003</v>
      </c>
    </row>
    <row r="159" spans="1:27" s="17" customFormat="1" ht="13.15">
      <c r="A159" s="66">
        <v>46182.671528275459</v>
      </c>
      <c r="B159" s="65" t="s">
        <v>91</v>
      </c>
      <c r="C159" s="65" t="s">
        <v>139</v>
      </c>
      <c r="D159" s="65" t="s">
        <v>140</v>
      </c>
      <c r="E159" s="67" t="s">
        <v>239</v>
      </c>
      <c r="F159" s="65" t="s">
        <v>48</v>
      </c>
      <c r="G159" s="65" t="s">
        <v>49</v>
      </c>
      <c r="H159" s="65" t="s">
        <v>50</v>
      </c>
      <c r="I159" s="65" t="s">
        <v>51</v>
      </c>
      <c r="J159" s="65" t="s">
        <v>86</v>
      </c>
      <c r="K159" s="65" t="s">
        <v>53</v>
      </c>
      <c r="L159" s="65" t="s">
        <v>101</v>
      </c>
      <c r="M159" s="66">
        <v>46178.592687581018</v>
      </c>
      <c r="N159" s="65">
        <v>46178.585543981484</v>
      </c>
      <c r="O159" s="65" t="s">
        <v>128</v>
      </c>
      <c r="P159" s="65" t="s">
        <v>47</v>
      </c>
      <c r="Q159" s="65" t="s">
        <v>55</v>
      </c>
      <c r="R159" s="65" t="s">
        <v>48</v>
      </c>
      <c r="S159" s="65" t="s">
        <v>92</v>
      </c>
      <c r="T159" s="65" t="s">
        <v>87</v>
      </c>
      <c r="U159" s="65" t="s">
        <v>107</v>
      </c>
      <c r="V159" s="65" t="s">
        <v>108</v>
      </c>
      <c r="W159" s="65" t="s">
        <v>87</v>
      </c>
      <c r="X159" s="65" t="s">
        <v>87</v>
      </c>
      <c r="Y159" s="65" t="s">
        <v>237</v>
      </c>
      <c r="Z159" s="67" t="s">
        <v>239</v>
      </c>
      <c r="AA159" s="73" t="str">
        <f t="shared" si="2"/>
        <v>ANH_COST0052_2025-26_ACTUAL_ANHWWTW0005</v>
      </c>
    </row>
    <row r="160" spans="1:27" s="17" customFormat="1" ht="13.15">
      <c r="A160" s="66">
        <v>46182.671528275459</v>
      </c>
      <c r="B160" s="65" t="s">
        <v>91</v>
      </c>
      <c r="C160" s="65" t="s">
        <v>139</v>
      </c>
      <c r="D160" s="65" t="s">
        <v>140</v>
      </c>
      <c r="E160" s="67">
        <v>1</v>
      </c>
      <c r="F160" s="65" t="s">
        <v>48</v>
      </c>
      <c r="G160" s="65" t="s">
        <v>49</v>
      </c>
      <c r="H160" s="65" t="s">
        <v>50</v>
      </c>
      <c r="I160" s="65" t="s">
        <v>51</v>
      </c>
      <c r="J160" s="65" t="s">
        <v>86</v>
      </c>
      <c r="K160" s="65" t="s">
        <v>53</v>
      </c>
      <c r="L160" s="65" t="s">
        <v>101</v>
      </c>
      <c r="M160" s="66">
        <v>46178.592687581018</v>
      </c>
      <c r="N160" s="65">
        <v>46178.585543981484</v>
      </c>
      <c r="O160" s="65" t="s">
        <v>128</v>
      </c>
      <c r="P160" s="65" t="s">
        <v>47</v>
      </c>
      <c r="Q160" s="65" t="s">
        <v>55</v>
      </c>
      <c r="R160" s="65" t="s">
        <v>48</v>
      </c>
      <c r="S160" s="65" t="s">
        <v>92</v>
      </c>
      <c r="T160" s="65" t="s">
        <v>87</v>
      </c>
      <c r="U160" s="65" t="s">
        <v>107</v>
      </c>
      <c r="V160" s="65" t="s">
        <v>108</v>
      </c>
      <c r="W160" s="65" t="s">
        <v>87</v>
      </c>
      <c r="X160" s="65" t="s">
        <v>87</v>
      </c>
      <c r="Y160" s="65" t="s">
        <v>234</v>
      </c>
      <c r="Z160" s="67">
        <v>1</v>
      </c>
      <c r="AA160" s="73" t="str">
        <f t="shared" si="2"/>
        <v>ANH_COST0052_2025-26_ACTUAL_ANHWWTW0002</v>
      </c>
    </row>
    <row r="161" spans="1:27" s="17" customFormat="1" ht="13.15">
      <c r="A161" s="66">
        <v>46182.671528275459</v>
      </c>
      <c r="B161" s="65" t="s">
        <v>91</v>
      </c>
      <c r="C161" s="65" t="s">
        <v>139</v>
      </c>
      <c r="D161" s="65" t="s">
        <v>140</v>
      </c>
      <c r="E161" s="67">
        <v>2</v>
      </c>
      <c r="F161" s="65" t="s">
        <v>48</v>
      </c>
      <c r="G161" s="65" t="s">
        <v>49</v>
      </c>
      <c r="H161" s="65" t="s">
        <v>50</v>
      </c>
      <c r="I161" s="65" t="s">
        <v>51</v>
      </c>
      <c r="J161" s="65" t="s">
        <v>86</v>
      </c>
      <c r="K161" s="65" t="s">
        <v>53</v>
      </c>
      <c r="L161" s="65" t="s">
        <v>101</v>
      </c>
      <c r="M161" s="66">
        <v>46178.592687581018</v>
      </c>
      <c r="N161" s="65">
        <v>46178.585543981484</v>
      </c>
      <c r="O161" s="65" t="s">
        <v>128</v>
      </c>
      <c r="P161" s="65" t="s">
        <v>47</v>
      </c>
      <c r="Q161" s="65" t="s">
        <v>55</v>
      </c>
      <c r="R161" s="65" t="s">
        <v>48</v>
      </c>
      <c r="S161" s="65" t="s">
        <v>92</v>
      </c>
      <c r="T161" s="65" t="s">
        <v>87</v>
      </c>
      <c r="U161" s="65" t="s">
        <v>107</v>
      </c>
      <c r="V161" s="65" t="s">
        <v>108</v>
      </c>
      <c r="W161" s="65" t="s">
        <v>87</v>
      </c>
      <c r="X161" s="65" t="s">
        <v>87</v>
      </c>
      <c r="Y161" s="65" t="s">
        <v>236</v>
      </c>
      <c r="Z161" s="67">
        <v>2</v>
      </c>
      <c r="AA161" s="73" t="str">
        <f t="shared" si="2"/>
        <v>ANH_COST0052_2025-26_ACTUAL_ANHWWTW0004</v>
      </c>
    </row>
    <row r="162" spans="1:27" s="17" customFormat="1" ht="13.15">
      <c r="A162" s="66">
        <v>46182.671528275459</v>
      </c>
      <c r="B162" s="65" t="s">
        <v>91</v>
      </c>
      <c r="C162" s="65" t="s">
        <v>141</v>
      </c>
      <c r="D162" s="65" t="s">
        <v>142</v>
      </c>
      <c r="E162" s="67" t="s">
        <v>239</v>
      </c>
      <c r="F162" s="65" t="s">
        <v>48</v>
      </c>
      <c r="G162" s="65" t="s">
        <v>49</v>
      </c>
      <c r="H162" s="65" t="s">
        <v>50</v>
      </c>
      <c r="I162" s="65" t="s">
        <v>51</v>
      </c>
      <c r="J162" s="65" t="s">
        <v>86</v>
      </c>
      <c r="K162" s="65" t="s">
        <v>53</v>
      </c>
      <c r="L162" s="65" t="s">
        <v>101</v>
      </c>
      <c r="M162" s="66">
        <v>46178.592687581018</v>
      </c>
      <c r="N162" s="65">
        <v>46178.585543981484</v>
      </c>
      <c r="O162" s="65" t="s">
        <v>128</v>
      </c>
      <c r="P162" s="65" t="s">
        <v>47</v>
      </c>
      <c r="Q162" s="65" t="s">
        <v>55</v>
      </c>
      <c r="R162" s="65" t="s">
        <v>48</v>
      </c>
      <c r="S162" s="65" t="s">
        <v>92</v>
      </c>
      <c r="T162" s="65" t="s">
        <v>87</v>
      </c>
      <c r="U162" s="65" t="s">
        <v>107</v>
      </c>
      <c r="V162" s="65" t="s">
        <v>108</v>
      </c>
      <c r="W162" s="65" t="s">
        <v>87</v>
      </c>
      <c r="X162" s="65" t="s">
        <v>87</v>
      </c>
      <c r="Y162" s="65" t="s">
        <v>237</v>
      </c>
      <c r="Z162" s="67" t="s">
        <v>239</v>
      </c>
      <c r="AA162" s="73" t="str">
        <f t="shared" si="2"/>
        <v>ANH_COST0053_2025-26_ACTUAL_ANHWWTW0005</v>
      </c>
    </row>
    <row r="163" spans="1:27" s="17" customFormat="1" ht="13.15">
      <c r="A163" s="66">
        <v>46182.671528275459</v>
      </c>
      <c r="B163" s="65" t="s">
        <v>91</v>
      </c>
      <c r="C163" s="65" t="s">
        <v>141</v>
      </c>
      <c r="D163" s="65" t="s">
        <v>142</v>
      </c>
      <c r="E163" s="67">
        <v>0.25</v>
      </c>
      <c r="F163" s="65" t="s">
        <v>48</v>
      </c>
      <c r="G163" s="65" t="s">
        <v>49</v>
      </c>
      <c r="H163" s="65" t="s">
        <v>50</v>
      </c>
      <c r="I163" s="65" t="s">
        <v>51</v>
      </c>
      <c r="J163" s="65" t="s">
        <v>86</v>
      </c>
      <c r="K163" s="65" t="s">
        <v>53</v>
      </c>
      <c r="L163" s="65" t="s">
        <v>101</v>
      </c>
      <c r="M163" s="66">
        <v>46178.592687581018</v>
      </c>
      <c r="N163" s="65">
        <v>46178.585543981484</v>
      </c>
      <c r="O163" s="65" t="s">
        <v>128</v>
      </c>
      <c r="P163" s="65" t="s">
        <v>47</v>
      </c>
      <c r="Q163" s="65" t="s">
        <v>55</v>
      </c>
      <c r="R163" s="65" t="s">
        <v>48</v>
      </c>
      <c r="S163" s="65" t="s">
        <v>92</v>
      </c>
      <c r="T163" s="65" t="s">
        <v>87</v>
      </c>
      <c r="U163" s="65" t="s">
        <v>107</v>
      </c>
      <c r="V163" s="65" t="s">
        <v>108</v>
      </c>
      <c r="W163" s="65" t="s">
        <v>87</v>
      </c>
      <c r="X163" s="65" t="s">
        <v>87</v>
      </c>
      <c r="Y163" s="65" t="s">
        <v>235</v>
      </c>
      <c r="Z163" s="67">
        <v>0.25</v>
      </c>
      <c r="AA163" s="73" t="str">
        <f t="shared" si="2"/>
        <v>ANH_COST0053_2025-26_ACTUAL_ANHWWTW0003</v>
      </c>
    </row>
    <row r="164" spans="1:27" s="17" customFormat="1" ht="13.15">
      <c r="A164" s="66">
        <v>46182.671528275459</v>
      </c>
      <c r="B164" s="65" t="s">
        <v>91</v>
      </c>
      <c r="C164" s="65" t="s">
        <v>141</v>
      </c>
      <c r="D164" s="65" t="s">
        <v>142</v>
      </c>
      <c r="E164" s="67">
        <v>0.41</v>
      </c>
      <c r="F164" s="65" t="s">
        <v>48</v>
      </c>
      <c r="G164" s="65" t="s">
        <v>49</v>
      </c>
      <c r="H164" s="65" t="s">
        <v>50</v>
      </c>
      <c r="I164" s="65" t="s">
        <v>51</v>
      </c>
      <c r="J164" s="65" t="s">
        <v>86</v>
      </c>
      <c r="K164" s="65" t="s">
        <v>53</v>
      </c>
      <c r="L164" s="65" t="s">
        <v>101</v>
      </c>
      <c r="M164" s="66">
        <v>46178.592687581018</v>
      </c>
      <c r="N164" s="65">
        <v>46178.585543981484</v>
      </c>
      <c r="O164" s="65" t="s">
        <v>128</v>
      </c>
      <c r="P164" s="65" t="s">
        <v>47</v>
      </c>
      <c r="Q164" s="65" t="s">
        <v>55</v>
      </c>
      <c r="R164" s="65" t="s">
        <v>48</v>
      </c>
      <c r="S164" s="65" t="s">
        <v>92</v>
      </c>
      <c r="T164" s="65" t="s">
        <v>87</v>
      </c>
      <c r="U164" s="65" t="s">
        <v>107</v>
      </c>
      <c r="V164" s="65" t="s">
        <v>108</v>
      </c>
      <c r="W164" s="65" t="s">
        <v>87</v>
      </c>
      <c r="X164" s="65" t="s">
        <v>87</v>
      </c>
      <c r="Y164" s="65" t="s">
        <v>234</v>
      </c>
      <c r="Z164" s="67">
        <v>0.41</v>
      </c>
      <c r="AA164" s="73" t="str">
        <f t="shared" si="2"/>
        <v>ANH_COST0053_2025-26_ACTUAL_ANHWWTW0002</v>
      </c>
    </row>
    <row r="165" spans="1:27" s="17" customFormat="1" ht="13.15">
      <c r="A165" s="66">
        <v>46182.671528275459</v>
      </c>
      <c r="B165" s="65" t="s">
        <v>91</v>
      </c>
      <c r="C165" s="65" t="s">
        <v>141</v>
      </c>
      <c r="D165" s="65" t="s">
        <v>142</v>
      </c>
      <c r="E165" s="67">
        <v>1</v>
      </c>
      <c r="F165" s="65" t="s">
        <v>48</v>
      </c>
      <c r="G165" s="65" t="s">
        <v>49</v>
      </c>
      <c r="H165" s="65" t="s">
        <v>50</v>
      </c>
      <c r="I165" s="65" t="s">
        <v>51</v>
      </c>
      <c r="J165" s="65" t="s">
        <v>86</v>
      </c>
      <c r="K165" s="65" t="s">
        <v>53</v>
      </c>
      <c r="L165" s="65" t="s">
        <v>101</v>
      </c>
      <c r="M165" s="66">
        <v>46178.592687581018</v>
      </c>
      <c r="N165" s="65">
        <v>46178.585543981484</v>
      </c>
      <c r="O165" s="65" t="s">
        <v>128</v>
      </c>
      <c r="P165" s="65" t="s">
        <v>47</v>
      </c>
      <c r="Q165" s="65" t="s">
        <v>55</v>
      </c>
      <c r="R165" s="65" t="s">
        <v>48</v>
      </c>
      <c r="S165" s="65" t="s">
        <v>92</v>
      </c>
      <c r="T165" s="65" t="s">
        <v>87</v>
      </c>
      <c r="U165" s="65" t="s">
        <v>107</v>
      </c>
      <c r="V165" s="65" t="s">
        <v>108</v>
      </c>
      <c r="W165" s="65" t="s">
        <v>87</v>
      </c>
      <c r="X165" s="65" t="s">
        <v>87</v>
      </c>
      <c r="Y165" s="65" t="s">
        <v>236</v>
      </c>
      <c r="Z165" s="67">
        <v>1</v>
      </c>
      <c r="AA165" s="73" t="str">
        <f t="shared" si="2"/>
        <v>ANH_COST0053_2025-26_ACTUAL_ANHWWTW0004</v>
      </c>
    </row>
    <row r="166" spans="1:27" s="17" customFormat="1" ht="13.15">
      <c r="A166" s="66">
        <v>46182.671528275459</v>
      </c>
      <c r="B166" s="65" t="s">
        <v>91</v>
      </c>
      <c r="C166" s="65" t="s">
        <v>141</v>
      </c>
      <c r="D166" s="65" t="s">
        <v>142</v>
      </c>
      <c r="E166" s="67" t="s">
        <v>14</v>
      </c>
      <c r="F166" s="65" t="s">
        <v>48</v>
      </c>
      <c r="G166" s="65" t="s">
        <v>49</v>
      </c>
      <c r="H166" s="65" t="s">
        <v>50</v>
      </c>
      <c r="I166" s="65" t="s">
        <v>51</v>
      </c>
      <c r="J166" s="65" t="s">
        <v>86</v>
      </c>
      <c r="K166" s="65" t="s">
        <v>53</v>
      </c>
      <c r="L166" s="65" t="s">
        <v>101</v>
      </c>
      <c r="M166" s="66">
        <v>46178.592687581018</v>
      </c>
      <c r="N166" s="65">
        <v>46178.585543981484</v>
      </c>
      <c r="O166" s="65" t="s">
        <v>128</v>
      </c>
      <c r="P166" s="65" t="s">
        <v>47</v>
      </c>
      <c r="Q166" s="65" t="s">
        <v>55</v>
      </c>
      <c r="R166" s="65" t="s">
        <v>48</v>
      </c>
      <c r="S166" s="65" t="s">
        <v>92</v>
      </c>
      <c r="T166" s="65" t="s">
        <v>87</v>
      </c>
      <c r="U166" s="65" t="s">
        <v>107</v>
      </c>
      <c r="V166" s="65" t="s">
        <v>108</v>
      </c>
      <c r="W166" s="65" t="s">
        <v>87</v>
      </c>
      <c r="X166" s="65" t="s">
        <v>87</v>
      </c>
      <c r="Y166" s="65" t="s">
        <v>233</v>
      </c>
      <c r="Z166" s="67" t="s">
        <v>14</v>
      </c>
      <c r="AA166" s="73" t="str">
        <f t="shared" si="2"/>
        <v>ANH_COST0053_2025-26_ACTUAL_ANHWWTW0001</v>
      </c>
    </row>
    <row r="167" spans="1:27" s="17" customFormat="1" ht="13.15">
      <c r="A167" s="66">
        <v>46182.671528275459</v>
      </c>
      <c r="B167" s="65" t="s">
        <v>91</v>
      </c>
      <c r="C167" s="65" t="s">
        <v>143</v>
      </c>
      <c r="D167" s="65" t="s">
        <v>144</v>
      </c>
      <c r="E167" s="67" t="s">
        <v>145</v>
      </c>
      <c r="F167" s="65" t="s">
        <v>48</v>
      </c>
      <c r="G167" s="65" t="s">
        <v>49</v>
      </c>
      <c r="H167" s="65" t="s">
        <v>50</v>
      </c>
      <c r="I167" s="65" t="s">
        <v>51</v>
      </c>
      <c r="J167" s="65" t="s">
        <v>86</v>
      </c>
      <c r="K167" s="65" t="s">
        <v>53</v>
      </c>
      <c r="L167" s="65" t="s">
        <v>101</v>
      </c>
      <c r="M167" s="66">
        <v>46178.592687581018</v>
      </c>
      <c r="N167" s="65">
        <v>46178.585543981484</v>
      </c>
      <c r="O167" s="65" t="s">
        <v>146</v>
      </c>
      <c r="P167" s="65" t="s">
        <v>47</v>
      </c>
      <c r="Q167" s="65" t="s">
        <v>55</v>
      </c>
      <c r="R167" s="65" t="s">
        <v>48</v>
      </c>
      <c r="S167" s="65" t="s">
        <v>92</v>
      </c>
      <c r="T167" s="65" t="s">
        <v>87</v>
      </c>
      <c r="U167" s="65" t="s">
        <v>107</v>
      </c>
      <c r="V167" s="65" t="s">
        <v>108</v>
      </c>
      <c r="W167" s="65" t="s">
        <v>87</v>
      </c>
      <c r="X167" s="65" t="s">
        <v>87</v>
      </c>
      <c r="Y167" s="65" t="s">
        <v>233</v>
      </c>
      <c r="Z167" s="67" t="s">
        <v>145</v>
      </c>
      <c r="AA167" s="73" t="str">
        <f t="shared" si="2"/>
        <v>ANH_COST0054_2025-26_ACTUAL_ANHWWTW0001</v>
      </c>
    </row>
    <row r="168" spans="1:27" s="17" customFormat="1" ht="13.15">
      <c r="A168" s="66">
        <v>46182.671528275459</v>
      </c>
      <c r="B168" s="65" t="s">
        <v>91</v>
      </c>
      <c r="C168" s="65" t="s">
        <v>143</v>
      </c>
      <c r="D168" s="65" t="s">
        <v>144</v>
      </c>
      <c r="E168" s="67" t="s">
        <v>145</v>
      </c>
      <c r="F168" s="65" t="s">
        <v>48</v>
      </c>
      <c r="G168" s="65" t="s">
        <v>49</v>
      </c>
      <c r="H168" s="65" t="s">
        <v>50</v>
      </c>
      <c r="I168" s="65" t="s">
        <v>51</v>
      </c>
      <c r="J168" s="65" t="s">
        <v>86</v>
      </c>
      <c r="K168" s="65" t="s">
        <v>53</v>
      </c>
      <c r="L168" s="65" t="s">
        <v>101</v>
      </c>
      <c r="M168" s="66">
        <v>46178.592687581018</v>
      </c>
      <c r="N168" s="65">
        <v>46178.585543981484</v>
      </c>
      <c r="O168" s="65" t="s">
        <v>146</v>
      </c>
      <c r="P168" s="65" t="s">
        <v>47</v>
      </c>
      <c r="Q168" s="65" t="s">
        <v>55</v>
      </c>
      <c r="R168" s="65" t="s">
        <v>48</v>
      </c>
      <c r="S168" s="65" t="s">
        <v>92</v>
      </c>
      <c r="T168" s="65" t="s">
        <v>87</v>
      </c>
      <c r="U168" s="65" t="s">
        <v>107</v>
      </c>
      <c r="V168" s="65" t="s">
        <v>108</v>
      </c>
      <c r="W168" s="65" t="s">
        <v>87</v>
      </c>
      <c r="X168" s="65" t="s">
        <v>87</v>
      </c>
      <c r="Y168" s="65" t="s">
        <v>234</v>
      </c>
      <c r="Z168" s="67" t="s">
        <v>145</v>
      </c>
      <c r="AA168" s="73" t="str">
        <f t="shared" si="2"/>
        <v>ANH_COST0054_2025-26_ACTUAL_ANHWWTW0002</v>
      </c>
    </row>
    <row r="169" spans="1:27" s="17" customFormat="1" ht="13.15">
      <c r="A169" s="66">
        <v>46182.671528275459</v>
      </c>
      <c r="B169" s="65" t="s">
        <v>91</v>
      </c>
      <c r="C169" s="65" t="s">
        <v>143</v>
      </c>
      <c r="D169" s="65" t="s">
        <v>144</v>
      </c>
      <c r="E169" s="67" t="s">
        <v>145</v>
      </c>
      <c r="F169" s="65" t="s">
        <v>48</v>
      </c>
      <c r="G169" s="65" t="s">
        <v>49</v>
      </c>
      <c r="H169" s="65" t="s">
        <v>50</v>
      </c>
      <c r="I169" s="65" t="s">
        <v>51</v>
      </c>
      <c r="J169" s="65" t="s">
        <v>86</v>
      </c>
      <c r="K169" s="65" t="s">
        <v>53</v>
      </c>
      <c r="L169" s="65" t="s">
        <v>101</v>
      </c>
      <c r="M169" s="66">
        <v>46178.592687581018</v>
      </c>
      <c r="N169" s="65">
        <v>46178.585543981484</v>
      </c>
      <c r="O169" s="65" t="s">
        <v>146</v>
      </c>
      <c r="P169" s="65" t="s">
        <v>47</v>
      </c>
      <c r="Q169" s="65" t="s">
        <v>55</v>
      </c>
      <c r="R169" s="65" t="s">
        <v>48</v>
      </c>
      <c r="S169" s="65" t="s">
        <v>92</v>
      </c>
      <c r="T169" s="65" t="s">
        <v>87</v>
      </c>
      <c r="U169" s="65" t="s">
        <v>107</v>
      </c>
      <c r="V169" s="65" t="s">
        <v>108</v>
      </c>
      <c r="W169" s="65" t="s">
        <v>87</v>
      </c>
      <c r="X169" s="65" t="s">
        <v>87</v>
      </c>
      <c r="Y169" s="65" t="s">
        <v>237</v>
      </c>
      <c r="Z169" s="67" t="s">
        <v>145</v>
      </c>
      <c r="AA169" s="73" t="str">
        <f t="shared" si="2"/>
        <v>ANH_COST0054_2025-26_ACTUAL_ANHWWTW0005</v>
      </c>
    </row>
    <row r="170" spans="1:27" s="17" customFormat="1" ht="13.15">
      <c r="A170" s="66">
        <v>46182.671528275459</v>
      </c>
      <c r="B170" s="65" t="s">
        <v>91</v>
      </c>
      <c r="C170" s="65" t="s">
        <v>143</v>
      </c>
      <c r="D170" s="65" t="s">
        <v>144</v>
      </c>
      <c r="E170" s="67" t="s">
        <v>155</v>
      </c>
      <c r="F170" s="65" t="s">
        <v>48</v>
      </c>
      <c r="G170" s="65" t="s">
        <v>49</v>
      </c>
      <c r="H170" s="65" t="s">
        <v>50</v>
      </c>
      <c r="I170" s="65" t="s">
        <v>51</v>
      </c>
      <c r="J170" s="65" t="s">
        <v>86</v>
      </c>
      <c r="K170" s="65" t="s">
        <v>53</v>
      </c>
      <c r="L170" s="65" t="s">
        <v>101</v>
      </c>
      <c r="M170" s="66">
        <v>46178.592687581018</v>
      </c>
      <c r="N170" s="65">
        <v>46178.585543981484</v>
      </c>
      <c r="O170" s="65" t="s">
        <v>146</v>
      </c>
      <c r="P170" s="65" t="s">
        <v>47</v>
      </c>
      <c r="Q170" s="65" t="s">
        <v>55</v>
      </c>
      <c r="R170" s="65" t="s">
        <v>48</v>
      </c>
      <c r="S170" s="65" t="s">
        <v>92</v>
      </c>
      <c r="T170" s="65" t="s">
        <v>87</v>
      </c>
      <c r="U170" s="65" t="s">
        <v>107</v>
      </c>
      <c r="V170" s="65" t="s">
        <v>108</v>
      </c>
      <c r="W170" s="65" t="s">
        <v>87</v>
      </c>
      <c r="X170" s="65" t="s">
        <v>87</v>
      </c>
      <c r="Y170" s="65" t="s">
        <v>235</v>
      </c>
      <c r="Z170" s="67" t="s">
        <v>155</v>
      </c>
      <c r="AA170" s="73" t="str">
        <f t="shared" si="2"/>
        <v>ANH_COST0054_2025-26_ACTUAL_ANHWWTW0003</v>
      </c>
    </row>
    <row r="171" spans="1:27" s="17" customFormat="1" ht="13.15">
      <c r="A171" s="66">
        <v>46182.671528275459</v>
      </c>
      <c r="B171" s="65" t="s">
        <v>91</v>
      </c>
      <c r="C171" s="65" t="s">
        <v>143</v>
      </c>
      <c r="D171" s="65" t="s">
        <v>144</v>
      </c>
      <c r="E171" s="67" t="s">
        <v>155</v>
      </c>
      <c r="F171" s="65" t="s">
        <v>48</v>
      </c>
      <c r="G171" s="65" t="s">
        <v>49</v>
      </c>
      <c r="H171" s="65" t="s">
        <v>50</v>
      </c>
      <c r="I171" s="65" t="s">
        <v>51</v>
      </c>
      <c r="J171" s="65" t="s">
        <v>86</v>
      </c>
      <c r="K171" s="65" t="s">
        <v>53</v>
      </c>
      <c r="L171" s="65" t="s">
        <v>101</v>
      </c>
      <c r="M171" s="66">
        <v>46178.592687581018</v>
      </c>
      <c r="N171" s="65">
        <v>46178.585543981484</v>
      </c>
      <c r="O171" s="65" t="s">
        <v>146</v>
      </c>
      <c r="P171" s="65" t="s">
        <v>47</v>
      </c>
      <c r="Q171" s="65" t="s">
        <v>55</v>
      </c>
      <c r="R171" s="65" t="s">
        <v>48</v>
      </c>
      <c r="S171" s="65" t="s">
        <v>92</v>
      </c>
      <c r="T171" s="65" t="s">
        <v>87</v>
      </c>
      <c r="U171" s="65" t="s">
        <v>107</v>
      </c>
      <c r="V171" s="65" t="s">
        <v>108</v>
      </c>
      <c r="W171" s="65" t="s">
        <v>87</v>
      </c>
      <c r="X171" s="65" t="s">
        <v>87</v>
      </c>
      <c r="Y171" s="65" t="s">
        <v>236</v>
      </c>
      <c r="Z171" s="67" t="s">
        <v>155</v>
      </c>
      <c r="AA171" s="73" t="str">
        <f t="shared" si="2"/>
        <v>ANH_COST0054_2025-26_ACTUAL_ANHWWTW0004</v>
      </c>
    </row>
    <row r="172" spans="1:27" s="17" customFormat="1" ht="13.15">
      <c r="A172" s="66">
        <v>46182.671528275459</v>
      </c>
      <c r="B172" s="65" t="s">
        <v>91</v>
      </c>
      <c r="C172" s="65" t="s">
        <v>147</v>
      </c>
      <c r="D172" s="65" t="s">
        <v>148</v>
      </c>
      <c r="E172" s="67" t="s">
        <v>239</v>
      </c>
      <c r="F172" s="65" t="s">
        <v>48</v>
      </c>
      <c r="G172" s="65" t="s">
        <v>49</v>
      </c>
      <c r="H172" s="65" t="s">
        <v>50</v>
      </c>
      <c r="I172" s="65" t="s">
        <v>51</v>
      </c>
      <c r="J172" s="65" t="s">
        <v>86</v>
      </c>
      <c r="K172" s="65" t="s">
        <v>53</v>
      </c>
      <c r="L172" s="65" t="s">
        <v>101</v>
      </c>
      <c r="M172" s="66">
        <v>46178.592687581018</v>
      </c>
      <c r="N172" s="65">
        <v>46178.585543981484</v>
      </c>
      <c r="O172" s="65" t="s">
        <v>115</v>
      </c>
      <c r="P172" s="65" t="s">
        <v>47</v>
      </c>
      <c r="Q172" s="65" t="s">
        <v>55</v>
      </c>
      <c r="R172" s="65" t="s">
        <v>48</v>
      </c>
      <c r="S172" s="65" t="s">
        <v>92</v>
      </c>
      <c r="T172" s="65" t="s">
        <v>87</v>
      </c>
      <c r="U172" s="65" t="s">
        <v>107</v>
      </c>
      <c r="V172" s="65" t="s">
        <v>108</v>
      </c>
      <c r="W172" s="65" t="s">
        <v>87</v>
      </c>
      <c r="X172" s="65" t="s">
        <v>87</v>
      </c>
      <c r="Y172" s="65" t="s">
        <v>233</v>
      </c>
      <c r="Z172" s="67" t="s">
        <v>239</v>
      </c>
      <c r="AA172" s="73" t="str">
        <f t="shared" si="2"/>
        <v>ANH_COST0055_2025-26_ACTUAL_ANHWWTW0001</v>
      </c>
    </row>
    <row r="173" spans="1:27" s="17" customFormat="1" ht="13.15">
      <c r="A173" s="66">
        <v>46182.671528275459</v>
      </c>
      <c r="B173" s="65" t="s">
        <v>91</v>
      </c>
      <c r="C173" s="65" t="s">
        <v>147</v>
      </c>
      <c r="D173" s="65" t="s">
        <v>148</v>
      </c>
      <c r="E173" s="67" t="s">
        <v>239</v>
      </c>
      <c r="F173" s="65" t="s">
        <v>48</v>
      </c>
      <c r="G173" s="65" t="s">
        <v>49</v>
      </c>
      <c r="H173" s="65" t="s">
        <v>50</v>
      </c>
      <c r="I173" s="65" t="s">
        <v>51</v>
      </c>
      <c r="J173" s="65" t="s">
        <v>86</v>
      </c>
      <c r="K173" s="65" t="s">
        <v>53</v>
      </c>
      <c r="L173" s="65" t="s">
        <v>101</v>
      </c>
      <c r="M173" s="66">
        <v>46178.592687581018</v>
      </c>
      <c r="N173" s="65">
        <v>46178.585543981484</v>
      </c>
      <c r="O173" s="65" t="s">
        <v>115</v>
      </c>
      <c r="P173" s="65" t="s">
        <v>47</v>
      </c>
      <c r="Q173" s="65" t="s">
        <v>55</v>
      </c>
      <c r="R173" s="65" t="s">
        <v>48</v>
      </c>
      <c r="S173" s="65" t="s">
        <v>92</v>
      </c>
      <c r="T173" s="65" t="s">
        <v>87</v>
      </c>
      <c r="U173" s="65" t="s">
        <v>107</v>
      </c>
      <c r="V173" s="65" t="s">
        <v>108</v>
      </c>
      <c r="W173" s="65" t="s">
        <v>87</v>
      </c>
      <c r="X173" s="65" t="s">
        <v>87</v>
      </c>
      <c r="Y173" s="65" t="s">
        <v>234</v>
      </c>
      <c r="Z173" s="67" t="s">
        <v>239</v>
      </c>
      <c r="AA173" s="73" t="str">
        <f t="shared" si="2"/>
        <v>ANH_COST0055_2025-26_ACTUAL_ANHWWTW0002</v>
      </c>
    </row>
    <row r="174" spans="1:27" s="17" customFormat="1" ht="13.15">
      <c r="A174" s="66">
        <v>46182.671528275459</v>
      </c>
      <c r="B174" s="65" t="s">
        <v>91</v>
      </c>
      <c r="C174" s="65" t="s">
        <v>147</v>
      </c>
      <c r="D174" s="65" t="s">
        <v>148</v>
      </c>
      <c r="E174" s="67" t="s">
        <v>239</v>
      </c>
      <c r="F174" s="65" t="s">
        <v>48</v>
      </c>
      <c r="G174" s="65" t="s">
        <v>49</v>
      </c>
      <c r="H174" s="65" t="s">
        <v>50</v>
      </c>
      <c r="I174" s="65" t="s">
        <v>51</v>
      </c>
      <c r="J174" s="65" t="s">
        <v>86</v>
      </c>
      <c r="K174" s="65" t="s">
        <v>53</v>
      </c>
      <c r="L174" s="65" t="s">
        <v>101</v>
      </c>
      <c r="M174" s="66">
        <v>46178.592687581018</v>
      </c>
      <c r="N174" s="65">
        <v>46178.585543981484</v>
      </c>
      <c r="O174" s="65" t="s">
        <v>115</v>
      </c>
      <c r="P174" s="65" t="s">
        <v>47</v>
      </c>
      <c r="Q174" s="65" t="s">
        <v>55</v>
      </c>
      <c r="R174" s="65" t="s">
        <v>48</v>
      </c>
      <c r="S174" s="65" t="s">
        <v>92</v>
      </c>
      <c r="T174" s="65" t="s">
        <v>87</v>
      </c>
      <c r="U174" s="65" t="s">
        <v>107</v>
      </c>
      <c r="V174" s="65" t="s">
        <v>108</v>
      </c>
      <c r="W174" s="65" t="s">
        <v>87</v>
      </c>
      <c r="X174" s="65" t="s">
        <v>87</v>
      </c>
      <c r="Y174" s="65" t="s">
        <v>237</v>
      </c>
      <c r="Z174" s="67" t="s">
        <v>239</v>
      </c>
      <c r="AA174" s="73" t="str">
        <f t="shared" si="2"/>
        <v>ANH_COST0055_2025-26_ACTUAL_ANHWWTW0005</v>
      </c>
    </row>
    <row r="175" spans="1:27" s="17" customFormat="1" ht="13.15">
      <c r="A175" s="66">
        <v>46182.671528275459</v>
      </c>
      <c r="B175" s="65" t="s">
        <v>91</v>
      </c>
      <c r="C175" s="65" t="s">
        <v>147</v>
      </c>
      <c r="D175" s="65" t="s">
        <v>148</v>
      </c>
      <c r="E175" s="67" t="s">
        <v>240</v>
      </c>
      <c r="F175" s="65" t="s">
        <v>48</v>
      </c>
      <c r="G175" s="65" t="s">
        <v>49</v>
      </c>
      <c r="H175" s="65" t="s">
        <v>50</v>
      </c>
      <c r="I175" s="65" t="s">
        <v>51</v>
      </c>
      <c r="J175" s="65" t="s">
        <v>86</v>
      </c>
      <c r="K175" s="65" t="s">
        <v>53</v>
      </c>
      <c r="L175" s="65" t="s">
        <v>101</v>
      </c>
      <c r="M175" s="66">
        <v>46178.592687581018</v>
      </c>
      <c r="N175" s="65">
        <v>46178.585543981484</v>
      </c>
      <c r="O175" s="65" t="s">
        <v>115</v>
      </c>
      <c r="P175" s="65" t="s">
        <v>47</v>
      </c>
      <c r="Q175" s="65" t="s">
        <v>55</v>
      </c>
      <c r="R175" s="65" t="s">
        <v>48</v>
      </c>
      <c r="S175" s="65" t="s">
        <v>92</v>
      </c>
      <c r="T175" s="65" t="s">
        <v>87</v>
      </c>
      <c r="U175" s="65" t="s">
        <v>107</v>
      </c>
      <c r="V175" s="65" t="s">
        <v>108</v>
      </c>
      <c r="W175" s="65" t="s">
        <v>87</v>
      </c>
      <c r="X175" s="65" t="s">
        <v>87</v>
      </c>
      <c r="Y175" s="65" t="s">
        <v>236</v>
      </c>
      <c r="Z175" s="67" t="s">
        <v>240</v>
      </c>
      <c r="AA175" s="73" t="str">
        <f t="shared" si="2"/>
        <v>ANH_COST0055_2025-26_ACTUAL_ANHWWTW0004</v>
      </c>
    </row>
    <row r="176" spans="1:27" s="17" customFormat="1" ht="13.15">
      <c r="A176" s="66">
        <v>46182.671528275459</v>
      </c>
      <c r="B176" s="65" t="s">
        <v>91</v>
      </c>
      <c r="C176" s="65" t="s">
        <v>147</v>
      </c>
      <c r="D176" s="65" t="s">
        <v>148</v>
      </c>
      <c r="E176" s="67" t="s">
        <v>241</v>
      </c>
      <c r="F176" s="65" t="s">
        <v>48</v>
      </c>
      <c r="G176" s="65" t="s">
        <v>49</v>
      </c>
      <c r="H176" s="65" t="s">
        <v>50</v>
      </c>
      <c r="I176" s="65" t="s">
        <v>51</v>
      </c>
      <c r="J176" s="65" t="s">
        <v>86</v>
      </c>
      <c r="K176" s="65" t="s">
        <v>53</v>
      </c>
      <c r="L176" s="65" t="s">
        <v>101</v>
      </c>
      <c r="M176" s="66">
        <v>46178.592687581018</v>
      </c>
      <c r="N176" s="65">
        <v>46178.585543981484</v>
      </c>
      <c r="O176" s="65" t="s">
        <v>115</v>
      </c>
      <c r="P176" s="65" t="s">
        <v>47</v>
      </c>
      <c r="Q176" s="65" t="s">
        <v>55</v>
      </c>
      <c r="R176" s="65" t="s">
        <v>48</v>
      </c>
      <c r="S176" s="65" t="s">
        <v>92</v>
      </c>
      <c r="T176" s="65" t="s">
        <v>87</v>
      </c>
      <c r="U176" s="65" t="s">
        <v>107</v>
      </c>
      <c r="V176" s="65" t="s">
        <v>108</v>
      </c>
      <c r="W176" s="65" t="s">
        <v>87</v>
      </c>
      <c r="X176" s="65" t="s">
        <v>87</v>
      </c>
      <c r="Y176" s="65" t="s">
        <v>235</v>
      </c>
      <c r="Z176" s="67" t="s">
        <v>241</v>
      </c>
      <c r="AA176" s="73" t="str">
        <f t="shared" si="2"/>
        <v>ANH_COST0055_2025-26_ACTUAL_ANHWWTW0003</v>
      </c>
    </row>
    <row r="177" spans="1:27" s="17" customFormat="1" ht="13.15">
      <c r="A177" s="66">
        <v>46182.671528275459</v>
      </c>
      <c r="B177" s="65" t="s">
        <v>91</v>
      </c>
      <c r="C177" s="65" t="s">
        <v>149</v>
      </c>
      <c r="D177" s="65" t="s">
        <v>150</v>
      </c>
      <c r="E177" s="67">
        <v>0</v>
      </c>
      <c r="F177" s="65" t="s">
        <v>48</v>
      </c>
      <c r="G177" s="65" t="s">
        <v>49</v>
      </c>
      <c r="H177" s="65" t="s">
        <v>50</v>
      </c>
      <c r="I177" s="65" t="s">
        <v>51</v>
      </c>
      <c r="J177" s="65" t="s">
        <v>86</v>
      </c>
      <c r="K177" s="65" t="s">
        <v>53</v>
      </c>
      <c r="L177" s="65" t="s">
        <v>101</v>
      </c>
      <c r="M177" s="66">
        <v>46178.592687581018</v>
      </c>
      <c r="N177" s="65">
        <v>46178.585543981484</v>
      </c>
      <c r="O177" s="65" t="s">
        <v>115</v>
      </c>
      <c r="P177" s="65" t="s">
        <v>47</v>
      </c>
      <c r="Q177" s="65" t="s">
        <v>55</v>
      </c>
      <c r="R177" s="65" t="s">
        <v>48</v>
      </c>
      <c r="S177" s="65" t="s">
        <v>92</v>
      </c>
      <c r="T177" s="65" t="s">
        <v>87</v>
      </c>
      <c r="U177" s="65" t="s">
        <v>107</v>
      </c>
      <c r="V177" s="65" t="s">
        <v>108</v>
      </c>
      <c r="W177" s="65" t="s">
        <v>87</v>
      </c>
      <c r="X177" s="65" t="s">
        <v>87</v>
      </c>
      <c r="Y177" s="65" t="s">
        <v>233</v>
      </c>
      <c r="Z177" s="67">
        <v>0</v>
      </c>
      <c r="AA177" s="73" t="str">
        <f t="shared" si="2"/>
        <v>ANH_COST0056_2025-26_ACTUAL_ANHWWTW0001</v>
      </c>
    </row>
    <row r="178" spans="1:27" s="17" customFormat="1" ht="13.15">
      <c r="A178" s="66">
        <v>46182.671528275459</v>
      </c>
      <c r="B178" s="65" t="s">
        <v>91</v>
      </c>
      <c r="C178" s="65" t="s">
        <v>149</v>
      </c>
      <c r="D178" s="65" t="s">
        <v>150</v>
      </c>
      <c r="E178" s="67">
        <v>0</v>
      </c>
      <c r="F178" s="65" t="s">
        <v>48</v>
      </c>
      <c r="G178" s="65" t="s">
        <v>49</v>
      </c>
      <c r="H178" s="65" t="s">
        <v>50</v>
      </c>
      <c r="I178" s="65" t="s">
        <v>51</v>
      </c>
      <c r="J178" s="65" t="s">
        <v>86</v>
      </c>
      <c r="K178" s="65" t="s">
        <v>53</v>
      </c>
      <c r="L178" s="65" t="s">
        <v>101</v>
      </c>
      <c r="M178" s="66">
        <v>46178.592687581018</v>
      </c>
      <c r="N178" s="65">
        <v>46178.585543981484</v>
      </c>
      <c r="O178" s="65" t="s">
        <v>115</v>
      </c>
      <c r="P178" s="65" t="s">
        <v>47</v>
      </c>
      <c r="Q178" s="65" t="s">
        <v>55</v>
      </c>
      <c r="R178" s="65" t="s">
        <v>48</v>
      </c>
      <c r="S178" s="65" t="s">
        <v>92</v>
      </c>
      <c r="T178" s="65" t="s">
        <v>87</v>
      </c>
      <c r="U178" s="65" t="s">
        <v>107</v>
      </c>
      <c r="V178" s="65" t="s">
        <v>108</v>
      </c>
      <c r="W178" s="65" t="s">
        <v>87</v>
      </c>
      <c r="X178" s="65" t="s">
        <v>87</v>
      </c>
      <c r="Y178" s="65" t="s">
        <v>234</v>
      </c>
      <c r="Z178" s="67">
        <v>0</v>
      </c>
      <c r="AA178" s="73" t="str">
        <f t="shared" si="2"/>
        <v>ANH_COST0056_2025-26_ACTUAL_ANHWWTW0002</v>
      </c>
    </row>
    <row r="179" spans="1:27" s="17" customFormat="1" ht="13.15">
      <c r="A179" s="66">
        <v>46182.671528275459</v>
      </c>
      <c r="B179" s="65" t="s">
        <v>91</v>
      </c>
      <c r="C179" s="65" t="s">
        <v>149</v>
      </c>
      <c r="D179" s="65" t="s">
        <v>150</v>
      </c>
      <c r="E179" s="67">
        <v>0</v>
      </c>
      <c r="F179" s="65" t="s">
        <v>48</v>
      </c>
      <c r="G179" s="65" t="s">
        <v>49</v>
      </c>
      <c r="H179" s="65" t="s">
        <v>50</v>
      </c>
      <c r="I179" s="65" t="s">
        <v>51</v>
      </c>
      <c r="J179" s="65" t="s">
        <v>86</v>
      </c>
      <c r="K179" s="65" t="s">
        <v>53</v>
      </c>
      <c r="L179" s="65" t="s">
        <v>101</v>
      </c>
      <c r="M179" s="66">
        <v>46178.592687581018</v>
      </c>
      <c r="N179" s="65">
        <v>46178.585543981484</v>
      </c>
      <c r="O179" s="65" t="s">
        <v>115</v>
      </c>
      <c r="P179" s="65" t="s">
        <v>47</v>
      </c>
      <c r="Q179" s="65" t="s">
        <v>55</v>
      </c>
      <c r="R179" s="65" t="s">
        <v>48</v>
      </c>
      <c r="S179" s="65" t="s">
        <v>92</v>
      </c>
      <c r="T179" s="65" t="s">
        <v>87</v>
      </c>
      <c r="U179" s="65" t="s">
        <v>107</v>
      </c>
      <c r="V179" s="65" t="s">
        <v>108</v>
      </c>
      <c r="W179" s="65" t="s">
        <v>87</v>
      </c>
      <c r="X179" s="65" t="s">
        <v>87</v>
      </c>
      <c r="Y179" s="65" t="s">
        <v>235</v>
      </c>
      <c r="Z179" s="67">
        <v>0</v>
      </c>
      <c r="AA179" s="73" t="str">
        <f t="shared" si="2"/>
        <v>ANH_COST0056_2025-26_ACTUAL_ANHWWTW0003</v>
      </c>
    </row>
    <row r="180" spans="1:27" s="17" customFormat="1" ht="13.15">
      <c r="A180" s="66">
        <v>46182.671528275459</v>
      </c>
      <c r="B180" s="65" t="s">
        <v>91</v>
      </c>
      <c r="C180" s="65" t="s">
        <v>149</v>
      </c>
      <c r="D180" s="65" t="s">
        <v>150</v>
      </c>
      <c r="E180" s="67">
        <v>0</v>
      </c>
      <c r="F180" s="65" t="s">
        <v>48</v>
      </c>
      <c r="G180" s="65" t="s">
        <v>49</v>
      </c>
      <c r="H180" s="65" t="s">
        <v>50</v>
      </c>
      <c r="I180" s="65" t="s">
        <v>51</v>
      </c>
      <c r="J180" s="65" t="s">
        <v>86</v>
      </c>
      <c r="K180" s="65" t="s">
        <v>53</v>
      </c>
      <c r="L180" s="65" t="s">
        <v>101</v>
      </c>
      <c r="M180" s="66">
        <v>46178.592687581018</v>
      </c>
      <c r="N180" s="65">
        <v>46178.585543981484</v>
      </c>
      <c r="O180" s="65" t="s">
        <v>115</v>
      </c>
      <c r="P180" s="65" t="s">
        <v>47</v>
      </c>
      <c r="Q180" s="65" t="s">
        <v>55</v>
      </c>
      <c r="R180" s="65" t="s">
        <v>48</v>
      </c>
      <c r="S180" s="65" t="s">
        <v>92</v>
      </c>
      <c r="T180" s="65" t="s">
        <v>87</v>
      </c>
      <c r="U180" s="65" t="s">
        <v>107</v>
      </c>
      <c r="V180" s="65" t="s">
        <v>108</v>
      </c>
      <c r="W180" s="65" t="s">
        <v>87</v>
      </c>
      <c r="X180" s="65" t="s">
        <v>87</v>
      </c>
      <c r="Y180" s="65" t="s">
        <v>236</v>
      </c>
      <c r="Z180" s="67">
        <v>0</v>
      </c>
      <c r="AA180" s="73" t="str">
        <f t="shared" si="2"/>
        <v>ANH_COST0056_2025-26_ACTUAL_ANHWWTW0004</v>
      </c>
    </row>
    <row r="181" spans="1:27" s="17" customFormat="1" ht="13.15">
      <c r="A181" s="66">
        <v>46182.671528275459</v>
      </c>
      <c r="B181" s="65" t="s">
        <v>91</v>
      </c>
      <c r="C181" s="65" t="s">
        <v>149</v>
      </c>
      <c r="D181" s="65" t="s">
        <v>150</v>
      </c>
      <c r="E181" s="67">
        <v>0</v>
      </c>
      <c r="F181" s="65" t="s">
        <v>48</v>
      </c>
      <c r="G181" s="65" t="s">
        <v>49</v>
      </c>
      <c r="H181" s="65" t="s">
        <v>50</v>
      </c>
      <c r="I181" s="65" t="s">
        <v>51</v>
      </c>
      <c r="J181" s="65" t="s">
        <v>86</v>
      </c>
      <c r="K181" s="65" t="s">
        <v>53</v>
      </c>
      <c r="L181" s="65" t="s">
        <v>101</v>
      </c>
      <c r="M181" s="66">
        <v>46178.592687581018</v>
      </c>
      <c r="N181" s="65">
        <v>46178.585543981484</v>
      </c>
      <c r="O181" s="65" t="s">
        <v>115</v>
      </c>
      <c r="P181" s="65" t="s">
        <v>47</v>
      </c>
      <c r="Q181" s="65" t="s">
        <v>55</v>
      </c>
      <c r="R181" s="65" t="s">
        <v>48</v>
      </c>
      <c r="S181" s="65" t="s">
        <v>92</v>
      </c>
      <c r="T181" s="65" t="s">
        <v>87</v>
      </c>
      <c r="U181" s="65" t="s">
        <v>107</v>
      </c>
      <c r="V181" s="65" t="s">
        <v>108</v>
      </c>
      <c r="W181" s="65" t="s">
        <v>87</v>
      </c>
      <c r="X181" s="65" t="s">
        <v>87</v>
      </c>
      <c r="Y181" s="65" t="s">
        <v>237</v>
      </c>
      <c r="Z181" s="67">
        <v>0</v>
      </c>
      <c r="AA181" s="73" t="str">
        <f t="shared" si="2"/>
        <v>ANH_COST0056_2025-26_ACTUAL_ANHWWTW0005</v>
      </c>
    </row>
    <row r="182" spans="1:27" s="17" customFormat="1" ht="13.15">
      <c r="A182" s="66">
        <v>46182.671528275459</v>
      </c>
      <c r="B182" s="65" t="s">
        <v>91</v>
      </c>
      <c r="C182" s="65" t="s">
        <v>151</v>
      </c>
      <c r="D182" s="65" t="s">
        <v>152</v>
      </c>
      <c r="E182" s="67">
        <v>2513</v>
      </c>
      <c r="F182" s="65" t="s">
        <v>48</v>
      </c>
      <c r="G182" s="65" t="s">
        <v>49</v>
      </c>
      <c r="H182" s="65" t="s">
        <v>50</v>
      </c>
      <c r="I182" s="65" t="s">
        <v>51</v>
      </c>
      <c r="J182" s="65" t="s">
        <v>86</v>
      </c>
      <c r="K182" s="65" t="s">
        <v>53</v>
      </c>
      <c r="L182" s="65" t="s">
        <v>101</v>
      </c>
      <c r="M182" s="66">
        <v>46178.592687581018</v>
      </c>
      <c r="N182" s="65">
        <v>46178.585543981484</v>
      </c>
      <c r="O182" s="65" t="s">
        <v>115</v>
      </c>
      <c r="P182" s="65" t="s">
        <v>47</v>
      </c>
      <c r="Q182" s="65" t="s">
        <v>55</v>
      </c>
      <c r="R182" s="65" t="s">
        <v>48</v>
      </c>
      <c r="S182" s="65" t="s">
        <v>92</v>
      </c>
      <c r="T182" s="65" t="s">
        <v>87</v>
      </c>
      <c r="U182" s="65" t="s">
        <v>107</v>
      </c>
      <c r="V182" s="65" t="s">
        <v>108</v>
      </c>
      <c r="W182" s="65" t="s">
        <v>87</v>
      </c>
      <c r="X182" s="65" t="s">
        <v>87</v>
      </c>
      <c r="Y182" s="65" t="s">
        <v>234</v>
      </c>
      <c r="Z182" s="67">
        <v>2513</v>
      </c>
      <c r="AA182" s="73" t="str">
        <f t="shared" si="2"/>
        <v>ANH_COST0057_2025-26_ACTUAL_ANHWWTW0002</v>
      </c>
    </row>
    <row r="183" spans="1:27" s="17" customFormat="1" ht="13.15">
      <c r="A183" s="66">
        <v>46182.671528275459</v>
      </c>
      <c r="B183" s="65" t="s">
        <v>91</v>
      </c>
      <c r="C183" s="65" t="s">
        <v>151</v>
      </c>
      <c r="D183" s="65" t="s">
        <v>152</v>
      </c>
      <c r="E183" s="67">
        <v>2846</v>
      </c>
      <c r="F183" s="65" t="s">
        <v>48</v>
      </c>
      <c r="G183" s="65" t="s">
        <v>49</v>
      </c>
      <c r="H183" s="65" t="s">
        <v>50</v>
      </c>
      <c r="I183" s="65" t="s">
        <v>51</v>
      </c>
      <c r="J183" s="65" t="s">
        <v>86</v>
      </c>
      <c r="K183" s="65" t="s">
        <v>53</v>
      </c>
      <c r="L183" s="65" t="s">
        <v>101</v>
      </c>
      <c r="M183" s="66">
        <v>46178.592687581018</v>
      </c>
      <c r="N183" s="65">
        <v>46178.585543981484</v>
      </c>
      <c r="O183" s="65" t="s">
        <v>115</v>
      </c>
      <c r="P183" s="65" t="s">
        <v>47</v>
      </c>
      <c r="Q183" s="65" t="s">
        <v>55</v>
      </c>
      <c r="R183" s="65" t="s">
        <v>48</v>
      </c>
      <c r="S183" s="65" t="s">
        <v>92</v>
      </c>
      <c r="T183" s="65" t="s">
        <v>87</v>
      </c>
      <c r="U183" s="65" t="s">
        <v>107</v>
      </c>
      <c r="V183" s="65" t="s">
        <v>108</v>
      </c>
      <c r="W183" s="65" t="s">
        <v>87</v>
      </c>
      <c r="X183" s="65" t="s">
        <v>87</v>
      </c>
      <c r="Y183" s="65" t="s">
        <v>235</v>
      </c>
      <c r="Z183" s="67">
        <v>2846</v>
      </c>
      <c r="AA183" s="73" t="str">
        <f t="shared" si="2"/>
        <v>ANH_COST0057_2025-26_ACTUAL_ANHWWTW0003</v>
      </c>
    </row>
    <row r="184" spans="1:27" s="17" customFormat="1" ht="13.15">
      <c r="A184" s="66">
        <v>46182.671528275459</v>
      </c>
      <c r="B184" s="65" t="s">
        <v>91</v>
      </c>
      <c r="C184" s="65" t="s">
        <v>151</v>
      </c>
      <c r="D184" s="65" t="s">
        <v>152</v>
      </c>
      <c r="E184" s="67">
        <v>355</v>
      </c>
      <c r="F184" s="65" t="s">
        <v>48</v>
      </c>
      <c r="G184" s="65" t="s">
        <v>49</v>
      </c>
      <c r="H184" s="65" t="s">
        <v>50</v>
      </c>
      <c r="I184" s="65" t="s">
        <v>51</v>
      </c>
      <c r="J184" s="65" t="s">
        <v>86</v>
      </c>
      <c r="K184" s="65" t="s">
        <v>53</v>
      </c>
      <c r="L184" s="65" t="s">
        <v>101</v>
      </c>
      <c r="M184" s="66">
        <v>46178.592687581018</v>
      </c>
      <c r="N184" s="65">
        <v>46178.585543981484</v>
      </c>
      <c r="O184" s="65" t="s">
        <v>115</v>
      </c>
      <c r="P184" s="65" t="s">
        <v>47</v>
      </c>
      <c r="Q184" s="65" t="s">
        <v>55</v>
      </c>
      <c r="R184" s="65" t="s">
        <v>48</v>
      </c>
      <c r="S184" s="65" t="s">
        <v>92</v>
      </c>
      <c r="T184" s="65" t="s">
        <v>87</v>
      </c>
      <c r="U184" s="65" t="s">
        <v>107</v>
      </c>
      <c r="V184" s="65" t="s">
        <v>108</v>
      </c>
      <c r="W184" s="65" t="s">
        <v>87</v>
      </c>
      <c r="X184" s="65" t="s">
        <v>87</v>
      </c>
      <c r="Y184" s="65" t="s">
        <v>233</v>
      </c>
      <c r="Z184" s="67">
        <v>355</v>
      </c>
      <c r="AA184" s="73" t="str">
        <f t="shared" si="2"/>
        <v>ANH_COST0057_2025-26_ACTUAL_ANHWWTW0001</v>
      </c>
    </row>
    <row r="185" spans="1:27" s="17" customFormat="1" ht="13.15">
      <c r="A185" s="66">
        <v>46182.671528275459</v>
      </c>
      <c r="B185" s="65" t="s">
        <v>91</v>
      </c>
      <c r="C185" s="65" t="s">
        <v>151</v>
      </c>
      <c r="D185" s="65" t="s">
        <v>152</v>
      </c>
      <c r="E185" s="67">
        <v>45077</v>
      </c>
      <c r="F185" s="65" t="s">
        <v>48</v>
      </c>
      <c r="G185" s="65" t="s">
        <v>49</v>
      </c>
      <c r="H185" s="65" t="s">
        <v>50</v>
      </c>
      <c r="I185" s="65" t="s">
        <v>51</v>
      </c>
      <c r="J185" s="65" t="s">
        <v>86</v>
      </c>
      <c r="K185" s="65" t="s">
        <v>53</v>
      </c>
      <c r="L185" s="65" t="s">
        <v>101</v>
      </c>
      <c r="M185" s="66">
        <v>46178.592687581018</v>
      </c>
      <c r="N185" s="65">
        <v>46178.585543981484</v>
      </c>
      <c r="O185" s="65" t="s">
        <v>115</v>
      </c>
      <c r="P185" s="65" t="s">
        <v>47</v>
      </c>
      <c r="Q185" s="65" t="s">
        <v>55</v>
      </c>
      <c r="R185" s="65" t="s">
        <v>48</v>
      </c>
      <c r="S185" s="65" t="s">
        <v>92</v>
      </c>
      <c r="T185" s="65" t="s">
        <v>87</v>
      </c>
      <c r="U185" s="65" t="s">
        <v>107</v>
      </c>
      <c r="V185" s="65" t="s">
        <v>108</v>
      </c>
      <c r="W185" s="65" t="s">
        <v>87</v>
      </c>
      <c r="X185" s="65" t="s">
        <v>87</v>
      </c>
      <c r="Y185" s="65" t="s">
        <v>237</v>
      </c>
      <c r="Z185" s="67">
        <v>45077</v>
      </c>
      <c r="AA185" s="73" t="str">
        <f t="shared" si="2"/>
        <v>ANH_COST0057_2025-26_ACTUAL_ANHWWTW0005</v>
      </c>
    </row>
    <row r="186" spans="1:27" s="17" customFormat="1" ht="13.15">
      <c r="A186" s="66">
        <v>46182.671528275459</v>
      </c>
      <c r="B186" s="65" t="s">
        <v>91</v>
      </c>
      <c r="C186" s="65" t="s">
        <v>151</v>
      </c>
      <c r="D186" s="65" t="s">
        <v>152</v>
      </c>
      <c r="E186" s="67">
        <v>9856</v>
      </c>
      <c r="F186" s="65" t="s">
        <v>48</v>
      </c>
      <c r="G186" s="65" t="s">
        <v>49</v>
      </c>
      <c r="H186" s="65" t="s">
        <v>50</v>
      </c>
      <c r="I186" s="65" t="s">
        <v>51</v>
      </c>
      <c r="J186" s="65" t="s">
        <v>86</v>
      </c>
      <c r="K186" s="65" t="s">
        <v>53</v>
      </c>
      <c r="L186" s="65" t="s">
        <v>101</v>
      </c>
      <c r="M186" s="66">
        <v>46178.592687581018</v>
      </c>
      <c r="N186" s="65">
        <v>46178.585543981484</v>
      </c>
      <c r="O186" s="65" t="s">
        <v>115</v>
      </c>
      <c r="P186" s="65" t="s">
        <v>47</v>
      </c>
      <c r="Q186" s="65" t="s">
        <v>55</v>
      </c>
      <c r="R186" s="65" t="s">
        <v>48</v>
      </c>
      <c r="S186" s="65" t="s">
        <v>92</v>
      </c>
      <c r="T186" s="65" t="s">
        <v>87</v>
      </c>
      <c r="U186" s="65" t="s">
        <v>107</v>
      </c>
      <c r="V186" s="65" t="s">
        <v>108</v>
      </c>
      <c r="W186" s="65" t="s">
        <v>87</v>
      </c>
      <c r="X186" s="65" t="s">
        <v>87</v>
      </c>
      <c r="Y186" s="65" t="s">
        <v>236</v>
      </c>
      <c r="Z186" s="67">
        <v>9856</v>
      </c>
      <c r="AA186" s="73" t="str">
        <f t="shared" si="2"/>
        <v>ANH_COST0057_2025-26_ACTUAL_ANHWWTW0004</v>
      </c>
    </row>
    <row r="187" spans="1:27" s="17" customFormat="1" ht="13.15">
      <c r="A187" s="66">
        <v>46182.671528275459</v>
      </c>
      <c r="B187" s="65" t="s">
        <v>91</v>
      </c>
      <c r="C187" s="65" t="s">
        <v>153</v>
      </c>
      <c r="D187" s="65" t="s">
        <v>154</v>
      </c>
      <c r="E187" s="67" t="s">
        <v>145</v>
      </c>
      <c r="F187" s="65" t="s">
        <v>48</v>
      </c>
      <c r="G187" s="65" t="s">
        <v>49</v>
      </c>
      <c r="H187" s="65" t="s">
        <v>50</v>
      </c>
      <c r="I187" s="65" t="s">
        <v>51</v>
      </c>
      <c r="J187" s="65" t="s">
        <v>86</v>
      </c>
      <c r="K187" s="65" t="s">
        <v>53</v>
      </c>
      <c r="L187" s="65" t="s">
        <v>101</v>
      </c>
      <c r="M187" s="66">
        <v>46178.592687581018</v>
      </c>
      <c r="N187" s="65">
        <v>46178.585543981484</v>
      </c>
      <c r="O187" s="65" t="s">
        <v>146</v>
      </c>
      <c r="P187" s="65" t="s">
        <v>47</v>
      </c>
      <c r="Q187" s="65" t="s">
        <v>55</v>
      </c>
      <c r="R187" s="65" t="s">
        <v>48</v>
      </c>
      <c r="S187" s="65" t="s">
        <v>92</v>
      </c>
      <c r="T187" s="65" t="s">
        <v>87</v>
      </c>
      <c r="U187" s="65" t="s">
        <v>107</v>
      </c>
      <c r="V187" s="65" t="s">
        <v>108</v>
      </c>
      <c r="W187" s="65" t="s">
        <v>87</v>
      </c>
      <c r="X187" s="65" t="s">
        <v>87</v>
      </c>
      <c r="Y187" s="65" t="s">
        <v>236</v>
      </c>
      <c r="Z187" s="67" t="s">
        <v>145</v>
      </c>
      <c r="AA187" s="73" t="str">
        <f t="shared" si="2"/>
        <v>ANH_COST0058_2025-26_ACTUAL_ANHWWTW0004</v>
      </c>
    </row>
    <row r="188" spans="1:27" s="17" customFormat="1" ht="13.15">
      <c r="A188" s="66">
        <v>46182.671528275459</v>
      </c>
      <c r="B188" s="65" t="s">
        <v>91</v>
      </c>
      <c r="C188" s="65" t="s">
        <v>153</v>
      </c>
      <c r="D188" s="65" t="s">
        <v>154</v>
      </c>
      <c r="E188" s="67" t="s">
        <v>155</v>
      </c>
      <c r="F188" s="65" t="s">
        <v>48</v>
      </c>
      <c r="G188" s="65" t="s">
        <v>49</v>
      </c>
      <c r="H188" s="65" t="s">
        <v>50</v>
      </c>
      <c r="I188" s="65" t="s">
        <v>51</v>
      </c>
      <c r="J188" s="65" t="s">
        <v>86</v>
      </c>
      <c r="K188" s="65" t="s">
        <v>53</v>
      </c>
      <c r="L188" s="65" t="s">
        <v>101</v>
      </c>
      <c r="M188" s="66">
        <v>46178.592687581018</v>
      </c>
      <c r="N188" s="65">
        <v>46178.585543981484</v>
      </c>
      <c r="O188" s="65" t="s">
        <v>146</v>
      </c>
      <c r="P188" s="65" t="s">
        <v>47</v>
      </c>
      <c r="Q188" s="65" t="s">
        <v>55</v>
      </c>
      <c r="R188" s="65" t="s">
        <v>48</v>
      </c>
      <c r="S188" s="65" t="s">
        <v>92</v>
      </c>
      <c r="T188" s="65" t="s">
        <v>87</v>
      </c>
      <c r="U188" s="65" t="s">
        <v>107</v>
      </c>
      <c r="V188" s="65" t="s">
        <v>108</v>
      </c>
      <c r="W188" s="65" t="s">
        <v>87</v>
      </c>
      <c r="X188" s="65" t="s">
        <v>87</v>
      </c>
      <c r="Y188" s="65" t="s">
        <v>233</v>
      </c>
      <c r="Z188" s="67" t="s">
        <v>155</v>
      </c>
      <c r="AA188" s="73" t="str">
        <f t="shared" si="2"/>
        <v>ANH_COST0058_2025-26_ACTUAL_ANHWWTW0001</v>
      </c>
    </row>
    <row r="189" spans="1:27" s="17" customFormat="1" ht="13.15">
      <c r="A189" s="66">
        <v>46182.671528275459</v>
      </c>
      <c r="B189" s="65" t="s">
        <v>91</v>
      </c>
      <c r="C189" s="65" t="s">
        <v>153</v>
      </c>
      <c r="D189" s="65" t="s">
        <v>154</v>
      </c>
      <c r="E189" s="67" t="s">
        <v>155</v>
      </c>
      <c r="F189" s="65" t="s">
        <v>48</v>
      </c>
      <c r="G189" s="65" t="s">
        <v>49</v>
      </c>
      <c r="H189" s="65" t="s">
        <v>50</v>
      </c>
      <c r="I189" s="65" t="s">
        <v>51</v>
      </c>
      <c r="J189" s="65" t="s">
        <v>86</v>
      </c>
      <c r="K189" s="65" t="s">
        <v>53</v>
      </c>
      <c r="L189" s="65" t="s">
        <v>101</v>
      </c>
      <c r="M189" s="66">
        <v>46178.592687581018</v>
      </c>
      <c r="N189" s="65">
        <v>46178.585543981484</v>
      </c>
      <c r="O189" s="65" t="s">
        <v>146</v>
      </c>
      <c r="P189" s="65" t="s">
        <v>47</v>
      </c>
      <c r="Q189" s="65" t="s">
        <v>55</v>
      </c>
      <c r="R189" s="65" t="s">
        <v>48</v>
      </c>
      <c r="S189" s="65" t="s">
        <v>92</v>
      </c>
      <c r="T189" s="65" t="s">
        <v>87</v>
      </c>
      <c r="U189" s="65" t="s">
        <v>107</v>
      </c>
      <c r="V189" s="65" t="s">
        <v>108</v>
      </c>
      <c r="W189" s="65" t="s">
        <v>87</v>
      </c>
      <c r="X189" s="65" t="s">
        <v>87</v>
      </c>
      <c r="Y189" s="65" t="s">
        <v>234</v>
      </c>
      <c r="Z189" s="67" t="s">
        <v>155</v>
      </c>
      <c r="AA189" s="73" t="str">
        <f t="shared" si="2"/>
        <v>ANH_COST0058_2025-26_ACTUAL_ANHWWTW0002</v>
      </c>
    </row>
    <row r="190" spans="1:27" s="17" customFormat="1" ht="13.15">
      <c r="A190" s="66">
        <v>46182.671528275459</v>
      </c>
      <c r="B190" s="65" t="s">
        <v>91</v>
      </c>
      <c r="C190" s="65" t="s">
        <v>153</v>
      </c>
      <c r="D190" s="65" t="s">
        <v>154</v>
      </c>
      <c r="E190" s="67" t="s">
        <v>155</v>
      </c>
      <c r="F190" s="65" t="s">
        <v>48</v>
      </c>
      <c r="G190" s="65" t="s">
        <v>49</v>
      </c>
      <c r="H190" s="65" t="s">
        <v>50</v>
      </c>
      <c r="I190" s="65" t="s">
        <v>51</v>
      </c>
      <c r="J190" s="65" t="s">
        <v>86</v>
      </c>
      <c r="K190" s="65" t="s">
        <v>53</v>
      </c>
      <c r="L190" s="65" t="s">
        <v>101</v>
      </c>
      <c r="M190" s="66">
        <v>46178.592687581018</v>
      </c>
      <c r="N190" s="65">
        <v>46178.585543981484</v>
      </c>
      <c r="O190" s="65" t="s">
        <v>146</v>
      </c>
      <c r="P190" s="65" t="s">
        <v>47</v>
      </c>
      <c r="Q190" s="65" t="s">
        <v>55</v>
      </c>
      <c r="R190" s="65" t="s">
        <v>48</v>
      </c>
      <c r="S190" s="65" t="s">
        <v>92</v>
      </c>
      <c r="T190" s="65" t="s">
        <v>87</v>
      </c>
      <c r="U190" s="65" t="s">
        <v>107</v>
      </c>
      <c r="V190" s="65" t="s">
        <v>108</v>
      </c>
      <c r="W190" s="65" t="s">
        <v>87</v>
      </c>
      <c r="X190" s="65" t="s">
        <v>87</v>
      </c>
      <c r="Y190" s="65" t="s">
        <v>235</v>
      </c>
      <c r="Z190" s="67" t="s">
        <v>155</v>
      </c>
      <c r="AA190" s="73" t="str">
        <f t="shared" si="2"/>
        <v>ANH_COST0058_2025-26_ACTUAL_ANHWWTW0003</v>
      </c>
    </row>
    <row r="191" spans="1:27" s="17" customFormat="1" ht="13.15">
      <c r="A191" s="66">
        <v>46182.671528275459</v>
      </c>
      <c r="B191" s="65" t="s">
        <v>91</v>
      </c>
      <c r="C191" s="65" t="s">
        <v>153</v>
      </c>
      <c r="D191" s="65" t="s">
        <v>154</v>
      </c>
      <c r="E191" s="67" t="s">
        <v>155</v>
      </c>
      <c r="F191" s="65" t="s">
        <v>48</v>
      </c>
      <c r="G191" s="65" t="s">
        <v>49</v>
      </c>
      <c r="H191" s="65" t="s">
        <v>50</v>
      </c>
      <c r="I191" s="65" t="s">
        <v>51</v>
      </c>
      <c r="J191" s="65" t="s">
        <v>86</v>
      </c>
      <c r="K191" s="65" t="s">
        <v>53</v>
      </c>
      <c r="L191" s="65" t="s">
        <v>101</v>
      </c>
      <c r="M191" s="66">
        <v>46178.592687581018</v>
      </c>
      <c r="N191" s="65">
        <v>46178.585543981484</v>
      </c>
      <c r="O191" s="65" t="s">
        <v>146</v>
      </c>
      <c r="P191" s="65" t="s">
        <v>47</v>
      </c>
      <c r="Q191" s="65" t="s">
        <v>55</v>
      </c>
      <c r="R191" s="65" t="s">
        <v>48</v>
      </c>
      <c r="S191" s="65" t="s">
        <v>92</v>
      </c>
      <c r="T191" s="65" t="s">
        <v>87</v>
      </c>
      <c r="U191" s="65" t="s">
        <v>107</v>
      </c>
      <c r="V191" s="65" t="s">
        <v>108</v>
      </c>
      <c r="W191" s="65" t="s">
        <v>87</v>
      </c>
      <c r="X191" s="65" t="s">
        <v>87</v>
      </c>
      <c r="Y191" s="65" t="s">
        <v>237</v>
      </c>
      <c r="Z191" s="67" t="s">
        <v>155</v>
      </c>
      <c r="AA191" s="73" t="str">
        <f t="shared" si="2"/>
        <v>ANH_COST0058_2025-26_ACTUAL_ANHWWTW0005</v>
      </c>
    </row>
    <row r="192" spans="1:27" s="17" customFormat="1" ht="13.15">
      <c r="A192" s="66">
        <v>46182.671528275459</v>
      </c>
      <c r="B192" s="65" t="s">
        <v>91</v>
      </c>
      <c r="C192" s="65" t="s">
        <v>156</v>
      </c>
      <c r="D192" s="65" t="s">
        <v>157</v>
      </c>
      <c r="E192" s="67" t="s">
        <v>145</v>
      </c>
      <c r="F192" s="65" t="s">
        <v>48</v>
      </c>
      <c r="G192" s="65" t="s">
        <v>49</v>
      </c>
      <c r="H192" s="65" t="s">
        <v>50</v>
      </c>
      <c r="I192" s="65" t="s">
        <v>51</v>
      </c>
      <c r="J192" s="65" t="s">
        <v>86</v>
      </c>
      <c r="K192" s="65" t="s">
        <v>53</v>
      </c>
      <c r="L192" s="65" t="s">
        <v>101</v>
      </c>
      <c r="M192" s="66">
        <v>46178.592687581018</v>
      </c>
      <c r="N192" s="65">
        <v>46178.585543981484</v>
      </c>
      <c r="O192" s="65" t="s">
        <v>146</v>
      </c>
      <c r="P192" s="65" t="s">
        <v>47</v>
      </c>
      <c r="Q192" s="65" t="s">
        <v>55</v>
      </c>
      <c r="R192" s="65" t="s">
        <v>48</v>
      </c>
      <c r="S192" s="65" t="s">
        <v>92</v>
      </c>
      <c r="T192" s="65" t="s">
        <v>87</v>
      </c>
      <c r="U192" s="65" t="s">
        <v>107</v>
      </c>
      <c r="V192" s="65" t="s">
        <v>108</v>
      </c>
      <c r="W192" s="65" t="s">
        <v>87</v>
      </c>
      <c r="X192" s="65" t="s">
        <v>87</v>
      </c>
      <c r="Y192" s="65" t="s">
        <v>236</v>
      </c>
      <c r="Z192" s="67" t="s">
        <v>145</v>
      </c>
      <c r="AA192" s="73" t="str">
        <f t="shared" si="2"/>
        <v>ANH_COST0059_2025-26_ACTUAL_ANHWWTW0004</v>
      </c>
    </row>
    <row r="193" spans="1:27" s="17" customFormat="1" ht="13.15">
      <c r="A193" s="66">
        <v>46182.671528275459</v>
      </c>
      <c r="B193" s="65" t="s">
        <v>91</v>
      </c>
      <c r="C193" s="65" t="s">
        <v>156</v>
      </c>
      <c r="D193" s="65" t="s">
        <v>157</v>
      </c>
      <c r="E193" s="67" t="s">
        <v>155</v>
      </c>
      <c r="F193" s="65" t="s">
        <v>48</v>
      </c>
      <c r="G193" s="65" t="s">
        <v>49</v>
      </c>
      <c r="H193" s="65" t="s">
        <v>50</v>
      </c>
      <c r="I193" s="65" t="s">
        <v>51</v>
      </c>
      <c r="J193" s="65" t="s">
        <v>86</v>
      </c>
      <c r="K193" s="65" t="s">
        <v>53</v>
      </c>
      <c r="L193" s="65" t="s">
        <v>101</v>
      </c>
      <c r="M193" s="66">
        <v>46178.592687581018</v>
      </c>
      <c r="N193" s="65">
        <v>46178.585543981484</v>
      </c>
      <c r="O193" s="65" t="s">
        <v>146</v>
      </c>
      <c r="P193" s="65" t="s">
        <v>47</v>
      </c>
      <c r="Q193" s="65" t="s">
        <v>55</v>
      </c>
      <c r="R193" s="65" t="s">
        <v>48</v>
      </c>
      <c r="S193" s="65" t="s">
        <v>92</v>
      </c>
      <c r="T193" s="65" t="s">
        <v>87</v>
      </c>
      <c r="U193" s="65" t="s">
        <v>107</v>
      </c>
      <c r="V193" s="65" t="s">
        <v>108</v>
      </c>
      <c r="W193" s="65" t="s">
        <v>87</v>
      </c>
      <c r="X193" s="65" t="s">
        <v>87</v>
      </c>
      <c r="Y193" s="65" t="s">
        <v>233</v>
      </c>
      <c r="Z193" s="67" t="s">
        <v>155</v>
      </c>
      <c r="AA193" s="73" t="str">
        <f t="shared" si="2"/>
        <v>ANH_COST0059_2025-26_ACTUAL_ANHWWTW0001</v>
      </c>
    </row>
    <row r="194" spans="1:27" s="17" customFormat="1" ht="13.15">
      <c r="A194" s="66">
        <v>46182.671528275459</v>
      </c>
      <c r="B194" s="65" t="s">
        <v>91</v>
      </c>
      <c r="C194" s="65" t="s">
        <v>156</v>
      </c>
      <c r="D194" s="65" t="s">
        <v>157</v>
      </c>
      <c r="E194" s="67" t="s">
        <v>155</v>
      </c>
      <c r="F194" s="65" t="s">
        <v>48</v>
      </c>
      <c r="G194" s="65" t="s">
        <v>49</v>
      </c>
      <c r="H194" s="65" t="s">
        <v>50</v>
      </c>
      <c r="I194" s="65" t="s">
        <v>51</v>
      </c>
      <c r="J194" s="65" t="s">
        <v>86</v>
      </c>
      <c r="K194" s="65" t="s">
        <v>53</v>
      </c>
      <c r="L194" s="65" t="s">
        <v>101</v>
      </c>
      <c r="M194" s="66">
        <v>46178.592687581018</v>
      </c>
      <c r="N194" s="65">
        <v>46178.585543981484</v>
      </c>
      <c r="O194" s="65" t="s">
        <v>146</v>
      </c>
      <c r="P194" s="65" t="s">
        <v>47</v>
      </c>
      <c r="Q194" s="65" t="s">
        <v>55</v>
      </c>
      <c r="R194" s="65" t="s">
        <v>48</v>
      </c>
      <c r="S194" s="65" t="s">
        <v>92</v>
      </c>
      <c r="T194" s="65" t="s">
        <v>87</v>
      </c>
      <c r="U194" s="65" t="s">
        <v>107</v>
      </c>
      <c r="V194" s="65" t="s">
        <v>108</v>
      </c>
      <c r="W194" s="65" t="s">
        <v>87</v>
      </c>
      <c r="X194" s="65" t="s">
        <v>87</v>
      </c>
      <c r="Y194" s="65" t="s">
        <v>234</v>
      </c>
      <c r="Z194" s="67" t="s">
        <v>155</v>
      </c>
      <c r="AA194" s="73" t="str">
        <f t="shared" si="2"/>
        <v>ANH_COST0059_2025-26_ACTUAL_ANHWWTW0002</v>
      </c>
    </row>
    <row r="195" spans="1:27" s="17" customFormat="1" ht="13.15">
      <c r="A195" s="66">
        <v>46182.671528275459</v>
      </c>
      <c r="B195" s="65" t="s">
        <v>91</v>
      </c>
      <c r="C195" s="65" t="s">
        <v>156</v>
      </c>
      <c r="D195" s="65" t="s">
        <v>157</v>
      </c>
      <c r="E195" s="67" t="s">
        <v>155</v>
      </c>
      <c r="F195" s="65" t="s">
        <v>48</v>
      </c>
      <c r="G195" s="65" t="s">
        <v>49</v>
      </c>
      <c r="H195" s="65" t="s">
        <v>50</v>
      </c>
      <c r="I195" s="65" t="s">
        <v>51</v>
      </c>
      <c r="J195" s="65" t="s">
        <v>86</v>
      </c>
      <c r="K195" s="65" t="s">
        <v>53</v>
      </c>
      <c r="L195" s="65" t="s">
        <v>101</v>
      </c>
      <c r="M195" s="66">
        <v>46178.592687581018</v>
      </c>
      <c r="N195" s="65">
        <v>46178.585543981484</v>
      </c>
      <c r="O195" s="65" t="s">
        <v>146</v>
      </c>
      <c r="P195" s="65" t="s">
        <v>47</v>
      </c>
      <c r="Q195" s="65" t="s">
        <v>55</v>
      </c>
      <c r="R195" s="65" t="s">
        <v>48</v>
      </c>
      <c r="S195" s="65" t="s">
        <v>92</v>
      </c>
      <c r="T195" s="65" t="s">
        <v>87</v>
      </c>
      <c r="U195" s="65" t="s">
        <v>107</v>
      </c>
      <c r="V195" s="65" t="s">
        <v>108</v>
      </c>
      <c r="W195" s="65" t="s">
        <v>87</v>
      </c>
      <c r="X195" s="65" t="s">
        <v>87</v>
      </c>
      <c r="Y195" s="65" t="s">
        <v>235</v>
      </c>
      <c r="Z195" s="67" t="s">
        <v>155</v>
      </c>
      <c r="AA195" s="73" t="str">
        <f t="shared" si="2"/>
        <v>ANH_COST0059_2025-26_ACTUAL_ANHWWTW0003</v>
      </c>
    </row>
    <row r="196" spans="1:27" s="17" customFormat="1" ht="13.15">
      <c r="A196" s="66">
        <v>46182.671528275459</v>
      </c>
      <c r="B196" s="65" t="s">
        <v>91</v>
      </c>
      <c r="C196" s="65" t="s">
        <v>156</v>
      </c>
      <c r="D196" s="65" t="s">
        <v>157</v>
      </c>
      <c r="E196" s="67" t="s">
        <v>155</v>
      </c>
      <c r="F196" s="65" t="s">
        <v>48</v>
      </c>
      <c r="G196" s="65" t="s">
        <v>49</v>
      </c>
      <c r="H196" s="65" t="s">
        <v>50</v>
      </c>
      <c r="I196" s="65" t="s">
        <v>51</v>
      </c>
      <c r="J196" s="65" t="s">
        <v>86</v>
      </c>
      <c r="K196" s="65" t="s">
        <v>53</v>
      </c>
      <c r="L196" s="65" t="s">
        <v>101</v>
      </c>
      <c r="M196" s="66">
        <v>46178.592687581018</v>
      </c>
      <c r="N196" s="65">
        <v>46178.585543981484</v>
      </c>
      <c r="O196" s="65" t="s">
        <v>146</v>
      </c>
      <c r="P196" s="65" t="s">
        <v>47</v>
      </c>
      <c r="Q196" s="65" t="s">
        <v>55</v>
      </c>
      <c r="R196" s="65" t="s">
        <v>48</v>
      </c>
      <c r="S196" s="65" t="s">
        <v>92</v>
      </c>
      <c r="T196" s="65" t="s">
        <v>87</v>
      </c>
      <c r="U196" s="65" t="s">
        <v>107</v>
      </c>
      <c r="V196" s="65" t="s">
        <v>108</v>
      </c>
      <c r="W196" s="65" t="s">
        <v>87</v>
      </c>
      <c r="X196" s="65" t="s">
        <v>87</v>
      </c>
      <c r="Y196" s="65" t="s">
        <v>237</v>
      </c>
      <c r="Z196" s="67" t="s">
        <v>155</v>
      </c>
      <c r="AA196" s="73" t="str">
        <f t="shared" si="2"/>
        <v>ANH_COST0059_2025-26_ACTUAL_ANHWWTW0005</v>
      </c>
    </row>
    <row r="197" spans="1:27" s="17" customFormat="1" ht="13.15">
      <c r="A197" s="66">
        <v>46182.671528275459</v>
      </c>
      <c r="B197" s="65" t="s">
        <v>91</v>
      </c>
      <c r="C197" s="65" t="s">
        <v>158</v>
      </c>
      <c r="D197" s="65" t="s">
        <v>159</v>
      </c>
      <c r="E197" s="67" t="s">
        <v>70</v>
      </c>
      <c r="F197" s="65" t="s">
        <v>48</v>
      </c>
      <c r="G197" s="65" t="s">
        <v>49</v>
      </c>
      <c r="H197" s="65" t="s">
        <v>50</v>
      </c>
      <c r="I197" s="65" t="s">
        <v>51</v>
      </c>
      <c r="J197" s="65" t="s">
        <v>86</v>
      </c>
      <c r="K197" s="65" t="s">
        <v>53</v>
      </c>
      <c r="L197" s="65" t="s">
        <v>101</v>
      </c>
      <c r="M197" s="66">
        <v>46178.592687581018</v>
      </c>
      <c r="N197" s="65">
        <v>46178.585543981484</v>
      </c>
      <c r="O197" s="65" t="s">
        <v>160</v>
      </c>
      <c r="P197" s="65" t="s">
        <v>47</v>
      </c>
      <c r="Q197" s="65" t="s">
        <v>55</v>
      </c>
      <c r="R197" s="65" t="s">
        <v>48</v>
      </c>
      <c r="S197" s="65" t="s">
        <v>92</v>
      </c>
      <c r="T197" s="65" t="s">
        <v>87</v>
      </c>
      <c r="U197" s="65" t="s">
        <v>107</v>
      </c>
      <c r="V197" s="65" t="s">
        <v>108</v>
      </c>
      <c r="W197" s="65" t="s">
        <v>87</v>
      </c>
      <c r="X197" s="65" t="s">
        <v>87</v>
      </c>
      <c r="Y197" s="65" t="s">
        <v>233</v>
      </c>
      <c r="Z197" s="67" t="s">
        <v>70</v>
      </c>
      <c r="AA197" s="73" t="str">
        <f t="shared" si="2"/>
        <v>ANH_COST0060_2025-26_ACTUAL_ANHWWTW0001</v>
      </c>
    </row>
    <row r="198" spans="1:27" s="17" customFormat="1" ht="13.15">
      <c r="A198" s="66">
        <v>46182.671528275459</v>
      </c>
      <c r="B198" s="65" t="s">
        <v>91</v>
      </c>
      <c r="C198" s="65" t="s">
        <v>158</v>
      </c>
      <c r="D198" s="65" t="s">
        <v>159</v>
      </c>
      <c r="E198" s="67" t="s">
        <v>70</v>
      </c>
      <c r="F198" s="65" t="s">
        <v>48</v>
      </c>
      <c r="G198" s="65" t="s">
        <v>49</v>
      </c>
      <c r="H198" s="65" t="s">
        <v>50</v>
      </c>
      <c r="I198" s="65" t="s">
        <v>51</v>
      </c>
      <c r="J198" s="65" t="s">
        <v>86</v>
      </c>
      <c r="K198" s="65" t="s">
        <v>53</v>
      </c>
      <c r="L198" s="65" t="s">
        <v>101</v>
      </c>
      <c r="M198" s="66">
        <v>46178.592687581018</v>
      </c>
      <c r="N198" s="65">
        <v>46178.585543981484</v>
      </c>
      <c r="O198" s="65" t="s">
        <v>160</v>
      </c>
      <c r="P198" s="65" t="s">
        <v>47</v>
      </c>
      <c r="Q198" s="65" t="s">
        <v>55</v>
      </c>
      <c r="R198" s="65" t="s">
        <v>48</v>
      </c>
      <c r="S198" s="65" t="s">
        <v>92</v>
      </c>
      <c r="T198" s="65" t="s">
        <v>87</v>
      </c>
      <c r="U198" s="65" t="s">
        <v>107</v>
      </c>
      <c r="V198" s="65" t="s">
        <v>108</v>
      </c>
      <c r="W198" s="65" t="s">
        <v>87</v>
      </c>
      <c r="X198" s="65" t="s">
        <v>87</v>
      </c>
      <c r="Y198" s="65" t="s">
        <v>234</v>
      </c>
      <c r="Z198" s="67" t="s">
        <v>70</v>
      </c>
      <c r="AA198" s="73" t="str">
        <f t="shared" ref="AA198:AA228" si="3">CONCATENATE(B198,"_",C198,"_",F198,"_",G198,"_",Y198)</f>
        <v>ANH_COST0060_2025-26_ACTUAL_ANHWWTW0002</v>
      </c>
    </row>
    <row r="199" spans="1:27" s="17" customFormat="1" ht="13.15">
      <c r="A199" s="66">
        <v>46182.671528275459</v>
      </c>
      <c r="B199" s="65" t="s">
        <v>91</v>
      </c>
      <c r="C199" s="65" t="s">
        <v>158</v>
      </c>
      <c r="D199" s="65" t="s">
        <v>159</v>
      </c>
      <c r="E199" s="67" t="s">
        <v>70</v>
      </c>
      <c r="F199" s="65" t="s">
        <v>48</v>
      </c>
      <c r="G199" s="65" t="s">
        <v>49</v>
      </c>
      <c r="H199" s="65" t="s">
        <v>50</v>
      </c>
      <c r="I199" s="65" t="s">
        <v>51</v>
      </c>
      <c r="J199" s="65" t="s">
        <v>86</v>
      </c>
      <c r="K199" s="65" t="s">
        <v>53</v>
      </c>
      <c r="L199" s="65" t="s">
        <v>101</v>
      </c>
      <c r="M199" s="66">
        <v>46178.592687581018</v>
      </c>
      <c r="N199" s="65">
        <v>46178.585543981484</v>
      </c>
      <c r="O199" s="65" t="s">
        <v>160</v>
      </c>
      <c r="P199" s="65" t="s">
        <v>47</v>
      </c>
      <c r="Q199" s="65" t="s">
        <v>55</v>
      </c>
      <c r="R199" s="65" t="s">
        <v>48</v>
      </c>
      <c r="S199" s="65" t="s">
        <v>92</v>
      </c>
      <c r="T199" s="65" t="s">
        <v>87</v>
      </c>
      <c r="U199" s="65" t="s">
        <v>107</v>
      </c>
      <c r="V199" s="65" t="s">
        <v>108</v>
      </c>
      <c r="W199" s="65" t="s">
        <v>87</v>
      </c>
      <c r="X199" s="65" t="s">
        <v>87</v>
      </c>
      <c r="Y199" s="65" t="s">
        <v>235</v>
      </c>
      <c r="Z199" s="67" t="s">
        <v>70</v>
      </c>
      <c r="AA199" s="73" t="str">
        <f t="shared" si="3"/>
        <v>ANH_COST0060_2025-26_ACTUAL_ANHWWTW0003</v>
      </c>
    </row>
    <row r="200" spans="1:27" s="17" customFormat="1" ht="13.15">
      <c r="A200" s="66">
        <v>46182.671528275459</v>
      </c>
      <c r="B200" s="65" t="s">
        <v>91</v>
      </c>
      <c r="C200" s="65" t="s">
        <v>158</v>
      </c>
      <c r="D200" s="65" t="s">
        <v>159</v>
      </c>
      <c r="E200" s="67" t="s">
        <v>70</v>
      </c>
      <c r="F200" s="65" t="s">
        <v>48</v>
      </c>
      <c r="G200" s="65" t="s">
        <v>49</v>
      </c>
      <c r="H200" s="65" t="s">
        <v>50</v>
      </c>
      <c r="I200" s="65" t="s">
        <v>51</v>
      </c>
      <c r="J200" s="65" t="s">
        <v>86</v>
      </c>
      <c r="K200" s="65" t="s">
        <v>53</v>
      </c>
      <c r="L200" s="65" t="s">
        <v>101</v>
      </c>
      <c r="M200" s="66">
        <v>46178.592687581018</v>
      </c>
      <c r="N200" s="65">
        <v>46178.585543981484</v>
      </c>
      <c r="O200" s="65" t="s">
        <v>160</v>
      </c>
      <c r="P200" s="65" t="s">
        <v>47</v>
      </c>
      <c r="Q200" s="65" t="s">
        <v>55</v>
      </c>
      <c r="R200" s="65" t="s">
        <v>48</v>
      </c>
      <c r="S200" s="65" t="s">
        <v>92</v>
      </c>
      <c r="T200" s="65" t="s">
        <v>87</v>
      </c>
      <c r="U200" s="65" t="s">
        <v>107</v>
      </c>
      <c r="V200" s="65" t="s">
        <v>108</v>
      </c>
      <c r="W200" s="65" t="s">
        <v>87</v>
      </c>
      <c r="X200" s="65" t="s">
        <v>87</v>
      </c>
      <c r="Y200" s="65" t="s">
        <v>236</v>
      </c>
      <c r="Z200" s="67" t="s">
        <v>70</v>
      </c>
      <c r="AA200" s="73" t="str">
        <f t="shared" si="3"/>
        <v>ANH_COST0060_2025-26_ACTUAL_ANHWWTW0004</v>
      </c>
    </row>
    <row r="201" spans="1:27" s="17" customFormat="1" ht="13.15">
      <c r="A201" s="66">
        <v>46182.671528275459</v>
      </c>
      <c r="B201" s="65" t="s">
        <v>91</v>
      </c>
      <c r="C201" s="65" t="s">
        <v>158</v>
      </c>
      <c r="D201" s="65" t="s">
        <v>159</v>
      </c>
      <c r="E201" s="67" t="s">
        <v>70</v>
      </c>
      <c r="F201" s="65" t="s">
        <v>48</v>
      </c>
      <c r="G201" s="65" t="s">
        <v>49</v>
      </c>
      <c r="H201" s="65" t="s">
        <v>50</v>
      </c>
      <c r="I201" s="65" t="s">
        <v>51</v>
      </c>
      <c r="J201" s="65" t="s">
        <v>86</v>
      </c>
      <c r="K201" s="65" t="s">
        <v>53</v>
      </c>
      <c r="L201" s="65" t="s">
        <v>101</v>
      </c>
      <c r="M201" s="66">
        <v>46178.592687581018</v>
      </c>
      <c r="N201" s="65">
        <v>46178.585543981484</v>
      </c>
      <c r="O201" s="65" t="s">
        <v>160</v>
      </c>
      <c r="P201" s="65" t="s">
        <v>47</v>
      </c>
      <c r="Q201" s="65" t="s">
        <v>55</v>
      </c>
      <c r="R201" s="65" t="s">
        <v>48</v>
      </c>
      <c r="S201" s="65" t="s">
        <v>92</v>
      </c>
      <c r="T201" s="65" t="s">
        <v>87</v>
      </c>
      <c r="U201" s="65" t="s">
        <v>107</v>
      </c>
      <c r="V201" s="65" t="s">
        <v>108</v>
      </c>
      <c r="W201" s="65" t="s">
        <v>87</v>
      </c>
      <c r="X201" s="65" t="s">
        <v>87</v>
      </c>
      <c r="Y201" s="65" t="s">
        <v>237</v>
      </c>
      <c r="Z201" s="67" t="s">
        <v>70</v>
      </c>
      <c r="AA201" s="73" t="str">
        <f t="shared" si="3"/>
        <v>ANH_COST0060_2025-26_ACTUAL_ANHWWTW0005</v>
      </c>
    </row>
    <row r="202" spans="1:27" s="17" customFormat="1" ht="13.15">
      <c r="A202" s="66">
        <v>46182.671528275459</v>
      </c>
      <c r="B202" s="65" t="s">
        <v>91</v>
      </c>
      <c r="C202" s="65" t="s">
        <v>161</v>
      </c>
      <c r="D202" s="65" t="s">
        <v>162</v>
      </c>
      <c r="E202" s="67" t="s">
        <v>74</v>
      </c>
      <c r="F202" s="65" t="s">
        <v>48</v>
      </c>
      <c r="G202" s="65" t="s">
        <v>49</v>
      </c>
      <c r="H202" s="65" t="s">
        <v>50</v>
      </c>
      <c r="I202" s="65" t="s">
        <v>51</v>
      </c>
      <c r="J202" s="65" t="s">
        <v>86</v>
      </c>
      <c r="K202" s="65" t="s">
        <v>53</v>
      </c>
      <c r="L202" s="65" t="s">
        <v>101</v>
      </c>
      <c r="M202" s="66">
        <v>46178.592687581018</v>
      </c>
      <c r="N202" s="65">
        <v>46178.585543981484</v>
      </c>
      <c r="O202" s="65" t="s">
        <v>160</v>
      </c>
      <c r="P202" s="65" t="s">
        <v>47</v>
      </c>
      <c r="Q202" s="65" t="s">
        <v>55</v>
      </c>
      <c r="R202" s="65" t="s">
        <v>48</v>
      </c>
      <c r="S202" s="65" t="s">
        <v>92</v>
      </c>
      <c r="T202" s="65" t="s">
        <v>87</v>
      </c>
      <c r="U202" s="65" t="s">
        <v>107</v>
      </c>
      <c r="V202" s="65" t="s">
        <v>108</v>
      </c>
      <c r="W202" s="65" t="s">
        <v>87</v>
      </c>
      <c r="X202" s="65" t="s">
        <v>87</v>
      </c>
      <c r="Y202" s="65" t="s">
        <v>233</v>
      </c>
      <c r="Z202" s="67" t="s">
        <v>74</v>
      </c>
      <c r="AA202" s="73" t="str">
        <f t="shared" si="3"/>
        <v>ANH_COST0061_2025-26_ACTUAL_ANHWWTW0001</v>
      </c>
    </row>
    <row r="203" spans="1:27" s="17" customFormat="1" ht="13.15">
      <c r="A203" s="66">
        <v>46182.671528275459</v>
      </c>
      <c r="B203" s="65" t="s">
        <v>91</v>
      </c>
      <c r="C203" s="65" t="s">
        <v>161</v>
      </c>
      <c r="D203" s="65" t="s">
        <v>162</v>
      </c>
      <c r="E203" s="67" t="s">
        <v>74</v>
      </c>
      <c r="F203" s="65" t="s">
        <v>48</v>
      </c>
      <c r="G203" s="65" t="s">
        <v>49</v>
      </c>
      <c r="H203" s="65" t="s">
        <v>50</v>
      </c>
      <c r="I203" s="65" t="s">
        <v>51</v>
      </c>
      <c r="J203" s="65" t="s">
        <v>86</v>
      </c>
      <c r="K203" s="65" t="s">
        <v>53</v>
      </c>
      <c r="L203" s="65" t="s">
        <v>101</v>
      </c>
      <c r="M203" s="66">
        <v>46178.592687581018</v>
      </c>
      <c r="N203" s="65">
        <v>46178.585543981484</v>
      </c>
      <c r="O203" s="65" t="s">
        <v>160</v>
      </c>
      <c r="P203" s="65" t="s">
        <v>47</v>
      </c>
      <c r="Q203" s="65" t="s">
        <v>55</v>
      </c>
      <c r="R203" s="65" t="s">
        <v>48</v>
      </c>
      <c r="S203" s="65" t="s">
        <v>92</v>
      </c>
      <c r="T203" s="65" t="s">
        <v>87</v>
      </c>
      <c r="U203" s="65" t="s">
        <v>107</v>
      </c>
      <c r="V203" s="65" t="s">
        <v>108</v>
      </c>
      <c r="W203" s="65" t="s">
        <v>87</v>
      </c>
      <c r="X203" s="65" t="s">
        <v>87</v>
      </c>
      <c r="Y203" s="65" t="s">
        <v>234</v>
      </c>
      <c r="Z203" s="67" t="s">
        <v>74</v>
      </c>
      <c r="AA203" s="73" t="str">
        <f t="shared" si="3"/>
        <v>ANH_COST0061_2025-26_ACTUAL_ANHWWTW0002</v>
      </c>
    </row>
    <row r="204" spans="1:27" s="17" customFormat="1" ht="13.15">
      <c r="A204" s="66">
        <v>46182.671528275459</v>
      </c>
      <c r="B204" s="65" t="s">
        <v>91</v>
      </c>
      <c r="C204" s="65" t="s">
        <v>161</v>
      </c>
      <c r="D204" s="65" t="s">
        <v>162</v>
      </c>
      <c r="E204" s="67" t="s">
        <v>79</v>
      </c>
      <c r="F204" s="65" t="s">
        <v>48</v>
      </c>
      <c r="G204" s="65" t="s">
        <v>49</v>
      </c>
      <c r="H204" s="65" t="s">
        <v>50</v>
      </c>
      <c r="I204" s="65" t="s">
        <v>51</v>
      </c>
      <c r="J204" s="65" t="s">
        <v>86</v>
      </c>
      <c r="K204" s="65" t="s">
        <v>53</v>
      </c>
      <c r="L204" s="65" t="s">
        <v>101</v>
      </c>
      <c r="M204" s="66">
        <v>46178.592687581018</v>
      </c>
      <c r="N204" s="65">
        <v>46178.585543981484</v>
      </c>
      <c r="O204" s="65" t="s">
        <v>160</v>
      </c>
      <c r="P204" s="65" t="s">
        <v>47</v>
      </c>
      <c r="Q204" s="65" t="s">
        <v>55</v>
      </c>
      <c r="R204" s="65" t="s">
        <v>48</v>
      </c>
      <c r="S204" s="65" t="s">
        <v>92</v>
      </c>
      <c r="T204" s="65" t="s">
        <v>87</v>
      </c>
      <c r="U204" s="65" t="s">
        <v>107</v>
      </c>
      <c r="V204" s="65" t="s">
        <v>108</v>
      </c>
      <c r="W204" s="65" t="s">
        <v>87</v>
      </c>
      <c r="X204" s="65" t="s">
        <v>87</v>
      </c>
      <c r="Y204" s="65" t="s">
        <v>236</v>
      </c>
      <c r="Z204" s="67" t="s">
        <v>79</v>
      </c>
      <c r="AA204" s="73" t="str">
        <f t="shared" si="3"/>
        <v>ANH_COST0061_2025-26_ACTUAL_ANHWWTW0004</v>
      </c>
    </row>
    <row r="205" spans="1:27" s="17" customFormat="1" ht="13.15">
      <c r="A205" s="66">
        <v>46182.671528275459</v>
      </c>
      <c r="B205" s="65" t="s">
        <v>91</v>
      </c>
      <c r="C205" s="65" t="s">
        <v>161</v>
      </c>
      <c r="D205" s="65" t="s">
        <v>162</v>
      </c>
      <c r="E205" s="67" t="s">
        <v>242</v>
      </c>
      <c r="F205" s="65" t="s">
        <v>48</v>
      </c>
      <c r="G205" s="65" t="s">
        <v>49</v>
      </c>
      <c r="H205" s="65" t="s">
        <v>50</v>
      </c>
      <c r="I205" s="65" t="s">
        <v>51</v>
      </c>
      <c r="J205" s="65" t="s">
        <v>86</v>
      </c>
      <c r="K205" s="65" t="s">
        <v>53</v>
      </c>
      <c r="L205" s="65" t="s">
        <v>101</v>
      </c>
      <c r="M205" s="66">
        <v>46178.592687581018</v>
      </c>
      <c r="N205" s="65">
        <v>46178.585543981484</v>
      </c>
      <c r="O205" s="65" t="s">
        <v>160</v>
      </c>
      <c r="P205" s="65" t="s">
        <v>47</v>
      </c>
      <c r="Q205" s="65" t="s">
        <v>55</v>
      </c>
      <c r="R205" s="65" t="s">
        <v>48</v>
      </c>
      <c r="S205" s="65" t="s">
        <v>92</v>
      </c>
      <c r="T205" s="65" t="s">
        <v>87</v>
      </c>
      <c r="U205" s="65" t="s">
        <v>107</v>
      </c>
      <c r="V205" s="65" t="s">
        <v>108</v>
      </c>
      <c r="W205" s="65" t="s">
        <v>87</v>
      </c>
      <c r="X205" s="65" t="s">
        <v>87</v>
      </c>
      <c r="Y205" s="65" t="s">
        <v>235</v>
      </c>
      <c r="Z205" s="67" t="s">
        <v>242</v>
      </c>
      <c r="AA205" s="73" t="str">
        <f t="shared" si="3"/>
        <v>ANH_COST0061_2025-26_ACTUAL_ANHWWTW0003</v>
      </c>
    </row>
    <row r="206" spans="1:27" s="17" customFormat="1" ht="13.15">
      <c r="A206" s="66">
        <v>46182.671528275459</v>
      </c>
      <c r="B206" s="65" t="s">
        <v>91</v>
      </c>
      <c r="C206" s="65" t="s">
        <v>161</v>
      </c>
      <c r="D206" s="65" t="s">
        <v>162</v>
      </c>
      <c r="E206" s="67" t="s">
        <v>242</v>
      </c>
      <c r="F206" s="65" t="s">
        <v>48</v>
      </c>
      <c r="G206" s="65" t="s">
        <v>49</v>
      </c>
      <c r="H206" s="65" t="s">
        <v>50</v>
      </c>
      <c r="I206" s="65" t="s">
        <v>51</v>
      </c>
      <c r="J206" s="65" t="s">
        <v>86</v>
      </c>
      <c r="K206" s="65" t="s">
        <v>53</v>
      </c>
      <c r="L206" s="65" t="s">
        <v>101</v>
      </c>
      <c r="M206" s="66">
        <v>46178.592687581018</v>
      </c>
      <c r="N206" s="65">
        <v>46178.585543981484</v>
      </c>
      <c r="O206" s="65" t="s">
        <v>160</v>
      </c>
      <c r="P206" s="65" t="s">
        <v>47</v>
      </c>
      <c r="Q206" s="65" t="s">
        <v>55</v>
      </c>
      <c r="R206" s="65" t="s">
        <v>48</v>
      </c>
      <c r="S206" s="65" t="s">
        <v>92</v>
      </c>
      <c r="T206" s="65" t="s">
        <v>87</v>
      </c>
      <c r="U206" s="65" t="s">
        <v>107</v>
      </c>
      <c r="V206" s="65" t="s">
        <v>108</v>
      </c>
      <c r="W206" s="65" t="s">
        <v>87</v>
      </c>
      <c r="X206" s="65" t="s">
        <v>87</v>
      </c>
      <c r="Y206" s="65" t="s">
        <v>237</v>
      </c>
      <c r="Z206" s="67" t="s">
        <v>242</v>
      </c>
      <c r="AA206" s="73" t="str">
        <f t="shared" si="3"/>
        <v>ANH_COST0061_2025-26_ACTUAL_ANHWWTW0005</v>
      </c>
    </row>
    <row r="207" spans="1:27" s="17" customFormat="1" ht="13.15">
      <c r="A207" s="66">
        <v>46182.671528275459</v>
      </c>
      <c r="B207" s="65" t="s">
        <v>91</v>
      </c>
      <c r="C207" s="65" t="s">
        <v>163</v>
      </c>
      <c r="D207" s="65" t="s">
        <v>164</v>
      </c>
      <c r="E207" s="67" t="s">
        <v>215</v>
      </c>
      <c r="F207" s="65" t="s">
        <v>48</v>
      </c>
      <c r="G207" s="65" t="s">
        <v>49</v>
      </c>
      <c r="H207" s="65" t="s">
        <v>50</v>
      </c>
      <c r="I207" s="65" t="s">
        <v>51</v>
      </c>
      <c r="J207" s="65" t="s">
        <v>86</v>
      </c>
      <c r="K207" s="65" t="s">
        <v>53</v>
      </c>
      <c r="L207" s="65" t="s">
        <v>101</v>
      </c>
      <c r="M207" s="66">
        <v>46178.592687581018</v>
      </c>
      <c r="N207" s="65">
        <v>46178.585543981484</v>
      </c>
      <c r="O207" s="65" t="s">
        <v>146</v>
      </c>
      <c r="P207" s="65" t="s">
        <v>47</v>
      </c>
      <c r="Q207" s="65" t="s">
        <v>55</v>
      </c>
      <c r="R207" s="65" t="s">
        <v>48</v>
      </c>
      <c r="S207" s="65" t="s">
        <v>92</v>
      </c>
      <c r="T207" s="65" t="s">
        <v>87</v>
      </c>
      <c r="U207" s="65" t="s">
        <v>107</v>
      </c>
      <c r="V207" s="65" t="s">
        <v>108</v>
      </c>
      <c r="W207" s="65" t="s">
        <v>87</v>
      </c>
      <c r="X207" s="65" t="s">
        <v>87</v>
      </c>
      <c r="Y207" s="65" t="s">
        <v>233</v>
      </c>
      <c r="Z207" s="67" t="s">
        <v>215</v>
      </c>
      <c r="AA207" s="73" t="str">
        <f t="shared" si="3"/>
        <v>ANH_COST0062_2025-26_ACTUAL_ANHWWTW0001</v>
      </c>
    </row>
    <row r="208" spans="1:27" s="17" customFormat="1" ht="13.15">
      <c r="A208" s="66">
        <v>46182.671528275459</v>
      </c>
      <c r="B208" s="65" t="s">
        <v>91</v>
      </c>
      <c r="C208" s="65" t="s">
        <v>163</v>
      </c>
      <c r="D208" s="65" t="s">
        <v>164</v>
      </c>
      <c r="E208" s="67" t="s">
        <v>215</v>
      </c>
      <c r="F208" s="65" t="s">
        <v>48</v>
      </c>
      <c r="G208" s="65" t="s">
        <v>49</v>
      </c>
      <c r="H208" s="65" t="s">
        <v>50</v>
      </c>
      <c r="I208" s="65" t="s">
        <v>51</v>
      </c>
      <c r="J208" s="65" t="s">
        <v>86</v>
      </c>
      <c r="K208" s="65" t="s">
        <v>53</v>
      </c>
      <c r="L208" s="65" t="s">
        <v>101</v>
      </c>
      <c r="M208" s="66">
        <v>46178.592687581018</v>
      </c>
      <c r="N208" s="65">
        <v>46178.585543981484</v>
      </c>
      <c r="O208" s="65" t="s">
        <v>146</v>
      </c>
      <c r="P208" s="65" t="s">
        <v>47</v>
      </c>
      <c r="Q208" s="65" t="s">
        <v>55</v>
      </c>
      <c r="R208" s="65" t="s">
        <v>48</v>
      </c>
      <c r="S208" s="65" t="s">
        <v>92</v>
      </c>
      <c r="T208" s="65" t="s">
        <v>87</v>
      </c>
      <c r="U208" s="65" t="s">
        <v>107</v>
      </c>
      <c r="V208" s="65" t="s">
        <v>108</v>
      </c>
      <c r="W208" s="65" t="s">
        <v>87</v>
      </c>
      <c r="X208" s="65" t="s">
        <v>87</v>
      </c>
      <c r="Y208" s="65" t="s">
        <v>234</v>
      </c>
      <c r="Z208" s="67" t="s">
        <v>215</v>
      </c>
      <c r="AA208" s="73" t="str">
        <f t="shared" si="3"/>
        <v>ANH_COST0062_2025-26_ACTUAL_ANHWWTW0002</v>
      </c>
    </row>
    <row r="209" spans="1:27" s="17" customFormat="1" ht="13.15">
      <c r="A209" s="66">
        <v>46182.671528275459</v>
      </c>
      <c r="B209" s="65" t="s">
        <v>91</v>
      </c>
      <c r="C209" s="65" t="s">
        <v>163</v>
      </c>
      <c r="D209" s="65" t="s">
        <v>164</v>
      </c>
      <c r="E209" s="67" t="s">
        <v>215</v>
      </c>
      <c r="F209" s="65" t="s">
        <v>48</v>
      </c>
      <c r="G209" s="65" t="s">
        <v>49</v>
      </c>
      <c r="H209" s="65" t="s">
        <v>50</v>
      </c>
      <c r="I209" s="65" t="s">
        <v>51</v>
      </c>
      <c r="J209" s="65" t="s">
        <v>86</v>
      </c>
      <c r="K209" s="65" t="s">
        <v>53</v>
      </c>
      <c r="L209" s="65" t="s">
        <v>101</v>
      </c>
      <c r="M209" s="66">
        <v>46178.592687581018</v>
      </c>
      <c r="N209" s="65">
        <v>46178.585543981484</v>
      </c>
      <c r="O209" s="65" t="s">
        <v>146</v>
      </c>
      <c r="P209" s="65" t="s">
        <v>47</v>
      </c>
      <c r="Q209" s="65" t="s">
        <v>55</v>
      </c>
      <c r="R209" s="65" t="s">
        <v>48</v>
      </c>
      <c r="S209" s="65" t="s">
        <v>92</v>
      </c>
      <c r="T209" s="65" t="s">
        <v>87</v>
      </c>
      <c r="U209" s="65" t="s">
        <v>107</v>
      </c>
      <c r="V209" s="65" t="s">
        <v>108</v>
      </c>
      <c r="W209" s="65" t="s">
        <v>87</v>
      </c>
      <c r="X209" s="65" t="s">
        <v>87</v>
      </c>
      <c r="Y209" s="65" t="s">
        <v>235</v>
      </c>
      <c r="Z209" s="67" t="s">
        <v>215</v>
      </c>
      <c r="AA209" s="73" t="str">
        <f t="shared" si="3"/>
        <v>ANH_COST0062_2025-26_ACTUAL_ANHWWTW0003</v>
      </c>
    </row>
    <row r="210" spans="1:27" s="17" customFormat="1" ht="13.15">
      <c r="A210" s="66">
        <v>46182.671528275459</v>
      </c>
      <c r="B210" s="65" t="s">
        <v>91</v>
      </c>
      <c r="C210" s="65" t="s">
        <v>163</v>
      </c>
      <c r="D210" s="65" t="s">
        <v>164</v>
      </c>
      <c r="E210" s="67" t="s">
        <v>215</v>
      </c>
      <c r="F210" s="65" t="s">
        <v>48</v>
      </c>
      <c r="G210" s="65" t="s">
        <v>49</v>
      </c>
      <c r="H210" s="65" t="s">
        <v>50</v>
      </c>
      <c r="I210" s="65" t="s">
        <v>51</v>
      </c>
      <c r="J210" s="65" t="s">
        <v>86</v>
      </c>
      <c r="K210" s="65" t="s">
        <v>53</v>
      </c>
      <c r="L210" s="65" t="s">
        <v>101</v>
      </c>
      <c r="M210" s="66">
        <v>46178.592687581018</v>
      </c>
      <c r="N210" s="65">
        <v>46178.585543981484</v>
      </c>
      <c r="O210" s="65" t="s">
        <v>146</v>
      </c>
      <c r="P210" s="65" t="s">
        <v>47</v>
      </c>
      <c r="Q210" s="65" t="s">
        <v>55</v>
      </c>
      <c r="R210" s="65" t="s">
        <v>48</v>
      </c>
      <c r="S210" s="65" t="s">
        <v>92</v>
      </c>
      <c r="T210" s="65" t="s">
        <v>87</v>
      </c>
      <c r="U210" s="65" t="s">
        <v>107</v>
      </c>
      <c r="V210" s="65" t="s">
        <v>108</v>
      </c>
      <c r="W210" s="65" t="s">
        <v>87</v>
      </c>
      <c r="X210" s="65" t="s">
        <v>87</v>
      </c>
      <c r="Y210" s="65" t="s">
        <v>236</v>
      </c>
      <c r="Z210" s="67" t="s">
        <v>215</v>
      </c>
      <c r="AA210" s="73" t="str">
        <f t="shared" si="3"/>
        <v>ANH_COST0062_2025-26_ACTUAL_ANHWWTW0004</v>
      </c>
    </row>
    <row r="211" spans="1:27" s="17" customFormat="1" ht="13.15">
      <c r="A211" s="66">
        <v>46182.671528275459</v>
      </c>
      <c r="B211" s="65" t="s">
        <v>91</v>
      </c>
      <c r="C211" s="65" t="s">
        <v>163</v>
      </c>
      <c r="D211" s="65" t="s">
        <v>164</v>
      </c>
      <c r="E211" s="67" t="s">
        <v>215</v>
      </c>
      <c r="F211" s="65" t="s">
        <v>48</v>
      </c>
      <c r="G211" s="65" t="s">
        <v>49</v>
      </c>
      <c r="H211" s="65" t="s">
        <v>50</v>
      </c>
      <c r="I211" s="65" t="s">
        <v>51</v>
      </c>
      <c r="J211" s="65" t="s">
        <v>86</v>
      </c>
      <c r="K211" s="65" t="s">
        <v>53</v>
      </c>
      <c r="L211" s="65" t="s">
        <v>101</v>
      </c>
      <c r="M211" s="66">
        <v>46178.592687581018</v>
      </c>
      <c r="N211" s="65">
        <v>46178.585543981484</v>
      </c>
      <c r="O211" s="65" t="s">
        <v>146</v>
      </c>
      <c r="P211" s="65" t="s">
        <v>47</v>
      </c>
      <c r="Q211" s="65" t="s">
        <v>55</v>
      </c>
      <c r="R211" s="65" t="s">
        <v>48</v>
      </c>
      <c r="S211" s="65" t="s">
        <v>92</v>
      </c>
      <c r="T211" s="65" t="s">
        <v>87</v>
      </c>
      <c r="U211" s="65" t="s">
        <v>107</v>
      </c>
      <c r="V211" s="65" t="s">
        <v>108</v>
      </c>
      <c r="W211" s="65" t="s">
        <v>87</v>
      </c>
      <c r="X211" s="65" t="s">
        <v>87</v>
      </c>
      <c r="Y211" s="65" t="s">
        <v>237</v>
      </c>
      <c r="Z211" s="67" t="s">
        <v>215</v>
      </c>
      <c r="AA211" s="73" t="str">
        <f t="shared" si="3"/>
        <v>ANH_COST0062_2025-26_ACTUAL_ANHWWTW0005</v>
      </c>
    </row>
    <row r="212" spans="1:27" s="17" customFormat="1" ht="13.15">
      <c r="A212" s="66">
        <v>46182.671528275459</v>
      </c>
      <c r="B212" s="65" t="s">
        <v>91</v>
      </c>
      <c r="C212" s="65" t="s">
        <v>166</v>
      </c>
      <c r="D212" s="65" t="s">
        <v>167</v>
      </c>
      <c r="E212" s="67" t="s">
        <v>243</v>
      </c>
      <c r="F212" s="65" t="s">
        <v>48</v>
      </c>
      <c r="G212" s="65" t="s">
        <v>49</v>
      </c>
      <c r="H212" s="65" t="s">
        <v>50</v>
      </c>
      <c r="I212" s="65" t="s">
        <v>51</v>
      </c>
      <c r="J212" s="65" t="s">
        <v>86</v>
      </c>
      <c r="K212" s="65" t="s">
        <v>53</v>
      </c>
      <c r="L212" s="65" t="s">
        <v>101</v>
      </c>
      <c r="M212" s="66">
        <v>46178.592687581018</v>
      </c>
      <c r="N212" s="65">
        <v>46178.585543981484</v>
      </c>
      <c r="O212" s="65" t="s">
        <v>146</v>
      </c>
      <c r="P212" s="65" t="s">
        <v>47</v>
      </c>
      <c r="Q212" s="65" t="s">
        <v>55</v>
      </c>
      <c r="R212" s="65" t="s">
        <v>48</v>
      </c>
      <c r="S212" s="65" t="s">
        <v>92</v>
      </c>
      <c r="T212" s="65" t="s">
        <v>87</v>
      </c>
      <c r="U212" s="65" t="s">
        <v>107</v>
      </c>
      <c r="V212" s="65" t="s">
        <v>108</v>
      </c>
      <c r="W212" s="65" t="s">
        <v>87</v>
      </c>
      <c r="X212" s="65" t="s">
        <v>87</v>
      </c>
      <c r="Y212" s="65" t="s">
        <v>233</v>
      </c>
      <c r="Z212" s="67" t="s">
        <v>243</v>
      </c>
      <c r="AA212" s="73" t="str">
        <f t="shared" si="3"/>
        <v>ANH_COST0063_2025-26_ACTUAL_ANHWWTW0001</v>
      </c>
    </row>
    <row r="213" spans="1:27" s="17" customFormat="1" ht="13.15">
      <c r="A213" s="66">
        <v>46182.671528275459</v>
      </c>
      <c r="B213" s="65" t="s">
        <v>91</v>
      </c>
      <c r="C213" s="65" t="s">
        <v>166</v>
      </c>
      <c r="D213" s="65" t="s">
        <v>167</v>
      </c>
      <c r="E213" s="67" t="s">
        <v>244</v>
      </c>
      <c r="F213" s="65" t="s">
        <v>48</v>
      </c>
      <c r="G213" s="65" t="s">
        <v>49</v>
      </c>
      <c r="H213" s="65" t="s">
        <v>50</v>
      </c>
      <c r="I213" s="65" t="s">
        <v>51</v>
      </c>
      <c r="J213" s="65" t="s">
        <v>86</v>
      </c>
      <c r="K213" s="65" t="s">
        <v>53</v>
      </c>
      <c r="L213" s="65" t="s">
        <v>101</v>
      </c>
      <c r="M213" s="66">
        <v>46178.592687581018</v>
      </c>
      <c r="N213" s="65">
        <v>46178.585543981484</v>
      </c>
      <c r="O213" s="65" t="s">
        <v>146</v>
      </c>
      <c r="P213" s="65" t="s">
        <v>47</v>
      </c>
      <c r="Q213" s="65" t="s">
        <v>55</v>
      </c>
      <c r="R213" s="65" t="s">
        <v>48</v>
      </c>
      <c r="S213" s="65" t="s">
        <v>92</v>
      </c>
      <c r="T213" s="65" t="s">
        <v>87</v>
      </c>
      <c r="U213" s="65" t="s">
        <v>107</v>
      </c>
      <c r="V213" s="65" t="s">
        <v>108</v>
      </c>
      <c r="W213" s="65" t="s">
        <v>87</v>
      </c>
      <c r="X213" s="65" t="s">
        <v>87</v>
      </c>
      <c r="Y213" s="65" t="s">
        <v>234</v>
      </c>
      <c r="Z213" s="67" t="s">
        <v>244</v>
      </c>
      <c r="AA213" s="73" t="str">
        <f t="shared" si="3"/>
        <v>ANH_COST0063_2025-26_ACTUAL_ANHWWTW0002</v>
      </c>
    </row>
    <row r="214" spans="1:27" s="17" customFormat="1" ht="13.15">
      <c r="A214" s="66">
        <v>46182.671528275459</v>
      </c>
      <c r="B214" s="65" t="s">
        <v>91</v>
      </c>
      <c r="C214" s="65" t="s">
        <v>166</v>
      </c>
      <c r="D214" s="65" t="s">
        <v>167</v>
      </c>
      <c r="E214" s="67" t="s">
        <v>245</v>
      </c>
      <c r="F214" s="65" t="s">
        <v>48</v>
      </c>
      <c r="G214" s="65" t="s">
        <v>49</v>
      </c>
      <c r="H214" s="65" t="s">
        <v>50</v>
      </c>
      <c r="I214" s="65" t="s">
        <v>51</v>
      </c>
      <c r="J214" s="65" t="s">
        <v>86</v>
      </c>
      <c r="K214" s="65" t="s">
        <v>53</v>
      </c>
      <c r="L214" s="65" t="s">
        <v>101</v>
      </c>
      <c r="M214" s="66">
        <v>46178.592687581018</v>
      </c>
      <c r="N214" s="65">
        <v>46178.585543981484</v>
      </c>
      <c r="O214" s="65" t="s">
        <v>146</v>
      </c>
      <c r="P214" s="65" t="s">
        <v>47</v>
      </c>
      <c r="Q214" s="65" t="s">
        <v>55</v>
      </c>
      <c r="R214" s="65" t="s">
        <v>48</v>
      </c>
      <c r="S214" s="65" t="s">
        <v>92</v>
      </c>
      <c r="T214" s="65" t="s">
        <v>87</v>
      </c>
      <c r="U214" s="65" t="s">
        <v>107</v>
      </c>
      <c r="V214" s="65" t="s">
        <v>108</v>
      </c>
      <c r="W214" s="65" t="s">
        <v>87</v>
      </c>
      <c r="X214" s="65" t="s">
        <v>87</v>
      </c>
      <c r="Y214" s="65" t="s">
        <v>237</v>
      </c>
      <c r="Z214" s="67" t="s">
        <v>245</v>
      </c>
      <c r="AA214" s="73" t="str">
        <f t="shared" si="3"/>
        <v>ANH_COST0063_2025-26_ACTUAL_ANHWWTW0005</v>
      </c>
    </row>
    <row r="215" spans="1:27" s="17" customFormat="1" ht="13.15">
      <c r="A215" s="66">
        <v>46182.671528275459</v>
      </c>
      <c r="B215" s="65" t="s">
        <v>91</v>
      </c>
      <c r="C215" s="65" t="s">
        <v>166</v>
      </c>
      <c r="D215" s="65" t="s">
        <v>167</v>
      </c>
      <c r="E215" s="67" t="s">
        <v>246</v>
      </c>
      <c r="F215" s="65" t="s">
        <v>48</v>
      </c>
      <c r="G215" s="65" t="s">
        <v>49</v>
      </c>
      <c r="H215" s="65" t="s">
        <v>50</v>
      </c>
      <c r="I215" s="65" t="s">
        <v>51</v>
      </c>
      <c r="J215" s="65" t="s">
        <v>86</v>
      </c>
      <c r="K215" s="65" t="s">
        <v>53</v>
      </c>
      <c r="L215" s="65" t="s">
        <v>101</v>
      </c>
      <c r="M215" s="66">
        <v>46178.592687581018</v>
      </c>
      <c r="N215" s="65">
        <v>46178.585543981484</v>
      </c>
      <c r="O215" s="65" t="s">
        <v>146</v>
      </c>
      <c r="P215" s="65" t="s">
        <v>47</v>
      </c>
      <c r="Q215" s="65" t="s">
        <v>55</v>
      </c>
      <c r="R215" s="65" t="s">
        <v>48</v>
      </c>
      <c r="S215" s="65" t="s">
        <v>92</v>
      </c>
      <c r="T215" s="65" t="s">
        <v>87</v>
      </c>
      <c r="U215" s="65" t="s">
        <v>107</v>
      </c>
      <c r="V215" s="65" t="s">
        <v>108</v>
      </c>
      <c r="W215" s="65" t="s">
        <v>87</v>
      </c>
      <c r="X215" s="65" t="s">
        <v>87</v>
      </c>
      <c r="Y215" s="65" t="s">
        <v>235</v>
      </c>
      <c r="Z215" s="67" t="s">
        <v>246</v>
      </c>
      <c r="AA215" s="73" t="str">
        <f t="shared" si="3"/>
        <v>ANH_COST0063_2025-26_ACTUAL_ANHWWTW0003</v>
      </c>
    </row>
    <row r="216" spans="1:27" s="17" customFormat="1" ht="13.15">
      <c r="A216" s="66">
        <v>46182.671528275459</v>
      </c>
      <c r="B216" s="65" t="s">
        <v>91</v>
      </c>
      <c r="C216" s="65" t="s">
        <v>166</v>
      </c>
      <c r="D216" s="65" t="s">
        <v>167</v>
      </c>
      <c r="E216" s="67" t="s">
        <v>247</v>
      </c>
      <c r="F216" s="65" t="s">
        <v>48</v>
      </c>
      <c r="G216" s="65" t="s">
        <v>49</v>
      </c>
      <c r="H216" s="65" t="s">
        <v>50</v>
      </c>
      <c r="I216" s="65" t="s">
        <v>51</v>
      </c>
      <c r="J216" s="65" t="s">
        <v>86</v>
      </c>
      <c r="K216" s="65" t="s">
        <v>53</v>
      </c>
      <c r="L216" s="65" t="s">
        <v>101</v>
      </c>
      <c r="M216" s="66">
        <v>46178.592687581018</v>
      </c>
      <c r="N216" s="65">
        <v>46178.585543981484</v>
      </c>
      <c r="O216" s="65" t="s">
        <v>146</v>
      </c>
      <c r="P216" s="65" t="s">
        <v>47</v>
      </c>
      <c r="Q216" s="65" t="s">
        <v>55</v>
      </c>
      <c r="R216" s="65" t="s">
        <v>48</v>
      </c>
      <c r="S216" s="65" t="s">
        <v>92</v>
      </c>
      <c r="T216" s="65" t="s">
        <v>87</v>
      </c>
      <c r="U216" s="65" t="s">
        <v>107</v>
      </c>
      <c r="V216" s="65" t="s">
        <v>108</v>
      </c>
      <c r="W216" s="65" t="s">
        <v>87</v>
      </c>
      <c r="X216" s="65" t="s">
        <v>87</v>
      </c>
      <c r="Y216" s="65" t="s">
        <v>236</v>
      </c>
      <c r="Z216" s="67" t="s">
        <v>247</v>
      </c>
      <c r="AA216" s="73" t="str">
        <f t="shared" si="3"/>
        <v>ANH_COST0063_2025-26_ACTUAL_ANHWWTW0004</v>
      </c>
    </row>
    <row r="217" spans="1:27" s="17" customFormat="1" ht="13.15">
      <c r="A217" s="66">
        <v>46182.671528275459</v>
      </c>
      <c r="B217" s="65" t="s">
        <v>91</v>
      </c>
      <c r="C217" s="65" t="s">
        <v>169</v>
      </c>
      <c r="D217" s="65" t="s">
        <v>170</v>
      </c>
      <c r="E217" s="67">
        <v>11930</v>
      </c>
      <c r="F217" s="65" t="s">
        <v>48</v>
      </c>
      <c r="G217" s="65" t="s">
        <v>49</v>
      </c>
      <c r="H217" s="65" t="s">
        <v>50</v>
      </c>
      <c r="I217" s="65" t="s">
        <v>51</v>
      </c>
      <c r="J217" s="65" t="s">
        <v>86</v>
      </c>
      <c r="K217" s="65" t="s">
        <v>53</v>
      </c>
      <c r="L217" s="65" t="s">
        <v>101</v>
      </c>
      <c r="M217" s="66">
        <v>46178.592687581018</v>
      </c>
      <c r="N217" s="65">
        <v>46178.585543981484</v>
      </c>
      <c r="O217" s="65" t="s">
        <v>115</v>
      </c>
      <c r="P217" s="65" t="s">
        <v>47</v>
      </c>
      <c r="Q217" s="65" t="s">
        <v>55</v>
      </c>
      <c r="R217" s="65" t="s">
        <v>48</v>
      </c>
      <c r="S217" s="65" t="s">
        <v>92</v>
      </c>
      <c r="T217" s="65" t="s">
        <v>87</v>
      </c>
      <c r="U217" s="65" t="s">
        <v>107</v>
      </c>
      <c r="V217" s="65" t="s">
        <v>108</v>
      </c>
      <c r="W217" s="65" t="s">
        <v>87</v>
      </c>
      <c r="X217" s="65" t="s">
        <v>87</v>
      </c>
      <c r="Y217" s="65" t="s">
        <v>236</v>
      </c>
      <c r="Z217" s="67">
        <v>11930</v>
      </c>
      <c r="AA217" s="73" t="str">
        <f t="shared" si="3"/>
        <v>ANH_COST0208_2025-26_ACTUAL_ANHWWTW0004</v>
      </c>
    </row>
    <row r="218" spans="1:27" s="17" customFormat="1" ht="13.15">
      <c r="A218" s="66">
        <v>46182.671528275459</v>
      </c>
      <c r="B218" s="65" t="s">
        <v>91</v>
      </c>
      <c r="C218" s="65" t="s">
        <v>169</v>
      </c>
      <c r="D218" s="65" t="s">
        <v>170</v>
      </c>
      <c r="E218" s="67">
        <v>1951</v>
      </c>
      <c r="F218" s="65" t="s">
        <v>48</v>
      </c>
      <c r="G218" s="65" t="s">
        <v>49</v>
      </c>
      <c r="H218" s="65" t="s">
        <v>50</v>
      </c>
      <c r="I218" s="65" t="s">
        <v>51</v>
      </c>
      <c r="J218" s="65" t="s">
        <v>86</v>
      </c>
      <c r="K218" s="65" t="s">
        <v>53</v>
      </c>
      <c r="L218" s="65" t="s">
        <v>101</v>
      </c>
      <c r="M218" s="66">
        <v>46178.592687581018</v>
      </c>
      <c r="N218" s="65">
        <v>46178.585543981484</v>
      </c>
      <c r="O218" s="65" t="s">
        <v>115</v>
      </c>
      <c r="P218" s="65" t="s">
        <v>47</v>
      </c>
      <c r="Q218" s="65" t="s">
        <v>55</v>
      </c>
      <c r="R218" s="65" t="s">
        <v>48</v>
      </c>
      <c r="S218" s="65" t="s">
        <v>92</v>
      </c>
      <c r="T218" s="65" t="s">
        <v>87</v>
      </c>
      <c r="U218" s="65" t="s">
        <v>107</v>
      </c>
      <c r="V218" s="65" t="s">
        <v>108</v>
      </c>
      <c r="W218" s="65" t="s">
        <v>87</v>
      </c>
      <c r="X218" s="65" t="s">
        <v>87</v>
      </c>
      <c r="Y218" s="65" t="s">
        <v>234</v>
      </c>
      <c r="Z218" s="67">
        <v>1951</v>
      </c>
      <c r="AA218" s="73" t="str">
        <f t="shared" si="3"/>
        <v>ANH_COST0208_2025-26_ACTUAL_ANHWWTW0002</v>
      </c>
    </row>
    <row r="219" spans="1:27" s="17" customFormat="1" ht="13.15">
      <c r="A219" s="66">
        <v>46182.671528275459</v>
      </c>
      <c r="B219" s="65" t="s">
        <v>91</v>
      </c>
      <c r="C219" s="65" t="s">
        <v>169</v>
      </c>
      <c r="D219" s="65" t="s">
        <v>170</v>
      </c>
      <c r="E219" s="67">
        <v>311352</v>
      </c>
      <c r="F219" s="65" t="s">
        <v>48</v>
      </c>
      <c r="G219" s="65" t="s">
        <v>49</v>
      </c>
      <c r="H219" s="65" t="s">
        <v>50</v>
      </c>
      <c r="I219" s="65" t="s">
        <v>51</v>
      </c>
      <c r="J219" s="65" t="s">
        <v>86</v>
      </c>
      <c r="K219" s="65" t="s">
        <v>53</v>
      </c>
      <c r="L219" s="65" t="s">
        <v>101</v>
      </c>
      <c r="M219" s="66">
        <v>46178.592687581018</v>
      </c>
      <c r="N219" s="65">
        <v>46178.585543981484</v>
      </c>
      <c r="O219" s="65" t="s">
        <v>115</v>
      </c>
      <c r="P219" s="65" t="s">
        <v>47</v>
      </c>
      <c r="Q219" s="65" t="s">
        <v>55</v>
      </c>
      <c r="R219" s="65" t="s">
        <v>48</v>
      </c>
      <c r="S219" s="65" t="s">
        <v>92</v>
      </c>
      <c r="T219" s="65" t="s">
        <v>87</v>
      </c>
      <c r="U219" s="65" t="s">
        <v>107</v>
      </c>
      <c r="V219" s="65" t="s">
        <v>108</v>
      </c>
      <c r="W219" s="65" t="s">
        <v>87</v>
      </c>
      <c r="X219" s="65" t="s">
        <v>87</v>
      </c>
      <c r="Y219" s="65" t="s">
        <v>237</v>
      </c>
      <c r="Z219" s="67">
        <v>311352</v>
      </c>
      <c r="AA219" s="73" t="str">
        <f t="shared" si="3"/>
        <v>ANH_COST0208_2025-26_ACTUAL_ANHWWTW0005</v>
      </c>
    </row>
    <row r="220" spans="1:27" s="17" customFormat="1" ht="13.15">
      <c r="A220" s="66">
        <v>46182.671528275459</v>
      </c>
      <c r="B220" s="65" t="s">
        <v>91</v>
      </c>
      <c r="C220" s="65" t="s">
        <v>169</v>
      </c>
      <c r="D220" s="65" t="s">
        <v>170</v>
      </c>
      <c r="E220" s="67">
        <v>330449</v>
      </c>
      <c r="F220" s="65" t="s">
        <v>48</v>
      </c>
      <c r="G220" s="65" t="s">
        <v>49</v>
      </c>
      <c r="H220" s="65" t="s">
        <v>50</v>
      </c>
      <c r="I220" s="65" t="s">
        <v>51</v>
      </c>
      <c r="J220" s="65" t="s">
        <v>52</v>
      </c>
      <c r="K220" s="65" t="s">
        <v>53</v>
      </c>
      <c r="L220" s="65" t="s">
        <v>101</v>
      </c>
      <c r="M220" s="66">
        <v>46178.592687581018</v>
      </c>
      <c r="N220" s="65">
        <v>46178.585543981484</v>
      </c>
      <c r="O220" s="65" t="s">
        <v>115</v>
      </c>
      <c r="P220" s="65" t="s">
        <v>47</v>
      </c>
      <c r="Q220" s="65" t="s">
        <v>55</v>
      </c>
      <c r="R220" s="65" t="s">
        <v>48</v>
      </c>
      <c r="S220" s="65" t="s">
        <v>92</v>
      </c>
      <c r="T220" s="65" t="s">
        <v>87</v>
      </c>
      <c r="U220" s="65" t="s">
        <v>107</v>
      </c>
      <c r="V220" s="65" t="s">
        <v>108</v>
      </c>
      <c r="W220" s="65" t="s">
        <v>87</v>
      </c>
      <c r="X220" s="65" t="s">
        <v>87</v>
      </c>
      <c r="Y220" s="65" t="s">
        <v>64</v>
      </c>
      <c r="Z220" s="67">
        <v>330449</v>
      </c>
      <c r="AA220" s="73" t="str">
        <f t="shared" si="3"/>
        <v>ANH_COST0208_2025-26_ACTUAL_TOT</v>
      </c>
    </row>
    <row r="221" spans="1:27" s="17" customFormat="1" ht="13.15">
      <c r="A221" s="66">
        <v>46182.671528275459</v>
      </c>
      <c r="B221" s="65" t="s">
        <v>91</v>
      </c>
      <c r="C221" s="65" t="s">
        <v>169</v>
      </c>
      <c r="D221" s="65" t="s">
        <v>170</v>
      </c>
      <c r="E221" s="67">
        <v>4250</v>
      </c>
      <c r="F221" s="65" t="s">
        <v>48</v>
      </c>
      <c r="G221" s="65" t="s">
        <v>49</v>
      </c>
      <c r="H221" s="65" t="s">
        <v>50</v>
      </c>
      <c r="I221" s="65" t="s">
        <v>51</v>
      </c>
      <c r="J221" s="65" t="s">
        <v>86</v>
      </c>
      <c r="K221" s="65" t="s">
        <v>53</v>
      </c>
      <c r="L221" s="65" t="s">
        <v>101</v>
      </c>
      <c r="M221" s="66">
        <v>46178.592687581018</v>
      </c>
      <c r="N221" s="65">
        <v>46178.585543981484</v>
      </c>
      <c r="O221" s="65" t="s">
        <v>115</v>
      </c>
      <c r="P221" s="65" t="s">
        <v>47</v>
      </c>
      <c r="Q221" s="65" t="s">
        <v>55</v>
      </c>
      <c r="R221" s="65" t="s">
        <v>48</v>
      </c>
      <c r="S221" s="65" t="s">
        <v>92</v>
      </c>
      <c r="T221" s="65" t="s">
        <v>87</v>
      </c>
      <c r="U221" s="65" t="s">
        <v>107</v>
      </c>
      <c r="V221" s="65" t="s">
        <v>108</v>
      </c>
      <c r="W221" s="65" t="s">
        <v>87</v>
      </c>
      <c r="X221" s="65" t="s">
        <v>87</v>
      </c>
      <c r="Y221" s="65" t="s">
        <v>233</v>
      </c>
      <c r="Z221" s="67">
        <v>4250</v>
      </c>
      <c r="AA221" s="73" t="str">
        <f t="shared" si="3"/>
        <v>ANH_COST0208_2025-26_ACTUAL_ANHWWTW0001</v>
      </c>
    </row>
    <row r="222" spans="1:27" s="17" customFormat="1" ht="13.15">
      <c r="A222" s="66">
        <v>46182.671528275459</v>
      </c>
      <c r="B222" s="65" t="s">
        <v>91</v>
      </c>
      <c r="C222" s="65" t="s">
        <v>169</v>
      </c>
      <c r="D222" s="65" t="s">
        <v>170</v>
      </c>
      <c r="E222" s="67">
        <v>966</v>
      </c>
      <c r="F222" s="65" t="s">
        <v>48</v>
      </c>
      <c r="G222" s="65" t="s">
        <v>49</v>
      </c>
      <c r="H222" s="65" t="s">
        <v>50</v>
      </c>
      <c r="I222" s="65" t="s">
        <v>51</v>
      </c>
      <c r="J222" s="65" t="s">
        <v>86</v>
      </c>
      <c r="K222" s="65" t="s">
        <v>53</v>
      </c>
      <c r="L222" s="65" t="s">
        <v>101</v>
      </c>
      <c r="M222" s="66">
        <v>46178.592687581018</v>
      </c>
      <c r="N222" s="65">
        <v>46178.585543981484</v>
      </c>
      <c r="O222" s="65" t="s">
        <v>115</v>
      </c>
      <c r="P222" s="65" t="s">
        <v>47</v>
      </c>
      <c r="Q222" s="65" t="s">
        <v>55</v>
      </c>
      <c r="R222" s="65" t="s">
        <v>48</v>
      </c>
      <c r="S222" s="65" t="s">
        <v>92</v>
      </c>
      <c r="T222" s="65" t="s">
        <v>87</v>
      </c>
      <c r="U222" s="65" t="s">
        <v>107</v>
      </c>
      <c r="V222" s="65" t="s">
        <v>108</v>
      </c>
      <c r="W222" s="65" t="s">
        <v>87</v>
      </c>
      <c r="X222" s="65" t="s">
        <v>87</v>
      </c>
      <c r="Y222" s="65" t="s">
        <v>235</v>
      </c>
      <c r="Z222" s="67">
        <v>966</v>
      </c>
      <c r="AA222" s="73" t="str">
        <f t="shared" si="3"/>
        <v>ANH_COST0208_2025-26_ACTUAL_ANHWWTW0003</v>
      </c>
    </row>
    <row r="223" spans="1:27" s="17" customFormat="1" ht="13.15">
      <c r="A223" s="66">
        <v>46182.671528275459</v>
      </c>
      <c r="B223" s="65" t="s">
        <v>91</v>
      </c>
      <c r="C223" s="65" t="s">
        <v>171</v>
      </c>
      <c r="D223" s="65" t="s">
        <v>172</v>
      </c>
      <c r="E223" s="67">
        <v>1025</v>
      </c>
      <c r="F223" s="65" t="s">
        <v>48</v>
      </c>
      <c r="G223" s="65" t="s">
        <v>49</v>
      </c>
      <c r="H223" s="65" t="s">
        <v>50</v>
      </c>
      <c r="I223" s="65" t="s">
        <v>51</v>
      </c>
      <c r="J223" s="65" t="s">
        <v>86</v>
      </c>
      <c r="K223" s="65" t="s">
        <v>53</v>
      </c>
      <c r="L223" s="65" t="s">
        <v>101</v>
      </c>
      <c r="M223" s="66">
        <v>46178.592687581018</v>
      </c>
      <c r="N223" s="65">
        <v>46178.585543981484</v>
      </c>
      <c r="O223" s="65" t="s">
        <v>115</v>
      </c>
      <c r="P223" s="65" t="s">
        <v>47</v>
      </c>
      <c r="Q223" s="65" t="s">
        <v>55</v>
      </c>
      <c r="R223" s="65" t="s">
        <v>48</v>
      </c>
      <c r="S223" s="65" t="s">
        <v>92</v>
      </c>
      <c r="T223" s="65" t="s">
        <v>87</v>
      </c>
      <c r="U223" s="65" t="s">
        <v>107</v>
      </c>
      <c r="V223" s="65" t="s">
        <v>108</v>
      </c>
      <c r="W223" s="65" t="s">
        <v>87</v>
      </c>
      <c r="X223" s="65" t="s">
        <v>87</v>
      </c>
      <c r="Y223" s="65" t="s">
        <v>235</v>
      </c>
      <c r="Z223" s="67">
        <v>1025</v>
      </c>
      <c r="AA223" s="73" t="str">
        <f t="shared" si="3"/>
        <v>ANH_COST0209_2025-26_ACTUAL_ANHWWTW0003</v>
      </c>
    </row>
    <row r="224" spans="1:27" s="17" customFormat="1" ht="13.15">
      <c r="A224" s="66">
        <v>46182.671528275459</v>
      </c>
      <c r="B224" s="65" t="s">
        <v>91</v>
      </c>
      <c r="C224" s="65" t="s">
        <v>171</v>
      </c>
      <c r="D224" s="65" t="s">
        <v>172</v>
      </c>
      <c r="E224" s="67">
        <v>14695</v>
      </c>
      <c r="F224" s="65" t="s">
        <v>48</v>
      </c>
      <c r="G224" s="65" t="s">
        <v>49</v>
      </c>
      <c r="H224" s="65" t="s">
        <v>50</v>
      </c>
      <c r="I224" s="65" t="s">
        <v>51</v>
      </c>
      <c r="J224" s="65" t="s">
        <v>86</v>
      </c>
      <c r="K224" s="65" t="s">
        <v>53</v>
      </c>
      <c r="L224" s="65" t="s">
        <v>101</v>
      </c>
      <c r="M224" s="66">
        <v>46178.592687581018</v>
      </c>
      <c r="N224" s="65">
        <v>46178.585543981484</v>
      </c>
      <c r="O224" s="65" t="s">
        <v>115</v>
      </c>
      <c r="P224" s="65" t="s">
        <v>47</v>
      </c>
      <c r="Q224" s="65" t="s">
        <v>55</v>
      </c>
      <c r="R224" s="65" t="s">
        <v>48</v>
      </c>
      <c r="S224" s="65" t="s">
        <v>92</v>
      </c>
      <c r="T224" s="65" t="s">
        <v>87</v>
      </c>
      <c r="U224" s="65" t="s">
        <v>107</v>
      </c>
      <c r="V224" s="65" t="s">
        <v>108</v>
      </c>
      <c r="W224" s="65" t="s">
        <v>87</v>
      </c>
      <c r="X224" s="65" t="s">
        <v>87</v>
      </c>
      <c r="Y224" s="65" t="s">
        <v>236</v>
      </c>
      <c r="Z224" s="67">
        <v>14695</v>
      </c>
      <c r="AA224" s="73" t="str">
        <f t="shared" si="3"/>
        <v>ANH_COST0209_2025-26_ACTUAL_ANHWWTW0004</v>
      </c>
    </row>
    <row r="225" spans="1:27" s="17" customFormat="1" ht="13.15">
      <c r="A225" s="66">
        <v>46182.671528275459</v>
      </c>
      <c r="B225" s="65" t="s">
        <v>91</v>
      </c>
      <c r="C225" s="65" t="s">
        <v>171</v>
      </c>
      <c r="D225" s="65" t="s">
        <v>172</v>
      </c>
      <c r="E225" s="67">
        <v>2003</v>
      </c>
      <c r="F225" s="65" t="s">
        <v>48</v>
      </c>
      <c r="G225" s="65" t="s">
        <v>49</v>
      </c>
      <c r="H225" s="65" t="s">
        <v>50</v>
      </c>
      <c r="I225" s="65" t="s">
        <v>51</v>
      </c>
      <c r="J225" s="65" t="s">
        <v>86</v>
      </c>
      <c r="K225" s="65" t="s">
        <v>53</v>
      </c>
      <c r="L225" s="65" t="s">
        <v>101</v>
      </c>
      <c r="M225" s="66">
        <v>46178.592687581018</v>
      </c>
      <c r="N225" s="65">
        <v>46178.585543981484</v>
      </c>
      <c r="O225" s="65" t="s">
        <v>115</v>
      </c>
      <c r="P225" s="65" t="s">
        <v>47</v>
      </c>
      <c r="Q225" s="65" t="s">
        <v>55</v>
      </c>
      <c r="R225" s="65" t="s">
        <v>48</v>
      </c>
      <c r="S225" s="65" t="s">
        <v>92</v>
      </c>
      <c r="T225" s="65" t="s">
        <v>87</v>
      </c>
      <c r="U225" s="65" t="s">
        <v>107</v>
      </c>
      <c r="V225" s="65" t="s">
        <v>108</v>
      </c>
      <c r="W225" s="65" t="s">
        <v>87</v>
      </c>
      <c r="X225" s="65" t="s">
        <v>87</v>
      </c>
      <c r="Y225" s="65" t="s">
        <v>234</v>
      </c>
      <c r="Z225" s="67">
        <v>2003</v>
      </c>
      <c r="AA225" s="73" t="str">
        <f t="shared" si="3"/>
        <v>ANH_COST0209_2025-26_ACTUAL_ANHWWTW0002</v>
      </c>
    </row>
    <row r="226" spans="1:27" s="17" customFormat="1" ht="13.15">
      <c r="A226" s="66">
        <v>46182.671528275459</v>
      </c>
      <c r="B226" s="65" t="s">
        <v>91</v>
      </c>
      <c r="C226" s="65" t="s">
        <v>171</v>
      </c>
      <c r="D226" s="65" t="s">
        <v>172</v>
      </c>
      <c r="E226" s="67">
        <v>368443</v>
      </c>
      <c r="F226" s="65" t="s">
        <v>48</v>
      </c>
      <c r="G226" s="65" t="s">
        <v>49</v>
      </c>
      <c r="H226" s="65" t="s">
        <v>50</v>
      </c>
      <c r="I226" s="65" t="s">
        <v>51</v>
      </c>
      <c r="J226" s="65" t="s">
        <v>86</v>
      </c>
      <c r="K226" s="65" t="s">
        <v>53</v>
      </c>
      <c r="L226" s="65" t="s">
        <v>101</v>
      </c>
      <c r="M226" s="66">
        <v>46178.592687581018</v>
      </c>
      <c r="N226" s="65">
        <v>46178.585543981484</v>
      </c>
      <c r="O226" s="65" t="s">
        <v>115</v>
      </c>
      <c r="P226" s="65" t="s">
        <v>47</v>
      </c>
      <c r="Q226" s="65" t="s">
        <v>55</v>
      </c>
      <c r="R226" s="65" t="s">
        <v>48</v>
      </c>
      <c r="S226" s="65" t="s">
        <v>92</v>
      </c>
      <c r="T226" s="65" t="s">
        <v>87</v>
      </c>
      <c r="U226" s="65" t="s">
        <v>107</v>
      </c>
      <c r="V226" s="65" t="s">
        <v>108</v>
      </c>
      <c r="W226" s="65" t="s">
        <v>87</v>
      </c>
      <c r="X226" s="65" t="s">
        <v>87</v>
      </c>
      <c r="Y226" s="65" t="s">
        <v>237</v>
      </c>
      <c r="Z226" s="67">
        <v>368443</v>
      </c>
      <c r="AA226" s="73" t="str">
        <f t="shared" si="3"/>
        <v>ANH_COST0209_2025-26_ACTUAL_ANHWWTW0005</v>
      </c>
    </row>
    <row r="227" spans="1:27" s="17" customFormat="1" ht="13.15">
      <c r="A227" s="66">
        <v>46182.671528275459</v>
      </c>
      <c r="B227" s="65" t="s">
        <v>91</v>
      </c>
      <c r="C227" s="65" t="s">
        <v>171</v>
      </c>
      <c r="D227" s="65" t="s">
        <v>172</v>
      </c>
      <c r="E227" s="67">
        <v>390694</v>
      </c>
      <c r="F227" s="65" t="s">
        <v>48</v>
      </c>
      <c r="G227" s="65" t="s">
        <v>49</v>
      </c>
      <c r="H227" s="65" t="s">
        <v>50</v>
      </c>
      <c r="I227" s="65" t="s">
        <v>51</v>
      </c>
      <c r="J227" s="65" t="s">
        <v>52</v>
      </c>
      <c r="K227" s="65" t="s">
        <v>53</v>
      </c>
      <c r="L227" s="65" t="s">
        <v>101</v>
      </c>
      <c r="M227" s="66">
        <v>46178.592687581018</v>
      </c>
      <c r="N227" s="65">
        <v>46178.585543981484</v>
      </c>
      <c r="O227" s="65" t="s">
        <v>115</v>
      </c>
      <c r="P227" s="65" t="s">
        <v>47</v>
      </c>
      <c r="Q227" s="65" t="s">
        <v>55</v>
      </c>
      <c r="R227" s="65" t="s">
        <v>48</v>
      </c>
      <c r="S227" s="65" t="s">
        <v>92</v>
      </c>
      <c r="T227" s="65" t="s">
        <v>87</v>
      </c>
      <c r="U227" s="65" t="s">
        <v>107</v>
      </c>
      <c r="V227" s="65" t="s">
        <v>108</v>
      </c>
      <c r="W227" s="65" t="s">
        <v>87</v>
      </c>
      <c r="X227" s="65" t="s">
        <v>87</v>
      </c>
      <c r="Y227" s="65" t="s">
        <v>64</v>
      </c>
      <c r="Z227" s="67">
        <v>390694</v>
      </c>
      <c r="AA227" s="73" t="str">
        <f t="shared" si="3"/>
        <v>ANH_COST0209_2025-26_ACTUAL_TOT</v>
      </c>
    </row>
    <row r="228" spans="1:27" s="17" customFormat="1" ht="13.15">
      <c r="A228" s="66">
        <v>46182.671528275459</v>
      </c>
      <c r="B228" s="65" t="s">
        <v>91</v>
      </c>
      <c r="C228" s="65" t="s">
        <v>171</v>
      </c>
      <c r="D228" s="65" t="s">
        <v>172</v>
      </c>
      <c r="E228" s="67">
        <v>4528</v>
      </c>
      <c r="F228" s="65" t="s">
        <v>48</v>
      </c>
      <c r="G228" s="65" t="s">
        <v>49</v>
      </c>
      <c r="H228" s="65" t="s">
        <v>50</v>
      </c>
      <c r="I228" s="65" t="s">
        <v>51</v>
      </c>
      <c r="J228" s="65" t="s">
        <v>86</v>
      </c>
      <c r="K228" s="65" t="s">
        <v>53</v>
      </c>
      <c r="L228" s="65" t="s">
        <v>101</v>
      </c>
      <c r="M228" s="66">
        <v>46178.592687581018</v>
      </c>
      <c r="N228" s="65">
        <v>46178.585543981484</v>
      </c>
      <c r="O228" s="65" t="s">
        <v>115</v>
      </c>
      <c r="P228" s="65" t="s">
        <v>47</v>
      </c>
      <c r="Q228" s="65" t="s">
        <v>55</v>
      </c>
      <c r="R228" s="65" t="s">
        <v>48</v>
      </c>
      <c r="S228" s="65" t="s">
        <v>92</v>
      </c>
      <c r="T228" s="65" t="s">
        <v>87</v>
      </c>
      <c r="U228" s="65" t="s">
        <v>107</v>
      </c>
      <c r="V228" s="65" t="s">
        <v>108</v>
      </c>
      <c r="W228" s="65" t="s">
        <v>87</v>
      </c>
      <c r="X228" s="65" t="s">
        <v>87</v>
      </c>
      <c r="Y228" s="65" t="s">
        <v>233</v>
      </c>
      <c r="Z228" s="67">
        <v>4528</v>
      </c>
      <c r="AA228" s="73" t="str">
        <f t="shared" si="3"/>
        <v>ANH_COST0209_2025-26_ACTUAL_ANHWWTW0001</v>
      </c>
    </row>
    <row r="229" spans="1:27"/>
    <row r="230" spans="1:27"/>
    <row r="231" spans="1:27" ht="13.15">
      <c r="A231" s="68" t="s">
        <v>26</v>
      </c>
    </row>
    <row r="232" spans="1:27"/>
  </sheetData>
  <conditionalFormatting sqref="AA5:AA228">
    <cfRule type="duplicateValues" dxfId="59" priority="24"/>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B864A-FA0E-4188-9B11-9B145A61FBB2}">
  <sheetPr>
    <tabColor rgb="FFFFDB8E"/>
  </sheetPr>
  <dimension ref="A1:Y2052"/>
  <sheetViews>
    <sheetView showGridLines="0" zoomScale="80" zoomScaleNormal="80" workbookViewId="0"/>
  </sheetViews>
  <sheetFormatPr defaultColWidth="0" defaultRowHeight="13.5" zeroHeight="1"/>
  <cols>
    <col min="1" max="1" width="29.5" style="12" customWidth="1"/>
    <col min="2" max="2" width="21.1640625" style="12" customWidth="1"/>
    <col min="3" max="3" width="45" style="12" customWidth="1"/>
    <col min="4" max="4" width="29.1640625" style="12" customWidth="1"/>
    <col min="5" max="5" width="27.83203125" style="12" bestFit="1" customWidth="1"/>
    <col min="6" max="6" width="19.1640625" style="12" bestFit="1" customWidth="1"/>
    <col min="7" max="7" width="30.83203125" style="12" bestFit="1" customWidth="1"/>
    <col min="8" max="8" width="17.1640625" style="12" bestFit="1" customWidth="1"/>
    <col min="9" max="9" width="19.6640625" style="12" bestFit="1" customWidth="1"/>
    <col min="10" max="10" width="17.33203125" style="12" bestFit="1" customWidth="1"/>
    <col min="11" max="11" width="11.6640625" style="12" bestFit="1" customWidth="1"/>
    <col min="12" max="12" width="20.1640625" style="12" bestFit="1" customWidth="1"/>
    <col min="13" max="13" width="13" style="12" bestFit="1" customWidth="1"/>
    <col min="14" max="14" width="27" style="12" bestFit="1" customWidth="1"/>
    <col min="15" max="15" width="27.5" style="12" bestFit="1" customWidth="1"/>
    <col min="16" max="16" width="21.1640625" style="12" bestFit="1" customWidth="1"/>
    <col min="17" max="17" width="31" style="12" bestFit="1" customWidth="1"/>
    <col min="18" max="18" width="29" style="12" bestFit="1" customWidth="1"/>
    <col min="19" max="19" width="9.83203125" style="12" bestFit="1" customWidth="1"/>
    <col min="20" max="20" width="11.83203125" style="12" bestFit="1" customWidth="1"/>
    <col min="21" max="21" width="22.6640625" style="12" bestFit="1" customWidth="1"/>
    <col min="22" max="22" width="19.6640625" customWidth="1"/>
    <col min="23" max="23" width="99.33203125" style="12" bestFit="1" customWidth="1"/>
    <col min="24" max="24" width="8.6640625" style="12" customWidth="1"/>
    <col min="25" max="25" width="8.6640625" customWidth="1"/>
    <col min="26" max="16384" width="8.6640625" hidden="1"/>
  </cols>
  <sheetData>
    <row r="1" spans="1:24" ht="30.75">
      <c r="A1" s="61" t="e">
        <f ca="1" xml:space="preserve"> RIGHT(CELL("filename", $A$1), LEN(CELL("filename", $A$1)) - SEARCH("]", CELL("filename", $A$1)))</f>
        <v>#VALUE!</v>
      </c>
      <c r="B1" s="61"/>
      <c r="C1" s="62"/>
      <c r="D1" s="62"/>
      <c r="E1" s="62"/>
      <c r="F1" s="62"/>
      <c r="G1" s="62"/>
      <c r="H1" s="62"/>
      <c r="I1" s="62"/>
      <c r="J1" s="62"/>
      <c r="K1" s="62"/>
      <c r="L1" s="62"/>
      <c r="M1" s="62"/>
      <c r="N1" s="62"/>
      <c r="O1" s="62"/>
      <c r="P1" s="62"/>
      <c r="Q1" s="62"/>
      <c r="R1" s="62"/>
      <c r="S1" s="62"/>
      <c r="T1" s="62"/>
      <c r="U1" s="62"/>
      <c r="V1" s="62"/>
      <c r="W1" s="62"/>
      <c r="X1" s="62"/>
    </row>
    <row r="2" spans="1:24"/>
    <row r="3" spans="1:24"/>
    <row r="4" spans="1:24">
      <c r="A4" s="64" t="s">
        <v>27</v>
      </c>
      <c r="B4" s="64" t="s">
        <v>28</v>
      </c>
      <c r="C4" s="64" t="s">
        <v>29</v>
      </c>
      <c r="D4" s="64" t="s">
        <v>30</v>
      </c>
      <c r="E4" s="64" t="s">
        <v>31</v>
      </c>
      <c r="F4" s="64" t="s">
        <v>32</v>
      </c>
      <c r="G4" s="64" t="s">
        <v>33</v>
      </c>
      <c r="H4" s="64" t="s">
        <v>34</v>
      </c>
      <c r="I4" s="64" t="s">
        <v>35</v>
      </c>
      <c r="J4" s="64" t="s">
        <v>36</v>
      </c>
      <c r="K4" s="64" t="s">
        <v>37</v>
      </c>
      <c r="L4" s="64" t="s">
        <v>38</v>
      </c>
      <c r="M4" s="64" t="s">
        <v>39</v>
      </c>
      <c r="N4" s="64" t="s">
        <v>40</v>
      </c>
      <c r="O4" s="64" t="s">
        <v>41</v>
      </c>
      <c r="P4" s="64" t="s">
        <v>42</v>
      </c>
      <c r="Q4" s="64" t="s">
        <v>43</v>
      </c>
      <c r="R4" s="64" t="s">
        <v>102</v>
      </c>
      <c r="S4" s="64" t="s">
        <v>103</v>
      </c>
      <c r="T4" s="64" t="s">
        <v>104</v>
      </c>
      <c r="U4" s="64" t="s">
        <v>105</v>
      </c>
      <c r="V4" s="64" t="s">
        <v>30</v>
      </c>
      <c r="W4" s="64" t="s">
        <v>106</v>
      </c>
    </row>
    <row r="5" spans="1:24">
      <c r="A5" s="65" t="s">
        <v>44</v>
      </c>
      <c r="B5" s="65" t="s">
        <v>45</v>
      </c>
      <c r="C5" s="65" t="s">
        <v>46</v>
      </c>
      <c r="D5" s="67" t="s">
        <v>47</v>
      </c>
      <c r="E5" s="65" t="s">
        <v>48</v>
      </c>
      <c r="F5" s="65" t="s">
        <v>49</v>
      </c>
      <c r="G5" s="65" t="s">
        <v>50</v>
      </c>
      <c r="H5" s="65" t="s">
        <v>51</v>
      </c>
      <c r="I5" s="65" t="s">
        <v>86</v>
      </c>
      <c r="J5" s="65" t="s">
        <v>53</v>
      </c>
      <c r="K5" s="65" t="s">
        <v>54</v>
      </c>
      <c r="L5" s="66">
        <v>46155</v>
      </c>
      <c r="M5" s="65" t="s">
        <v>55</v>
      </c>
      <c r="N5" s="65" t="s">
        <v>48</v>
      </c>
      <c r="O5" s="65" t="s">
        <v>56</v>
      </c>
      <c r="P5" s="65" t="s">
        <v>87</v>
      </c>
      <c r="Q5" s="65" t="s">
        <v>107</v>
      </c>
      <c r="R5" s="65" t="s">
        <v>108</v>
      </c>
      <c r="S5" s="65" t="s">
        <v>87</v>
      </c>
      <c r="T5" s="65" t="s">
        <v>87</v>
      </c>
      <c r="U5" s="65" t="s">
        <v>109</v>
      </c>
      <c r="V5" s="67" t="str">
        <f>IF(AND(A5="ANH",D5&gt;0),INDEX('O_Inputs_Growth STWs Override'!$Z$5:$Z$228,MATCH('O_Inputs_Growth STWs Final'!A5&amp;"_"&amp;'O_Inputs_Growth STWs Final'!B5&amp;"_"&amp;E5&amp;"_"&amp;F5&amp;"_"&amp;U5,'O_Inputs_Growth STWs Override'!$AA$5:$AA$228,0)),'O_Inputs_Growth STWs'!V5)</f>
        <v/>
      </c>
      <c r="W5" s="73" t="str">
        <f>CONCATENATE(U5,"_",C5)</f>
        <v>SWBWWTW0001_Opex</v>
      </c>
    </row>
    <row r="6" spans="1:24">
      <c r="A6" s="65" t="s">
        <v>44</v>
      </c>
      <c r="B6" s="65" t="s">
        <v>45</v>
      </c>
      <c r="C6" s="65" t="s">
        <v>46</v>
      </c>
      <c r="D6" s="67" t="s">
        <v>47</v>
      </c>
      <c r="E6" s="65" t="s">
        <v>65</v>
      </c>
      <c r="F6" s="65" t="s">
        <v>66</v>
      </c>
      <c r="G6" s="65" t="s">
        <v>50</v>
      </c>
      <c r="H6" s="65" t="s">
        <v>51</v>
      </c>
      <c r="I6" s="65" t="s">
        <v>86</v>
      </c>
      <c r="J6" s="65" t="s">
        <v>53</v>
      </c>
      <c r="K6" s="65" t="s">
        <v>54</v>
      </c>
      <c r="L6" s="66">
        <v>46155</v>
      </c>
      <c r="M6" s="65" t="s">
        <v>55</v>
      </c>
      <c r="N6" s="65" t="s">
        <v>48</v>
      </c>
      <c r="O6" s="65" t="s">
        <v>56</v>
      </c>
      <c r="P6" s="65" t="s">
        <v>87</v>
      </c>
      <c r="Q6" s="65" t="s">
        <v>107</v>
      </c>
      <c r="R6" s="65" t="s">
        <v>108</v>
      </c>
      <c r="S6" s="65" t="s">
        <v>87</v>
      </c>
      <c r="T6" s="65" t="s">
        <v>87</v>
      </c>
      <c r="U6" s="65" t="s">
        <v>109</v>
      </c>
      <c r="V6" s="67" t="str">
        <f>IF(AND(A6="ANH",D6&gt;0),INDEX('O_Inputs_Growth STWs Override'!$Z$5:$Z$228,MATCH('O_Inputs_Growth STWs Final'!A6&amp;"_"&amp;'O_Inputs_Growth STWs Final'!B6&amp;"_"&amp;E6&amp;"_"&amp;F6&amp;"_"&amp;U6,'O_Inputs_Growth STWs Override'!$AA$5:$AA$228,0)),'O_Inputs_Growth STWs'!V6)</f>
        <v/>
      </c>
      <c r="W6" s="73" t="str">
        <f t="shared" ref="W6:W69" si="0">CONCATENATE(U6,"_",C6)</f>
        <v>SWBWWTW0001_Opex</v>
      </c>
    </row>
    <row r="7" spans="1:24">
      <c r="A7" s="65" t="s">
        <v>44</v>
      </c>
      <c r="B7" s="65" t="s">
        <v>45</v>
      </c>
      <c r="C7" s="65" t="s">
        <v>46</v>
      </c>
      <c r="D7" s="67" t="s">
        <v>47</v>
      </c>
      <c r="E7" s="65" t="s">
        <v>67</v>
      </c>
      <c r="F7" s="65" t="s">
        <v>66</v>
      </c>
      <c r="G7" s="65" t="s">
        <v>50</v>
      </c>
      <c r="H7" s="65" t="s">
        <v>51</v>
      </c>
      <c r="I7" s="65" t="s">
        <v>86</v>
      </c>
      <c r="J7" s="65" t="s">
        <v>53</v>
      </c>
      <c r="K7" s="65" t="s">
        <v>54</v>
      </c>
      <c r="L7" s="66">
        <v>46155</v>
      </c>
      <c r="M7" s="65" t="s">
        <v>55</v>
      </c>
      <c r="N7" s="65" t="s">
        <v>48</v>
      </c>
      <c r="O7" s="65" t="s">
        <v>56</v>
      </c>
      <c r="P7" s="65" t="s">
        <v>87</v>
      </c>
      <c r="Q7" s="65" t="s">
        <v>107</v>
      </c>
      <c r="R7" s="65" t="s">
        <v>108</v>
      </c>
      <c r="S7" s="65" t="s">
        <v>87</v>
      </c>
      <c r="T7" s="65" t="s">
        <v>87</v>
      </c>
      <c r="U7" s="65" t="s">
        <v>109</v>
      </c>
      <c r="V7" s="67" t="str">
        <f>IF(AND(A7="ANH",D7&gt;0),INDEX('O_Inputs_Growth STWs Override'!$Z$5:$Z$228,MATCH('O_Inputs_Growth STWs Final'!A7&amp;"_"&amp;'O_Inputs_Growth STWs Final'!B7&amp;"_"&amp;E7&amp;"_"&amp;F7&amp;"_"&amp;U7,'O_Inputs_Growth STWs Override'!$AA$5:$AA$228,0)),'O_Inputs_Growth STWs'!V7)</f>
        <v/>
      </c>
      <c r="W7" s="73" t="str">
        <f t="shared" si="0"/>
        <v>SWBWWTW0001_Opex</v>
      </c>
    </row>
    <row r="8" spans="1:24">
      <c r="A8" s="65" t="s">
        <v>44</v>
      </c>
      <c r="B8" s="65" t="s">
        <v>45</v>
      </c>
      <c r="C8" s="65" t="s">
        <v>46</v>
      </c>
      <c r="D8" s="67" t="s">
        <v>47</v>
      </c>
      <c r="E8" s="65" t="s">
        <v>68</v>
      </c>
      <c r="F8" s="65" t="s">
        <v>66</v>
      </c>
      <c r="G8" s="65" t="s">
        <v>50</v>
      </c>
      <c r="H8" s="65" t="s">
        <v>51</v>
      </c>
      <c r="I8" s="65" t="s">
        <v>86</v>
      </c>
      <c r="J8" s="65" t="s">
        <v>53</v>
      </c>
      <c r="K8" s="65" t="s">
        <v>54</v>
      </c>
      <c r="L8" s="66">
        <v>46155</v>
      </c>
      <c r="M8" s="65" t="s">
        <v>55</v>
      </c>
      <c r="N8" s="65" t="s">
        <v>48</v>
      </c>
      <c r="O8" s="65" t="s">
        <v>56</v>
      </c>
      <c r="P8" s="65" t="s">
        <v>87</v>
      </c>
      <c r="Q8" s="65" t="s">
        <v>107</v>
      </c>
      <c r="R8" s="65" t="s">
        <v>108</v>
      </c>
      <c r="S8" s="65" t="s">
        <v>87</v>
      </c>
      <c r="T8" s="65" t="s">
        <v>87</v>
      </c>
      <c r="U8" s="65" t="s">
        <v>109</v>
      </c>
      <c r="V8" s="67" t="str">
        <f>IF(AND(A8="ANH",D8&gt;0),INDEX('O_Inputs_Growth STWs Override'!$Z$5:$Z$228,MATCH('O_Inputs_Growth STWs Final'!A8&amp;"_"&amp;'O_Inputs_Growth STWs Final'!B8&amp;"_"&amp;E8&amp;"_"&amp;F8&amp;"_"&amp;U8,'O_Inputs_Growth STWs Override'!$AA$5:$AA$228,0)),'O_Inputs_Growth STWs'!V8)</f>
        <v/>
      </c>
      <c r="W8" s="73" t="str">
        <f t="shared" si="0"/>
        <v>SWBWWTW0001_Opex</v>
      </c>
    </row>
    <row r="9" spans="1:24">
      <c r="A9" s="65" t="s">
        <v>44</v>
      </c>
      <c r="B9" s="65" t="s">
        <v>45</v>
      </c>
      <c r="C9" s="65" t="s">
        <v>46</v>
      </c>
      <c r="D9" s="67" t="s">
        <v>47</v>
      </c>
      <c r="E9" s="65" t="s">
        <v>69</v>
      </c>
      <c r="F9" s="65" t="s">
        <v>66</v>
      </c>
      <c r="G9" s="65" t="s">
        <v>50</v>
      </c>
      <c r="H9" s="65" t="s">
        <v>51</v>
      </c>
      <c r="I9" s="65" t="s">
        <v>86</v>
      </c>
      <c r="J9" s="65" t="s">
        <v>53</v>
      </c>
      <c r="K9" s="65" t="s">
        <v>54</v>
      </c>
      <c r="L9" s="66">
        <v>46155</v>
      </c>
      <c r="M9" s="65" t="s">
        <v>55</v>
      </c>
      <c r="N9" s="65" t="s">
        <v>48</v>
      </c>
      <c r="O9" s="65" t="s">
        <v>56</v>
      </c>
      <c r="P9" s="65" t="s">
        <v>87</v>
      </c>
      <c r="Q9" s="65" t="s">
        <v>107</v>
      </c>
      <c r="R9" s="65" t="s">
        <v>108</v>
      </c>
      <c r="S9" s="65" t="s">
        <v>87</v>
      </c>
      <c r="T9" s="65" t="s">
        <v>87</v>
      </c>
      <c r="U9" s="65" t="s">
        <v>109</v>
      </c>
      <c r="V9" s="67" t="str">
        <f>IF(AND(A9="ANH",D9&gt;0),INDEX('O_Inputs_Growth STWs Override'!$Z$5:$Z$228,MATCH('O_Inputs_Growth STWs Final'!A9&amp;"_"&amp;'O_Inputs_Growth STWs Final'!B9&amp;"_"&amp;E9&amp;"_"&amp;F9&amp;"_"&amp;U9,'O_Inputs_Growth STWs Override'!$AA$5:$AA$228,0)),'O_Inputs_Growth STWs'!V9)</f>
        <v/>
      </c>
      <c r="W9" s="73" t="str">
        <f t="shared" si="0"/>
        <v>SWBWWTW0001_Opex</v>
      </c>
    </row>
    <row r="10" spans="1:24">
      <c r="A10" s="65" t="s">
        <v>44</v>
      </c>
      <c r="B10" s="65" t="s">
        <v>45</v>
      </c>
      <c r="C10" s="65" t="s">
        <v>46</v>
      </c>
      <c r="D10" s="67" t="s">
        <v>47</v>
      </c>
      <c r="E10" s="65" t="s">
        <v>110</v>
      </c>
      <c r="F10" s="65" t="s">
        <v>66</v>
      </c>
      <c r="G10" s="65" t="s">
        <v>111</v>
      </c>
      <c r="H10" s="65" t="s">
        <v>51</v>
      </c>
      <c r="I10" s="65" t="s">
        <v>86</v>
      </c>
      <c r="J10" s="65" t="s">
        <v>53</v>
      </c>
      <c r="K10" s="65" t="s">
        <v>54</v>
      </c>
      <c r="L10" s="66">
        <v>46155</v>
      </c>
      <c r="M10" s="65" t="s">
        <v>55</v>
      </c>
      <c r="N10" s="65" t="s">
        <v>48</v>
      </c>
      <c r="O10" s="65" t="s">
        <v>56</v>
      </c>
      <c r="P10" s="65" t="s">
        <v>87</v>
      </c>
      <c r="Q10" s="65" t="s">
        <v>107</v>
      </c>
      <c r="R10" s="65" t="s">
        <v>108</v>
      </c>
      <c r="S10" s="65" t="s">
        <v>87</v>
      </c>
      <c r="T10" s="65" t="s">
        <v>87</v>
      </c>
      <c r="U10" s="65" t="s">
        <v>109</v>
      </c>
      <c r="V10" s="67" t="str">
        <f>IF(AND(A10="ANH",D10&gt;0),INDEX('O_Inputs_Growth STWs Override'!$Z$5:$Z$228,MATCH('O_Inputs_Growth STWs Final'!A10&amp;"_"&amp;'O_Inputs_Growth STWs Final'!B10&amp;"_"&amp;E10&amp;"_"&amp;F10&amp;"_"&amp;U10,'O_Inputs_Growth STWs Override'!$AA$5:$AA$228,0)),'O_Inputs_Growth STWs'!V10)</f>
        <v/>
      </c>
      <c r="W10" s="73" t="str">
        <f t="shared" si="0"/>
        <v>SWBWWTW0001_Opex</v>
      </c>
    </row>
    <row r="11" spans="1:24">
      <c r="A11" s="65" t="s">
        <v>44</v>
      </c>
      <c r="B11" s="65" t="s">
        <v>45</v>
      </c>
      <c r="C11" s="65" t="s">
        <v>46</v>
      </c>
      <c r="D11" s="67" t="s">
        <v>47</v>
      </c>
      <c r="E11" s="65" t="s">
        <v>112</v>
      </c>
      <c r="F11" s="65" t="s">
        <v>66</v>
      </c>
      <c r="G11" s="65" t="s">
        <v>111</v>
      </c>
      <c r="H11" s="65" t="s">
        <v>51</v>
      </c>
      <c r="I11" s="65" t="s">
        <v>86</v>
      </c>
      <c r="J11" s="65" t="s">
        <v>53</v>
      </c>
      <c r="K11" s="65" t="s">
        <v>54</v>
      </c>
      <c r="L11" s="66">
        <v>46155</v>
      </c>
      <c r="M11" s="65" t="s">
        <v>55</v>
      </c>
      <c r="N11" s="65" t="s">
        <v>48</v>
      </c>
      <c r="O11" s="65" t="s">
        <v>56</v>
      </c>
      <c r="P11" s="65" t="s">
        <v>87</v>
      </c>
      <c r="Q11" s="65" t="s">
        <v>107</v>
      </c>
      <c r="R11" s="65" t="s">
        <v>108</v>
      </c>
      <c r="S11" s="65" t="s">
        <v>87</v>
      </c>
      <c r="T11" s="65" t="s">
        <v>87</v>
      </c>
      <c r="U11" s="65" t="s">
        <v>109</v>
      </c>
      <c r="V11" s="67" t="str">
        <f>IF(AND(A11="ANH",D11&gt;0),INDEX('O_Inputs_Growth STWs Override'!$Z$5:$Z$228,MATCH('O_Inputs_Growth STWs Final'!A11&amp;"_"&amp;'O_Inputs_Growth STWs Final'!B11&amp;"_"&amp;E11&amp;"_"&amp;F11&amp;"_"&amp;U11,'O_Inputs_Growth STWs Override'!$AA$5:$AA$228,0)),'O_Inputs_Growth STWs'!V11)</f>
        <v/>
      </c>
      <c r="W11" s="73" t="str">
        <f t="shared" si="0"/>
        <v>SWBWWTW0001_Opex</v>
      </c>
    </row>
    <row r="12" spans="1:24">
      <c r="A12" s="65" t="s">
        <v>44</v>
      </c>
      <c r="B12" s="65" t="s">
        <v>45</v>
      </c>
      <c r="C12" s="65" t="s">
        <v>46</v>
      </c>
      <c r="D12" s="67">
        <v>0</v>
      </c>
      <c r="E12" s="65" t="s">
        <v>48</v>
      </c>
      <c r="F12" s="65" t="s">
        <v>49</v>
      </c>
      <c r="G12" s="65" t="s">
        <v>50</v>
      </c>
      <c r="H12" s="65" t="s">
        <v>51</v>
      </c>
      <c r="I12" s="65" t="s">
        <v>52</v>
      </c>
      <c r="J12" s="65" t="s">
        <v>53</v>
      </c>
      <c r="K12" s="65" t="s">
        <v>54</v>
      </c>
      <c r="L12" s="66">
        <v>46155</v>
      </c>
      <c r="M12" s="65" t="s">
        <v>55</v>
      </c>
      <c r="N12" s="65" t="s">
        <v>48</v>
      </c>
      <c r="O12" s="65" t="s">
        <v>56</v>
      </c>
      <c r="P12" s="65" t="s">
        <v>87</v>
      </c>
      <c r="Q12" s="65" t="s">
        <v>107</v>
      </c>
      <c r="R12" s="65" t="s">
        <v>108</v>
      </c>
      <c r="S12" s="65" t="s">
        <v>87</v>
      </c>
      <c r="T12" s="65" t="s">
        <v>87</v>
      </c>
      <c r="U12" s="65" t="s">
        <v>64</v>
      </c>
      <c r="V12" s="67">
        <f>IF(AND(A12="ANH",D12&gt;0),INDEX('O_Inputs_Growth STWs Override'!$Z$5:$Z$228,MATCH('O_Inputs_Growth STWs Final'!A12&amp;"_"&amp;'O_Inputs_Growth STWs Final'!B12&amp;"_"&amp;E12&amp;"_"&amp;F12&amp;"_"&amp;U12,'O_Inputs_Growth STWs Override'!$AA$5:$AA$228,0)),'O_Inputs_Growth STWs'!V12)</f>
        <v>0</v>
      </c>
      <c r="W12" s="73" t="str">
        <f t="shared" si="0"/>
        <v>TOT_Opex</v>
      </c>
    </row>
    <row r="13" spans="1:24">
      <c r="A13" s="65" t="s">
        <v>44</v>
      </c>
      <c r="B13" s="65" t="s">
        <v>45</v>
      </c>
      <c r="C13" s="65" t="s">
        <v>46</v>
      </c>
      <c r="D13" s="67">
        <v>0</v>
      </c>
      <c r="E13" s="65" t="s">
        <v>65</v>
      </c>
      <c r="F13" s="65" t="s">
        <v>66</v>
      </c>
      <c r="G13" s="65" t="s">
        <v>50</v>
      </c>
      <c r="H13" s="65" t="s">
        <v>51</v>
      </c>
      <c r="I13" s="65" t="s">
        <v>52</v>
      </c>
      <c r="J13" s="65" t="s">
        <v>53</v>
      </c>
      <c r="K13" s="65" t="s">
        <v>54</v>
      </c>
      <c r="L13" s="66">
        <v>46155</v>
      </c>
      <c r="M13" s="65" t="s">
        <v>55</v>
      </c>
      <c r="N13" s="65" t="s">
        <v>48</v>
      </c>
      <c r="O13" s="65" t="s">
        <v>56</v>
      </c>
      <c r="P13" s="65" t="s">
        <v>87</v>
      </c>
      <c r="Q13" s="65" t="s">
        <v>107</v>
      </c>
      <c r="R13" s="65" t="s">
        <v>108</v>
      </c>
      <c r="S13" s="65" t="s">
        <v>87</v>
      </c>
      <c r="T13" s="65" t="s">
        <v>87</v>
      </c>
      <c r="U13" s="65" t="s">
        <v>64</v>
      </c>
      <c r="V13" s="67">
        <f>IF(AND(A13="ANH",D13&gt;0),INDEX('O_Inputs_Growth STWs Override'!$Z$5:$Z$228,MATCH('O_Inputs_Growth STWs Final'!A13&amp;"_"&amp;'O_Inputs_Growth STWs Final'!B13&amp;"_"&amp;E13&amp;"_"&amp;F13&amp;"_"&amp;U13,'O_Inputs_Growth STWs Override'!$AA$5:$AA$228,0)),'O_Inputs_Growth STWs'!V13)</f>
        <v>0</v>
      </c>
      <c r="W13" s="73" t="str">
        <f t="shared" si="0"/>
        <v>TOT_Opex</v>
      </c>
    </row>
    <row r="14" spans="1:24">
      <c r="A14" s="65" t="s">
        <v>44</v>
      </c>
      <c r="B14" s="65" t="s">
        <v>45</v>
      </c>
      <c r="C14" s="65" t="s">
        <v>46</v>
      </c>
      <c r="D14" s="67">
        <v>0</v>
      </c>
      <c r="E14" s="65" t="s">
        <v>67</v>
      </c>
      <c r="F14" s="65" t="s">
        <v>66</v>
      </c>
      <c r="G14" s="65" t="s">
        <v>50</v>
      </c>
      <c r="H14" s="65" t="s">
        <v>51</v>
      </c>
      <c r="I14" s="65" t="s">
        <v>52</v>
      </c>
      <c r="J14" s="65" t="s">
        <v>53</v>
      </c>
      <c r="K14" s="65" t="s">
        <v>54</v>
      </c>
      <c r="L14" s="66">
        <v>46155</v>
      </c>
      <c r="M14" s="65" t="s">
        <v>55</v>
      </c>
      <c r="N14" s="65" t="s">
        <v>48</v>
      </c>
      <c r="O14" s="65" t="s">
        <v>56</v>
      </c>
      <c r="P14" s="65" t="s">
        <v>87</v>
      </c>
      <c r="Q14" s="65" t="s">
        <v>107</v>
      </c>
      <c r="R14" s="65" t="s">
        <v>108</v>
      </c>
      <c r="S14" s="65" t="s">
        <v>87</v>
      </c>
      <c r="T14" s="65" t="s">
        <v>87</v>
      </c>
      <c r="U14" s="65" t="s">
        <v>64</v>
      </c>
      <c r="V14" s="67">
        <f>IF(AND(A14="ANH",D14&gt;0),INDEX('O_Inputs_Growth STWs Override'!$Z$5:$Z$228,MATCH('O_Inputs_Growth STWs Final'!A14&amp;"_"&amp;'O_Inputs_Growth STWs Final'!B14&amp;"_"&amp;E14&amp;"_"&amp;F14&amp;"_"&amp;U14,'O_Inputs_Growth STWs Override'!$AA$5:$AA$228,0)),'O_Inputs_Growth STWs'!V14)</f>
        <v>0</v>
      </c>
      <c r="W14" s="73" t="str">
        <f t="shared" si="0"/>
        <v>TOT_Opex</v>
      </c>
    </row>
    <row r="15" spans="1:24">
      <c r="A15" s="65" t="s">
        <v>44</v>
      </c>
      <c r="B15" s="65" t="s">
        <v>45</v>
      </c>
      <c r="C15" s="65" t="s">
        <v>46</v>
      </c>
      <c r="D15" s="67">
        <v>0</v>
      </c>
      <c r="E15" s="65" t="s">
        <v>68</v>
      </c>
      <c r="F15" s="65" t="s">
        <v>66</v>
      </c>
      <c r="G15" s="65" t="s">
        <v>50</v>
      </c>
      <c r="H15" s="65" t="s">
        <v>51</v>
      </c>
      <c r="I15" s="65" t="s">
        <v>52</v>
      </c>
      <c r="J15" s="65" t="s">
        <v>53</v>
      </c>
      <c r="K15" s="65" t="s">
        <v>54</v>
      </c>
      <c r="L15" s="66">
        <v>46155</v>
      </c>
      <c r="M15" s="65" t="s">
        <v>55</v>
      </c>
      <c r="N15" s="65" t="s">
        <v>48</v>
      </c>
      <c r="O15" s="65" t="s">
        <v>56</v>
      </c>
      <c r="P15" s="65" t="s">
        <v>87</v>
      </c>
      <c r="Q15" s="65" t="s">
        <v>107</v>
      </c>
      <c r="R15" s="65" t="s">
        <v>108</v>
      </c>
      <c r="S15" s="65" t="s">
        <v>87</v>
      </c>
      <c r="T15" s="65" t="s">
        <v>87</v>
      </c>
      <c r="U15" s="65" t="s">
        <v>64</v>
      </c>
      <c r="V15" s="67">
        <f>IF(AND(A15="ANH",D15&gt;0),INDEX('O_Inputs_Growth STWs Override'!$Z$5:$Z$228,MATCH('O_Inputs_Growth STWs Final'!A15&amp;"_"&amp;'O_Inputs_Growth STWs Final'!B15&amp;"_"&amp;E15&amp;"_"&amp;F15&amp;"_"&amp;U15,'O_Inputs_Growth STWs Override'!$AA$5:$AA$228,0)),'O_Inputs_Growth STWs'!V15)</f>
        <v>0</v>
      </c>
      <c r="W15" s="73" t="str">
        <f t="shared" si="0"/>
        <v>TOT_Opex</v>
      </c>
    </row>
    <row r="16" spans="1:24">
      <c r="A16" s="65" t="s">
        <v>44</v>
      </c>
      <c r="B16" s="65" t="s">
        <v>45</v>
      </c>
      <c r="C16" s="65" t="s">
        <v>46</v>
      </c>
      <c r="D16" s="67">
        <v>0</v>
      </c>
      <c r="E16" s="65" t="s">
        <v>69</v>
      </c>
      <c r="F16" s="65" t="s">
        <v>66</v>
      </c>
      <c r="G16" s="65" t="s">
        <v>50</v>
      </c>
      <c r="H16" s="65" t="s">
        <v>51</v>
      </c>
      <c r="I16" s="65" t="s">
        <v>52</v>
      </c>
      <c r="J16" s="65" t="s">
        <v>53</v>
      </c>
      <c r="K16" s="65" t="s">
        <v>54</v>
      </c>
      <c r="L16" s="66">
        <v>46155</v>
      </c>
      <c r="M16" s="65" t="s">
        <v>55</v>
      </c>
      <c r="N16" s="65" t="s">
        <v>48</v>
      </c>
      <c r="O16" s="65" t="s">
        <v>56</v>
      </c>
      <c r="P16" s="65" t="s">
        <v>87</v>
      </c>
      <c r="Q16" s="65" t="s">
        <v>107</v>
      </c>
      <c r="R16" s="65" t="s">
        <v>108</v>
      </c>
      <c r="S16" s="65" t="s">
        <v>87</v>
      </c>
      <c r="T16" s="65" t="s">
        <v>87</v>
      </c>
      <c r="U16" s="65" t="s">
        <v>64</v>
      </c>
      <c r="V16" s="67">
        <f>IF(AND(A16="ANH",D16&gt;0),INDEX('O_Inputs_Growth STWs Override'!$Z$5:$Z$228,MATCH('O_Inputs_Growth STWs Final'!A16&amp;"_"&amp;'O_Inputs_Growth STWs Final'!B16&amp;"_"&amp;E16&amp;"_"&amp;F16&amp;"_"&amp;U16,'O_Inputs_Growth STWs Override'!$AA$5:$AA$228,0)),'O_Inputs_Growth STWs'!V16)</f>
        <v>0</v>
      </c>
      <c r="W16" s="73" t="str">
        <f t="shared" si="0"/>
        <v>TOT_Opex</v>
      </c>
    </row>
    <row r="17" spans="1:23">
      <c r="A17" s="65" t="s">
        <v>44</v>
      </c>
      <c r="B17" s="65" t="s">
        <v>45</v>
      </c>
      <c r="C17" s="65" t="s">
        <v>46</v>
      </c>
      <c r="D17" s="67">
        <v>0</v>
      </c>
      <c r="E17" s="65" t="s">
        <v>110</v>
      </c>
      <c r="F17" s="65" t="s">
        <v>66</v>
      </c>
      <c r="G17" s="65" t="s">
        <v>111</v>
      </c>
      <c r="H17" s="65" t="s">
        <v>51</v>
      </c>
      <c r="I17" s="65" t="s">
        <v>52</v>
      </c>
      <c r="J17" s="65" t="s">
        <v>53</v>
      </c>
      <c r="K17" s="65" t="s">
        <v>54</v>
      </c>
      <c r="L17" s="66">
        <v>46155</v>
      </c>
      <c r="M17" s="65" t="s">
        <v>55</v>
      </c>
      <c r="N17" s="65" t="s">
        <v>48</v>
      </c>
      <c r="O17" s="65" t="s">
        <v>56</v>
      </c>
      <c r="P17" s="65" t="s">
        <v>87</v>
      </c>
      <c r="Q17" s="65" t="s">
        <v>107</v>
      </c>
      <c r="R17" s="65" t="s">
        <v>108</v>
      </c>
      <c r="S17" s="65" t="s">
        <v>87</v>
      </c>
      <c r="T17" s="65" t="s">
        <v>87</v>
      </c>
      <c r="U17" s="65" t="s">
        <v>64</v>
      </c>
      <c r="V17" s="67">
        <f>IF(AND(A17="ANH",D17&gt;0),INDEX('O_Inputs_Growth STWs Override'!$Z$5:$Z$228,MATCH('O_Inputs_Growth STWs Final'!A17&amp;"_"&amp;'O_Inputs_Growth STWs Final'!B17&amp;"_"&amp;E17&amp;"_"&amp;F17&amp;"_"&amp;U17,'O_Inputs_Growth STWs Override'!$AA$5:$AA$228,0)),'O_Inputs_Growth STWs'!V17)</f>
        <v>0</v>
      </c>
      <c r="W17" s="73" t="str">
        <f t="shared" si="0"/>
        <v>TOT_Opex</v>
      </c>
    </row>
    <row r="18" spans="1:23">
      <c r="A18" s="65" t="s">
        <v>44</v>
      </c>
      <c r="B18" s="65" t="s">
        <v>45</v>
      </c>
      <c r="C18" s="65" t="s">
        <v>46</v>
      </c>
      <c r="D18" s="67">
        <v>0</v>
      </c>
      <c r="E18" s="65" t="s">
        <v>112</v>
      </c>
      <c r="F18" s="65" t="s">
        <v>66</v>
      </c>
      <c r="G18" s="65" t="s">
        <v>111</v>
      </c>
      <c r="H18" s="65" t="s">
        <v>51</v>
      </c>
      <c r="I18" s="65" t="s">
        <v>52</v>
      </c>
      <c r="J18" s="65" t="s">
        <v>53</v>
      </c>
      <c r="K18" s="65" t="s">
        <v>54</v>
      </c>
      <c r="L18" s="66">
        <v>46155</v>
      </c>
      <c r="M18" s="65" t="s">
        <v>55</v>
      </c>
      <c r="N18" s="65" t="s">
        <v>48</v>
      </c>
      <c r="O18" s="65" t="s">
        <v>56</v>
      </c>
      <c r="P18" s="65" t="s">
        <v>87</v>
      </c>
      <c r="Q18" s="65" t="s">
        <v>107</v>
      </c>
      <c r="R18" s="65" t="s">
        <v>108</v>
      </c>
      <c r="S18" s="65" t="s">
        <v>87</v>
      </c>
      <c r="T18" s="65" t="s">
        <v>87</v>
      </c>
      <c r="U18" s="65" t="s">
        <v>64</v>
      </c>
      <c r="V18" s="67">
        <f>IF(AND(A18="ANH",D18&gt;0),INDEX('O_Inputs_Growth STWs Override'!$Z$5:$Z$228,MATCH('O_Inputs_Growth STWs Final'!A18&amp;"_"&amp;'O_Inputs_Growth STWs Final'!B18&amp;"_"&amp;E18&amp;"_"&amp;F18&amp;"_"&amp;U18,'O_Inputs_Growth STWs Override'!$AA$5:$AA$228,0)),'O_Inputs_Growth STWs'!V18)</f>
        <v>0</v>
      </c>
      <c r="W18" s="73" t="str">
        <f t="shared" si="0"/>
        <v>TOT_Opex</v>
      </c>
    </row>
    <row r="19" spans="1:23">
      <c r="A19" s="65" t="s">
        <v>44</v>
      </c>
      <c r="B19" s="65" t="s">
        <v>80</v>
      </c>
      <c r="C19" s="65" t="s">
        <v>81</v>
      </c>
      <c r="D19" s="67" t="s">
        <v>47</v>
      </c>
      <c r="E19" s="65" t="s">
        <v>48</v>
      </c>
      <c r="F19" s="65" t="s">
        <v>49</v>
      </c>
      <c r="G19" s="65" t="s">
        <v>50</v>
      </c>
      <c r="H19" s="65" t="s">
        <v>51</v>
      </c>
      <c r="I19" s="65" t="s">
        <v>86</v>
      </c>
      <c r="J19" s="65" t="s">
        <v>53</v>
      </c>
      <c r="K19" s="65" t="s">
        <v>54</v>
      </c>
      <c r="L19" s="66">
        <v>46155</v>
      </c>
      <c r="M19" s="65" t="s">
        <v>55</v>
      </c>
      <c r="N19" s="65" t="s">
        <v>48</v>
      </c>
      <c r="O19" s="65" t="s">
        <v>56</v>
      </c>
      <c r="P19" s="65" t="s">
        <v>87</v>
      </c>
      <c r="Q19" s="65" t="s">
        <v>107</v>
      </c>
      <c r="R19" s="65" t="s">
        <v>108</v>
      </c>
      <c r="S19" s="65" t="s">
        <v>87</v>
      </c>
      <c r="T19" s="65" t="s">
        <v>87</v>
      </c>
      <c r="U19" s="65" t="s">
        <v>109</v>
      </c>
      <c r="V19" s="67" t="str">
        <f>IF(AND(A19="ANH",D19&gt;0),INDEX('O_Inputs_Growth STWs Override'!$Z$5:$Z$228,MATCH('O_Inputs_Growth STWs Final'!A19&amp;"_"&amp;'O_Inputs_Growth STWs Final'!B19&amp;"_"&amp;E19&amp;"_"&amp;F19&amp;"_"&amp;U19,'O_Inputs_Growth STWs Override'!$AA$5:$AA$228,0)),'O_Inputs_Growth STWs'!V19)</f>
        <v/>
      </c>
      <c r="W19" s="73" t="str">
        <f t="shared" si="0"/>
        <v>SWBWWTW0001_Capex</v>
      </c>
    </row>
    <row r="20" spans="1:23">
      <c r="A20" s="65" t="s">
        <v>44</v>
      </c>
      <c r="B20" s="65" t="s">
        <v>80</v>
      </c>
      <c r="C20" s="65" t="s">
        <v>81</v>
      </c>
      <c r="D20" s="67" t="s">
        <v>47</v>
      </c>
      <c r="E20" s="65" t="s">
        <v>65</v>
      </c>
      <c r="F20" s="65" t="s">
        <v>66</v>
      </c>
      <c r="G20" s="65" t="s">
        <v>50</v>
      </c>
      <c r="H20" s="65" t="s">
        <v>51</v>
      </c>
      <c r="I20" s="65" t="s">
        <v>86</v>
      </c>
      <c r="J20" s="65" t="s">
        <v>53</v>
      </c>
      <c r="K20" s="65" t="s">
        <v>54</v>
      </c>
      <c r="L20" s="66">
        <v>46155</v>
      </c>
      <c r="M20" s="65" t="s">
        <v>55</v>
      </c>
      <c r="N20" s="65" t="s">
        <v>48</v>
      </c>
      <c r="O20" s="65" t="s">
        <v>56</v>
      </c>
      <c r="P20" s="65" t="s">
        <v>87</v>
      </c>
      <c r="Q20" s="65" t="s">
        <v>107</v>
      </c>
      <c r="R20" s="65" t="s">
        <v>108</v>
      </c>
      <c r="S20" s="65" t="s">
        <v>87</v>
      </c>
      <c r="T20" s="65" t="s">
        <v>87</v>
      </c>
      <c r="U20" s="65" t="s">
        <v>109</v>
      </c>
      <c r="V20" s="67" t="str">
        <f>IF(AND(A20="ANH",D20&gt;0),INDEX('O_Inputs_Growth STWs Override'!$Z$5:$Z$228,MATCH('O_Inputs_Growth STWs Final'!A20&amp;"_"&amp;'O_Inputs_Growth STWs Final'!B20&amp;"_"&amp;E20&amp;"_"&amp;F20&amp;"_"&amp;U20,'O_Inputs_Growth STWs Override'!$AA$5:$AA$228,0)),'O_Inputs_Growth STWs'!V20)</f>
        <v/>
      </c>
      <c r="W20" s="73" t="str">
        <f t="shared" si="0"/>
        <v>SWBWWTW0001_Capex</v>
      </c>
    </row>
    <row r="21" spans="1:23">
      <c r="A21" s="65" t="s">
        <v>44</v>
      </c>
      <c r="B21" s="65" t="s">
        <v>80</v>
      </c>
      <c r="C21" s="65" t="s">
        <v>81</v>
      </c>
      <c r="D21" s="67" t="s">
        <v>47</v>
      </c>
      <c r="E21" s="65" t="s">
        <v>110</v>
      </c>
      <c r="F21" s="65" t="s">
        <v>66</v>
      </c>
      <c r="G21" s="65" t="s">
        <v>111</v>
      </c>
      <c r="H21" s="65" t="s">
        <v>51</v>
      </c>
      <c r="I21" s="65" t="s">
        <v>86</v>
      </c>
      <c r="J21" s="65" t="s">
        <v>53</v>
      </c>
      <c r="K21" s="65" t="s">
        <v>54</v>
      </c>
      <c r="L21" s="66">
        <v>46155</v>
      </c>
      <c r="M21" s="65" t="s">
        <v>55</v>
      </c>
      <c r="N21" s="65" t="s">
        <v>48</v>
      </c>
      <c r="O21" s="65" t="s">
        <v>56</v>
      </c>
      <c r="P21" s="65" t="s">
        <v>87</v>
      </c>
      <c r="Q21" s="65" t="s">
        <v>107</v>
      </c>
      <c r="R21" s="65" t="s">
        <v>108</v>
      </c>
      <c r="S21" s="65" t="s">
        <v>87</v>
      </c>
      <c r="T21" s="65" t="s">
        <v>87</v>
      </c>
      <c r="U21" s="65" t="s">
        <v>109</v>
      </c>
      <c r="V21" s="67" t="str">
        <f>IF(AND(A21="ANH",D21&gt;0),INDEX('O_Inputs_Growth STWs Override'!$Z$5:$Z$228,MATCH('O_Inputs_Growth STWs Final'!A21&amp;"_"&amp;'O_Inputs_Growth STWs Final'!B21&amp;"_"&amp;E21&amp;"_"&amp;F21&amp;"_"&amp;U21,'O_Inputs_Growth STWs Override'!$AA$5:$AA$228,0)),'O_Inputs_Growth STWs'!V21)</f>
        <v/>
      </c>
      <c r="W21" s="73" t="str">
        <f t="shared" si="0"/>
        <v>SWBWWTW0001_Capex</v>
      </c>
    </row>
    <row r="22" spans="1:23">
      <c r="A22" s="65" t="s">
        <v>44</v>
      </c>
      <c r="B22" s="65" t="s">
        <v>80</v>
      </c>
      <c r="C22" s="65" t="s">
        <v>81</v>
      </c>
      <c r="D22" s="67" t="s">
        <v>47</v>
      </c>
      <c r="E22" s="65" t="s">
        <v>112</v>
      </c>
      <c r="F22" s="65" t="s">
        <v>66</v>
      </c>
      <c r="G22" s="65" t="s">
        <v>111</v>
      </c>
      <c r="H22" s="65" t="s">
        <v>51</v>
      </c>
      <c r="I22" s="65" t="s">
        <v>86</v>
      </c>
      <c r="J22" s="65" t="s">
        <v>53</v>
      </c>
      <c r="K22" s="65" t="s">
        <v>54</v>
      </c>
      <c r="L22" s="66">
        <v>46155</v>
      </c>
      <c r="M22" s="65" t="s">
        <v>55</v>
      </c>
      <c r="N22" s="65" t="s">
        <v>48</v>
      </c>
      <c r="O22" s="65" t="s">
        <v>56</v>
      </c>
      <c r="P22" s="65" t="s">
        <v>87</v>
      </c>
      <c r="Q22" s="65" t="s">
        <v>107</v>
      </c>
      <c r="R22" s="65" t="s">
        <v>108</v>
      </c>
      <c r="S22" s="65" t="s">
        <v>87</v>
      </c>
      <c r="T22" s="65" t="s">
        <v>87</v>
      </c>
      <c r="U22" s="65" t="s">
        <v>109</v>
      </c>
      <c r="V22" s="67" t="str">
        <f>IF(AND(A22="ANH",D22&gt;0),INDEX('O_Inputs_Growth STWs Override'!$Z$5:$Z$228,MATCH('O_Inputs_Growth STWs Final'!A22&amp;"_"&amp;'O_Inputs_Growth STWs Final'!B22&amp;"_"&amp;E22&amp;"_"&amp;F22&amp;"_"&amp;U22,'O_Inputs_Growth STWs Override'!$AA$5:$AA$228,0)),'O_Inputs_Growth STWs'!V22)</f>
        <v/>
      </c>
      <c r="W22" s="73" t="str">
        <f t="shared" si="0"/>
        <v>SWBWWTW0001_Capex</v>
      </c>
    </row>
    <row r="23" spans="1:23">
      <c r="A23" s="65" t="s">
        <v>44</v>
      </c>
      <c r="B23" s="65" t="s">
        <v>80</v>
      </c>
      <c r="C23" s="65" t="s">
        <v>81</v>
      </c>
      <c r="D23" s="67">
        <v>0</v>
      </c>
      <c r="E23" s="65" t="s">
        <v>48</v>
      </c>
      <c r="F23" s="65" t="s">
        <v>49</v>
      </c>
      <c r="G23" s="65" t="s">
        <v>50</v>
      </c>
      <c r="H23" s="65" t="s">
        <v>51</v>
      </c>
      <c r="I23" s="65" t="s">
        <v>52</v>
      </c>
      <c r="J23" s="65" t="s">
        <v>53</v>
      </c>
      <c r="K23" s="65" t="s">
        <v>54</v>
      </c>
      <c r="L23" s="66">
        <v>46155</v>
      </c>
      <c r="M23" s="65" t="s">
        <v>55</v>
      </c>
      <c r="N23" s="65" t="s">
        <v>48</v>
      </c>
      <c r="O23" s="65" t="s">
        <v>56</v>
      </c>
      <c r="P23" s="65" t="s">
        <v>87</v>
      </c>
      <c r="Q23" s="65" t="s">
        <v>107</v>
      </c>
      <c r="R23" s="65" t="s">
        <v>108</v>
      </c>
      <c r="S23" s="65" t="s">
        <v>87</v>
      </c>
      <c r="T23" s="65" t="s">
        <v>87</v>
      </c>
      <c r="U23" s="65" t="s">
        <v>64</v>
      </c>
      <c r="V23" s="67">
        <f>IF(AND(A23="ANH",D23&gt;0),INDEX('O_Inputs_Growth STWs Override'!$Z$5:$Z$228,MATCH('O_Inputs_Growth STWs Final'!A23&amp;"_"&amp;'O_Inputs_Growth STWs Final'!B23&amp;"_"&amp;E23&amp;"_"&amp;F23&amp;"_"&amp;U23,'O_Inputs_Growth STWs Override'!$AA$5:$AA$228,0)),'O_Inputs_Growth STWs'!V23)</f>
        <v>0</v>
      </c>
      <c r="W23" s="73" t="str">
        <f t="shared" si="0"/>
        <v>TOT_Capex</v>
      </c>
    </row>
    <row r="24" spans="1:23">
      <c r="A24" s="65" t="s">
        <v>44</v>
      </c>
      <c r="B24" s="65" t="s">
        <v>80</v>
      </c>
      <c r="C24" s="65" t="s">
        <v>81</v>
      </c>
      <c r="D24" s="67">
        <v>0</v>
      </c>
      <c r="E24" s="65" t="s">
        <v>65</v>
      </c>
      <c r="F24" s="65" t="s">
        <v>66</v>
      </c>
      <c r="G24" s="65" t="s">
        <v>50</v>
      </c>
      <c r="H24" s="65" t="s">
        <v>51</v>
      </c>
      <c r="I24" s="65" t="s">
        <v>52</v>
      </c>
      <c r="J24" s="65" t="s">
        <v>53</v>
      </c>
      <c r="K24" s="65" t="s">
        <v>54</v>
      </c>
      <c r="L24" s="66">
        <v>46155</v>
      </c>
      <c r="M24" s="65" t="s">
        <v>55</v>
      </c>
      <c r="N24" s="65" t="s">
        <v>48</v>
      </c>
      <c r="O24" s="65" t="s">
        <v>56</v>
      </c>
      <c r="P24" s="65" t="s">
        <v>87</v>
      </c>
      <c r="Q24" s="65" t="s">
        <v>107</v>
      </c>
      <c r="R24" s="65" t="s">
        <v>108</v>
      </c>
      <c r="S24" s="65" t="s">
        <v>87</v>
      </c>
      <c r="T24" s="65" t="s">
        <v>87</v>
      </c>
      <c r="U24" s="65" t="s">
        <v>64</v>
      </c>
      <c r="V24" s="67">
        <f>IF(AND(A24="ANH",D24&gt;0),INDEX('O_Inputs_Growth STWs Override'!$Z$5:$Z$228,MATCH('O_Inputs_Growth STWs Final'!A24&amp;"_"&amp;'O_Inputs_Growth STWs Final'!B24&amp;"_"&amp;E24&amp;"_"&amp;F24&amp;"_"&amp;U24,'O_Inputs_Growth STWs Override'!$AA$5:$AA$228,0)),'O_Inputs_Growth STWs'!V24)</f>
        <v>0</v>
      </c>
      <c r="W24" s="73" t="str">
        <f t="shared" si="0"/>
        <v>TOT_Capex</v>
      </c>
    </row>
    <row r="25" spans="1:23">
      <c r="A25" s="65" t="s">
        <v>44</v>
      </c>
      <c r="B25" s="65" t="s">
        <v>80</v>
      </c>
      <c r="C25" s="65" t="s">
        <v>81</v>
      </c>
      <c r="D25" s="67">
        <v>0</v>
      </c>
      <c r="E25" s="65" t="s">
        <v>110</v>
      </c>
      <c r="F25" s="65" t="s">
        <v>66</v>
      </c>
      <c r="G25" s="65" t="s">
        <v>111</v>
      </c>
      <c r="H25" s="65" t="s">
        <v>51</v>
      </c>
      <c r="I25" s="65" t="s">
        <v>52</v>
      </c>
      <c r="J25" s="65" t="s">
        <v>53</v>
      </c>
      <c r="K25" s="65" t="s">
        <v>54</v>
      </c>
      <c r="L25" s="66">
        <v>46155</v>
      </c>
      <c r="M25" s="65" t="s">
        <v>55</v>
      </c>
      <c r="N25" s="65" t="s">
        <v>48</v>
      </c>
      <c r="O25" s="65" t="s">
        <v>56</v>
      </c>
      <c r="P25" s="65" t="s">
        <v>87</v>
      </c>
      <c r="Q25" s="65" t="s">
        <v>107</v>
      </c>
      <c r="R25" s="65" t="s">
        <v>108</v>
      </c>
      <c r="S25" s="65" t="s">
        <v>87</v>
      </c>
      <c r="T25" s="65" t="s">
        <v>87</v>
      </c>
      <c r="U25" s="65" t="s">
        <v>64</v>
      </c>
      <c r="V25" s="67">
        <f>IF(AND(A25="ANH",D25&gt;0),INDEX('O_Inputs_Growth STWs Override'!$Z$5:$Z$228,MATCH('O_Inputs_Growth STWs Final'!A25&amp;"_"&amp;'O_Inputs_Growth STWs Final'!B25&amp;"_"&amp;E25&amp;"_"&amp;F25&amp;"_"&amp;U25,'O_Inputs_Growth STWs Override'!$AA$5:$AA$228,0)),'O_Inputs_Growth STWs'!V25)</f>
        <v>0</v>
      </c>
      <c r="W25" s="73" t="str">
        <f t="shared" si="0"/>
        <v>TOT_Capex</v>
      </c>
    </row>
    <row r="26" spans="1:23">
      <c r="A26" s="65" t="s">
        <v>44</v>
      </c>
      <c r="B26" s="65" t="s">
        <v>80</v>
      </c>
      <c r="C26" s="65" t="s">
        <v>81</v>
      </c>
      <c r="D26" s="67">
        <v>0</v>
      </c>
      <c r="E26" s="65" t="s">
        <v>112</v>
      </c>
      <c r="F26" s="65" t="s">
        <v>66</v>
      </c>
      <c r="G26" s="65" t="s">
        <v>111</v>
      </c>
      <c r="H26" s="65" t="s">
        <v>51</v>
      </c>
      <c r="I26" s="65" t="s">
        <v>52</v>
      </c>
      <c r="J26" s="65" t="s">
        <v>53</v>
      </c>
      <c r="K26" s="65" t="s">
        <v>54</v>
      </c>
      <c r="L26" s="66">
        <v>46155</v>
      </c>
      <c r="M26" s="65" t="s">
        <v>55</v>
      </c>
      <c r="N26" s="65" t="s">
        <v>48</v>
      </c>
      <c r="O26" s="65" t="s">
        <v>56</v>
      </c>
      <c r="P26" s="65" t="s">
        <v>87</v>
      </c>
      <c r="Q26" s="65" t="s">
        <v>107</v>
      </c>
      <c r="R26" s="65" t="s">
        <v>108</v>
      </c>
      <c r="S26" s="65" t="s">
        <v>87</v>
      </c>
      <c r="T26" s="65" t="s">
        <v>87</v>
      </c>
      <c r="U26" s="65" t="s">
        <v>64</v>
      </c>
      <c r="V26" s="67">
        <f>IF(AND(A26="ANH",D26&gt;0),INDEX('O_Inputs_Growth STWs Override'!$Z$5:$Z$228,MATCH('O_Inputs_Growth STWs Final'!A26&amp;"_"&amp;'O_Inputs_Growth STWs Final'!B26&amp;"_"&amp;E26&amp;"_"&amp;F26&amp;"_"&amp;U26,'O_Inputs_Growth STWs Override'!$AA$5:$AA$228,0)),'O_Inputs_Growth STWs'!V26)</f>
        <v>0</v>
      </c>
      <c r="W26" s="73" t="str">
        <f t="shared" si="0"/>
        <v>TOT_Capex</v>
      </c>
    </row>
    <row r="27" spans="1:23">
      <c r="A27" s="65" t="s">
        <v>44</v>
      </c>
      <c r="B27" s="65" t="s">
        <v>80</v>
      </c>
      <c r="C27" s="65" t="s">
        <v>81</v>
      </c>
      <c r="D27" s="67">
        <v>0.10299999999999999</v>
      </c>
      <c r="E27" s="65" t="s">
        <v>69</v>
      </c>
      <c r="F27" s="65" t="s">
        <v>66</v>
      </c>
      <c r="G27" s="65" t="s">
        <v>50</v>
      </c>
      <c r="H27" s="65" t="s">
        <v>51</v>
      </c>
      <c r="I27" s="65" t="s">
        <v>86</v>
      </c>
      <c r="J27" s="65" t="s">
        <v>53</v>
      </c>
      <c r="K27" s="65" t="s">
        <v>54</v>
      </c>
      <c r="L27" s="66">
        <v>46155</v>
      </c>
      <c r="M27" s="65" t="s">
        <v>55</v>
      </c>
      <c r="N27" s="65" t="s">
        <v>48</v>
      </c>
      <c r="O27" s="65" t="s">
        <v>56</v>
      </c>
      <c r="P27" s="65" t="s">
        <v>87</v>
      </c>
      <c r="Q27" s="65" t="s">
        <v>107</v>
      </c>
      <c r="R27" s="65" t="s">
        <v>108</v>
      </c>
      <c r="S27" s="65" t="s">
        <v>87</v>
      </c>
      <c r="T27" s="65" t="s">
        <v>87</v>
      </c>
      <c r="U27" s="65" t="s">
        <v>109</v>
      </c>
      <c r="V27" s="67">
        <f>IF(AND(A27="ANH",D27&gt;0),INDEX('O_Inputs_Growth STWs Override'!$Z$5:$Z$228,MATCH('O_Inputs_Growth STWs Final'!A27&amp;"_"&amp;'O_Inputs_Growth STWs Final'!B27&amp;"_"&amp;E27&amp;"_"&amp;F27&amp;"_"&amp;U27,'O_Inputs_Growth STWs Override'!$AA$5:$AA$228,0)),'O_Inputs_Growth STWs'!V27)</f>
        <v>0.10299999999999999</v>
      </c>
      <c r="W27" s="73" t="str">
        <f t="shared" si="0"/>
        <v>SWBWWTW0001_Capex</v>
      </c>
    </row>
    <row r="28" spans="1:23">
      <c r="A28" s="65" t="s">
        <v>44</v>
      </c>
      <c r="B28" s="65" t="s">
        <v>80</v>
      </c>
      <c r="C28" s="65" t="s">
        <v>81</v>
      </c>
      <c r="D28" s="67">
        <v>0.10299999999999999</v>
      </c>
      <c r="E28" s="65" t="s">
        <v>69</v>
      </c>
      <c r="F28" s="65" t="s">
        <v>66</v>
      </c>
      <c r="G28" s="65" t="s">
        <v>50</v>
      </c>
      <c r="H28" s="65" t="s">
        <v>51</v>
      </c>
      <c r="I28" s="65" t="s">
        <v>52</v>
      </c>
      <c r="J28" s="65" t="s">
        <v>53</v>
      </c>
      <c r="K28" s="65" t="s">
        <v>54</v>
      </c>
      <c r="L28" s="66">
        <v>46155</v>
      </c>
      <c r="M28" s="65" t="s">
        <v>55</v>
      </c>
      <c r="N28" s="65" t="s">
        <v>48</v>
      </c>
      <c r="O28" s="65" t="s">
        <v>56</v>
      </c>
      <c r="P28" s="65" t="s">
        <v>87</v>
      </c>
      <c r="Q28" s="65" t="s">
        <v>107</v>
      </c>
      <c r="R28" s="65" t="s">
        <v>108</v>
      </c>
      <c r="S28" s="65" t="s">
        <v>87</v>
      </c>
      <c r="T28" s="65" t="s">
        <v>87</v>
      </c>
      <c r="U28" s="65" t="s">
        <v>64</v>
      </c>
      <c r="V28" s="67">
        <f>IF(AND(A28="ANH",D28&gt;0),INDEX('O_Inputs_Growth STWs Override'!$Z$5:$Z$228,MATCH('O_Inputs_Growth STWs Final'!A28&amp;"_"&amp;'O_Inputs_Growth STWs Final'!B28&amp;"_"&amp;E28&amp;"_"&amp;F28&amp;"_"&amp;U28,'O_Inputs_Growth STWs Override'!$AA$5:$AA$228,0)),'O_Inputs_Growth STWs'!V28)</f>
        <v>0.10299999999999999</v>
      </c>
      <c r="W28" s="73" t="str">
        <f t="shared" si="0"/>
        <v>TOT_Capex</v>
      </c>
    </row>
    <row r="29" spans="1:23">
      <c r="A29" s="65" t="s">
        <v>44</v>
      </c>
      <c r="B29" s="65" t="s">
        <v>80</v>
      </c>
      <c r="C29" s="65" t="s">
        <v>81</v>
      </c>
      <c r="D29" s="67">
        <v>1.3919999999999999</v>
      </c>
      <c r="E29" s="65" t="s">
        <v>67</v>
      </c>
      <c r="F29" s="65" t="s">
        <v>66</v>
      </c>
      <c r="G29" s="65" t="s">
        <v>50</v>
      </c>
      <c r="H29" s="65" t="s">
        <v>51</v>
      </c>
      <c r="I29" s="65" t="s">
        <v>86</v>
      </c>
      <c r="J29" s="65" t="s">
        <v>53</v>
      </c>
      <c r="K29" s="65" t="s">
        <v>54</v>
      </c>
      <c r="L29" s="66">
        <v>46155</v>
      </c>
      <c r="M29" s="65" t="s">
        <v>55</v>
      </c>
      <c r="N29" s="65" t="s">
        <v>48</v>
      </c>
      <c r="O29" s="65" t="s">
        <v>56</v>
      </c>
      <c r="P29" s="65" t="s">
        <v>87</v>
      </c>
      <c r="Q29" s="65" t="s">
        <v>107</v>
      </c>
      <c r="R29" s="65" t="s">
        <v>108</v>
      </c>
      <c r="S29" s="65" t="s">
        <v>87</v>
      </c>
      <c r="T29" s="65" t="s">
        <v>87</v>
      </c>
      <c r="U29" s="65" t="s">
        <v>109</v>
      </c>
      <c r="V29" s="67">
        <f>IF(AND(A29="ANH",D29&gt;0),INDEX('O_Inputs_Growth STWs Override'!$Z$5:$Z$228,MATCH('O_Inputs_Growth STWs Final'!A29&amp;"_"&amp;'O_Inputs_Growth STWs Final'!B29&amp;"_"&amp;E29&amp;"_"&amp;F29&amp;"_"&amp;U29,'O_Inputs_Growth STWs Override'!$AA$5:$AA$228,0)),'O_Inputs_Growth STWs'!V29)</f>
        <v>1.3919999999999999</v>
      </c>
      <c r="W29" s="73" t="str">
        <f t="shared" si="0"/>
        <v>SWBWWTW0001_Capex</v>
      </c>
    </row>
    <row r="30" spans="1:23">
      <c r="A30" s="65" t="s">
        <v>44</v>
      </c>
      <c r="B30" s="65" t="s">
        <v>80</v>
      </c>
      <c r="C30" s="65" t="s">
        <v>81</v>
      </c>
      <c r="D30" s="67">
        <v>1.3919999999999999</v>
      </c>
      <c r="E30" s="65" t="s">
        <v>67</v>
      </c>
      <c r="F30" s="65" t="s">
        <v>66</v>
      </c>
      <c r="G30" s="65" t="s">
        <v>50</v>
      </c>
      <c r="H30" s="65" t="s">
        <v>51</v>
      </c>
      <c r="I30" s="65" t="s">
        <v>52</v>
      </c>
      <c r="J30" s="65" t="s">
        <v>53</v>
      </c>
      <c r="K30" s="65" t="s">
        <v>54</v>
      </c>
      <c r="L30" s="66">
        <v>46155</v>
      </c>
      <c r="M30" s="65" t="s">
        <v>55</v>
      </c>
      <c r="N30" s="65" t="s">
        <v>48</v>
      </c>
      <c r="O30" s="65" t="s">
        <v>56</v>
      </c>
      <c r="P30" s="65" t="s">
        <v>87</v>
      </c>
      <c r="Q30" s="65" t="s">
        <v>107</v>
      </c>
      <c r="R30" s="65" t="s">
        <v>108</v>
      </c>
      <c r="S30" s="65" t="s">
        <v>87</v>
      </c>
      <c r="T30" s="65" t="s">
        <v>87</v>
      </c>
      <c r="U30" s="65" t="s">
        <v>64</v>
      </c>
      <c r="V30" s="67">
        <f>IF(AND(A30="ANH",D30&gt;0),INDEX('O_Inputs_Growth STWs Override'!$Z$5:$Z$228,MATCH('O_Inputs_Growth STWs Final'!A30&amp;"_"&amp;'O_Inputs_Growth STWs Final'!B30&amp;"_"&amp;E30&amp;"_"&amp;F30&amp;"_"&amp;U30,'O_Inputs_Growth STWs Override'!$AA$5:$AA$228,0)),'O_Inputs_Growth STWs'!V30)</f>
        <v>1.3919999999999999</v>
      </c>
      <c r="W30" s="73" t="str">
        <f t="shared" si="0"/>
        <v>TOT_Capex</v>
      </c>
    </row>
    <row r="31" spans="1:23">
      <c r="A31" s="65" t="s">
        <v>44</v>
      </c>
      <c r="B31" s="65" t="s">
        <v>80</v>
      </c>
      <c r="C31" s="65" t="s">
        <v>81</v>
      </c>
      <c r="D31" s="67">
        <v>8.8140000000000001</v>
      </c>
      <c r="E31" s="65" t="s">
        <v>68</v>
      </c>
      <c r="F31" s="65" t="s">
        <v>66</v>
      </c>
      <c r="G31" s="65" t="s">
        <v>50</v>
      </c>
      <c r="H31" s="65" t="s">
        <v>51</v>
      </c>
      <c r="I31" s="65" t="s">
        <v>86</v>
      </c>
      <c r="J31" s="65" t="s">
        <v>53</v>
      </c>
      <c r="K31" s="65" t="s">
        <v>54</v>
      </c>
      <c r="L31" s="66">
        <v>46155</v>
      </c>
      <c r="M31" s="65" t="s">
        <v>55</v>
      </c>
      <c r="N31" s="65" t="s">
        <v>48</v>
      </c>
      <c r="O31" s="65" t="s">
        <v>56</v>
      </c>
      <c r="P31" s="65" t="s">
        <v>87</v>
      </c>
      <c r="Q31" s="65" t="s">
        <v>107</v>
      </c>
      <c r="R31" s="65" t="s">
        <v>108</v>
      </c>
      <c r="S31" s="65" t="s">
        <v>87</v>
      </c>
      <c r="T31" s="65" t="s">
        <v>87</v>
      </c>
      <c r="U31" s="65" t="s">
        <v>109</v>
      </c>
      <c r="V31" s="67">
        <f>IF(AND(A31="ANH",D31&gt;0),INDEX('O_Inputs_Growth STWs Override'!$Z$5:$Z$228,MATCH('O_Inputs_Growth STWs Final'!A31&amp;"_"&amp;'O_Inputs_Growth STWs Final'!B31&amp;"_"&amp;E31&amp;"_"&amp;F31&amp;"_"&amp;U31,'O_Inputs_Growth STWs Override'!$AA$5:$AA$228,0)),'O_Inputs_Growth STWs'!V31)</f>
        <v>8.8140000000000001</v>
      </c>
      <c r="W31" s="73" t="str">
        <f t="shared" si="0"/>
        <v>SWBWWTW0001_Capex</v>
      </c>
    </row>
    <row r="32" spans="1:23">
      <c r="A32" s="65" t="s">
        <v>44</v>
      </c>
      <c r="B32" s="65" t="s">
        <v>80</v>
      </c>
      <c r="C32" s="65" t="s">
        <v>81</v>
      </c>
      <c r="D32" s="67">
        <v>8.8140000000000001</v>
      </c>
      <c r="E32" s="65" t="s">
        <v>68</v>
      </c>
      <c r="F32" s="65" t="s">
        <v>66</v>
      </c>
      <c r="G32" s="65" t="s">
        <v>50</v>
      </c>
      <c r="H32" s="65" t="s">
        <v>51</v>
      </c>
      <c r="I32" s="65" t="s">
        <v>52</v>
      </c>
      <c r="J32" s="65" t="s">
        <v>53</v>
      </c>
      <c r="K32" s="65" t="s">
        <v>54</v>
      </c>
      <c r="L32" s="66">
        <v>46155</v>
      </c>
      <c r="M32" s="65" t="s">
        <v>55</v>
      </c>
      <c r="N32" s="65" t="s">
        <v>48</v>
      </c>
      <c r="O32" s="65" t="s">
        <v>56</v>
      </c>
      <c r="P32" s="65" t="s">
        <v>87</v>
      </c>
      <c r="Q32" s="65" t="s">
        <v>107</v>
      </c>
      <c r="R32" s="65" t="s">
        <v>108</v>
      </c>
      <c r="S32" s="65" t="s">
        <v>87</v>
      </c>
      <c r="T32" s="65" t="s">
        <v>87</v>
      </c>
      <c r="U32" s="65" t="s">
        <v>64</v>
      </c>
      <c r="V32" s="67">
        <f>IF(AND(A32="ANH",D32&gt;0),INDEX('O_Inputs_Growth STWs Override'!$Z$5:$Z$228,MATCH('O_Inputs_Growth STWs Final'!A32&amp;"_"&amp;'O_Inputs_Growth STWs Final'!B32&amp;"_"&amp;E32&amp;"_"&amp;F32&amp;"_"&amp;U32,'O_Inputs_Growth STWs Override'!$AA$5:$AA$228,0)),'O_Inputs_Growth STWs'!V32)</f>
        <v>8.8140000000000001</v>
      </c>
      <c r="W32" s="73" t="str">
        <f t="shared" si="0"/>
        <v>TOT_Capex</v>
      </c>
    </row>
    <row r="33" spans="1:23">
      <c r="A33" s="65" t="s">
        <v>44</v>
      </c>
      <c r="B33" s="65" t="s">
        <v>113</v>
      </c>
      <c r="C33" s="65" t="s">
        <v>114</v>
      </c>
      <c r="D33" s="67">
        <v>166667</v>
      </c>
      <c r="E33" s="65" t="s">
        <v>48</v>
      </c>
      <c r="F33" s="65" t="s">
        <v>49</v>
      </c>
      <c r="G33" s="65" t="s">
        <v>50</v>
      </c>
      <c r="H33" s="65" t="s">
        <v>51</v>
      </c>
      <c r="I33" s="65" t="s">
        <v>86</v>
      </c>
      <c r="J33" s="65" t="s">
        <v>53</v>
      </c>
      <c r="K33" s="65" t="s">
        <v>115</v>
      </c>
      <c r="L33" s="66">
        <v>46155</v>
      </c>
      <c r="M33" s="65" t="s">
        <v>55</v>
      </c>
      <c r="N33" s="65" t="s">
        <v>48</v>
      </c>
      <c r="O33" s="65" t="s">
        <v>56</v>
      </c>
      <c r="P33" s="65" t="s">
        <v>87</v>
      </c>
      <c r="Q33" s="65" t="s">
        <v>107</v>
      </c>
      <c r="R33" s="65" t="s">
        <v>108</v>
      </c>
      <c r="S33" s="65" t="s">
        <v>87</v>
      </c>
      <c r="T33" s="65" t="s">
        <v>87</v>
      </c>
      <c r="U33" s="65" t="s">
        <v>109</v>
      </c>
      <c r="V33" s="67">
        <f>IF(AND(A33="ANH",D33&gt;0),INDEX('O_Inputs_Growth STWs Override'!$Z$5:$Z$228,MATCH('O_Inputs_Growth STWs Final'!A33&amp;"_"&amp;'O_Inputs_Growth STWs Final'!B33&amp;"_"&amp;E33&amp;"_"&amp;F33&amp;"_"&amp;U33,'O_Inputs_Growth STWs Override'!$AA$5:$AA$228,0)),'O_Inputs_Growth STWs'!V33)</f>
        <v>166667</v>
      </c>
      <c r="W33" s="73" t="str">
        <f t="shared" si="0"/>
        <v>SWBWWTW0001_Population equivalent</v>
      </c>
    </row>
    <row r="34" spans="1:23">
      <c r="A34" s="65" t="s">
        <v>44</v>
      </c>
      <c r="B34" s="65" t="s">
        <v>113</v>
      </c>
      <c r="C34" s="65" t="s">
        <v>114</v>
      </c>
      <c r="D34" s="67">
        <v>166667</v>
      </c>
      <c r="E34" s="65" t="s">
        <v>48</v>
      </c>
      <c r="F34" s="65" t="s">
        <v>49</v>
      </c>
      <c r="G34" s="65" t="s">
        <v>50</v>
      </c>
      <c r="H34" s="65" t="s">
        <v>51</v>
      </c>
      <c r="I34" s="65" t="s">
        <v>52</v>
      </c>
      <c r="J34" s="65" t="s">
        <v>53</v>
      </c>
      <c r="K34" s="65" t="s">
        <v>115</v>
      </c>
      <c r="L34" s="66">
        <v>46155</v>
      </c>
      <c r="M34" s="65" t="s">
        <v>55</v>
      </c>
      <c r="N34" s="65" t="s">
        <v>48</v>
      </c>
      <c r="O34" s="65" t="s">
        <v>56</v>
      </c>
      <c r="P34" s="65" t="s">
        <v>87</v>
      </c>
      <c r="Q34" s="65" t="s">
        <v>107</v>
      </c>
      <c r="R34" s="65" t="s">
        <v>108</v>
      </c>
      <c r="S34" s="65" t="s">
        <v>87</v>
      </c>
      <c r="T34" s="65" t="s">
        <v>87</v>
      </c>
      <c r="U34" s="65" t="s">
        <v>64</v>
      </c>
      <c r="V34" s="67">
        <f>IF(AND(A34="ANH",D34&gt;0),INDEX('O_Inputs_Growth STWs Override'!$Z$5:$Z$228,MATCH('O_Inputs_Growth STWs Final'!A34&amp;"_"&amp;'O_Inputs_Growth STWs Final'!B34&amp;"_"&amp;E34&amp;"_"&amp;F34&amp;"_"&amp;U34,'O_Inputs_Growth STWs Override'!$AA$5:$AA$228,0)),'O_Inputs_Growth STWs'!V34)</f>
        <v>166667</v>
      </c>
      <c r="W34" s="73" t="str">
        <f t="shared" si="0"/>
        <v>TOT_Population equivalent</v>
      </c>
    </row>
    <row r="35" spans="1:23">
      <c r="A35" s="65" t="s">
        <v>44</v>
      </c>
      <c r="B35" s="65" t="s">
        <v>113</v>
      </c>
      <c r="C35" s="65" t="s">
        <v>114</v>
      </c>
      <c r="D35" s="67">
        <v>166994</v>
      </c>
      <c r="E35" s="65" t="s">
        <v>65</v>
      </c>
      <c r="F35" s="65" t="s">
        <v>66</v>
      </c>
      <c r="G35" s="65" t="s">
        <v>50</v>
      </c>
      <c r="H35" s="65" t="s">
        <v>51</v>
      </c>
      <c r="I35" s="65" t="s">
        <v>86</v>
      </c>
      <c r="J35" s="65" t="s">
        <v>53</v>
      </c>
      <c r="K35" s="65" t="s">
        <v>115</v>
      </c>
      <c r="L35" s="66">
        <v>46155</v>
      </c>
      <c r="M35" s="65" t="s">
        <v>55</v>
      </c>
      <c r="N35" s="65" t="s">
        <v>48</v>
      </c>
      <c r="O35" s="65" t="s">
        <v>56</v>
      </c>
      <c r="P35" s="65" t="s">
        <v>87</v>
      </c>
      <c r="Q35" s="65" t="s">
        <v>107</v>
      </c>
      <c r="R35" s="65" t="s">
        <v>108</v>
      </c>
      <c r="S35" s="65" t="s">
        <v>87</v>
      </c>
      <c r="T35" s="65" t="s">
        <v>87</v>
      </c>
      <c r="U35" s="65" t="s">
        <v>109</v>
      </c>
      <c r="V35" s="67">
        <f>IF(AND(A35="ANH",D35&gt;0),INDEX('O_Inputs_Growth STWs Override'!$Z$5:$Z$228,MATCH('O_Inputs_Growth STWs Final'!A35&amp;"_"&amp;'O_Inputs_Growth STWs Final'!B35&amp;"_"&amp;E35&amp;"_"&amp;F35&amp;"_"&amp;U35,'O_Inputs_Growth STWs Override'!$AA$5:$AA$228,0)),'O_Inputs_Growth STWs'!V35)</f>
        <v>166994</v>
      </c>
      <c r="W35" s="73" t="str">
        <f t="shared" si="0"/>
        <v>SWBWWTW0001_Population equivalent</v>
      </c>
    </row>
    <row r="36" spans="1:23">
      <c r="A36" s="65" t="s">
        <v>44</v>
      </c>
      <c r="B36" s="65" t="s">
        <v>113</v>
      </c>
      <c r="C36" s="65" t="s">
        <v>114</v>
      </c>
      <c r="D36" s="67">
        <v>166994</v>
      </c>
      <c r="E36" s="65" t="s">
        <v>65</v>
      </c>
      <c r="F36" s="65" t="s">
        <v>66</v>
      </c>
      <c r="G36" s="65" t="s">
        <v>50</v>
      </c>
      <c r="H36" s="65" t="s">
        <v>51</v>
      </c>
      <c r="I36" s="65" t="s">
        <v>52</v>
      </c>
      <c r="J36" s="65" t="s">
        <v>53</v>
      </c>
      <c r="K36" s="65" t="s">
        <v>115</v>
      </c>
      <c r="L36" s="66">
        <v>46155</v>
      </c>
      <c r="M36" s="65" t="s">
        <v>55</v>
      </c>
      <c r="N36" s="65" t="s">
        <v>48</v>
      </c>
      <c r="O36" s="65" t="s">
        <v>56</v>
      </c>
      <c r="P36" s="65" t="s">
        <v>87</v>
      </c>
      <c r="Q36" s="65" t="s">
        <v>107</v>
      </c>
      <c r="R36" s="65" t="s">
        <v>108</v>
      </c>
      <c r="S36" s="65" t="s">
        <v>87</v>
      </c>
      <c r="T36" s="65" t="s">
        <v>87</v>
      </c>
      <c r="U36" s="65" t="s">
        <v>64</v>
      </c>
      <c r="V36" s="67">
        <f>IF(AND(A36="ANH",D36&gt;0),INDEX('O_Inputs_Growth STWs Override'!$Z$5:$Z$228,MATCH('O_Inputs_Growth STWs Final'!A36&amp;"_"&amp;'O_Inputs_Growth STWs Final'!B36&amp;"_"&amp;E36&amp;"_"&amp;F36&amp;"_"&amp;U36,'O_Inputs_Growth STWs Override'!$AA$5:$AA$228,0)),'O_Inputs_Growth STWs'!V36)</f>
        <v>166994</v>
      </c>
      <c r="W36" s="73" t="str">
        <f t="shared" si="0"/>
        <v>TOT_Population equivalent</v>
      </c>
    </row>
    <row r="37" spans="1:23">
      <c r="A37" s="65" t="s">
        <v>44</v>
      </c>
      <c r="B37" s="65" t="s">
        <v>113</v>
      </c>
      <c r="C37" s="65" t="s">
        <v>114</v>
      </c>
      <c r="D37" s="67">
        <v>168052</v>
      </c>
      <c r="E37" s="65" t="s">
        <v>67</v>
      </c>
      <c r="F37" s="65" t="s">
        <v>66</v>
      </c>
      <c r="G37" s="65" t="s">
        <v>50</v>
      </c>
      <c r="H37" s="65" t="s">
        <v>51</v>
      </c>
      <c r="I37" s="65" t="s">
        <v>86</v>
      </c>
      <c r="J37" s="65" t="s">
        <v>53</v>
      </c>
      <c r="K37" s="65" t="s">
        <v>115</v>
      </c>
      <c r="L37" s="66">
        <v>46155</v>
      </c>
      <c r="M37" s="65" t="s">
        <v>55</v>
      </c>
      <c r="N37" s="65" t="s">
        <v>48</v>
      </c>
      <c r="O37" s="65" t="s">
        <v>56</v>
      </c>
      <c r="P37" s="65" t="s">
        <v>87</v>
      </c>
      <c r="Q37" s="65" t="s">
        <v>107</v>
      </c>
      <c r="R37" s="65" t="s">
        <v>108</v>
      </c>
      <c r="S37" s="65" t="s">
        <v>87</v>
      </c>
      <c r="T37" s="65" t="s">
        <v>87</v>
      </c>
      <c r="U37" s="65" t="s">
        <v>109</v>
      </c>
      <c r="V37" s="67">
        <f>IF(AND(A37="ANH",D37&gt;0),INDEX('O_Inputs_Growth STWs Override'!$Z$5:$Z$228,MATCH('O_Inputs_Growth STWs Final'!A37&amp;"_"&amp;'O_Inputs_Growth STWs Final'!B37&amp;"_"&amp;E37&amp;"_"&amp;F37&amp;"_"&amp;U37,'O_Inputs_Growth STWs Override'!$AA$5:$AA$228,0)),'O_Inputs_Growth STWs'!V37)</f>
        <v>168052</v>
      </c>
      <c r="W37" s="73" t="str">
        <f t="shared" si="0"/>
        <v>SWBWWTW0001_Population equivalent</v>
      </c>
    </row>
    <row r="38" spans="1:23">
      <c r="A38" s="65" t="s">
        <v>44</v>
      </c>
      <c r="B38" s="65" t="s">
        <v>113</v>
      </c>
      <c r="C38" s="65" t="s">
        <v>114</v>
      </c>
      <c r="D38" s="67">
        <v>168052</v>
      </c>
      <c r="E38" s="65" t="s">
        <v>67</v>
      </c>
      <c r="F38" s="65" t="s">
        <v>66</v>
      </c>
      <c r="G38" s="65" t="s">
        <v>50</v>
      </c>
      <c r="H38" s="65" t="s">
        <v>51</v>
      </c>
      <c r="I38" s="65" t="s">
        <v>52</v>
      </c>
      <c r="J38" s="65" t="s">
        <v>53</v>
      </c>
      <c r="K38" s="65" t="s">
        <v>115</v>
      </c>
      <c r="L38" s="66">
        <v>46155</v>
      </c>
      <c r="M38" s="65" t="s">
        <v>55</v>
      </c>
      <c r="N38" s="65" t="s">
        <v>48</v>
      </c>
      <c r="O38" s="65" t="s">
        <v>56</v>
      </c>
      <c r="P38" s="65" t="s">
        <v>87</v>
      </c>
      <c r="Q38" s="65" t="s">
        <v>107</v>
      </c>
      <c r="R38" s="65" t="s">
        <v>108</v>
      </c>
      <c r="S38" s="65" t="s">
        <v>87</v>
      </c>
      <c r="T38" s="65" t="s">
        <v>87</v>
      </c>
      <c r="U38" s="65" t="s">
        <v>64</v>
      </c>
      <c r="V38" s="67">
        <f>IF(AND(A38="ANH",D38&gt;0),INDEX('O_Inputs_Growth STWs Override'!$Z$5:$Z$228,MATCH('O_Inputs_Growth STWs Final'!A38&amp;"_"&amp;'O_Inputs_Growth STWs Final'!B38&amp;"_"&amp;E38&amp;"_"&amp;F38&amp;"_"&amp;U38,'O_Inputs_Growth STWs Override'!$AA$5:$AA$228,0)),'O_Inputs_Growth STWs'!V38)</f>
        <v>168052</v>
      </c>
      <c r="W38" s="73" t="str">
        <f t="shared" si="0"/>
        <v>TOT_Population equivalent</v>
      </c>
    </row>
    <row r="39" spans="1:23">
      <c r="A39" s="65" t="s">
        <v>44</v>
      </c>
      <c r="B39" s="65" t="s">
        <v>116</v>
      </c>
      <c r="C39" s="65" t="s">
        <v>117</v>
      </c>
      <c r="D39" s="67">
        <v>10737</v>
      </c>
      <c r="E39" s="65" t="s">
        <v>48</v>
      </c>
      <c r="F39" s="65" t="s">
        <v>49</v>
      </c>
      <c r="G39" s="65" t="s">
        <v>50</v>
      </c>
      <c r="H39" s="65" t="s">
        <v>51</v>
      </c>
      <c r="I39" s="65" t="s">
        <v>86</v>
      </c>
      <c r="J39" s="65" t="s">
        <v>53</v>
      </c>
      <c r="K39" s="65" t="s">
        <v>118</v>
      </c>
      <c r="L39" s="66">
        <v>46155</v>
      </c>
      <c r="M39" s="65" t="s">
        <v>55</v>
      </c>
      <c r="N39" s="65" t="s">
        <v>48</v>
      </c>
      <c r="O39" s="65" t="s">
        <v>56</v>
      </c>
      <c r="P39" s="65" t="s">
        <v>87</v>
      </c>
      <c r="Q39" s="65" t="s">
        <v>107</v>
      </c>
      <c r="R39" s="65" t="s">
        <v>108</v>
      </c>
      <c r="S39" s="65" t="s">
        <v>87</v>
      </c>
      <c r="T39" s="65" t="s">
        <v>87</v>
      </c>
      <c r="U39" s="65" t="s">
        <v>109</v>
      </c>
      <c r="V39" s="67">
        <f>IF(AND(A39="ANH",D39&gt;0),INDEX('O_Inputs_Growth STWs Override'!$Z$5:$Z$228,MATCH('O_Inputs_Growth STWs Final'!A39&amp;"_"&amp;'O_Inputs_Growth STWs Final'!B39&amp;"_"&amp;E39&amp;"_"&amp;F39&amp;"_"&amp;U39,'O_Inputs_Growth STWs Override'!$AA$5:$AA$228,0)),'O_Inputs_Growth STWs'!V39)</f>
        <v>10737</v>
      </c>
      <c r="W39" s="73" t="str">
        <f t="shared" si="0"/>
        <v>SWBWWTW0001_Current DWF permit (m3/day)</v>
      </c>
    </row>
    <row r="40" spans="1:23">
      <c r="A40" s="65" t="s">
        <v>44</v>
      </c>
      <c r="B40" s="65" t="s">
        <v>119</v>
      </c>
      <c r="C40" s="65" t="s">
        <v>120</v>
      </c>
      <c r="D40" s="67">
        <v>10737</v>
      </c>
      <c r="E40" s="65" t="s">
        <v>48</v>
      </c>
      <c r="F40" s="65" t="s">
        <v>49</v>
      </c>
      <c r="G40" s="65" t="s">
        <v>50</v>
      </c>
      <c r="H40" s="65" t="s">
        <v>51</v>
      </c>
      <c r="I40" s="65" t="s">
        <v>86</v>
      </c>
      <c r="J40" s="65" t="s">
        <v>53</v>
      </c>
      <c r="K40" s="65" t="s">
        <v>118</v>
      </c>
      <c r="L40" s="66">
        <v>46155</v>
      </c>
      <c r="M40" s="65" t="s">
        <v>55</v>
      </c>
      <c r="N40" s="65" t="s">
        <v>48</v>
      </c>
      <c r="O40" s="65" t="s">
        <v>56</v>
      </c>
      <c r="P40" s="65" t="s">
        <v>87</v>
      </c>
      <c r="Q40" s="65" t="s">
        <v>107</v>
      </c>
      <c r="R40" s="65" t="s">
        <v>108</v>
      </c>
      <c r="S40" s="65" t="s">
        <v>87</v>
      </c>
      <c r="T40" s="65" t="s">
        <v>87</v>
      </c>
      <c r="U40" s="65" t="s">
        <v>109</v>
      </c>
      <c r="V40" s="67">
        <f>IF(AND(A40="ANH",D40&gt;0),INDEX('O_Inputs_Growth STWs Override'!$Z$5:$Z$228,MATCH('O_Inputs_Growth STWs Final'!A40&amp;"_"&amp;'O_Inputs_Growth STWs Final'!B40&amp;"_"&amp;E40&amp;"_"&amp;F40&amp;"_"&amp;U40,'O_Inputs_Growth STWs Override'!$AA$5:$AA$228,0)),'O_Inputs_Growth STWs'!V40)</f>
        <v>10737</v>
      </c>
      <c r="W40" s="73" t="str">
        <f t="shared" si="0"/>
        <v>SWBWWTW0001_Expected DWF permit (m3/day)</v>
      </c>
    </row>
    <row r="41" spans="1:23">
      <c r="A41" s="65" t="s">
        <v>44</v>
      </c>
      <c r="B41" s="65" t="s">
        <v>121</v>
      </c>
      <c r="C41" s="65" t="s">
        <v>122</v>
      </c>
      <c r="D41" s="67" t="s">
        <v>47</v>
      </c>
      <c r="E41" s="65" t="s">
        <v>48</v>
      </c>
      <c r="F41" s="65" t="s">
        <v>49</v>
      </c>
      <c r="G41" s="65" t="s">
        <v>50</v>
      </c>
      <c r="H41" s="65" t="s">
        <v>51</v>
      </c>
      <c r="I41" s="65" t="s">
        <v>86</v>
      </c>
      <c r="J41" s="65" t="s">
        <v>53</v>
      </c>
      <c r="K41" s="65" t="s">
        <v>123</v>
      </c>
      <c r="L41" s="66">
        <v>46155</v>
      </c>
      <c r="M41" s="65" t="s">
        <v>55</v>
      </c>
      <c r="N41" s="65" t="s">
        <v>48</v>
      </c>
      <c r="O41" s="65" t="s">
        <v>56</v>
      </c>
      <c r="P41" s="65" t="s">
        <v>87</v>
      </c>
      <c r="Q41" s="65" t="s">
        <v>107</v>
      </c>
      <c r="R41" s="65" t="s">
        <v>108</v>
      </c>
      <c r="S41" s="65" t="s">
        <v>87</v>
      </c>
      <c r="T41" s="65" t="s">
        <v>87</v>
      </c>
      <c r="U41" s="65" t="s">
        <v>109</v>
      </c>
      <c r="V41" s="67" t="str">
        <f>IF(AND(A41="ANH",D41&gt;0),INDEX('O_Inputs_Growth STWs Override'!$Z$5:$Z$228,MATCH('O_Inputs_Growth STWs Final'!A41&amp;"_"&amp;'O_Inputs_Growth STWs Final'!B41&amp;"_"&amp;E41&amp;"_"&amp;F41&amp;"_"&amp;U41,'O_Inputs_Growth STWs Override'!$AA$5:$AA$228,0)),'O_Inputs_Growth STWs'!V41)</f>
        <v/>
      </c>
      <c r="W41" s="73" t="str">
        <f t="shared" si="0"/>
        <v>SWBWWTW0001_Current FFT permit (l/s)</v>
      </c>
    </row>
    <row r="42" spans="1:23">
      <c r="A42" s="65" t="s">
        <v>44</v>
      </c>
      <c r="B42" s="65" t="s">
        <v>124</v>
      </c>
      <c r="C42" s="65" t="s">
        <v>125</v>
      </c>
      <c r="D42" s="67" t="s">
        <v>47</v>
      </c>
      <c r="E42" s="65" t="s">
        <v>48</v>
      </c>
      <c r="F42" s="65" t="s">
        <v>49</v>
      </c>
      <c r="G42" s="65" t="s">
        <v>50</v>
      </c>
      <c r="H42" s="65" t="s">
        <v>51</v>
      </c>
      <c r="I42" s="65" t="s">
        <v>86</v>
      </c>
      <c r="J42" s="65" t="s">
        <v>53</v>
      </c>
      <c r="K42" s="65" t="s">
        <v>123</v>
      </c>
      <c r="L42" s="66">
        <v>46155</v>
      </c>
      <c r="M42" s="65" t="s">
        <v>55</v>
      </c>
      <c r="N42" s="65" t="s">
        <v>48</v>
      </c>
      <c r="O42" s="65" t="s">
        <v>56</v>
      </c>
      <c r="P42" s="65" t="s">
        <v>87</v>
      </c>
      <c r="Q42" s="65" t="s">
        <v>107</v>
      </c>
      <c r="R42" s="65" t="s">
        <v>108</v>
      </c>
      <c r="S42" s="65" t="s">
        <v>87</v>
      </c>
      <c r="T42" s="65" t="s">
        <v>87</v>
      </c>
      <c r="U42" s="65" t="s">
        <v>109</v>
      </c>
      <c r="V42" s="67" t="str">
        <f>IF(AND(A42="ANH",D42&gt;0),INDEX('O_Inputs_Growth STWs Override'!$Z$5:$Z$228,MATCH('O_Inputs_Growth STWs Final'!A42&amp;"_"&amp;'O_Inputs_Growth STWs Final'!B42&amp;"_"&amp;E42&amp;"_"&amp;F42&amp;"_"&amp;U42,'O_Inputs_Growth STWs Override'!$AA$5:$AA$228,0)),'O_Inputs_Growth STWs'!V42)</f>
        <v/>
      </c>
      <c r="W42" s="73" t="str">
        <f t="shared" si="0"/>
        <v>SWBWWTW0001_Expected FFT permit (l/s)</v>
      </c>
    </row>
    <row r="43" spans="1:23">
      <c r="A43" s="65" t="s">
        <v>44</v>
      </c>
      <c r="B43" s="65" t="s">
        <v>126</v>
      </c>
      <c r="C43" s="65" t="s">
        <v>127</v>
      </c>
      <c r="D43" s="67">
        <v>25</v>
      </c>
      <c r="E43" s="65" t="s">
        <v>48</v>
      </c>
      <c r="F43" s="65" t="s">
        <v>49</v>
      </c>
      <c r="G43" s="65" t="s">
        <v>50</v>
      </c>
      <c r="H43" s="65" t="s">
        <v>51</v>
      </c>
      <c r="I43" s="65" t="s">
        <v>86</v>
      </c>
      <c r="J43" s="65" t="s">
        <v>53</v>
      </c>
      <c r="K43" s="65" t="s">
        <v>128</v>
      </c>
      <c r="L43" s="66">
        <v>46155</v>
      </c>
      <c r="M43" s="65" t="s">
        <v>55</v>
      </c>
      <c r="N43" s="65" t="s">
        <v>48</v>
      </c>
      <c r="O43" s="65" t="s">
        <v>56</v>
      </c>
      <c r="P43" s="65" t="s">
        <v>87</v>
      </c>
      <c r="Q43" s="65" t="s">
        <v>107</v>
      </c>
      <c r="R43" s="65" t="s">
        <v>108</v>
      </c>
      <c r="S43" s="65" t="s">
        <v>87</v>
      </c>
      <c r="T43" s="65" t="s">
        <v>87</v>
      </c>
      <c r="U43" s="65" t="s">
        <v>109</v>
      </c>
      <c r="V43" s="67">
        <f>IF(AND(A43="ANH",D43&gt;0),INDEX('O_Inputs_Growth STWs Override'!$Z$5:$Z$228,MATCH('O_Inputs_Growth STWs Final'!A43&amp;"_"&amp;'O_Inputs_Growth STWs Final'!B43&amp;"_"&amp;E43&amp;"_"&amp;F43&amp;"_"&amp;U43,'O_Inputs_Growth STWs Override'!$AA$5:$AA$228,0)),'O_Inputs_Growth STWs'!V43)</f>
        <v>25</v>
      </c>
      <c r="W43" s="73" t="str">
        <f t="shared" si="0"/>
        <v>SWBWWTW0001_Historical BOD permit (mg/l)</v>
      </c>
    </row>
    <row r="44" spans="1:23">
      <c r="A44" s="65" t="s">
        <v>44</v>
      </c>
      <c r="B44" s="65" t="s">
        <v>129</v>
      </c>
      <c r="C44" s="65" t="s">
        <v>130</v>
      </c>
      <c r="D44" s="67">
        <v>25</v>
      </c>
      <c r="E44" s="65" t="s">
        <v>48</v>
      </c>
      <c r="F44" s="65" t="s">
        <v>49</v>
      </c>
      <c r="G44" s="65" t="s">
        <v>50</v>
      </c>
      <c r="H44" s="65" t="s">
        <v>51</v>
      </c>
      <c r="I44" s="65" t="s">
        <v>86</v>
      </c>
      <c r="J44" s="65" t="s">
        <v>53</v>
      </c>
      <c r="K44" s="65" t="s">
        <v>128</v>
      </c>
      <c r="L44" s="66">
        <v>46155</v>
      </c>
      <c r="M44" s="65" t="s">
        <v>55</v>
      </c>
      <c r="N44" s="65" t="s">
        <v>48</v>
      </c>
      <c r="O44" s="65" t="s">
        <v>56</v>
      </c>
      <c r="P44" s="65" t="s">
        <v>87</v>
      </c>
      <c r="Q44" s="65" t="s">
        <v>107</v>
      </c>
      <c r="R44" s="65" t="s">
        <v>108</v>
      </c>
      <c r="S44" s="65" t="s">
        <v>87</v>
      </c>
      <c r="T44" s="65" t="s">
        <v>87</v>
      </c>
      <c r="U44" s="65" t="s">
        <v>109</v>
      </c>
      <c r="V44" s="67">
        <f>IF(AND(A44="ANH",D44&gt;0),INDEX('O_Inputs_Growth STWs Override'!$Z$5:$Z$228,MATCH('O_Inputs_Growth STWs Final'!A44&amp;"_"&amp;'O_Inputs_Growth STWs Final'!B44&amp;"_"&amp;E44&amp;"_"&amp;F44&amp;"_"&amp;U44,'O_Inputs_Growth STWs Override'!$AA$5:$AA$228,0)),'O_Inputs_Growth STWs'!V44)</f>
        <v>25</v>
      </c>
      <c r="W44" s="73" t="str">
        <f t="shared" si="0"/>
        <v>SWBWWTW0001_Expected enhanced BOD permit (mg/l)</v>
      </c>
    </row>
    <row r="45" spans="1:23">
      <c r="A45" s="65" t="s">
        <v>44</v>
      </c>
      <c r="B45" s="65" t="s">
        <v>131</v>
      </c>
      <c r="C45" s="65" t="s">
        <v>132</v>
      </c>
      <c r="D45" s="67" t="s">
        <v>47</v>
      </c>
      <c r="E45" s="65" t="s">
        <v>48</v>
      </c>
      <c r="F45" s="65" t="s">
        <v>49</v>
      </c>
      <c r="G45" s="65" t="s">
        <v>50</v>
      </c>
      <c r="H45" s="65" t="s">
        <v>51</v>
      </c>
      <c r="I45" s="65" t="s">
        <v>86</v>
      </c>
      <c r="J45" s="65" t="s">
        <v>53</v>
      </c>
      <c r="K45" s="65" t="s">
        <v>128</v>
      </c>
      <c r="L45" s="66">
        <v>46155</v>
      </c>
      <c r="M45" s="65" t="s">
        <v>55</v>
      </c>
      <c r="N45" s="65" t="s">
        <v>48</v>
      </c>
      <c r="O45" s="65" t="s">
        <v>56</v>
      </c>
      <c r="P45" s="65" t="s">
        <v>87</v>
      </c>
      <c r="Q45" s="65" t="s">
        <v>107</v>
      </c>
      <c r="R45" s="65" t="s">
        <v>108</v>
      </c>
      <c r="S45" s="65" t="s">
        <v>87</v>
      </c>
      <c r="T45" s="65" t="s">
        <v>87</v>
      </c>
      <c r="U45" s="65" t="s">
        <v>109</v>
      </c>
      <c r="V45" s="67" t="str">
        <f>IF(AND(A45="ANH",D45&gt;0),INDEX('O_Inputs_Growth STWs Override'!$Z$5:$Z$228,MATCH('O_Inputs_Growth STWs Final'!A45&amp;"_"&amp;'O_Inputs_Growth STWs Final'!B45&amp;"_"&amp;E45&amp;"_"&amp;F45&amp;"_"&amp;U45,'O_Inputs_Growth STWs Override'!$AA$5:$AA$228,0)),'O_Inputs_Growth STWs'!V45)</f>
        <v/>
      </c>
      <c r="W45" s="73" t="str">
        <f t="shared" si="0"/>
        <v>SWBWWTW0001_Historical ammonia permit (mg/l)</v>
      </c>
    </row>
    <row r="46" spans="1:23">
      <c r="A46" s="65" t="s">
        <v>44</v>
      </c>
      <c r="B46" s="65" t="s">
        <v>133</v>
      </c>
      <c r="C46" s="65" t="s">
        <v>134</v>
      </c>
      <c r="D46" s="67" t="s">
        <v>47</v>
      </c>
      <c r="E46" s="65" t="s">
        <v>48</v>
      </c>
      <c r="F46" s="65" t="s">
        <v>49</v>
      </c>
      <c r="G46" s="65" t="s">
        <v>50</v>
      </c>
      <c r="H46" s="65" t="s">
        <v>51</v>
      </c>
      <c r="I46" s="65" t="s">
        <v>86</v>
      </c>
      <c r="J46" s="65" t="s">
        <v>53</v>
      </c>
      <c r="K46" s="65" t="s">
        <v>128</v>
      </c>
      <c r="L46" s="66">
        <v>46155</v>
      </c>
      <c r="M46" s="65" t="s">
        <v>55</v>
      </c>
      <c r="N46" s="65" t="s">
        <v>48</v>
      </c>
      <c r="O46" s="65" t="s">
        <v>56</v>
      </c>
      <c r="P46" s="65" t="s">
        <v>87</v>
      </c>
      <c r="Q46" s="65" t="s">
        <v>107</v>
      </c>
      <c r="R46" s="65" t="s">
        <v>108</v>
      </c>
      <c r="S46" s="65" t="s">
        <v>87</v>
      </c>
      <c r="T46" s="65" t="s">
        <v>87</v>
      </c>
      <c r="U46" s="65" t="s">
        <v>109</v>
      </c>
      <c r="V46" s="67" t="str">
        <f>IF(AND(A46="ANH",D46&gt;0),INDEX('O_Inputs_Growth STWs Override'!$Z$5:$Z$228,MATCH('O_Inputs_Growth STWs Final'!A46&amp;"_"&amp;'O_Inputs_Growth STWs Final'!B46&amp;"_"&amp;E46&amp;"_"&amp;F46&amp;"_"&amp;U46,'O_Inputs_Growth STWs Override'!$AA$5:$AA$228,0)),'O_Inputs_Growth STWs'!V46)</f>
        <v/>
      </c>
      <c r="W46" s="73" t="str">
        <f t="shared" si="0"/>
        <v>SWBWWTW0001_Expected enhanced ammonia permit (mg/l)</v>
      </c>
    </row>
    <row r="47" spans="1:23">
      <c r="A47" s="65" t="s">
        <v>44</v>
      </c>
      <c r="B47" s="65" t="s">
        <v>135</v>
      </c>
      <c r="C47" s="65" t="s">
        <v>136</v>
      </c>
      <c r="D47" s="67">
        <v>60</v>
      </c>
      <c r="E47" s="65" t="s">
        <v>48</v>
      </c>
      <c r="F47" s="65" t="s">
        <v>49</v>
      </c>
      <c r="G47" s="65" t="s">
        <v>50</v>
      </c>
      <c r="H47" s="65" t="s">
        <v>51</v>
      </c>
      <c r="I47" s="65" t="s">
        <v>86</v>
      </c>
      <c r="J47" s="65" t="s">
        <v>53</v>
      </c>
      <c r="K47" s="65" t="s">
        <v>128</v>
      </c>
      <c r="L47" s="66">
        <v>46155</v>
      </c>
      <c r="M47" s="65" t="s">
        <v>55</v>
      </c>
      <c r="N47" s="65" t="s">
        <v>48</v>
      </c>
      <c r="O47" s="65" t="s">
        <v>56</v>
      </c>
      <c r="P47" s="65" t="s">
        <v>87</v>
      </c>
      <c r="Q47" s="65" t="s">
        <v>107</v>
      </c>
      <c r="R47" s="65" t="s">
        <v>108</v>
      </c>
      <c r="S47" s="65" t="s">
        <v>87</v>
      </c>
      <c r="T47" s="65" t="s">
        <v>87</v>
      </c>
      <c r="U47" s="65" t="s">
        <v>109</v>
      </c>
      <c r="V47" s="67">
        <f>IF(AND(A47="ANH",D47&gt;0),INDEX('O_Inputs_Growth STWs Override'!$Z$5:$Z$228,MATCH('O_Inputs_Growth STWs Final'!A47&amp;"_"&amp;'O_Inputs_Growth STWs Final'!B47&amp;"_"&amp;E47&amp;"_"&amp;F47&amp;"_"&amp;U47,'O_Inputs_Growth STWs Override'!$AA$5:$AA$228,0)),'O_Inputs_Growth STWs'!V47)</f>
        <v>60</v>
      </c>
      <c r="W47" s="73" t="str">
        <f t="shared" si="0"/>
        <v>SWBWWTW0001_Historical suspended solids permit (mg/l)</v>
      </c>
    </row>
    <row r="48" spans="1:23">
      <c r="A48" s="65" t="s">
        <v>44</v>
      </c>
      <c r="B48" s="65" t="s">
        <v>137</v>
      </c>
      <c r="C48" s="65" t="s">
        <v>138</v>
      </c>
      <c r="D48" s="67">
        <v>60</v>
      </c>
      <c r="E48" s="65" t="s">
        <v>48</v>
      </c>
      <c r="F48" s="65" t="s">
        <v>49</v>
      </c>
      <c r="G48" s="65" t="s">
        <v>50</v>
      </c>
      <c r="H48" s="65" t="s">
        <v>51</v>
      </c>
      <c r="I48" s="65" t="s">
        <v>86</v>
      </c>
      <c r="J48" s="65" t="s">
        <v>53</v>
      </c>
      <c r="K48" s="65" t="s">
        <v>128</v>
      </c>
      <c r="L48" s="66">
        <v>46155</v>
      </c>
      <c r="M48" s="65" t="s">
        <v>55</v>
      </c>
      <c r="N48" s="65" t="s">
        <v>48</v>
      </c>
      <c r="O48" s="65" t="s">
        <v>56</v>
      </c>
      <c r="P48" s="65" t="s">
        <v>87</v>
      </c>
      <c r="Q48" s="65" t="s">
        <v>107</v>
      </c>
      <c r="R48" s="65" t="s">
        <v>108</v>
      </c>
      <c r="S48" s="65" t="s">
        <v>87</v>
      </c>
      <c r="T48" s="65" t="s">
        <v>87</v>
      </c>
      <c r="U48" s="65" t="s">
        <v>109</v>
      </c>
      <c r="V48" s="67">
        <f>IF(AND(A48="ANH",D48&gt;0),INDEX('O_Inputs_Growth STWs Override'!$Z$5:$Z$228,MATCH('O_Inputs_Growth STWs Final'!A48&amp;"_"&amp;'O_Inputs_Growth STWs Final'!B48&amp;"_"&amp;E48&amp;"_"&amp;F48&amp;"_"&amp;U48,'O_Inputs_Growth STWs Override'!$AA$5:$AA$228,0)),'O_Inputs_Growth STWs'!V48)</f>
        <v>60</v>
      </c>
      <c r="W48" s="73" t="str">
        <f t="shared" si="0"/>
        <v>SWBWWTW0001_Expected enhanced suspended solids permit (mg/l)</v>
      </c>
    </row>
    <row r="49" spans="1:23">
      <c r="A49" s="65" t="s">
        <v>44</v>
      </c>
      <c r="B49" s="65" t="s">
        <v>139</v>
      </c>
      <c r="C49" s="65" t="s">
        <v>140</v>
      </c>
      <c r="D49" s="67" t="s">
        <v>47</v>
      </c>
      <c r="E49" s="65" t="s">
        <v>48</v>
      </c>
      <c r="F49" s="65" t="s">
        <v>49</v>
      </c>
      <c r="G49" s="65" t="s">
        <v>50</v>
      </c>
      <c r="H49" s="65" t="s">
        <v>51</v>
      </c>
      <c r="I49" s="65" t="s">
        <v>86</v>
      </c>
      <c r="J49" s="65" t="s">
        <v>53</v>
      </c>
      <c r="K49" s="65" t="s">
        <v>128</v>
      </c>
      <c r="L49" s="66">
        <v>46155</v>
      </c>
      <c r="M49" s="65" t="s">
        <v>55</v>
      </c>
      <c r="N49" s="65" t="s">
        <v>48</v>
      </c>
      <c r="O49" s="65" t="s">
        <v>56</v>
      </c>
      <c r="P49" s="65" t="s">
        <v>87</v>
      </c>
      <c r="Q49" s="65" t="s">
        <v>107</v>
      </c>
      <c r="R49" s="65" t="s">
        <v>108</v>
      </c>
      <c r="S49" s="65" t="s">
        <v>87</v>
      </c>
      <c r="T49" s="65" t="s">
        <v>87</v>
      </c>
      <c r="U49" s="65" t="s">
        <v>109</v>
      </c>
      <c r="V49" s="67" t="str">
        <f>IF(AND(A49="ANH",D49&gt;0),INDEX('O_Inputs_Growth STWs Override'!$Z$5:$Z$228,MATCH('O_Inputs_Growth STWs Final'!A49&amp;"_"&amp;'O_Inputs_Growth STWs Final'!B49&amp;"_"&amp;E49&amp;"_"&amp;F49&amp;"_"&amp;U49,'O_Inputs_Growth STWs Override'!$AA$5:$AA$228,0)),'O_Inputs_Growth STWs'!V49)</f>
        <v/>
      </c>
      <c r="W49" s="73" t="str">
        <f t="shared" si="0"/>
        <v>SWBWWTW0001_Historical phosphorus permit (mg/l)</v>
      </c>
    </row>
    <row r="50" spans="1:23">
      <c r="A50" s="65" t="s">
        <v>44</v>
      </c>
      <c r="B50" s="65" t="s">
        <v>141</v>
      </c>
      <c r="C50" s="65" t="s">
        <v>142</v>
      </c>
      <c r="D50" s="67" t="s">
        <v>47</v>
      </c>
      <c r="E50" s="65" t="s">
        <v>48</v>
      </c>
      <c r="F50" s="65" t="s">
        <v>49</v>
      </c>
      <c r="G50" s="65" t="s">
        <v>50</v>
      </c>
      <c r="H50" s="65" t="s">
        <v>51</v>
      </c>
      <c r="I50" s="65" t="s">
        <v>86</v>
      </c>
      <c r="J50" s="65" t="s">
        <v>53</v>
      </c>
      <c r="K50" s="65" t="s">
        <v>128</v>
      </c>
      <c r="L50" s="66">
        <v>46155</v>
      </c>
      <c r="M50" s="65" t="s">
        <v>55</v>
      </c>
      <c r="N50" s="65" t="s">
        <v>48</v>
      </c>
      <c r="O50" s="65" t="s">
        <v>56</v>
      </c>
      <c r="P50" s="65" t="s">
        <v>87</v>
      </c>
      <c r="Q50" s="65" t="s">
        <v>107</v>
      </c>
      <c r="R50" s="65" t="s">
        <v>108</v>
      </c>
      <c r="S50" s="65" t="s">
        <v>87</v>
      </c>
      <c r="T50" s="65" t="s">
        <v>87</v>
      </c>
      <c r="U50" s="65" t="s">
        <v>109</v>
      </c>
      <c r="V50" s="67" t="str">
        <f>IF(AND(A50="ANH",D50&gt;0),INDEX('O_Inputs_Growth STWs Override'!$Z$5:$Z$228,MATCH('O_Inputs_Growth STWs Final'!A50&amp;"_"&amp;'O_Inputs_Growth STWs Final'!B50&amp;"_"&amp;E50&amp;"_"&amp;F50&amp;"_"&amp;U50,'O_Inputs_Growth STWs Override'!$AA$5:$AA$228,0)),'O_Inputs_Growth STWs'!V50)</f>
        <v/>
      </c>
      <c r="W50" s="73" t="str">
        <f t="shared" si="0"/>
        <v>SWBWWTW0001_Expected enhanced phosphorus permit (mg/l)</v>
      </c>
    </row>
    <row r="51" spans="1:23">
      <c r="A51" s="65" t="s">
        <v>44</v>
      </c>
      <c r="B51" s="65" t="s">
        <v>143</v>
      </c>
      <c r="C51" s="65" t="s">
        <v>144</v>
      </c>
      <c r="D51" s="67" t="s">
        <v>145</v>
      </c>
      <c r="E51" s="65" t="s">
        <v>48</v>
      </c>
      <c r="F51" s="65" t="s">
        <v>49</v>
      </c>
      <c r="G51" s="65" t="s">
        <v>50</v>
      </c>
      <c r="H51" s="65" t="s">
        <v>51</v>
      </c>
      <c r="I51" s="65" t="s">
        <v>86</v>
      </c>
      <c r="J51" s="65" t="s">
        <v>53</v>
      </c>
      <c r="K51" s="65" t="s">
        <v>146</v>
      </c>
      <c r="L51" s="66">
        <v>46155</v>
      </c>
      <c r="M51" s="65" t="s">
        <v>55</v>
      </c>
      <c r="N51" s="65" t="s">
        <v>48</v>
      </c>
      <c r="O51" s="65" t="s">
        <v>56</v>
      </c>
      <c r="P51" s="65" t="s">
        <v>87</v>
      </c>
      <c r="Q51" s="65" t="s">
        <v>107</v>
      </c>
      <c r="R51" s="65" t="s">
        <v>108</v>
      </c>
      <c r="S51" s="65" t="s">
        <v>87</v>
      </c>
      <c r="T51" s="65" t="s">
        <v>87</v>
      </c>
      <c r="U51" s="65" t="s">
        <v>109</v>
      </c>
      <c r="V51" s="67" t="str">
        <f>IF(AND(A51="ANH",D51&gt;0),INDEX('O_Inputs_Growth STWs Override'!$Z$5:$Z$228,MATCH('O_Inputs_Growth STWs Final'!A51&amp;"_"&amp;'O_Inputs_Growth STWs Final'!B51&amp;"_"&amp;E51&amp;"_"&amp;F51&amp;"_"&amp;U51,'O_Inputs_Growth STWs Override'!$AA$5:$AA$228,0)),'O_Inputs_Growth STWs'!V51)</f>
        <v>No</v>
      </c>
      <c r="W51" s="73" t="str">
        <f t="shared" si="0"/>
        <v>SWBWWTW0001_WINEP quality scheme at site in AMP8 (Y/N)</v>
      </c>
    </row>
    <row r="52" spans="1:23">
      <c r="A52" s="65" t="s">
        <v>44</v>
      </c>
      <c r="B52" s="65" t="s">
        <v>147</v>
      </c>
      <c r="C52" s="65" t="s">
        <v>148</v>
      </c>
      <c r="D52" s="67" t="s">
        <v>47</v>
      </c>
      <c r="E52" s="65" t="s">
        <v>48</v>
      </c>
      <c r="F52" s="65" t="s">
        <v>49</v>
      </c>
      <c r="G52" s="65" t="s">
        <v>50</v>
      </c>
      <c r="H52" s="65" t="s">
        <v>51</v>
      </c>
      <c r="I52" s="65" t="s">
        <v>86</v>
      </c>
      <c r="J52" s="65" t="s">
        <v>53</v>
      </c>
      <c r="K52" s="65" t="s">
        <v>115</v>
      </c>
      <c r="L52" s="66">
        <v>46155</v>
      </c>
      <c r="M52" s="65" t="s">
        <v>55</v>
      </c>
      <c r="N52" s="65" t="s">
        <v>48</v>
      </c>
      <c r="O52" s="65" t="s">
        <v>56</v>
      </c>
      <c r="P52" s="65" t="s">
        <v>87</v>
      </c>
      <c r="Q52" s="65" t="s">
        <v>107</v>
      </c>
      <c r="R52" s="65" t="s">
        <v>108</v>
      </c>
      <c r="S52" s="65" t="s">
        <v>87</v>
      </c>
      <c r="T52" s="65" t="s">
        <v>87</v>
      </c>
      <c r="U52" s="65" t="s">
        <v>109</v>
      </c>
      <c r="V52" s="67" t="str">
        <f>IF(AND(A52="ANH",D52&gt;0),INDEX('O_Inputs_Growth STWs Override'!$Z$5:$Z$228,MATCH('O_Inputs_Growth STWs Final'!A52&amp;"_"&amp;'O_Inputs_Growth STWs Final'!B52&amp;"_"&amp;E52&amp;"_"&amp;F52&amp;"_"&amp;U52,'O_Inputs_Growth STWs Override'!$AA$5:$AA$228,0)),'O_Inputs_Growth STWs'!V52)</f>
        <v/>
      </c>
      <c r="W52" s="73" t="str">
        <f t="shared" si="0"/>
        <v>SWBWWTW0001_Unique WINEP Action ID</v>
      </c>
    </row>
    <row r="53" spans="1:23">
      <c r="A53" s="65" t="s">
        <v>44</v>
      </c>
      <c r="B53" s="65" t="s">
        <v>149</v>
      </c>
      <c r="C53" s="65" t="s">
        <v>150</v>
      </c>
      <c r="D53" s="67">
        <v>55594</v>
      </c>
      <c r="E53" s="65" t="s">
        <v>48</v>
      </c>
      <c r="F53" s="65" t="s">
        <v>49</v>
      </c>
      <c r="G53" s="65" t="s">
        <v>50</v>
      </c>
      <c r="H53" s="65" t="s">
        <v>51</v>
      </c>
      <c r="I53" s="65" t="s">
        <v>86</v>
      </c>
      <c r="J53" s="65" t="s">
        <v>53</v>
      </c>
      <c r="K53" s="65" t="s">
        <v>115</v>
      </c>
      <c r="L53" s="66">
        <v>46155</v>
      </c>
      <c r="M53" s="65" t="s">
        <v>55</v>
      </c>
      <c r="N53" s="65" t="s">
        <v>48</v>
      </c>
      <c r="O53" s="65" t="s">
        <v>56</v>
      </c>
      <c r="P53" s="65" t="s">
        <v>87</v>
      </c>
      <c r="Q53" s="65" t="s">
        <v>107</v>
      </c>
      <c r="R53" s="65" t="s">
        <v>108</v>
      </c>
      <c r="S53" s="65" t="s">
        <v>87</v>
      </c>
      <c r="T53" s="65" t="s">
        <v>87</v>
      </c>
      <c r="U53" s="65" t="s">
        <v>109</v>
      </c>
      <c r="V53" s="67">
        <f>IF(AND(A53="ANH",D53&gt;0),INDEX('O_Inputs_Growth STWs Override'!$Z$5:$Z$228,MATCH('O_Inputs_Growth STWs Final'!A53&amp;"_"&amp;'O_Inputs_Growth STWs Final'!B53&amp;"_"&amp;E53&amp;"_"&amp;F53&amp;"_"&amp;U53,'O_Inputs_Growth STWs Override'!$AA$5:$AA$228,0)),'O_Inputs_Growth STWs'!V53)</f>
        <v>55594</v>
      </c>
      <c r="W53" s="73" t="str">
        <f t="shared" si="0"/>
        <v>SWBWWTW0001_Process capacity added to meet current quality permits (PE)</v>
      </c>
    </row>
    <row r="54" spans="1:23">
      <c r="A54" s="65" t="s">
        <v>44</v>
      </c>
      <c r="B54" s="65" t="s">
        <v>151</v>
      </c>
      <c r="C54" s="65" t="s">
        <v>152</v>
      </c>
      <c r="D54" s="67" t="s">
        <v>47</v>
      </c>
      <c r="E54" s="65" t="s">
        <v>48</v>
      </c>
      <c r="F54" s="65" t="s">
        <v>49</v>
      </c>
      <c r="G54" s="65" t="s">
        <v>50</v>
      </c>
      <c r="H54" s="65" t="s">
        <v>51</v>
      </c>
      <c r="I54" s="65" t="s">
        <v>86</v>
      </c>
      <c r="J54" s="65" t="s">
        <v>53</v>
      </c>
      <c r="K54" s="65" t="s">
        <v>115</v>
      </c>
      <c r="L54" s="66">
        <v>46155</v>
      </c>
      <c r="M54" s="65" t="s">
        <v>55</v>
      </c>
      <c r="N54" s="65" t="s">
        <v>48</v>
      </c>
      <c r="O54" s="65" t="s">
        <v>56</v>
      </c>
      <c r="P54" s="65" t="s">
        <v>87</v>
      </c>
      <c r="Q54" s="65" t="s">
        <v>107</v>
      </c>
      <c r="R54" s="65" t="s">
        <v>108</v>
      </c>
      <c r="S54" s="65" t="s">
        <v>87</v>
      </c>
      <c r="T54" s="65" t="s">
        <v>87</v>
      </c>
      <c r="U54" s="65" t="s">
        <v>109</v>
      </c>
      <c r="V54" s="67" t="str">
        <f>IF(AND(A54="ANH",D54&gt;0),INDEX('O_Inputs_Growth STWs Override'!$Z$5:$Z$228,MATCH('O_Inputs_Growth STWs Final'!A54&amp;"_"&amp;'O_Inputs_Growth STWs Final'!B54&amp;"_"&amp;E54&amp;"_"&amp;F54&amp;"_"&amp;U54,'O_Inputs_Growth STWs Override'!$AA$5:$AA$228,0)),'O_Inputs_Growth STWs'!V54)</f>
        <v/>
      </c>
      <c r="W54" s="73" t="str">
        <f t="shared" si="0"/>
        <v>SWBWWTW0001_Process capacity added to meet expected quality permits (PE)</v>
      </c>
    </row>
    <row r="55" spans="1:23">
      <c r="A55" s="65" t="s">
        <v>44</v>
      </c>
      <c r="B55" s="65" t="s">
        <v>153</v>
      </c>
      <c r="C55" s="65" t="s">
        <v>154</v>
      </c>
      <c r="D55" s="67" t="s">
        <v>155</v>
      </c>
      <c r="E55" s="65" t="s">
        <v>48</v>
      </c>
      <c r="F55" s="65" t="s">
        <v>49</v>
      </c>
      <c r="G55" s="65" t="s">
        <v>50</v>
      </c>
      <c r="H55" s="65" t="s">
        <v>51</v>
      </c>
      <c r="I55" s="65" t="s">
        <v>86</v>
      </c>
      <c r="J55" s="65" t="s">
        <v>53</v>
      </c>
      <c r="K55" s="65" t="s">
        <v>146</v>
      </c>
      <c r="L55" s="66">
        <v>46155</v>
      </c>
      <c r="M55" s="65" t="s">
        <v>55</v>
      </c>
      <c r="N55" s="65" t="s">
        <v>48</v>
      </c>
      <c r="O55" s="65" t="s">
        <v>56</v>
      </c>
      <c r="P55" s="65" t="s">
        <v>87</v>
      </c>
      <c r="Q55" s="65" t="s">
        <v>107</v>
      </c>
      <c r="R55" s="65" t="s">
        <v>108</v>
      </c>
      <c r="S55" s="65" t="s">
        <v>87</v>
      </c>
      <c r="T55" s="65" t="s">
        <v>87</v>
      </c>
      <c r="U55" s="65" t="s">
        <v>109</v>
      </c>
      <c r="V55" s="67" t="str">
        <f>IF(AND(A55="ANH",D55&gt;0),INDEX('O_Inputs_Growth STWs Override'!$Z$5:$Z$228,MATCH('O_Inputs_Growth STWs Final'!A55&amp;"_"&amp;'O_Inputs_Growth STWs Final'!B55&amp;"_"&amp;E55&amp;"_"&amp;F55&amp;"_"&amp;U55,'O_Inputs_Growth STWs Override'!$AA$5:$AA$228,0)),'O_Inputs_Growth STWs'!V55)</f>
        <v>Yes</v>
      </c>
      <c r="W55" s="73" t="str">
        <f t="shared" si="0"/>
        <v>SWBWWTW0001_STW compliant with DWF permit in 2022 (Y/N)</v>
      </c>
    </row>
    <row r="56" spans="1:23">
      <c r="A56" s="65" t="s">
        <v>44</v>
      </c>
      <c r="B56" s="65" t="s">
        <v>156</v>
      </c>
      <c r="C56" s="65" t="s">
        <v>157</v>
      </c>
      <c r="D56" s="67" t="s">
        <v>155</v>
      </c>
      <c r="E56" s="65" t="s">
        <v>48</v>
      </c>
      <c r="F56" s="65" t="s">
        <v>49</v>
      </c>
      <c r="G56" s="65" t="s">
        <v>50</v>
      </c>
      <c r="H56" s="65" t="s">
        <v>51</v>
      </c>
      <c r="I56" s="65" t="s">
        <v>86</v>
      </c>
      <c r="J56" s="65" t="s">
        <v>53</v>
      </c>
      <c r="K56" s="65" t="s">
        <v>146</v>
      </c>
      <c r="L56" s="66">
        <v>46155</v>
      </c>
      <c r="M56" s="65" t="s">
        <v>55</v>
      </c>
      <c r="N56" s="65" t="s">
        <v>48</v>
      </c>
      <c r="O56" s="65" t="s">
        <v>56</v>
      </c>
      <c r="P56" s="65" t="s">
        <v>87</v>
      </c>
      <c r="Q56" s="65" t="s">
        <v>107</v>
      </c>
      <c r="R56" s="65" t="s">
        <v>108</v>
      </c>
      <c r="S56" s="65" t="s">
        <v>87</v>
      </c>
      <c r="T56" s="65" t="s">
        <v>87</v>
      </c>
      <c r="U56" s="65" t="s">
        <v>109</v>
      </c>
      <c r="V56" s="67" t="str">
        <f>IF(AND(A56="ANH",D56&gt;0),INDEX('O_Inputs_Growth STWs Override'!$Z$5:$Z$228,MATCH('O_Inputs_Growth STWs Final'!A56&amp;"_"&amp;'O_Inputs_Growth STWs Final'!B56&amp;"_"&amp;E56&amp;"_"&amp;F56&amp;"_"&amp;U56,'O_Inputs_Growth STWs Override'!$AA$5:$AA$228,0)),'O_Inputs_Growth STWs'!V56)</f>
        <v>Yes</v>
      </c>
      <c r="W56" s="73" t="str">
        <f t="shared" si="0"/>
        <v>SWBWWTW0001_STW compliant with DWF permit under "3-in-5 rule" in 2022 (Y/N)</v>
      </c>
    </row>
    <row r="57" spans="1:23">
      <c r="A57" s="65" t="s">
        <v>44</v>
      </c>
      <c r="B57" s="65" t="s">
        <v>158</v>
      </c>
      <c r="C57" s="65" t="s">
        <v>159</v>
      </c>
      <c r="D57" s="67" t="s">
        <v>47</v>
      </c>
      <c r="E57" s="65" t="s">
        <v>48</v>
      </c>
      <c r="F57" s="65" t="s">
        <v>49</v>
      </c>
      <c r="G57" s="65" t="s">
        <v>50</v>
      </c>
      <c r="H57" s="65" t="s">
        <v>51</v>
      </c>
      <c r="I57" s="65" t="s">
        <v>86</v>
      </c>
      <c r="J57" s="65" t="s">
        <v>53</v>
      </c>
      <c r="K57" s="65" t="s">
        <v>160</v>
      </c>
      <c r="L57" s="66">
        <v>46155</v>
      </c>
      <c r="M57" s="65" t="s">
        <v>55</v>
      </c>
      <c r="N57" s="65" t="s">
        <v>48</v>
      </c>
      <c r="O57" s="65" t="s">
        <v>56</v>
      </c>
      <c r="P57" s="65" t="s">
        <v>87</v>
      </c>
      <c r="Q57" s="65" t="s">
        <v>107</v>
      </c>
      <c r="R57" s="65" t="s">
        <v>108</v>
      </c>
      <c r="S57" s="65" t="s">
        <v>87</v>
      </c>
      <c r="T57" s="65" t="s">
        <v>87</v>
      </c>
      <c r="U57" s="65" t="s">
        <v>109</v>
      </c>
      <c r="V57" s="67" t="str">
        <f>IF(AND(A57="ANH",D57&gt;0),INDEX('O_Inputs_Growth STWs Override'!$Z$5:$Z$228,MATCH('O_Inputs_Growth STWs Final'!A57&amp;"_"&amp;'O_Inputs_Growth STWs Final'!B57&amp;"_"&amp;E57&amp;"_"&amp;F57&amp;"_"&amp;U57,'O_Inputs_Growth STWs Override'!$AA$5:$AA$228,0)),'O_Inputs_Growth STWs'!V57)</f>
        <v/>
      </c>
      <c r="W57" s="73" t="str">
        <f t="shared" si="0"/>
        <v>SWBWWTW0001_Year of new DWF being implemented</v>
      </c>
    </row>
    <row r="58" spans="1:23">
      <c r="A58" s="65" t="s">
        <v>44</v>
      </c>
      <c r="B58" s="65" t="s">
        <v>161</v>
      </c>
      <c r="C58" s="65" t="s">
        <v>162</v>
      </c>
      <c r="D58" s="67" t="s">
        <v>47</v>
      </c>
      <c r="E58" s="65" t="s">
        <v>48</v>
      </c>
      <c r="F58" s="65" t="s">
        <v>49</v>
      </c>
      <c r="G58" s="65" t="s">
        <v>50</v>
      </c>
      <c r="H58" s="65" t="s">
        <v>51</v>
      </c>
      <c r="I58" s="65" t="s">
        <v>86</v>
      </c>
      <c r="J58" s="65" t="s">
        <v>53</v>
      </c>
      <c r="K58" s="65" t="s">
        <v>160</v>
      </c>
      <c r="L58" s="66">
        <v>46155</v>
      </c>
      <c r="M58" s="65" t="s">
        <v>55</v>
      </c>
      <c r="N58" s="65" t="s">
        <v>48</v>
      </c>
      <c r="O58" s="65" t="s">
        <v>56</v>
      </c>
      <c r="P58" s="65" t="s">
        <v>87</v>
      </c>
      <c r="Q58" s="65" t="s">
        <v>107</v>
      </c>
      <c r="R58" s="65" t="s">
        <v>108</v>
      </c>
      <c r="S58" s="65" t="s">
        <v>87</v>
      </c>
      <c r="T58" s="65" t="s">
        <v>87</v>
      </c>
      <c r="U58" s="65" t="s">
        <v>109</v>
      </c>
      <c r="V58" s="67" t="str">
        <f>IF(AND(A58="ANH",D58&gt;0),INDEX('O_Inputs_Growth STWs Override'!$Z$5:$Z$228,MATCH('O_Inputs_Growth STWs Final'!A58&amp;"_"&amp;'O_Inputs_Growth STWs Final'!B58&amp;"_"&amp;E58&amp;"_"&amp;F58&amp;"_"&amp;U58,'O_Inputs_Growth STWs Override'!$AA$5:$AA$228,0)),'O_Inputs_Growth STWs'!V58)</f>
        <v/>
      </c>
      <c r="W58" s="73" t="str">
        <f t="shared" si="0"/>
        <v>SWBWWTW0001_Design Horizon -  Associated with Cost Driver 2</v>
      </c>
    </row>
    <row r="59" spans="1:23">
      <c r="A59" s="65" t="s">
        <v>44</v>
      </c>
      <c r="B59" s="65" t="s">
        <v>163</v>
      </c>
      <c r="C59" s="65" t="s">
        <v>164</v>
      </c>
      <c r="D59" s="67" t="s">
        <v>165</v>
      </c>
      <c r="E59" s="65" t="s">
        <v>48</v>
      </c>
      <c r="F59" s="65" t="s">
        <v>49</v>
      </c>
      <c r="G59" s="65" t="s">
        <v>50</v>
      </c>
      <c r="H59" s="65" t="s">
        <v>51</v>
      </c>
      <c r="I59" s="65" t="s">
        <v>86</v>
      </c>
      <c r="J59" s="65" t="s">
        <v>53</v>
      </c>
      <c r="K59" s="65" t="s">
        <v>146</v>
      </c>
      <c r="L59" s="66">
        <v>46155</v>
      </c>
      <c r="M59" s="65" t="s">
        <v>55</v>
      </c>
      <c r="N59" s="65" t="s">
        <v>48</v>
      </c>
      <c r="O59" s="65" t="s">
        <v>56</v>
      </c>
      <c r="P59" s="65" t="s">
        <v>87</v>
      </c>
      <c r="Q59" s="65" t="s">
        <v>107</v>
      </c>
      <c r="R59" s="65" t="s">
        <v>108</v>
      </c>
      <c r="S59" s="65" t="s">
        <v>87</v>
      </c>
      <c r="T59" s="65" t="s">
        <v>87</v>
      </c>
      <c r="U59" s="65" t="s">
        <v>109</v>
      </c>
      <c r="V59" s="67" t="str">
        <f>IF(AND(A59="ANH",D59&gt;0),INDEX('O_Inputs_Growth STWs Override'!$Z$5:$Z$228,MATCH('O_Inputs_Growth STWs Final'!A59&amp;"_"&amp;'O_Inputs_Growth STWs Final'!B59&amp;"_"&amp;E59&amp;"_"&amp;F59&amp;"_"&amp;U59,'O_Inputs_Growth STWs Override'!$AA$5:$AA$228,0)),'O_Inputs_Growth STWs'!V59)</f>
        <v>Non-residential</v>
      </c>
      <c r="W59" s="73" t="str">
        <f t="shared" si="0"/>
        <v>SWBWWTW0001_Primary Driver for Growth (Residential / Non Residential)</v>
      </c>
    </row>
    <row r="60" spans="1:23">
      <c r="A60" s="65" t="s">
        <v>44</v>
      </c>
      <c r="B60" s="65" t="s">
        <v>166</v>
      </c>
      <c r="C60" s="65" t="s">
        <v>167</v>
      </c>
      <c r="D60" s="67" t="s">
        <v>168</v>
      </c>
      <c r="E60" s="65" t="s">
        <v>48</v>
      </c>
      <c r="F60" s="65" t="s">
        <v>49</v>
      </c>
      <c r="G60" s="65" t="s">
        <v>50</v>
      </c>
      <c r="H60" s="65" t="s">
        <v>51</v>
      </c>
      <c r="I60" s="65" t="s">
        <v>86</v>
      </c>
      <c r="J60" s="65" t="s">
        <v>53</v>
      </c>
      <c r="K60" s="65" t="s">
        <v>146</v>
      </c>
      <c r="L60" s="66">
        <v>46155</v>
      </c>
      <c r="M60" s="65" t="s">
        <v>55</v>
      </c>
      <c r="N60" s="65" t="s">
        <v>48</v>
      </c>
      <c r="O60" s="65" t="s">
        <v>56</v>
      </c>
      <c r="P60" s="65" t="s">
        <v>87</v>
      </c>
      <c r="Q60" s="65" t="s">
        <v>107</v>
      </c>
      <c r="R60" s="65" t="s">
        <v>108</v>
      </c>
      <c r="S60" s="65" t="s">
        <v>87</v>
      </c>
      <c r="T60" s="65" t="s">
        <v>87</v>
      </c>
      <c r="U60" s="65" t="s">
        <v>109</v>
      </c>
      <c r="V60" s="67" t="str">
        <f>IF(AND(A60="ANH",D60&gt;0),INDEX('O_Inputs_Growth STWs Override'!$Z$5:$Z$228,MATCH('O_Inputs_Growth STWs Final'!A60&amp;"_"&amp;'O_Inputs_Growth STWs Final'!B60&amp;"_"&amp;E60&amp;"_"&amp;F60&amp;"_"&amp;U60,'O_Inputs_Growth STWs Override'!$AA$5:$AA$228,0)),'O_Inputs_Growth STWs'!V60)</f>
        <v>Newquay</v>
      </c>
      <c r="W60" s="73" t="str">
        <f t="shared" si="0"/>
        <v>SWBWWTW0001_Name of Sludge Treatment Centre the site works supplies</v>
      </c>
    </row>
    <row r="61" spans="1:23">
      <c r="A61" s="65" t="s">
        <v>44</v>
      </c>
      <c r="B61" s="65" t="s">
        <v>169</v>
      </c>
      <c r="C61" s="65" t="s">
        <v>170</v>
      </c>
      <c r="D61" s="67" t="s">
        <v>47</v>
      </c>
      <c r="E61" s="65" t="s">
        <v>48</v>
      </c>
      <c r="F61" s="65" t="s">
        <v>49</v>
      </c>
      <c r="G61" s="65" t="s">
        <v>50</v>
      </c>
      <c r="H61" s="65" t="s">
        <v>51</v>
      </c>
      <c r="I61" s="65" t="s">
        <v>86</v>
      </c>
      <c r="J61" s="65" t="s">
        <v>53</v>
      </c>
      <c r="K61" s="65" t="s">
        <v>115</v>
      </c>
      <c r="L61" s="66">
        <v>46155</v>
      </c>
      <c r="M61" s="65" t="s">
        <v>55</v>
      </c>
      <c r="N61" s="65" t="s">
        <v>48</v>
      </c>
      <c r="O61" s="65" t="s">
        <v>56</v>
      </c>
      <c r="P61" s="65" t="s">
        <v>87</v>
      </c>
      <c r="Q61" s="65" t="s">
        <v>107</v>
      </c>
      <c r="R61" s="65" t="s">
        <v>108</v>
      </c>
      <c r="S61" s="65" t="s">
        <v>87</v>
      </c>
      <c r="T61" s="65" t="s">
        <v>87</v>
      </c>
      <c r="U61" s="65" t="s">
        <v>109</v>
      </c>
      <c r="V61" s="67" t="str">
        <f>IF(AND(A61="ANH",D61&gt;0),INDEX('O_Inputs_Growth STWs Override'!$Z$5:$Z$228,MATCH('O_Inputs_Growth STWs Final'!A61&amp;"_"&amp;'O_Inputs_Growth STWs Final'!B61&amp;"_"&amp;E61&amp;"_"&amp;F61&amp;"_"&amp;U61,'O_Inputs_Growth STWs Override'!$AA$5:$AA$228,0)),'O_Inputs_Growth STWs'!V61)</f>
        <v/>
      </c>
      <c r="W61" s="73" t="str">
        <f t="shared" si="0"/>
        <v>SWBWWTW0001_Population Equivalent Served - Year of DWF Implemented</v>
      </c>
    </row>
    <row r="62" spans="1:23">
      <c r="A62" s="65" t="s">
        <v>44</v>
      </c>
      <c r="B62" s="65" t="s">
        <v>169</v>
      </c>
      <c r="C62" s="65" t="s">
        <v>170</v>
      </c>
      <c r="D62" s="67">
        <v>0</v>
      </c>
      <c r="E62" s="65" t="s">
        <v>48</v>
      </c>
      <c r="F62" s="65" t="s">
        <v>49</v>
      </c>
      <c r="G62" s="65" t="s">
        <v>50</v>
      </c>
      <c r="H62" s="65" t="s">
        <v>51</v>
      </c>
      <c r="I62" s="65" t="s">
        <v>52</v>
      </c>
      <c r="J62" s="65" t="s">
        <v>53</v>
      </c>
      <c r="K62" s="65" t="s">
        <v>115</v>
      </c>
      <c r="L62" s="66">
        <v>46155</v>
      </c>
      <c r="M62" s="65" t="s">
        <v>55</v>
      </c>
      <c r="N62" s="65" t="s">
        <v>48</v>
      </c>
      <c r="O62" s="65" t="s">
        <v>56</v>
      </c>
      <c r="P62" s="65" t="s">
        <v>87</v>
      </c>
      <c r="Q62" s="65" t="s">
        <v>107</v>
      </c>
      <c r="R62" s="65" t="s">
        <v>108</v>
      </c>
      <c r="S62" s="65" t="s">
        <v>87</v>
      </c>
      <c r="T62" s="65" t="s">
        <v>87</v>
      </c>
      <c r="U62" s="65" t="s">
        <v>64</v>
      </c>
      <c r="V62" s="67">
        <f>IF(AND(A62="ANH",D62&gt;0),INDEX('O_Inputs_Growth STWs Override'!$Z$5:$Z$228,MATCH('O_Inputs_Growth STWs Final'!A62&amp;"_"&amp;'O_Inputs_Growth STWs Final'!B62&amp;"_"&amp;E62&amp;"_"&amp;F62&amp;"_"&amp;U62,'O_Inputs_Growth STWs Override'!$AA$5:$AA$228,0)),'O_Inputs_Growth STWs'!V62)</f>
        <v>0</v>
      </c>
      <c r="W62" s="73" t="str">
        <f t="shared" si="0"/>
        <v>TOT_Population Equivalent Served - Year of DWF Implemented</v>
      </c>
    </row>
    <row r="63" spans="1:23">
      <c r="A63" s="65" t="s">
        <v>44</v>
      </c>
      <c r="B63" s="65" t="s">
        <v>171</v>
      </c>
      <c r="C63" s="65" t="s">
        <v>172</v>
      </c>
      <c r="D63" s="67">
        <v>188966</v>
      </c>
      <c r="E63" s="65" t="s">
        <v>48</v>
      </c>
      <c r="F63" s="65" t="s">
        <v>49</v>
      </c>
      <c r="G63" s="65" t="s">
        <v>50</v>
      </c>
      <c r="H63" s="65" t="s">
        <v>51</v>
      </c>
      <c r="I63" s="65" t="s">
        <v>86</v>
      </c>
      <c r="J63" s="65" t="s">
        <v>53</v>
      </c>
      <c r="K63" s="65" t="s">
        <v>115</v>
      </c>
      <c r="L63" s="66">
        <v>46155</v>
      </c>
      <c r="M63" s="65" t="s">
        <v>55</v>
      </c>
      <c r="N63" s="65" t="s">
        <v>48</v>
      </c>
      <c r="O63" s="65" t="s">
        <v>56</v>
      </c>
      <c r="P63" s="65" t="s">
        <v>87</v>
      </c>
      <c r="Q63" s="65" t="s">
        <v>107</v>
      </c>
      <c r="R63" s="65" t="s">
        <v>108</v>
      </c>
      <c r="S63" s="65" t="s">
        <v>87</v>
      </c>
      <c r="T63" s="65" t="s">
        <v>87</v>
      </c>
      <c r="U63" s="65" t="s">
        <v>109</v>
      </c>
      <c r="V63" s="67">
        <f>IF(AND(A63="ANH",D63&gt;0),INDEX('O_Inputs_Growth STWs Override'!$Z$5:$Z$228,MATCH('O_Inputs_Growth STWs Final'!A63&amp;"_"&amp;'O_Inputs_Growth STWs Final'!B63&amp;"_"&amp;E63&amp;"_"&amp;F63&amp;"_"&amp;U63,'O_Inputs_Growth STWs Override'!$AA$5:$AA$228,0)),'O_Inputs_Growth STWs'!V63)</f>
        <v>188966</v>
      </c>
      <c r="W63" s="73" t="str">
        <f t="shared" si="0"/>
        <v>SWBWWTW0001_Population Equivalent Served - At Design Horizon</v>
      </c>
    </row>
    <row r="64" spans="1:23">
      <c r="A64" s="65" t="s">
        <v>44</v>
      </c>
      <c r="B64" s="65" t="s">
        <v>171</v>
      </c>
      <c r="C64" s="65" t="s">
        <v>172</v>
      </c>
      <c r="D64" s="67">
        <v>188966</v>
      </c>
      <c r="E64" s="65" t="s">
        <v>48</v>
      </c>
      <c r="F64" s="65" t="s">
        <v>49</v>
      </c>
      <c r="G64" s="65" t="s">
        <v>50</v>
      </c>
      <c r="H64" s="65" t="s">
        <v>51</v>
      </c>
      <c r="I64" s="65" t="s">
        <v>52</v>
      </c>
      <c r="J64" s="65" t="s">
        <v>53</v>
      </c>
      <c r="K64" s="65" t="s">
        <v>115</v>
      </c>
      <c r="L64" s="66">
        <v>46155</v>
      </c>
      <c r="M64" s="65" t="s">
        <v>55</v>
      </c>
      <c r="N64" s="65" t="s">
        <v>48</v>
      </c>
      <c r="O64" s="65" t="s">
        <v>56</v>
      </c>
      <c r="P64" s="65" t="s">
        <v>87</v>
      </c>
      <c r="Q64" s="65" t="s">
        <v>107</v>
      </c>
      <c r="R64" s="65" t="s">
        <v>108</v>
      </c>
      <c r="S64" s="65" t="s">
        <v>87</v>
      </c>
      <c r="T64" s="65" t="s">
        <v>87</v>
      </c>
      <c r="U64" s="65" t="s">
        <v>64</v>
      </c>
      <c r="V64" s="67">
        <f>IF(AND(A64="ANH",D64&gt;0),INDEX('O_Inputs_Growth STWs Override'!$Z$5:$Z$228,MATCH('O_Inputs_Growth STWs Final'!A64&amp;"_"&amp;'O_Inputs_Growth STWs Final'!B64&amp;"_"&amp;E64&amp;"_"&amp;F64&amp;"_"&amp;U64,'O_Inputs_Growth STWs Override'!$AA$5:$AA$228,0)),'O_Inputs_Growth STWs'!V64)</f>
        <v>188966</v>
      </c>
      <c r="W64" s="73" t="str">
        <f t="shared" si="0"/>
        <v>TOT_Population Equivalent Served - At Design Horizon</v>
      </c>
    </row>
    <row r="65" spans="1:23">
      <c r="A65" s="65" t="s">
        <v>90</v>
      </c>
      <c r="B65" s="65" t="s">
        <v>45</v>
      </c>
      <c r="C65" s="65" t="s">
        <v>46</v>
      </c>
      <c r="D65" s="67">
        <v>0</v>
      </c>
      <c r="E65" s="65" t="s">
        <v>48</v>
      </c>
      <c r="F65" s="65" t="s">
        <v>49</v>
      </c>
      <c r="G65" s="65" t="s">
        <v>50</v>
      </c>
      <c r="H65" s="65" t="s">
        <v>51</v>
      </c>
      <c r="I65" s="65" t="s">
        <v>86</v>
      </c>
      <c r="J65" s="65" t="s">
        <v>53</v>
      </c>
      <c r="K65" s="65" t="s">
        <v>54</v>
      </c>
      <c r="L65" s="66">
        <v>46155</v>
      </c>
      <c r="M65" s="65" t="s">
        <v>55</v>
      </c>
      <c r="N65" s="65" t="s">
        <v>48</v>
      </c>
      <c r="O65" s="65" t="s">
        <v>56</v>
      </c>
      <c r="P65" s="65" t="s">
        <v>87</v>
      </c>
      <c r="Q65" s="65" t="s">
        <v>107</v>
      </c>
      <c r="R65" s="65" t="s">
        <v>108</v>
      </c>
      <c r="S65" s="65" t="s">
        <v>87</v>
      </c>
      <c r="T65" s="65" t="s">
        <v>87</v>
      </c>
      <c r="U65" s="65" t="s">
        <v>173</v>
      </c>
      <c r="V65" s="67">
        <f>IF(AND(A65="ANH",D65&gt;0),INDEX('O_Inputs_Growth STWs Override'!$Z$5:$Z$228,MATCH('O_Inputs_Growth STWs Final'!A65&amp;"_"&amp;'O_Inputs_Growth STWs Final'!B65&amp;"_"&amp;E65&amp;"_"&amp;F65&amp;"_"&amp;U65,'O_Inputs_Growth STWs Override'!$AA$5:$AA$228,0)),'O_Inputs_Growth STWs'!V65)</f>
        <v>0</v>
      </c>
      <c r="W65" s="73" t="str">
        <f t="shared" si="0"/>
        <v>UUWWWTW0001_Opex</v>
      </c>
    </row>
    <row r="66" spans="1:23">
      <c r="A66" s="65" t="s">
        <v>90</v>
      </c>
      <c r="B66" s="65" t="s">
        <v>45</v>
      </c>
      <c r="C66" s="65" t="s">
        <v>46</v>
      </c>
      <c r="D66" s="67">
        <v>0</v>
      </c>
      <c r="E66" s="65" t="s">
        <v>48</v>
      </c>
      <c r="F66" s="65" t="s">
        <v>49</v>
      </c>
      <c r="G66" s="65" t="s">
        <v>50</v>
      </c>
      <c r="H66" s="65" t="s">
        <v>51</v>
      </c>
      <c r="I66" s="65" t="s">
        <v>86</v>
      </c>
      <c r="J66" s="65" t="s">
        <v>53</v>
      </c>
      <c r="K66" s="65" t="s">
        <v>54</v>
      </c>
      <c r="L66" s="66">
        <v>46155</v>
      </c>
      <c r="M66" s="65" t="s">
        <v>55</v>
      </c>
      <c r="N66" s="65" t="s">
        <v>48</v>
      </c>
      <c r="O66" s="65" t="s">
        <v>56</v>
      </c>
      <c r="P66" s="65" t="s">
        <v>87</v>
      </c>
      <c r="Q66" s="65" t="s">
        <v>107</v>
      </c>
      <c r="R66" s="65" t="s">
        <v>108</v>
      </c>
      <c r="S66" s="65" t="s">
        <v>87</v>
      </c>
      <c r="T66" s="65" t="s">
        <v>87</v>
      </c>
      <c r="U66" s="65" t="s">
        <v>174</v>
      </c>
      <c r="V66" s="67">
        <f>IF(AND(A66="ANH",D66&gt;0),INDEX('O_Inputs_Growth STWs Override'!$Z$5:$Z$228,MATCH('O_Inputs_Growth STWs Final'!A66&amp;"_"&amp;'O_Inputs_Growth STWs Final'!B66&amp;"_"&amp;E66&amp;"_"&amp;F66&amp;"_"&amp;U66,'O_Inputs_Growth STWs Override'!$AA$5:$AA$228,0)),'O_Inputs_Growth STWs'!V66)</f>
        <v>0</v>
      </c>
      <c r="W66" s="73" t="str">
        <f t="shared" si="0"/>
        <v>UUWWWTW0002_Opex</v>
      </c>
    </row>
    <row r="67" spans="1:23">
      <c r="A67" s="65" t="s">
        <v>90</v>
      </c>
      <c r="B67" s="65" t="s">
        <v>45</v>
      </c>
      <c r="C67" s="65" t="s">
        <v>46</v>
      </c>
      <c r="D67" s="67">
        <v>0</v>
      </c>
      <c r="E67" s="65" t="s">
        <v>48</v>
      </c>
      <c r="F67" s="65" t="s">
        <v>49</v>
      </c>
      <c r="G67" s="65" t="s">
        <v>50</v>
      </c>
      <c r="H67" s="65" t="s">
        <v>51</v>
      </c>
      <c r="I67" s="65" t="s">
        <v>86</v>
      </c>
      <c r="J67" s="65" t="s">
        <v>53</v>
      </c>
      <c r="K67" s="65" t="s">
        <v>54</v>
      </c>
      <c r="L67" s="66">
        <v>46155</v>
      </c>
      <c r="M67" s="65" t="s">
        <v>55</v>
      </c>
      <c r="N67" s="65" t="s">
        <v>48</v>
      </c>
      <c r="O67" s="65" t="s">
        <v>56</v>
      </c>
      <c r="P67" s="65" t="s">
        <v>87</v>
      </c>
      <c r="Q67" s="65" t="s">
        <v>107</v>
      </c>
      <c r="R67" s="65" t="s">
        <v>108</v>
      </c>
      <c r="S67" s="65" t="s">
        <v>87</v>
      </c>
      <c r="T67" s="65" t="s">
        <v>87</v>
      </c>
      <c r="U67" s="65" t="s">
        <v>175</v>
      </c>
      <c r="V67" s="67">
        <f>IF(AND(A67="ANH",D67&gt;0),INDEX('O_Inputs_Growth STWs Override'!$Z$5:$Z$228,MATCH('O_Inputs_Growth STWs Final'!A67&amp;"_"&amp;'O_Inputs_Growth STWs Final'!B67&amp;"_"&amp;E67&amp;"_"&amp;F67&amp;"_"&amp;U67,'O_Inputs_Growth STWs Override'!$AA$5:$AA$228,0)),'O_Inputs_Growth STWs'!V67)</f>
        <v>0</v>
      </c>
      <c r="W67" s="73" t="str">
        <f t="shared" si="0"/>
        <v>UUWWWTW0003_Opex</v>
      </c>
    </row>
    <row r="68" spans="1:23">
      <c r="A68" s="65" t="s">
        <v>90</v>
      </c>
      <c r="B68" s="65" t="s">
        <v>45</v>
      </c>
      <c r="C68" s="65" t="s">
        <v>46</v>
      </c>
      <c r="D68" s="67">
        <v>0</v>
      </c>
      <c r="E68" s="65" t="s">
        <v>48</v>
      </c>
      <c r="F68" s="65" t="s">
        <v>49</v>
      </c>
      <c r="G68" s="65" t="s">
        <v>50</v>
      </c>
      <c r="H68" s="65" t="s">
        <v>51</v>
      </c>
      <c r="I68" s="65" t="s">
        <v>86</v>
      </c>
      <c r="J68" s="65" t="s">
        <v>53</v>
      </c>
      <c r="K68" s="65" t="s">
        <v>54</v>
      </c>
      <c r="L68" s="66">
        <v>46155</v>
      </c>
      <c r="M68" s="65" t="s">
        <v>55</v>
      </c>
      <c r="N68" s="65" t="s">
        <v>48</v>
      </c>
      <c r="O68" s="65" t="s">
        <v>56</v>
      </c>
      <c r="P68" s="65" t="s">
        <v>87</v>
      </c>
      <c r="Q68" s="65" t="s">
        <v>107</v>
      </c>
      <c r="R68" s="65" t="s">
        <v>108</v>
      </c>
      <c r="S68" s="65" t="s">
        <v>87</v>
      </c>
      <c r="T68" s="65" t="s">
        <v>87</v>
      </c>
      <c r="U68" s="65" t="s">
        <v>176</v>
      </c>
      <c r="V68" s="67">
        <f>IF(AND(A68="ANH",D68&gt;0),INDEX('O_Inputs_Growth STWs Override'!$Z$5:$Z$228,MATCH('O_Inputs_Growth STWs Final'!A68&amp;"_"&amp;'O_Inputs_Growth STWs Final'!B68&amp;"_"&amp;E68&amp;"_"&amp;F68&amp;"_"&amp;U68,'O_Inputs_Growth STWs Override'!$AA$5:$AA$228,0)),'O_Inputs_Growth STWs'!V68)</f>
        <v>0</v>
      </c>
      <c r="W68" s="73" t="str">
        <f t="shared" si="0"/>
        <v>UUWWWTW0004_Opex</v>
      </c>
    </row>
    <row r="69" spans="1:23">
      <c r="A69" s="65" t="s">
        <v>90</v>
      </c>
      <c r="B69" s="65" t="s">
        <v>45</v>
      </c>
      <c r="C69" s="65" t="s">
        <v>46</v>
      </c>
      <c r="D69" s="67">
        <v>0</v>
      </c>
      <c r="E69" s="65" t="s">
        <v>48</v>
      </c>
      <c r="F69" s="65" t="s">
        <v>49</v>
      </c>
      <c r="G69" s="65" t="s">
        <v>50</v>
      </c>
      <c r="H69" s="65" t="s">
        <v>51</v>
      </c>
      <c r="I69" s="65" t="s">
        <v>86</v>
      </c>
      <c r="J69" s="65" t="s">
        <v>53</v>
      </c>
      <c r="K69" s="65" t="s">
        <v>54</v>
      </c>
      <c r="L69" s="66">
        <v>46155</v>
      </c>
      <c r="M69" s="65" t="s">
        <v>55</v>
      </c>
      <c r="N69" s="65" t="s">
        <v>48</v>
      </c>
      <c r="O69" s="65" t="s">
        <v>56</v>
      </c>
      <c r="P69" s="65" t="s">
        <v>87</v>
      </c>
      <c r="Q69" s="65" t="s">
        <v>107</v>
      </c>
      <c r="R69" s="65" t="s">
        <v>108</v>
      </c>
      <c r="S69" s="65" t="s">
        <v>87</v>
      </c>
      <c r="T69" s="65" t="s">
        <v>87</v>
      </c>
      <c r="U69" s="65" t="s">
        <v>177</v>
      </c>
      <c r="V69" s="67">
        <f>IF(AND(A69="ANH",D69&gt;0),INDEX('O_Inputs_Growth STWs Override'!$Z$5:$Z$228,MATCH('O_Inputs_Growth STWs Final'!A69&amp;"_"&amp;'O_Inputs_Growth STWs Final'!B69&amp;"_"&amp;E69&amp;"_"&amp;F69&amp;"_"&amp;U69,'O_Inputs_Growth STWs Override'!$AA$5:$AA$228,0)),'O_Inputs_Growth STWs'!V69)</f>
        <v>0</v>
      </c>
      <c r="W69" s="73" t="str">
        <f t="shared" si="0"/>
        <v>UUWWWTW0005_Opex</v>
      </c>
    </row>
    <row r="70" spans="1:23">
      <c r="A70" s="65" t="s">
        <v>90</v>
      </c>
      <c r="B70" s="65" t="s">
        <v>45</v>
      </c>
      <c r="C70" s="65" t="s">
        <v>46</v>
      </c>
      <c r="D70" s="67">
        <v>0</v>
      </c>
      <c r="E70" s="65" t="s">
        <v>48</v>
      </c>
      <c r="F70" s="65" t="s">
        <v>49</v>
      </c>
      <c r="G70" s="65" t="s">
        <v>50</v>
      </c>
      <c r="H70" s="65" t="s">
        <v>51</v>
      </c>
      <c r="I70" s="65" t="s">
        <v>86</v>
      </c>
      <c r="J70" s="65" t="s">
        <v>53</v>
      </c>
      <c r="K70" s="65" t="s">
        <v>54</v>
      </c>
      <c r="L70" s="66">
        <v>46155</v>
      </c>
      <c r="M70" s="65" t="s">
        <v>55</v>
      </c>
      <c r="N70" s="65" t="s">
        <v>48</v>
      </c>
      <c r="O70" s="65" t="s">
        <v>56</v>
      </c>
      <c r="P70" s="65" t="s">
        <v>87</v>
      </c>
      <c r="Q70" s="65" t="s">
        <v>107</v>
      </c>
      <c r="R70" s="65" t="s">
        <v>108</v>
      </c>
      <c r="S70" s="65" t="s">
        <v>87</v>
      </c>
      <c r="T70" s="65" t="s">
        <v>87</v>
      </c>
      <c r="U70" s="65" t="s">
        <v>178</v>
      </c>
      <c r="V70" s="67">
        <f>IF(AND(A70="ANH",D70&gt;0),INDEX('O_Inputs_Growth STWs Override'!$Z$5:$Z$228,MATCH('O_Inputs_Growth STWs Final'!A70&amp;"_"&amp;'O_Inputs_Growth STWs Final'!B70&amp;"_"&amp;E70&amp;"_"&amp;F70&amp;"_"&amp;U70,'O_Inputs_Growth STWs Override'!$AA$5:$AA$228,0)),'O_Inputs_Growth STWs'!V70)</f>
        <v>0</v>
      </c>
      <c r="W70" s="73" t="str">
        <f t="shared" ref="W70:W133" si="1">CONCATENATE(U70,"_",C70)</f>
        <v>UUWWWTW0006_Opex</v>
      </c>
    </row>
    <row r="71" spans="1:23">
      <c r="A71" s="65" t="s">
        <v>90</v>
      </c>
      <c r="B71" s="65" t="s">
        <v>45</v>
      </c>
      <c r="C71" s="65" t="s">
        <v>46</v>
      </c>
      <c r="D71" s="67">
        <v>0</v>
      </c>
      <c r="E71" s="65" t="s">
        <v>48</v>
      </c>
      <c r="F71" s="65" t="s">
        <v>49</v>
      </c>
      <c r="G71" s="65" t="s">
        <v>50</v>
      </c>
      <c r="H71" s="65" t="s">
        <v>51</v>
      </c>
      <c r="I71" s="65" t="s">
        <v>86</v>
      </c>
      <c r="J71" s="65" t="s">
        <v>53</v>
      </c>
      <c r="K71" s="65" t="s">
        <v>54</v>
      </c>
      <c r="L71" s="66">
        <v>46155</v>
      </c>
      <c r="M71" s="65" t="s">
        <v>55</v>
      </c>
      <c r="N71" s="65" t="s">
        <v>48</v>
      </c>
      <c r="O71" s="65" t="s">
        <v>56</v>
      </c>
      <c r="P71" s="65" t="s">
        <v>87</v>
      </c>
      <c r="Q71" s="65" t="s">
        <v>107</v>
      </c>
      <c r="R71" s="65" t="s">
        <v>108</v>
      </c>
      <c r="S71" s="65" t="s">
        <v>87</v>
      </c>
      <c r="T71" s="65" t="s">
        <v>87</v>
      </c>
      <c r="U71" s="65" t="s">
        <v>179</v>
      </c>
      <c r="V71" s="67">
        <f>IF(AND(A71="ANH",D71&gt;0),INDEX('O_Inputs_Growth STWs Override'!$Z$5:$Z$228,MATCH('O_Inputs_Growth STWs Final'!A71&amp;"_"&amp;'O_Inputs_Growth STWs Final'!B71&amp;"_"&amp;E71&amp;"_"&amp;F71&amp;"_"&amp;U71,'O_Inputs_Growth STWs Override'!$AA$5:$AA$228,0)),'O_Inputs_Growth STWs'!V71)</f>
        <v>0</v>
      </c>
      <c r="W71" s="73" t="str">
        <f t="shared" si="1"/>
        <v>UUWWWTW0007_Opex</v>
      </c>
    </row>
    <row r="72" spans="1:23">
      <c r="A72" s="65" t="s">
        <v>90</v>
      </c>
      <c r="B72" s="65" t="s">
        <v>45</v>
      </c>
      <c r="C72" s="65" t="s">
        <v>46</v>
      </c>
      <c r="D72" s="67">
        <v>0</v>
      </c>
      <c r="E72" s="65" t="s">
        <v>48</v>
      </c>
      <c r="F72" s="65" t="s">
        <v>49</v>
      </c>
      <c r="G72" s="65" t="s">
        <v>50</v>
      </c>
      <c r="H72" s="65" t="s">
        <v>51</v>
      </c>
      <c r="I72" s="65" t="s">
        <v>86</v>
      </c>
      <c r="J72" s="65" t="s">
        <v>53</v>
      </c>
      <c r="K72" s="65" t="s">
        <v>54</v>
      </c>
      <c r="L72" s="66">
        <v>46155</v>
      </c>
      <c r="M72" s="65" t="s">
        <v>55</v>
      </c>
      <c r="N72" s="65" t="s">
        <v>48</v>
      </c>
      <c r="O72" s="65" t="s">
        <v>56</v>
      </c>
      <c r="P72" s="65" t="s">
        <v>87</v>
      </c>
      <c r="Q72" s="65" t="s">
        <v>107</v>
      </c>
      <c r="R72" s="65" t="s">
        <v>108</v>
      </c>
      <c r="S72" s="65" t="s">
        <v>87</v>
      </c>
      <c r="T72" s="65" t="s">
        <v>87</v>
      </c>
      <c r="U72" s="65" t="s">
        <v>180</v>
      </c>
      <c r="V72" s="67">
        <f>IF(AND(A72="ANH",D72&gt;0),INDEX('O_Inputs_Growth STWs Override'!$Z$5:$Z$228,MATCH('O_Inputs_Growth STWs Final'!A72&amp;"_"&amp;'O_Inputs_Growth STWs Final'!B72&amp;"_"&amp;E72&amp;"_"&amp;F72&amp;"_"&amp;U72,'O_Inputs_Growth STWs Override'!$AA$5:$AA$228,0)),'O_Inputs_Growth STWs'!V72)</f>
        <v>0</v>
      </c>
      <c r="W72" s="73" t="str">
        <f t="shared" si="1"/>
        <v>UUWWWTW0008_Opex</v>
      </c>
    </row>
    <row r="73" spans="1:23">
      <c r="A73" s="65" t="s">
        <v>90</v>
      </c>
      <c r="B73" s="65" t="s">
        <v>45</v>
      </c>
      <c r="C73" s="65" t="s">
        <v>46</v>
      </c>
      <c r="D73" s="67">
        <v>0</v>
      </c>
      <c r="E73" s="65" t="s">
        <v>48</v>
      </c>
      <c r="F73" s="65" t="s">
        <v>49</v>
      </c>
      <c r="G73" s="65" t="s">
        <v>50</v>
      </c>
      <c r="H73" s="65" t="s">
        <v>51</v>
      </c>
      <c r="I73" s="65" t="s">
        <v>86</v>
      </c>
      <c r="J73" s="65" t="s">
        <v>53</v>
      </c>
      <c r="K73" s="65" t="s">
        <v>54</v>
      </c>
      <c r="L73" s="66">
        <v>46155</v>
      </c>
      <c r="M73" s="65" t="s">
        <v>55</v>
      </c>
      <c r="N73" s="65" t="s">
        <v>48</v>
      </c>
      <c r="O73" s="65" t="s">
        <v>56</v>
      </c>
      <c r="P73" s="65" t="s">
        <v>87</v>
      </c>
      <c r="Q73" s="65" t="s">
        <v>107</v>
      </c>
      <c r="R73" s="65" t="s">
        <v>108</v>
      </c>
      <c r="S73" s="65" t="s">
        <v>87</v>
      </c>
      <c r="T73" s="65" t="s">
        <v>87</v>
      </c>
      <c r="U73" s="65" t="s">
        <v>181</v>
      </c>
      <c r="V73" s="67">
        <f>IF(AND(A73="ANH",D73&gt;0),INDEX('O_Inputs_Growth STWs Override'!$Z$5:$Z$228,MATCH('O_Inputs_Growth STWs Final'!A73&amp;"_"&amp;'O_Inputs_Growth STWs Final'!B73&amp;"_"&amp;E73&amp;"_"&amp;F73&amp;"_"&amp;U73,'O_Inputs_Growth STWs Override'!$AA$5:$AA$228,0)),'O_Inputs_Growth STWs'!V73)</f>
        <v>0</v>
      </c>
      <c r="W73" s="73" t="str">
        <f t="shared" si="1"/>
        <v>UUWWWTW0009_Opex</v>
      </c>
    </row>
    <row r="74" spans="1:23">
      <c r="A74" s="65" t="s">
        <v>90</v>
      </c>
      <c r="B74" s="65" t="s">
        <v>45</v>
      </c>
      <c r="C74" s="65" t="s">
        <v>46</v>
      </c>
      <c r="D74" s="67">
        <v>0</v>
      </c>
      <c r="E74" s="65" t="s">
        <v>48</v>
      </c>
      <c r="F74" s="65" t="s">
        <v>49</v>
      </c>
      <c r="G74" s="65" t="s">
        <v>50</v>
      </c>
      <c r="H74" s="65" t="s">
        <v>51</v>
      </c>
      <c r="I74" s="65" t="s">
        <v>86</v>
      </c>
      <c r="J74" s="65" t="s">
        <v>53</v>
      </c>
      <c r="K74" s="65" t="s">
        <v>54</v>
      </c>
      <c r="L74" s="66">
        <v>46155</v>
      </c>
      <c r="M74" s="65" t="s">
        <v>55</v>
      </c>
      <c r="N74" s="65" t="s">
        <v>48</v>
      </c>
      <c r="O74" s="65" t="s">
        <v>56</v>
      </c>
      <c r="P74" s="65" t="s">
        <v>87</v>
      </c>
      <c r="Q74" s="65" t="s">
        <v>107</v>
      </c>
      <c r="R74" s="65" t="s">
        <v>108</v>
      </c>
      <c r="S74" s="65" t="s">
        <v>87</v>
      </c>
      <c r="T74" s="65" t="s">
        <v>87</v>
      </c>
      <c r="U74" s="65" t="s">
        <v>182</v>
      </c>
      <c r="V74" s="67">
        <f>IF(AND(A74="ANH",D74&gt;0),INDEX('O_Inputs_Growth STWs Override'!$Z$5:$Z$228,MATCH('O_Inputs_Growth STWs Final'!A74&amp;"_"&amp;'O_Inputs_Growth STWs Final'!B74&amp;"_"&amp;E74&amp;"_"&amp;F74&amp;"_"&amp;U74,'O_Inputs_Growth STWs Override'!$AA$5:$AA$228,0)),'O_Inputs_Growth STWs'!V74)</f>
        <v>0</v>
      </c>
      <c r="W74" s="73" t="str">
        <f t="shared" si="1"/>
        <v>UUWWWTW0010_Opex</v>
      </c>
    </row>
    <row r="75" spans="1:23">
      <c r="A75" s="65" t="s">
        <v>90</v>
      </c>
      <c r="B75" s="65" t="s">
        <v>45</v>
      </c>
      <c r="C75" s="65" t="s">
        <v>46</v>
      </c>
      <c r="D75" s="67">
        <v>0</v>
      </c>
      <c r="E75" s="65" t="s">
        <v>48</v>
      </c>
      <c r="F75" s="65" t="s">
        <v>49</v>
      </c>
      <c r="G75" s="65" t="s">
        <v>50</v>
      </c>
      <c r="H75" s="65" t="s">
        <v>51</v>
      </c>
      <c r="I75" s="65" t="s">
        <v>86</v>
      </c>
      <c r="J75" s="65" t="s">
        <v>53</v>
      </c>
      <c r="K75" s="65" t="s">
        <v>54</v>
      </c>
      <c r="L75" s="66">
        <v>46155</v>
      </c>
      <c r="M75" s="65" t="s">
        <v>55</v>
      </c>
      <c r="N75" s="65" t="s">
        <v>48</v>
      </c>
      <c r="O75" s="65" t="s">
        <v>56</v>
      </c>
      <c r="P75" s="65" t="s">
        <v>87</v>
      </c>
      <c r="Q75" s="65" t="s">
        <v>107</v>
      </c>
      <c r="R75" s="65" t="s">
        <v>108</v>
      </c>
      <c r="S75" s="65" t="s">
        <v>87</v>
      </c>
      <c r="T75" s="65" t="s">
        <v>87</v>
      </c>
      <c r="U75" s="65" t="s">
        <v>183</v>
      </c>
      <c r="V75" s="67">
        <f>IF(AND(A75="ANH",D75&gt;0),INDEX('O_Inputs_Growth STWs Override'!$Z$5:$Z$228,MATCH('O_Inputs_Growth STWs Final'!A75&amp;"_"&amp;'O_Inputs_Growth STWs Final'!B75&amp;"_"&amp;E75&amp;"_"&amp;F75&amp;"_"&amp;U75,'O_Inputs_Growth STWs Override'!$AA$5:$AA$228,0)),'O_Inputs_Growth STWs'!V75)</f>
        <v>0</v>
      </c>
      <c r="W75" s="73" t="str">
        <f t="shared" si="1"/>
        <v>UUWWWTW0011_Opex</v>
      </c>
    </row>
    <row r="76" spans="1:23">
      <c r="A76" s="65" t="s">
        <v>90</v>
      </c>
      <c r="B76" s="65" t="s">
        <v>45</v>
      </c>
      <c r="C76" s="65" t="s">
        <v>46</v>
      </c>
      <c r="D76" s="67">
        <v>0</v>
      </c>
      <c r="E76" s="65" t="s">
        <v>48</v>
      </c>
      <c r="F76" s="65" t="s">
        <v>49</v>
      </c>
      <c r="G76" s="65" t="s">
        <v>50</v>
      </c>
      <c r="H76" s="65" t="s">
        <v>51</v>
      </c>
      <c r="I76" s="65" t="s">
        <v>86</v>
      </c>
      <c r="J76" s="65" t="s">
        <v>53</v>
      </c>
      <c r="K76" s="65" t="s">
        <v>54</v>
      </c>
      <c r="L76" s="66">
        <v>46155</v>
      </c>
      <c r="M76" s="65" t="s">
        <v>55</v>
      </c>
      <c r="N76" s="65" t="s">
        <v>48</v>
      </c>
      <c r="O76" s="65" t="s">
        <v>56</v>
      </c>
      <c r="P76" s="65" t="s">
        <v>87</v>
      </c>
      <c r="Q76" s="65" t="s">
        <v>107</v>
      </c>
      <c r="R76" s="65" t="s">
        <v>108</v>
      </c>
      <c r="S76" s="65" t="s">
        <v>87</v>
      </c>
      <c r="T76" s="65" t="s">
        <v>87</v>
      </c>
      <c r="U76" s="65" t="s">
        <v>184</v>
      </c>
      <c r="V76" s="67">
        <f>IF(AND(A76="ANH",D76&gt;0),INDEX('O_Inputs_Growth STWs Override'!$Z$5:$Z$228,MATCH('O_Inputs_Growth STWs Final'!A76&amp;"_"&amp;'O_Inputs_Growth STWs Final'!B76&amp;"_"&amp;E76&amp;"_"&amp;F76&amp;"_"&amp;U76,'O_Inputs_Growth STWs Override'!$AA$5:$AA$228,0)),'O_Inputs_Growth STWs'!V76)</f>
        <v>0</v>
      </c>
      <c r="W76" s="73" t="str">
        <f t="shared" si="1"/>
        <v>UUWWWTW0012_Opex</v>
      </c>
    </row>
    <row r="77" spans="1:23">
      <c r="A77" s="65" t="s">
        <v>90</v>
      </c>
      <c r="B77" s="65" t="s">
        <v>45</v>
      </c>
      <c r="C77" s="65" t="s">
        <v>46</v>
      </c>
      <c r="D77" s="67">
        <v>0</v>
      </c>
      <c r="E77" s="65" t="s">
        <v>48</v>
      </c>
      <c r="F77" s="65" t="s">
        <v>49</v>
      </c>
      <c r="G77" s="65" t="s">
        <v>50</v>
      </c>
      <c r="H77" s="65" t="s">
        <v>51</v>
      </c>
      <c r="I77" s="65" t="s">
        <v>86</v>
      </c>
      <c r="J77" s="65" t="s">
        <v>53</v>
      </c>
      <c r="K77" s="65" t="s">
        <v>54</v>
      </c>
      <c r="L77" s="66">
        <v>46155</v>
      </c>
      <c r="M77" s="65" t="s">
        <v>55</v>
      </c>
      <c r="N77" s="65" t="s">
        <v>48</v>
      </c>
      <c r="O77" s="65" t="s">
        <v>56</v>
      </c>
      <c r="P77" s="65" t="s">
        <v>87</v>
      </c>
      <c r="Q77" s="65" t="s">
        <v>107</v>
      </c>
      <c r="R77" s="65" t="s">
        <v>108</v>
      </c>
      <c r="S77" s="65" t="s">
        <v>87</v>
      </c>
      <c r="T77" s="65" t="s">
        <v>87</v>
      </c>
      <c r="U77" s="65" t="s">
        <v>185</v>
      </c>
      <c r="V77" s="67">
        <f>IF(AND(A77="ANH",D77&gt;0),INDEX('O_Inputs_Growth STWs Override'!$Z$5:$Z$228,MATCH('O_Inputs_Growth STWs Final'!A77&amp;"_"&amp;'O_Inputs_Growth STWs Final'!B77&amp;"_"&amp;E77&amp;"_"&amp;F77&amp;"_"&amp;U77,'O_Inputs_Growth STWs Override'!$AA$5:$AA$228,0)),'O_Inputs_Growth STWs'!V77)</f>
        <v>0</v>
      </c>
      <c r="W77" s="73" t="str">
        <f t="shared" si="1"/>
        <v>UUWWWTW0013_Opex</v>
      </c>
    </row>
    <row r="78" spans="1:23">
      <c r="A78" s="65" t="s">
        <v>90</v>
      </c>
      <c r="B78" s="65" t="s">
        <v>45</v>
      </c>
      <c r="C78" s="65" t="s">
        <v>46</v>
      </c>
      <c r="D78" s="67">
        <v>0</v>
      </c>
      <c r="E78" s="65" t="s">
        <v>48</v>
      </c>
      <c r="F78" s="65" t="s">
        <v>49</v>
      </c>
      <c r="G78" s="65" t="s">
        <v>50</v>
      </c>
      <c r="H78" s="65" t="s">
        <v>51</v>
      </c>
      <c r="I78" s="65" t="s">
        <v>86</v>
      </c>
      <c r="J78" s="65" t="s">
        <v>53</v>
      </c>
      <c r="K78" s="65" t="s">
        <v>54</v>
      </c>
      <c r="L78" s="66">
        <v>46155</v>
      </c>
      <c r="M78" s="65" t="s">
        <v>55</v>
      </c>
      <c r="N78" s="65" t="s">
        <v>48</v>
      </c>
      <c r="O78" s="65" t="s">
        <v>56</v>
      </c>
      <c r="P78" s="65" t="s">
        <v>87</v>
      </c>
      <c r="Q78" s="65" t="s">
        <v>107</v>
      </c>
      <c r="R78" s="65" t="s">
        <v>108</v>
      </c>
      <c r="S78" s="65" t="s">
        <v>87</v>
      </c>
      <c r="T78" s="65" t="s">
        <v>87</v>
      </c>
      <c r="U78" s="65" t="s">
        <v>186</v>
      </c>
      <c r="V78" s="67">
        <f>IF(AND(A78="ANH",D78&gt;0),INDEX('O_Inputs_Growth STWs Override'!$Z$5:$Z$228,MATCH('O_Inputs_Growth STWs Final'!A78&amp;"_"&amp;'O_Inputs_Growth STWs Final'!B78&amp;"_"&amp;E78&amp;"_"&amp;F78&amp;"_"&amp;U78,'O_Inputs_Growth STWs Override'!$AA$5:$AA$228,0)),'O_Inputs_Growth STWs'!V78)</f>
        <v>0</v>
      </c>
      <c r="W78" s="73" t="str">
        <f t="shared" si="1"/>
        <v>UUWWWTW0014_Opex</v>
      </c>
    </row>
    <row r="79" spans="1:23">
      <c r="A79" s="65" t="s">
        <v>90</v>
      </c>
      <c r="B79" s="65" t="s">
        <v>45</v>
      </c>
      <c r="C79" s="65" t="s">
        <v>46</v>
      </c>
      <c r="D79" s="67">
        <v>0</v>
      </c>
      <c r="E79" s="65" t="s">
        <v>48</v>
      </c>
      <c r="F79" s="65" t="s">
        <v>49</v>
      </c>
      <c r="G79" s="65" t="s">
        <v>50</v>
      </c>
      <c r="H79" s="65" t="s">
        <v>51</v>
      </c>
      <c r="I79" s="65" t="s">
        <v>86</v>
      </c>
      <c r="J79" s="65" t="s">
        <v>53</v>
      </c>
      <c r="K79" s="65" t="s">
        <v>54</v>
      </c>
      <c r="L79" s="66">
        <v>46155</v>
      </c>
      <c r="M79" s="65" t="s">
        <v>55</v>
      </c>
      <c r="N79" s="65" t="s">
        <v>48</v>
      </c>
      <c r="O79" s="65" t="s">
        <v>56</v>
      </c>
      <c r="P79" s="65" t="s">
        <v>87</v>
      </c>
      <c r="Q79" s="65" t="s">
        <v>107</v>
      </c>
      <c r="R79" s="65" t="s">
        <v>108</v>
      </c>
      <c r="S79" s="65" t="s">
        <v>87</v>
      </c>
      <c r="T79" s="65" t="s">
        <v>87</v>
      </c>
      <c r="U79" s="65" t="s">
        <v>187</v>
      </c>
      <c r="V79" s="67">
        <f>IF(AND(A79="ANH",D79&gt;0),INDEX('O_Inputs_Growth STWs Override'!$Z$5:$Z$228,MATCH('O_Inputs_Growth STWs Final'!A79&amp;"_"&amp;'O_Inputs_Growth STWs Final'!B79&amp;"_"&amp;E79&amp;"_"&amp;F79&amp;"_"&amp;U79,'O_Inputs_Growth STWs Override'!$AA$5:$AA$228,0)),'O_Inputs_Growth STWs'!V79)</f>
        <v>0</v>
      </c>
      <c r="W79" s="73" t="str">
        <f t="shared" si="1"/>
        <v>UUWWWTW0015_Opex</v>
      </c>
    </row>
    <row r="80" spans="1:23">
      <c r="A80" s="65" t="s">
        <v>90</v>
      </c>
      <c r="B80" s="65" t="s">
        <v>45</v>
      </c>
      <c r="C80" s="65" t="s">
        <v>46</v>
      </c>
      <c r="D80" s="67">
        <v>0</v>
      </c>
      <c r="E80" s="65" t="s">
        <v>48</v>
      </c>
      <c r="F80" s="65" t="s">
        <v>49</v>
      </c>
      <c r="G80" s="65" t="s">
        <v>50</v>
      </c>
      <c r="H80" s="65" t="s">
        <v>51</v>
      </c>
      <c r="I80" s="65" t="s">
        <v>86</v>
      </c>
      <c r="J80" s="65" t="s">
        <v>53</v>
      </c>
      <c r="K80" s="65" t="s">
        <v>54</v>
      </c>
      <c r="L80" s="66">
        <v>46155</v>
      </c>
      <c r="M80" s="65" t="s">
        <v>55</v>
      </c>
      <c r="N80" s="65" t="s">
        <v>48</v>
      </c>
      <c r="O80" s="65" t="s">
        <v>56</v>
      </c>
      <c r="P80" s="65" t="s">
        <v>87</v>
      </c>
      <c r="Q80" s="65" t="s">
        <v>107</v>
      </c>
      <c r="R80" s="65" t="s">
        <v>108</v>
      </c>
      <c r="S80" s="65" t="s">
        <v>87</v>
      </c>
      <c r="T80" s="65" t="s">
        <v>87</v>
      </c>
      <c r="U80" s="65" t="s">
        <v>188</v>
      </c>
      <c r="V80" s="67">
        <f>IF(AND(A80="ANH",D80&gt;0),INDEX('O_Inputs_Growth STWs Override'!$Z$5:$Z$228,MATCH('O_Inputs_Growth STWs Final'!A80&amp;"_"&amp;'O_Inputs_Growth STWs Final'!B80&amp;"_"&amp;E80&amp;"_"&amp;F80&amp;"_"&amp;U80,'O_Inputs_Growth STWs Override'!$AA$5:$AA$228,0)),'O_Inputs_Growth STWs'!V80)</f>
        <v>0</v>
      </c>
      <c r="W80" s="73" t="str">
        <f t="shared" si="1"/>
        <v>UUWWWTW0016_Opex</v>
      </c>
    </row>
    <row r="81" spans="1:23">
      <c r="A81" s="65" t="s">
        <v>90</v>
      </c>
      <c r="B81" s="65" t="s">
        <v>45</v>
      </c>
      <c r="C81" s="65" t="s">
        <v>46</v>
      </c>
      <c r="D81" s="67">
        <v>0</v>
      </c>
      <c r="E81" s="65" t="s">
        <v>48</v>
      </c>
      <c r="F81" s="65" t="s">
        <v>49</v>
      </c>
      <c r="G81" s="65" t="s">
        <v>50</v>
      </c>
      <c r="H81" s="65" t="s">
        <v>51</v>
      </c>
      <c r="I81" s="65" t="s">
        <v>86</v>
      </c>
      <c r="J81" s="65" t="s">
        <v>53</v>
      </c>
      <c r="K81" s="65" t="s">
        <v>54</v>
      </c>
      <c r="L81" s="66">
        <v>46155</v>
      </c>
      <c r="M81" s="65" t="s">
        <v>55</v>
      </c>
      <c r="N81" s="65" t="s">
        <v>48</v>
      </c>
      <c r="O81" s="65" t="s">
        <v>56</v>
      </c>
      <c r="P81" s="65" t="s">
        <v>87</v>
      </c>
      <c r="Q81" s="65" t="s">
        <v>107</v>
      </c>
      <c r="R81" s="65" t="s">
        <v>108</v>
      </c>
      <c r="S81" s="65" t="s">
        <v>87</v>
      </c>
      <c r="T81" s="65" t="s">
        <v>87</v>
      </c>
      <c r="U81" s="65" t="s">
        <v>189</v>
      </c>
      <c r="V81" s="67">
        <f>IF(AND(A81="ANH",D81&gt;0),INDEX('O_Inputs_Growth STWs Override'!$Z$5:$Z$228,MATCH('O_Inputs_Growth STWs Final'!A81&amp;"_"&amp;'O_Inputs_Growth STWs Final'!B81&amp;"_"&amp;E81&amp;"_"&amp;F81&amp;"_"&amp;U81,'O_Inputs_Growth STWs Override'!$AA$5:$AA$228,0)),'O_Inputs_Growth STWs'!V81)</f>
        <v>0</v>
      </c>
      <c r="W81" s="73" t="str">
        <f t="shared" si="1"/>
        <v>UUWWWTW0017_Opex</v>
      </c>
    </row>
    <row r="82" spans="1:23">
      <c r="A82" s="65" t="s">
        <v>90</v>
      </c>
      <c r="B82" s="65" t="s">
        <v>45</v>
      </c>
      <c r="C82" s="65" t="s">
        <v>46</v>
      </c>
      <c r="D82" s="67">
        <v>0</v>
      </c>
      <c r="E82" s="65" t="s">
        <v>48</v>
      </c>
      <c r="F82" s="65" t="s">
        <v>49</v>
      </c>
      <c r="G82" s="65" t="s">
        <v>50</v>
      </c>
      <c r="H82" s="65" t="s">
        <v>51</v>
      </c>
      <c r="I82" s="65" t="s">
        <v>86</v>
      </c>
      <c r="J82" s="65" t="s">
        <v>53</v>
      </c>
      <c r="K82" s="65" t="s">
        <v>54</v>
      </c>
      <c r="L82" s="66">
        <v>46155</v>
      </c>
      <c r="M82" s="65" t="s">
        <v>55</v>
      </c>
      <c r="N82" s="65" t="s">
        <v>48</v>
      </c>
      <c r="O82" s="65" t="s">
        <v>56</v>
      </c>
      <c r="P82" s="65" t="s">
        <v>87</v>
      </c>
      <c r="Q82" s="65" t="s">
        <v>107</v>
      </c>
      <c r="R82" s="65" t="s">
        <v>108</v>
      </c>
      <c r="S82" s="65" t="s">
        <v>87</v>
      </c>
      <c r="T82" s="65" t="s">
        <v>87</v>
      </c>
      <c r="U82" s="65" t="s">
        <v>190</v>
      </c>
      <c r="V82" s="67">
        <f>IF(AND(A82="ANH",D82&gt;0),INDEX('O_Inputs_Growth STWs Override'!$Z$5:$Z$228,MATCH('O_Inputs_Growth STWs Final'!A82&amp;"_"&amp;'O_Inputs_Growth STWs Final'!B82&amp;"_"&amp;E82&amp;"_"&amp;F82&amp;"_"&amp;U82,'O_Inputs_Growth STWs Override'!$AA$5:$AA$228,0)),'O_Inputs_Growth STWs'!V82)</f>
        <v>0</v>
      </c>
      <c r="W82" s="73" t="str">
        <f t="shared" si="1"/>
        <v>UUWWWTW0018_Opex</v>
      </c>
    </row>
    <row r="83" spans="1:23">
      <c r="A83" s="65" t="s">
        <v>90</v>
      </c>
      <c r="B83" s="65" t="s">
        <v>45</v>
      </c>
      <c r="C83" s="65" t="s">
        <v>46</v>
      </c>
      <c r="D83" s="67">
        <v>0</v>
      </c>
      <c r="E83" s="65" t="s">
        <v>48</v>
      </c>
      <c r="F83" s="65" t="s">
        <v>49</v>
      </c>
      <c r="G83" s="65" t="s">
        <v>50</v>
      </c>
      <c r="H83" s="65" t="s">
        <v>51</v>
      </c>
      <c r="I83" s="65" t="s">
        <v>86</v>
      </c>
      <c r="J83" s="65" t="s">
        <v>53</v>
      </c>
      <c r="K83" s="65" t="s">
        <v>54</v>
      </c>
      <c r="L83" s="66">
        <v>46155</v>
      </c>
      <c r="M83" s="65" t="s">
        <v>55</v>
      </c>
      <c r="N83" s="65" t="s">
        <v>48</v>
      </c>
      <c r="O83" s="65" t="s">
        <v>56</v>
      </c>
      <c r="P83" s="65" t="s">
        <v>87</v>
      </c>
      <c r="Q83" s="65" t="s">
        <v>107</v>
      </c>
      <c r="R83" s="65" t="s">
        <v>108</v>
      </c>
      <c r="S83" s="65" t="s">
        <v>87</v>
      </c>
      <c r="T83" s="65" t="s">
        <v>87</v>
      </c>
      <c r="U83" s="65" t="s">
        <v>191</v>
      </c>
      <c r="V83" s="67">
        <f>IF(AND(A83="ANH",D83&gt;0),INDEX('O_Inputs_Growth STWs Override'!$Z$5:$Z$228,MATCH('O_Inputs_Growth STWs Final'!A83&amp;"_"&amp;'O_Inputs_Growth STWs Final'!B83&amp;"_"&amp;E83&amp;"_"&amp;F83&amp;"_"&amp;U83,'O_Inputs_Growth STWs Override'!$AA$5:$AA$228,0)),'O_Inputs_Growth STWs'!V83)</f>
        <v>0</v>
      </c>
      <c r="W83" s="73" t="str">
        <f t="shared" si="1"/>
        <v>UUWWWTW0019_Opex</v>
      </c>
    </row>
    <row r="84" spans="1:23">
      <c r="A84" s="65" t="s">
        <v>90</v>
      </c>
      <c r="B84" s="65" t="s">
        <v>45</v>
      </c>
      <c r="C84" s="65" t="s">
        <v>46</v>
      </c>
      <c r="D84" s="67">
        <v>0</v>
      </c>
      <c r="E84" s="65" t="s">
        <v>48</v>
      </c>
      <c r="F84" s="65" t="s">
        <v>49</v>
      </c>
      <c r="G84" s="65" t="s">
        <v>50</v>
      </c>
      <c r="H84" s="65" t="s">
        <v>51</v>
      </c>
      <c r="I84" s="65" t="s">
        <v>86</v>
      </c>
      <c r="J84" s="65" t="s">
        <v>53</v>
      </c>
      <c r="K84" s="65" t="s">
        <v>54</v>
      </c>
      <c r="L84" s="66">
        <v>46155</v>
      </c>
      <c r="M84" s="65" t="s">
        <v>55</v>
      </c>
      <c r="N84" s="65" t="s">
        <v>48</v>
      </c>
      <c r="O84" s="65" t="s">
        <v>56</v>
      </c>
      <c r="P84" s="65" t="s">
        <v>87</v>
      </c>
      <c r="Q84" s="65" t="s">
        <v>107</v>
      </c>
      <c r="R84" s="65" t="s">
        <v>108</v>
      </c>
      <c r="S84" s="65" t="s">
        <v>87</v>
      </c>
      <c r="T84" s="65" t="s">
        <v>87</v>
      </c>
      <c r="U84" s="65" t="s">
        <v>192</v>
      </c>
      <c r="V84" s="67">
        <f>IF(AND(A84="ANH",D84&gt;0),INDEX('O_Inputs_Growth STWs Override'!$Z$5:$Z$228,MATCH('O_Inputs_Growth STWs Final'!A84&amp;"_"&amp;'O_Inputs_Growth STWs Final'!B84&amp;"_"&amp;E84&amp;"_"&amp;F84&amp;"_"&amp;U84,'O_Inputs_Growth STWs Override'!$AA$5:$AA$228,0)),'O_Inputs_Growth STWs'!V84)</f>
        <v>0</v>
      </c>
      <c r="W84" s="73" t="str">
        <f t="shared" si="1"/>
        <v>UUWWWTW0020_Opex</v>
      </c>
    </row>
    <row r="85" spans="1:23">
      <c r="A85" s="65" t="s">
        <v>90</v>
      </c>
      <c r="B85" s="65" t="s">
        <v>45</v>
      </c>
      <c r="C85" s="65" t="s">
        <v>46</v>
      </c>
      <c r="D85" s="67">
        <v>0</v>
      </c>
      <c r="E85" s="65" t="s">
        <v>48</v>
      </c>
      <c r="F85" s="65" t="s">
        <v>49</v>
      </c>
      <c r="G85" s="65" t="s">
        <v>50</v>
      </c>
      <c r="H85" s="65" t="s">
        <v>51</v>
      </c>
      <c r="I85" s="65" t="s">
        <v>86</v>
      </c>
      <c r="J85" s="65" t="s">
        <v>53</v>
      </c>
      <c r="K85" s="65" t="s">
        <v>54</v>
      </c>
      <c r="L85" s="66">
        <v>46155</v>
      </c>
      <c r="M85" s="65" t="s">
        <v>55</v>
      </c>
      <c r="N85" s="65" t="s">
        <v>48</v>
      </c>
      <c r="O85" s="65" t="s">
        <v>56</v>
      </c>
      <c r="P85" s="65" t="s">
        <v>87</v>
      </c>
      <c r="Q85" s="65" t="s">
        <v>107</v>
      </c>
      <c r="R85" s="65" t="s">
        <v>108</v>
      </c>
      <c r="S85" s="65" t="s">
        <v>87</v>
      </c>
      <c r="T85" s="65" t="s">
        <v>87</v>
      </c>
      <c r="U85" s="65" t="s">
        <v>193</v>
      </c>
      <c r="V85" s="67">
        <f>IF(AND(A85="ANH",D85&gt;0),INDEX('O_Inputs_Growth STWs Override'!$Z$5:$Z$228,MATCH('O_Inputs_Growth STWs Final'!A85&amp;"_"&amp;'O_Inputs_Growth STWs Final'!B85&amp;"_"&amp;E85&amp;"_"&amp;F85&amp;"_"&amp;U85,'O_Inputs_Growth STWs Override'!$AA$5:$AA$228,0)),'O_Inputs_Growth STWs'!V85)</f>
        <v>0</v>
      </c>
      <c r="W85" s="73" t="str">
        <f t="shared" si="1"/>
        <v>UUWWWTW0021_Opex</v>
      </c>
    </row>
    <row r="86" spans="1:23">
      <c r="A86" s="65" t="s">
        <v>90</v>
      </c>
      <c r="B86" s="65" t="s">
        <v>45</v>
      </c>
      <c r="C86" s="65" t="s">
        <v>46</v>
      </c>
      <c r="D86" s="67">
        <v>0</v>
      </c>
      <c r="E86" s="65" t="s">
        <v>48</v>
      </c>
      <c r="F86" s="65" t="s">
        <v>49</v>
      </c>
      <c r="G86" s="65" t="s">
        <v>50</v>
      </c>
      <c r="H86" s="65" t="s">
        <v>51</v>
      </c>
      <c r="I86" s="65" t="s">
        <v>86</v>
      </c>
      <c r="J86" s="65" t="s">
        <v>53</v>
      </c>
      <c r="K86" s="65" t="s">
        <v>54</v>
      </c>
      <c r="L86" s="66">
        <v>46155</v>
      </c>
      <c r="M86" s="65" t="s">
        <v>55</v>
      </c>
      <c r="N86" s="65" t="s">
        <v>48</v>
      </c>
      <c r="O86" s="65" t="s">
        <v>56</v>
      </c>
      <c r="P86" s="65" t="s">
        <v>87</v>
      </c>
      <c r="Q86" s="65" t="s">
        <v>107</v>
      </c>
      <c r="R86" s="65" t="s">
        <v>108</v>
      </c>
      <c r="S86" s="65" t="s">
        <v>87</v>
      </c>
      <c r="T86" s="65" t="s">
        <v>87</v>
      </c>
      <c r="U86" s="65" t="s">
        <v>194</v>
      </c>
      <c r="V86" s="67">
        <f>IF(AND(A86="ANH",D86&gt;0),INDEX('O_Inputs_Growth STWs Override'!$Z$5:$Z$228,MATCH('O_Inputs_Growth STWs Final'!A86&amp;"_"&amp;'O_Inputs_Growth STWs Final'!B86&amp;"_"&amp;E86&amp;"_"&amp;F86&amp;"_"&amp;U86,'O_Inputs_Growth STWs Override'!$AA$5:$AA$228,0)),'O_Inputs_Growth STWs'!V86)</f>
        <v>0</v>
      </c>
      <c r="W86" s="73" t="str">
        <f t="shared" si="1"/>
        <v>UUWWWTW0022_Opex</v>
      </c>
    </row>
    <row r="87" spans="1:23">
      <c r="A87" s="65" t="s">
        <v>90</v>
      </c>
      <c r="B87" s="65" t="s">
        <v>45</v>
      </c>
      <c r="C87" s="65" t="s">
        <v>46</v>
      </c>
      <c r="D87" s="67">
        <v>0</v>
      </c>
      <c r="E87" s="65" t="s">
        <v>48</v>
      </c>
      <c r="F87" s="65" t="s">
        <v>49</v>
      </c>
      <c r="G87" s="65" t="s">
        <v>50</v>
      </c>
      <c r="H87" s="65" t="s">
        <v>51</v>
      </c>
      <c r="I87" s="65" t="s">
        <v>86</v>
      </c>
      <c r="J87" s="65" t="s">
        <v>53</v>
      </c>
      <c r="K87" s="65" t="s">
        <v>54</v>
      </c>
      <c r="L87" s="66">
        <v>46155</v>
      </c>
      <c r="M87" s="65" t="s">
        <v>55</v>
      </c>
      <c r="N87" s="65" t="s">
        <v>48</v>
      </c>
      <c r="O87" s="65" t="s">
        <v>56</v>
      </c>
      <c r="P87" s="65" t="s">
        <v>87</v>
      </c>
      <c r="Q87" s="65" t="s">
        <v>107</v>
      </c>
      <c r="R87" s="65" t="s">
        <v>108</v>
      </c>
      <c r="S87" s="65" t="s">
        <v>87</v>
      </c>
      <c r="T87" s="65" t="s">
        <v>87</v>
      </c>
      <c r="U87" s="65" t="s">
        <v>195</v>
      </c>
      <c r="V87" s="67">
        <f>IF(AND(A87="ANH",D87&gt;0),INDEX('O_Inputs_Growth STWs Override'!$Z$5:$Z$228,MATCH('O_Inputs_Growth STWs Final'!A87&amp;"_"&amp;'O_Inputs_Growth STWs Final'!B87&amp;"_"&amp;E87&amp;"_"&amp;F87&amp;"_"&amp;U87,'O_Inputs_Growth STWs Override'!$AA$5:$AA$228,0)),'O_Inputs_Growth STWs'!V87)</f>
        <v>0</v>
      </c>
      <c r="W87" s="73" t="str">
        <f t="shared" si="1"/>
        <v>UUWWWTW0023_Opex</v>
      </c>
    </row>
    <row r="88" spans="1:23">
      <c r="A88" s="65" t="s">
        <v>90</v>
      </c>
      <c r="B88" s="65" t="s">
        <v>45</v>
      </c>
      <c r="C88" s="65" t="s">
        <v>46</v>
      </c>
      <c r="D88" s="67">
        <v>0</v>
      </c>
      <c r="E88" s="65" t="s">
        <v>48</v>
      </c>
      <c r="F88" s="65" t="s">
        <v>49</v>
      </c>
      <c r="G88" s="65" t="s">
        <v>50</v>
      </c>
      <c r="H88" s="65" t="s">
        <v>51</v>
      </c>
      <c r="I88" s="65" t="s">
        <v>86</v>
      </c>
      <c r="J88" s="65" t="s">
        <v>53</v>
      </c>
      <c r="K88" s="65" t="s">
        <v>54</v>
      </c>
      <c r="L88" s="66">
        <v>46155</v>
      </c>
      <c r="M88" s="65" t="s">
        <v>55</v>
      </c>
      <c r="N88" s="65" t="s">
        <v>48</v>
      </c>
      <c r="O88" s="65" t="s">
        <v>56</v>
      </c>
      <c r="P88" s="65" t="s">
        <v>87</v>
      </c>
      <c r="Q88" s="65" t="s">
        <v>107</v>
      </c>
      <c r="R88" s="65" t="s">
        <v>108</v>
      </c>
      <c r="S88" s="65" t="s">
        <v>87</v>
      </c>
      <c r="T88" s="65" t="s">
        <v>87</v>
      </c>
      <c r="U88" s="65" t="s">
        <v>196</v>
      </c>
      <c r="V88" s="67">
        <f>IF(AND(A88="ANH",D88&gt;0),INDEX('O_Inputs_Growth STWs Override'!$Z$5:$Z$228,MATCH('O_Inputs_Growth STWs Final'!A88&amp;"_"&amp;'O_Inputs_Growth STWs Final'!B88&amp;"_"&amp;E88&amp;"_"&amp;F88&amp;"_"&amp;U88,'O_Inputs_Growth STWs Override'!$AA$5:$AA$228,0)),'O_Inputs_Growth STWs'!V88)</f>
        <v>0</v>
      </c>
      <c r="W88" s="73" t="str">
        <f t="shared" si="1"/>
        <v>UUWWWTW0024_Opex</v>
      </c>
    </row>
    <row r="89" spans="1:23">
      <c r="A89" s="65" t="s">
        <v>90</v>
      </c>
      <c r="B89" s="65" t="s">
        <v>45</v>
      </c>
      <c r="C89" s="65" t="s">
        <v>46</v>
      </c>
      <c r="D89" s="67">
        <v>0</v>
      </c>
      <c r="E89" s="65" t="s">
        <v>48</v>
      </c>
      <c r="F89" s="65" t="s">
        <v>49</v>
      </c>
      <c r="G89" s="65" t="s">
        <v>50</v>
      </c>
      <c r="H89" s="65" t="s">
        <v>51</v>
      </c>
      <c r="I89" s="65" t="s">
        <v>86</v>
      </c>
      <c r="J89" s="65" t="s">
        <v>53</v>
      </c>
      <c r="K89" s="65" t="s">
        <v>54</v>
      </c>
      <c r="L89" s="66">
        <v>46155</v>
      </c>
      <c r="M89" s="65" t="s">
        <v>55</v>
      </c>
      <c r="N89" s="65" t="s">
        <v>48</v>
      </c>
      <c r="O89" s="65" t="s">
        <v>56</v>
      </c>
      <c r="P89" s="65" t="s">
        <v>87</v>
      </c>
      <c r="Q89" s="65" t="s">
        <v>107</v>
      </c>
      <c r="R89" s="65" t="s">
        <v>108</v>
      </c>
      <c r="S89" s="65" t="s">
        <v>87</v>
      </c>
      <c r="T89" s="65" t="s">
        <v>87</v>
      </c>
      <c r="U89" s="65" t="s">
        <v>197</v>
      </c>
      <c r="V89" s="67">
        <f>IF(AND(A89="ANH",D89&gt;0),INDEX('O_Inputs_Growth STWs Override'!$Z$5:$Z$228,MATCH('O_Inputs_Growth STWs Final'!A89&amp;"_"&amp;'O_Inputs_Growth STWs Final'!B89&amp;"_"&amp;E89&amp;"_"&amp;F89&amp;"_"&amp;U89,'O_Inputs_Growth STWs Override'!$AA$5:$AA$228,0)),'O_Inputs_Growth STWs'!V89)</f>
        <v>0</v>
      </c>
      <c r="W89" s="73" t="str">
        <f t="shared" si="1"/>
        <v>UUWWWTW0025_Opex</v>
      </c>
    </row>
    <row r="90" spans="1:23">
      <c r="A90" s="65" t="s">
        <v>90</v>
      </c>
      <c r="B90" s="65" t="s">
        <v>45</v>
      </c>
      <c r="C90" s="65" t="s">
        <v>46</v>
      </c>
      <c r="D90" s="67">
        <v>0</v>
      </c>
      <c r="E90" s="65" t="s">
        <v>48</v>
      </c>
      <c r="F90" s="65" t="s">
        <v>49</v>
      </c>
      <c r="G90" s="65" t="s">
        <v>50</v>
      </c>
      <c r="H90" s="65" t="s">
        <v>51</v>
      </c>
      <c r="I90" s="65" t="s">
        <v>86</v>
      </c>
      <c r="J90" s="65" t="s">
        <v>53</v>
      </c>
      <c r="K90" s="65" t="s">
        <v>54</v>
      </c>
      <c r="L90" s="66">
        <v>46155</v>
      </c>
      <c r="M90" s="65" t="s">
        <v>55</v>
      </c>
      <c r="N90" s="65" t="s">
        <v>48</v>
      </c>
      <c r="O90" s="65" t="s">
        <v>56</v>
      </c>
      <c r="P90" s="65" t="s">
        <v>87</v>
      </c>
      <c r="Q90" s="65" t="s">
        <v>107</v>
      </c>
      <c r="R90" s="65" t="s">
        <v>108</v>
      </c>
      <c r="S90" s="65" t="s">
        <v>87</v>
      </c>
      <c r="T90" s="65" t="s">
        <v>87</v>
      </c>
      <c r="U90" s="65" t="s">
        <v>198</v>
      </c>
      <c r="V90" s="67">
        <f>IF(AND(A90="ANH",D90&gt;0),INDEX('O_Inputs_Growth STWs Override'!$Z$5:$Z$228,MATCH('O_Inputs_Growth STWs Final'!A90&amp;"_"&amp;'O_Inputs_Growth STWs Final'!B90&amp;"_"&amp;E90&amp;"_"&amp;F90&amp;"_"&amp;U90,'O_Inputs_Growth STWs Override'!$AA$5:$AA$228,0)),'O_Inputs_Growth STWs'!V90)</f>
        <v>0</v>
      </c>
      <c r="W90" s="73" t="str">
        <f t="shared" si="1"/>
        <v>UUWWWTW0026_Opex</v>
      </c>
    </row>
    <row r="91" spans="1:23">
      <c r="A91" s="65" t="s">
        <v>90</v>
      </c>
      <c r="B91" s="65" t="s">
        <v>45</v>
      </c>
      <c r="C91" s="65" t="s">
        <v>46</v>
      </c>
      <c r="D91" s="67">
        <v>0</v>
      </c>
      <c r="E91" s="65" t="s">
        <v>48</v>
      </c>
      <c r="F91" s="65" t="s">
        <v>49</v>
      </c>
      <c r="G91" s="65" t="s">
        <v>50</v>
      </c>
      <c r="H91" s="65" t="s">
        <v>51</v>
      </c>
      <c r="I91" s="65" t="s">
        <v>86</v>
      </c>
      <c r="J91" s="65" t="s">
        <v>53</v>
      </c>
      <c r="K91" s="65" t="s">
        <v>54</v>
      </c>
      <c r="L91" s="66">
        <v>46155</v>
      </c>
      <c r="M91" s="65" t="s">
        <v>55</v>
      </c>
      <c r="N91" s="65" t="s">
        <v>48</v>
      </c>
      <c r="O91" s="65" t="s">
        <v>56</v>
      </c>
      <c r="P91" s="65" t="s">
        <v>87</v>
      </c>
      <c r="Q91" s="65" t="s">
        <v>107</v>
      </c>
      <c r="R91" s="65" t="s">
        <v>108</v>
      </c>
      <c r="S91" s="65" t="s">
        <v>87</v>
      </c>
      <c r="T91" s="65" t="s">
        <v>87</v>
      </c>
      <c r="U91" s="65" t="s">
        <v>199</v>
      </c>
      <c r="V91" s="67">
        <f>IF(AND(A91="ANH",D91&gt;0),INDEX('O_Inputs_Growth STWs Override'!$Z$5:$Z$228,MATCH('O_Inputs_Growth STWs Final'!A91&amp;"_"&amp;'O_Inputs_Growth STWs Final'!B91&amp;"_"&amp;E91&amp;"_"&amp;F91&amp;"_"&amp;U91,'O_Inputs_Growth STWs Override'!$AA$5:$AA$228,0)),'O_Inputs_Growth STWs'!V91)</f>
        <v>0</v>
      </c>
      <c r="W91" s="73" t="str">
        <f t="shared" si="1"/>
        <v>UUWWWTW0027_Opex</v>
      </c>
    </row>
    <row r="92" spans="1:23">
      <c r="A92" s="65" t="s">
        <v>90</v>
      </c>
      <c r="B92" s="65" t="s">
        <v>45</v>
      </c>
      <c r="C92" s="65" t="s">
        <v>46</v>
      </c>
      <c r="D92" s="67">
        <v>0</v>
      </c>
      <c r="E92" s="65" t="s">
        <v>48</v>
      </c>
      <c r="F92" s="65" t="s">
        <v>49</v>
      </c>
      <c r="G92" s="65" t="s">
        <v>50</v>
      </c>
      <c r="H92" s="65" t="s">
        <v>51</v>
      </c>
      <c r="I92" s="65" t="s">
        <v>86</v>
      </c>
      <c r="J92" s="65" t="s">
        <v>53</v>
      </c>
      <c r="K92" s="65" t="s">
        <v>54</v>
      </c>
      <c r="L92" s="66">
        <v>46155</v>
      </c>
      <c r="M92" s="65" t="s">
        <v>55</v>
      </c>
      <c r="N92" s="65" t="s">
        <v>48</v>
      </c>
      <c r="O92" s="65" t="s">
        <v>56</v>
      </c>
      <c r="P92" s="65" t="s">
        <v>87</v>
      </c>
      <c r="Q92" s="65" t="s">
        <v>107</v>
      </c>
      <c r="R92" s="65" t="s">
        <v>108</v>
      </c>
      <c r="S92" s="65" t="s">
        <v>87</v>
      </c>
      <c r="T92" s="65" t="s">
        <v>87</v>
      </c>
      <c r="U92" s="65" t="s">
        <v>200</v>
      </c>
      <c r="V92" s="67">
        <f>IF(AND(A92="ANH",D92&gt;0),INDEX('O_Inputs_Growth STWs Override'!$Z$5:$Z$228,MATCH('O_Inputs_Growth STWs Final'!A92&amp;"_"&amp;'O_Inputs_Growth STWs Final'!B92&amp;"_"&amp;E92&amp;"_"&amp;F92&amp;"_"&amp;U92,'O_Inputs_Growth STWs Override'!$AA$5:$AA$228,0)),'O_Inputs_Growth STWs'!V92)</f>
        <v>0</v>
      </c>
      <c r="W92" s="73" t="str">
        <f t="shared" si="1"/>
        <v>UUWWWTW0028_Opex</v>
      </c>
    </row>
    <row r="93" spans="1:23">
      <c r="A93" s="65" t="s">
        <v>90</v>
      </c>
      <c r="B93" s="65" t="s">
        <v>45</v>
      </c>
      <c r="C93" s="65" t="s">
        <v>46</v>
      </c>
      <c r="D93" s="67">
        <v>0</v>
      </c>
      <c r="E93" s="65" t="s">
        <v>48</v>
      </c>
      <c r="F93" s="65" t="s">
        <v>49</v>
      </c>
      <c r="G93" s="65" t="s">
        <v>50</v>
      </c>
      <c r="H93" s="65" t="s">
        <v>51</v>
      </c>
      <c r="I93" s="65" t="s">
        <v>86</v>
      </c>
      <c r="J93" s="65" t="s">
        <v>53</v>
      </c>
      <c r="K93" s="65" t="s">
        <v>54</v>
      </c>
      <c r="L93" s="66">
        <v>46155</v>
      </c>
      <c r="M93" s="65" t="s">
        <v>55</v>
      </c>
      <c r="N93" s="65" t="s">
        <v>48</v>
      </c>
      <c r="O93" s="65" t="s">
        <v>56</v>
      </c>
      <c r="P93" s="65" t="s">
        <v>87</v>
      </c>
      <c r="Q93" s="65" t="s">
        <v>107</v>
      </c>
      <c r="R93" s="65" t="s">
        <v>108</v>
      </c>
      <c r="S93" s="65" t="s">
        <v>87</v>
      </c>
      <c r="T93" s="65" t="s">
        <v>87</v>
      </c>
      <c r="U93" s="65" t="s">
        <v>201</v>
      </c>
      <c r="V93" s="67">
        <f>IF(AND(A93="ANH",D93&gt;0),INDEX('O_Inputs_Growth STWs Override'!$Z$5:$Z$228,MATCH('O_Inputs_Growth STWs Final'!A93&amp;"_"&amp;'O_Inputs_Growth STWs Final'!B93&amp;"_"&amp;E93&amp;"_"&amp;F93&amp;"_"&amp;U93,'O_Inputs_Growth STWs Override'!$AA$5:$AA$228,0)),'O_Inputs_Growth STWs'!V93)</f>
        <v>0</v>
      </c>
      <c r="W93" s="73" t="str">
        <f t="shared" si="1"/>
        <v>UUWWWTW0029_Opex</v>
      </c>
    </row>
    <row r="94" spans="1:23">
      <c r="A94" s="65" t="s">
        <v>90</v>
      </c>
      <c r="B94" s="65" t="s">
        <v>45</v>
      </c>
      <c r="C94" s="65" t="s">
        <v>46</v>
      </c>
      <c r="D94" s="67">
        <v>0</v>
      </c>
      <c r="E94" s="65" t="s">
        <v>48</v>
      </c>
      <c r="F94" s="65" t="s">
        <v>49</v>
      </c>
      <c r="G94" s="65" t="s">
        <v>50</v>
      </c>
      <c r="H94" s="65" t="s">
        <v>51</v>
      </c>
      <c r="I94" s="65" t="s">
        <v>86</v>
      </c>
      <c r="J94" s="65" t="s">
        <v>53</v>
      </c>
      <c r="K94" s="65" t="s">
        <v>54</v>
      </c>
      <c r="L94" s="66">
        <v>46155</v>
      </c>
      <c r="M94" s="65" t="s">
        <v>55</v>
      </c>
      <c r="N94" s="65" t="s">
        <v>48</v>
      </c>
      <c r="O94" s="65" t="s">
        <v>56</v>
      </c>
      <c r="P94" s="65" t="s">
        <v>87</v>
      </c>
      <c r="Q94" s="65" t="s">
        <v>107</v>
      </c>
      <c r="R94" s="65" t="s">
        <v>108</v>
      </c>
      <c r="S94" s="65" t="s">
        <v>87</v>
      </c>
      <c r="T94" s="65" t="s">
        <v>87</v>
      </c>
      <c r="U94" s="65" t="s">
        <v>202</v>
      </c>
      <c r="V94" s="67">
        <f>IF(AND(A94="ANH",D94&gt;0),INDEX('O_Inputs_Growth STWs Override'!$Z$5:$Z$228,MATCH('O_Inputs_Growth STWs Final'!A94&amp;"_"&amp;'O_Inputs_Growth STWs Final'!B94&amp;"_"&amp;E94&amp;"_"&amp;F94&amp;"_"&amp;U94,'O_Inputs_Growth STWs Override'!$AA$5:$AA$228,0)),'O_Inputs_Growth STWs'!V94)</f>
        <v>0</v>
      </c>
      <c r="W94" s="73" t="str">
        <f t="shared" si="1"/>
        <v>UUWWWTW0030_Opex</v>
      </c>
    </row>
    <row r="95" spans="1:23">
      <c r="A95" s="65" t="s">
        <v>90</v>
      </c>
      <c r="B95" s="65" t="s">
        <v>45</v>
      </c>
      <c r="C95" s="65" t="s">
        <v>46</v>
      </c>
      <c r="D95" s="67">
        <v>0</v>
      </c>
      <c r="E95" s="65" t="s">
        <v>48</v>
      </c>
      <c r="F95" s="65" t="s">
        <v>49</v>
      </c>
      <c r="G95" s="65" t="s">
        <v>50</v>
      </c>
      <c r="H95" s="65" t="s">
        <v>51</v>
      </c>
      <c r="I95" s="65" t="s">
        <v>86</v>
      </c>
      <c r="J95" s="65" t="s">
        <v>53</v>
      </c>
      <c r="K95" s="65" t="s">
        <v>54</v>
      </c>
      <c r="L95" s="66">
        <v>46155</v>
      </c>
      <c r="M95" s="65" t="s">
        <v>55</v>
      </c>
      <c r="N95" s="65" t="s">
        <v>48</v>
      </c>
      <c r="O95" s="65" t="s">
        <v>56</v>
      </c>
      <c r="P95" s="65" t="s">
        <v>87</v>
      </c>
      <c r="Q95" s="65" t="s">
        <v>107</v>
      </c>
      <c r="R95" s="65" t="s">
        <v>108</v>
      </c>
      <c r="S95" s="65" t="s">
        <v>87</v>
      </c>
      <c r="T95" s="65" t="s">
        <v>87</v>
      </c>
      <c r="U95" s="65" t="s">
        <v>203</v>
      </c>
      <c r="V95" s="67">
        <f>IF(AND(A95="ANH",D95&gt;0),INDEX('O_Inputs_Growth STWs Override'!$Z$5:$Z$228,MATCH('O_Inputs_Growth STWs Final'!A95&amp;"_"&amp;'O_Inputs_Growth STWs Final'!B95&amp;"_"&amp;E95&amp;"_"&amp;F95&amp;"_"&amp;U95,'O_Inputs_Growth STWs Override'!$AA$5:$AA$228,0)),'O_Inputs_Growth STWs'!V95)</f>
        <v>0</v>
      </c>
      <c r="W95" s="73" t="str">
        <f t="shared" si="1"/>
        <v>UUWWWTW0031_Opex</v>
      </c>
    </row>
    <row r="96" spans="1:23">
      <c r="A96" s="65" t="s">
        <v>90</v>
      </c>
      <c r="B96" s="65" t="s">
        <v>45</v>
      </c>
      <c r="C96" s="65" t="s">
        <v>46</v>
      </c>
      <c r="D96" s="67">
        <v>0</v>
      </c>
      <c r="E96" s="65" t="s">
        <v>48</v>
      </c>
      <c r="F96" s="65" t="s">
        <v>49</v>
      </c>
      <c r="G96" s="65" t="s">
        <v>50</v>
      </c>
      <c r="H96" s="65" t="s">
        <v>51</v>
      </c>
      <c r="I96" s="65" t="s">
        <v>86</v>
      </c>
      <c r="J96" s="65" t="s">
        <v>53</v>
      </c>
      <c r="K96" s="65" t="s">
        <v>54</v>
      </c>
      <c r="L96" s="66">
        <v>46155</v>
      </c>
      <c r="M96" s="65" t="s">
        <v>55</v>
      </c>
      <c r="N96" s="65" t="s">
        <v>48</v>
      </c>
      <c r="O96" s="65" t="s">
        <v>56</v>
      </c>
      <c r="P96" s="65" t="s">
        <v>87</v>
      </c>
      <c r="Q96" s="65" t="s">
        <v>107</v>
      </c>
      <c r="R96" s="65" t="s">
        <v>108</v>
      </c>
      <c r="S96" s="65" t="s">
        <v>87</v>
      </c>
      <c r="T96" s="65" t="s">
        <v>87</v>
      </c>
      <c r="U96" s="65" t="s">
        <v>204</v>
      </c>
      <c r="V96" s="67">
        <f>IF(AND(A96="ANH",D96&gt;0),INDEX('O_Inputs_Growth STWs Override'!$Z$5:$Z$228,MATCH('O_Inputs_Growth STWs Final'!A96&amp;"_"&amp;'O_Inputs_Growth STWs Final'!B96&amp;"_"&amp;E96&amp;"_"&amp;F96&amp;"_"&amp;U96,'O_Inputs_Growth STWs Override'!$AA$5:$AA$228,0)),'O_Inputs_Growth STWs'!V96)</f>
        <v>0</v>
      </c>
      <c r="W96" s="73" t="str">
        <f t="shared" si="1"/>
        <v>UUWWWTW0032_Opex</v>
      </c>
    </row>
    <row r="97" spans="1:23">
      <c r="A97" s="65" t="s">
        <v>90</v>
      </c>
      <c r="B97" s="65" t="s">
        <v>45</v>
      </c>
      <c r="C97" s="65" t="s">
        <v>46</v>
      </c>
      <c r="D97" s="67">
        <v>0</v>
      </c>
      <c r="E97" s="65" t="s">
        <v>48</v>
      </c>
      <c r="F97" s="65" t="s">
        <v>49</v>
      </c>
      <c r="G97" s="65" t="s">
        <v>50</v>
      </c>
      <c r="H97" s="65" t="s">
        <v>51</v>
      </c>
      <c r="I97" s="65" t="s">
        <v>86</v>
      </c>
      <c r="J97" s="65" t="s">
        <v>53</v>
      </c>
      <c r="K97" s="65" t="s">
        <v>54</v>
      </c>
      <c r="L97" s="66">
        <v>46155</v>
      </c>
      <c r="M97" s="65" t="s">
        <v>55</v>
      </c>
      <c r="N97" s="65" t="s">
        <v>48</v>
      </c>
      <c r="O97" s="65" t="s">
        <v>56</v>
      </c>
      <c r="P97" s="65" t="s">
        <v>87</v>
      </c>
      <c r="Q97" s="65" t="s">
        <v>107</v>
      </c>
      <c r="R97" s="65" t="s">
        <v>108</v>
      </c>
      <c r="S97" s="65" t="s">
        <v>87</v>
      </c>
      <c r="T97" s="65" t="s">
        <v>87</v>
      </c>
      <c r="U97" s="65" t="s">
        <v>205</v>
      </c>
      <c r="V97" s="67">
        <f>IF(AND(A97="ANH",D97&gt;0),INDEX('O_Inputs_Growth STWs Override'!$Z$5:$Z$228,MATCH('O_Inputs_Growth STWs Final'!A97&amp;"_"&amp;'O_Inputs_Growth STWs Final'!B97&amp;"_"&amp;E97&amp;"_"&amp;F97&amp;"_"&amp;U97,'O_Inputs_Growth STWs Override'!$AA$5:$AA$228,0)),'O_Inputs_Growth STWs'!V97)</f>
        <v>0</v>
      </c>
      <c r="W97" s="73" t="str">
        <f t="shared" si="1"/>
        <v>UUWWWTW0033_Opex</v>
      </c>
    </row>
    <row r="98" spans="1:23">
      <c r="A98" s="65" t="s">
        <v>90</v>
      </c>
      <c r="B98" s="65" t="s">
        <v>45</v>
      </c>
      <c r="C98" s="65" t="s">
        <v>46</v>
      </c>
      <c r="D98" s="67">
        <v>0</v>
      </c>
      <c r="E98" s="65" t="s">
        <v>48</v>
      </c>
      <c r="F98" s="65" t="s">
        <v>49</v>
      </c>
      <c r="G98" s="65" t="s">
        <v>50</v>
      </c>
      <c r="H98" s="65" t="s">
        <v>51</v>
      </c>
      <c r="I98" s="65" t="s">
        <v>86</v>
      </c>
      <c r="J98" s="65" t="s">
        <v>53</v>
      </c>
      <c r="K98" s="65" t="s">
        <v>54</v>
      </c>
      <c r="L98" s="66">
        <v>46155</v>
      </c>
      <c r="M98" s="65" t="s">
        <v>55</v>
      </c>
      <c r="N98" s="65" t="s">
        <v>48</v>
      </c>
      <c r="O98" s="65" t="s">
        <v>56</v>
      </c>
      <c r="P98" s="65" t="s">
        <v>87</v>
      </c>
      <c r="Q98" s="65" t="s">
        <v>107</v>
      </c>
      <c r="R98" s="65" t="s">
        <v>108</v>
      </c>
      <c r="S98" s="65" t="s">
        <v>87</v>
      </c>
      <c r="T98" s="65" t="s">
        <v>87</v>
      </c>
      <c r="U98" s="65" t="s">
        <v>206</v>
      </c>
      <c r="V98" s="67">
        <f>IF(AND(A98="ANH",D98&gt;0),INDEX('O_Inputs_Growth STWs Override'!$Z$5:$Z$228,MATCH('O_Inputs_Growth STWs Final'!A98&amp;"_"&amp;'O_Inputs_Growth STWs Final'!B98&amp;"_"&amp;E98&amp;"_"&amp;F98&amp;"_"&amp;U98,'O_Inputs_Growth STWs Override'!$AA$5:$AA$228,0)),'O_Inputs_Growth STWs'!V98)</f>
        <v>0</v>
      </c>
      <c r="W98" s="73" t="str">
        <f t="shared" si="1"/>
        <v>UUWWWTW0034_Opex</v>
      </c>
    </row>
    <row r="99" spans="1:23">
      <c r="A99" s="65" t="s">
        <v>90</v>
      </c>
      <c r="B99" s="65" t="s">
        <v>45</v>
      </c>
      <c r="C99" s="65" t="s">
        <v>46</v>
      </c>
      <c r="D99" s="67">
        <v>0</v>
      </c>
      <c r="E99" s="65" t="s">
        <v>48</v>
      </c>
      <c r="F99" s="65" t="s">
        <v>49</v>
      </c>
      <c r="G99" s="65" t="s">
        <v>50</v>
      </c>
      <c r="H99" s="65" t="s">
        <v>51</v>
      </c>
      <c r="I99" s="65" t="s">
        <v>52</v>
      </c>
      <c r="J99" s="65" t="s">
        <v>53</v>
      </c>
      <c r="K99" s="65" t="s">
        <v>54</v>
      </c>
      <c r="L99" s="66">
        <v>46155</v>
      </c>
      <c r="M99" s="65" t="s">
        <v>55</v>
      </c>
      <c r="N99" s="65" t="s">
        <v>48</v>
      </c>
      <c r="O99" s="65" t="s">
        <v>56</v>
      </c>
      <c r="P99" s="65" t="s">
        <v>87</v>
      </c>
      <c r="Q99" s="65" t="s">
        <v>107</v>
      </c>
      <c r="R99" s="65" t="s">
        <v>108</v>
      </c>
      <c r="S99" s="65" t="s">
        <v>87</v>
      </c>
      <c r="T99" s="65" t="s">
        <v>87</v>
      </c>
      <c r="U99" s="65" t="s">
        <v>64</v>
      </c>
      <c r="V99" s="67">
        <f>IF(AND(A99="ANH",D99&gt;0),INDEX('O_Inputs_Growth STWs Override'!$Z$5:$Z$228,MATCH('O_Inputs_Growth STWs Final'!A99&amp;"_"&amp;'O_Inputs_Growth STWs Final'!B99&amp;"_"&amp;E99&amp;"_"&amp;F99&amp;"_"&amp;U99,'O_Inputs_Growth STWs Override'!$AA$5:$AA$228,0)),'O_Inputs_Growth STWs'!V99)</f>
        <v>0</v>
      </c>
      <c r="W99" s="73" t="str">
        <f t="shared" si="1"/>
        <v>TOT_Opex</v>
      </c>
    </row>
    <row r="100" spans="1:23">
      <c r="A100" s="65" t="s">
        <v>90</v>
      </c>
      <c r="B100" s="65" t="s">
        <v>45</v>
      </c>
      <c r="C100" s="65" t="s">
        <v>46</v>
      </c>
      <c r="D100" s="67">
        <v>0</v>
      </c>
      <c r="E100" s="65" t="s">
        <v>65</v>
      </c>
      <c r="F100" s="65" t="s">
        <v>66</v>
      </c>
      <c r="G100" s="65" t="s">
        <v>50</v>
      </c>
      <c r="H100" s="65" t="s">
        <v>51</v>
      </c>
      <c r="I100" s="65" t="s">
        <v>86</v>
      </c>
      <c r="J100" s="65" t="s">
        <v>53</v>
      </c>
      <c r="K100" s="65" t="s">
        <v>54</v>
      </c>
      <c r="L100" s="66">
        <v>46155</v>
      </c>
      <c r="M100" s="65" t="s">
        <v>55</v>
      </c>
      <c r="N100" s="65" t="s">
        <v>48</v>
      </c>
      <c r="O100" s="65" t="s">
        <v>56</v>
      </c>
      <c r="P100" s="65" t="s">
        <v>87</v>
      </c>
      <c r="Q100" s="65" t="s">
        <v>107</v>
      </c>
      <c r="R100" s="65" t="s">
        <v>108</v>
      </c>
      <c r="S100" s="65" t="s">
        <v>87</v>
      </c>
      <c r="T100" s="65" t="s">
        <v>87</v>
      </c>
      <c r="U100" s="65" t="s">
        <v>173</v>
      </c>
      <c r="V100" s="67">
        <f>IF(AND(A100="ANH",D100&gt;0),INDEX('O_Inputs_Growth STWs Override'!$Z$5:$Z$228,MATCH('O_Inputs_Growth STWs Final'!A100&amp;"_"&amp;'O_Inputs_Growth STWs Final'!B100&amp;"_"&amp;E100&amp;"_"&amp;F100&amp;"_"&amp;U100,'O_Inputs_Growth STWs Override'!$AA$5:$AA$228,0)),'O_Inputs_Growth STWs'!V100)</f>
        <v>0</v>
      </c>
      <c r="W100" s="73" t="str">
        <f t="shared" si="1"/>
        <v>UUWWWTW0001_Opex</v>
      </c>
    </row>
    <row r="101" spans="1:23">
      <c r="A101" s="65" t="s">
        <v>90</v>
      </c>
      <c r="B101" s="65" t="s">
        <v>45</v>
      </c>
      <c r="C101" s="65" t="s">
        <v>46</v>
      </c>
      <c r="D101" s="67">
        <v>0</v>
      </c>
      <c r="E101" s="65" t="s">
        <v>65</v>
      </c>
      <c r="F101" s="65" t="s">
        <v>66</v>
      </c>
      <c r="G101" s="65" t="s">
        <v>50</v>
      </c>
      <c r="H101" s="65" t="s">
        <v>51</v>
      </c>
      <c r="I101" s="65" t="s">
        <v>86</v>
      </c>
      <c r="J101" s="65" t="s">
        <v>53</v>
      </c>
      <c r="K101" s="65" t="s">
        <v>54</v>
      </c>
      <c r="L101" s="66">
        <v>46155</v>
      </c>
      <c r="M101" s="65" t="s">
        <v>55</v>
      </c>
      <c r="N101" s="65" t="s">
        <v>48</v>
      </c>
      <c r="O101" s="65" t="s">
        <v>56</v>
      </c>
      <c r="P101" s="65" t="s">
        <v>87</v>
      </c>
      <c r="Q101" s="65" t="s">
        <v>107</v>
      </c>
      <c r="R101" s="65" t="s">
        <v>108</v>
      </c>
      <c r="S101" s="65" t="s">
        <v>87</v>
      </c>
      <c r="T101" s="65" t="s">
        <v>87</v>
      </c>
      <c r="U101" s="65" t="s">
        <v>174</v>
      </c>
      <c r="V101" s="67">
        <f>IF(AND(A101="ANH",D101&gt;0),INDEX('O_Inputs_Growth STWs Override'!$Z$5:$Z$228,MATCH('O_Inputs_Growth STWs Final'!A101&amp;"_"&amp;'O_Inputs_Growth STWs Final'!B101&amp;"_"&amp;E101&amp;"_"&amp;F101&amp;"_"&amp;U101,'O_Inputs_Growth STWs Override'!$AA$5:$AA$228,0)),'O_Inputs_Growth STWs'!V101)</f>
        <v>0</v>
      </c>
      <c r="W101" s="73" t="str">
        <f t="shared" si="1"/>
        <v>UUWWWTW0002_Opex</v>
      </c>
    </row>
    <row r="102" spans="1:23">
      <c r="A102" s="65" t="s">
        <v>90</v>
      </c>
      <c r="B102" s="65" t="s">
        <v>45</v>
      </c>
      <c r="C102" s="65" t="s">
        <v>46</v>
      </c>
      <c r="D102" s="67">
        <v>0</v>
      </c>
      <c r="E102" s="65" t="s">
        <v>65</v>
      </c>
      <c r="F102" s="65" t="s">
        <v>66</v>
      </c>
      <c r="G102" s="65" t="s">
        <v>50</v>
      </c>
      <c r="H102" s="65" t="s">
        <v>51</v>
      </c>
      <c r="I102" s="65" t="s">
        <v>86</v>
      </c>
      <c r="J102" s="65" t="s">
        <v>53</v>
      </c>
      <c r="K102" s="65" t="s">
        <v>54</v>
      </c>
      <c r="L102" s="66">
        <v>46155</v>
      </c>
      <c r="M102" s="65" t="s">
        <v>55</v>
      </c>
      <c r="N102" s="65" t="s">
        <v>48</v>
      </c>
      <c r="O102" s="65" t="s">
        <v>56</v>
      </c>
      <c r="P102" s="65" t="s">
        <v>87</v>
      </c>
      <c r="Q102" s="65" t="s">
        <v>107</v>
      </c>
      <c r="R102" s="65" t="s">
        <v>108</v>
      </c>
      <c r="S102" s="65" t="s">
        <v>87</v>
      </c>
      <c r="T102" s="65" t="s">
        <v>87</v>
      </c>
      <c r="U102" s="65" t="s">
        <v>175</v>
      </c>
      <c r="V102" s="67">
        <f>IF(AND(A102="ANH",D102&gt;0),INDEX('O_Inputs_Growth STWs Override'!$Z$5:$Z$228,MATCH('O_Inputs_Growth STWs Final'!A102&amp;"_"&amp;'O_Inputs_Growth STWs Final'!B102&amp;"_"&amp;E102&amp;"_"&amp;F102&amp;"_"&amp;U102,'O_Inputs_Growth STWs Override'!$AA$5:$AA$228,0)),'O_Inputs_Growth STWs'!V102)</f>
        <v>0</v>
      </c>
      <c r="W102" s="73" t="str">
        <f t="shared" si="1"/>
        <v>UUWWWTW0003_Opex</v>
      </c>
    </row>
    <row r="103" spans="1:23">
      <c r="A103" s="65" t="s">
        <v>90</v>
      </c>
      <c r="B103" s="65" t="s">
        <v>45</v>
      </c>
      <c r="C103" s="65" t="s">
        <v>46</v>
      </c>
      <c r="D103" s="67">
        <v>0</v>
      </c>
      <c r="E103" s="65" t="s">
        <v>65</v>
      </c>
      <c r="F103" s="65" t="s">
        <v>66</v>
      </c>
      <c r="G103" s="65" t="s">
        <v>50</v>
      </c>
      <c r="H103" s="65" t="s">
        <v>51</v>
      </c>
      <c r="I103" s="65" t="s">
        <v>86</v>
      </c>
      <c r="J103" s="65" t="s">
        <v>53</v>
      </c>
      <c r="K103" s="65" t="s">
        <v>54</v>
      </c>
      <c r="L103" s="66">
        <v>46155</v>
      </c>
      <c r="M103" s="65" t="s">
        <v>55</v>
      </c>
      <c r="N103" s="65" t="s">
        <v>48</v>
      </c>
      <c r="O103" s="65" t="s">
        <v>56</v>
      </c>
      <c r="P103" s="65" t="s">
        <v>87</v>
      </c>
      <c r="Q103" s="65" t="s">
        <v>107</v>
      </c>
      <c r="R103" s="65" t="s">
        <v>108</v>
      </c>
      <c r="S103" s="65" t="s">
        <v>87</v>
      </c>
      <c r="T103" s="65" t="s">
        <v>87</v>
      </c>
      <c r="U103" s="65" t="s">
        <v>176</v>
      </c>
      <c r="V103" s="67">
        <f>IF(AND(A103="ANH",D103&gt;0),INDEX('O_Inputs_Growth STWs Override'!$Z$5:$Z$228,MATCH('O_Inputs_Growth STWs Final'!A103&amp;"_"&amp;'O_Inputs_Growth STWs Final'!B103&amp;"_"&amp;E103&amp;"_"&amp;F103&amp;"_"&amp;U103,'O_Inputs_Growth STWs Override'!$AA$5:$AA$228,0)),'O_Inputs_Growth STWs'!V103)</f>
        <v>0</v>
      </c>
      <c r="W103" s="73" t="str">
        <f t="shared" si="1"/>
        <v>UUWWWTW0004_Opex</v>
      </c>
    </row>
    <row r="104" spans="1:23">
      <c r="A104" s="65" t="s">
        <v>90</v>
      </c>
      <c r="B104" s="65" t="s">
        <v>45</v>
      </c>
      <c r="C104" s="65" t="s">
        <v>46</v>
      </c>
      <c r="D104" s="67">
        <v>0</v>
      </c>
      <c r="E104" s="65" t="s">
        <v>65</v>
      </c>
      <c r="F104" s="65" t="s">
        <v>66</v>
      </c>
      <c r="G104" s="65" t="s">
        <v>50</v>
      </c>
      <c r="H104" s="65" t="s">
        <v>51</v>
      </c>
      <c r="I104" s="65" t="s">
        <v>86</v>
      </c>
      <c r="J104" s="65" t="s">
        <v>53</v>
      </c>
      <c r="K104" s="65" t="s">
        <v>54</v>
      </c>
      <c r="L104" s="66">
        <v>46155</v>
      </c>
      <c r="M104" s="65" t="s">
        <v>55</v>
      </c>
      <c r="N104" s="65" t="s">
        <v>48</v>
      </c>
      <c r="O104" s="65" t="s">
        <v>56</v>
      </c>
      <c r="P104" s="65" t="s">
        <v>87</v>
      </c>
      <c r="Q104" s="65" t="s">
        <v>107</v>
      </c>
      <c r="R104" s="65" t="s">
        <v>108</v>
      </c>
      <c r="S104" s="65" t="s">
        <v>87</v>
      </c>
      <c r="T104" s="65" t="s">
        <v>87</v>
      </c>
      <c r="U104" s="65" t="s">
        <v>177</v>
      </c>
      <c r="V104" s="67">
        <f>IF(AND(A104="ANH",D104&gt;0),INDEX('O_Inputs_Growth STWs Override'!$Z$5:$Z$228,MATCH('O_Inputs_Growth STWs Final'!A104&amp;"_"&amp;'O_Inputs_Growth STWs Final'!B104&amp;"_"&amp;E104&amp;"_"&amp;F104&amp;"_"&amp;U104,'O_Inputs_Growth STWs Override'!$AA$5:$AA$228,0)),'O_Inputs_Growth STWs'!V104)</f>
        <v>0</v>
      </c>
      <c r="W104" s="73" t="str">
        <f t="shared" si="1"/>
        <v>UUWWWTW0005_Opex</v>
      </c>
    </row>
    <row r="105" spans="1:23">
      <c r="A105" s="65" t="s">
        <v>90</v>
      </c>
      <c r="B105" s="65" t="s">
        <v>45</v>
      </c>
      <c r="C105" s="65" t="s">
        <v>46</v>
      </c>
      <c r="D105" s="67">
        <v>0</v>
      </c>
      <c r="E105" s="65" t="s">
        <v>65</v>
      </c>
      <c r="F105" s="65" t="s">
        <v>66</v>
      </c>
      <c r="G105" s="65" t="s">
        <v>50</v>
      </c>
      <c r="H105" s="65" t="s">
        <v>51</v>
      </c>
      <c r="I105" s="65" t="s">
        <v>86</v>
      </c>
      <c r="J105" s="65" t="s">
        <v>53</v>
      </c>
      <c r="K105" s="65" t="s">
        <v>54</v>
      </c>
      <c r="L105" s="66">
        <v>46155</v>
      </c>
      <c r="M105" s="65" t="s">
        <v>55</v>
      </c>
      <c r="N105" s="65" t="s">
        <v>48</v>
      </c>
      <c r="O105" s="65" t="s">
        <v>56</v>
      </c>
      <c r="P105" s="65" t="s">
        <v>87</v>
      </c>
      <c r="Q105" s="65" t="s">
        <v>107</v>
      </c>
      <c r="R105" s="65" t="s">
        <v>108</v>
      </c>
      <c r="S105" s="65" t="s">
        <v>87</v>
      </c>
      <c r="T105" s="65" t="s">
        <v>87</v>
      </c>
      <c r="U105" s="65" t="s">
        <v>178</v>
      </c>
      <c r="V105" s="67">
        <f>IF(AND(A105="ANH",D105&gt;0),INDEX('O_Inputs_Growth STWs Override'!$Z$5:$Z$228,MATCH('O_Inputs_Growth STWs Final'!A105&amp;"_"&amp;'O_Inputs_Growth STWs Final'!B105&amp;"_"&amp;E105&amp;"_"&amp;F105&amp;"_"&amp;U105,'O_Inputs_Growth STWs Override'!$AA$5:$AA$228,0)),'O_Inputs_Growth STWs'!V105)</f>
        <v>0</v>
      </c>
      <c r="W105" s="73" t="str">
        <f t="shared" si="1"/>
        <v>UUWWWTW0006_Opex</v>
      </c>
    </row>
    <row r="106" spans="1:23">
      <c r="A106" s="65" t="s">
        <v>90</v>
      </c>
      <c r="B106" s="65" t="s">
        <v>45</v>
      </c>
      <c r="C106" s="65" t="s">
        <v>46</v>
      </c>
      <c r="D106" s="67">
        <v>0</v>
      </c>
      <c r="E106" s="65" t="s">
        <v>65</v>
      </c>
      <c r="F106" s="65" t="s">
        <v>66</v>
      </c>
      <c r="G106" s="65" t="s">
        <v>50</v>
      </c>
      <c r="H106" s="65" t="s">
        <v>51</v>
      </c>
      <c r="I106" s="65" t="s">
        <v>86</v>
      </c>
      <c r="J106" s="65" t="s">
        <v>53</v>
      </c>
      <c r="K106" s="65" t="s">
        <v>54</v>
      </c>
      <c r="L106" s="66">
        <v>46155</v>
      </c>
      <c r="M106" s="65" t="s">
        <v>55</v>
      </c>
      <c r="N106" s="65" t="s">
        <v>48</v>
      </c>
      <c r="O106" s="65" t="s">
        <v>56</v>
      </c>
      <c r="P106" s="65" t="s">
        <v>87</v>
      </c>
      <c r="Q106" s="65" t="s">
        <v>107</v>
      </c>
      <c r="R106" s="65" t="s">
        <v>108</v>
      </c>
      <c r="S106" s="65" t="s">
        <v>87</v>
      </c>
      <c r="T106" s="65" t="s">
        <v>87</v>
      </c>
      <c r="U106" s="65" t="s">
        <v>179</v>
      </c>
      <c r="V106" s="67">
        <f>IF(AND(A106="ANH",D106&gt;0),INDEX('O_Inputs_Growth STWs Override'!$Z$5:$Z$228,MATCH('O_Inputs_Growth STWs Final'!A106&amp;"_"&amp;'O_Inputs_Growth STWs Final'!B106&amp;"_"&amp;E106&amp;"_"&amp;F106&amp;"_"&amp;U106,'O_Inputs_Growth STWs Override'!$AA$5:$AA$228,0)),'O_Inputs_Growth STWs'!V106)</f>
        <v>0</v>
      </c>
      <c r="W106" s="73" t="str">
        <f t="shared" si="1"/>
        <v>UUWWWTW0007_Opex</v>
      </c>
    </row>
    <row r="107" spans="1:23">
      <c r="A107" s="65" t="s">
        <v>90</v>
      </c>
      <c r="B107" s="65" t="s">
        <v>45</v>
      </c>
      <c r="C107" s="65" t="s">
        <v>46</v>
      </c>
      <c r="D107" s="67">
        <v>0</v>
      </c>
      <c r="E107" s="65" t="s">
        <v>65</v>
      </c>
      <c r="F107" s="65" t="s">
        <v>66</v>
      </c>
      <c r="G107" s="65" t="s">
        <v>50</v>
      </c>
      <c r="H107" s="65" t="s">
        <v>51</v>
      </c>
      <c r="I107" s="65" t="s">
        <v>86</v>
      </c>
      <c r="J107" s="65" t="s">
        <v>53</v>
      </c>
      <c r="K107" s="65" t="s">
        <v>54</v>
      </c>
      <c r="L107" s="66">
        <v>46155</v>
      </c>
      <c r="M107" s="65" t="s">
        <v>55</v>
      </c>
      <c r="N107" s="65" t="s">
        <v>48</v>
      </c>
      <c r="O107" s="65" t="s">
        <v>56</v>
      </c>
      <c r="P107" s="65" t="s">
        <v>87</v>
      </c>
      <c r="Q107" s="65" t="s">
        <v>107</v>
      </c>
      <c r="R107" s="65" t="s">
        <v>108</v>
      </c>
      <c r="S107" s="65" t="s">
        <v>87</v>
      </c>
      <c r="T107" s="65" t="s">
        <v>87</v>
      </c>
      <c r="U107" s="65" t="s">
        <v>180</v>
      </c>
      <c r="V107" s="67">
        <f>IF(AND(A107="ANH",D107&gt;0),INDEX('O_Inputs_Growth STWs Override'!$Z$5:$Z$228,MATCH('O_Inputs_Growth STWs Final'!A107&amp;"_"&amp;'O_Inputs_Growth STWs Final'!B107&amp;"_"&amp;E107&amp;"_"&amp;F107&amp;"_"&amp;U107,'O_Inputs_Growth STWs Override'!$AA$5:$AA$228,0)),'O_Inputs_Growth STWs'!V107)</f>
        <v>0</v>
      </c>
      <c r="W107" s="73" t="str">
        <f t="shared" si="1"/>
        <v>UUWWWTW0008_Opex</v>
      </c>
    </row>
    <row r="108" spans="1:23">
      <c r="A108" s="65" t="s">
        <v>90</v>
      </c>
      <c r="B108" s="65" t="s">
        <v>45</v>
      </c>
      <c r="C108" s="65" t="s">
        <v>46</v>
      </c>
      <c r="D108" s="67">
        <v>0</v>
      </c>
      <c r="E108" s="65" t="s">
        <v>65</v>
      </c>
      <c r="F108" s="65" t="s">
        <v>66</v>
      </c>
      <c r="G108" s="65" t="s">
        <v>50</v>
      </c>
      <c r="H108" s="65" t="s">
        <v>51</v>
      </c>
      <c r="I108" s="65" t="s">
        <v>86</v>
      </c>
      <c r="J108" s="65" t="s">
        <v>53</v>
      </c>
      <c r="K108" s="65" t="s">
        <v>54</v>
      </c>
      <c r="L108" s="66">
        <v>46155</v>
      </c>
      <c r="M108" s="65" t="s">
        <v>55</v>
      </c>
      <c r="N108" s="65" t="s">
        <v>48</v>
      </c>
      <c r="O108" s="65" t="s">
        <v>56</v>
      </c>
      <c r="P108" s="65" t="s">
        <v>87</v>
      </c>
      <c r="Q108" s="65" t="s">
        <v>107</v>
      </c>
      <c r="R108" s="65" t="s">
        <v>108</v>
      </c>
      <c r="S108" s="65" t="s">
        <v>87</v>
      </c>
      <c r="T108" s="65" t="s">
        <v>87</v>
      </c>
      <c r="U108" s="65" t="s">
        <v>181</v>
      </c>
      <c r="V108" s="67">
        <f>IF(AND(A108="ANH",D108&gt;0),INDEX('O_Inputs_Growth STWs Override'!$Z$5:$Z$228,MATCH('O_Inputs_Growth STWs Final'!A108&amp;"_"&amp;'O_Inputs_Growth STWs Final'!B108&amp;"_"&amp;E108&amp;"_"&amp;F108&amp;"_"&amp;U108,'O_Inputs_Growth STWs Override'!$AA$5:$AA$228,0)),'O_Inputs_Growth STWs'!V108)</f>
        <v>0</v>
      </c>
      <c r="W108" s="73" t="str">
        <f t="shared" si="1"/>
        <v>UUWWWTW0009_Opex</v>
      </c>
    </row>
    <row r="109" spans="1:23">
      <c r="A109" s="65" t="s">
        <v>90</v>
      </c>
      <c r="B109" s="65" t="s">
        <v>45</v>
      </c>
      <c r="C109" s="65" t="s">
        <v>46</v>
      </c>
      <c r="D109" s="67">
        <v>0</v>
      </c>
      <c r="E109" s="65" t="s">
        <v>65</v>
      </c>
      <c r="F109" s="65" t="s">
        <v>66</v>
      </c>
      <c r="G109" s="65" t="s">
        <v>50</v>
      </c>
      <c r="H109" s="65" t="s">
        <v>51</v>
      </c>
      <c r="I109" s="65" t="s">
        <v>86</v>
      </c>
      <c r="J109" s="65" t="s">
        <v>53</v>
      </c>
      <c r="K109" s="65" t="s">
        <v>54</v>
      </c>
      <c r="L109" s="66">
        <v>46155</v>
      </c>
      <c r="M109" s="65" t="s">
        <v>55</v>
      </c>
      <c r="N109" s="65" t="s">
        <v>48</v>
      </c>
      <c r="O109" s="65" t="s">
        <v>56</v>
      </c>
      <c r="P109" s="65" t="s">
        <v>87</v>
      </c>
      <c r="Q109" s="65" t="s">
        <v>107</v>
      </c>
      <c r="R109" s="65" t="s">
        <v>108</v>
      </c>
      <c r="S109" s="65" t="s">
        <v>87</v>
      </c>
      <c r="T109" s="65" t="s">
        <v>87</v>
      </c>
      <c r="U109" s="65" t="s">
        <v>182</v>
      </c>
      <c r="V109" s="67">
        <f>IF(AND(A109="ANH",D109&gt;0),INDEX('O_Inputs_Growth STWs Override'!$Z$5:$Z$228,MATCH('O_Inputs_Growth STWs Final'!A109&amp;"_"&amp;'O_Inputs_Growth STWs Final'!B109&amp;"_"&amp;E109&amp;"_"&amp;F109&amp;"_"&amp;U109,'O_Inputs_Growth STWs Override'!$AA$5:$AA$228,0)),'O_Inputs_Growth STWs'!V109)</f>
        <v>0</v>
      </c>
      <c r="W109" s="73" t="str">
        <f t="shared" si="1"/>
        <v>UUWWWTW0010_Opex</v>
      </c>
    </row>
    <row r="110" spans="1:23">
      <c r="A110" s="65" t="s">
        <v>90</v>
      </c>
      <c r="B110" s="65" t="s">
        <v>45</v>
      </c>
      <c r="C110" s="65" t="s">
        <v>46</v>
      </c>
      <c r="D110" s="67">
        <v>0</v>
      </c>
      <c r="E110" s="65" t="s">
        <v>65</v>
      </c>
      <c r="F110" s="65" t="s">
        <v>66</v>
      </c>
      <c r="G110" s="65" t="s">
        <v>50</v>
      </c>
      <c r="H110" s="65" t="s">
        <v>51</v>
      </c>
      <c r="I110" s="65" t="s">
        <v>86</v>
      </c>
      <c r="J110" s="65" t="s">
        <v>53</v>
      </c>
      <c r="K110" s="65" t="s">
        <v>54</v>
      </c>
      <c r="L110" s="66">
        <v>46155</v>
      </c>
      <c r="M110" s="65" t="s">
        <v>55</v>
      </c>
      <c r="N110" s="65" t="s">
        <v>48</v>
      </c>
      <c r="O110" s="65" t="s">
        <v>56</v>
      </c>
      <c r="P110" s="65" t="s">
        <v>87</v>
      </c>
      <c r="Q110" s="65" t="s">
        <v>107</v>
      </c>
      <c r="R110" s="65" t="s">
        <v>108</v>
      </c>
      <c r="S110" s="65" t="s">
        <v>87</v>
      </c>
      <c r="T110" s="65" t="s">
        <v>87</v>
      </c>
      <c r="U110" s="65" t="s">
        <v>183</v>
      </c>
      <c r="V110" s="67">
        <f>IF(AND(A110="ANH",D110&gt;0),INDEX('O_Inputs_Growth STWs Override'!$Z$5:$Z$228,MATCH('O_Inputs_Growth STWs Final'!A110&amp;"_"&amp;'O_Inputs_Growth STWs Final'!B110&amp;"_"&amp;E110&amp;"_"&amp;F110&amp;"_"&amp;U110,'O_Inputs_Growth STWs Override'!$AA$5:$AA$228,0)),'O_Inputs_Growth STWs'!V110)</f>
        <v>0</v>
      </c>
      <c r="W110" s="73" t="str">
        <f t="shared" si="1"/>
        <v>UUWWWTW0011_Opex</v>
      </c>
    </row>
    <row r="111" spans="1:23">
      <c r="A111" s="65" t="s">
        <v>90</v>
      </c>
      <c r="B111" s="65" t="s">
        <v>45</v>
      </c>
      <c r="C111" s="65" t="s">
        <v>46</v>
      </c>
      <c r="D111" s="67">
        <v>0</v>
      </c>
      <c r="E111" s="65" t="s">
        <v>65</v>
      </c>
      <c r="F111" s="65" t="s">
        <v>66</v>
      </c>
      <c r="G111" s="65" t="s">
        <v>50</v>
      </c>
      <c r="H111" s="65" t="s">
        <v>51</v>
      </c>
      <c r="I111" s="65" t="s">
        <v>86</v>
      </c>
      <c r="J111" s="65" t="s">
        <v>53</v>
      </c>
      <c r="K111" s="65" t="s">
        <v>54</v>
      </c>
      <c r="L111" s="66">
        <v>46155</v>
      </c>
      <c r="M111" s="65" t="s">
        <v>55</v>
      </c>
      <c r="N111" s="65" t="s">
        <v>48</v>
      </c>
      <c r="O111" s="65" t="s">
        <v>56</v>
      </c>
      <c r="P111" s="65" t="s">
        <v>87</v>
      </c>
      <c r="Q111" s="65" t="s">
        <v>107</v>
      </c>
      <c r="R111" s="65" t="s">
        <v>108</v>
      </c>
      <c r="S111" s="65" t="s">
        <v>87</v>
      </c>
      <c r="T111" s="65" t="s">
        <v>87</v>
      </c>
      <c r="U111" s="65" t="s">
        <v>184</v>
      </c>
      <c r="V111" s="67">
        <f>IF(AND(A111="ANH",D111&gt;0),INDEX('O_Inputs_Growth STWs Override'!$Z$5:$Z$228,MATCH('O_Inputs_Growth STWs Final'!A111&amp;"_"&amp;'O_Inputs_Growth STWs Final'!B111&amp;"_"&amp;E111&amp;"_"&amp;F111&amp;"_"&amp;U111,'O_Inputs_Growth STWs Override'!$AA$5:$AA$228,0)),'O_Inputs_Growth STWs'!V111)</f>
        <v>0</v>
      </c>
      <c r="W111" s="73" t="str">
        <f t="shared" si="1"/>
        <v>UUWWWTW0012_Opex</v>
      </c>
    </row>
    <row r="112" spans="1:23">
      <c r="A112" s="65" t="s">
        <v>90</v>
      </c>
      <c r="B112" s="65" t="s">
        <v>45</v>
      </c>
      <c r="C112" s="65" t="s">
        <v>46</v>
      </c>
      <c r="D112" s="67">
        <v>0</v>
      </c>
      <c r="E112" s="65" t="s">
        <v>65</v>
      </c>
      <c r="F112" s="65" t="s">
        <v>66</v>
      </c>
      <c r="G112" s="65" t="s">
        <v>50</v>
      </c>
      <c r="H112" s="65" t="s">
        <v>51</v>
      </c>
      <c r="I112" s="65" t="s">
        <v>86</v>
      </c>
      <c r="J112" s="65" t="s">
        <v>53</v>
      </c>
      <c r="K112" s="65" t="s">
        <v>54</v>
      </c>
      <c r="L112" s="66">
        <v>46155</v>
      </c>
      <c r="M112" s="65" t="s">
        <v>55</v>
      </c>
      <c r="N112" s="65" t="s">
        <v>48</v>
      </c>
      <c r="O112" s="65" t="s">
        <v>56</v>
      </c>
      <c r="P112" s="65" t="s">
        <v>87</v>
      </c>
      <c r="Q112" s="65" t="s">
        <v>107</v>
      </c>
      <c r="R112" s="65" t="s">
        <v>108</v>
      </c>
      <c r="S112" s="65" t="s">
        <v>87</v>
      </c>
      <c r="T112" s="65" t="s">
        <v>87</v>
      </c>
      <c r="U112" s="65" t="s">
        <v>185</v>
      </c>
      <c r="V112" s="67">
        <f>IF(AND(A112="ANH",D112&gt;0),INDEX('O_Inputs_Growth STWs Override'!$Z$5:$Z$228,MATCH('O_Inputs_Growth STWs Final'!A112&amp;"_"&amp;'O_Inputs_Growth STWs Final'!B112&amp;"_"&amp;E112&amp;"_"&amp;F112&amp;"_"&amp;U112,'O_Inputs_Growth STWs Override'!$AA$5:$AA$228,0)),'O_Inputs_Growth STWs'!V112)</f>
        <v>0</v>
      </c>
      <c r="W112" s="73" t="str">
        <f t="shared" si="1"/>
        <v>UUWWWTW0013_Opex</v>
      </c>
    </row>
    <row r="113" spans="1:23">
      <c r="A113" s="65" t="s">
        <v>90</v>
      </c>
      <c r="B113" s="65" t="s">
        <v>45</v>
      </c>
      <c r="C113" s="65" t="s">
        <v>46</v>
      </c>
      <c r="D113" s="67">
        <v>0</v>
      </c>
      <c r="E113" s="65" t="s">
        <v>65</v>
      </c>
      <c r="F113" s="65" t="s">
        <v>66</v>
      </c>
      <c r="G113" s="65" t="s">
        <v>50</v>
      </c>
      <c r="H113" s="65" t="s">
        <v>51</v>
      </c>
      <c r="I113" s="65" t="s">
        <v>86</v>
      </c>
      <c r="J113" s="65" t="s">
        <v>53</v>
      </c>
      <c r="K113" s="65" t="s">
        <v>54</v>
      </c>
      <c r="L113" s="66">
        <v>46155</v>
      </c>
      <c r="M113" s="65" t="s">
        <v>55</v>
      </c>
      <c r="N113" s="65" t="s">
        <v>48</v>
      </c>
      <c r="O113" s="65" t="s">
        <v>56</v>
      </c>
      <c r="P113" s="65" t="s">
        <v>87</v>
      </c>
      <c r="Q113" s="65" t="s">
        <v>107</v>
      </c>
      <c r="R113" s="65" t="s">
        <v>108</v>
      </c>
      <c r="S113" s="65" t="s">
        <v>87</v>
      </c>
      <c r="T113" s="65" t="s">
        <v>87</v>
      </c>
      <c r="U113" s="65" t="s">
        <v>186</v>
      </c>
      <c r="V113" s="67">
        <f>IF(AND(A113="ANH",D113&gt;0),INDEX('O_Inputs_Growth STWs Override'!$Z$5:$Z$228,MATCH('O_Inputs_Growth STWs Final'!A113&amp;"_"&amp;'O_Inputs_Growth STWs Final'!B113&amp;"_"&amp;E113&amp;"_"&amp;F113&amp;"_"&amp;U113,'O_Inputs_Growth STWs Override'!$AA$5:$AA$228,0)),'O_Inputs_Growth STWs'!V113)</f>
        <v>0</v>
      </c>
      <c r="W113" s="73" t="str">
        <f t="shared" si="1"/>
        <v>UUWWWTW0014_Opex</v>
      </c>
    </row>
    <row r="114" spans="1:23">
      <c r="A114" s="65" t="s">
        <v>90</v>
      </c>
      <c r="B114" s="65" t="s">
        <v>45</v>
      </c>
      <c r="C114" s="65" t="s">
        <v>46</v>
      </c>
      <c r="D114" s="67">
        <v>0</v>
      </c>
      <c r="E114" s="65" t="s">
        <v>65</v>
      </c>
      <c r="F114" s="65" t="s">
        <v>66</v>
      </c>
      <c r="G114" s="65" t="s">
        <v>50</v>
      </c>
      <c r="H114" s="65" t="s">
        <v>51</v>
      </c>
      <c r="I114" s="65" t="s">
        <v>86</v>
      </c>
      <c r="J114" s="65" t="s">
        <v>53</v>
      </c>
      <c r="K114" s="65" t="s">
        <v>54</v>
      </c>
      <c r="L114" s="66">
        <v>46155</v>
      </c>
      <c r="M114" s="65" t="s">
        <v>55</v>
      </c>
      <c r="N114" s="65" t="s">
        <v>48</v>
      </c>
      <c r="O114" s="65" t="s">
        <v>56</v>
      </c>
      <c r="P114" s="65" t="s">
        <v>87</v>
      </c>
      <c r="Q114" s="65" t="s">
        <v>107</v>
      </c>
      <c r="R114" s="65" t="s">
        <v>108</v>
      </c>
      <c r="S114" s="65" t="s">
        <v>87</v>
      </c>
      <c r="T114" s="65" t="s">
        <v>87</v>
      </c>
      <c r="U114" s="65" t="s">
        <v>187</v>
      </c>
      <c r="V114" s="67">
        <f>IF(AND(A114="ANH",D114&gt;0),INDEX('O_Inputs_Growth STWs Override'!$Z$5:$Z$228,MATCH('O_Inputs_Growth STWs Final'!A114&amp;"_"&amp;'O_Inputs_Growth STWs Final'!B114&amp;"_"&amp;E114&amp;"_"&amp;F114&amp;"_"&amp;U114,'O_Inputs_Growth STWs Override'!$AA$5:$AA$228,0)),'O_Inputs_Growth STWs'!V114)</f>
        <v>0</v>
      </c>
      <c r="W114" s="73" t="str">
        <f t="shared" si="1"/>
        <v>UUWWWTW0015_Opex</v>
      </c>
    </row>
    <row r="115" spans="1:23">
      <c r="A115" s="65" t="s">
        <v>90</v>
      </c>
      <c r="B115" s="65" t="s">
        <v>45</v>
      </c>
      <c r="C115" s="65" t="s">
        <v>46</v>
      </c>
      <c r="D115" s="67">
        <v>0</v>
      </c>
      <c r="E115" s="65" t="s">
        <v>65</v>
      </c>
      <c r="F115" s="65" t="s">
        <v>66</v>
      </c>
      <c r="G115" s="65" t="s">
        <v>50</v>
      </c>
      <c r="H115" s="65" t="s">
        <v>51</v>
      </c>
      <c r="I115" s="65" t="s">
        <v>86</v>
      </c>
      <c r="J115" s="65" t="s">
        <v>53</v>
      </c>
      <c r="K115" s="65" t="s">
        <v>54</v>
      </c>
      <c r="L115" s="66">
        <v>46155</v>
      </c>
      <c r="M115" s="65" t="s">
        <v>55</v>
      </c>
      <c r="N115" s="65" t="s">
        <v>48</v>
      </c>
      <c r="O115" s="65" t="s">
        <v>56</v>
      </c>
      <c r="P115" s="65" t="s">
        <v>87</v>
      </c>
      <c r="Q115" s="65" t="s">
        <v>107</v>
      </c>
      <c r="R115" s="65" t="s">
        <v>108</v>
      </c>
      <c r="S115" s="65" t="s">
        <v>87</v>
      </c>
      <c r="T115" s="65" t="s">
        <v>87</v>
      </c>
      <c r="U115" s="65" t="s">
        <v>188</v>
      </c>
      <c r="V115" s="67">
        <f>IF(AND(A115="ANH",D115&gt;0),INDEX('O_Inputs_Growth STWs Override'!$Z$5:$Z$228,MATCH('O_Inputs_Growth STWs Final'!A115&amp;"_"&amp;'O_Inputs_Growth STWs Final'!B115&amp;"_"&amp;E115&amp;"_"&amp;F115&amp;"_"&amp;U115,'O_Inputs_Growth STWs Override'!$AA$5:$AA$228,0)),'O_Inputs_Growth STWs'!V115)</f>
        <v>0</v>
      </c>
      <c r="W115" s="73" t="str">
        <f t="shared" si="1"/>
        <v>UUWWWTW0016_Opex</v>
      </c>
    </row>
    <row r="116" spans="1:23">
      <c r="A116" s="65" t="s">
        <v>90</v>
      </c>
      <c r="B116" s="65" t="s">
        <v>45</v>
      </c>
      <c r="C116" s="65" t="s">
        <v>46</v>
      </c>
      <c r="D116" s="67">
        <v>0</v>
      </c>
      <c r="E116" s="65" t="s">
        <v>65</v>
      </c>
      <c r="F116" s="65" t="s">
        <v>66</v>
      </c>
      <c r="G116" s="65" t="s">
        <v>50</v>
      </c>
      <c r="H116" s="65" t="s">
        <v>51</v>
      </c>
      <c r="I116" s="65" t="s">
        <v>86</v>
      </c>
      <c r="J116" s="65" t="s">
        <v>53</v>
      </c>
      <c r="K116" s="65" t="s">
        <v>54</v>
      </c>
      <c r="L116" s="66">
        <v>46155</v>
      </c>
      <c r="M116" s="65" t="s">
        <v>55</v>
      </c>
      <c r="N116" s="65" t="s">
        <v>48</v>
      </c>
      <c r="O116" s="65" t="s">
        <v>56</v>
      </c>
      <c r="P116" s="65" t="s">
        <v>87</v>
      </c>
      <c r="Q116" s="65" t="s">
        <v>107</v>
      </c>
      <c r="R116" s="65" t="s">
        <v>108</v>
      </c>
      <c r="S116" s="65" t="s">
        <v>87</v>
      </c>
      <c r="T116" s="65" t="s">
        <v>87</v>
      </c>
      <c r="U116" s="65" t="s">
        <v>189</v>
      </c>
      <c r="V116" s="67">
        <f>IF(AND(A116="ANH",D116&gt;0),INDEX('O_Inputs_Growth STWs Override'!$Z$5:$Z$228,MATCH('O_Inputs_Growth STWs Final'!A116&amp;"_"&amp;'O_Inputs_Growth STWs Final'!B116&amp;"_"&amp;E116&amp;"_"&amp;F116&amp;"_"&amp;U116,'O_Inputs_Growth STWs Override'!$AA$5:$AA$228,0)),'O_Inputs_Growth STWs'!V116)</f>
        <v>0</v>
      </c>
      <c r="W116" s="73" t="str">
        <f t="shared" si="1"/>
        <v>UUWWWTW0017_Opex</v>
      </c>
    </row>
    <row r="117" spans="1:23">
      <c r="A117" s="65" t="s">
        <v>90</v>
      </c>
      <c r="B117" s="65" t="s">
        <v>45</v>
      </c>
      <c r="C117" s="65" t="s">
        <v>46</v>
      </c>
      <c r="D117" s="67">
        <v>0</v>
      </c>
      <c r="E117" s="65" t="s">
        <v>65</v>
      </c>
      <c r="F117" s="65" t="s">
        <v>66</v>
      </c>
      <c r="G117" s="65" t="s">
        <v>50</v>
      </c>
      <c r="H117" s="65" t="s">
        <v>51</v>
      </c>
      <c r="I117" s="65" t="s">
        <v>86</v>
      </c>
      <c r="J117" s="65" t="s">
        <v>53</v>
      </c>
      <c r="K117" s="65" t="s">
        <v>54</v>
      </c>
      <c r="L117" s="66">
        <v>46155</v>
      </c>
      <c r="M117" s="65" t="s">
        <v>55</v>
      </c>
      <c r="N117" s="65" t="s">
        <v>48</v>
      </c>
      <c r="O117" s="65" t="s">
        <v>56</v>
      </c>
      <c r="P117" s="65" t="s">
        <v>87</v>
      </c>
      <c r="Q117" s="65" t="s">
        <v>107</v>
      </c>
      <c r="R117" s="65" t="s">
        <v>108</v>
      </c>
      <c r="S117" s="65" t="s">
        <v>87</v>
      </c>
      <c r="T117" s="65" t="s">
        <v>87</v>
      </c>
      <c r="U117" s="65" t="s">
        <v>190</v>
      </c>
      <c r="V117" s="67">
        <f>IF(AND(A117="ANH",D117&gt;0),INDEX('O_Inputs_Growth STWs Override'!$Z$5:$Z$228,MATCH('O_Inputs_Growth STWs Final'!A117&amp;"_"&amp;'O_Inputs_Growth STWs Final'!B117&amp;"_"&amp;E117&amp;"_"&amp;F117&amp;"_"&amp;U117,'O_Inputs_Growth STWs Override'!$AA$5:$AA$228,0)),'O_Inputs_Growth STWs'!V117)</f>
        <v>0</v>
      </c>
      <c r="W117" s="73" t="str">
        <f t="shared" si="1"/>
        <v>UUWWWTW0018_Opex</v>
      </c>
    </row>
    <row r="118" spans="1:23">
      <c r="A118" s="65" t="s">
        <v>90</v>
      </c>
      <c r="B118" s="65" t="s">
        <v>45</v>
      </c>
      <c r="C118" s="65" t="s">
        <v>46</v>
      </c>
      <c r="D118" s="67">
        <v>0</v>
      </c>
      <c r="E118" s="65" t="s">
        <v>65</v>
      </c>
      <c r="F118" s="65" t="s">
        <v>66</v>
      </c>
      <c r="G118" s="65" t="s">
        <v>50</v>
      </c>
      <c r="H118" s="65" t="s">
        <v>51</v>
      </c>
      <c r="I118" s="65" t="s">
        <v>86</v>
      </c>
      <c r="J118" s="65" t="s">
        <v>53</v>
      </c>
      <c r="K118" s="65" t="s">
        <v>54</v>
      </c>
      <c r="L118" s="66">
        <v>46155</v>
      </c>
      <c r="M118" s="65" t="s">
        <v>55</v>
      </c>
      <c r="N118" s="65" t="s">
        <v>48</v>
      </c>
      <c r="O118" s="65" t="s">
        <v>56</v>
      </c>
      <c r="P118" s="65" t="s">
        <v>87</v>
      </c>
      <c r="Q118" s="65" t="s">
        <v>107</v>
      </c>
      <c r="R118" s="65" t="s">
        <v>108</v>
      </c>
      <c r="S118" s="65" t="s">
        <v>87</v>
      </c>
      <c r="T118" s="65" t="s">
        <v>87</v>
      </c>
      <c r="U118" s="65" t="s">
        <v>191</v>
      </c>
      <c r="V118" s="67">
        <f>IF(AND(A118="ANH",D118&gt;0),INDEX('O_Inputs_Growth STWs Override'!$Z$5:$Z$228,MATCH('O_Inputs_Growth STWs Final'!A118&amp;"_"&amp;'O_Inputs_Growth STWs Final'!B118&amp;"_"&amp;E118&amp;"_"&amp;F118&amp;"_"&amp;U118,'O_Inputs_Growth STWs Override'!$AA$5:$AA$228,0)),'O_Inputs_Growth STWs'!V118)</f>
        <v>0</v>
      </c>
      <c r="W118" s="73" t="str">
        <f t="shared" si="1"/>
        <v>UUWWWTW0019_Opex</v>
      </c>
    </row>
    <row r="119" spans="1:23">
      <c r="A119" s="65" t="s">
        <v>90</v>
      </c>
      <c r="B119" s="65" t="s">
        <v>45</v>
      </c>
      <c r="C119" s="65" t="s">
        <v>46</v>
      </c>
      <c r="D119" s="67">
        <v>0</v>
      </c>
      <c r="E119" s="65" t="s">
        <v>65</v>
      </c>
      <c r="F119" s="65" t="s">
        <v>66</v>
      </c>
      <c r="G119" s="65" t="s">
        <v>50</v>
      </c>
      <c r="H119" s="65" t="s">
        <v>51</v>
      </c>
      <c r="I119" s="65" t="s">
        <v>86</v>
      </c>
      <c r="J119" s="65" t="s">
        <v>53</v>
      </c>
      <c r="K119" s="65" t="s">
        <v>54</v>
      </c>
      <c r="L119" s="66">
        <v>46155</v>
      </c>
      <c r="M119" s="65" t="s">
        <v>55</v>
      </c>
      <c r="N119" s="65" t="s">
        <v>48</v>
      </c>
      <c r="O119" s="65" t="s">
        <v>56</v>
      </c>
      <c r="P119" s="65" t="s">
        <v>87</v>
      </c>
      <c r="Q119" s="65" t="s">
        <v>107</v>
      </c>
      <c r="R119" s="65" t="s">
        <v>108</v>
      </c>
      <c r="S119" s="65" t="s">
        <v>87</v>
      </c>
      <c r="T119" s="65" t="s">
        <v>87</v>
      </c>
      <c r="U119" s="65" t="s">
        <v>192</v>
      </c>
      <c r="V119" s="67">
        <f>IF(AND(A119="ANH",D119&gt;0),INDEX('O_Inputs_Growth STWs Override'!$Z$5:$Z$228,MATCH('O_Inputs_Growth STWs Final'!A119&amp;"_"&amp;'O_Inputs_Growth STWs Final'!B119&amp;"_"&amp;E119&amp;"_"&amp;F119&amp;"_"&amp;U119,'O_Inputs_Growth STWs Override'!$AA$5:$AA$228,0)),'O_Inputs_Growth STWs'!V119)</f>
        <v>0</v>
      </c>
      <c r="W119" s="73" t="str">
        <f t="shared" si="1"/>
        <v>UUWWWTW0020_Opex</v>
      </c>
    </row>
    <row r="120" spans="1:23">
      <c r="A120" s="65" t="s">
        <v>90</v>
      </c>
      <c r="B120" s="65" t="s">
        <v>45</v>
      </c>
      <c r="C120" s="65" t="s">
        <v>46</v>
      </c>
      <c r="D120" s="67">
        <v>0</v>
      </c>
      <c r="E120" s="65" t="s">
        <v>65</v>
      </c>
      <c r="F120" s="65" t="s">
        <v>66</v>
      </c>
      <c r="G120" s="65" t="s">
        <v>50</v>
      </c>
      <c r="H120" s="65" t="s">
        <v>51</v>
      </c>
      <c r="I120" s="65" t="s">
        <v>86</v>
      </c>
      <c r="J120" s="65" t="s">
        <v>53</v>
      </c>
      <c r="K120" s="65" t="s">
        <v>54</v>
      </c>
      <c r="L120" s="66">
        <v>46155</v>
      </c>
      <c r="M120" s="65" t="s">
        <v>55</v>
      </c>
      <c r="N120" s="65" t="s">
        <v>48</v>
      </c>
      <c r="O120" s="65" t="s">
        <v>56</v>
      </c>
      <c r="P120" s="65" t="s">
        <v>87</v>
      </c>
      <c r="Q120" s="65" t="s">
        <v>107</v>
      </c>
      <c r="R120" s="65" t="s">
        <v>108</v>
      </c>
      <c r="S120" s="65" t="s">
        <v>87</v>
      </c>
      <c r="T120" s="65" t="s">
        <v>87</v>
      </c>
      <c r="U120" s="65" t="s">
        <v>193</v>
      </c>
      <c r="V120" s="67">
        <f>IF(AND(A120="ANH",D120&gt;0),INDEX('O_Inputs_Growth STWs Override'!$Z$5:$Z$228,MATCH('O_Inputs_Growth STWs Final'!A120&amp;"_"&amp;'O_Inputs_Growth STWs Final'!B120&amp;"_"&amp;E120&amp;"_"&amp;F120&amp;"_"&amp;U120,'O_Inputs_Growth STWs Override'!$AA$5:$AA$228,0)),'O_Inputs_Growth STWs'!V120)</f>
        <v>0</v>
      </c>
      <c r="W120" s="73" t="str">
        <f t="shared" si="1"/>
        <v>UUWWWTW0021_Opex</v>
      </c>
    </row>
    <row r="121" spans="1:23">
      <c r="A121" s="65" t="s">
        <v>90</v>
      </c>
      <c r="B121" s="65" t="s">
        <v>45</v>
      </c>
      <c r="C121" s="65" t="s">
        <v>46</v>
      </c>
      <c r="D121" s="67">
        <v>0</v>
      </c>
      <c r="E121" s="65" t="s">
        <v>65</v>
      </c>
      <c r="F121" s="65" t="s">
        <v>66</v>
      </c>
      <c r="G121" s="65" t="s">
        <v>50</v>
      </c>
      <c r="H121" s="65" t="s">
        <v>51</v>
      </c>
      <c r="I121" s="65" t="s">
        <v>86</v>
      </c>
      <c r="J121" s="65" t="s">
        <v>53</v>
      </c>
      <c r="K121" s="65" t="s">
        <v>54</v>
      </c>
      <c r="L121" s="66">
        <v>46155</v>
      </c>
      <c r="M121" s="65" t="s">
        <v>55</v>
      </c>
      <c r="N121" s="65" t="s">
        <v>48</v>
      </c>
      <c r="O121" s="65" t="s">
        <v>56</v>
      </c>
      <c r="P121" s="65" t="s">
        <v>87</v>
      </c>
      <c r="Q121" s="65" t="s">
        <v>107</v>
      </c>
      <c r="R121" s="65" t="s">
        <v>108</v>
      </c>
      <c r="S121" s="65" t="s">
        <v>87</v>
      </c>
      <c r="T121" s="65" t="s">
        <v>87</v>
      </c>
      <c r="U121" s="65" t="s">
        <v>194</v>
      </c>
      <c r="V121" s="67">
        <f>IF(AND(A121="ANH",D121&gt;0),INDEX('O_Inputs_Growth STWs Override'!$Z$5:$Z$228,MATCH('O_Inputs_Growth STWs Final'!A121&amp;"_"&amp;'O_Inputs_Growth STWs Final'!B121&amp;"_"&amp;E121&amp;"_"&amp;F121&amp;"_"&amp;U121,'O_Inputs_Growth STWs Override'!$AA$5:$AA$228,0)),'O_Inputs_Growth STWs'!V121)</f>
        <v>0</v>
      </c>
      <c r="W121" s="73" t="str">
        <f t="shared" si="1"/>
        <v>UUWWWTW0022_Opex</v>
      </c>
    </row>
    <row r="122" spans="1:23">
      <c r="A122" s="65" t="s">
        <v>90</v>
      </c>
      <c r="B122" s="65" t="s">
        <v>45</v>
      </c>
      <c r="C122" s="65" t="s">
        <v>46</v>
      </c>
      <c r="D122" s="67">
        <v>0</v>
      </c>
      <c r="E122" s="65" t="s">
        <v>65</v>
      </c>
      <c r="F122" s="65" t="s">
        <v>66</v>
      </c>
      <c r="G122" s="65" t="s">
        <v>50</v>
      </c>
      <c r="H122" s="65" t="s">
        <v>51</v>
      </c>
      <c r="I122" s="65" t="s">
        <v>86</v>
      </c>
      <c r="J122" s="65" t="s">
        <v>53</v>
      </c>
      <c r="K122" s="65" t="s">
        <v>54</v>
      </c>
      <c r="L122" s="66">
        <v>46155</v>
      </c>
      <c r="M122" s="65" t="s">
        <v>55</v>
      </c>
      <c r="N122" s="65" t="s">
        <v>48</v>
      </c>
      <c r="O122" s="65" t="s">
        <v>56</v>
      </c>
      <c r="P122" s="65" t="s">
        <v>87</v>
      </c>
      <c r="Q122" s="65" t="s">
        <v>107</v>
      </c>
      <c r="R122" s="65" t="s">
        <v>108</v>
      </c>
      <c r="S122" s="65" t="s">
        <v>87</v>
      </c>
      <c r="T122" s="65" t="s">
        <v>87</v>
      </c>
      <c r="U122" s="65" t="s">
        <v>195</v>
      </c>
      <c r="V122" s="67">
        <f>IF(AND(A122="ANH",D122&gt;0),INDEX('O_Inputs_Growth STWs Override'!$Z$5:$Z$228,MATCH('O_Inputs_Growth STWs Final'!A122&amp;"_"&amp;'O_Inputs_Growth STWs Final'!B122&amp;"_"&amp;E122&amp;"_"&amp;F122&amp;"_"&amp;U122,'O_Inputs_Growth STWs Override'!$AA$5:$AA$228,0)),'O_Inputs_Growth STWs'!V122)</f>
        <v>0</v>
      </c>
      <c r="W122" s="73" t="str">
        <f t="shared" si="1"/>
        <v>UUWWWTW0023_Opex</v>
      </c>
    </row>
    <row r="123" spans="1:23">
      <c r="A123" s="65" t="s">
        <v>90</v>
      </c>
      <c r="B123" s="65" t="s">
        <v>45</v>
      </c>
      <c r="C123" s="65" t="s">
        <v>46</v>
      </c>
      <c r="D123" s="67">
        <v>0</v>
      </c>
      <c r="E123" s="65" t="s">
        <v>65</v>
      </c>
      <c r="F123" s="65" t="s">
        <v>66</v>
      </c>
      <c r="G123" s="65" t="s">
        <v>50</v>
      </c>
      <c r="H123" s="65" t="s">
        <v>51</v>
      </c>
      <c r="I123" s="65" t="s">
        <v>86</v>
      </c>
      <c r="J123" s="65" t="s">
        <v>53</v>
      </c>
      <c r="K123" s="65" t="s">
        <v>54</v>
      </c>
      <c r="L123" s="66">
        <v>46155</v>
      </c>
      <c r="M123" s="65" t="s">
        <v>55</v>
      </c>
      <c r="N123" s="65" t="s">
        <v>48</v>
      </c>
      <c r="O123" s="65" t="s">
        <v>56</v>
      </c>
      <c r="P123" s="65" t="s">
        <v>87</v>
      </c>
      <c r="Q123" s="65" t="s">
        <v>107</v>
      </c>
      <c r="R123" s="65" t="s">
        <v>108</v>
      </c>
      <c r="S123" s="65" t="s">
        <v>87</v>
      </c>
      <c r="T123" s="65" t="s">
        <v>87</v>
      </c>
      <c r="U123" s="65" t="s">
        <v>196</v>
      </c>
      <c r="V123" s="67">
        <f>IF(AND(A123="ANH",D123&gt;0),INDEX('O_Inputs_Growth STWs Override'!$Z$5:$Z$228,MATCH('O_Inputs_Growth STWs Final'!A123&amp;"_"&amp;'O_Inputs_Growth STWs Final'!B123&amp;"_"&amp;E123&amp;"_"&amp;F123&amp;"_"&amp;U123,'O_Inputs_Growth STWs Override'!$AA$5:$AA$228,0)),'O_Inputs_Growth STWs'!V123)</f>
        <v>0</v>
      </c>
      <c r="W123" s="73" t="str">
        <f t="shared" si="1"/>
        <v>UUWWWTW0024_Opex</v>
      </c>
    </row>
    <row r="124" spans="1:23">
      <c r="A124" s="65" t="s">
        <v>90</v>
      </c>
      <c r="B124" s="65" t="s">
        <v>45</v>
      </c>
      <c r="C124" s="65" t="s">
        <v>46</v>
      </c>
      <c r="D124" s="67">
        <v>0</v>
      </c>
      <c r="E124" s="65" t="s">
        <v>65</v>
      </c>
      <c r="F124" s="65" t="s">
        <v>66</v>
      </c>
      <c r="G124" s="65" t="s">
        <v>50</v>
      </c>
      <c r="H124" s="65" t="s">
        <v>51</v>
      </c>
      <c r="I124" s="65" t="s">
        <v>86</v>
      </c>
      <c r="J124" s="65" t="s">
        <v>53</v>
      </c>
      <c r="K124" s="65" t="s">
        <v>54</v>
      </c>
      <c r="L124" s="66">
        <v>46155</v>
      </c>
      <c r="M124" s="65" t="s">
        <v>55</v>
      </c>
      <c r="N124" s="65" t="s">
        <v>48</v>
      </c>
      <c r="O124" s="65" t="s">
        <v>56</v>
      </c>
      <c r="P124" s="65" t="s">
        <v>87</v>
      </c>
      <c r="Q124" s="65" t="s">
        <v>107</v>
      </c>
      <c r="R124" s="65" t="s">
        <v>108</v>
      </c>
      <c r="S124" s="65" t="s">
        <v>87</v>
      </c>
      <c r="T124" s="65" t="s">
        <v>87</v>
      </c>
      <c r="U124" s="65" t="s">
        <v>197</v>
      </c>
      <c r="V124" s="67">
        <f>IF(AND(A124="ANH",D124&gt;0),INDEX('O_Inputs_Growth STWs Override'!$Z$5:$Z$228,MATCH('O_Inputs_Growth STWs Final'!A124&amp;"_"&amp;'O_Inputs_Growth STWs Final'!B124&amp;"_"&amp;E124&amp;"_"&amp;F124&amp;"_"&amp;U124,'O_Inputs_Growth STWs Override'!$AA$5:$AA$228,0)),'O_Inputs_Growth STWs'!V124)</f>
        <v>0</v>
      </c>
      <c r="W124" s="73" t="str">
        <f t="shared" si="1"/>
        <v>UUWWWTW0025_Opex</v>
      </c>
    </row>
    <row r="125" spans="1:23">
      <c r="A125" s="65" t="s">
        <v>90</v>
      </c>
      <c r="B125" s="65" t="s">
        <v>45</v>
      </c>
      <c r="C125" s="65" t="s">
        <v>46</v>
      </c>
      <c r="D125" s="67">
        <v>0</v>
      </c>
      <c r="E125" s="65" t="s">
        <v>65</v>
      </c>
      <c r="F125" s="65" t="s">
        <v>66</v>
      </c>
      <c r="G125" s="65" t="s">
        <v>50</v>
      </c>
      <c r="H125" s="65" t="s">
        <v>51</v>
      </c>
      <c r="I125" s="65" t="s">
        <v>86</v>
      </c>
      <c r="J125" s="65" t="s">
        <v>53</v>
      </c>
      <c r="K125" s="65" t="s">
        <v>54</v>
      </c>
      <c r="L125" s="66">
        <v>46155</v>
      </c>
      <c r="M125" s="65" t="s">
        <v>55</v>
      </c>
      <c r="N125" s="65" t="s">
        <v>48</v>
      </c>
      <c r="O125" s="65" t="s">
        <v>56</v>
      </c>
      <c r="P125" s="65" t="s">
        <v>87</v>
      </c>
      <c r="Q125" s="65" t="s">
        <v>107</v>
      </c>
      <c r="R125" s="65" t="s">
        <v>108</v>
      </c>
      <c r="S125" s="65" t="s">
        <v>87</v>
      </c>
      <c r="T125" s="65" t="s">
        <v>87</v>
      </c>
      <c r="U125" s="65" t="s">
        <v>198</v>
      </c>
      <c r="V125" s="67">
        <f>IF(AND(A125="ANH",D125&gt;0),INDEX('O_Inputs_Growth STWs Override'!$Z$5:$Z$228,MATCH('O_Inputs_Growth STWs Final'!A125&amp;"_"&amp;'O_Inputs_Growth STWs Final'!B125&amp;"_"&amp;E125&amp;"_"&amp;F125&amp;"_"&amp;U125,'O_Inputs_Growth STWs Override'!$AA$5:$AA$228,0)),'O_Inputs_Growth STWs'!V125)</f>
        <v>0</v>
      </c>
      <c r="W125" s="73" t="str">
        <f t="shared" si="1"/>
        <v>UUWWWTW0026_Opex</v>
      </c>
    </row>
    <row r="126" spans="1:23">
      <c r="A126" s="65" t="s">
        <v>90</v>
      </c>
      <c r="B126" s="65" t="s">
        <v>45</v>
      </c>
      <c r="C126" s="65" t="s">
        <v>46</v>
      </c>
      <c r="D126" s="67">
        <v>0</v>
      </c>
      <c r="E126" s="65" t="s">
        <v>65</v>
      </c>
      <c r="F126" s="65" t="s">
        <v>66</v>
      </c>
      <c r="G126" s="65" t="s">
        <v>50</v>
      </c>
      <c r="H126" s="65" t="s">
        <v>51</v>
      </c>
      <c r="I126" s="65" t="s">
        <v>86</v>
      </c>
      <c r="J126" s="65" t="s">
        <v>53</v>
      </c>
      <c r="K126" s="65" t="s">
        <v>54</v>
      </c>
      <c r="L126" s="66">
        <v>46155</v>
      </c>
      <c r="M126" s="65" t="s">
        <v>55</v>
      </c>
      <c r="N126" s="65" t="s">
        <v>48</v>
      </c>
      <c r="O126" s="65" t="s">
        <v>56</v>
      </c>
      <c r="P126" s="65" t="s">
        <v>87</v>
      </c>
      <c r="Q126" s="65" t="s">
        <v>107</v>
      </c>
      <c r="R126" s="65" t="s">
        <v>108</v>
      </c>
      <c r="S126" s="65" t="s">
        <v>87</v>
      </c>
      <c r="T126" s="65" t="s">
        <v>87</v>
      </c>
      <c r="U126" s="65" t="s">
        <v>199</v>
      </c>
      <c r="V126" s="67">
        <f>IF(AND(A126="ANH",D126&gt;0),INDEX('O_Inputs_Growth STWs Override'!$Z$5:$Z$228,MATCH('O_Inputs_Growth STWs Final'!A126&amp;"_"&amp;'O_Inputs_Growth STWs Final'!B126&amp;"_"&amp;E126&amp;"_"&amp;F126&amp;"_"&amp;U126,'O_Inputs_Growth STWs Override'!$AA$5:$AA$228,0)),'O_Inputs_Growth STWs'!V126)</f>
        <v>0</v>
      </c>
      <c r="W126" s="73" t="str">
        <f t="shared" si="1"/>
        <v>UUWWWTW0027_Opex</v>
      </c>
    </row>
    <row r="127" spans="1:23">
      <c r="A127" s="65" t="s">
        <v>90</v>
      </c>
      <c r="B127" s="65" t="s">
        <v>45</v>
      </c>
      <c r="C127" s="65" t="s">
        <v>46</v>
      </c>
      <c r="D127" s="67">
        <v>0</v>
      </c>
      <c r="E127" s="65" t="s">
        <v>65</v>
      </c>
      <c r="F127" s="65" t="s">
        <v>66</v>
      </c>
      <c r="G127" s="65" t="s">
        <v>50</v>
      </c>
      <c r="H127" s="65" t="s">
        <v>51</v>
      </c>
      <c r="I127" s="65" t="s">
        <v>86</v>
      </c>
      <c r="J127" s="65" t="s">
        <v>53</v>
      </c>
      <c r="K127" s="65" t="s">
        <v>54</v>
      </c>
      <c r="L127" s="66">
        <v>46155</v>
      </c>
      <c r="M127" s="65" t="s">
        <v>55</v>
      </c>
      <c r="N127" s="65" t="s">
        <v>48</v>
      </c>
      <c r="O127" s="65" t="s">
        <v>56</v>
      </c>
      <c r="P127" s="65" t="s">
        <v>87</v>
      </c>
      <c r="Q127" s="65" t="s">
        <v>107</v>
      </c>
      <c r="R127" s="65" t="s">
        <v>108</v>
      </c>
      <c r="S127" s="65" t="s">
        <v>87</v>
      </c>
      <c r="T127" s="65" t="s">
        <v>87</v>
      </c>
      <c r="U127" s="65" t="s">
        <v>200</v>
      </c>
      <c r="V127" s="67">
        <f>IF(AND(A127="ANH",D127&gt;0),INDEX('O_Inputs_Growth STWs Override'!$Z$5:$Z$228,MATCH('O_Inputs_Growth STWs Final'!A127&amp;"_"&amp;'O_Inputs_Growth STWs Final'!B127&amp;"_"&amp;E127&amp;"_"&amp;F127&amp;"_"&amp;U127,'O_Inputs_Growth STWs Override'!$AA$5:$AA$228,0)),'O_Inputs_Growth STWs'!V127)</f>
        <v>0</v>
      </c>
      <c r="W127" s="73" t="str">
        <f t="shared" si="1"/>
        <v>UUWWWTW0028_Opex</v>
      </c>
    </row>
    <row r="128" spans="1:23">
      <c r="A128" s="65" t="s">
        <v>90</v>
      </c>
      <c r="B128" s="65" t="s">
        <v>45</v>
      </c>
      <c r="C128" s="65" t="s">
        <v>46</v>
      </c>
      <c r="D128" s="67">
        <v>0</v>
      </c>
      <c r="E128" s="65" t="s">
        <v>65</v>
      </c>
      <c r="F128" s="65" t="s">
        <v>66</v>
      </c>
      <c r="G128" s="65" t="s">
        <v>50</v>
      </c>
      <c r="H128" s="65" t="s">
        <v>51</v>
      </c>
      <c r="I128" s="65" t="s">
        <v>86</v>
      </c>
      <c r="J128" s="65" t="s">
        <v>53</v>
      </c>
      <c r="K128" s="65" t="s">
        <v>54</v>
      </c>
      <c r="L128" s="66">
        <v>46155</v>
      </c>
      <c r="M128" s="65" t="s">
        <v>55</v>
      </c>
      <c r="N128" s="65" t="s">
        <v>48</v>
      </c>
      <c r="O128" s="65" t="s">
        <v>56</v>
      </c>
      <c r="P128" s="65" t="s">
        <v>87</v>
      </c>
      <c r="Q128" s="65" t="s">
        <v>107</v>
      </c>
      <c r="R128" s="65" t="s">
        <v>108</v>
      </c>
      <c r="S128" s="65" t="s">
        <v>87</v>
      </c>
      <c r="T128" s="65" t="s">
        <v>87</v>
      </c>
      <c r="U128" s="65" t="s">
        <v>201</v>
      </c>
      <c r="V128" s="67">
        <f>IF(AND(A128="ANH",D128&gt;0),INDEX('O_Inputs_Growth STWs Override'!$Z$5:$Z$228,MATCH('O_Inputs_Growth STWs Final'!A128&amp;"_"&amp;'O_Inputs_Growth STWs Final'!B128&amp;"_"&amp;E128&amp;"_"&amp;F128&amp;"_"&amp;U128,'O_Inputs_Growth STWs Override'!$AA$5:$AA$228,0)),'O_Inputs_Growth STWs'!V128)</f>
        <v>0</v>
      </c>
      <c r="W128" s="73" t="str">
        <f t="shared" si="1"/>
        <v>UUWWWTW0029_Opex</v>
      </c>
    </row>
    <row r="129" spans="1:23">
      <c r="A129" s="65" t="s">
        <v>90</v>
      </c>
      <c r="B129" s="65" t="s">
        <v>45</v>
      </c>
      <c r="C129" s="65" t="s">
        <v>46</v>
      </c>
      <c r="D129" s="67">
        <v>0</v>
      </c>
      <c r="E129" s="65" t="s">
        <v>65</v>
      </c>
      <c r="F129" s="65" t="s">
        <v>66</v>
      </c>
      <c r="G129" s="65" t="s">
        <v>50</v>
      </c>
      <c r="H129" s="65" t="s">
        <v>51</v>
      </c>
      <c r="I129" s="65" t="s">
        <v>86</v>
      </c>
      <c r="J129" s="65" t="s">
        <v>53</v>
      </c>
      <c r="K129" s="65" t="s">
        <v>54</v>
      </c>
      <c r="L129" s="66">
        <v>46155</v>
      </c>
      <c r="M129" s="65" t="s">
        <v>55</v>
      </c>
      <c r="N129" s="65" t="s">
        <v>48</v>
      </c>
      <c r="O129" s="65" t="s">
        <v>56</v>
      </c>
      <c r="P129" s="65" t="s">
        <v>87</v>
      </c>
      <c r="Q129" s="65" t="s">
        <v>107</v>
      </c>
      <c r="R129" s="65" t="s">
        <v>108</v>
      </c>
      <c r="S129" s="65" t="s">
        <v>87</v>
      </c>
      <c r="T129" s="65" t="s">
        <v>87</v>
      </c>
      <c r="U129" s="65" t="s">
        <v>202</v>
      </c>
      <c r="V129" s="67">
        <f>IF(AND(A129="ANH",D129&gt;0),INDEX('O_Inputs_Growth STWs Override'!$Z$5:$Z$228,MATCH('O_Inputs_Growth STWs Final'!A129&amp;"_"&amp;'O_Inputs_Growth STWs Final'!B129&amp;"_"&amp;E129&amp;"_"&amp;F129&amp;"_"&amp;U129,'O_Inputs_Growth STWs Override'!$AA$5:$AA$228,0)),'O_Inputs_Growth STWs'!V129)</f>
        <v>0</v>
      </c>
      <c r="W129" s="73" t="str">
        <f t="shared" si="1"/>
        <v>UUWWWTW0030_Opex</v>
      </c>
    </row>
    <row r="130" spans="1:23">
      <c r="A130" s="65" t="s">
        <v>90</v>
      </c>
      <c r="B130" s="65" t="s">
        <v>45</v>
      </c>
      <c r="C130" s="65" t="s">
        <v>46</v>
      </c>
      <c r="D130" s="67">
        <v>0</v>
      </c>
      <c r="E130" s="65" t="s">
        <v>65</v>
      </c>
      <c r="F130" s="65" t="s">
        <v>66</v>
      </c>
      <c r="G130" s="65" t="s">
        <v>50</v>
      </c>
      <c r="H130" s="65" t="s">
        <v>51</v>
      </c>
      <c r="I130" s="65" t="s">
        <v>86</v>
      </c>
      <c r="J130" s="65" t="s">
        <v>53</v>
      </c>
      <c r="K130" s="65" t="s">
        <v>54</v>
      </c>
      <c r="L130" s="66">
        <v>46155</v>
      </c>
      <c r="M130" s="65" t="s">
        <v>55</v>
      </c>
      <c r="N130" s="65" t="s">
        <v>48</v>
      </c>
      <c r="O130" s="65" t="s">
        <v>56</v>
      </c>
      <c r="P130" s="65" t="s">
        <v>87</v>
      </c>
      <c r="Q130" s="65" t="s">
        <v>107</v>
      </c>
      <c r="R130" s="65" t="s">
        <v>108</v>
      </c>
      <c r="S130" s="65" t="s">
        <v>87</v>
      </c>
      <c r="T130" s="65" t="s">
        <v>87</v>
      </c>
      <c r="U130" s="65" t="s">
        <v>203</v>
      </c>
      <c r="V130" s="67">
        <f>IF(AND(A130="ANH",D130&gt;0),INDEX('O_Inputs_Growth STWs Override'!$Z$5:$Z$228,MATCH('O_Inputs_Growth STWs Final'!A130&amp;"_"&amp;'O_Inputs_Growth STWs Final'!B130&amp;"_"&amp;E130&amp;"_"&amp;F130&amp;"_"&amp;U130,'O_Inputs_Growth STWs Override'!$AA$5:$AA$228,0)),'O_Inputs_Growth STWs'!V130)</f>
        <v>0</v>
      </c>
      <c r="W130" s="73" t="str">
        <f t="shared" si="1"/>
        <v>UUWWWTW0031_Opex</v>
      </c>
    </row>
    <row r="131" spans="1:23">
      <c r="A131" s="65" t="s">
        <v>90</v>
      </c>
      <c r="B131" s="65" t="s">
        <v>45</v>
      </c>
      <c r="C131" s="65" t="s">
        <v>46</v>
      </c>
      <c r="D131" s="67">
        <v>0</v>
      </c>
      <c r="E131" s="65" t="s">
        <v>65</v>
      </c>
      <c r="F131" s="65" t="s">
        <v>66</v>
      </c>
      <c r="G131" s="65" t="s">
        <v>50</v>
      </c>
      <c r="H131" s="65" t="s">
        <v>51</v>
      </c>
      <c r="I131" s="65" t="s">
        <v>86</v>
      </c>
      <c r="J131" s="65" t="s">
        <v>53</v>
      </c>
      <c r="K131" s="65" t="s">
        <v>54</v>
      </c>
      <c r="L131" s="66">
        <v>46155</v>
      </c>
      <c r="M131" s="65" t="s">
        <v>55</v>
      </c>
      <c r="N131" s="65" t="s">
        <v>48</v>
      </c>
      <c r="O131" s="65" t="s">
        <v>56</v>
      </c>
      <c r="P131" s="65" t="s">
        <v>87</v>
      </c>
      <c r="Q131" s="65" t="s">
        <v>107</v>
      </c>
      <c r="R131" s="65" t="s">
        <v>108</v>
      </c>
      <c r="S131" s="65" t="s">
        <v>87</v>
      </c>
      <c r="T131" s="65" t="s">
        <v>87</v>
      </c>
      <c r="U131" s="65" t="s">
        <v>204</v>
      </c>
      <c r="V131" s="67">
        <f>IF(AND(A131="ANH",D131&gt;0),INDEX('O_Inputs_Growth STWs Override'!$Z$5:$Z$228,MATCH('O_Inputs_Growth STWs Final'!A131&amp;"_"&amp;'O_Inputs_Growth STWs Final'!B131&amp;"_"&amp;E131&amp;"_"&amp;F131&amp;"_"&amp;U131,'O_Inputs_Growth STWs Override'!$AA$5:$AA$228,0)),'O_Inputs_Growth STWs'!V131)</f>
        <v>0</v>
      </c>
      <c r="W131" s="73" t="str">
        <f t="shared" si="1"/>
        <v>UUWWWTW0032_Opex</v>
      </c>
    </row>
    <row r="132" spans="1:23">
      <c r="A132" s="65" t="s">
        <v>90</v>
      </c>
      <c r="B132" s="65" t="s">
        <v>45</v>
      </c>
      <c r="C132" s="65" t="s">
        <v>46</v>
      </c>
      <c r="D132" s="67">
        <v>0</v>
      </c>
      <c r="E132" s="65" t="s">
        <v>65</v>
      </c>
      <c r="F132" s="65" t="s">
        <v>66</v>
      </c>
      <c r="G132" s="65" t="s">
        <v>50</v>
      </c>
      <c r="H132" s="65" t="s">
        <v>51</v>
      </c>
      <c r="I132" s="65" t="s">
        <v>86</v>
      </c>
      <c r="J132" s="65" t="s">
        <v>53</v>
      </c>
      <c r="K132" s="65" t="s">
        <v>54</v>
      </c>
      <c r="L132" s="66">
        <v>46155</v>
      </c>
      <c r="M132" s="65" t="s">
        <v>55</v>
      </c>
      <c r="N132" s="65" t="s">
        <v>48</v>
      </c>
      <c r="O132" s="65" t="s">
        <v>56</v>
      </c>
      <c r="P132" s="65" t="s">
        <v>87</v>
      </c>
      <c r="Q132" s="65" t="s">
        <v>107</v>
      </c>
      <c r="R132" s="65" t="s">
        <v>108</v>
      </c>
      <c r="S132" s="65" t="s">
        <v>87</v>
      </c>
      <c r="T132" s="65" t="s">
        <v>87</v>
      </c>
      <c r="U132" s="65" t="s">
        <v>205</v>
      </c>
      <c r="V132" s="67">
        <f>IF(AND(A132="ANH",D132&gt;0),INDEX('O_Inputs_Growth STWs Override'!$Z$5:$Z$228,MATCH('O_Inputs_Growth STWs Final'!A132&amp;"_"&amp;'O_Inputs_Growth STWs Final'!B132&amp;"_"&amp;E132&amp;"_"&amp;F132&amp;"_"&amp;U132,'O_Inputs_Growth STWs Override'!$AA$5:$AA$228,0)),'O_Inputs_Growth STWs'!V132)</f>
        <v>0</v>
      </c>
      <c r="W132" s="73" t="str">
        <f t="shared" si="1"/>
        <v>UUWWWTW0033_Opex</v>
      </c>
    </row>
    <row r="133" spans="1:23">
      <c r="A133" s="65" t="s">
        <v>90</v>
      </c>
      <c r="B133" s="65" t="s">
        <v>45</v>
      </c>
      <c r="C133" s="65" t="s">
        <v>46</v>
      </c>
      <c r="D133" s="67">
        <v>0</v>
      </c>
      <c r="E133" s="65" t="s">
        <v>65</v>
      </c>
      <c r="F133" s="65" t="s">
        <v>66</v>
      </c>
      <c r="G133" s="65" t="s">
        <v>50</v>
      </c>
      <c r="H133" s="65" t="s">
        <v>51</v>
      </c>
      <c r="I133" s="65" t="s">
        <v>86</v>
      </c>
      <c r="J133" s="65" t="s">
        <v>53</v>
      </c>
      <c r="K133" s="65" t="s">
        <v>54</v>
      </c>
      <c r="L133" s="66">
        <v>46155</v>
      </c>
      <c r="M133" s="65" t="s">
        <v>55</v>
      </c>
      <c r="N133" s="65" t="s">
        <v>48</v>
      </c>
      <c r="O133" s="65" t="s">
        <v>56</v>
      </c>
      <c r="P133" s="65" t="s">
        <v>87</v>
      </c>
      <c r="Q133" s="65" t="s">
        <v>107</v>
      </c>
      <c r="R133" s="65" t="s">
        <v>108</v>
      </c>
      <c r="S133" s="65" t="s">
        <v>87</v>
      </c>
      <c r="T133" s="65" t="s">
        <v>87</v>
      </c>
      <c r="U133" s="65" t="s">
        <v>206</v>
      </c>
      <c r="V133" s="67">
        <f>IF(AND(A133="ANH",D133&gt;0),INDEX('O_Inputs_Growth STWs Override'!$Z$5:$Z$228,MATCH('O_Inputs_Growth STWs Final'!A133&amp;"_"&amp;'O_Inputs_Growth STWs Final'!B133&amp;"_"&amp;E133&amp;"_"&amp;F133&amp;"_"&amp;U133,'O_Inputs_Growth STWs Override'!$AA$5:$AA$228,0)),'O_Inputs_Growth STWs'!V133)</f>
        <v>0</v>
      </c>
      <c r="W133" s="73" t="str">
        <f t="shared" si="1"/>
        <v>UUWWWTW0034_Opex</v>
      </c>
    </row>
    <row r="134" spans="1:23">
      <c r="A134" s="65" t="s">
        <v>90</v>
      </c>
      <c r="B134" s="65" t="s">
        <v>45</v>
      </c>
      <c r="C134" s="65" t="s">
        <v>46</v>
      </c>
      <c r="D134" s="67">
        <v>0</v>
      </c>
      <c r="E134" s="65" t="s">
        <v>65</v>
      </c>
      <c r="F134" s="65" t="s">
        <v>66</v>
      </c>
      <c r="G134" s="65" t="s">
        <v>50</v>
      </c>
      <c r="H134" s="65" t="s">
        <v>51</v>
      </c>
      <c r="I134" s="65" t="s">
        <v>52</v>
      </c>
      <c r="J134" s="65" t="s">
        <v>53</v>
      </c>
      <c r="K134" s="65" t="s">
        <v>54</v>
      </c>
      <c r="L134" s="66">
        <v>46155</v>
      </c>
      <c r="M134" s="65" t="s">
        <v>55</v>
      </c>
      <c r="N134" s="65" t="s">
        <v>48</v>
      </c>
      <c r="O134" s="65" t="s">
        <v>56</v>
      </c>
      <c r="P134" s="65" t="s">
        <v>87</v>
      </c>
      <c r="Q134" s="65" t="s">
        <v>107</v>
      </c>
      <c r="R134" s="65" t="s">
        <v>108</v>
      </c>
      <c r="S134" s="65" t="s">
        <v>87</v>
      </c>
      <c r="T134" s="65" t="s">
        <v>87</v>
      </c>
      <c r="U134" s="65" t="s">
        <v>64</v>
      </c>
      <c r="V134" s="67">
        <f>IF(AND(A134="ANH",D134&gt;0),INDEX('O_Inputs_Growth STWs Override'!$Z$5:$Z$228,MATCH('O_Inputs_Growth STWs Final'!A134&amp;"_"&amp;'O_Inputs_Growth STWs Final'!B134&amp;"_"&amp;E134&amp;"_"&amp;F134&amp;"_"&amp;U134,'O_Inputs_Growth STWs Override'!$AA$5:$AA$228,0)),'O_Inputs_Growth STWs'!V134)</f>
        <v>0</v>
      </c>
      <c r="W134" s="73" t="str">
        <f t="shared" ref="W134:W197" si="2">CONCATENATE(U134,"_",C134)</f>
        <v>TOT_Opex</v>
      </c>
    </row>
    <row r="135" spans="1:23">
      <c r="A135" s="65" t="s">
        <v>90</v>
      </c>
      <c r="B135" s="65" t="s">
        <v>45</v>
      </c>
      <c r="C135" s="65" t="s">
        <v>46</v>
      </c>
      <c r="D135" s="67">
        <v>0</v>
      </c>
      <c r="E135" s="65" t="s">
        <v>67</v>
      </c>
      <c r="F135" s="65" t="s">
        <v>66</v>
      </c>
      <c r="G135" s="65" t="s">
        <v>50</v>
      </c>
      <c r="H135" s="65" t="s">
        <v>51</v>
      </c>
      <c r="I135" s="65" t="s">
        <v>86</v>
      </c>
      <c r="J135" s="65" t="s">
        <v>53</v>
      </c>
      <c r="K135" s="65" t="s">
        <v>54</v>
      </c>
      <c r="L135" s="66">
        <v>46155</v>
      </c>
      <c r="M135" s="65" t="s">
        <v>55</v>
      </c>
      <c r="N135" s="65" t="s">
        <v>48</v>
      </c>
      <c r="O135" s="65" t="s">
        <v>56</v>
      </c>
      <c r="P135" s="65" t="s">
        <v>87</v>
      </c>
      <c r="Q135" s="65" t="s">
        <v>107</v>
      </c>
      <c r="R135" s="65" t="s">
        <v>108</v>
      </c>
      <c r="S135" s="65" t="s">
        <v>87</v>
      </c>
      <c r="T135" s="65" t="s">
        <v>87</v>
      </c>
      <c r="U135" s="65" t="s">
        <v>173</v>
      </c>
      <c r="V135" s="67">
        <f>IF(AND(A135="ANH",D135&gt;0),INDEX('O_Inputs_Growth STWs Override'!$Z$5:$Z$228,MATCH('O_Inputs_Growth STWs Final'!A135&amp;"_"&amp;'O_Inputs_Growth STWs Final'!B135&amp;"_"&amp;E135&amp;"_"&amp;F135&amp;"_"&amp;U135,'O_Inputs_Growth STWs Override'!$AA$5:$AA$228,0)),'O_Inputs_Growth STWs'!V135)</f>
        <v>0</v>
      </c>
      <c r="W135" s="73" t="str">
        <f t="shared" si="2"/>
        <v>UUWWWTW0001_Opex</v>
      </c>
    </row>
    <row r="136" spans="1:23">
      <c r="A136" s="65" t="s">
        <v>90</v>
      </c>
      <c r="B136" s="65" t="s">
        <v>45</v>
      </c>
      <c r="C136" s="65" t="s">
        <v>46</v>
      </c>
      <c r="D136" s="67">
        <v>0</v>
      </c>
      <c r="E136" s="65" t="s">
        <v>67</v>
      </c>
      <c r="F136" s="65" t="s">
        <v>66</v>
      </c>
      <c r="G136" s="65" t="s">
        <v>50</v>
      </c>
      <c r="H136" s="65" t="s">
        <v>51</v>
      </c>
      <c r="I136" s="65" t="s">
        <v>86</v>
      </c>
      <c r="J136" s="65" t="s">
        <v>53</v>
      </c>
      <c r="K136" s="65" t="s">
        <v>54</v>
      </c>
      <c r="L136" s="66">
        <v>46155</v>
      </c>
      <c r="M136" s="65" t="s">
        <v>55</v>
      </c>
      <c r="N136" s="65" t="s">
        <v>48</v>
      </c>
      <c r="O136" s="65" t="s">
        <v>56</v>
      </c>
      <c r="P136" s="65" t="s">
        <v>87</v>
      </c>
      <c r="Q136" s="65" t="s">
        <v>107</v>
      </c>
      <c r="R136" s="65" t="s">
        <v>108</v>
      </c>
      <c r="S136" s="65" t="s">
        <v>87</v>
      </c>
      <c r="T136" s="65" t="s">
        <v>87</v>
      </c>
      <c r="U136" s="65" t="s">
        <v>174</v>
      </c>
      <c r="V136" s="67">
        <f>IF(AND(A136="ANH",D136&gt;0),INDEX('O_Inputs_Growth STWs Override'!$Z$5:$Z$228,MATCH('O_Inputs_Growth STWs Final'!A136&amp;"_"&amp;'O_Inputs_Growth STWs Final'!B136&amp;"_"&amp;E136&amp;"_"&amp;F136&amp;"_"&amp;U136,'O_Inputs_Growth STWs Override'!$AA$5:$AA$228,0)),'O_Inputs_Growth STWs'!V136)</f>
        <v>0</v>
      </c>
      <c r="W136" s="73" t="str">
        <f t="shared" si="2"/>
        <v>UUWWWTW0002_Opex</v>
      </c>
    </row>
    <row r="137" spans="1:23">
      <c r="A137" s="65" t="s">
        <v>90</v>
      </c>
      <c r="B137" s="65" t="s">
        <v>45</v>
      </c>
      <c r="C137" s="65" t="s">
        <v>46</v>
      </c>
      <c r="D137" s="67">
        <v>0</v>
      </c>
      <c r="E137" s="65" t="s">
        <v>67</v>
      </c>
      <c r="F137" s="65" t="s">
        <v>66</v>
      </c>
      <c r="G137" s="65" t="s">
        <v>50</v>
      </c>
      <c r="H137" s="65" t="s">
        <v>51</v>
      </c>
      <c r="I137" s="65" t="s">
        <v>86</v>
      </c>
      <c r="J137" s="65" t="s">
        <v>53</v>
      </c>
      <c r="K137" s="65" t="s">
        <v>54</v>
      </c>
      <c r="L137" s="66">
        <v>46155</v>
      </c>
      <c r="M137" s="65" t="s">
        <v>55</v>
      </c>
      <c r="N137" s="65" t="s">
        <v>48</v>
      </c>
      <c r="O137" s="65" t="s">
        <v>56</v>
      </c>
      <c r="P137" s="65" t="s">
        <v>87</v>
      </c>
      <c r="Q137" s="65" t="s">
        <v>107</v>
      </c>
      <c r="R137" s="65" t="s">
        <v>108</v>
      </c>
      <c r="S137" s="65" t="s">
        <v>87</v>
      </c>
      <c r="T137" s="65" t="s">
        <v>87</v>
      </c>
      <c r="U137" s="65" t="s">
        <v>175</v>
      </c>
      <c r="V137" s="67">
        <f>IF(AND(A137="ANH",D137&gt;0),INDEX('O_Inputs_Growth STWs Override'!$Z$5:$Z$228,MATCH('O_Inputs_Growth STWs Final'!A137&amp;"_"&amp;'O_Inputs_Growth STWs Final'!B137&amp;"_"&amp;E137&amp;"_"&amp;F137&amp;"_"&amp;U137,'O_Inputs_Growth STWs Override'!$AA$5:$AA$228,0)),'O_Inputs_Growth STWs'!V137)</f>
        <v>0</v>
      </c>
      <c r="W137" s="73" t="str">
        <f t="shared" si="2"/>
        <v>UUWWWTW0003_Opex</v>
      </c>
    </row>
    <row r="138" spans="1:23">
      <c r="A138" s="65" t="s">
        <v>90</v>
      </c>
      <c r="B138" s="65" t="s">
        <v>45</v>
      </c>
      <c r="C138" s="65" t="s">
        <v>46</v>
      </c>
      <c r="D138" s="67">
        <v>0</v>
      </c>
      <c r="E138" s="65" t="s">
        <v>67</v>
      </c>
      <c r="F138" s="65" t="s">
        <v>66</v>
      </c>
      <c r="G138" s="65" t="s">
        <v>50</v>
      </c>
      <c r="H138" s="65" t="s">
        <v>51</v>
      </c>
      <c r="I138" s="65" t="s">
        <v>86</v>
      </c>
      <c r="J138" s="65" t="s">
        <v>53</v>
      </c>
      <c r="K138" s="65" t="s">
        <v>54</v>
      </c>
      <c r="L138" s="66">
        <v>46155</v>
      </c>
      <c r="M138" s="65" t="s">
        <v>55</v>
      </c>
      <c r="N138" s="65" t="s">
        <v>48</v>
      </c>
      <c r="O138" s="65" t="s">
        <v>56</v>
      </c>
      <c r="P138" s="65" t="s">
        <v>87</v>
      </c>
      <c r="Q138" s="65" t="s">
        <v>107</v>
      </c>
      <c r="R138" s="65" t="s">
        <v>108</v>
      </c>
      <c r="S138" s="65" t="s">
        <v>87</v>
      </c>
      <c r="T138" s="65" t="s">
        <v>87</v>
      </c>
      <c r="U138" s="65" t="s">
        <v>176</v>
      </c>
      <c r="V138" s="67">
        <f>IF(AND(A138="ANH",D138&gt;0),INDEX('O_Inputs_Growth STWs Override'!$Z$5:$Z$228,MATCH('O_Inputs_Growth STWs Final'!A138&amp;"_"&amp;'O_Inputs_Growth STWs Final'!B138&amp;"_"&amp;E138&amp;"_"&amp;F138&amp;"_"&amp;U138,'O_Inputs_Growth STWs Override'!$AA$5:$AA$228,0)),'O_Inputs_Growth STWs'!V138)</f>
        <v>0</v>
      </c>
      <c r="W138" s="73" t="str">
        <f t="shared" si="2"/>
        <v>UUWWWTW0004_Opex</v>
      </c>
    </row>
    <row r="139" spans="1:23">
      <c r="A139" s="65" t="s">
        <v>90</v>
      </c>
      <c r="B139" s="65" t="s">
        <v>45</v>
      </c>
      <c r="C139" s="65" t="s">
        <v>46</v>
      </c>
      <c r="D139" s="67">
        <v>0</v>
      </c>
      <c r="E139" s="65" t="s">
        <v>67</v>
      </c>
      <c r="F139" s="65" t="s">
        <v>66</v>
      </c>
      <c r="G139" s="65" t="s">
        <v>50</v>
      </c>
      <c r="H139" s="65" t="s">
        <v>51</v>
      </c>
      <c r="I139" s="65" t="s">
        <v>86</v>
      </c>
      <c r="J139" s="65" t="s">
        <v>53</v>
      </c>
      <c r="K139" s="65" t="s">
        <v>54</v>
      </c>
      <c r="L139" s="66">
        <v>46155</v>
      </c>
      <c r="M139" s="65" t="s">
        <v>55</v>
      </c>
      <c r="N139" s="65" t="s">
        <v>48</v>
      </c>
      <c r="O139" s="65" t="s">
        <v>56</v>
      </c>
      <c r="P139" s="65" t="s">
        <v>87</v>
      </c>
      <c r="Q139" s="65" t="s">
        <v>107</v>
      </c>
      <c r="R139" s="65" t="s">
        <v>108</v>
      </c>
      <c r="S139" s="65" t="s">
        <v>87</v>
      </c>
      <c r="T139" s="65" t="s">
        <v>87</v>
      </c>
      <c r="U139" s="65" t="s">
        <v>177</v>
      </c>
      <c r="V139" s="67">
        <f>IF(AND(A139="ANH",D139&gt;0),INDEX('O_Inputs_Growth STWs Override'!$Z$5:$Z$228,MATCH('O_Inputs_Growth STWs Final'!A139&amp;"_"&amp;'O_Inputs_Growth STWs Final'!B139&amp;"_"&amp;E139&amp;"_"&amp;F139&amp;"_"&amp;U139,'O_Inputs_Growth STWs Override'!$AA$5:$AA$228,0)),'O_Inputs_Growth STWs'!V139)</f>
        <v>0</v>
      </c>
      <c r="W139" s="73" t="str">
        <f t="shared" si="2"/>
        <v>UUWWWTW0005_Opex</v>
      </c>
    </row>
    <row r="140" spans="1:23">
      <c r="A140" s="65" t="s">
        <v>90</v>
      </c>
      <c r="B140" s="65" t="s">
        <v>45</v>
      </c>
      <c r="C140" s="65" t="s">
        <v>46</v>
      </c>
      <c r="D140" s="67">
        <v>0</v>
      </c>
      <c r="E140" s="65" t="s">
        <v>67</v>
      </c>
      <c r="F140" s="65" t="s">
        <v>66</v>
      </c>
      <c r="G140" s="65" t="s">
        <v>50</v>
      </c>
      <c r="H140" s="65" t="s">
        <v>51</v>
      </c>
      <c r="I140" s="65" t="s">
        <v>86</v>
      </c>
      <c r="J140" s="65" t="s">
        <v>53</v>
      </c>
      <c r="K140" s="65" t="s">
        <v>54</v>
      </c>
      <c r="L140" s="66">
        <v>46155</v>
      </c>
      <c r="M140" s="65" t="s">
        <v>55</v>
      </c>
      <c r="N140" s="65" t="s">
        <v>48</v>
      </c>
      <c r="O140" s="65" t="s">
        <v>56</v>
      </c>
      <c r="P140" s="65" t="s">
        <v>87</v>
      </c>
      <c r="Q140" s="65" t="s">
        <v>107</v>
      </c>
      <c r="R140" s="65" t="s">
        <v>108</v>
      </c>
      <c r="S140" s="65" t="s">
        <v>87</v>
      </c>
      <c r="T140" s="65" t="s">
        <v>87</v>
      </c>
      <c r="U140" s="65" t="s">
        <v>178</v>
      </c>
      <c r="V140" s="67">
        <f>IF(AND(A140="ANH",D140&gt;0),INDEX('O_Inputs_Growth STWs Override'!$Z$5:$Z$228,MATCH('O_Inputs_Growth STWs Final'!A140&amp;"_"&amp;'O_Inputs_Growth STWs Final'!B140&amp;"_"&amp;E140&amp;"_"&amp;F140&amp;"_"&amp;U140,'O_Inputs_Growth STWs Override'!$AA$5:$AA$228,0)),'O_Inputs_Growth STWs'!V140)</f>
        <v>0</v>
      </c>
      <c r="W140" s="73" t="str">
        <f t="shared" si="2"/>
        <v>UUWWWTW0006_Opex</v>
      </c>
    </row>
    <row r="141" spans="1:23">
      <c r="A141" s="65" t="s">
        <v>90</v>
      </c>
      <c r="B141" s="65" t="s">
        <v>45</v>
      </c>
      <c r="C141" s="65" t="s">
        <v>46</v>
      </c>
      <c r="D141" s="67">
        <v>0</v>
      </c>
      <c r="E141" s="65" t="s">
        <v>67</v>
      </c>
      <c r="F141" s="65" t="s">
        <v>66</v>
      </c>
      <c r="G141" s="65" t="s">
        <v>50</v>
      </c>
      <c r="H141" s="65" t="s">
        <v>51</v>
      </c>
      <c r="I141" s="65" t="s">
        <v>86</v>
      </c>
      <c r="J141" s="65" t="s">
        <v>53</v>
      </c>
      <c r="K141" s="65" t="s">
        <v>54</v>
      </c>
      <c r="L141" s="66">
        <v>46155</v>
      </c>
      <c r="M141" s="65" t="s">
        <v>55</v>
      </c>
      <c r="N141" s="65" t="s">
        <v>48</v>
      </c>
      <c r="O141" s="65" t="s">
        <v>56</v>
      </c>
      <c r="P141" s="65" t="s">
        <v>87</v>
      </c>
      <c r="Q141" s="65" t="s">
        <v>107</v>
      </c>
      <c r="R141" s="65" t="s">
        <v>108</v>
      </c>
      <c r="S141" s="65" t="s">
        <v>87</v>
      </c>
      <c r="T141" s="65" t="s">
        <v>87</v>
      </c>
      <c r="U141" s="65" t="s">
        <v>179</v>
      </c>
      <c r="V141" s="67">
        <f>IF(AND(A141="ANH",D141&gt;0),INDEX('O_Inputs_Growth STWs Override'!$Z$5:$Z$228,MATCH('O_Inputs_Growth STWs Final'!A141&amp;"_"&amp;'O_Inputs_Growth STWs Final'!B141&amp;"_"&amp;E141&amp;"_"&amp;F141&amp;"_"&amp;U141,'O_Inputs_Growth STWs Override'!$AA$5:$AA$228,0)),'O_Inputs_Growth STWs'!V141)</f>
        <v>0</v>
      </c>
      <c r="W141" s="73" t="str">
        <f t="shared" si="2"/>
        <v>UUWWWTW0007_Opex</v>
      </c>
    </row>
    <row r="142" spans="1:23">
      <c r="A142" s="65" t="s">
        <v>90</v>
      </c>
      <c r="B142" s="65" t="s">
        <v>45</v>
      </c>
      <c r="C142" s="65" t="s">
        <v>46</v>
      </c>
      <c r="D142" s="67">
        <v>0</v>
      </c>
      <c r="E142" s="65" t="s">
        <v>67</v>
      </c>
      <c r="F142" s="65" t="s">
        <v>66</v>
      </c>
      <c r="G142" s="65" t="s">
        <v>50</v>
      </c>
      <c r="H142" s="65" t="s">
        <v>51</v>
      </c>
      <c r="I142" s="65" t="s">
        <v>86</v>
      </c>
      <c r="J142" s="65" t="s">
        <v>53</v>
      </c>
      <c r="K142" s="65" t="s">
        <v>54</v>
      </c>
      <c r="L142" s="66">
        <v>46155</v>
      </c>
      <c r="M142" s="65" t="s">
        <v>55</v>
      </c>
      <c r="N142" s="65" t="s">
        <v>48</v>
      </c>
      <c r="O142" s="65" t="s">
        <v>56</v>
      </c>
      <c r="P142" s="65" t="s">
        <v>87</v>
      </c>
      <c r="Q142" s="65" t="s">
        <v>107</v>
      </c>
      <c r="R142" s="65" t="s">
        <v>108</v>
      </c>
      <c r="S142" s="65" t="s">
        <v>87</v>
      </c>
      <c r="T142" s="65" t="s">
        <v>87</v>
      </c>
      <c r="U142" s="65" t="s">
        <v>180</v>
      </c>
      <c r="V142" s="67">
        <f>IF(AND(A142="ANH",D142&gt;0),INDEX('O_Inputs_Growth STWs Override'!$Z$5:$Z$228,MATCH('O_Inputs_Growth STWs Final'!A142&amp;"_"&amp;'O_Inputs_Growth STWs Final'!B142&amp;"_"&amp;E142&amp;"_"&amp;F142&amp;"_"&amp;U142,'O_Inputs_Growth STWs Override'!$AA$5:$AA$228,0)),'O_Inputs_Growth STWs'!V142)</f>
        <v>0</v>
      </c>
      <c r="W142" s="73" t="str">
        <f t="shared" si="2"/>
        <v>UUWWWTW0008_Opex</v>
      </c>
    </row>
    <row r="143" spans="1:23">
      <c r="A143" s="65" t="s">
        <v>90</v>
      </c>
      <c r="B143" s="65" t="s">
        <v>45</v>
      </c>
      <c r="C143" s="65" t="s">
        <v>46</v>
      </c>
      <c r="D143" s="67">
        <v>0</v>
      </c>
      <c r="E143" s="65" t="s">
        <v>67</v>
      </c>
      <c r="F143" s="65" t="s">
        <v>66</v>
      </c>
      <c r="G143" s="65" t="s">
        <v>50</v>
      </c>
      <c r="H143" s="65" t="s">
        <v>51</v>
      </c>
      <c r="I143" s="65" t="s">
        <v>86</v>
      </c>
      <c r="J143" s="65" t="s">
        <v>53</v>
      </c>
      <c r="K143" s="65" t="s">
        <v>54</v>
      </c>
      <c r="L143" s="66">
        <v>46155</v>
      </c>
      <c r="M143" s="65" t="s">
        <v>55</v>
      </c>
      <c r="N143" s="65" t="s">
        <v>48</v>
      </c>
      <c r="O143" s="65" t="s">
        <v>56</v>
      </c>
      <c r="P143" s="65" t="s">
        <v>87</v>
      </c>
      <c r="Q143" s="65" t="s">
        <v>107</v>
      </c>
      <c r="R143" s="65" t="s">
        <v>108</v>
      </c>
      <c r="S143" s="65" t="s">
        <v>87</v>
      </c>
      <c r="T143" s="65" t="s">
        <v>87</v>
      </c>
      <c r="U143" s="65" t="s">
        <v>181</v>
      </c>
      <c r="V143" s="67">
        <f>IF(AND(A143="ANH",D143&gt;0),INDEX('O_Inputs_Growth STWs Override'!$Z$5:$Z$228,MATCH('O_Inputs_Growth STWs Final'!A143&amp;"_"&amp;'O_Inputs_Growth STWs Final'!B143&amp;"_"&amp;E143&amp;"_"&amp;F143&amp;"_"&amp;U143,'O_Inputs_Growth STWs Override'!$AA$5:$AA$228,0)),'O_Inputs_Growth STWs'!V143)</f>
        <v>0</v>
      </c>
      <c r="W143" s="73" t="str">
        <f t="shared" si="2"/>
        <v>UUWWWTW0009_Opex</v>
      </c>
    </row>
    <row r="144" spans="1:23">
      <c r="A144" s="65" t="s">
        <v>90</v>
      </c>
      <c r="B144" s="65" t="s">
        <v>45</v>
      </c>
      <c r="C144" s="65" t="s">
        <v>46</v>
      </c>
      <c r="D144" s="67">
        <v>0</v>
      </c>
      <c r="E144" s="65" t="s">
        <v>67</v>
      </c>
      <c r="F144" s="65" t="s">
        <v>66</v>
      </c>
      <c r="G144" s="65" t="s">
        <v>50</v>
      </c>
      <c r="H144" s="65" t="s">
        <v>51</v>
      </c>
      <c r="I144" s="65" t="s">
        <v>86</v>
      </c>
      <c r="J144" s="65" t="s">
        <v>53</v>
      </c>
      <c r="K144" s="65" t="s">
        <v>54</v>
      </c>
      <c r="L144" s="66">
        <v>46155</v>
      </c>
      <c r="M144" s="65" t="s">
        <v>55</v>
      </c>
      <c r="N144" s="65" t="s">
        <v>48</v>
      </c>
      <c r="O144" s="65" t="s">
        <v>56</v>
      </c>
      <c r="P144" s="65" t="s">
        <v>87</v>
      </c>
      <c r="Q144" s="65" t="s">
        <v>107</v>
      </c>
      <c r="R144" s="65" t="s">
        <v>108</v>
      </c>
      <c r="S144" s="65" t="s">
        <v>87</v>
      </c>
      <c r="T144" s="65" t="s">
        <v>87</v>
      </c>
      <c r="U144" s="65" t="s">
        <v>182</v>
      </c>
      <c r="V144" s="67">
        <f>IF(AND(A144="ANH",D144&gt;0),INDEX('O_Inputs_Growth STWs Override'!$Z$5:$Z$228,MATCH('O_Inputs_Growth STWs Final'!A144&amp;"_"&amp;'O_Inputs_Growth STWs Final'!B144&amp;"_"&amp;E144&amp;"_"&amp;F144&amp;"_"&amp;U144,'O_Inputs_Growth STWs Override'!$AA$5:$AA$228,0)),'O_Inputs_Growth STWs'!V144)</f>
        <v>0</v>
      </c>
      <c r="W144" s="73" t="str">
        <f t="shared" si="2"/>
        <v>UUWWWTW0010_Opex</v>
      </c>
    </row>
    <row r="145" spans="1:23">
      <c r="A145" s="65" t="s">
        <v>90</v>
      </c>
      <c r="B145" s="65" t="s">
        <v>45</v>
      </c>
      <c r="C145" s="65" t="s">
        <v>46</v>
      </c>
      <c r="D145" s="67">
        <v>0</v>
      </c>
      <c r="E145" s="65" t="s">
        <v>67</v>
      </c>
      <c r="F145" s="65" t="s">
        <v>66</v>
      </c>
      <c r="G145" s="65" t="s">
        <v>50</v>
      </c>
      <c r="H145" s="65" t="s">
        <v>51</v>
      </c>
      <c r="I145" s="65" t="s">
        <v>86</v>
      </c>
      <c r="J145" s="65" t="s">
        <v>53</v>
      </c>
      <c r="K145" s="65" t="s">
        <v>54</v>
      </c>
      <c r="L145" s="66">
        <v>46155</v>
      </c>
      <c r="M145" s="65" t="s">
        <v>55</v>
      </c>
      <c r="N145" s="65" t="s">
        <v>48</v>
      </c>
      <c r="O145" s="65" t="s">
        <v>56</v>
      </c>
      <c r="P145" s="65" t="s">
        <v>87</v>
      </c>
      <c r="Q145" s="65" t="s">
        <v>107</v>
      </c>
      <c r="R145" s="65" t="s">
        <v>108</v>
      </c>
      <c r="S145" s="65" t="s">
        <v>87</v>
      </c>
      <c r="T145" s="65" t="s">
        <v>87</v>
      </c>
      <c r="U145" s="65" t="s">
        <v>183</v>
      </c>
      <c r="V145" s="67">
        <f>IF(AND(A145="ANH",D145&gt;0),INDEX('O_Inputs_Growth STWs Override'!$Z$5:$Z$228,MATCH('O_Inputs_Growth STWs Final'!A145&amp;"_"&amp;'O_Inputs_Growth STWs Final'!B145&amp;"_"&amp;E145&amp;"_"&amp;F145&amp;"_"&amp;U145,'O_Inputs_Growth STWs Override'!$AA$5:$AA$228,0)),'O_Inputs_Growth STWs'!V145)</f>
        <v>0</v>
      </c>
      <c r="W145" s="73" t="str">
        <f t="shared" si="2"/>
        <v>UUWWWTW0011_Opex</v>
      </c>
    </row>
    <row r="146" spans="1:23">
      <c r="A146" s="65" t="s">
        <v>90</v>
      </c>
      <c r="B146" s="65" t="s">
        <v>45</v>
      </c>
      <c r="C146" s="65" t="s">
        <v>46</v>
      </c>
      <c r="D146" s="67">
        <v>0</v>
      </c>
      <c r="E146" s="65" t="s">
        <v>67</v>
      </c>
      <c r="F146" s="65" t="s">
        <v>66</v>
      </c>
      <c r="G146" s="65" t="s">
        <v>50</v>
      </c>
      <c r="H146" s="65" t="s">
        <v>51</v>
      </c>
      <c r="I146" s="65" t="s">
        <v>86</v>
      </c>
      <c r="J146" s="65" t="s">
        <v>53</v>
      </c>
      <c r="K146" s="65" t="s">
        <v>54</v>
      </c>
      <c r="L146" s="66">
        <v>46155</v>
      </c>
      <c r="M146" s="65" t="s">
        <v>55</v>
      </c>
      <c r="N146" s="65" t="s">
        <v>48</v>
      </c>
      <c r="O146" s="65" t="s">
        <v>56</v>
      </c>
      <c r="P146" s="65" t="s">
        <v>87</v>
      </c>
      <c r="Q146" s="65" t="s">
        <v>107</v>
      </c>
      <c r="R146" s="65" t="s">
        <v>108</v>
      </c>
      <c r="S146" s="65" t="s">
        <v>87</v>
      </c>
      <c r="T146" s="65" t="s">
        <v>87</v>
      </c>
      <c r="U146" s="65" t="s">
        <v>184</v>
      </c>
      <c r="V146" s="67">
        <f>IF(AND(A146="ANH",D146&gt;0),INDEX('O_Inputs_Growth STWs Override'!$Z$5:$Z$228,MATCH('O_Inputs_Growth STWs Final'!A146&amp;"_"&amp;'O_Inputs_Growth STWs Final'!B146&amp;"_"&amp;E146&amp;"_"&amp;F146&amp;"_"&amp;U146,'O_Inputs_Growth STWs Override'!$AA$5:$AA$228,0)),'O_Inputs_Growth STWs'!V146)</f>
        <v>0</v>
      </c>
      <c r="W146" s="73" t="str">
        <f t="shared" si="2"/>
        <v>UUWWWTW0012_Opex</v>
      </c>
    </row>
    <row r="147" spans="1:23">
      <c r="A147" s="65" t="s">
        <v>90</v>
      </c>
      <c r="B147" s="65" t="s">
        <v>45</v>
      </c>
      <c r="C147" s="65" t="s">
        <v>46</v>
      </c>
      <c r="D147" s="67">
        <v>0</v>
      </c>
      <c r="E147" s="65" t="s">
        <v>67</v>
      </c>
      <c r="F147" s="65" t="s">
        <v>66</v>
      </c>
      <c r="G147" s="65" t="s">
        <v>50</v>
      </c>
      <c r="H147" s="65" t="s">
        <v>51</v>
      </c>
      <c r="I147" s="65" t="s">
        <v>86</v>
      </c>
      <c r="J147" s="65" t="s">
        <v>53</v>
      </c>
      <c r="K147" s="65" t="s">
        <v>54</v>
      </c>
      <c r="L147" s="66">
        <v>46155</v>
      </c>
      <c r="M147" s="65" t="s">
        <v>55</v>
      </c>
      <c r="N147" s="65" t="s">
        <v>48</v>
      </c>
      <c r="O147" s="65" t="s">
        <v>56</v>
      </c>
      <c r="P147" s="65" t="s">
        <v>87</v>
      </c>
      <c r="Q147" s="65" t="s">
        <v>107</v>
      </c>
      <c r="R147" s="65" t="s">
        <v>108</v>
      </c>
      <c r="S147" s="65" t="s">
        <v>87</v>
      </c>
      <c r="T147" s="65" t="s">
        <v>87</v>
      </c>
      <c r="U147" s="65" t="s">
        <v>185</v>
      </c>
      <c r="V147" s="67">
        <f>IF(AND(A147="ANH",D147&gt;0),INDEX('O_Inputs_Growth STWs Override'!$Z$5:$Z$228,MATCH('O_Inputs_Growth STWs Final'!A147&amp;"_"&amp;'O_Inputs_Growth STWs Final'!B147&amp;"_"&amp;E147&amp;"_"&amp;F147&amp;"_"&amp;U147,'O_Inputs_Growth STWs Override'!$AA$5:$AA$228,0)),'O_Inputs_Growth STWs'!V147)</f>
        <v>0</v>
      </c>
      <c r="W147" s="73" t="str">
        <f t="shared" si="2"/>
        <v>UUWWWTW0013_Opex</v>
      </c>
    </row>
    <row r="148" spans="1:23">
      <c r="A148" s="65" t="s">
        <v>90</v>
      </c>
      <c r="B148" s="65" t="s">
        <v>45</v>
      </c>
      <c r="C148" s="65" t="s">
        <v>46</v>
      </c>
      <c r="D148" s="67">
        <v>0</v>
      </c>
      <c r="E148" s="65" t="s">
        <v>67</v>
      </c>
      <c r="F148" s="65" t="s">
        <v>66</v>
      </c>
      <c r="G148" s="65" t="s">
        <v>50</v>
      </c>
      <c r="H148" s="65" t="s">
        <v>51</v>
      </c>
      <c r="I148" s="65" t="s">
        <v>86</v>
      </c>
      <c r="J148" s="65" t="s">
        <v>53</v>
      </c>
      <c r="K148" s="65" t="s">
        <v>54</v>
      </c>
      <c r="L148" s="66">
        <v>46155</v>
      </c>
      <c r="M148" s="65" t="s">
        <v>55</v>
      </c>
      <c r="N148" s="65" t="s">
        <v>48</v>
      </c>
      <c r="O148" s="65" t="s">
        <v>56</v>
      </c>
      <c r="P148" s="65" t="s">
        <v>87</v>
      </c>
      <c r="Q148" s="65" t="s">
        <v>107</v>
      </c>
      <c r="R148" s="65" t="s">
        <v>108</v>
      </c>
      <c r="S148" s="65" t="s">
        <v>87</v>
      </c>
      <c r="T148" s="65" t="s">
        <v>87</v>
      </c>
      <c r="U148" s="65" t="s">
        <v>186</v>
      </c>
      <c r="V148" s="67">
        <f>IF(AND(A148="ANH",D148&gt;0),INDEX('O_Inputs_Growth STWs Override'!$Z$5:$Z$228,MATCH('O_Inputs_Growth STWs Final'!A148&amp;"_"&amp;'O_Inputs_Growth STWs Final'!B148&amp;"_"&amp;E148&amp;"_"&amp;F148&amp;"_"&amp;U148,'O_Inputs_Growth STWs Override'!$AA$5:$AA$228,0)),'O_Inputs_Growth STWs'!V148)</f>
        <v>0</v>
      </c>
      <c r="W148" s="73" t="str">
        <f t="shared" si="2"/>
        <v>UUWWWTW0014_Opex</v>
      </c>
    </row>
    <row r="149" spans="1:23">
      <c r="A149" s="65" t="s">
        <v>90</v>
      </c>
      <c r="B149" s="65" t="s">
        <v>45</v>
      </c>
      <c r="C149" s="65" t="s">
        <v>46</v>
      </c>
      <c r="D149" s="67">
        <v>0</v>
      </c>
      <c r="E149" s="65" t="s">
        <v>67</v>
      </c>
      <c r="F149" s="65" t="s">
        <v>66</v>
      </c>
      <c r="G149" s="65" t="s">
        <v>50</v>
      </c>
      <c r="H149" s="65" t="s">
        <v>51</v>
      </c>
      <c r="I149" s="65" t="s">
        <v>86</v>
      </c>
      <c r="J149" s="65" t="s">
        <v>53</v>
      </c>
      <c r="K149" s="65" t="s">
        <v>54</v>
      </c>
      <c r="L149" s="66">
        <v>46155</v>
      </c>
      <c r="M149" s="65" t="s">
        <v>55</v>
      </c>
      <c r="N149" s="65" t="s">
        <v>48</v>
      </c>
      <c r="O149" s="65" t="s">
        <v>56</v>
      </c>
      <c r="P149" s="65" t="s">
        <v>87</v>
      </c>
      <c r="Q149" s="65" t="s">
        <v>107</v>
      </c>
      <c r="R149" s="65" t="s">
        <v>108</v>
      </c>
      <c r="S149" s="65" t="s">
        <v>87</v>
      </c>
      <c r="T149" s="65" t="s">
        <v>87</v>
      </c>
      <c r="U149" s="65" t="s">
        <v>187</v>
      </c>
      <c r="V149" s="67">
        <f>IF(AND(A149="ANH",D149&gt;0),INDEX('O_Inputs_Growth STWs Override'!$Z$5:$Z$228,MATCH('O_Inputs_Growth STWs Final'!A149&amp;"_"&amp;'O_Inputs_Growth STWs Final'!B149&amp;"_"&amp;E149&amp;"_"&amp;F149&amp;"_"&amp;U149,'O_Inputs_Growth STWs Override'!$AA$5:$AA$228,0)),'O_Inputs_Growth STWs'!V149)</f>
        <v>0</v>
      </c>
      <c r="W149" s="73" t="str">
        <f t="shared" si="2"/>
        <v>UUWWWTW0015_Opex</v>
      </c>
    </row>
    <row r="150" spans="1:23">
      <c r="A150" s="65" t="s">
        <v>90</v>
      </c>
      <c r="B150" s="65" t="s">
        <v>45</v>
      </c>
      <c r="C150" s="65" t="s">
        <v>46</v>
      </c>
      <c r="D150" s="67">
        <v>0</v>
      </c>
      <c r="E150" s="65" t="s">
        <v>67</v>
      </c>
      <c r="F150" s="65" t="s">
        <v>66</v>
      </c>
      <c r="G150" s="65" t="s">
        <v>50</v>
      </c>
      <c r="H150" s="65" t="s">
        <v>51</v>
      </c>
      <c r="I150" s="65" t="s">
        <v>86</v>
      </c>
      <c r="J150" s="65" t="s">
        <v>53</v>
      </c>
      <c r="K150" s="65" t="s">
        <v>54</v>
      </c>
      <c r="L150" s="66">
        <v>46155</v>
      </c>
      <c r="M150" s="65" t="s">
        <v>55</v>
      </c>
      <c r="N150" s="65" t="s">
        <v>48</v>
      </c>
      <c r="O150" s="65" t="s">
        <v>56</v>
      </c>
      <c r="P150" s="65" t="s">
        <v>87</v>
      </c>
      <c r="Q150" s="65" t="s">
        <v>107</v>
      </c>
      <c r="R150" s="65" t="s">
        <v>108</v>
      </c>
      <c r="S150" s="65" t="s">
        <v>87</v>
      </c>
      <c r="T150" s="65" t="s">
        <v>87</v>
      </c>
      <c r="U150" s="65" t="s">
        <v>188</v>
      </c>
      <c r="V150" s="67">
        <f>IF(AND(A150="ANH",D150&gt;0),INDEX('O_Inputs_Growth STWs Override'!$Z$5:$Z$228,MATCH('O_Inputs_Growth STWs Final'!A150&amp;"_"&amp;'O_Inputs_Growth STWs Final'!B150&amp;"_"&amp;E150&amp;"_"&amp;F150&amp;"_"&amp;U150,'O_Inputs_Growth STWs Override'!$AA$5:$AA$228,0)),'O_Inputs_Growth STWs'!V150)</f>
        <v>0</v>
      </c>
      <c r="W150" s="73" t="str">
        <f t="shared" si="2"/>
        <v>UUWWWTW0016_Opex</v>
      </c>
    </row>
    <row r="151" spans="1:23">
      <c r="A151" s="65" t="s">
        <v>90</v>
      </c>
      <c r="B151" s="65" t="s">
        <v>45</v>
      </c>
      <c r="C151" s="65" t="s">
        <v>46</v>
      </c>
      <c r="D151" s="67">
        <v>0</v>
      </c>
      <c r="E151" s="65" t="s">
        <v>67</v>
      </c>
      <c r="F151" s="65" t="s">
        <v>66</v>
      </c>
      <c r="G151" s="65" t="s">
        <v>50</v>
      </c>
      <c r="H151" s="65" t="s">
        <v>51</v>
      </c>
      <c r="I151" s="65" t="s">
        <v>86</v>
      </c>
      <c r="J151" s="65" t="s">
        <v>53</v>
      </c>
      <c r="K151" s="65" t="s">
        <v>54</v>
      </c>
      <c r="L151" s="66">
        <v>46155</v>
      </c>
      <c r="M151" s="65" t="s">
        <v>55</v>
      </c>
      <c r="N151" s="65" t="s">
        <v>48</v>
      </c>
      <c r="O151" s="65" t="s">
        <v>56</v>
      </c>
      <c r="P151" s="65" t="s">
        <v>87</v>
      </c>
      <c r="Q151" s="65" t="s">
        <v>107</v>
      </c>
      <c r="R151" s="65" t="s">
        <v>108</v>
      </c>
      <c r="S151" s="65" t="s">
        <v>87</v>
      </c>
      <c r="T151" s="65" t="s">
        <v>87</v>
      </c>
      <c r="U151" s="65" t="s">
        <v>189</v>
      </c>
      <c r="V151" s="67">
        <f>IF(AND(A151="ANH",D151&gt;0),INDEX('O_Inputs_Growth STWs Override'!$Z$5:$Z$228,MATCH('O_Inputs_Growth STWs Final'!A151&amp;"_"&amp;'O_Inputs_Growth STWs Final'!B151&amp;"_"&amp;E151&amp;"_"&amp;F151&amp;"_"&amp;U151,'O_Inputs_Growth STWs Override'!$AA$5:$AA$228,0)),'O_Inputs_Growth STWs'!V151)</f>
        <v>0</v>
      </c>
      <c r="W151" s="73" t="str">
        <f t="shared" si="2"/>
        <v>UUWWWTW0017_Opex</v>
      </c>
    </row>
    <row r="152" spans="1:23">
      <c r="A152" s="65" t="s">
        <v>90</v>
      </c>
      <c r="B152" s="65" t="s">
        <v>45</v>
      </c>
      <c r="C152" s="65" t="s">
        <v>46</v>
      </c>
      <c r="D152" s="67">
        <v>0</v>
      </c>
      <c r="E152" s="65" t="s">
        <v>67</v>
      </c>
      <c r="F152" s="65" t="s">
        <v>66</v>
      </c>
      <c r="G152" s="65" t="s">
        <v>50</v>
      </c>
      <c r="H152" s="65" t="s">
        <v>51</v>
      </c>
      <c r="I152" s="65" t="s">
        <v>86</v>
      </c>
      <c r="J152" s="65" t="s">
        <v>53</v>
      </c>
      <c r="K152" s="65" t="s">
        <v>54</v>
      </c>
      <c r="L152" s="66">
        <v>46155</v>
      </c>
      <c r="M152" s="65" t="s">
        <v>55</v>
      </c>
      <c r="N152" s="65" t="s">
        <v>48</v>
      </c>
      <c r="O152" s="65" t="s">
        <v>56</v>
      </c>
      <c r="P152" s="65" t="s">
        <v>87</v>
      </c>
      <c r="Q152" s="65" t="s">
        <v>107</v>
      </c>
      <c r="R152" s="65" t="s">
        <v>108</v>
      </c>
      <c r="S152" s="65" t="s">
        <v>87</v>
      </c>
      <c r="T152" s="65" t="s">
        <v>87</v>
      </c>
      <c r="U152" s="65" t="s">
        <v>190</v>
      </c>
      <c r="V152" s="67">
        <f>IF(AND(A152="ANH",D152&gt;0),INDEX('O_Inputs_Growth STWs Override'!$Z$5:$Z$228,MATCH('O_Inputs_Growth STWs Final'!A152&amp;"_"&amp;'O_Inputs_Growth STWs Final'!B152&amp;"_"&amp;E152&amp;"_"&amp;F152&amp;"_"&amp;U152,'O_Inputs_Growth STWs Override'!$AA$5:$AA$228,0)),'O_Inputs_Growth STWs'!V152)</f>
        <v>0</v>
      </c>
      <c r="W152" s="73" t="str">
        <f t="shared" si="2"/>
        <v>UUWWWTW0018_Opex</v>
      </c>
    </row>
    <row r="153" spans="1:23">
      <c r="A153" s="65" t="s">
        <v>90</v>
      </c>
      <c r="B153" s="65" t="s">
        <v>45</v>
      </c>
      <c r="C153" s="65" t="s">
        <v>46</v>
      </c>
      <c r="D153" s="67">
        <v>0</v>
      </c>
      <c r="E153" s="65" t="s">
        <v>67</v>
      </c>
      <c r="F153" s="65" t="s">
        <v>66</v>
      </c>
      <c r="G153" s="65" t="s">
        <v>50</v>
      </c>
      <c r="H153" s="65" t="s">
        <v>51</v>
      </c>
      <c r="I153" s="65" t="s">
        <v>86</v>
      </c>
      <c r="J153" s="65" t="s">
        <v>53</v>
      </c>
      <c r="K153" s="65" t="s">
        <v>54</v>
      </c>
      <c r="L153" s="66">
        <v>46155</v>
      </c>
      <c r="M153" s="65" t="s">
        <v>55</v>
      </c>
      <c r="N153" s="65" t="s">
        <v>48</v>
      </c>
      <c r="O153" s="65" t="s">
        <v>56</v>
      </c>
      <c r="P153" s="65" t="s">
        <v>87</v>
      </c>
      <c r="Q153" s="65" t="s">
        <v>107</v>
      </c>
      <c r="R153" s="65" t="s">
        <v>108</v>
      </c>
      <c r="S153" s="65" t="s">
        <v>87</v>
      </c>
      <c r="T153" s="65" t="s">
        <v>87</v>
      </c>
      <c r="U153" s="65" t="s">
        <v>191</v>
      </c>
      <c r="V153" s="67">
        <f>IF(AND(A153="ANH",D153&gt;0),INDEX('O_Inputs_Growth STWs Override'!$Z$5:$Z$228,MATCH('O_Inputs_Growth STWs Final'!A153&amp;"_"&amp;'O_Inputs_Growth STWs Final'!B153&amp;"_"&amp;E153&amp;"_"&amp;F153&amp;"_"&amp;U153,'O_Inputs_Growth STWs Override'!$AA$5:$AA$228,0)),'O_Inputs_Growth STWs'!V153)</f>
        <v>0</v>
      </c>
      <c r="W153" s="73" t="str">
        <f t="shared" si="2"/>
        <v>UUWWWTW0019_Opex</v>
      </c>
    </row>
    <row r="154" spans="1:23">
      <c r="A154" s="65" t="s">
        <v>90</v>
      </c>
      <c r="B154" s="65" t="s">
        <v>45</v>
      </c>
      <c r="C154" s="65" t="s">
        <v>46</v>
      </c>
      <c r="D154" s="67">
        <v>0</v>
      </c>
      <c r="E154" s="65" t="s">
        <v>67</v>
      </c>
      <c r="F154" s="65" t="s">
        <v>66</v>
      </c>
      <c r="G154" s="65" t="s">
        <v>50</v>
      </c>
      <c r="H154" s="65" t="s">
        <v>51</v>
      </c>
      <c r="I154" s="65" t="s">
        <v>86</v>
      </c>
      <c r="J154" s="65" t="s">
        <v>53</v>
      </c>
      <c r="K154" s="65" t="s">
        <v>54</v>
      </c>
      <c r="L154" s="66">
        <v>46155</v>
      </c>
      <c r="M154" s="65" t="s">
        <v>55</v>
      </c>
      <c r="N154" s="65" t="s">
        <v>48</v>
      </c>
      <c r="O154" s="65" t="s">
        <v>56</v>
      </c>
      <c r="P154" s="65" t="s">
        <v>87</v>
      </c>
      <c r="Q154" s="65" t="s">
        <v>107</v>
      </c>
      <c r="R154" s="65" t="s">
        <v>108</v>
      </c>
      <c r="S154" s="65" t="s">
        <v>87</v>
      </c>
      <c r="T154" s="65" t="s">
        <v>87</v>
      </c>
      <c r="U154" s="65" t="s">
        <v>192</v>
      </c>
      <c r="V154" s="67">
        <f>IF(AND(A154="ANH",D154&gt;0),INDEX('O_Inputs_Growth STWs Override'!$Z$5:$Z$228,MATCH('O_Inputs_Growth STWs Final'!A154&amp;"_"&amp;'O_Inputs_Growth STWs Final'!B154&amp;"_"&amp;E154&amp;"_"&amp;F154&amp;"_"&amp;U154,'O_Inputs_Growth STWs Override'!$AA$5:$AA$228,0)),'O_Inputs_Growth STWs'!V154)</f>
        <v>0</v>
      </c>
      <c r="W154" s="73" t="str">
        <f t="shared" si="2"/>
        <v>UUWWWTW0020_Opex</v>
      </c>
    </row>
    <row r="155" spans="1:23">
      <c r="A155" s="65" t="s">
        <v>90</v>
      </c>
      <c r="B155" s="65" t="s">
        <v>45</v>
      </c>
      <c r="C155" s="65" t="s">
        <v>46</v>
      </c>
      <c r="D155" s="67">
        <v>0</v>
      </c>
      <c r="E155" s="65" t="s">
        <v>67</v>
      </c>
      <c r="F155" s="65" t="s">
        <v>66</v>
      </c>
      <c r="G155" s="65" t="s">
        <v>50</v>
      </c>
      <c r="H155" s="65" t="s">
        <v>51</v>
      </c>
      <c r="I155" s="65" t="s">
        <v>86</v>
      </c>
      <c r="J155" s="65" t="s">
        <v>53</v>
      </c>
      <c r="K155" s="65" t="s">
        <v>54</v>
      </c>
      <c r="L155" s="66">
        <v>46155</v>
      </c>
      <c r="M155" s="65" t="s">
        <v>55</v>
      </c>
      <c r="N155" s="65" t="s">
        <v>48</v>
      </c>
      <c r="O155" s="65" t="s">
        <v>56</v>
      </c>
      <c r="P155" s="65" t="s">
        <v>87</v>
      </c>
      <c r="Q155" s="65" t="s">
        <v>107</v>
      </c>
      <c r="R155" s="65" t="s">
        <v>108</v>
      </c>
      <c r="S155" s="65" t="s">
        <v>87</v>
      </c>
      <c r="T155" s="65" t="s">
        <v>87</v>
      </c>
      <c r="U155" s="65" t="s">
        <v>193</v>
      </c>
      <c r="V155" s="67">
        <f>IF(AND(A155="ANH",D155&gt;0),INDEX('O_Inputs_Growth STWs Override'!$Z$5:$Z$228,MATCH('O_Inputs_Growth STWs Final'!A155&amp;"_"&amp;'O_Inputs_Growth STWs Final'!B155&amp;"_"&amp;E155&amp;"_"&amp;F155&amp;"_"&amp;U155,'O_Inputs_Growth STWs Override'!$AA$5:$AA$228,0)),'O_Inputs_Growth STWs'!V155)</f>
        <v>0</v>
      </c>
      <c r="W155" s="73" t="str">
        <f t="shared" si="2"/>
        <v>UUWWWTW0021_Opex</v>
      </c>
    </row>
    <row r="156" spans="1:23">
      <c r="A156" s="65" t="s">
        <v>90</v>
      </c>
      <c r="B156" s="65" t="s">
        <v>45</v>
      </c>
      <c r="C156" s="65" t="s">
        <v>46</v>
      </c>
      <c r="D156" s="67">
        <v>0</v>
      </c>
      <c r="E156" s="65" t="s">
        <v>67</v>
      </c>
      <c r="F156" s="65" t="s">
        <v>66</v>
      </c>
      <c r="G156" s="65" t="s">
        <v>50</v>
      </c>
      <c r="H156" s="65" t="s">
        <v>51</v>
      </c>
      <c r="I156" s="65" t="s">
        <v>86</v>
      </c>
      <c r="J156" s="65" t="s">
        <v>53</v>
      </c>
      <c r="K156" s="65" t="s">
        <v>54</v>
      </c>
      <c r="L156" s="66">
        <v>46155</v>
      </c>
      <c r="M156" s="65" t="s">
        <v>55</v>
      </c>
      <c r="N156" s="65" t="s">
        <v>48</v>
      </c>
      <c r="O156" s="65" t="s">
        <v>56</v>
      </c>
      <c r="P156" s="65" t="s">
        <v>87</v>
      </c>
      <c r="Q156" s="65" t="s">
        <v>107</v>
      </c>
      <c r="R156" s="65" t="s">
        <v>108</v>
      </c>
      <c r="S156" s="65" t="s">
        <v>87</v>
      </c>
      <c r="T156" s="65" t="s">
        <v>87</v>
      </c>
      <c r="U156" s="65" t="s">
        <v>194</v>
      </c>
      <c r="V156" s="67">
        <f>IF(AND(A156="ANH",D156&gt;0),INDEX('O_Inputs_Growth STWs Override'!$Z$5:$Z$228,MATCH('O_Inputs_Growth STWs Final'!A156&amp;"_"&amp;'O_Inputs_Growth STWs Final'!B156&amp;"_"&amp;E156&amp;"_"&amp;F156&amp;"_"&amp;U156,'O_Inputs_Growth STWs Override'!$AA$5:$AA$228,0)),'O_Inputs_Growth STWs'!V156)</f>
        <v>0</v>
      </c>
      <c r="W156" s="73" t="str">
        <f t="shared" si="2"/>
        <v>UUWWWTW0022_Opex</v>
      </c>
    </row>
    <row r="157" spans="1:23">
      <c r="A157" s="65" t="s">
        <v>90</v>
      </c>
      <c r="B157" s="65" t="s">
        <v>45</v>
      </c>
      <c r="C157" s="65" t="s">
        <v>46</v>
      </c>
      <c r="D157" s="67">
        <v>0</v>
      </c>
      <c r="E157" s="65" t="s">
        <v>67</v>
      </c>
      <c r="F157" s="65" t="s">
        <v>66</v>
      </c>
      <c r="G157" s="65" t="s">
        <v>50</v>
      </c>
      <c r="H157" s="65" t="s">
        <v>51</v>
      </c>
      <c r="I157" s="65" t="s">
        <v>86</v>
      </c>
      <c r="J157" s="65" t="s">
        <v>53</v>
      </c>
      <c r="K157" s="65" t="s">
        <v>54</v>
      </c>
      <c r="L157" s="66">
        <v>46155</v>
      </c>
      <c r="M157" s="65" t="s">
        <v>55</v>
      </c>
      <c r="N157" s="65" t="s">
        <v>48</v>
      </c>
      <c r="O157" s="65" t="s">
        <v>56</v>
      </c>
      <c r="P157" s="65" t="s">
        <v>87</v>
      </c>
      <c r="Q157" s="65" t="s">
        <v>107</v>
      </c>
      <c r="R157" s="65" t="s">
        <v>108</v>
      </c>
      <c r="S157" s="65" t="s">
        <v>87</v>
      </c>
      <c r="T157" s="65" t="s">
        <v>87</v>
      </c>
      <c r="U157" s="65" t="s">
        <v>195</v>
      </c>
      <c r="V157" s="67">
        <f>IF(AND(A157="ANH",D157&gt;0),INDEX('O_Inputs_Growth STWs Override'!$Z$5:$Z$228,MATCH('O_Inputs_Growth STWs Final'!A157&amp;"_"&amp;'O_Inputs_Growth STWs Final'!B157&amp;"_"&amp;E157&amp;"_"&amp;F157&amp;"_"&amp;U157,'O_Inputs_Growth STWs Override'!$AA$5:$AA$228,0)),'O_Inputs_Growth STWs'!V157)</f>
        <v>0</v>
      </c>
      <c r="W157" s="73" t="str">
        <f t="shared" si="2"/>
        <v>UUWWWTW0023_Opex</v>
      </c>
    </row>
    <row r="158" spans="1:23">
      <c r="A158" s="65" t="s">
        <v>90</v>
      </c>
      <c r="B158" s="65" t="s">
        <v>45</v>
      </c>
      <c r="C158" s="65" t="s">
        <v>46</v>
      </c>
      <c r="D158" s="67">
        <v>0</v>
      </c>
      <c r="E158" s="65" t="s">
        <v>67</v>
      </c>
      <c r="F158" s="65" t="s">
        <v>66</v>
      </c>
      <c r="G158" s="65" t="s">
        <v>50</v>
      </c>
      <c r="H158" s="65" t="s">
        <v>51</v>
      </c>
      <c r="I158" s="65" t="s">
        <v>86</v>
      </c>
      <c r="J158" s="65" t="s">
        <v>53</v>
      </c>
      <c r="K158" s="65" t="s">
        <v>54</v>
      </c>
      <c r="L158" s="66">
        <v>46155</v>
      </c>
      <c r="M158" s="65" t="s">
        <v>55</v>
      </c>
      <c r="N158" s="65" t="s">
        <v>48</v>
      </c>
      <c r="O158" s="65" t="s">
        <v>56</v>
      </c>
      <c r="P158" s="65" t="s">
        <v>87</v>
      </c>
      <c r="Q158" s="65" t="s">
        <v>107</v>
      </c>
      <c r="R158" s="65" t="s">
        <v>108</v>
      </c>
      <c r="S158" s="65" t="s">
        <v>87</v>
      </c>
      <c r="T158" s="65" t="s">
        <v>87</v>
      </c>
      <c r="U158" s="65" t="s">
        <v>196</v>
      </c>
      <c r="V158" s="67">
        <f>IF(AND(A158="ANH",D158&gt;0),INDEX('O_Inputs_Growth STWs Override'!$Z$5:$Z$228,MATCH('O_Inputs_Growth STWs Final'!A158&amp;"_"&amp;'O_Inputs_Growth STWs Final'!B158&amp;"_"&amp;E158&amp;"_"&amp;F158&amp;"_"&amp;U158,'O_Inputs_Growth STWs Override'!$AA$5:$AA$228,0)),'O_Inputs_Growth STWs'!V158)</f>
        <v>0</v>
      </c>
      <c r="W158" s="73" t="str">
        <f t="shared" si="2"/>
        <v>UUWWWTW0024_Opex</v>
      </c>
    </row>
    <row r="159" spans="1:23">
      <c r="A159" s="65" t="s">
        <v>90</v>
      </c>
      <c r="B159" s="65" t="s">
        <v>45</v>
      </c>
      <c r="C159" s="65" t="s">
        <v>46</v>
      </c>
      <c r="D159" s="67">
        <v>0</v>
      </c>
      <c r="E159" s="65" t="s">
        <v>67</v>
      </c>
      <c r="F159" s="65" t="s">
        <v>66</v>
      </c>
      <c r="G159" s="65" t="s">
        <v>50</v>
      </c>
      <c r="H159" s="65" t="s">
        <v>51</v>
      </c>
      <c r="I159" s="65" t="s">
        <v>86</v>
      </c>
      <c r="J159" s="65" t="s">
        <v>53</v>
      </c>
      <c r="K159" s="65" t="s">
        <v>54</v>
      </c>
      <c r="L159" s="66">
        <v>46155</v>
      </c>
      <c r="M159" s="65" t="s">
        <v>55</v>
      </c>
      <c r="N159" s="65" t="s">
        <v>48</v>
      </c>
      <c r="O159" s="65" t="s">
        <v>56</v>
      </c>
      <c r="P159" s="65" t="s">
        <v>87</v>
      </c>
      <c r="Q159" s="65" t="s">
        <v>107</v>
      </c>
      <c r="R159" s="65" t="s">
        <v>108</v>
      </c>
      <c r="S159" s="65" t="s">
        <v>87</v>
      </c>
      <c r="T159" s="65" t="s">
        <v>87</v>
      </c>
      <c r="U159" s="65" t="s">
        <v>197</v>
      </c>
      <c r="V159" s="67">
        <f>IF(AND(A159="ANH",D159&gt;0),INDEX('O_Inputs_Growth STWs Override'!$Z$5:$Z$228,MATCH('O_Inputs_Growth STWs Final'!A159&amp;"_"&amp;'O_Inputs_Growth STWs Final'!B159&amp;"_"&amp;E159&amp;"_"&amp;F159&amp;"_"&amp;U159,'O_Inputs_Growth STWs Override'!$AA$5:$AA$228,0)),'O_Inputs_Growth STWs'!V159)</f>
        <v>0</v>
      </c>
      <c r="W159" s="73" t="str">
        <f t="shared" si="2"/>
        <v>UUWWWTW0025_Opex</v>
      </c>
    </row>
    <row r="160" spans="1:23">
      <c r="A160" s="65" t="s">
        <v>90</v>
      </c>
      <c r="B160" s="65" t="s">
        <v>45</v>
      </c>
      <c r="C160" s="65" t="s">
        <v>46</v>
      </c>
      <c r="D160" s="67">
        <v>0</v>
      </c>
      <c r="E160" s="65" t="s">
        <v>67</v>
      </c>
      <c r="F160" s="65" t="s">
        <v>66</v>
      </c>
      <c r="G160" s="65" t="s">
        <v>50</v>
      </c>
      <c r="H160" s="65" t="s">
        <v>51</v>
      </c>
      <c r="I160" s="65" t="s">
        <v>86</v>
      </c>
      <c r="J160" s="65" t="s">
        <v>53</v>
      </c>
      <c r="K160" s="65" t="s">
        <v>54</v>
      </c>
      <c r="L160" s="66">
        <v>46155</v>
      </c>
      <c r="M160" s="65" t="s">
        <v>55</v>
      </c>
      <c r="N160" s="65" t="s">
        <v>48</v>
      </c>
      <c r="O160" s="65" t="s">
        <v>56</v>
      </c>
      <c r="P160" s="65" t="s">
        <v>87</v>
      </c>
      <c r="Q160" s="65" t="s">
        <v>107</v>
      </c>
      <c r="R160" s="65" t="s">
        <v>108</v>
      </c>
      <c r="S160" s="65" t="s">
        <v>87</v>
      </c>
      <c r="T160" s="65" t="s">
        <v>87</v>
      </c>
      <c r="U160" s="65" t="s">
        <v>198</v>
      </c>
      <c r="V160" s="67">
        <f>IF(AND(A160="ANH",D160&gt;0),INDEX('O_Inputs_Growth STWs Override'!$Z$5:$Z$228,MATCH('O_Inputs_Growth STWs Final'!A160&amp;"_"&amp;'O_Inputs_Growth STWs Final'!B160&amp;"_"&amp;E160&amp;"_"&amp;F160&amp;"_"&amp;U160,'O_Inputs_Growth STWs Override'!$AA$5:$AA$228,0)),'O_Inputs_Growth STWs'!V160)</f>
        <v>0</v>
      </c>
      <c r="W160" s="73" t="str">
        <f t="shared" si="2"/>
        <v>UUWWWTW0026_Opex</v>
      </c>
    </row>
    <row r="161" spans="1:23">
      <c r="A161" s="65" t="s">
        <v>90</v>
      </c>
      <c r="B161" s="65" t="s">
        <v>45</v>
      </c>
      <c r="C161" s="65" t="s">
        <v>46</v>
      </c>
      <c r="D161" s="67">
        <v>0</v>
      </c>
      <c r="E161" s="65" t="s">
        <v>67</v>
      </c>
      <c r="F161" s="65" t="s">
        <v>66</v>
      </c>
      <c r="G161" s="65" t="s">
        <v>50</v>
      </c>
      <c r="H161" s="65" t="s">
        <v>51</v>
      </c>
      <c r="I161" s="65" t="s">
        <v>86</v>
      </c>
      <c r="J161" s="65" t="s">
        <v>53</v>
      </c>
      <c r="K161" s="65" t="s">
        <v>54</v>
      </c>
      <c r="L161" s="66">
        <v>46155</v>
      </c>
      <c r="M161" s="65" t="s">
        <v>55</v>
      </c>
      <c r="N161" s="65" t="s">
        <v>48</v>
      </c>
      <c r="O161" s="65" t="s">
        <v>56</v>
      </c>
      <c r="P161" s="65" t="s">
        <v>87</v>
      </c>
      <c r="Q161" s="65" t="s">
        <v>107</v>
      </c>
      <c r="R161" s="65" t="s">
        <v>108</v>
      </c>
      <c r="S161" s="65" t="s">
        <v>87</v>
      </c>
      <c r="T161" s="65" t="s">
        <v>87</v>
      </c>
      <c r="U161" s="65" t="s">
        <v>199</v>
      </c>
      <c r="V161" s="67">
        <f>IF(AND(A161="ANH",D161&gt;0),INDEX('O_Inputs_Growth STWs Override'!$Z$5:$Z$228,MATCH('O_Inputs_Growth STWs Final'!A161&amp;"_"&amp;'O_Inputs_Growth STWs Final'!B161&amp;"_"&amp;E161&amp;"_"&amp;F161&amp;"_"&amp;U161,'O_Inputs_Growth STWs Override'!$AA$5:$AA$228,0)),'O_Inputs_Growth STWs'!V161)</f>
        <v>0</v>
      </c>
      <c r="W161" s="73" t="str">
        <f t="shared" si="2"/>
        <v>UUWWWTW0027_Opex</v>
      </c>
    </row>
    <row r="162" spans="1:23">
      <c r="A162" s="65" t="s">
        <v>90</v>
      </c>
      <c r="B162" s="65" t="s">
        <v>45</v>
      </c>
      <c r="C162" s="65" t="s">
        <v>46</v>
      </c>
      <c r="D162" s="67">
        <v>0</v>
      </c>
      <c r="E162" s="65" t="s">
        <v>67</v>
      </c>
      <c r="F162" s="65" t="s">
        <v>66</v>
      </c>
      <c r="G162" s="65" t="s">
        <v>50</v>
      </c>
      <c r="H162" s="65" t="s">
        <v>51</v>
      </c>
      <c r="I162" s="65" t="s">
        <v>86</v>
      </c>
      <c r="J162" s="65" t="s">
        <v>53</v>
      </c>
      <c r="K162" s="65" t="s">
        <v>54</v>
      </c>
      <c r="L162" s="66">
        <v>46155</v>
      </c>
      <c r="M162" s="65" t="s">
        <v>55</v>
      </c>
      <c r="N162" s="65" t="s">
        <v>48</v>
      </c>
      <c r="O162" s="65" t="s">
        <v>56</v>
      </c>
      <c r="P162" s="65" t="s">
        <v>87</v>
      </c>
      <c r="Q162" s="65" t="s">
        <v>107</v>
      </c>
      <c r="R162" s="65" t="s">
        <v>108</v>
      </c>
      <c r="S162" s="65" t="s">
        <v>87</v>
      </c>
      <c r="T162" s="65" t="s">
        <v>87</v>
      </c>
      <c r="U162" s="65" t="s">
        <v>200</v>
      </c>
      <c r="V162" s="67">
        <f>IF(AND(A162="ANH",D162&gt;0),INDEX('O_Inputs_Growth STWs Override'!$Z$5:$Z$228,MATCH('O_Inputs_Growth STWs Final'!A162&amp;"_"&amp;'O_Inputs_Growth STWs Final'!B162&amp;"_"&amp;E162&amp;"_"&amp;F162&amp;"_"&amp;U162,'O_Inputs_Growth STWs Override'!$AA$5:$AA$228,0)),'O_Inputs_Growth STWs'!V162)</f>
        <v>0</v>
      </c>
      <c r="W162" s="73" t="str">
        <f t="shared" si="2"/>
        <v>UUWWWTW0028_Opex</v>
      </c>
    </row>
    <row r="163" spans="1:23">
      <c r="A163" s="65" t="s">
        <v>90</v>
      </c>
      <c r="B163" s="65" t="s">
        <v>45</v>
      </c>
      <c r="C163" s="65" t="s">
        <v>46</v>
      </c>
      <c r="D163" s="67">
        <v>0</v>
      </c>
      <c r="E163" s="65" t="s">
        <v>67</v>
      </c>
      <c r="F163" s="65" t="s">
        <v>66</v>
      </c>
      <c r="G163" s="65" t="s">
        <v>50</v>
      </c>
      <c r="H163" s="65" t="s">
        <v>51</v>
      </c>
      <c r="I163" s="65" t="s">
        <v>86</v>
      </c>
      <c r="J163" s="65" t="s">
        <v>53</v>
      </c>
      <c r="K163" s="65" t="s">
        <v>54</v>
      </c>
      <c r="L163" s="66">
        <v>46155</v>
      </c>
      <c r="M163" s="65" t="s">
        <v>55</v>
      </c>
      <c r="N163" s="65" t="s">
        <v>48</v>
      </c>
      <c r="O163" s="65" t="s">
        <v>56</v>
      </c>
      <c r="P163" s="65" t="s">
        <v>87</v>
      </c>
      <c r="Q163" s="65" t="s">
        <v>107</v>
      </c>
      <c r="R163" s="65" t="s">
        <v>108</v>
      </c>
      <c r="S163" s="65" t="s">
        <v>87</v>
      </c>
      <c r="T163" s="65" t="s">
        <v>87</v>
      </c>
      <c r="U163" s="65" t="s">
        <v>201</v>
      </c>
      <c r="V163" s="67">
        <f>IF(AND(A163="ANH",D163&gt;0),INDEX('O_Inputs_Growth STWs Override'!$Z$5:$Z$228,MATCH('O_Inputs_Growth STWs Final'!A163&amp;"_"&amp;'O_Inputs_Growth STWs Final'!B163&amp;"_"&amp;E163&amp;"_"&amp;F163&amp;"_"&amp;U163,'O_Inputs_Growth STWs Override'!$AA$5:$AA$228,0)),'O_Inputs_Growth STWs'!V163)</f>
        <v>0</v>
      </c>
      <c r="W163" s="73" t="str">
        <f t="shared" si="2"/>
        <v>UUWWWTW0029_Opex</v>
      </c>
    </row>
    <row r="164" spans="1:23">
      <c r="A164" s="65" t="s">
        <v>90</v>
      </c>
      <c r="B164" s="65" t="s">
        <v>45</v>
      </c>
      <c r="C164" s="65" t="s">
        <v>46</v>
      </c>
      <c r="D164" s="67">
        <v>0</v>
      </c>
      <c r="E164" s="65" t="s">
        <v>67</v>
      </c>
      <c r="F164" s="65" t="s">
        <v>66</v>
      </c>
      <c r="G164" s="65" t="s">
        <v>50</v>
      </c>
      <c r="H164" s="65" t="s">
        <v>51</v>
      </c>
      <c r="I164" s="65" t="s">
        <v>86</v>
      </c>
      <c r="J164" s="65" t="s">
        <v>53</v>
      </c>
      <c r="K164" s="65" t="s">
        <v>54</v>
      </c>
      <c r="L164" s="66">
        <v>46155</v>
      </c>
      <c r="M164" s="65" t="s">
        <v>55</v>
      </c>
      <c r="N164" s="65" t="s">
        <v>48</v>
      </c>
      <c r="O164" s="65" t="s">
        <v>56</v>
      </c>
      <c r="P164" s="65" t="s">
        <v>87</v>
      </c>
      <c r="Q164" s="65" t="s">
        <v>107</v>
      </c>
      <c r="R164" s="65" t="s">
        <v>108</v>
      </c>
      <c r="S164" s="65" t="s">
        <v>87</v>
      </c>
      <c r="T164" s="65" t="s">
        <v>87</v>
      </c>
      <c r="U164" s="65" t="s">
        <v>202</v>
      </c>
      <c r="V164" s="67">
        <f>IF(AND(A164="ANH",D164&gt;0),INDEX('O_Inputs_Growth STWs Override'!$Z$5:$Z$228,MATCH('O_Inputs_Growth STWs Final'!A164&amp;"_"&amp;'O_Inputs_Growth STWs Final'!B164&amp;"_"&amp;E164&amp;"_"&amp;F164&amp;"_"&amp;U164,'O_Inputs_Growth STWs Override'!$AA$5:$AA$228,0)),'O_Inputs_Growth STWs'!V164)</f>
        <v>0</v>
      </c>
      <c r="W164" s="73" t="str">
        <f t="shared" si="2"/>
        <v>UUWWWTW0030_Opex</v>
      </c>
    </row>
    <row r="165" spans="1:23">
      <c r="A165" s="65" t="s">
        <v>90</v>
      </c>
      <c r="B165" s="65" t="s">
        <v>45</v>
      </c>
      <c r="C165" s="65" t="s">
        <v>46</v>
      </c>
      <c r="D165" s="67">
        <v>0</v>
      </c>
      <c r="E165" s="65" t="s">
        <v>67</v>
      </c>
      <c r="F165" s="65" t="s">
        <v>66</v>
      </c>
      <c r="G165" s="65" t="s">
        <v>50</v>
      </c>
      <c r="H165" s="65" t="s">
        <v>51</v>
      </c>
      <c r="I165" s="65" t="s">
        <v>86</v>
      </c>
      <c r="J165" s="65" t="s">
        <v>53</v>
      </c>
      <c r="K165" s="65" t="s">
        <v>54</v>
      </c>
      <c r="L165" s="66">
        <v>46155</v>
      </c>
      <c r="M165" s="65" t="s">
        <v>55</v>
      </c>
      <c r="N165" s="65" t="s">
        <v>48</v>
      </c>
      <c r="O165" s="65" t="s">
        <v>56</v>
      </c>
      <c r="P165" s="65" t="s">
        <v>87</v>
      </c>
      <c r="Q165" s="65" t="s">
        <v>107</v>
      </c>
      <c r="R165" s="65" t="s">
        <v>108</v>
      </c>
      <c r="S165" s="65" t="s">
        <v>87</v>
      </c>
      <c r="T165" s="65" t="s">
        <v>87</v>
      </c>
      <c r="U165" s="65" t="s">
        <v>203</v>
      </c>
      <c r="V165" s="67">
        <f>IF(AND(A165="ANH",D165&gt;0),INDEX('O_Inputs_Growth STWs Override'!$Z$5:$Z$228,MATCH('O_Inputs_Growth STWs Final'!A165&amp;"_"&amp;'O_Inputs_Growth STWs Final'!B165&amp;"_"&amp;E165&amp;"_"&amp;F165&amp;"_"&amp;U165,'O_Inputs_Growth STWs Override'!$AA$5:$AA$228,0)),'O_Inputs_Growth STWs'!V165)</f>
        <v>0</v>
      </c>
      <c r="W165" s="73" t="str">
        <f t="shared" si="2"/>
        <v>UUWWWTW0031_Opex</v>
      </c>
    </row>
    <row r="166" spans="1:23">
      <c r="A166" s="65" t="s">
        <v>90</v>
      </c>
      <c r="B166" s="65" t="s">
        <v>45</v>
      </c>
      <c r="C166" s="65" t="s">
        <v>46</v>
      </c>
      <c r="D166" s="67">
        <v>0</v>
      </c>
      <c r="E166" s="65" t="s">
        <v>67</v>
      </c>
      <c r="F166" s="65" t="s">
        <v>66</v>
      </c>
      <c r="G166" s="65" t="s">
        <v>50</v>
      </c>
      <c r="H166" s="65" t="s">
        <v>51</v>
      </c>
      <c r="I166" s="65" t="s">
        <v>86</v>
      </c>
      <c r="J166" s="65" t="s">
        <v>53</v>
      </c>
      <c r="K166" s="65" t="s">
        <v>54</v>
      </c>
      <c r="L166" s="66">
        <v>46155</v>
      </c>
      <c r="M166" s="65" t="s">
        <v>55</v>
      </c>
      <c r="N166" s="65" t="s">
        <v>48</v>
      </c>
      <c r="O166" s="65" t="s">
        <v>56</v>
      </c>
      <c r="P166" s="65" t="s">
        <v>87</v>
      </c>
      <c r="Q166" s="65" t="s">
        <v>107</v>
      </c>
      <c r="R166" s="65" t="s">
        <v>108</v>
      </c>
      <c r="S166" s="65" t="s">
        <v>87</v>
      </c>
      <c r="T166" s="65" t="s">
        <v>87</v>
      </c>
      <c r="U166" s="65" t="s">
        <v>204</v>
      </c>
      <c r="V166" s="67">
        <f>IF(AND(A166="ANH",D166&gt;0),INDEX('O_Inputs_Growth STWs Override'!$Z$5:$Z$228,MATCH('O_Inputs_Growth STWs Final'!A166&amp;"_"&amp;'O_Inputs_Growth STWs Final'!B166&amp;"_"&amp;E166&amp;"_"&amp;F166&amp;"_"&amp;U166,'O_Inputs_Growth STWs Override'!$AA$5:$AA$228,0)),'O_Inputs_Growth STWs'!V166)</f>
        <v>0</v>
      </c>
      <c r="W166" s="73" t="str">
        <f t="shared" si="2"/>
        <v>UUWWWTW0032_Opex</v>
      </c>
    </row>
    <row r="167" spans="1:23">
      <c r="A167" s="65" t="s">
        <v>90</v>
      </c>
      <c r="B167" s="65" t="s">
        <v>45</v>
      </c>
      <c r="C167" s="65" t="s">
        <v>46</v>
      </c>
      <c r="D167" s="67">
        <v>0</v>
      </c>
      <c r="E167" s="65" t="s">
        <v>67</v>
      </c>
      <c r="F167" s="65" t="s">
        <v>66</v>
      </c>
      <c r="G167" s="65" t="s">
        <v>50</v>
      </c>
      <c r="H167" s="65" t="s">
        <v>51</v>
      </c>
      <c r="I167" s="65" t="s">
        <v>86</v>
      </c>
      <c r="J167" s="65" t="s">
        <v>53</v>
      </c>
      <c r="K167" s="65" t="s">
        <v>54</v>
      </c>
      <c r="L167" s="66">
        <v>46155</v>
      </c>
      <c r="M167" s="65" t="s">
        <v>55</v>
      </c>
      <c r="N167" s="65" t="s">
        <v>48</v>
      </c>
      <c r="O167" s="65" t="s">
        <v>56</v>
      </c>
      <c r="P167" s="65" t="s">
        <v>87</v>
      </c>
      <c r="Q167" s="65" t="s">
        <v>107</v>
      </c>
      <c r="R167" s="65" t="s">
        <v>108</v>
      </c>
      <c r="S167" s="65" t="s">
        <v>87</v>
      </c>
      <c r="T167" s="65" t="s">
        <v>87</v>
      </c>
      <c r="U167" s="65" t="s">
        <v>205</v>
      </c>
      <c r="V167" s="67">
        <f>IF(AND(A167="ANH",D167&gt;0),INDEX('O_Inputs_Growth STWs Override'!$Z$5:$Z$228,MATCH('O_Inputs_Growth STWs Final'!A167&amp;"_"&amp;'O_Inputs_Growth STWs Final'!B167&amp;"_"&amp;E167&amp;"_"&amp;F167&amp;"_"&amp;U167,'O_Inputs_Growth STWs Override'!$AA$5:$AA$228,0)),'O_Inputs_Growth STWs'!V167)</f>
        <v>0</v>
      </c>
      <c r="W167" s="73" t="str">
        <f t="shared" si="2"/>
        <v>UUWWWTW0033_Opex</v>
      </c>
    </row>
    <row r="168" spans="1:23">
      <c r="A168" s="65" t="s">
        <v>90</v>
      </c>
      <c r="B168" s="65" t="s">
        <v>45</v>
      </c>
      <c r="C168" s="65" t="s">
        <v>46</v>
      </c>
      <c r="D168" s="67">
        <v>0</v>
      </c>
      <c r="E168" s="65" t="s">
        <v>67</v>
      </c>
      <c r="F168" s="65" t="s">
        <v>66</v>
      </c>
      <c r="G168" s="65" t="s">
        <v>50</v>
      </c>
      <c r="H168" s="65" t="s">
        <v>51</v>
      </c>
      <c r="I168" s="65" t="s">
        <v>86</v>
      </c>
      <c r="J168" s="65" t="s">
        <v>53</v>
      </c>
      <c r="K168" s="65" t="s">
        <v>54</v>
      </c>
      <c r="L168" s="66">
        <v>46155</v>
      </c>
      <c r="M168" s="65" t="s">
        <v>55</v>
      </c>
      <c r="N168" s="65" t="s">
        <v>48</v>
      </c>
      <c r="O168" s="65" t="s">
        <v>56</v>
      </c>
      <c r="P168" s="65" t="s">
        <v>87</v>
      </c>
      <c r="Q168" s="65" t="s">
        <v>107</v>
      </c>
      <c r="R168" s="65" t="s">
        <v>108</v>
      </c>
      <c r="S168" s="65" t="s">
        <v>87</v>
      </c>
      <c r="T168" s="65" t="s">
        <v>87</v>
      </c>
      <c r="U168" s="65" t="s">
        <v>206</v>
      </c>
      <c r="V168" s="67">
        <f>IF(AND(A168="ANH",D168&gt;0),INDEX('O_Inputs_Growth STWs Override'!$Z$5:$Z$228,MATCH('O_Inputs_Growth STWs Final'!A168&amp;"_"&amp;'O_Inputs_Growth STWs Final'!B168&amp;"_"&amp;E168&amp;"_"&amp;F168&amp;"_"&amp;U168,'O_Inputs_Growth STWs Override'!$AA$5:$AA$228,0)),'O_Inputs_Growth STWs'!V168)</f>
        <v>0</v>
      </c>
      <c r="W168" s="73" t="str">
        <f t="shared" si="2"/>
        <v>UUWWWTW0034_Opex</v>
      </c>
    </row>
    <row r="169" spans="1:23">
      <c r="A169" s="65" t="s">
        <v>90</v>
      </c>
      <c r="B169" s="65" t="s">
        <v>45</v>
      </c>
      <c r="C169" s="65" t="s">
        <v>46</v>
      </c>
      <c r="D169" s="67">
        <v>0</v>
      </c>
      <c r="E169" s="65" t="s">
        <v>67</v>
      </c>
      <c r="F169" s="65" t="s">
        <v>66</v>
      </c>
      <c r="G169" s="65" t="s">
        <v>50</v>
      </c>
      <c r="H169" s="65" t="s">
        <v>51</v>
      </c>
      <c r="I169" s="65" t="s">
        <v>52</v>
      </c>
      <c r="J169" s="65" t="s">
        <v>53</v>
      </c>
      <c r="K169" s="65" t="s">
        <v>54</v>
      </c>
      <c r="L169" s="66">
        <v>46155</v>
      </c>
      <c r="M169" s="65" t="s">
        <v>55</v>
      </c>
      <c r="N169" s="65" t="s">
        <v>48</v>
      </c>
      <c r="O169" s="65" t="s">
        <v>56</v>
      </c>
      <c r="P169" s="65" t="s">
        <v>87</v>
      </c>
      <c r="Q169" s="65" t="s">
        <v>107</v>
      </c>
      <c r="R169" s="65" t="s">
        <v>108</v>
      </c>
      <c r="S169" s="65" t="s">
        <v>87</v>
      </c>
      <c r="T169" s="65" t="s">
        <v>87</v>
      </c>
      <c r="U169" s="65" t="s">
        <v>64</v>
      </c>
      <c r="V169" s="67">
        <f>IF(AND(A169="ANH",D169&gt;0),INDEX('O_Inputs_Growth STWs Override'!$Z$5:$Z$228,MATCH('O_Inputs_Growth STWs Final'!A169&amp;"_"&amp;'O_Inputs_Growth STWs Final'!B169&amp;"_"&amp;E169&amp;"_"&amp;F169&amp;"_"&amp;U169,'O_Inputs_Growth STWs Override'!$AA$5:$AA$228,0)),'O_Inputs_Growth STWs'!V169)</f>
        <v>0</v>
      </c>
      <c r="W169" s="73" t="str">
        <f t="shared" si="2"/>
        <v>TOT_Opex</v>
      </c>
    </row>
    <row r="170" spans="1:23">
      <c r="A170" s="65" t="s">
        <v>90</v>
      </c>
      <c r="B170" s="65" t="s">
        <v>45</v>
      </c>
      <c r="C170" s="65" t="s">
        <v>46</v>
      </c>
      <c r="D170" s="67">
        <v>0</v>
      </c>
      <c r="E170" s="65" t="s">
        <v>68</v>
      </c>
      <c r="F170" s="65" t="s">
        <v>66</v>
      </c>
      <c r="G170" s="65" t="s">
        <v>50</v>
      </c>
      <c r="H170" s="65" t="s">
        <v>51</v>
      </c>
      <c r="I170" s="65" t="s">
        <v>86</v>
      </c>
      <c r="J170" s="65" t="s">
        <v>53</v>
      </c>
      <c r="K170" s="65" t="s">
        <v>54</v>
      </c>
      <c r="L170" s="66">
        <v>46155</v>
      </c>
      <c r="M170" s="65" t="s">
        <v>55</v>
      </c>
      <c r="N170" s="65" t="s">
        <v>48</v>
      </c>
      <c r="O170" s="65" t="s">
        <v>56</v>
      </c>
      <c r="P170" s="65" t="s">
        <v>87</v>
      </c>
      <c r="Q170" s="65" t="s">
        <v>107</v>
      </c>
      <c r="R170" s="65" t="s">
        <v>108</v>
      </c>
      <c r="S170" s="65" t="s">
        <v>87</v>
      </c>
      <c r="T170" s="65" t="s">
        <v>87</v>
      </c>
      <c r="U170" s="65" t="s">
        <v>175</v>
      </c>
      <c r="V170" s="67">
        <f>IF(AND(A170="ANH",D170&gt;0),INDEX('O_Inputs_Growth STWs Override'!$Z$5:$Z$228,MATCH('O_Inputs_Growth STWs Final'!A170&amp;"_"&amp;'O_Inputs_Growth STWs Final'!B170&amp;"_"&amp;E170&amp;"_"&amp;F170&amp;"_"&amp;U170,'O_Inputs_Growth STWs Override'!$AA$5:$AA$228,0)),'O_Inputs_Growth STWs'!V170)</f>
        <v>0</v>
      </c>
      <c r="W170" s="73" t="str">
        <f t="shared" si="2"/>
        <v>UUWWWTW0003_Opex</v>
      </c>
    </row>
    <row r="171" spans="1:23">
      <c r="A171" s="65" t="s">
        <v>90</v>
      </c>
      <c r="B171" s="65" t="s">
        <v>45</v>
      </c>
      <c r="C171" s="65" t="s">
        <v>46</v>
      </c>
      <c r="D171" s="67">
        <v>0</v>
      </c>
      <c r="E171" s="65" t="s">
        <v>68</v>
      </c>
      <c r="F171" s="65" t="s">
        <v>66</v>
      </c>
      <c r="G171" s="65" t="s">
        <v>50</v>
      </c>
      <c r="H171" s="65" t="s">
        <v>51</v>
      </c>
      <c r="I171" s="65" t="s">
        <v>86</v>
      </c>
      <c r="J171" s="65" t="s">
        <v>53</v>
      </c>
      <c r="K171" s="65" t="s">
        <v>54</v>
      </c>
      <c r="L171" s="66">
        <v>46155</v>
      </c>
      <c r="M171" s="65" t="s">
        <v>55</v>
      </c>
      <c r="N171" s="65" t="s">
        <v>48</v>
      </c>
      <c r="O171" s="65" t="s">
        <v>56</v>
      </c>
      <c r="P171" s="65" t="s">
        <v>87</v>
      </c>
      <c r="Q171" s="65" t="s">
        <v>107</v>
      </c>
      <c r="R171" s="65" t="s">
        <v>108</v>
      </c>
      <c r="S171" s="65" t="s">
        <v>87</v>
      </c>
      <c r="T171" s="65" t="s">
        <v>87</v>
      </c>
      <c r="U171" s="65" t="s">
        <v>176</v>
      </c>
      <c r="V171" s="67">
        <f>IF(AND(A171="ANH",D171&gt;0),INDEX('O_Inputs_Growth STWs Override'!$Z$5:$Z$228,MATCH('O_Inputs_Growth STWs Final'!A171&amp;"_"&amp;'O_Inputs_Growth STWs Final'!B171&amp;"_"&amp;E171&amp;"_"&amp;F171&amp;"_"&amp;U171,'O_Inputs_Growth STWs Override'!$AA$5:$AA$228,0)),'O_Inputs_Growth STWs'!V171)</f>
        <v>0</v>
      </c>
      <c r="W171" s="73" t="str">
        <f t="shared" si="2"/>
        <v>UUWWWTW0004_Opex</v>
      </c>
    </row>
    <row r="172" spans="1:23">
      <c r="A172" s="65" t="s">
        <v>90</v>
      </c>
      <c r="B172" s="65" t="s">
        <v>45</v>
      </c>
      <c r="C172" s="65" t="s">
        <v>46</v>
      </c>
      <c r="D172" s="67">
        <v>0</v>
      </c>
      <c r="E172" s="65" t="s">
        <v>68</v>
      </c>
      <c r="F172" s="65" t="s">
        <v>66</v>
      </c>
      <c r="G172" s="65" t="s">
        <v>50</v>
      </c>
      <c r="H172" s="65" t="s">
        <v>51</v>
      </c>
      <c r="I172" s="65" t="s">
        <v>86</v>
      </c>
      <c r="J172" s="65" t="s">
        <v>53</v>
      </c>
      <c r="K172" s="65" t="s">
        <v>54</v>
      </c>
      <c r="L172" s="66">
        <v>46155</v>
      </c>
      <c r="M172" s="65" t="s">
        <v>55</v>
      </c>
      <c r="N172" s="65" t="s">
        <v>48</v>
      </c>
      <c r="O172" s="65" t="s">
        <v>56</v>
      </c>
      <c r="P172" s="65" t="s">
        <v>87</v>
      </c>
      <c r="Q172" s="65" t="s">
        <v>107</v>
      </c>
      <c r="R172" s="65" t="s">
        <v>108</v>
      </c>
      <c r="S172" s="65" t="s">
        <v>87</v>
      </c>
      <c r="T172" s="65" t="s">
        <v>87</v>
      </c>
      <c r="U172" s="65" t="s">
        <v>178</v>
      </c>
      <c r="V172" s="67">
        <f>IF(AND(A172="ANH",D172&gt;0),INDEX('O_Inputs_Growth STWs Override'!$Z$5:$Z$228,MATCH('O_Inputs_Growth STWs Final'!A172&amp;"_"&amp;'O_Inputs_Growth STWs Final'!B172&amp;"_"&amp;E172&amp;"_"&amp;F172&amp;"_"&amp;U172,'O_Inputs_Growth STWs Override'!$AA$5:$AA$228,0)),'O_Inputs_Growth STWs'!V172)</f>
        <v>0</v>
      </c>
      <c r="W172" s="73" t="str">
        <f t="shared" si="2"/>
        <v>UUWWWTW0006_Opex</v>
      </c>
    </row>
    <row r="173" spans="1:23">
      <c r="A173" s="65" t="s">
        <v>90</v>
      </c>
      <c r="B173" s="65" t="s">
        <v>45</v>
      </c>
      <c r="C173" s="65" t="s">
        <v>46</v>
      </c>
      <c r="D173" s="67">
        <v>0</v>
      </c>
      <c r="E173" s="65" t="s">
        <v>68</v>
      </c>
      <c r="F173" s="65" t="s">
        <v>66</v>
      </c>
      <c r="G173" s="65" t="s">
        <v>50</v>
      </c>
      <c r="H173" s="65" t="s">
        <v>51</v>
      </c>
      <c r="I173" s="65" t="s">
        <v>86</v>
      </c>
      <c r="J173" s="65" t="s">
        <v>53</v>
      </c>
      <c r="K173" s="65" t="s">
        <v>54</v>
      </c>
      <c r="L173" s="66">
        <v>46155</v>
      </c>
      <c r="M173" s="65" t="s">
        <v>55</v>
      </c>
      <c r="N173" s="65" t="s">
        <v>48</v>
      </c>
      <c r="O173" s="65" t="s">
        <v>56</v>
      </c>
      <c r="P173" s="65" t="s">
        <v>87</v>
      </c>
      <c r="Q173" s="65" t="s">
        <v>107</v>
      </c>
      <c r="R173" s="65" t="s">
        <v>108</v>
      </c>
      <c r="S173" s="65" t="s">
        <v>87</v>
      </c>
      <c r="T173" s="65" t="s">
        <v>87</v>
      </c>
      <c r="U173" s="65" t="s">
        <v>180</v>
      </c>
      <c r="V173" s="67">
        <f>IF(AND(A173="ANH",D173&gt;0),INDEX('O_Inputs_Growth STWs Override'!$Z$5:$Z$228,MATCH('O_Inputs_Growth STWs Final'!A173&amp;"_"&amp;'O_Inputs_Growth STWs Final'!B173&amp;"_"&amp;E173&amp;"_"&amp;F173&amp;"_"&amp;U173,'O_Inputs_Growth STWs Override'!$AA$5:$AA$228,0)),'O_Inputs_Growth STWs'!V173)</f>
        <v>0</v>
      </c>
      <c r="W173" s="73" t="str">
        <f t="shared" si="2"/>
        <v>UUWWWTW0008_Opex</v>
      </c>
    </row>
    <row r="174" spans="1:23">
      <c r="A174" s="65" t="s">
        <v>90</v>
      </c>
      <c r="B174" s="65" t="s">
        <v>45</v>
      </c>
      <c r="C174" s="65" t="s">
        <v>46</v>
      </c>
      <c r="D174" s="67">
        <v>0</v>
      </c>
      <c r="E174" s="65" t="s">
        <v>68</v>
      </c>
      <c r="F174" s="65" t="s">
        <v>66</v>
      </c>
      <c r="G174" s="65" t="s">
        <v>50</v>
      </c>
      <c r="H174" s="65" t="s">
        <v>51</v>
      </c>
      <c r="I174" s="65" t="s">
        <v>86</v>
      </c>
      <c r="J174" s="65" t="s">
        <v>53</v>
      </c>
      <c r="K174" s="65" t="s">
        <v>54</v>
      </c>
      <c r="L174" s="66">
        <v>46155</v>
      </c>
      <c r="M174" s="65" t="s">
        <v>55</v>
      </c>
      <c r="N174" s="65" t="s">
        <v>48</v>
      </c>
      <c r="O174" s="65" t="s">
        <v>56</v>
      </c>
      <c r="P174" s="65" t="s">
        <v>87</v>
      </c>
      <c r="Q174" s="65" t="s">
        <v>107</v>
      </c>
      <c r="R174" s="65" t="s">
        <v>108</v>
      </c>
      <c r="S174" s="65" t="s">
        <v>87</v>
      </c>
      <c r="T174" s="65" t="s">
        <v>87</v>
      </c>
      <c r="U174" s="65" t="s">
        <v>181</v>
      </c>
      <c r="V174" s="67">
        <f>IF(AND(A174="ANH",D174&gt;0),INDEX('O_Inputs_Growth STWs Override'!$Z$5:$Z$228,MATCH('O_Inputs_Growth STWs Final'!A174&amp;"_"&amp;'O_Inputs_Growth STWs Final'!B174&amp;"_"&amp;E174&amp;"_"&amp;F174&amp;"_"&amp;U174,'O_Inputs_Growth STWs Override'!$AA$5:$AA$228,0)),'O_Inputs_Growth STWs'!V174)</f>
        <v>0</v>
      </c>
      <c r="W174" s="73" t="str">
        <f t="shared" si="2"/>
        <v>UUWWWTW0009_Opex</v>
      </c>
    </row>
    <row r="175" spans="1:23">
      <c r="A175" s="65" t="s">
        <v>90</v>
      </c>
      <c r="B175" s="65" t="s">
        <v>45</v>
      </c>
      <c r="C175" s="65" t="s">
        <v>46</v>
      </c>
      <c r="D175" s="67">
        <v>0</v>
      </c>
      <c r="E175" s="65" t="s">
        <v>68</v>
      </c>
      <c r="F175" s="65" t="s">
        <v>66</v>
      </c>
      <c r="G175" s="65" t="s">
        <v>50</v>
      </c>
      <c r="H175" s="65" t="s">
        <v>51</v>
      </c>
      <c r="I175" s="65" t="s">
        <v>86</v>
      </c>
      <c r="J175" s="65" t="s">
        <v>53</v>
      </c>
      <c r="K175" s="65" t="s">
        <v>54</v>
      </c>
      <c r="L175" s="66">
        <v>46155</v>
      </c>
      <c r="M175" s="65" t="s">
        <v>55</v>
      </c>
      <c r="N175" s="65" t="s">
        <v>48</v>
      </c>
      <c r="O175" s="65" t="s">
        <v>56</v>
      </c>
      <c r="P175" s="65" t="s">
        <v>87</v>
      </c>
      <c r="Q175" s="65" t="s">
        <v>107</v>
      </c>
      <c r="R175" s="65" t="s">
        <v>108</v>
      </c>
      <c r="S175" s="65" t="s">
        <v>87</v>
      </c>
      <c r="T175" s="65" t="s">
        <v>87</v>
      </c>
      <c r="U175" s="65" t="s">
        <v>183</v>
      </c>
      <c r="V175" s="67">
        <f>IF(AND(A175="ANH",D175&gt;0),INDEX('O_Inputs_Growth STWs Override'!$Z$5:$Z$228,MATCH('O_Inputs_Growth STWs Final'!A175&amp;"_"&amp;'O_Inputs_Growth STWs Final'!B175&amp;"_"&amp;E175&amp;"_"&amp;F175&amp;"_"&amp;U175,'O_Inputs_Growth STWs Override'!$AA$5:$AA$228,0)),'O_Inputs_Growth STWs'!V175)</f>
        <v>0</v>
      </c>
      <c r="W175" s="73" t="str">
        <f t="shared" si="2"/>
        <v>UUWWWTW0011_Opex</v>
      </c>
    </row>
    <row r="176" spans="1:23">
      <c r="A176" s="65" t="s">
        <v>90</v>
      </c>
      <c r="B176" s="65" t="s">
        <v>45</v>
      </c>
      <c r="C176" s="65" t="s">
        <v>46</v>
      </c>
      <c r="D176" s="67">
        <v>0</v>
      </c>
      <c r="E176" s="65" t="s">
        <v>68</v>
      </c>
      <c r="F176" s="65" t="s">
        <v>66</v>
      </c>
      <c r="G176" s="65" t="s">
        <v>50</v>
      </c>
      <c r="H176" s="65" t="s">
        <v>51</v>
      </c>
      <c r="I176" s="65" t="s">
        <v>86</v>
      </c>
      <c r="J176" s="65" t="s">
        <v>53</v>
      </c>
      <c r="K176" s="65" t="s">
        <v>54</v>
      </c>
      <c r="L176" s="66">
        <v>46155</v>
      </c>
      <c r="M176" s="65" t="s">
        <v>55</v>
      </c>
      <c r="N176" s="65" t="s">
        <v>48</v>
      </c>
      <c r="O176" s="65" t="s">
        <v>56</v>
      </c>
      <c r="P176" s="65" t="s">
        <v>87</v>
      </c>
      <c r="Q176" s="65" t="s">
        <v>107</v>
      </c>
      <c r="R176" s="65" t="s">
        <v>108</v>
      </c>
      <c r="S176" s="65" t="s">
        <v>87</v>
      </c>
      <c r="T176" s="65" t="s">
        <v>87</v>
      </c>
      <c r="U176" s="65" t="s">
        <v>184</v>
      </c>
      <c r="V176" s="67">
        <f>IF(AND(A176="ANH",D176&gt;0),INDEX('O_Inputs_Growth STWs Override'!$Z$5:$Z$228,MATCH('O_Inputs_Growth STWs Final'!A176&amp;"_"&amp;'O_Inputs_Growth STWs Final'!B176&amp;"_"&amp;E176&amp;"_"&amp;F176&amp;"_"&amp;U176,'O_Inputs_Growth STWs Override'!$AA$5:$AA$228,0)),'O_Inputs_Growth STWs'!V176)</f>
        <v>0</v>
      </c>
      <c r="W176" s="73" t="str">
        <f t="shared" si="2"/>
        <v>UUWWWTW0012_Opex</v>
      </c>
    </row>
    <row r="177" spans="1:23">
      <c r="A177" s="65" t="s">
        <v>90</v>
      </c>
      <c r="B177" s="65" t="s">
        <v>45</v>
      </c>
      <c r="C177" s="65" t="s">
        <v>46</v>
      </c>
      <c r="D177" s="67">
        <v>0</v>
      </c>
      <c r="E177" s="65" t="s">
        <v>68</v>
      </c>
      <c r="F177" s="65" t="s">
        <v>66</v>
      </c>
      <c r="G177" s="65" t="s">
        <v>50</v>
      </c>
      <c r="H177" s="65" t="s">
        <v>51</v>
      </c>
      <c r="I177" s="65" t="s">
        <v>86</v>
      </c>
      <c r="J177" s="65" t="s">
        <v>53</v>
      </c>
      <c r="K177" s="65" t="s">
        <v>54</v>
      </c>
      <c r="L177" s="66">
        <v>46155</v>
      </c>
      <c r="M177" s="65" t="s">
        <v>55</v>
      </c>
      <c r="N177" s="65" t="s">
        <v>48</v>
      </c>
      <c r="O177" s="65" t="s">
        <v>56</v>
      </c>
      <c r="P177" s="65" t="s">
        <v>87</v>
      </c>
      <c r="Q177" s="65" t="s">
        <v>107</v>
      </c>
      <c r="R177" s="65" t="s">
        <v>108</v>
      </c>
      <c r="S177" s="65" t="s">
        <v>87</v>
      </c>
      <c r="T177" s="65" t="s">
        <v>87</v>
      </c>
      <c r="U177" s="65" t="s">
        <v>185</v>
      </c>
      <c r="V177" s="67">
        <f>IF(AND(A177="ANH",D177&gt;0),INDEX('O_Inputs_Growth STWs Override'!$Z$5:$Z$228,MATCH('O_Inputs_Growth STWs Final'!A177&amp;"_"&amp;'O_Inputs_Growth STWs Final'!B177&amp;"_"&amp;E177&amp;"_"&amp;F177&amp;"_"&amp;U177,'O_Inputs_Growth STWs Override'!$AA$5:$AA$228,0)),'O_Inputs_Growth STWs'!V177)</f>
        <v>0</v>
      </c>
      <c r="W177" s="73" t="str">
        <f t="shared" si="2"/>
        <v>UUWWWTW0013_Opex</v>
      </c>
    </row>
    <row r="178" spans="1:23">
      <c r="A178" s="65" t="s">
        <v>90</v>
      </c>
      <c r="B178" s="65" t="s">
        <v>45</v>
      </c>
      <c r="C178" s="65" t="s">
        <v>46</v>
      </c>
      <c r="D178" s="67">
        <v>0</v>
      </c>
      <c r="E178" s="65" t="s">
        <v>68</v>
      </c>
      <c r="F178" s="65" t="s">
        <v>66</v>
      </c>
      <c r="G178" s="65" t="s">
        <v>50</v>
      </c>
      <c r="H178" s="65" t="s">
        <v>51</v>
      </c>
      <c r="I178" s="65" t="s">
        <v>86</v>
      </c>
      <c r="J178" s="65" t="s">
        <v>53</v>
      </c>
      <c r="K178" s="65" t="s">
        <v>54</v>
      </c>
      <c r="L178" s="66">
        <v>46155</v>
      </c>
      <c r="M178" s="65" t="s">
        <v>55</v>
      </c>
      <c r="N178" s="65" t="s">
        <v>48</v>
      </c>
      <c r="O178" s="65" t="s">
        <v>56</v>
      </c>
      <c r="P178" s="65" t="s">
        <v>87</v>
      </c>
      <c r="Q178" s="65" t="s">
        <v>107</v>
      </c>
      <c r="R178" s="65" t="s">
        <v>108</v>
      </c>
      <c r="S178" s="65" t="s">
        <v>87</v>
      </c>
      <c r="T178" s="65" t="s">
        <v>87</v>
      </c>
      <c r="U178" s="65" t="s">
        <v>186</v>
      </c>
      <c r="V178" s="67">
        <f>IF(AND(A178="ANH",D178&gt;0),INDEX('O_Inputs_Growth STWs Override'!$Z$5:$Z$228,MATCH('O_Inputs_Growth STWs Final'!A178&amp;"_"&amp;'O_Inputs_Growth STWs Final'!B178&amp;"_"&amp;E178&amp;"_"&amp;F178&amp;"_"&amp;U178,'O_Inputs_Growth STWs Override'!$AA$5:$AA$228,0)),'O_Inputs_Growth STWs'!V178)</f>
        <v>0</v>
      </c>
      <c r="W178" s="73" t="str">
        <f t="shared" si="2"/>
        <v>UUWWWTW0014_Opex</v>
      </c>
    </row>
    <row r="179" spans="1:23">
      <c r="A179" s="65" t="s">
        <v>90</v>
      </c>
      <c r="B179" s="65" t="s">
        <v>45</v>
      </c>
      <c r="C179" s="65" t="s">
        <v>46</v>
      </c>
      <c r="D179" s="67">
        <v>0</v>
      </c>
      <c r="E179" s="65" t="s">
        <v>68</v>
      </c>
      <c r="F179" s="65" t="s">
        <v>66</v>
      </c>
      <c r="G179" s="65" t="s">
        <v>50</v>
      </c>
      <c r="H179" s="65" t="s">
        <v>51</v>
      </c>
      <c r="I179" s="65" t="s">
        <v>86</v>
      </c>
      <c r="J179" s="65" t="s">
        <v>53</v>
      </c>
      <c r="K179" s="65" t="s">
        <v>54</v>
      </c>
      <c r="L179" s="66">
        <v>46155</v>
      </c>
      <c r="M179" s="65" t="s">
        <v>55</v>
      </c>
      <c r="N179" s="65" t="s">
        <v>48</v>
      </c>
      <c r="O179" s="65" t="s">
        <v>56</v>
      </c>
      <c r="P179" s="65" t="s">
        <v>87</v>
      </c>
      <c r="Q179" s="65" t="s">
        <v>107</v>
      </c>
      <c r="R179" s="65" t="s">
        <v>108</v>
      </c>
      <c r="S179" s="65" t="s">
        <v>87</v>
      </c>
      <c r="T179" s="65" t="s">
        <v>87</v>
      </c>
      <c r="U179" s="65" t="s">
        <v>188</v>
      </c>
      <c r="V179" s="67">
        <f>IF(AND(A179="ANH",D179&gt;0),INDEX('O_Inputs_Growth STWs Override'!$Z$5:$Z$228,MATCH('O_Inputs_Growth STWs Final'!A179&amp;"_"&amp;'O_Inputs_Growth STWs Final'!B179&amp;"_"&amp;E179&amp;"_"&amp;F179&amp;"_"&amp;U179,'O_Inputs_Growth STWs Override'!$AA$5:$AA$228,0)),'O_Inputs_Growth STWs'!V179)</f>
        <v>0</v>
      </c>
      <c r="W179" s="73" t="str">
        <f t="shared" si="2"/>
        <v>UUWWWTW0016_Opex</v>
      </c>
    </row>
    <row r="180" spans="1:23">
      <c r="A180" s="65" t="s">
        <v>90</v>
      </c>
      <c r="B180" s="65" t="s">
        <v>45</v>
      </c>
      <c r="C180" s="65" t="s">
        <v>46</v>
      </c>
      <c r="D180" s="67">
        <v>0</v>
      </c>
      <c r="E180" s="65" t="s">
        <v>68</v>
      </c>
      <c r="F180" s="65" t="s">
        <v>66</v>
      </c>
      <c r="G180" s="65" t="s">
        <v>50</v>
      </c>
      <c r="H180" s="65" t="s">
        <v>51</v>
      </c>
      <c r="I180" s="65" t="s">
        <v>86</v>
      </c>
      <c r="J180" s="65" t="s">
        <v>53</v>
      </c>
      <c r="K180" s="65" t="s">
        <v>54</v>
      </c>
      <c r="L180" s="66">
        <v>46155</v>
      </c>
      <c r="M180" s="65" t="s">
        <v>55</v>
      </c>
      <c r="N180" s="65" t="s">
        <v>48</v>
      </c>
      <c r="O180" s="65" t="s">
        <v>56</v>
      </c>
      <c r="P180" s="65" t="s">
        <v>87</v>
      </c>
      <c r="Q180" s="65" t="s">
        <v>107</v>
      </c>
      <c r="R180" s="65" t="s">
        <v>108</v>
      </c>
      <c r="S180" s="65" t="s">
        <v>87</v>
      </c>
      <c r="T180" s="65" t="s">
        <v>87</v>
      </c>
      <c r="U180" s="65" t="s">
        <v>189</v>
      </c>
      <c r="V180" s="67">
        <f>IF(AND(A180="ANH",D180&gt;0),INDEX('O_Inputs_Growth STWs Override'!$Z$5:$Z$228,MATCH('O_Inputs_Growth STWs Final'!A180&amp;"_"&amp;'O_Inputs_Growth STWs Final'!B180&amp;"_"&amp;E180&amp;"_"&amp;F180&amp;"_"&amp;U180,'O_Inputs_Growth STWs Override'!$AA$5:$AA$228,0)),'O_Inputs_Growth STWs'!V180)</f>
        <v>0</v>
      </c>
      <c r="W180" s="73" t="str">
        <f t="shared" si="2"/>
        <v>UUWWWTW0017_Opex</v>
      </c>
    </row>
    <row r="181" spans="1:23">
      <c r="A181" s="65" t="s">
        <v>90</v>
      </c>
      <c r="B181" s="65" t="s">
        <v>45</v>
      </c>
      <c r="C181" s="65" t="s">
        <v>46</v>
      </c>
      <c r="D181" s="67">
        <v>0</v>
      </c>
      <c r="E181" s="65" t="s">
        <v>68</v>
      </c>
      <c r="F181" s="65" t="s">
        <v>66</v>
      </c>
      <c r="G181" s="65" t="s">
        <v>50</v>
      </c>
      <c r="H181" s="65" t="s">
        <v>51</v>
      </c>
      <c r="I181" s="65" t="s">
        <v>86</v>
      </c>
      <c r="J181" s="65" t="s">
        <v>53</v>
      </c>
      <c r="K181" s="65" t="s">
        <v>54</v>
      </c>
      <c r="L181" s="66">
        <v>46155</v>
      </c>
      <c r="M181" s="65" t="s">
        <v>55</v>
      </c>
      <c r="N181" s="65" t="s">
        <v>48</v>
      </c>
      <c r="O181" s="65" t="s">
        <v>56</v>
      </c>
      <c r="P181" s="65" t="s">
        <v>87</v>
      </c>
      <c r="Q181" s="65" t="s">
        <v>107</v>
      </c>
      <c r="R181" s="65" t="s">
        <v>108</v>
      </c>
      <c r="S181" s="65" t="s">
        <v>87</v>
      </c>
      <c r="T181" s="65" t="s">
        <v>87</v>
      </c>
      <c r="U181" s="65" t="s">
        <v>190</v>
      </c>
      <c r="V181" s="67">
        <f>IF(AND(A181="ANH",D181&gt;0),INDEX('O_Inputs_Growth STWs Override'!$Z$5:$Z$228,MATCH('O_Inputs_Growth STWs Final'!A181&amp;"_"&amp;'O_Inputs_Growth STWs Final'!B181&amp;"_"&amp;E181&amp;"_"&amp;F181&amp;"_"&amp;U181,'O_Inputs_Growth STWs Override'!$AA$5:$AA$228,0)),'O_Inputs_Growth STWs'!V181)</f>
        <v>0</v>
      </c>
      <c r="W181" s="73" t="str">
        <f t="shared" si="2"/>
        <v>UUWWWTW0018_Opex</v>
      </c>
    </row>
    <row r="182" spans="1:23">
      <c r="A182" s="65" t="s">
        <v>90</v>
      </c>
      <c r="B182" s="65" t="s">
        <v>45</v>
      </c>
      <c r="C182" s="65" t="s">
        <v>46</v>
      </c>
      <c r="D182" s="67">
        <v>0</v>
      </c>
      <c r="E182" s="65" t="s">
        <v>68</v>
      </c>
      <c r="F182" s="65" t="s">
        <v>66</v>
      </c>
      <c r="G182" s="65" t="s">
        <v>50</v>
      </c>
      <c r="H182" s="65" t="s">
        <v>51</v>
      </c>
      <c r="I182" s="65" t="s">
        <v>86</v>
      </c>
      <c r="J182" s="65" t="s">
        <v>53</v>
      </c>
      <c r="K182" s="65" t="s">
        <v>54</v>
      </c>
      <c r="L182" s="66">
        <v>46155</v>
      </c>
      <c r="M182" s="65" t="s">
        <v>55</v>
      </c>
      <c r="N182" s="65" t="s">
        <v>48</v>
      </c>
      <c r="O182" s="65" t="s">
        <v>56</v>
      </c>
      <c r="P182" s="65" t="s">
        <v>87</v>
      </c>
      <c r="Q182" s="65" t="s">
        <v>107</v>
      </c>
      <c r="R182" s="65" t="s">
        <v>108</v>
      </c>
      <c r="S182" s="65" t="s">
        <v>87</v>
      </c>
      <c r="T182" s="65" t="s">
        <v>87</v>
      </c>
      <c r="U182" s="65" t="s">
        <v>192</v>
      </c>
      <c r="V182" s="67">
        <f>IF(AND(A182="ANH",D182&gt;0),INDEX('O_Inputs_Growth STWs Override'!$Z$5:$Z$228,MATCH('O_Inputs_Growth STWs Final'!A182&amp;"_"&amp;'O_Inputs_Growth STWs Final'!B182&amp;"_"&amp;E182&amp;"_"&amp;F182&amp;"_"&amp;U182,'O_Inputs_Growth STWs Override'!$AA$5:$AA$228,0)),'O_Inputs_Growth STWs'!V182)</f>
        <v>0</v>
      </c>
      <c r="W182" s="73" t="str">
        <f t="shared" si="2"/>
        <v>UUWWWTW0020_Opex</v>
      </c>
    </row>
    <row r="183" spans="1:23">
      <c r="A183" s="65" t="s">
        <v>90</v>
      </c>
      <c r="B183" s="65" t="s">
        <v>45</v>
      </c>
      <c r="C183" s="65" t="s">
        <v>46</v>
      </c>
      <c r="D183" s="67">
        <v>0</v>
      </c>
      <c r="E183" s="65" t="s">
        <v>68</v>
      </c>
      <c r="F183" s="65" t="s">
        <v>66</v>
      </c>
      <c r="G183" s="65" t="s">
        <v>50</v>
      </c>
      <c r="H183" s="65" t="s">
        <v>51</v>
      </c>
      <c r="I183" s="65" t="s">
        <v>86</v>
      </c>
      <c r="J183" s="65" t="s">
        <v>53</v>
      </c>
      <c r="K183" s="65" t="s">
        <v>54</v>
      </c>
      <c r="L183" s="66">
        <v>46155</v>
      </c>
      <c r="M183" s="65" t="s">
        <v>55</v>
      </c>
      <c r="N183" s="65" t="s">
        <v>48</v>
      </c>
      <c r="O183" s="65" t="s">
        <v>56</v>
      </c>
      <c r="P183" s="65" t="s">
        <v>87</v>
      </c>
      <c r="Q183" s="65" t="s">
        <v>107</v>
      </c>
      <c r="R183" s="65" t="s">
        <v>108</v>
      </c>
      <c r="S183" s="65" t="s">
        <v>87</v>
      </c>
      <c r="T183" s="65" t="s">
        <v>87</v>
      </c>
      <c r="U183" s="65" t="s">
        <v>193</v>
      </c>
      <c r="V183" s="67">
        <f>IF(AND(A183="ANH",D183&gt;0),INDEX('O_Inputs_Growth STWs Override'!$Z$5:$Z$228,MATCH('O_Inputs_Growth STWs Final'!A183&amp;"_"&amp;'O_Inputs_Growth STWs Final'!B183&amp;"_"&amp;E183&amp;"_"&amp;F183&amp;"_"&amp;U183,'O_Inputs_Growth STWs Override'!$AA$5:$AA$228,0)),'O_Inputs_Growth STWs'!V183)</f>
        <v>0</v>
      </c>
      <c r="W183" s="73" t="str">
        <f t="shared" si="2"/>
        <v>UUWWWTW0021_Opex</v>
      </c>
    </row>
    <row r="184" spans="1:23">
      <c r="A184" s="65" t="s">
        <v>90</v>
      </c>
      <c r="B184" s="65" t="s">
        <v>45</v>
      </c>
      <c r="C184" s="65" t="s">
        <v>46</v>
      </c>
      <c r="D184" s="67">
        <v>0</v>
      </c>
      <c r="E184" s="65" t="s">
        <v>68</v>
      </c>
      <c r="F184" s="65" t="s">
        <v>66</v>
      </c>
      <c r="G184" s="65" t="s">
        <v>50</v>
      </c>
      <c r="H184" s="65" t="s">
        <v>51</v>
      </c>
      <c r="I184" s="65" t="s">
        <v>86</v>
      </c>
      <c r="J184" s="65" t="s">
        <v>53</v>
      </c>
      <c r="K184" s="65" t="s">
        <v>54</v>
      </c>
      <c r="L184" s="66">
        <v>46155</v>
      </c>
      <c r="M184" s="65" t="s">
        <v>55</v>
      </c>
      <c r="N184" s="65" t="s">
        <v>48</v>
      </c>
      <c r="O184" s="65" t="s">
        <v>56</v>
      </c>
      <c r="P184" s="65" t="s">
        <v>87</v>
      </c>
      <c r="Q184" s="65" t="s">
        <v>107</v>
      </c>
      <c r="R184" s="65" t="s">
        <v>108</v>
      </c>
      <c r="S184" s="65" t="s">
        <v>87</v>
      </c>
      <c r="T184" s="65" t="s">
        <v>87</v>
      </c>
      <c r="U184" s="65" t="s">
        <v>194</v>
      </c>
      <c r="V184" s="67">
        <f>IF(AND(A184="ANH",D184&gt;0),INDEX('O_Inputs_Growth STWs Override'!$Z$5:$Z$228,MATCH('O_Inputs_Growth STWs Final'!A184&amp;"_"&amp;'O_Inputs_Growth STWs Final'!B184&amp;"_"&amp;E184&amp;"_"&amp;F184&amp;"_"&amp;U184,'O_Inputs_Growth STWs Override'!$AA$5:$AA$228,0)),'O_Inputs_Growth STWs'!V184)</f>
        <v>0</v>
      </c>
      <c r="W184" s="73" t="str">
        <f t="shared" si="2"/>
        <v>UUWWWTW0022_Opex</v>
      </c>
    </row>
    <row r="185" spans="1:23">
      <c r="A185" s="65" t="s">
        <v>90</v>
      </c>
      <c r="B185" s="65" t="s">
        <v>45</v>
      </c>
      <c r="C185" s="65" t="s">
        <v>46</v>
      </c>
      <c r="D185" s="67">
        <v>0</v>
      </c>
      <c r="E185" s="65" t="s">
        <v>68</v>
      </c>
      <c r="F185" s="65" t="s">
        <v>66</v>
      </c>
      <c r="G185" s="65" t="s">
        <v>50</v>
      </c>
      <c r="H185" s="65" t="s">
        <v>51</v>
      </c>
      <c r="I185" s="65" t="s">
        <v>86</v>
      </c>
      <c r="J185" s="65" t="s">
        <v>53</v>
      </c>
      <c r="K185" s="65" t="s">
        <v>54</v>
      </c>
      <c r="L185" s="66">
        <v>46155</v>
      </c>
      <c r="M185" s="65" t="s">
        <v>55</v>
      </c>
      <c r="N185" s="65" t="s">
        <v>48</v>
      </c>
      <c r="O185" s="65" t="s">
        <v>56</v>
      </c>
      <c r="P185" s="65" t="s">
        <v>87</v>
      </c>
      <c r="Q185" s="65" t="s">
        <v>107</v>
      </c>
      <c r="R185" s="65" t="s">
        <v>108</v>
      </c>
      <c r="S185" s="65" t="s">
        <v>87</v>
      </c>
      <c r="T185" s="65" t="s">
        <v>87</v>
      </c>
      <c r="U185" s="65" t="s">
        <v>195</v>
      </c>
      <c r="V185" s="67">
        <f>IF(AND(A185="ANH",D185&gt;0),INDEX('O_Inputs_Growth STWs Override'!$Z$5:$Z$228,MATCH('O_Inputs_Growth STWs Final'!A185&amp;"_"&amp;'O_Inputs_Growth STWs Final'!B185&amp;"_"&amp;E185&amp;"_"&amp;F185&amp;"_"&amp;U185,'O_Inputs_Growth STWs Override'!$AA$5:$AA$228,0)),'O_Inputs_Growth STWs'!V185)</f>
        <v>0</v>
      </c>
      <c r="W185" s="73" t="str">
        <f t="shared" si="2"/>
        <v>UUWWWTW0023_Opex</v>
      </c>
    </row>
    <row r="186" spans="1:23">
      <c r="A186" s="65" t="s">
        <v>90</v>
      </c>
      <c r="B186" s="65" t="s">
        <v>45</v>
      </c>
      <c r="C186" s="65" t="s">
        <v>46</v>
      </c>
      <c r="D186" s="67">
        <v>0</v>
      </c>
      <c r="E186" s="65" t="s">
        <v>68</v>
      </c>
      <c r="F186" s="65" t="s">
        <v>66</v>
      </c>
      <c r="G186" s="65" t="s">
        <v>50</v>
      </c>
      <c r="H186" s="65" t="s">
        <v>51</v>
      </c>
      <c r="I186" s="65" t="s">
        <v>86</v>
      </c>
      <c r="J186" s="65" t="s">
        <v>53</v>
      </c>
      <c r="K186" s="65" t="s">
        <v>54</v>
      </c>
      <c r="L186" s="66">
        <v>46155</v>
      </c>
      <c r="M186" s="65" t="s">
        <v>55</v>
      </c>
      <c r="N186" s="65" t="s">
        <v>48</v>
      </c>
      <c r="O186" s="65" t="s">
        <v>56</v>
      </c>
      <c r="P186" s="65" t="s">
        <v>87</v>
      </c>
      <c r="Q186" s="65" t="s">
        <v>107</v>
      </c>
      <c r="R186" s="65" t="s">
        <v>108</v>
      </c>
      <c r="S186" s="65" t="s">
        <v>87</v>
      </c>
      <c r="T186" s="65" t="s">
        <v>87</v>
      </c>
      <c r="U186" s="65" t="s">
        <v>196</v>
      </c>
      <c r="V186" s="67">
        <f>IF(AND(A186="ANH",D186&gt;0),INDEX('O_Inputs_Growth STWs Override'!$Z$5:$Z$228,MATCH('O_Inputs_Growth STWs Final'!A186&amp;"_"&amp;'O_Inputs_Growth STWs Final'!B186&amp;"_"&amp;E186&amp;"_"&amp;F186&amp;"_"&amp;U186,'O_Inputs_Growth STWs Override'!$AA$5:$AA$228,0)),'O_Inputs_Growth STWs'!V186)</f>
        <v>0</v>
      </c>
      <c r="W186" s="73" t="str">
        <f t="shared" si="2"/>
        <v>UUWWWTW0024_Opex</v>
      </c>
    </row>
    <row r="187" spans="1:23">
      <c r="A187" s="65" t="s">
        <v>90</v>
      </c>
      <c r="B187" s="65" t="s">
        <v>45</v>
      </c>
      <c r="C187" s="65" t="s">
        <v>46</v>
      </c>
      <c r="D187" s="67">
        <v>0</v>
      </c>
      <c r="E187" s="65" t="s">
        <v>68</v>
      </c>
      <c r="F187" s="65" t="s">
        <v>66</v>
      </c>
      <c r="G187" s="65" t="s">
        <v>50</v>
      </c>
      <c r="H187" s="65" t="s">
        <v>51</v>
      </c>
      <c r="I187" s="65" t="s">
        <v>86</v>
      </c>
      <c r="J187" s="65" t="s">
        <v>53</v>
      </c>
      <c r="K187" s="65" t="s">
        <v>54</v>
      </c>
      <c r="L187" s="66">
        <v>46155</v>
      </c>
      <c r="M187" s="65" t="s">
        <v>55</v>
      </c>
      <c r="N187" s="65" t="s">
        <v>48</v>
      </c>
      <c r="O187" s="65" t="s">
        <v>56</v>
      </c>
      <c r="P187" s="65" t="s">
        <v>87</v>
      </c>
      <c r="Q187" s="65" t="s">
        <v>107</v>
      </c>
      <c r="R187" s="65" t="s">
        <v>108</v>
      </c>
      <c r="S187" s="65" t="s">
        <v>87</v>
      </c>
      <c r="T187" s="65" t="s">
        <v>87</v>
      </c>
      <c r="U187" s="65" t="s">
        <v>197</v>
      </c>
      <c r="V187" s="67">
        <f>IF(AND(A187="ANH",D187&gt;0),INDEX('O_Inputs_Growth STWs Override'!$Z$5:$Z$228,MATCH('O_Inputs_Growth STWs Final'!A187&amp;"_"&amp;'O_Inputs_Growth STWs Final'!B187&amp;"_"&amp;E187&amp;"_"&amp;F187&amp;"_"&amp;U187,'O_Inputs_Growth STWs Override'!$AA$5:$AA$228,0)),'O_Inputs_Growth STWs'!V187)</f>
        <v>0</v>
      </c>
      <c r="W187" s="73" t="str">
        <f t="shared" si="2"/>
        <v>UUWWWTW0025_Opex</v>
      </c>
    </row>
    <row r="188" spans="1:23">
      <c r="A188" s="65" t="s">
        <v>90</v>
      </c>
      <c r="B188" s="65" t="s">
        <v>45</v>
      </c>
      <c r="C188" s="65" t="s">
        <v>46</v>
      </c>
      <c r="D188" s="67">
        <v>0</v>
      </c>
      <c r="E188" s="65" t="s">
        <v>68</v>
      </c>
      <c r="F188" s="65" t="s">
        <v>66</v>
      </c>
      <c r="G188" s="65" t="s">
        <v>50</v>
      </c>
      <c r="H188" s="65" t="s">
        <v>51</v>
      </c>
      <c r="I188" s="65" t="s">
        <v>86</v>
      </c>
      <c r="J188" s="65" t="s">
        <v>53</v>
      </c>
      <c r="K188" s="65" t="s">
        <v>54</v>
      </c>
      <c r="L188" s="66">
        <v>46155</v>
      </c>
      <c r="M188" s="65" t="s">
        <v>55</v>
      </c>
      <c r="N188" s="65" t="s">
        <v>48</v>
      </c>
      <c r="O188" s="65" t="s">
        <v>56</v>
      </c>
      <c r="P188" s="65" t="s">
        <v>87</v>
      </c>
      <c r="Q188" s="65" t="s">
        <v>107</v>
      </c>
      <c r="R188" s="65" t="s">
        <v>108</v>
      </c>
      <c r="S188" s="65" t="s">
        <v>87</v>
      </c>
      <c r="T188" s="65" t="s">
        <v>87</v>
      </c>
      <c r="U188" s="65" t="s">
        <v>199</v>
      </c>
      <c r="V188" s="67">
        <f>IF(AND(A188="ANH",D188&gt;0),INDEX('O_Inputs_Growth STWs Override'!$Z$5:$Z$228,MATCH('O_Inputs_Growth STWs Final'!A188&amp;"_"&amp;'O_Inputs_Growth STWs Final'!B188&amp;"_"&amp;E188&amp;"_"&amp;F188&amp;"_"&amp;U188,'O_Inputs_Growth STWs Override'!$AA$5:$AA$228,0)),'O_Inputs_Growth STWs'!V188)</f>
        <v>0</v>
      </c>
      <c r="W188" s="73" t="str">
        <f t="shared" si="2"/>
        <v>UUWWWTW0027_Opex</v>
      </c>
    </row>
    <row r="189" spans="1:23">
      <c r="A189" s="65" t="s">
        <v>90</v>
      </c>
      <c r="B189" s="65" t="s">
        <v>45</v>
      </c>
      <c r="C189" s="65" t="s">
        <v>46</v>
      </c>
      <c r="D189" s="67">
        <v>0</v>
      </c>
      <c r="E189" s="65" t="s">
        <v>68</v>
      </c>
      <c r="F189" s="65" t="s">
        <v>66</v>
      </c>
      <c r="G189" s="65" t="s">
        <v>50</v>
      </c>
      <c r="H189" s="65" t="s">
        <v>51</v>
      </c>
      <c r="I189" s="65" t="s">
        <v>86</v>
      </c>
      <c r="J189" s="65" t="s">
        <v>53</v>
      </c>
      <c r="K189" s="65" t="s">
        <v>54</v>
      </c>
      <c r="L189" s="66">
        <v>46155</v>
      </c>
      <c r="M189" s="65" t="s">
        <v>55</v>
      </c>
      <c r="N189" s="65" t="s">
        <v>48</v>
      </c>
      <c r="O189" s="65" t="s">
        <v>56</v>
      </c>
      <c r="P189" s="65" t="s">
        <v>87</v>
      </c>
      <c r="Q189" s="65" t="s">
        <v>107</v>
      </c>
      <c r="R189" s="65" t="s">
        <v>108</v>
      </c>
      <c r="S189" s="65" t="s">
        <v>87</v>
      </c>
      <c r="T189" s="65" t="s">
        <v>87</v>
      </c>
      <c r="U189" s="65" t="s">
        <v>200</v>
      </c>
      <c r="V189" s="67">
        <f>IF(AND(A189="ANH",D189&gt;0),INDEX('O_Inputs_Growth STWs Override'!$Z$5:$Z$228,MATCH('O_Inputs_Growth STWs Final'!A189&amp;"_"&amp;'O_Inputs_Growth STWs Final'!B189&amp;"_"&amp;E189&amp;"_"&amp;F189&amp;"_"&amp;U189,'O_Inputs_Growth STWs Override'!$AA$5:$AA$228,0)),'O_Inputs_Growth STWs'!V189)</f>
        <v>0</v>
      </c>
      <c r="W189" s="73" t="str">
        <f t="shared" si="2"/>
        <v>UUWWWTW0028_Opex</v>
      </c>
    </row>
    <row r="190" spans="1:23">
      <c r="A190" s="65" t="s">
        <v>90</v>
      </c>
      <c r="B190" s="65" t="s">
        <v>45</v>
      </c>
      <c r="C190" s="65" t="s">
        <v>46</v>
      </c>
      <c r="D190" s="67">
        <v>0</v>
      </c>
      <c r="E190" s="65" t="s">
        <v>68</v>
      </c>
      <c r="F190" s="65" t="s">
        <v>66</v>
      </c>
      <c r="G190" s="65" t="s">
        <v>50</v>
      </c>
      <c r="H190" s="65" t="s">
        <v>51</v>
      </c>
      <c r="I190" s="65" t="s">
        <v>86</v>
      </c>
      <c r="J190" s="65" t="s">
        <v>53</v>
      </c>
      <c r="K190" s="65" t="s">
        <v>54</v>
      </c>
      <c r="L190" s="66">
        <v>46155</v>
      </c>
      <c r="M190" s="65" t="s">
        <v>55</v>
      </c>
      <c r="N190" s="65" t="s">
        <v>48</v>
      </c>
      <c r="O190" s="65" t="s">
        <v>56</v>
      </c>
      <c r="P190" s="65" t="s">
        <v>87</v>
      </c>
      <c r="Q190" s="65" t="s">
        <v>107</v>
      </c>
      <c r="R190" s="65" t="s">
        <v>108</v>
      </c>
      <c r="S190" s="65" t="s">
        <v>87</v>
      </c>
      <c r="T190" s="65" t="s">
        <v>87</v>
      </c>
      <c r="U190" s="65" t="s">
        <v>203</v>
      </c>
      <c r="V190" s="67">
        <f>IF(AND(A190="ANH",D190&gt;0),INDEX('O_Inputs_Growth STWs Override'!$Z$5:$Z$228,MATCH('O_Inputs_Growth STWs Final'!A190&amp;"_"&amp;'O_Inputs_Growth STWs Final'!B190&amp;"_"&amp;E190&amp;"_"&amp;F190&amp;"_"&amp;U190,'O_Inputs_Growth STWs Override'!$AA$5:$AA$228,0)),'O_Inputs_Growth STWs'!V190)</f>
        <v>0</v>
      </c>
      <c r="W190" s="73" t="str">
        <f t="shared" si="2"/>
        <v>UUWWWTW0031_Opex</v>
      </c>
    </row>
    <row r="191" spans="1:23">
      <c r="A191" s="65" t="s">
        <v>90</v>
      </c>
      <c r="B191" s="65" t="s">
        <v>45</v>
      </c>
      <c r="C191" s="65" t="s">
        <v>46</v>
      </c>
      <c r="D191" s="67">
        <v>0</v>
      </c>
      <c r="E191" s="65" t="s">
        <v>68</v>
      </c>
      <c r="F191" s="65" t="s">
        <v>66</v>
      </c>
      <c r="G191" s="65" t="s">
        <v>50</v>
      </c>
      <c r="H191" s="65" t="s">
        <v>51</v>
      </c>
      <c r="I191" s="65" t="s">
        <v>86</v>
      </c>
      <c r="J191" s="65" t="s">
        <v>53</v>
      </c>
      <c r="K191" s="65" t="s">
        <v>54</v>
      </c>
      <c r="L191" s="66">
        <v>46155</v>
      </c>
      <c r="M191" s="65" t="s">
        <v>55</v>
      </c>
      <c r="N191" s="65" t="s">
        <v>48</v>
      </c>
      <c r="O191" s="65" t="s">
        <v>56</v>
      </c>
      <c r="P191" s="65" t="s">
        <v>87</v>
      </c>
      <c r="Q191" s="65" t="s">
        <v>107</v>
      </c>
      <c r="R191" s="65" t="s">
        <v>108</v>
      </c>
      <c r="S191" s="65" t="s">
        <v>87</v>
      </c>
      <c r="T191" s="65" t="s">
        <v>87</v>
      </c>
      <c r="U191" s="65" t="s">
        <v>204</v>
      </c>
      <c r="V191" s="67">
        <f>IF(AND(A191="ANH",D191&gt;0),INDEX('O_Inputs_Growth STWs Override'!$Z$5:$Z$228,MATCH('O_Inputs_Growth STWs Final'!A191&amp;"_"&amp;'O_Inputs_Growth STWs Final'!B191&amp;"_"&amp;E191&amp;"_"&amp;F191&amp;"_"&amp;U191,'O_Inputs_Growth STWs Override'!$AA$5:$AA$228,0)),'O_Inputs_Growth STWs'!V191)</f>
        <v>0</v>
      </c>
      <c r="W191" s="73" t="str">
        <f t="shared" si="2"/>
        <v>UUWWWTW0032_Opex</v>
      </c>
    </row>
    <row r="192" spans="1:23">
      <c r="A192" s="65" t="s">
        <v>90</v>
      </c>
      <c r="B192" s="65" t="s">
        <v>45</v>
      </c>
      <c r="C192" s="65" t="s">
        <v>46</v>
      </c>
      <c r="D192" s="67">
        <v>0</v>
      </c>
      <c r="E192" s="65" t="s">
        <v>68</v>
      </c>
      <c r="F192" s="65" t="s">
        <v>66</v>
      </c>
      <c r="G192" s="65" t="s">
        <v>50</v>
      </c>
      <c r="H192" s="65" t="s">
        <v>51</v>
      </c>
      <c r="I192" s="65" t="s">
        <v>86</v>
      </c>
      <c r="J192" s="65" t="s">
        <v>53</v>
      </c>
      <c r="K192" s="65" t="s">
        <v>54</v>
      </c>
      <c r="L192" s="66">
        <v>46155</v>
      </c>
      <c r="M192" s="65" t="s">
        <v>55</v>
      </c>
      <c r="N192" s="65" t="s">
        <v>48</v>
      </c>
      <c r="O192" s="65" t="s">
        <v>56</v>
      </c>
      <c r="P192" s="65" t="s">
        <v>87</v>
      </c>
      <c r="Q192" s="65" t="s">
        <v>107</v>
      </c>
      <c r="R192" s="65" t="s">
        <v>108</v>
      </c>
      <c r="S192" s="65" t="s">
        <v>87</v>
      </c>
      <c r="T192" s="65" t="s">
        <v>87</v>
      </c>
      <c r="U192" s="65" t="s">
        <v>205</v>
      </c>
      <c r="V192" s="67">
        <f>IF(AND(A192="ANH",D192&gt;0),INDEX('O_Inputs_Growth STWs Override'!$Z$5:$Z$228,MATCH('O_Inputs_Growth STWs Final'!A192&amp;"_"&amp;'O_Inputs_Growth STWs Final'!B192&amp;"_"&amp;E192&amp;"_"&amp;F192&amp;"_"&amp;U192,'O_Inputs_Growth STWs Override'!$AA$5:$AA$228,0)),'O_Inputs_Growth STWs'!V192)</f>
        <v>0</v>
      </c>
      <c r="W192" s="73" t="str">
        <f t="shared" si="2"/>
        <v>UUWWWTW0033_Opex</v>
      </c>
    </row>
    <row r="193" spans="1:23">
      <c r="A193" s="65" t="s">
        <v>90</v>
      </c>
      <c r="B193" s="65" t="s">
        <v>45</v>
      </c>
      <c r="C193" s="65" t="s">
        <v>46</v>
      </c>
      <c r="D193" s="67">
        <v>0</v>
      </c>
      <c r="E193" s="65" t="s">
        <v>69</v>
      </c>
      <c r="F193" s="65" t="s">
        <v>66</v>
      </c>
      <c r="G193" s="65" t="s">
        <v>50</v>
      </c>
      <c r="H193" s="65" t="s">
        <v>51</v>
      </c>
      <c r="I193" s="65" t="s">
        <v>86</v>
      </c>
      <c r="J193" s="65" t="s">
        <v>53</v>
      </c>
      <c r="K193" s="65" t="s">
        <v>54</v>
      </c>
      <c r="L193" s="66">
        <v>46155</v>
      </c>
      <c r="M193" s="65" t="s">
        <v>55</v>
      </c>
      <c r="N193" s="65" t="s">
        <v>48</v>
      </c>
      <c r="O193" s="65" t="s">
        <v>56</v>
      </c>
      <c r="P193" s="65" t="s">
        <v>87</v>
      </c>
      <c r="Q193" s="65" t="s">
        <v>107</v>
      </c>
      <c r="R193" s="65" t="s">
        <v>108</v>
      </c>
      <c r="S193" s="65" t="s">
        <v>87</v>
      </c>
      <c r="T193" s="65" t="s">
        <v>87</v>
      </c>
      <c r="U193" s="65" t="s">
        <v>185</v>
      </c>
      <c r="V193" s="67">
        <f>IF(AND(A193="ANH",D193&gt;0),INDEX('O_Inputs_Growth STWs Override'!$Z$5:$Z$228,MATCH('O_Inputs_Growth STWs Final'!A193&amp;"_"&amp;'O_Inputs_Growth STWs Final'!B193&amp;"_"&amp;E193&amp;"_"&amp;F193&amp;"_"&amp;U193,'O_Inputs_Growth STWs Override'!$AA$5:$AA$228,0)),'O_Inputs_Growth STWs'!V193)</f>
        <v>0</v>
      </c>
      <c r="W193" s="73" t="str">
        <f t="shared" si="2"/>
        <v>UUWWWTW0013_Opex</v>
      </c>
    </row>
    <row r="194" spans="1:23">
      <c r="A194" s="65" t="s">
        <v>90</v>
      </c>
      <c r="B194" s="65" t="s">
        <v>45</v>
      </c>
      <c r="C194" s="65" t="s">
        <v>46</v>
      </c>
      <c r="D194" s="67">
        <v>0</v>
      </c>
      <c r="E194" s="65" t="s">
        <v>69</v>
      </c>
      <c r="F194" s="65" t="s">
        <v>66</v>
      </c>
      <c r="G194" s="65" t="s">
        <v>50</v>
      </c>
      <c r="H194" s="65" t="s">
        <v>51</v>
      </c>
      <c r="I194" s="65" t="s">
        <v>86</v>
      </c>
      <c r="J194" s="65" t="s">
        <v>53</v>
      </c>
      <c r="K194" s="65" t="s">
        <v>54</v>
      </c>
      <c r="L194" s="66">
        <v>46155</v>
      </c>
      <c r="M194" s="65" t="s">
        <v>55</v>
      </c>
      <c r="N194" s="65" t="s">
        <v>48</v>
      </c>
      <c r="O194" s="65" t="s">
        <v>56</v>
      </c>
      <c r="P194" s="65" t="s">
        <v>87</v>
      </c>
      <c r="Q194" s="65" t="s">
        <v>107</v>
      </c>
      <c r="R194" s="65" t="s">
        <v>108</v>
      </c>
      <c r="S194" s="65" t="s">
        <v>87</v>
      </c>
      <c r="T194" s="65" t="s">
        <v>87</v>
      </c>
      <c r="U194" s="65" t="s">
        <v>186</v>
      </c>
      <c r="V194" s="67">
        <f>IF(AND(A194="ANH",D194&gt;0),INDEX('O_Inputs_Growth STWs Override'!$Z$5:$Z$228,MATCH('O_Inputs_Growth STWs Final'!A194&amp;"_"&amp;'O_Inputs_Growth STWs Final'!B194&amp;"_"&amp;E194&amp;"_"&amp;F194&amp;"_"&amp;U194,'O_Inputs_Growth STWs Override'!$AA$5:$AA$228,0)),'O_Inputs_Growth STWs'!V194)</f>
        <v>0</v>
      </c>
      <c r="W194" s="73" t="str">
        <f t="shared" si="2"/>
        <v>UUWWWTW0014_Opex</v>
      </c>
    </row>
    <row r="195" spans="1:23">
      <c r="A195" s="65" t="s">
        <v>90</v>
      </c>
      <c r="B195" s="65" t="s">
        <v>45</v>
      </c>
      <c r="C195" s="65" t="s">
        <v>46</v>
      </c>
      <c r="D195" s="67">
        <v>0</v>
      </c>
      <c r="E195" s="65" t="s">
        <v>69</v>
      </c>
      <c r="F195" s="65" t="s">
        <v>66</v>
      </c>
      <c r="G195" s="65" t="s">
        <v>50</v>
      </c>
      <c r="H195" s="65" t="s">
        <v>51</v>
      </c>
      <c r="I195" s="65" t="s">
        <v>86</v>
      </c>
      <c r="J195" s="65" t="s">
        <v>53</v>
      </c>
      <c r="K195" s="65" t="s">
        <v>54</v>
      </c>
      <c r="L195" s="66">
        <v>46155</v>
      </c>
      <c r="M195" s="65" t="s">
        <v>55</v>
      </c>
      <c r="N195" s="65" t="s">
        <v>48</v>
      </c>
      <c r="O195" s="65" t="s">
        <v>56</v>
      </c>
      <c r="P195" s="65" t="s">
        <v>87</v>
      </c>
      <c r="Q195" s="65" t="s">
        <v>107</v>
      </c>
      <c r="R195" s="65" t="s">
        <v>108</v>
      </c>
      <c r="S195" s="65" t="s">
        <v>87</v>
      </c>
      <c r="T195" s="65" t="s">
        <v>87</v>
      </c>
      <c r="U195" s="65" t="s">
        <v>188</v>
      </c>
      <c r="V195" s="67">
        <f>IF(AND(A195="ANH",D195&gt;0),INDEX('O_Inputs_Growth STWs Override'!$Z$5:$Z$228,MATCH('O_Inputs_Growth STWs Final'!A195&amp;"_"&amp;'O_Inputs_Growth STWs Final'!B195&amp;"_"&amp;E195&amp;"_"&amp;F195&amp;"_"&amp;U195,'O_Inputs_Growth STWs Override'!$AA$5:$AA$228,0)),'O_Inputs_Growth STWs'!V195)</f>
        <v>0</v>
      </c>
      <c r="W195" s="73" t="str">
        <f t="shared" si="2"/>
        <v>UUWWWTW0016_Opex</v>
      </c>
    </row>
    <row r="196" spans="1:23">
      <c r="A196" s="65" t="s">
        <v>90</v>
      </c>
      <c r="B196" s="65" t="s">
        <v>45</v>
      </c>
      <c r="C196" s="65" t="s">
        <v>46</v>
      </c>
      <c r="D196" s="67">
        <v>0</v>
      </c>
      <c r="E196" s="65" t="s">
        <v>69</v>
      </c>
      <c r="F196" s="65" t="s">
        <v>66</v>
      </c>
      <c r="G196" s="65" t="s">
        <v>50</v>
      </c>
      <c r="H196" s="65" t="s">
        <v>51</v>
      </c>
      <c r="I196" s="65" t="s">
        <v>86</v>
      </c>
      <c r="J196" s="65" t="s">
        <v>53</v>
      </c>
      <c r="K196" s="65" t="s">
        <v>54</v>
      </c>
      <c r="L196" s="66">
        <v>46155</v>
      </c>
      <c r="M196" s="65" t="s">
        <v>55</v>
      </c>
      <c r="N196" s="65" t="s">
        <v>48</v>
      </c>
      <c r="O196" s="65" t="s">
        <v>56</v>
      </c>
      <c r="P196" s="65" t="s">
        <v>87</v>
      </c>
      <c r="Q196" s="65" t="s">
        <v>107</v>
      </c>
      <c r="R196" s="65" t="s">
        <v>108</v>
      </c>
      <c r="S196" s="65" t="s">
        <v>87</v>
      </c>
      <c r="T196" s="65" t="s">
        <v>87</v>
      </c>
      <c r="U196" s="65" t="s">
        <v>193</v>
      </c>
      <c r="V196" s="67">
        <f>IF(AND(A196="ANH",D196&gt;0),INDEX('O_Inputs_Growth STWs Override'!$Z$5:$Z$228,MATCH('O_Inputs_Growth STWs Final'!A196&amp;"_"&amp;'O_Inputs_Growth STWs Final'!B196&amp;"_"&amp;E196&amp;"_"&amp;F196&amp;"_"&amp;U196,'O_Inputs_Growth STWs Override'!$AA$5:$AA$228,0)),'O_Inputs_Growth STWs'!V196)</f>
        <v>0</v>
      </c>
      <c r="W196" s="73" t="str">
        <f t="shared" si="2"/>
        <v>UUWWWTW0021_Opex</v>
      </c>
    </row>
    <row r="197" spans="1:23">
      <c r="A197" s="65" t="s">
        <v>90</v>
      </c>
      <c r="B197" s="65" t="s">
        <v>45</v>
      </c>
      <c r="C197" s="65" t="s">
        <v>46</v>
      </c>
      <c r="D197" s="67">
        <v>0</v>
      </c>
      <c r="E197" s="65" t="s">
        <v>69</v>
      </c>
      <c r="F197" s="65" t="s">
        <v>66</v>
      </c>
      <c r="G197" s="65" t="s">
        <v>50</v>
      </c>
      <c r="H197" s="65" t="s">
        <v>51</v>
      </c>
      <c r="I197" s="65" t="s">
        <v>86</v>
      </c>
      <c r="J197" s="65" t="s">
        <v>53</v>
      </c>
      <c r="K197" s="65" t="s">
        <v>54</v>
      </c>
      <c r="L197" s="66">
        <v>46155</v>
      </c>
      <c r="M197" s="65" t="s">
        <v>55</v>
      </c>
      <c r="N197" s="65" t="s">
        <v>48</v>
      </c>
      <c r="O197" s="65" t="s">
        <v>56</v>
      </c>
      <c r="P197" s="65" t="s">
        <v>87</v>
      </c>
      <c r="Q197" s="65" t="s">
        <v>107</v>
      </c>
      <c r="R197" s="65" t="s">
        <v>108</v>
      </c>
      <c r="S197" s="65" t="s">
        <v>87</v>
      </c>
      <c r="T197" s="65" t="s">
        <v>87</v>
      </c>
      <c r="U197" s="65" t="s">
        <v>197</v>
      </c>
      <c r="V197" s="67">
        <f>IF(AND(A197="ANH",D197&gt;0),INDEX('O_Inputs_Growth STWs Override'!$Z$5:$Z$228,MATCH('O_Inputs_Growth STWs Final'!A197&amp;"_"&amp;'O_Inputs_Growth STWs Final'!B197&amp;"_"&amp;E197&amp;"_"&amp;F197&amp;"_"&amp;U197,'O_Inputs_Growth STWs Override'!$AA$5:$AA$228,0)),'O_Inputs_Growth STWs'!V197)</f>
        <v>0</v>
      </c>
      <c r="W197" s="73" t="str">
        <f t="shared" si="2"/>
        <v>UUWWWTW0025_Opex</v>
      </c>
    </row>
    <row r="198" spans="1:23">
      <c r="A198" s="65" t="s">
        <v>90</v>
      </c>
      <c r="B198" s="65" t="s">
        <v>45</v>
      </c>
      <c r="C198" s="65" t="s">
        <v>46</v>
      </c>
      <c r="D198" s="67">
        <v>0</v>
      </c>
      <c r="E198" s="65" t="s">
        <v>69</v>
      </c>
      <c r="F198" s="65" t="s">
        <v>66</v>
      </c>
      <c r="G198" s="65" t="s">
        <v>50</v>
      </c>
      <c r="H198" s="65" t="s">
        <v>51</v>
      </c>
      <c r="I198" s="65" t="s">
        <v>86</v>
      </c>
      <c r="J198" s="65" t="s">
        <v>53</v>
      </c>
      <c r="K198" s="65" t="s">
        <v>54</v>
      </c>
      <c r="L198" s="66">
        <v>46155</v>
      </c>
      <c r="M198" s="65" t="s">
        <v>55</v>
      </c>
      <c r="N198" s="65" t="s">
        <v>48</v>
      </c>
      <c r="O198" s="65" t="s">
        <v>56</v>
      </c>
      <c r="P198" s="65" t="s">
        <v>87</v>
      </c>
      <c r="Q198" s="65" t="s">
        <v>107</v>
      </c>
      <c r="R198" s="65" t="s">
        <v>108</v>
      </c>
      <c r="S198" s="65" t="s">
        <v>87</v>
      </c>
      <c r="T198" s="65" t="s">
        <v>87</v>
      </c>
      <c r="U198" s="65" t="s">
        <v>199</v>
      </c>
      <c r="V198" s="67">
        <f>IF(AND(A198="ANH",D198&gt;0),INDEX('O_Inputs_Growth STWs Override'!$Z$5:$Z$228,MATCH('O_Inputs_Growth STWs Final'!A198&amp;"_"&amp;'O_Inputs_Growth STWs Final'!B198&amp;"_"&amp;E198&amp;"_"&amp;F198&amp;"_"&amp;U198,'O_Inputs_Growth STWs Override'!$AA$5:$AA$228,0)),'O_Inputs_Growth STWs'!V198)</f>
        <v>0</v>
      </c>
      <c r="W198" s="73" t="str">
        <f t="shared" ref="W198:W261" si="3">CONCATENATE(U198,"_",C198)</f>
        <v>UUWWWTW0027_Opex</v>
      </c>
    </row>
    <row r="199" spans="1:23">
      <c r="A199" s="65" t="s">
        <v>90</v>
      </c>
      <c r="B199" s="65" t="s">
        <v>45</v>
      </c>
      <c r="C199" s="65" t="s">
        <v>46</v>
      </c>
      <c r="D199" s="67">
        <v>0</v>
      </c>
      <c r="E199" s="65" t="s">
        <v>69</v>
      </c>
      <c r="F199" s="65" t="s">
        <v>66</v>
      </c>
      <c r="G199" s="65" t="s">
        <v>50</v>
      </c>
      <c r="H199" s="65" t="s">
        <v>51</v>
      </c>
      <c r="I199" s="65" t="s">
        <v>86</v>
      </c>
      <c r="J199" s="65" t="s">
        <v>53</v>
      </c>
      <c r="K199" s="65" t="s">
        <v>54</v>
      </c>
      <c r="L199" s="66">
        <v>46155</v>
      </c>
      <c r="M199" s="65" t="s">
        <v>55</v>
      </c>
      <c r="N199" s="65" t="s">
        <v>48</v>
      </c>
      <c r="O199" s="65" t="s">
        <v>56</v>
      </c>
      <c r="P199" s="65" t="s">
        <v>87</v>
      </c>
      <c r="Q199" s="65" t="s">
        <v>107</v>
      </c>
      <c r="R199" s="65" t="s">
        <v>108</v>
      </c>
      <c r="S199" s="65" t="s">
        <v>87</v>
      </c>
      <c r="T199" s="65" t="s">
        <v>87</v>
      </c>
      <c r="U199" s="65" t="s">
        <v>205</v>
      </c>
      <c r="V199" s="67">
        <f>IF(AND(A199="ANH",D199&gt;0),INDEX('O_Inputs_Growth STWs Override'!$Z$5:$Z$228,MATCH('O_Inputs_Growth STWs Final'!A199&amp;"_"&amp;'O_Inputs_Growth STWs Final'!B199&amp;"_"&amp;E199&amp;"_"&amp;F199&amp;"_"&amp;U199,'O_Inputs_Growth STWs Override'!$AA$5:$AA$228,0)),'O_Inputs_Growth STWs'!V199)</f>
        <v>0</v>
      </c>
      <c r="W199" s="73" t="str">
        <f t="shared" si="3"/>
        <v>UUWWWTW0033_Opex</v>
      </c>
    </row>
    <row r="200" spans="1:23">
      <c r="A200" s="65" t="s">
        <v>90</v>
      </c>
      <c r="B200" s="65" t="s">
        <v>45</v>
      </c>
      <c r="C200" s="65" t="s">
        <v>46</v>
      </c>
      <c r="D200" s="67">
        <v>8.1293620109061399E-3</v>
      </c>
      <c r="E200" s="65" t="s">
        <v>69</v>
      </c>
      <c r="F200" s="65" t="s">
        <v>66</v>
      </c>
      <c r="G200" s="65" t="s">
        <v>50</v>
      </c>
      <c r="H200" s="65" t="s">
        <v>51</v>
      </c>
      <c r="I200" s="65" t="s">
        <v>86</v>
      </c>
      <c r="J200" s="65" t="s">
        <v>53</v>
      </c>
      <c r="K200" s="65" t="s">
        <v>54</v>
      </c>
      <c r="L200" s="66">
        <v>46155</v>
      </c>
      <c r="M200" s="65" t="s">
        <v>55</v>
      </c>
      <c r="N200" s="65" t="s">
        <v>48</v>
      </c>
      <c r="O200" s="65" t="s">
        <v>56</v>
      </c>
      <c r="P200" s="65" t="s">
        <v>87</v>
      </c>
      <c r="Q200" s="65" t="s">
        <v>107</v>
      </c>
      <c r="R200" s="65" t="s">
        <v>108</v>
      </c>
      <c r="S200" s="65" t="s">
        <v>87</v>
      </c>
      <c r="T200" s="65" t="s">
        <v>87</v>
      </c>
      <c r="U200" s="65" t="s">
        <v>192</v>
      </c>
      <c r="V200" s="67">
        <f>IF(AND(A200="ANH",D200&gt;0),INDEX('O_Inputs_Growth STWs Override'!$Z$5:$Z$228,MATCH('O_Inputs_Growth STWs Final'!A200&amp;"_"&amp;'O_Inputs_Growth STWs Final'!B200&amp;"_"&amp;E200&amp;"_"&amp;F200&amp;"_"&amp;U200,'O_Inputs_Growth STWs Override'!$AA$5:$AA$228,0)),'O_Inputs_Growth STWs'!V200)</f>
        <v>8.1293620109061399E-3</v>
      </c>
      <c r="W200" s="73" t="str">
        <f t="shared" si="3"/>
        <v>UUWWWTW0020_Opex</v>
      </c>
    </row>
    <row r="201" spans="1:23">
      <c r="A201" s="65" t="s">
        <v>90</v>
      </c>
      <c r="B201" s="65" t="s">
        <v>45</v>
      </c>
      <c r="C201" s="65" t="s">
        <v>46</v>
      </c>
      <c r="D201" s="67">
        <v>8.3731283547025508E-3</v>
      </c>
      <c r="E201" s="65" t="s">
        <v>69</v>
      </c>
      <c r="F201" s="65" t="s">
        <v>66</v>
      </c>
      <c r="G201" s="65" t="s">
        <v>50</v>
      </c>
      <c r="H201" s="65" t="s">
        <v>51</v>
      </c>
      <c r="I201" s="65" t="s">
        <v>86</v>
      </c>
      <c r="J201" s="65" t="s">
        <v>53</v>
      </c>
      <c r="K201" s="65" t="s">
        <v>54</v>
      </c>
      <c r="L201" s="66">
        <v>46155</v>
      </c>
      <c r="M201" s="65" t="s">
        <v>55</v>
      </c>
      <c r="N201" s="65" t="s">
        <v>48</v>
      </c>
      <c r="O201" s="65" t="s">
        <v>56</v>
      </c>
      <c r="P201" s="65" t="s">
        <v>87</v>
      </c>
      <c r="Q201" s="65" t="s">
        <v>107</v>
      </c>
      <c r="R201" s="65" t="s">
        <v>108</v>
      </c>
      <c r="S201" s="65" t="s">
        <v>87</v>
      </c>
      <c r="T201" s="65" t="s">
        <v>87</v>
      </c>
      <c r="U201" s="65" t="s">
        <v>189</v>
      </c>
      <c r="V201" s="67">
        <f>IF(AND(A201="ANH",D201&gt;0),INDEX('O_Inputs_Growth STWs Override'!$Z$5:$Z$228,MATCH('O_Inputs_Growth STWs Final'!A201&amp;"_"&amp;'O_Inputs_Growth STWs Final'!B201&amp;"_"&amp;E201&amp;"_"&amp;F201&amp;"_"&amp;U201,'O_Inputs_Growth STWs Override'!$AA$5:$AA$228,0)),'O_Inputs_Growth STWs'!V201)</f>
        <v>8.3731283547025508E-3</v>
      </c>
      <c r="W201" s="73" t="str">
        <f t="shared" si="3"/>
        <v>UUWWWTW0017_Opex</v>
      </c>
    </row>
    <row r="202" spans="1:23">
      <c r="A202" s="65" t="s">
        <v>90</v>
      </c>
      <c r="B202" s="65" t="s">
        <v>45</v>
      </c>
      <c r="C202" s="65" t="s">
        <v>46</v>
      </c>
      <c r="D202" s="67">
        <v>8.7001129658860494E-3</v>
      </c>
      <c r="E202" s="65" t="s">
        <v>69</v>
      </c>
      <c r="F202" s="65" t="s">
        <v>66</v>
      </c>
      <c r="G202" s="65" t="s">
        <v>50</v>
      </c>
      <c r="H202" s="65" t="s">
        <v>51</v>
      </c>
      <c r="I202" s="65" t="s">
        <v>86</v>
      </c>
      <c r="J202" s="65" t="s">
        <v>53</v>
      </c>
      <c r="K202" s="65" t="s">
        <v>54</v>
      </c>
      <c r="L202" s="66">
        <v>46155</v>
      </c>
      <c r="M202" s="65" t="s">
        <v>55</v>
      </c>
      <c r="N202" s="65" t="s">
        <v>48</v>
      </c>
      <c r="O202" s="65" t="s">
        <v>56</v>
      </c>
      <c r="P202" s="65" t="s">
        <v>87</v>
      </c>
      <c r="Q202" s="65" t="s">
        <v>107</v>
      </c>
      <c r="R202" s="65" t="s">
        <v>108</v>
      </c>
      <c r="S202" s="65" t="s">
        <v>87</v>
      </c>
      <c r="T202" s="65" t="s">
        <v>87</v>
      </c>
      <c r="U202" s="65" t="s">
        <v>194</v>
      </c>
      <c r="V202" s="67">
        <f>IF(AND(A202="ANH",D202&gt;0),INDEX('O_Inputs_Growth STWs Override'!$Z$5:$Z$228,MATCH('O_Inputs_Growth STWs Final'!A202&amp;"_"&amp;'O_Inputs_Growth STWs Final'!B202&amp;"_"&amp;E202&amp;"_"&amp;F202&amp;"_"&amp;U202,'O_Inputs_Growth STWs Override'!$AA$5:$AA$228,0)),'O_Inputs_Growth STWs'!V202)</f>
        <v>8.7001129658860494E-3</v>
      </c>
      <c r="W202" s="73" t="str">
        <f t="shared" si="3"/>
        <v>UUWWWTW0022_Opex</v>
      </c>
    </row>
    <row r="203" spans="1:23">
      <c r="A203" s="65" t="s">
        <v>90</v>
      </c>
      <c r="B203" s="65" t="s">
        <v>45</v>
      </c>
      <c r="C203" s="65" t="s">
        <v>46</v>
      </c>
      <c r="D203" s="67">
        <v>1.1933850038315499E-2</v>
      </c>
      <c r="E203" s="65" t="s">
        <v>68</v>
      </c>
      <c r="F203" s="65" t="s">
        <v>66</v>
      </c>
      <c r="G203" s="65" t="s">
        <v>50</v>
      </c>
      <c r="H203" s="65" t="s">
        <v>51</v>
      </c>
      <c r="I203" s="65" t="s">
        <v>86</v>
      </c>
      <c r="J203" s="65" t="s">
        <v>53</v>
      </c>
      <c r="K203" s="65" t="s">
        <v>54</v>
      </c>
      <c r="L203" s="66">
        <v>46155</v>
      </c>
      <c r="M203" s="65" t="s">
        <v>55</v>
      </c>
      <c r="N203" s="65" t="s">
        <v>48</v>
      </c>
      <c r="O203" s="65" t="s">
        <v>56</v>
      </c>
      <c r="P203" s="65" t="s">
        <v>87</v>
      </c>
      <c r="Q203" s="65" t="s">
        <v>107</v>
      </c>
      <c r="R203" s="65" t="s">
        <v>108</v>
      </c>
      <c r="S203" s="65" t="s">
        <v>87</v>
      </c>
      <c r="T203" s="65" t="s">
        <v>87</v>
      </c>
      <c r="U203" s="65" t="s">
        <v>174</v>
      </c>
      <c r="V203" s="67">
        <f>IF(AND(A203="ANH",D203&gt;0),INDEX('O_Inputs_Growth STWs Override'!$Z$5:$Z$228,MATCH('O_Inputs_Growth STWs Final'!A203&amp;"_"&amp;'O_Inputs_Growth STWs Final'!B203&amp;"_"&amp;E203&amp;"_"&amp;F203&amp;"_"&amp;U203,'O_Inputs_Growth STWs Override'!$AA$5:$AA$228,0)),'O_Inputs_Growth STWs'!V203)</f>
        <v>1.1933850038315499E-2</v>
      </c>
      <c r="W203" s="73" t="str">
        <f t="shared" si="3"/>
        <v>UUWWWTW0002_Opex</v>
      </c>
    </row>
    <row r="204" spans="1:23">
      <c r="A204" s="65" t="s">
        <v>90</v>
      </c>
      <c r="B204" s="65" t="s">
        <v>45</v>
      </c>
      <c r="C204" s="65" t="s">
        <v>46</v>
      </c>
      <c r="D204" s="67">
        <v>1.2668314567880401E-2</v>
      </c>
      <c r="E204" s="65" t="s">
        <v>68</v>
      </c>
      <c r="F204" s="65" t="s">
        <v>66</v>
      </c>
      <c r="G204" s="65" t="s">
        <v>50</v>
      </c>
      <c r="H204" s="65" t="s">
        <v>51</v>
      </c>
      <c r="I204" s="65" t="s">
        <v>86</v>
      </c>
      <c r="J204" s="65" t="s">
        <v>53</v>
      </c>
      <c r="K204" s="65" t="s">
        <v>54</v>
      </c>
      <c r="L204" s="66">
        <v>46155</v>
      </c>
      <c r="M204" s="65" t="s">
        <v>55</v>
      </c>
      <c r="N204" s="65" t="s">
        <v>48</v>
      </c>
      <c r="O204" s="65" t="s">
        <v>56</v>
      </c>
      <c r="P204" s="65" t="s">
        <v>87</v>
      </c>
      <c r="Q204" s="65" t="s">
        <v>107</v>
      </c>
      <c r="R204" s="65" t="s">
        <v>108</v>
      </c>
      <c r="S204" s="65" t="s">
        <v>87</v>
      </c>
      <c r="T204" s="65" t="s">
        <v>87</v>
      </c>
      <c r="U204" s="65" t="s">
        <v>201</v>
      </c>
      <c r="V204" s="67">
        <f>IF(AND(A204="ANH",D204&gt;0),INDEX('O_Inputs_Growth STWs Override'!$Z$5:$Z$228,MATCH('O_Inputs_Growth STWs Final'!A204&amp;"_"&amp;'O_Inputs_Growth STWs Final'!B204&amp;"_"&amp;E204&amp;"_"&amp;F204&amp;"_"&amp;U204,'O_Inputs_Growth STWs Override'!$AA$5:$AA$228,0)),'O_Inputs_Growth STWs'!V204)</f>
        <v>1.2668314567880401E-2</v>
      </c>
      <c r="W204" s="73" t="str">
        <f t="shared" si="3"/>
        <v>UUWWWTW0029_Opex</v>
      </c>
    </row>
    <row r="205" spans="1:23">
      <c r="A205" s="65" t="s">
        <v>90</v>
      </c>
      <c r="B205" s="65" t="s">
        <v>45</v>
      </c>
      <c r="C205" s="65" t="s">
        <v>46</v>
      </c>
      <c r="D205" s="67">
        <v>1.2784959019798399E-2</v>
      </c>
      <c r="E205" s="65" t="s">
        <v>68</v>
      </c>
      <c r="F205" s="65" t="s">
        <v>66</v>
      </c>
      <c r="G205" s="65" t="s">
        <v>50</v>
      </c>
      <c r="H205" s="65" t="s">
        <v>51</v>
      </c>
      <c r="I205" s="65" t="s">
        <v>86</v>
      </c>
      <c r="J205" s="65" t="s">
        <v>53</v>
      </c>
      <c r="K205" s="65" t="s">
        <v>54</v>
      </c>
      <c r="L205" s="66">
        <v>46155</v>
      </c>
      <c r="M205" s="65" t="s">
        <v>55</v>
      </c>
      <c r="N205" s="65" t="s">
        <v>48</v>
      </c>
      <c r="O205" s="65" t="s">
        <v>56</v>
      </c>
      <c r="P205" s="65" t="s">
        <v>87</v>
      </c>
      <c r="Q205" s="65" t="s">
        <v>107</v>
      </c>
      <c r="R205" s="65" t="s">
        <v>108</v>
      </c>
      <c r="S205" s="65" t="s">
        <v>87</v>
      </c>
      <c r="T205" s="65" t="s">
        <v>87</v>
      </c>
      <c r="U205" s="65" t="s">
        <v>198</v>
      </c>
      <c r="V205" s="67">
        <f>IF(AND(A205="ANH",D205&gt;0),INDEX('O_Inputs_Growth STWs Override'!$Z$5:$Z$228,MATCH('O_Inputs_Growth STWs Final'!A205&amp;"_"&amp;'O_Inputs_Growth STWs Final'!B205&amp;"_"&amp;E205&amp;"_"&amp;F205&amp;"_"&amp;U205,'O_Inputs_Growth STWs Override'!$AA$5:$AA$228,0)),'O_Inputs_Growth STWs'!V205)</f>
        <v>1.2784959019798399E-2</v>
      </c>
      <c r="W205" s="73" t="str">
        <f t="shared" si="3"/>
        <v>UUWWWTW0026_Opex</v>
      </c>
    </row>
    <row r="206" spans="1:23">
      <c r="A206" s="65" t="s">
        <v>90</v>
      </c>
      <c r="B206" s="65" t="s">
        <v>45</v>
      </c>
      <c r="C206" s="65" t="s">
        <v>46</v>
      </c>
      <c r="D206" s="67">
        <v>1.3221415985057499E-2</v>
      </c>
      <c r="E206" s="65" t="s">
        <v>69</v>
      </c>
      <c r="F206" s="65" t="s">
        <v>66</v>
      </c>
      <c r="G206" s="65" t="s">
        <v>50</v>
      </c>
      <c r="H206" s="65" t="s">
        <v>51</v>
      </c>
      <c r="I206" s="65" t="s">
        <v>86</v>
      </c>
      <c r="J206" s="65" t="s">
        <v>53</v>
      </c>
      <c r="K206" s="65" t="s">
        <v>54</v>
      </c>
      <c r="L206" s="66">
        <v>46155</v>
      </c>
      <c r="M206" s="65" t="s">
        <v>55</v>
      </c>
      <c r="N206" s="65" t="s">
        <v>48</v>
      </c>
      <c r="O206" s="65" t="s">
        <v>56</v>
      </c>
      <c r="P206" s="65" t="s">
        <v>87</v>
      </c>
      <c r="Q206" s="65" t="s">
        <v>107</v>
      </c>
      <c r="R206" s="65" t="s">
        <v>108</v>
      </c>
      <c r="S206" s="65" t="s">
        <v>87</v>
      </c>
      <c r="T206" s="65" t="s">
        <v>87</v>
      </c>
      <c r="U206" s="65" t="s">
        <v>178</v>
      </c>
      <c r="V206" s="67">
        <f>IF(AND(A206="ANH",D206&gt;0),INDEX('O_Inputs_Growth STWs Override'!$Z$5:$Z$228,MATCH('O_Inputs_Growth STWs Final'!A206&amp;"_"&amp;'O_Inputs_Growth STWs Final'!B206&amp;"_"&amp;E206&amp;"_"&amp;F206&amp;"_"&amp;U206,'O_Inputs_Growth STWs Override'!$AA$5:$AA$228,0)),'O_Inputs_Growth STWs'!V206)</f>
        <v>1.3221415985057499E-2</v>
      </c>
      <c r="W206" s="73" t="str">
        <f t="shared" si="3"/>
        <v>UUWWWTW0006_Opex</v>
      </c>
    </row>
    <row r="207" spans="1:23">
      <c r="A207" s="65" t="s">
        <v>90</v>
      </c>
      <c r="B207" s="65" t="s">
        <v>45</v>
      </c>
      <c r="C207" s="65" t="s">
        <v>46</v>
      </c>
      <c r="D207" s="67">
        <v>1.51722115496553E-2</v>
      </c>
      <c r="E207" s="65" t="s">
        <v>68</v>
      </c>
      <c r="F207" s="65" t="s">
        <v>66</v>
      </c>
      <c r="G207" s="65" t="s">
        <v>50</v>
      </c>
      <c r="H207" s="65" t="s">
        <v>51</v>
      </c>
      <c r="I207" s="65" t="s">
        <v>86</v>
      </c>
      <c r="J207" s="65" t="s">
        <v>53</v>
      </c>
      <c r="K207" s="65" t="s">
        <v>54</v>
      </c>
      <c r="L207" s="66">
        <v>46155</v>
      </c>
      <c r="M207" s="65" t="s">
        <v>55</v>
      </c>
      <c r="N207" s="65" t="s">
        <v>48</v>
      </c>
      <c r="O207" s="65" t="s">
        <v>56</v>
      </c>
      <c r="P207" s="65" t="s">
        <v>87</v>
      </c>
      <c r="Q207" s="65" t="s">
        <v>107</v>
      </c>
      <c r="R207" s="65" t="s">
        <v>108</v>
      </c>
      <c r="S207" s="65" t="s">
        <v>87</v>
      </c>
      <c r="T207" s="65" t="s">
        <v>87</v>
      </c>
      <c r="U207" s="65" t="s">
        <v>177</v>
      </c>
      <c r="V207" s="67">
        <f>IF(AND(A207="ANH",D207&gt;0),INDEX('O_Inputs_Growth STWs Override'!$Z$5:$Z$228,MATCH('O_Inputs_Growth STWs Final'!A207&amp;"_"&amp;'O_Inputs_Growth STWs Final'!B207&amp;"_"&amp;E207&amp;"_"&amp;F207&amp;"_"&amp;U207,'O_Inputs_Growth STWs Override'!$AA$5:$AA$228,0)),'O_Inputs_Growth STWs'!V207)</f>
        <v>1.51722115496553E-2</v>
      </c>
      <c r="W207" s="73" t="str">
        <f t="shared" si="3"/>
        <v>UUWWWTW0005_Opex</v>
      </c>
    </row>
    <row r="208" spans="1:23">
      <c r="A208" s="65" t="s">
        <v>90</v>
      </c>
      <c r="B208" s="65" t="s">
        <v>45</v>
      </c>
      <c r="C208" s="65" t="s">
        <v>46</v>
      </c>
      <c r="D208" s="67">
        <v>1.6623502261824099E-2</v>
      </c>
      <c r="E208" s="65" t="s">
        <v>68</v>
      </c>
      <c r="F208" s="65" t="s">
        <v>66</v>
      </c>
      <c r="G208" s="65" t="s">
        <v>50</v>
      </c>
      <c r="H208" s="65" t="s">
        <v>51</v>
      </c>
      <c r="I208" s="65" t="s">
        <v>86</v>
      </c>
      <c r="J208" s="65" t="s">
        <v>53</v>
      </c>
      <c r="K208" s="65" t="s">
        <v>54</v>
      </c>
      <c r="L208" s="66">
        <v>46155</v>
      </c>
      <c r="M208" s="65" t="s">
        <v>55</v>
      </c>
      <c r="N208" s="65" t="s">
        <v>48</v>
      </c>
      <c r="O208" s="65" t="s">
        <v>56</v>
      </c>
      <c r="P208" s="65" t="s">
        <v>87</v>
      </c>
      <c r="Q208" s="65" t="s">
        <v>107</v>
      </c>
      <c r="R208" s="65" t="s">
        <v>108</v>
      </c>
      <c r="S208" s="65" t="s">
        <v>87</v>
      </c>
      <c r="T208" s="65" t="s">
        <v>87</v>
      </c>
      <c r="U208" s="65" t="s">
        <v>191</v>
      </c>
      <c r="V208" s="67">
        <f>IF(AND(A208="ANH",D208&gt;0),INDEX('O_Inputs_Growth STWs Override'!$Z$5:$Z$228,MATCH('O_Inputs_Growth STWs Final'!A208&amp;"_"&amp;'O_Inputs_Growth STWs Final'!B208&amp;"_"&amp;E208&amp;"_"&amp;F208&amp;"_"&amp;U208,'O_Inputs_Growth STWs Override'!$AA$5:$AA$228,0)),'O_Inputs_Growth STWs'!V208)</f>
        <v>1.6623502261824099E-2</v>
      </c>
      <c r="W208" s="73" t="str">
        <f t="shared" si="3"/>
        <v>UUWWWTW0019_Opex</v>
      </c>
    </row>
    <row r="209" spans="1:23">
      <c r="A209" s="65" t="s">
        <v>90</v>
      </c>
      <c r="B209" s="65" t="s">
        <v>45</v>
      </c>
      <c r="C209" s="65" t="s">
        <v>46</v>
      </c>
      <c r="D209" s="67">
        <v>1.8251751917021601E-2</v>
      </c>
      <c r="E209" s="65" t="s">
        <v>69</v>
      </c>
      <c r="F209" s="65" t="s">
        <v>66</v>
      </c>
      <c r="G209" s="65" t="s">
        <v>50</v>
      </c>
      <c r="H209" s="65" t="s">
        <v>51</v>
      </c>
      <c r="I209" s="65" t="s">
        <v>86</v>
      </c>
      <c r="J209" s="65" t="s">
        <v>53</v>
      </c>
      <c r="K209" s="65" t="s">
        <v>54</v>
      </c>
      <c r="L209" s="66">
        <v>46155</v>
      </c>
      <c r="M209" s="65" t="s">
        <v>55</v>
      </c>
      <c r="N209" s="65" t="s">
        <v>48</v>
      </c>
      <c r="O209" s="65" t="s">
        <v>56</v>
      </c>
      <c r="P209" s="65" t="s">
        <v>87</v>
      </c>
      <c r="Q209" s="65" t="s">
        <v>107</v>
      </c>
      <c r="R209" s="65" t="s">
        <v>108</v>
      </c>
      <c r="S209" s="65" t="s">
        <v>87</v>
      </c>
      <c r="T209" s="65" t="s">
        <v>87</v>
      </c>
      <c r="U209" s="65" t="s">
        <v>190</v>
      </c>
      <c r="V209" s="67">
        <f>IF(AND(A209="ANH",D209&gt;0),INDEX('O_Inputs_Growth STWs Override'!$Z$5:$Z$228,MATCH('O_Inputs_Growth STWs Final'!A209&amp;"_"&amp;'O_Inputs_Growth STWs Final'!B209&amp;"_"&amp;E209&amp;"_"&amp;F209&amp;"_"&amp;U209,'O_Inputs_Growth STWs Override'!$AA$5:$AA$228,0)),'O_Inputs_Growth STWs'!V209)</f>
        <v>1.8251751917021601E-2</v>
      </c>
      <c r="W209" s="73" t="str">
        <f t="shared" si="3"/>
        <v>UUWWWTW0018_Opex</v>
      </c>
    </row>
    <row r="210" spans="1:23">
      <c r="A210" s="65" t="s">
        <v>90</v>
      </c>
      <c r="B210" s="65" t="s">
        <v>45</v>
      </c>
      <c r="C210" s="65" t="s">
        <v>46</v>
      </c>
      <c r="D210" s="67">
        <v>1.9999382209263301E-2</v>
      </c>
      <c r="E210" s="65" t="s">
        <v>69</v>
      </c>
      <c r="F210" s="65" t="s">
        <v>66</v>
      </c>
      <c r="G210" s="65" t="s">
        <v>50</v>
      </c>
      <c r="H210" s="65" t="s">
        <v>51</v>
      </c>
      <c r="I210" s="65" t="s">
        <v>86</v>
      </c>
      <c r="J210" s="65" t="s">
        <v>53</v>
      </c>
      <c r="K210" s="65" t="s">
        <v>54</v>
      </c>
      <c r="L210" s="66">
        <v>46155</v>
      </c>
      <c r="M210" s="65" t="s">
        <v>55</v>
      </c>
      <c r="N210" s="65" t="s">
        <v>48</v>
      </c>
      <c r="O210" s="65" t="s">
        <v>56</v>
      </c>
      <c r="P210" s="65" t="s">
        <v>87</v>
      </c>
      <c r="Q210" s="65" t="s">
        <v>107</v>
      </c>
      <c r="R210" s="65" t="s">
        <v>108</v>
      </c>
      <c r="S210" s="65" t="s">
        <v>87</v>
      </c>
      <c r="T210" s="65" t="s">
        <v>87</v>
      </c>
      <c r="U210" s="65" t="s">
        <v>200</v>
      </c>
      <c r="V210" s="67">
        <f>IF(AND(A210="ANH",D210&gt;0),INDEX('O_Inputs_Growth STWs Override'!$Z$5:$Z$228,MATCH('O_Inputs_Growth STWs Final'!A210&amp;"_"&amp;'O_Inputs_Growth STWs Final'!B210&amp;"_"&amp;E210&amp;"_"&amp;F210&amp;"_"&amp;U210,'O_Inputs_Growth STWs Override'!$AA$5:$AA$228,0)),'O_Inputs_Growth STWs'!V210)</f>
        <v>1.9999382209263301E-2</v>
      </c>
      <c r="W210" s="73" t="str">
        <f t="shared" si="3"/>
        <v>UUWWWTW0028_Opex</v>
      </c>
    </row>
    <row r="211" spans="1:23">
      <c r="A211" s="65" t="s">
        <v>90</v>
      </c>
      <c r="B211" s="65" t="s">
        <v>45</v>
      </c>
      <c r="C211" s="65" t="s">
        <v>46</v>
      </c>
      <c r="D211" s="67">
        <v>2.13626573058181E-2</v>
      </c>
      <c r="E211" s="65" t="s">
        <v>68</v>
      </c>
      <c r="F211" s="65" t="s">
        <v>66</v>
      </c>
      <c r="G211" s="65" t="s">
        <v>50</v>
      </c>
      <c r="H211" s="65" t="s">
        <v>51</v>
      </c>
      <c r="I211" s="65" t="s">
        <v>86</v>
      </c>
      <c r="J211" s="65" t="s">
        <v>53</v>
      </c>
      <c r="K211" s="65" t="s">
        <v>54</v>
      </c>
      <c r="L211" s="66">
        <v>46155</v>
      </c>
      <c r="M211" s="65" t="s">
        <v>55</v>
      </c>
      <c r="N211" s="65" t="s">
        <v>48</v>
      </c>
      <c r="O211" s="65" t="s">
        <v>56</v>
      </c>
      <c r="P211" s="65" t="s">
        <v>87</v>
      </c>
      <c r="Q211" s="65" t="s">
        <v>107</v>
      </c>
      <c r="R211" s="65" t="s">
        <v>108</v>
      </c>
      <c r="S211" s="65" t="s">
        <v>87</v>
      </c>
      <c r="T211" s="65" t="s">
        <v>87</v>
      </c>
      <c r="U211" s="65" t="s">
        <v>202</v>
      </c>
      <c r="V211" s="67">
        <f>IF(AND(A211="ANH",D211&gt;0),INDEX('O_Inputs_Growth STWs Override'!$Z$5:$Z$228,MATCH('O_Inputs_Growth STWs Final'!A211&amp;"_"&amp;'O_Inputs_Growth STWs Final'!B211&amp;"_"&amp;E211&amp;"_"&amp;F211&amp;"_"&amp;U211,'O_Inputs_Growth STWs Override'!$AA$5:$AA$228,0)),'O_Inputs_Growth STWs'!V211)</f>
        <v>2.13626573058181E-2</v>
      </c>
      <c r="W211" s="73" t="str">
        <f t="shared" si="3"/>
        <v>UUWWWTW0030_Opex</v>
      </c>
    </row>
    <row r="212" spans="1:23">
      <c r="A212" s="65" t="s">
        <v>90</v>
      </c>
      <c r="B212" s="65" t="s">
        <v>45</v>
      </c>
      <c r="C212" s="65" t="s">
        <v>46</v>
      </c>
      <c r="D212" s="67">
        <v>2.3247734523273798E-2</v>
      </c>
      <c r="E212" s="65" t="s">
        <v>68</v>
      </c>
      <c r="F212" s="65" t="s">
        <v>66</v>
      </c>
      <c r="G212" s="65" t="s">
        <v>50</v>
      </c>
      <c r="H212" s="65" t="s">
        <v>51</v>
      </c>
      <c r="I212" s="65" t="s">
        <v>86</v>
      </c>
      <c r="J212" s="65" t="s">
        <v>53</v>
      </c>
      <c r="K212" s="65" t="s">
        <v>54</v>
      </c>
      <c r="L212" s="66">
        <v>46155</v>
      </c>
      <c r="M212" s="65" t="s">
        <v>55</v>
      </c>
      <c r="N212" s="65" t="s">
        <v>48</v>
      </c>
      <c r="O212" s="65" t="s">
        <v>56</v>
      </c>
      <c r="P212" s="65" t="s">
        <v>87</v>
      </c>
      <c r="Q212" s="65" t="s">
        <v>107</v>
      </c>
      <c r="R212" s="65" t="s">
        <v>108</v>
      </c>
      <c r="S212" s="65" t="s">
        <v>87</v>
      </c>
      <c r="T212" s="65" t="s">
        <v>87</v>
      </c>
      <c r="U212" s="65" t="s">
        <v>187</v>
      </c>
      <c r="V212" s="67">
        <f>IF(AND(A212="ANH",D212&gt;0),INDEX('O_Inputs_Growth STWs Override'!$Z$5:$Z$228,MATCH('O_Inputs_Growth STWs Final'!A212&amp;"_"&amp;'O_Inputs_Growth STWs Final'!B212&amp;"_"&amp;E212&amp;"_"&amp;F212&amp;"_"&amp;U212,'O_Inputs_Growth STWs Override'!$AA$5:$AA$228,0)),'O_Inputs_Growth STWs'!V212)</f>
        <v>2.3247734523273798E-2</v>
      </c>
      <c r="W212" s="73" t="str">
        <f t="shared" si="3"/>
        <v>UUWWWTW0015_Opex</v>
      </c>
    </row>
    <row r="213" spans="1:23">
      <c r="A213" s="65" t="s">
        <v>90</v>
      </c>
      <c r="B213" s="65" t="s">
        <v>45</v>
      </c>
      <c r="C213" s="65" t="s">
        <v>46</v>
      </c>
      <c r="D213" s="67">
        <v>2.3454174099882999E-2</v>
      </c>
      <c r="E213" s="65" t="s">
        <v>69</v>
      </c>
      <c r="F213" s="65" t="s">
        <v>66</v>
      </c>
      <c r="G213" s="65" t="s">
        <v>50</v>
      </c>
      <c r="H213" s="65" t="s">
        <v>51</v>
      </c>
      <c r="I213" s="65" t="s">
        <v>86</v>
      </c>
      <c r="J213" s="65" t="s">
        <v>53</v>
      </c>
      <c r="K213" s="65" t="s">
        <v>54</v>
      </c>
      <c r="L213" s="66">
        <v>46155</v>
      </c>
      <c r="M213" s="65" t="s">
        <v>55</v>
      </c>
      <c r="N213" s="65" t="s">
        <v>48</v>
      </c>
      <c r="O213" s="65" t="s">
        <v>56</v>
      </c>
      <c r="P213" s="65" t="s">
        <v>87</v>
      </c>
      <c r="Q213" s="65" t="s">
        <v>107</v>
      </c>
      <c r="R213" s="65" t="s">
        <v>108</v>
      </c>
      <c r="S213" s="65" t="s">
        <v>87</v>
      </c>
      <c r="T213" s="65" t="s">
        <v>87</v>
      </c>
      <c r="U213" s="65" t="s">
        <v>183</v>
      </c>
      <c r="V213" s="67">
        <f>IF(AND(A213="ANH",D213&gt;0),INDEX('O_Inputs_Growth STWs Override'!$Z$5:$Z$228,MATCH('O_Inputs_Growth STWs Final'!A213&amp;"_"&amp;'O_Inputs_Growth STWs Final'!B213&amp;"_"&amp;E213&amp;"_"&amp;F213&amp;"_"&amp;U213,'O_Inputs_Growth STWs Override'!$AA$5:$AA$228,0)),'O_Inputs_Growth STWs'!V213)</f>
        <v>2.3454174099882999E-2</v>
      </c>
      <c r="W213" s="73" t="str">
        <f t="shared" si="3"/>
        <v>UUWWWTW0011_Opex</v>
      </c>
    </row>
    <row r="214" spans="1:23">
      <c r="A214" s="65" t="s">
        <v>90</v>
      </c>
      <c r="B214" s="65" t="s">
        <v>45</v>
      </c>
      <c r="C214" s="65" t="s">
        <v>46</v>
      </c>
      <c r="D214" s="67">
        <v>2.76805464372607E-2</v>
      </c>
      <c r="E214" s="65" t="s">
        <v>69</v>
      </c>
      <c r="F214" s="65" t="s">
        <v>66</v>
      </c>
      <c r="G214" s="65" t="s">
        <v>50</v>
      </c>
      <c r="H214" s="65" t="s">
        <v>51</v>
      </c>
      <c r="I214" s="65" t="s">
        <v>86</v>
      </c>
      <c r="J214" s="65" t="s">
        <v>53</v>
      </c>
      <c r="K214" s="65" t="s">
        <v>54</v>
      </c>
      <c r="L214" s="66">
        <v>46155</v>
      </c>
      <c r="M214" s="65" t="s">
        <v>55</v>
      </c>
      <c r="N214" s="65" t="s">
        <v>48</v>
      </c>
      <c r="O214" s="65" t="s">
        <v>56</v>
      </c>
      <c r="P214" s="65" t="s">
        <v>87</v>
      </c>
      <c r="Q214" s="65" t="s">
        <v>107</v>
      </c>
      <c r="R214" s="65" t="s">
        <v>108</v>
      </c>
      <c r="S214" s="65" t="s">
        <v>87</v>
      </c>
      <c r="T214" s="65" t="s">
        <v>87</v>
      </c>
      <c r="U214" s="65" t="s">
        <v>175</v>
      </c>
      <c r="V214" s="67">
        <f>IF(AND(A214="ANH",D214&gt;0),INDEX('O_Inputs_Growth STWs Override'!$Z$5:$Z$228,MATCH('O_Inputs_Growth STWs Final'!A214&amp;"_"&amp;'O_Inputs_Growth STWs Final'!B214&amp;"_"&amp;E214&amp;"_"&amp;F214&amp;"_"&amp;U214,'O_Inputs_Growth STWs Override'!$AA$5:$AA$228,0)),'O_Inputs_Growth STWs'!V214)</f>
        <v>2.76805464372607E-2</v>
      </c>
      <c r="W214" s="73" t="str">
        <f t="shared" si="3"/>
        <v>UUWWWTW0003_Opex</v>
      </c>
    </row>
    <row r="215" spans="1:23">
      <c r="A215" s="65" t="s">
        <v>90</v>
      </c>
      <c r="B215" s="65" t="s">
        <v>45</v>
      </c>
      <c r="C215" s="65" t="s">
        <v>46</v>
      </c>
      <c r="D215" s="67">
        <v>3.0140730140054001E-2</v>
      </c>
      <c r="E215" s="65" t="s">
        <v>69</v>
      </c>
      <c r="F215" s="65" t="s">
        <v>66</v>
      </c>
      <c r="G215" s="65" t="s">
        <v>50</v>
      </c>
      <c r="H215" s="65" t="s">
        <v>51</v>
      </c>
      <c r="I215" s="65" t="s">
        <v>86</v>
      </c>
      <c r="J215" s="65" t="s">
        <v>53</v>
      </c>
      <c r="K215" s="65" t="s">
        <v>54</v>
      </c>
      <c r="L215" s="66">
        <v>46155</v>
      </c>
      <c r="M215" s="65" t="s">
        <v>55</v>
      </c>
      <c r="N215" s="65" t="s">
        <v>48</v>
      </c>
      <c r="O215" s="65" t="s">
        <v>56</v>
      </c>
      <c r="P215" s="65" t="s">
        <v>87</v>
      </c>
      <c r="Q215" s="65" t="s">
        <v>107</v>
      </c>
      <c r="R215" s="65" t="s">
        <v>108</v>
      </c>
      <c r="S215" s="65" t="s">
        <v>87</v>
      </c>
      <c r="T215" s="65" t="s">
        <v>87</v>
      </c>
      <c r="U215" s="65" t="s">
        <v>203</v>
      </c>
      <c r="V215" s="67">
        <f>IF(AND(A215="ANH",D215&gt;0),INDEX('O_Inputs_Growth STWs Override'!$Z$5:$Z$228,MATCH('O_Inputs_Growth STWs Final'!A215&amp;"_"&amp;'O_Inputs_Growth STWs Final'!B215&amp;"_"&amp;E215&amp;"_"&amp;F215&amp;"_"&amp;U215,'O_Inputs_Growth STWs Override'!$AA$5:$AA$228,0)),'O_Inputs_Growth STWs'!V215)</f>
        <v>3.0140730140054001E-2</v>
      </c>
      <c r="W215" s="73" t="str">
        <f t="shared" si="3"/>
        <v>UUWWWTW0031_Opex</v>
      </c>
    </row>
    <row r="216" spans="1:23">
      <c r="A216" s="65" t="s">
        <v>90</v>
      </c>
      <c r="B216" s="65" t="s">
        <v>45</v>
      </c>
      <c r="C216" s="65" t="s">
        <v>46</v>
      </c>
      <c r="D216" s="67">
        <v>3.3533302581946603E-2</v>
      </c>
      <c r="E216" s="65" t="s">
        <v>69</v>
      </c>
      <c r="F216" s="65" t="s">
        <v>66</v>
      </c>
      <c r="G216" s="65" t="s">
        <v>50</v>
      </c>
      <c r="H216" s="65" t="s">
        <v>51</v>
      </c>
      <c r="I216" s="65" t="s">
        <v>86</v>
      </c>
      <c r="J216" s="65" t="s">
        <v>53</v>
      </c>
      <c r="K216" s="65" t="s">
        <v>54</v>
      </c>
      <c r="L216" s="66">
        <v>46155</v>
      </c>
      <c r="M216" s="65" t="s">
        <v>55</v>
      </c>
      <c r="N216" s="65" t="s">
        <v>48</v>
      </c>
      <c r="O216" s="65" t="s">
        <v>56</v>
      </c>
      <c r="P216" s="65" t="s">
        <v>87</v>
      </c>
      <c r="Q216" s="65" t="s">
        <v>107</v>
      </c>
      <c r="R216" s="65" t="s">
        <v>108</v>
      </c>
      <c r="S216" s="65" t="s">
        <v>87</v>
      </c>
      <c r="T216" s="65" t="s">
        <v>87</v>
      </c>
      <c r="U216" s="65" t="s">
        <v>180</v>
      </c>
      <c r="V216" s="67">
        <f>IF(AND(A216="ANH",D216&gt;0),INDEX('O_Inputs_Growth STWs Override'!$Z$5:$Z$228,MATCH('O_Inputs_Growth STWs Final'!A216&amp;"_"&amp;'O_Inputs_Growth STWs Final'!B216&amp;"_"&amp;E216&amp;"_"&amp;F216&amp;"_"&amp;U216,'O_Inputs_Growth STWs Override'!$AA$5:$AA$228,0)),'O_Inputs_Growth STWs'!V216)</f>
        <v>3.3533302581946603E-2</v>
      </c>
      <c r="W216" s="73" t="str">
        <f t="shared" si="3"/>
        <v>UUWWWTW0008_Opex</v>
      </c>
    </row>
    <row r="217" spans="1:23">
      <c r="A217" s="65" t="s">
        <v>90</v>
      </c>
      <c r="B217" s="65" t="s">
        <v>45</v>
      </c>
      <c r="C217" s="65" t="s">
        <v>46</v>
      </c>
      <c r="D217" s="67">
        <v>3.3892260769860703E-2</v>
      </c>
      <c r="E217" s="65" t="s">
        <v>68</v>
      </c>
      <c r="F217" s="65" t="s">
        <v>66</v>
      </c>
      <c r="G217" s="65" t="s">
        <v>50</v>
      </c>
      <c r="H217" s="65" t="s">
        <v>51</v>
      </c>
      <c r="I217" s="65" t="s">
        <v>86</v>
      </c>
      <c r="J217" s="65" t="s">
        <v>53</v>
      </c>
      <c r="K217" s="65" t="s">
        <v>54</v>
      </c>
      <c r="L217" s="66">
        <v>46155</v>
      </c>
      <c r="M217" s="65" t="s">
        <v>55</v>
      </c>
      <c r="N217" s="65" t="s">
        <v>48</v>
      </c>
      <c r="O217" s="65" t="s">
        <v>56</v>
      </c>
      <c r="P217" s="65" t="s">
        <v>87</v>
      </c>
      <c r="Q217" s="65" t="s">
        <v>107</v>
      </c>
      <c r="R217" s="65" t="s">
        <v>108</v>
      </c>
      <c r="S217" s="65" t="s">
        <v>87</v>
      </c>
      <c r="T217" s="65" t="s">
        <v>87</v>
      </c>
      <c r="U217" s="65" t="s">
        <v>206</v>
      </c>
      <c r="V217" s="67">
        <f>IF(AND(A217="ANH",D217&gt;0),INDEX('O_Inputs_Growth STWs Override'!$Z$5:$Z$228,MATCH('O_Inputs_Growth STWs Final'!A217&amp;"_"&amp;'O_Inputs_Growth STWs Final'!B217&amp;"_"&amp;E217&amp;"_"&amp;F217&amp;"_"&amp;U217,'O_Inputs_Growth STWs Override'!$AA$5:$AA$228,0)),'O_Inputs_Growth STWs'!V217)</f>
        <v>3.3892260769860703E-2</v>
      </c>
      <c r="W217" s="73" t="str">
        <f t="shared" si="3"/>
        <v>UUWWWTW0034_Opex</v>
      </c>
    </row>
    <row r="218" spans="1:23">
      <c r="A218" s="65" t="s">
        <v>90</v>
      </c>
      <c r="B218" s="65" t="s">
        <v>45</v>
      </c>
      <c r="C218" s="65" t="s">
        <v>46</v>
      </c>
      <c r="D218" s="67">
        <v>3.4380053110263001E-2</v>
      </c>
      <c r="E218" s="65" t="s">
        <v>69</v>
      </c>
      <c r="F218" s="65" t="s">
        <v>66</v>
      </c>
      <c r="G218" s="65" t="s">
        <v>50</v>
      </c>
      <c r="H218" s="65" t="s">
        <v>51</v>
      </c>
      <c r="I218" s="65" t="s">
        <v>86</v>
      </c>
      <c r="J218" s="65" t="s">
        <v>53</v>
      </c>
      <c r="K218" s="65" t="s">
        <v>54</v>
      </c>
      <c r="L218" s="66">
        <v>46155</v>
      </c>
      <c r="M218" s="65" t="s">
        <v>55</v>
      </c>
      <c r="N218" s="65" t="s">
        <v>48</v>
      </c>
      <c r="O218" s="65" t="s">
        <v>56</v>
      </c>
      <c r="P218" s="65" t="s">
        <v>87</v>
      </c>
      <c r="Q218" s="65" t="s">
        <v>107</v>
      </c>
      <c r="R218" s="65" t="s">
        <v>108</v>
      </c>
      <c r="S218" s="65" t="s">
        <v>87</v>
      </c>
      <c r="T218" s="65" t="s">
        <v>87</v>
      </c>
      <c r="U218" s="65" t="s">
        <v>204</v>
      </c>
      <c r="V218" s="67">
        <f>IF(AND(A218="ANH",D218&gt;0),INDEX('O_Inputs_Growth STWs Override'!$Z$5:$Z$228,MATCH('O_Inputs_Growth STWs Final'!A218&amp;"_"&amp;'O_Inputs_Growth STWs Final'!B218&amp;"_"&amp;E218&amp;"_"&amp;F218&amp;"_"&amp;U218,'O_Inputs_Growth STWs Override'!$AA$5:$AA$228,0)),'O_Inputs_Growth STWs'!V218)</f>
        <v>3.4380053110263001E-2</v>
      </c>
      <c r="W218" s="73" t="str">
        <f t="shared" si="3"/>
        <v>UUWWWTW0032_Opex</v>
      </c>
    </row>
    <row r="219" spans="1:23">
      <c r="A219" s="65" t="s">
        <v>90</v>
      </c>
      <c r="B219" s="65" t="s">
        <v>45</v>
      </c>
      <c r="C219" s="65" t="s">
        <v>46</v>
      </c>
      <c r="D219" s="67">
        <v>3.8602513638298197E-2</v>
      </c>
      <c r="E219" s="65" t="s">
        <v>69</v>
      </c>
      <c r="F219" s="65" t="s">
        <v>66</v>
      </c>
      <c r="G219" s="65" t="s">
        <v>50</v>
      </c>
      <c r="H219" s="65" t="s">
        <v>51</v>
      </c>
      <c r="I219" s="65" t="s">
        <v>86</v>
      </c>
      <c r="J219" s="65" t="s">
        <v>53</v>
      </c>
      <c r="K219" s="65" t="s">
        <v>54</v>
      </c>
      <c r="L219" s="66">
        <v>46155</v>
      </c>
      <c r="M219" s="65" t="s">
        <v>55</v>
      </c>
      <c r="N219" s="65" t="s">
        <v>48</v>
      </c>
      <c r="O219" s="65" t="s">
        <v>56</v>
      </c>
      <c r="P219" s="65" t="s">
        <v>87</v>
      </c>
      <c r="Q219" s="65" t="s">
        <v>107</v>
      </c>
      <c r="R219" s="65" t="s">
        <v>108</v>
      </c>
      <c r="S219" s="65" t="s">
        <v>87</v>
      </c>
      <c r="T219" s="65" t="s">
        <v>87</v>
      </c>
      <c r="U219" s="65" t="s">
        <v>196</v>
      </c>
      <c r="V219" s="67">
        <f>IF(AND(A219="ANH",D219&gt;0),INDEX('O_Inputs_Growth STWs Override'!$Z$5:$Z$228,MATCH('O_Inputs_Growth STWs Final'!A219&amp;"_"&amp;'O_Inputs_Growth STWs Final'!B219&amp;"_"&amp;E219&amp;"_"&amp;F219&amp;"_"&amp;U219,'O_Inputs_Growth STWs Override'!$AA$5:$AA$228,0)),'O_Inputs_Growth STWs'!V219)</f>
        <v>3.8602513638298197E-2</v>
      </c>
      <c r="W219" s="73" t="str">
        <f t="shared" si="3"/>
        <v>UUWWWTW0024_Opex</v>
      </c>
    </row>
    <row r="220" spans="1:23">
      <c r="A220" s="65" t="s">
        <v>90</v>
      </c>
      <c r="B220" s="65" t="s">
        <v>45</v>
      </c>
      <c r="C220" s="65" t="s">
        <v>46</v>
      </c>
      <c r="D220" s="67">
        <v>4.300027257281E-2</v>
      </c>
      <c r="E220" s="65" t="s">
        <v>68</v>
      </c>
      <c r="F220" s="65" t="s">
        <v>66</v>
      </c>
      <c r="G220" s="65" t="s">
        <v>50</v>
      </c>
      <c r="H220" s="65" t="s">
        <v>51</v>
      </c>
      <c r="I220" s="65" t="s">
        <v>86</v>
      </c>
      <c r="J220" s="65" t="s">
        <v>53</v>
      </c>
      <c r="K220" s="65" t="s">
        <v>54</v>
      </c>
      <c r="L220" s="66">
        <v>46155</v>
      </c>
      <c r="M220" s="65" t="s">
        <v>55</v>
      </c>
      <c r="N220" s="65" t="s">
        <v>48</v>
      </c>
      <c r="O220" s="65" t="s">
        <v>56</v>
      </c>
      <c r="P220" s="65" t="s">
        <v>87</v>
      </c>
      <c r="Q220" s="65" t="s">
        <v>107</v>
      </c>
      <c r="R220" s="65" t="s">
        <v>108</v>
      </c>
      <c r="S220" s="65" t="s">
        <v>87</v>
      </c>
      <c r="T220" s="65" t="s">
        <v>87</v>
      </c>
      <c r="U220" s="65" t="s">
        <v>173</v>
      </c>
      <c r="V220" s="67">
        <f>IF(AND(A220="ANH",D220&gt;0),INDEX('O_Inputs_Growth STWs Override'!$Z$5:$Z$228,MATCH('O_Inputs_Growth STWs Final'!A220&amp;"_"&amp;'O_Inputs_Growth STWs Final'!B220&amp;"_"&amp;E220&amp;"_"&amp;F220&amp;"_"&amp;U220,'O_Inputs_Growth STWs Override'!$AA$5:$AA$228,0)),'O_Inputs_Growth STWs'!V220)</f>
        <v>4.300027257281E-2</v>
      </c>
      <c r="W220" s="73" t="str">
        <f t="shared" si="3"/>
        <v>UUWWWTW0001_Opex</v>
      </c>
    </row>
    <row r="221" spans="1:23">
      <c r="A221" s="65" t="s">
        <v>90</v>
      </c>
      <c r="B221" s="65" t="s">
        <v>45</v>
      </c>
      <c r="C221" s="65" t="s">
        <v>46</v>
      </c>
      <c r="D221" s="67">
        <v>5.0817925644555499E-2</v>
      </c>
      <c r="E221" s="65" t="s">
        <v>68</v>
      </c>
      <c r="F221" s="65" t="s">
        <v>66</v>
      </c>
      <c r="G221" s="65" t="s">
        <v>50</v>
      </c>
      <c r="H221" s="65" t="s">
        <v>51</v>
      </c>
      <c r="I221" s="65" t="s">
        <v>86</v>
      </c>
      <c r="J221" s="65" t="s">
        <v>53</v>
      </c>
      <c r="K221" s="65" t="s">
        <v>54</v>
      </c>
      <c r="L221" s="66">
        <v>46155</v>
      </c>
      <c r="M221" s="65" t="s">
        <v>55</v>
      </c>
      <c r="N221" s="65" t="s">
        <v>48</v>
      </c>
      <c r="O221" s="65" t="s">
        <v>56</v>
      </c>
      <c r="P221" s="65" t="s">
        <v>87</v>
      </c>
      <c r="Q221" s="65" t="s">
        <v>107</v>
      </c>
      <c r="R221" s="65" t="s">
        <v>108</v>
      </c>
      <c r="S221" s="65" t="s">
        <v>87</v>
      </c>
      <c r="T221" s="65" t="s">
        <v>87</v>
      </c>
      <c r="U221" s="65" t="s">
        <v>179</v>
      </c>
      <c r="V221" s="67">
        <f>IF(AND(A221="ANH",D221&gt;0),INDEX('O_Inputs_Growth STWs Override'!$Z$5:$Z$228,MATCH('O_Inputs_Growth STWs Final'!A221&amp;"_"&amp;'O_Inputs_Growth STWs Final'!B221&amp;"_"&amp;E221&amp;"_"&amp;F221&amp;"_"&amp;U221,'O_Inputs_Growth STWs Override'!$AA$5:$AA$228,0)),'O_Inputs_Growth STWs'!V221)</f>
        <v>5.0817925644555499E-2</v>
      </c>
      <c r="W221" s="73" t="str">
        <f t="shared" si="3"/>
        <v>UUWWWTW0007_Opex</v>
      </c>
    </row>
    <row r="222" spans="1:23">
      <c r="A222" s="65" t="s">
        <v>90</v>
      </c>
      <c r="B222" s="65" t="s">
        <v>45</v>
      </c>
      <c r="C222" s="65" t="s">
        <v>46</v>
      </c>
      <c r="D222" s="67">
        <v>5.2196941691979498E-2</v>
      </c>
      <c r="E222" s="65" t="s">
        <v>69</v>
      </c>
      <c r="F222" s="65" t="s">
        <v>66</v>
      </c>
      <c r="G222" s="65" t="s">
        <v>50</v>
      </c>
      <c r="H222" s="65" t="s">
        <v>51</v>
      </c>
      <c r="I222" s="65" t="s">
        <v>86</v>
      </c>
      <c r="J222" s="65" t="s">
        <v>53</v>
      </c>
      <c r="K222" s="65" t="s">
        <v>54</v>
      </c>
      <c r="L222" s="66">
        <v>46155</v>
      </c>
      <c r="M222" s="65" t="s">
        <v>55</v>
      </c>
      <c r="N222" s="65" t="s">
        <v>48</v>
      </c>
      <c r="O222" s="65" t="s">
        <v>56</v>
      </c>
      <c r="P222" s="65" t="s">
        <v>87</v>
      </c>
      <c r="Q222" s="65" t="s">
        <v>107</v>
      </c>
      <c r="R222" s="65" t="s">
        <v>108</v>
      </c>
      <c r="S222" s="65" t="s">
        <v>87</v>
      </c>
      <c r="T222" s="65" t="s">
        <v>87</v>
      </c>
      <c r="U222" s="65" t="s">
        <v>206</v>
      </c>
      <c r="V222" s="67">
        <f>IF(AND(A222="ANH",D222&gt;0),INDEX('O_Inputs_Growth STWs Override'!$Z$5:$Z$228,MATCH('O_Inputs_Growth STWs Final'!A222&amp;"_"&amp;'O_Inputs_Growth STWs Final'!B222&amp;"_"&amp;E222&amp;"_"&amp;F222&amp;"_"&amp;U222,'O_Inputs_Growth STWs Override'!$AA$5:$AA$228,0)),'O_Inputs_Growth STWs'!V222)</f>
        <v>5.2196941691979498E-2</v>
      </c>
      <c r="W222" s="73" t="str">
        <f t="shared" si="3"/>
        <v>UUWWWTW0034_Opex</v>
      </c>
    </row>
    <row r="223" spans="1:23">
      <c r="A223" s="65" t="s">
        <v>90</v>
      </c>
      <c r="B223" s="65" t="s">
        <v>45</v>
      </c>
      <c r="C223" s="65" t="s">
        <v>46</v>
      </c>
      <c r="D223" s="67">
        <v>5.3774964942231801E-2</v>
      </c>
      <c r="E223" s="65" t="s">
        <v>69</v>
      </c>
      <c r="F223" s="65" t="s">
        <v>66</v>
      </c>
      <c r="G223" s="65" t="s">
        <v>50</v>
      </c>
      <c r="H223" s="65" t="s">
        <v>51</v>
      </c>
      <c r="I223" s="65" t="s">
        <v>86</v>
      </c>
      <c r="J223" s="65" t="s">
        <v>53</v>
      </c>
      <c r="K223" s="65" t="s">
        <v>54</v>
      </c>
      <c r="L223" s="66">
        <v>46155</v>
      </c>
      <c r="M223" s="65" t="s">
        <v>55</v>
      </c>
      <c r="N223" s="65" t="s">
        <v>48</v>
      </c>
      <c r="O223" s="65" t="s">
        <v>56</v>
      </c>
      <c r="P223" s="65" t="s">
        <v>87</v>
      </c>
      <c r="Q223" s="65" t="s">
        <v>107</v>
      </c>
      <c r="R223" s="65" t="s">
        <v>108</v>
      </c>
      <c r="S223" s="65" t="s">
        <v>87</v>
      </c>
      <c r="T223" s="65" t="s">
        <v>87</v>
      </c>
      <c r="U223" s="65" t="s">
        <v>202</v>
      </c>
      <c r="V223" s="67">
        <f>IF(AND(A223="ANH",D223&gt;0),INDEX('O_Inputs_Growth STWs Override'!$Z$5:$Z$228,MATCH('O_Inputs_Growth STWs Final'!A223&amp;"_"&amp;'O_Inputs_Growth STWs Final'!B223&amp;"_"&amp;E223&amp;"_"&amp;F223&amp;"_"&amp;U223,'O_Inputs_Growth STWs Override'!$AA$5:$AA$228,0)),'O_Inputs_Growth STWs'!V223)</f>
        <v>5.3774964942231801E-2</v>
      </c>
      <c r="W223" s="73" t="str">
        <f t="shared" si="3"/>
        <v>UUWWWTW0030_Opex</v>
      </c>
    </row>
    <row r="224" spans="1:23">
      <c r="A224" s="65" t="s">
        <v>90</v>
      </c>
      <c r="B224" s="65" t="s">
        <v>45</v>
      </c>
      <c r="C224" s="65" t="s">
        <v>46</v>
      </c>
      <c r="D224" s="67">
        <v>5.6723372661354E-2</v>
      </c>
      <c r="E224" s="65" t="s">
        <v>69</v>
      </c>
      <c r="F224" s="65" t="s">
        <v>66</v>
      </c>
      <c r="G224" s="65" t="s">
        <v>50</v>
      </c>
      <c r="H224" s="65" t="s">
        <v>51</v>
      </c>
      <c r="I224" s="65" t="s">
        <v>86</v>
      </c>
      <c r="J224" s="65" t="s">
        <v>53</v>
      </c>
      <c r="K224" s="65" t="s">
        <v>54</v>
      </c>
      <c r="L224" s="66">
        <v>46155</v>
      </c>
      <c r="M224" s="65" t="s">
        <v>55</v>
      </c>
      <c r="N224" s="65" t="s">
        <v>48</v>
      </c>
      <c r="O224" s="65" t="s">
        <v>56</v>
      </c>
      <c r="P224" s="65" t="s">
        <v>87</v>
      </c>
      <c r="Q224" s="65" t="s">
        <v>107</v>
      </c>
      <c r="R224" s="65" t="s">
        <v>108</v>
      </c>
      <c r="S224" s="65" t="s">
        <v>87</v>
      </c>
      <c r="T224" s="65" t="s">
        <v>87</v>
      </c>
      <c r="U224" s="65" t="s">
        <v>179</v>
      </c>
      <c r="V224" s="67">
        <f>IF(AND(A224="ANH",D224&gt;0),INDEX('O_Inputs_Growth STWs Override'!$Z$5:$Z$228,MATCH('O_Inputs_Growth STWs Final'!A224&amp;"_"&amp;'O_Inputs_Growth STWs Final'!B224&amp;"_"&amp;E224&amp;"_"&amp;F224&amp;"_"&amp;U224,'O_Inputs_Growth STWs Override'!$AA$5:$AA$228,0)),'O_Inputs_Growth STWs'!V224)</f>
        <v>5.6723372661354E-2</v>
      </c>
      <c r="W224" s="73" t="str">
        <f t="shared" si="3"/>
        <v>UUWWWTW0007_Opex</v>
      </c>
    </row>
    <row r="225" spans="1:23">
      <c r="A225" s="65" t="s">
        <v>90</v>
      </c>
      <c r="B225" s="65" t="s">
        <v>45</v>
      </c>
      <c r="C225" s="65" t="s">
        <v>46</v>
      </c>
      <c r="D225" s="67">
        <v>5.8078070186469002E-2</v>
      </c>
      <c r="E225" s="65" t="s">
        <v>69</v>
      </c>
      <c r="F225" s="65" t="s">
        <v>66</v>
      </c>
      <c r="G225" s="65" t="s">
        <v>50</v>
      </c>
      <c r="H225" s="65" t="s">
        <v>51</v>
      </c>
      <c r="I225" s="65" t="s">
        <v>86</v>
      </c>
      <c r="J225" s="65" t="s">
        <v>53</v>
      </c>
      <c r="K225" s="65" t="s">
        <v>54</v>
      </c>
      <c r="L225" s="66">
        <v>46155</v>
      </c>
      <c r="M225" s="65" t="s">
        <v>55</v>
      </c>
      <c r="N225" s="65" t="s">
        <v>48</v>
      </c>
      <c r="O225" s="65" t="s">
        <v>56</v>
      </c>
      <c r="P225" s="65" t="s">
        <v>87</v>
      </c>
      <c r="Q225" s="65" t="s">
        <v>107</v>
      </c>
      <c r="R225" s="65" t="s">
        <v>108</v>
      </c>
      <c r="S225" s="65" t="s">
        <v>87</v>
      </c>
      <c r="T225" s="65" t="s">
        <v>87</v>
      </c>
      <c r="U225" s="65" t="s">
        <v>174</v>
      </c>
      <c r="V225" s="67">
        <f>IF(AND(A225="ANH",D225&gt;0),INDEX('O_Inputs_Growth STWs Override'!$Z$5:$Z$228,MATCH('O_Inputs_Growth STWs Final'!A225&amp;"_"&amp;'O_Inputs_Growth STWs Final'!B225&amp;"_"&amp;E225&amp;"_"&amp;F225&amp;"_"&amp;U225,'O_Inputs_Growth STWs Override'!$AA$5:$AA$228,0)),'O_Inputs_Growth STWs'!V225)</f>
        <v>5.8078070186469002E-2</v>
      </c>
      <c r="W225" s="73" t="str">
        <f t="shared" si="3"/>
        <v>UUWWWTW0002_Opex</v>
      </c>
    </row>
    <row r="226" spans="1:23">
      <c r="A226" s="65" t="s">
        <v>90</v>
      </c>
      <c r="B226" s="65" t="s">
        <v>45</v>
      </c>
      <c r="C226" s="65" t="s">
        <v>46</v>
      </c>
      <c r="D226" s="67">
        <v>6.1652464230351402E-2</v>
      </c>
      <c r="E226" s="65" t="s">
        <v>69</v>
      </c>
      <c r="F226" s="65" t="s">
        <v>66</v>
      </c>
      <c r="G226" s="65" t="s">
        <v>50</v>
      </c>
      <c r="H226" s="65" t="s">
        <v>51</v>
      </c>
      <c r="I226" s="65" t="s">
        <v>86</v>
      </c>
      <c r="J226" s="65" t="s">
        <v>53</v>
      </c>
      <c r="K226" s="65" t="s">
        <v>54</v>
      </c>
      <c r="L226" s="66">
        <v>46155</v>
      </c>
      <c r="M226" s="65" t="s">
        <v>55</v>
      </c>
      <c r="N226" s="65" t="s">
        <v>48</v>
      </c>
      <c r="O226" s="65" t="s">
        <v>56</v>
      </c>
      <c r="P226" s="65" t="s">
        <v>87</v>
      </c>
      <c r="Q226" s="65" t="s">
        <v>107</v>
      </c>
      <c r="R226" s="65" t="s">
        <v>108</v>
      </c>
      <c r="S226" s="65" t="s">
        <v>87</v>
      </c>
      <c r="T226" s="65" t="s">
        <v>87</v>
      </c>
      <c r="U226" s="65" t="s">
        <v>201</v>
      </c>
      <c r="V226" s="67">
        <f>IF(AND(A226="ANH",D226&gt;0),INDEX('O_Inputs_Growth STWs Override'!$Z$5:$Z$228,MATCH('O_Inputs_Growth STWs Final'!A226&amp;"_"&amp;'O_Inputs_Growth STWs Final'!B226&amp;"_"&amp;E226&amp;"_"&amp;F226&amp;"_"&amp;U226,'O_Inputs_Growth STWs Override'!$AA$5:$AA$228,0)),'O_Inputs_Growth STWs'!V226)</f>
        <v>6.1652464230351402E-2</v>
      </c>
      <c r="W226" s="73" t="str">
        <f t="shared" si="3"/>
        <v>UUWWWTW0029_Opex</v>
      </c>
    </row>
    <row r="227" spans="1:23">
      <c r="A227" s="65" t="s">
        <v>90</v>
      </c>
      <c r="B227" s="65" t="s">
        <v>45</v>
      </c>
      <c r="C227" s="65" t="s">
        <v>46</v>
      </c>
      <c r="D227" s="67">
        <v>6.2220133896352399E-2</v>
      </c>
      <c r="E227" s="65" t="s">
        <v>69</v>
      </c>
      <c r="F227" s="65" t="s">
        <v>66</v>
      </c>
      <c r="G227" s="65" t="s">
        <v>50</v>
      </c>
      <c r="H227" s="65" t="s">
        <v>51</v>
      </c>
      <c r="I227" s="65" t="s">
        <v>86</v>
      </c>
      <c r="J227" s="65" t="s">
        <v>53</v>
      </c>
      <c r="K227" s="65" t="s">
        <v>54</v>
      </c>
      <c r="L227" s="66">
        <v>46155</v>
      </c>
      <c r="M227" s="65" t="s">
        <v>55</v>
      </c>
      <c r="N227" s="65" t="s">
        <v>48</v>
      </c>
      <c r="O227" s="65" t="s">
        <v>56</v>
      </c>
      <c r="P227" s="65" t="s">
        <v>87</v>
      </c>
      <c r="Q227" s="65" t="s">
        <v>107</v>
      </c>
      <c r="R227" s="65" t="s">
        <v>108</v>
      </c>
      <c r="S227" s="65" t="s">
        <v>87</v>
      </c>
      <c r="T227" s="65" t="s">
        <v>87</v>
      </c>
      <c r="U227" s="65" t="s">
        <v>198</v>
      </c>
      <c r="V227" s="67">
        <f>IF(AND(A227="ANH",D227&gt;0),INDEX('O_Inputs_Growth STWs Override'!$Z$5:$Z$228,MATCH('O_Inputs_Growth STWs Final'!A227&amp;"_"&amp;'O_Inputs_Growth STWs Final'!B227&amp;"_"&amp;E227&amp;"_"&amp;F227&amp;"_"&amp;U227,'O_Inputs_Growth STWs Override'!$AA$5:$AA$228,0)),'O_Inputs_Growth STWs'!V227)</f>
        <v>6.2220133896352399E-2</v>
      </c>
      <c r="W227" s="73" t="str">
        <f t="shared" si="3"/>
        <v>UUWWWTW0026_Opex</v>
      </c>
    </row>
    <row r="228" spans="1:23">
      <c r="A228" s="65" t="s">
        <v>90</v>
      </c>
      <c r="B228" s="65" t="s">
        <v>45</v>
      </c>
      <c r="C228" s="65" t="s">
        <v>46</v>
      </c>
      <c r="D228" s="67">
        <v>6.8949753699611704E-2</v>
      </c>
      <c r="E228" s="65" t="s">
        <v>69</v>
      </c>
      <c r="F228" s="65" t="s">
        <v>66</v>
      </c>
      <c r="G228" s="65" t="s">
        <v>50</v>
      </c>
      <c r="H228" s="65" t="s">
        <v>51</v>
      </c>
      <c r="I228" s="65" t="s">
        <v>86</v>
      </c>
      <c r="J228" s="65" t="s">
        <v>53</v>
      </c>
      <c r="K228" s="65" t="s">
        <v>54</v>
      </c>
      <c r="L228" s="66">
        <v>46155</v>
      </c>
      <c r="M228" s="65" t="s">
        <v>55</v>
      </c>
      <c r="N228" s="65" t="s">
        <v>48</v>
      </c>
      <c r="O228" s="65" t="s">
        <v>56</v>
      </c>
      <c r="P228" s="65" t="s">
        <v>87</v>
      </c>
      <c r="Q228" s="65" t="s">
        <v>107</v>
      </c>
      <c r="R228" s="65" t="s">
        <v>108</v>
      </c>
      <c r="S228" s="65" t="s">
        <v>87</v>
      </c>
      <c r="T228" s="65" t="s">
        <v>87</v>
      </c>
      <c r="U228" s="65" t="s">
        <v>191</v>
      </c>
      <c r="V228" s="67">
        <f>IF(AND(A228="ANH",D228&gt;0),INDEX('O_Inputs_Growth STWs Override'!$Z$5:$Z$228,MATCH('O_Inputs_Growth STWs Final'!A228&amp;"_"&amp;'O_Inputs_Growth STWs Final'!B228&amp;"_"&amp;E228&amp;"_"&amp;F228&amp;"_"&amp;U228,'O_Inputs_Growth STWs Override'!$AA$5:$AA$228,0)),'O_Inputs_Growth STWs'!V228)</f>
        <v>6.8949753699611704E-2</v>
      </c>
      <c r="W228" s="73" t="str">
        <f t="shared" si="3"/>
        <v>UUWWWTW0019_Opex</v>
      </c>
    </row>
    <row r="229" spans="1:23">
      <c r="A229" s="65" t="s">
        <v>90</v>
      </c>
      <c r="B229" s="65" t="s">
        <v>45</v>
      </c>
      <c r="C229" s="65" t="s">
        <v>46</v>
      </c>
      <c r="D229" s="67">
        <v>7.22323991994515E-2</v>
      </c>
      <c r="E229" s="65" t="s">
        <v>69</v>
      </c>
      <c r="F229" s="65" t="s">
        <v>66</v>
      </c>
      <c r="G229" s="65" t="s">
        <v>50</v>
      </c>
      <c r="H229" s="65" t="s">
        <v>51</v>
      </c>
      <c r="I229" s="65" t="s">
        <v>86</v>
      </c>
      <c r="J229" s="65" t="s">
        <v>53</v>
      </c>
      <c r="K229" s="65" t="s">
        <v>54</v>
      </c>
      <c r="L229" s="66">
        <v>46155</v>
      </c>
      <c r="M229" s="65" t="s">
        <v>55</v>
      </c>
      <c r="N229" s="65" t="s">
        <v>48</v>
      </c>
      <c r="O229" s="65" t="s">
        <v>56</v>
      </c>
      <c r="P229" s="65" t="s">
        <v>87</v>
      </c>
      <c r="Q229" s="65" t="s">
        <v>107</v>
      </c>
      <c r="R229" s="65" t="s">
        <v>108</v>
      </c>
      <c r="S229" s="65" t="s">
        <v>87</v>
      </c>
      <c r="T229" s="65" t="s">
        <v>87</v>
      </c>
      <c r="U229" s="65" t="s">
        <v>195</v>
      </c>
      <c r="V229" s="67">
        <f>IF(AND(A229="ANH",D229&gt;0),INDEX('O_Inputs_Growth STWs Override'!$Z$5:$Z$228,MATCH('O_Inputs_Growth STWs Final'!A229&amp;"_"&amp;'O_Inputs_Growth STWs Final'!B229&amp;"_"&amp;E229&amp;"_"&amp;F229&amp;"_"&amp;U229,'O_Inputs_Growth STWs Override'!$AA$5:$AA$228,0)),'O_Inputs_Growth STWs'!V229)</f>
        <v>7.22323991994515E-2</v>
      </c>
      <c r="W229" s="73" t="str">
        <f t="shared" si="3"/>
        <v>UUWWWTW0023_Opex</v>
      </c>
    </row>
    <row r="230" spans="1:23">
      <c r="A230" s="65" t="s">
        <v>90</v>
      </c>
      <c r="B230" s="65" t="s">
        <v>45</v>
      </c>
      <c r="C230" s="65" t="s">
        <v>46</v>
      </c>
      <c r="D230" s="67">
        <v>7.3838096208322698E-2</v>
      </c>
      <c r="E230" s="65" t="s">
        <v>69</v>
      </c>
      <c r="F230" s="65" t="s">
        <v>66</v>
      </c>
      <c r="G230" s="65" t="s">
        <v>50</v>
      </c>
      <c r="H230" s="65" t="s">
        <v>51</v>
      </c>
      <c r="I230" s="65" t="s">
        <v>86</v>
      </c>
      <c r="J230" s="65" t="s">
        <v>53</v>
      </c>
      <c r="K230" s="65" t="s">
        <v>54</v>
      </c>
      <c r="L230" s="66">
        <v>46155</v>
      </c>
      <c r="M230" s="65" t="s">
        <v>55</v>
      </c>
      <c r="N230" s="65" t="s">
        <v>48</v>
      </c>
      <c r="O230" s="65" t="s">
        <v>56</v>
      </c>
      <c r="P230" s="65" t="s">
        <v>87</v>
      </c>
      <c r="Q230" s="65" t="s">
        <v>107</v>
      </c>
      <c r="R230" s="65" t="s">
        <v>108</v>
      </c>
      <c r="S230" s="65" t="s">
        <v>87</v>
      </c>
      <c r="T230" s="65" t="s">
        <v>87</v>
      </c>
      <c r="U230" s="65" t="s">
        <v>177</v>
      </c>
      <c r="V230" s="67">
        <f>IF(AND(A230="ANH",D230&gt;0),INDEX('O_Inputs_Growth STWs Override'!$Z$5:$Z$228,MATCH('O_Inputs_Growth STWs Final'!A230&amp;"_"&amp;'O_Inputs_Growth STWs Final'!B230&amp;"_"&amp;E230&amp;"_"&amp;F230&amp;"_"&amp;U230,'O_Inputs_Growth STWs Override'!$AA$5:$AA$228,0)),'O_Inputs_Growth STWs'!V230)</f>
        <v>7.3838096208322698E-2</v>
      </c>
      <c r="W230" s="73" t="str">
        <f t="shared" si="3"/>
        <v>UUWWWTW0005_Opex</v>
      </c>
    </row>
    <row r="231" spans="1:23">
      <c r="A231" s="65" t="s">
        <v>90</v>
      </c>
      <c r="B231" s="65" t="s">
        <v>45</v>
      </c>
      <c r="C231" s="65" t="s">
        <v>46</v>
      </c>
      <c r="D231" s="67">
        <v>8.1067838370971604E-2</v>
      </c>
      <c r="E231" s="65" t="s">
        <v>69</v>
      </c>
      <c r="F231" s="65" t="s">
        <v>66</v>
      </c>
      <c r="G231" s="65" t="s">
        <v>50</v>
      </c>
      <c r="H231" s="65" t="s">
        <v>51</v>
      </c>
      <c r="I231" s="65" t="s">
        <v>86</v>
      </c>
      <c r="J231" s="65" t="s">
        <v>53</v>
      </c>
      <c r="K231" s="65" t="s">
        <v>54</v>
      </c>
      <c r="L231" s="66">
        <v>46155</v>
      </c>
      <c r="M231" s="65" t="s">
        <v>55</v>
      </c>
      <c r="N231" s="65" t="s">
        <v>48</v>
      </c>
      <c r="O231" s="65" t="s">
        <v>56</v>
      </c>
      <c r="P231" s="65" t="s">
        <v>87</v>
      </c>
      <c r="Q231" s="65" t="s">
        <v>107</v>
      </c>
      <c r="R231" s="65" t="s">
        <v>108</v>
      </c>
      <c r="S231" s="65" t="s">
        <v>87</v>
      </c>
      <c r="T231" s="65" t="s">
        <v>87</v>
      </c>
      <c r="U231" s="65" t="s">
        <v>176</v>
      </c>
      <c r="V231" s="67">
        <f>IF(AND(A231="ANH",D231&gt;0),INDEX('O_Inputs_Growth STWs Override'!$Z$5:$Z$228,MATCH('O_Inputs_Growth STWs Final'!A231&amp;"_"&amp;'O_Inputs_Growth STWs Final'!B231&amp;"_"&amp;E231&amp;"_"&amp;F231&amp;"_"&amp;U231,'O_Inputs_Growth STWs Override'!$AA$5:$AA$228,0)),'O_Inputs_Growth STWs'!V231)</f>
        <v>8.1067838370971604E-2</v>
      </c>
      <c r="W231" s="73" t="str">
        <f t="shared" si="3"/>
        <v>UUWWWTW0004_Opex</v>
      </c>
    </row>
    <row r="232" spans="1:23">
      <c r="A232" s="65" t="s">
        <v>90</v>
      </c>
      <c r="B232" s="65" t="s">
        <v>45</v>
      </c>
      <c r="C232" s="65" t="s">
        <v>46</v>
      </c>
      <c r="D232" s="67">
        <v>8.1985229395921996E-2</v>
      </c>
      <c r="E232" s="65" t="s">
        <v>68</v>
      </c>
      <c r="F232" s="65" t="s">
        <v>66</v>
      </c>
      <c r="G232" s="65" t="s">
        <v>50</v>
      </c>
      <c r="H232" s="65" t="s">
        <v>51</v>
      </c>
      <c r="I232" s="65" t="s">
        <v>86</v>
      </c>
      <c r="J232" s="65" t="s">
        <v>53</v>
      </c>
      <c r="K232" s="65" t="s">
        <v>54</v>
      </c>
      <c r="L232" s="66">
        <v>46155</v>
      </c>
      <c r="M232" s="65" t="s">
        <v>55</v>
      </c>
      <c r="N232" s="65" t="s">
        <v>48</v>
      </c>
      <c r="O232" s="65" t="s">
        <v>56</v>
      </c>
      <c r="P232" s="65" t="s">
        <v>87</v>
      </c>
      <c r="Q232" s="65" t="s">
        <v>107</v>
      </c>
      <c r="R232" s="65" t="s">
        <v>108</v>
      </c>
      <c r="S232" s="65" t="s">
        <v>87</v>
      </c>
      <c r="T232" s="65" t="s">
        <v>87</v>
      </c>
      <c r="U232" s="65" t="s">
        <v>182</v>
      </c>
      <c r="V232" s="67">
        <f>IF(AND(A232="ANH",D232&gt;0),INDEX('O_Inputs_Growth STWs Override'!$Z$5:$Z$228,MATCH('O_Inputs_Growth STWs Final'!A232&amp;"_"&amp;'O_Inputs_Growth STWs Final'!B232&amp;"_"&amp;E232&amp;"_"&amp;F232&amp;"_"&amp;U232,'O_Inputs_Growth STWs Override'!$AA$5:$AA$228,0)),'O_Inputs_Growth STWs'!V232)</f>
        <v>8.1985229395921996E-2</v>
      </c>
      <c r="W232" s="73" t="str">
        <f t="shared" si="3"/>
        <v>UUWWWTW0010_Opex</v>
      </c>
    </row>
    <row r="233" spans="1:23">
      <c r="A233" s="65" t="s">
        <v>90</v>
      </c>
      <c r="B233" s="65" t="s">
        <v>45</v>
      </c>
      <c r="C233" s="65" t="s">
        <v>46</v>
      </c>
      <c r="D233" s="67">
        <v>0.108242065441901</v>
      </c>
      <c r="E233" s="65" t="s">
        <v>69</v>
      </c>
      <c r="F233" s="65" t="s">
        <v>66</v>
      </c>
      <c r="G233" s="65" t="s">
        <v>50</v>
      </c>
      <c r="H233" s="65" t="s">
        <v>51</v>
      </c>
      <c r="I233" s="65" t="s">
        <v>86</v>
      </c>
      <c r="J233" s="65" t="s">
        <v>53</v>
      </c>
      <c r="K233" s="65" t="s">
        <v>54</v>
      </c>
      <c r="L233" s="66">
        <v>46155</v>
      </c>
      <c r="M233" s="65" t="s">
        <v>55</v>
      </c>
      <c r="N233" s="65" t="s">
        <v>48</v>
      </c>
      <c r="O233" s="65" t="s">
        <v>56</v>
      </c>
      <c r="P233" s="65" t="s">
        <v>87</v>
      </c>
      <c r="Q233" s="65" t="s">
        <v>107</v>
      </c>
      <c r="R233" s="65" t="s">
        <v>108</v>
      </c>
      <c r="S233" s="65" t="s">
        <v>87</v>
      </c>
      <c r="T233" s="65" t="s">
        <v>87</v>
      </c>
      <c r="U233" s="65" t="s">
        <v>173</v>
      </c>
      <c r="V233" s="67">
        <f>IF(AND(A233="ANH",D233&gt;0),INDEX('O_Inputs_Growth STWs Override'!$Z$5:$Z$228,MATCH('O_Inputs_Growth STWs Final'!A233&amp;"_"&amp;'O_Inputs_Growth STWs Final'!B233&amp;"_"&amp;E233&amp;"_"&amp;F233&amp;"_"&amp;U233,'O_Inputs_Growth STWs Override'!$AA$5:$AA$228,0)),'O_Inputs_Growth STWs'!V233)</f>
        <v>0.108242065441901</v>
      </c>
      <c r="W233" s="73" t="str">
        <f t="shared" si="3"/>
        <v>UUWWWTW0001_Opex</v>
      </c>
    </row>
    <row r="234" spans="1:23">
      <c r="A234" s="65" t="s">
        <v>90</v>
      </c>
      <c r="B234" s="65" t="s">
        <v>45</v>
      </c>
      <c r="C234" s="65" t="s">
        <v>46</v>
      </c>
      <c r="D234" s="67">
        <v>0.112034737785679</v>
      </c>
      <c r="E234" s="65" t="s">
        <v>69</v>
      </c>
      <c r="F234" s="65" t="s">
        <v>66</v>
      </c>
      <c r="G234" s="65" t="s">
        <v>50</v>
      </c>
      <c r="H234" s="65" t="s">
        <v>51</v>
      </c>
      <c r="I234" s="65" t="s">
        <v>86</v>
      </c>
      <c r="J234" s="65" t="s">
        <v>53</v>
      </c>
      <c r="K234" s="65" t="s">
        <v>54</v>
      </c>
      <c r="L234" s="66">
        <v>46155</v>
      </c>
      <c r="M234" s="65" t="s">
        <v>55</v>
      </c>
      <c r="N234" s="65" t="s">
        <v>48</v>
      </c>
      <c r="O234" s="65" t="s">
        <v>56</v>
      </c>
      <c r="P234" s="65" t="s">
        <v>87</v>
      </c>
      <c r="Q234" s="65" t="s">
        <v>107</v>
      </c>
      <c r="R234" s="65" t="s">
        <v>108</v>
      </c>
      <c r="S234" s="65" t="s">
        <v>87</v>
      </c>
      <c r="T234" s="65" t="s">
        <v>87</v>
      </c>
      <c r="U234" s="65" t="s">
        <v>181</v>
      </c>
      <c r="V234" s="67">
        <f>IF(AND(A234="ANH",D234&gt;0),INDEX('O_Inputs_Growth STWs Override'!$Z$5:$Z$228,MATCH('O_Inputs_Growth STWs Final'!A234&amp;"_"&amp;'O_Inputs_Growth STWs Final'!B234&amp;"_"&amp;E234&amp;"_"&amp;F234&amp;"_"&amp;U234,'O_Inputs_Growth STWs Override'!$AA$5:$AA$228,0)),'O_Inputs_Growth STWs'!V234)</f>
        <v>0.112034737785679</v>
      </c>
      <c r="W234" s="73" t="str">
        <f t="shared" si="3"/>
        <v>UUWWWTW0009_Opex</v>
      </c>
    </row>
    <row r="235" spans="1:23">
      <c r="A235" s="65" t="s">
        <v>90</v>
      </c>
      <c r="B235" s="65" t="s">
        <v>45</v>
      </c>
      <c r="C235" s="65" t="s">
        <v>46</v>
      </c>
      <c r="D235" s="67">
        <v>0.154280420018089</v>
      </c>
      <c r="E235" s="65" t="s">
        <v>69</v>
      </c>
      <c r="F235" s="65" t="s">
        <v>66</v>
      </c>
      <c r="G235" s="65" t="s">
        <v>50</v>
      </c>
      <c r="H235" s="65" t="s">
        <v>51</v>
      </c>
      <c r="I235" s="65" t="s">
        <v>86</v>
      </c>
      <c r="J235" s="65" t="s">
        <v>53</v>
      </c>
      <c r="K235" s="65" t="s">
        <v>54</v>
      </c>
      <c r="L235" s="66">
        <v>46155</v>
      </c>
      <c r="M235" s="65" t="s">
        <v>55</v>
      </c>
      <c r="N235" s="65" t="s">
        <v>48</v>
      </c>
      <c r="O235" s="65" t="s">
        <v>56</v>
      </c>
      <c r="P235" s="65" t="s">
        <v>87</v>
      </c>
      <c r="Q235" s="65" t="s">
        <v>107</v>
      </c>
      <c r="R235" s="65" t="s">
        <v>108</v>
      </c>
      <c r="S235" s="65" t="s">
        <v>87</v>
      </c>
      <c r="T235" s="65" t="s">
        <v>87</v>
      </c>
      <c r="U235" s="65" t="s">
        <v>187</v>
      </c>
      <c r="V235" s="67">
        <f>IF(AND(A235="ANH",D235&gt;0),INDEX('O_Inputs_Growth STWs Override'!$Z$5:$Z$228,MATCH('O_Inputs_Growth STWs Final'!A235&amp;"_"&amp;'O_Inputs_Growth STWs Final'!B235&amp;"_"&amp;E235&amp;"_"&amp;F235&amp;"_"&amp;U235,'O_Inputs_Growth STWs Override'!$AA$5:$AA$228,0)),'O_Inputs_Growth STWs'!V235)</f>
        <v>0.154280420018089</v>
      </c>
      <c r="W235" s="73" t="str">
        <f t="shared" si="3"/>
        <v>UUWWWTW0015_Opex</v>
      </c>
    </row>
    <row r="236" spans="1:23">
      <c r="A236" s="65" t="s">
        <v>90</v>
      </c>
      <c r="B236" s="65" t="s">
        <v>45</v>
      </c>
      <c r="C236" s="65" t="s">
        <v>46</v>
      </c>
      <c r="D236" s="67">
        <v>0.222271011765177</v>
      </c>
      <c r="E236" s="65" t="s">
        <v>110</v>
      </c>
      <c r="F236" s="65" t="s">
        <v>66</v>
      </c>
      <c r="G236" s="65" t="s">
        <v>111</v>
      </c>
      <c r="H236" s="65" t="s">
        <v>51</v>
      </c>
      <c r="I236" s="65" t="s">
        <v>86</v>
      </c>
      <c r="J236" s="65" t="s">
        <v>53</v>
      </c>
      <c r="K236" s="65" t="s">
        <v>54</v>
      </c>
      <c r="L236" s="66">
        <v>46155</v>
      </c>
      <c r="M236" s="65" t="s">
        <v>55</v>
      </c>
      <c r="N236" s="65" t="s">
        <v>48</v>
      </c>
      <c r="O236" s="65" t="s">
        <v>56</v>
      </c>
      <c r="P236" s="65" t="s">
        <v>87</v>
      </c>
      <c r="Q236" s="65" t="s">
        <v>107</v>
      </c>
      <c r="R236" s="65" t="s">
        <v>108</v>
      </c>
      <c r="S236" s="65" t="s">
        <v>87</v>
      </c>
      <c r="T236" s="65" t="s">
        <v>87</v>
      </c>
      <c r="U236" s="65" t="s">
        <v>188</v>
      </c>
      <c r="V236" s="67">
        <f>IF(AND(A236="ANH",D236&gt;0),INDEX('O_Inputs_Growth STWs Override'!$Z$5:$Z$228,MATCH('O_Inputs_Growth STWs Final'!A236&amp;"_"&amp;'O_Inputs_Growth STWs Final'!B236&amp;"_"&amp;E236&amp;"_"&amp;F236&amp;"_"&amp;U236,'O_Inputs_Growth STWs Override'!$AA$5:$AA$228,0)),'O_Inputs_Growth STWs'!V236)</f>
        <v>0.222271011765177</v>
      </c>
      <c r="W236" s="73" t="str">
        <f t="shared" si="3"/>
        <v>UUWWWTW0016_Opex</v>
      </c>
    </row>
    <row r="237" spans="1:23">
      <c r="A237" s="65" t="s">
        <v>90</v>
      </c>
      <c r="B237" s="65" t="s">
        <v>45</v>
      </c>
      <c r="C237" s="65" t="s">
        <v>46</v>
      </c>
      <c r="D237" s="67">
        <v>0.22859089198447299</v>
      </c>
      <c r="E237" s="65" t="s">
        <v>69</v>
      </c>
      <c r="F237" s="65" t="s">
        <v>66</v>
      </c>
      <c r="G237" s="65" t="s">
        <v>50</v>
      </c>
      <c r="H237" s="65" t="s">
        <v>51</v>
      </c>
      <c r="I237" s="65" t="s">
        <v>86</v>
      </c>
      <c r="J237" s="65" t="s">
        <v>53</v>
      </c>
      <c r="K237" s="65" t="s">
        <v>54</v>
      </c>
      <c r="L237" s="66">
        <v>46155</v>
      </c>
      <c r="M237" s="65" t="s">
        <v>55</v>
      </c>
      <c r="N237" s="65" t="s">
        <v>48</v>
      </c>
      <c r="O237" s="65" t="s">
        <v>56</v>
      </c>
      <c r="P237" s="65" t="s">
        <v>87</v>
      </c>
      <c r="Q237" s="65" t="s">
        <v>107</v>
      </c>
      <c r="R237" s="65" t="s">
        <v>108</v>
      </c>
      <c r="S237" s="65" t="s">
        <v>87</v>
      </c>
      <c r="T237" s="65" t="s">
        <v>87</v>
      </c>
      <c r="U237" s="65" t="s">
        <v>184</v>
      </c>
      <c r="V237" s="67">
        <f>IF(AND(A237="ANH",D237&gt;0),INDEX('O_Inputs_Growth STWs Override'!$Z$5:$Z$228,MATCH('O_Inputs_Growth STWs Final'!A237&amp;"_"&amp;'O_Inputs_Growth STWs Final'!B237&amp;"_"&amp;E237&amp;"_"&amp;F237&amp;"_"&amp;U237,'O_Inputs_Growth STWs Override'!$AA$5:$AA$228,0)),'O_Inputs_Growth STWs'!V237)</f>
        <v>0.22859089198447299</v>
      </c>
      <c r="W237" s="73" t="str">
        <f t="shared" si="3"/>
        <v>UUWWWTW0012_Opex</v>
      </c>
    </row>
    <row r="238" spans="1:23">
      <c r="A238" s="65" t="s">
        <v>90</v>
      </c>
      <c r="B238" s="65" t="s">
        <v>45</v>
      </c>
      <c r="C238" s="65" t="s">
        <v>46</v>
      </c>
      <c r="D238" s="67">
        <v>0.22972032585216801</v>
      </c>
      <c r="E238" s="65" t="s">
        <v>110</v>
      </c>
      <c r="F238" s="65" t="s">
        <v>66</v>
      </c>
      <c r="G238" s="65" t="s">
        <v>111</v>
      </c>
      <c r="H238" s="65" t="s">
        <v>51</v>
      </c>
      <c r="I238" s="65" t="s">
        <v>86</v>
      </c>
      <c r="J238" s="65" t="s">
        <v>53</v>
      </c>
      <c r="K238" s="65" t="s">
        <v>54</v>
      </c>
      <c r="L238" s="66">
        <v>46155</v>
      </c>
      <c r="M238" s="65" t="s">
        <v>55</v>
      </c>
      <c r="N238" s="65" t="s">
        <v>48</v>
      </c>
      <c r="O238" s="65" t="s">
        <v>56</v>
      </c>
      <c r="P238" s="65" t="s">
        <v>87</v>
      </c>
      <c r="Q238" s="65" t="s">
        <v>107</v>
      </c>
      <c r="R238" s="65" t="s">
        <v>108</v>
      </c>
      <c r="S238" s="65" t="s">
        <v>87</v>
      </c>
      <c r="T238" s="65" t="s">
        <v>87</v>
      </c>
      <c r="U238" s="65" t="s">
        <v>190</v>
      </c>
      <c r="V238" s="67">
        <f>IF(AND(A238="ANH",D238&gt;0),INDEX('O_Inputs_Growth STWs Override'!$Z$5:$Z$228,MATCH('O_Inputs_Growth STWs Final'!A238&amp;"_"&amp;'O_Inputs_Growth STWs Final'!B238&amp;"_"&amp;E238&amp;"_"&amp;F238&amp;"_"&amp;U238,'O_Inputs_Growth STWs Override'!$AA$5:$AA$228,0)),'O_Inputs_Growth STWs'!V238)</f>
        <v>0.22972032585216801</v>
      </c>
      <c r="W238" s="73" t="str">
        <f t="shared" si="3"/>
        <v>UUWWWTW0018_Opex</v>
      </c>
    </row>
    <row r="239" spans="1:23">
      <c r="A239" s="65" t="s">
        <v>90</v>
      </c>
      <c r="B239" s="65" t="s">
        <v>45</v>
      </c>
      <c r="C239" s="65" t="s">
        <v>46</v>
      </c>
      <c r="D239" s="67">
        <v>0.22972032585216801</v>
      </c>
      <c r="E239" s="65" t="s">
        <v>112</v>
      </c>
      <c r="F239" s="65" t="s">
        <v>66</v>
      </c>
      <c r="G239" s="65" t="s">
        <v>111</v>
      </c>
      <c r="H239" s="65" t="s">
        <v>51</v>
      </c>
      <c r="I239" s="65" t="s">
        <v>86</v>
      </c>
      <c r="J239" s="65" t="s">
        <v>53</v>
      </c>
      <c r="K239" s="65" t="s">
        <v>54</v>
      </c>
      <c r="L239" s="66">
        <v>46155</v>
      </c>
      <c r="M239" s="65" t="s">
        <v>55</v>
      </c>
      <c r="N239" s="65" t="s">
        <v>48</v>
      </c>
      <c r="O239" s="65" t="s">
        <v>56</v>
      </c>
      <c r="P239" s="65" t="s">
        <v>87</v>
      </c>
      <c r="Q239" s="65" t="s">
        <v>107</v>
      </c>
      <c r="R239" s="65" t="s">
        <v>108</v>
      </c>
      <c r="S239" s="65" t="s">
        <v>87</v>
      </c>
      <c r="T239" s="65" t="s">
        <v>87</v>
      </c>
      <c r="U239" s="65" t="s">
        <v>190</v>
      </c>
      <c r="V239" s="67">
        <f>IF(AND(A239="ANH",D239&gt;0),INDEX('O_Inputs_Growth STWs Override'!$Z$5:$Z$228,MATCH('O_Inputs_Growth STWs Final'!A239&amp;"_"&amp;'O_Inputs_Growth STWs Final'!B239&amp;"_"&amp;E239&amp;"_"&amp;F239&amp;"_"&amp;U239,'O_Inputs_Growth STWs Override'!$AA$5:$AA$228,0)),'O_Inputs_Growth STWs'!V239)</f>
        <v>0.22972032585216801</v>
      </c>
      <c r="W239" s="73" t="str">
        <f t="shared" si="3"/>
        <v>UUWWWTW0018_Opex</v>
      </c>
    </row>
    <row r="240" spans="1:23">
      <c r="A240" s="65" t="s">
        <v>90</v>
      </c>
      <c r="B240" s="65" t="s">
        <v>45</v>
      </c>
      <c r="C240" s="65" t="s">
        <v>46</v>
      </c>
      <c r="D240" s="67">
        <v>0.23100552235383301</v>
      </c>
      <c r="E240" s="65" t="s">
        <v>110</v>
      </c>
      <c r="F240" s="65" t="s">
        <v>66</v>
      </c>
      <c r="G240" s="65" t="s">
        <v>111</v>
      </c>
      <c r="H240" s="65" t="s">
        <v>51</v>
      </c>
      <c r="I240" s="65" t="s">
        <v>86</v>
      </c>
      <c r="J240" s="65" t="s">
        <v>53</v>
      </c>
      <c r="K240" s="65" t="s">
        <v>54</v>
      </c>
      <c r="L240" s="66">
        <v>46155</v>
      </c>
      <c r="M240" s="65" t="s">
        <v>55</v>
      </c>
      <c r="N240" s="65" t="s">
        <v>48</v>
      </c>
      <c r="O240" s="65" t="s">
        <v>56</v>
      </c>
      <c r="P240" s="65" t="s">
        <v>87</v>
      </c>
      <c r="Q240" s="65" t="s">
        <v>107</v>
      </c>
      <c r="R240" s="65" t="s">
        <v>108</v>
      </c>
      <c r="S240" s="65" t="s">
        <v>87</v>
      </c>
      <c r="T240" s="65" t="s">
        <v>87</v>
      </c>
      <c r="U240" s="65" t="s">
        <v>200</v>
      </c>
      <c r="V240" s="67">
        <f>IF(AND(A240="ANH",D240&gt;0),INDEX('O_Inputs_Growth STWs Override'!$Z$5:$Z$228,MATCH('O_Inputs_Growth STWs Final'!A240&amp;"_"&amp;'O_Inputs_Growth STWs Final'!B240&amp;"_"&amp;E240&amp;"_"&amp;F240&amp;"_"&amp;U240,'O_Inputs_Growth STWs Override'!$AA$5:$AA$228,0)),'O_Inputs_Growth STWs'!V240)</f>
        <v>0.23100552235383301</v>
      </c>
      <c r="W240" s="73" t="str">
        <f t="shared" si="3"/>
        <v>UUWWWTW0028_Opex</v>
      </c>
    </row>
    <row r="241" spans="1:23">
      <c r="A241" s="65" t="s">
        <v>90</v>
      </c>
      <c r="B241" s="65" t="s">
        <v>45</v>
      </c>
      <c r="C241" s="65" t="s">
        <v>46</v>
      </c>
      <c r="D241" s="67">
        <v>0.23100552235383301</v>
      </c>
      <c r="E241" s="65" t="s">
        <v>112</v>
      </c>
      <c r="F241" s="65" t="s">
        <v>66</v>
      </c>
      <c r="G241" s="65" t="s">
        <v>111</v>
      </c>
      <c r="H241" s="65" t="s">
        <v>51</v>
      </c>
      <c r="I241" s="65" t="s">
        <v>86</v>
      </c>
      <c r="J241" s="65" t="s">
        <v>53</v>
      </c>
      <c r="K241" s="65" t="s">
        <v>54</v>
      </c>
      <c r="L241" s="66">
        <v>46155</v>
      </c>
      <c r="M241" s="65" t="s">
        <v>55</v>
      </c>
      <c r="N241" s="65" t="s">
        <v>48</v>
      </c>
      <c r="O241" s="65" t="s">
        <v>56</v>
      </c>
      <c r="P241" s="65" t="s">
        <v>87</v>
      </c>
      <c r="Q241" s="65" t="s">
        <v>107</v>
      </c>
      <c r="R241" s="65" t="s">
        <v>108</v>
      </c>
      <c r="S241" s="65" t="s">
        <v>87</v>
      </c>
      <c r="T241" s="65" t="s">
        <v>87</v>
      </c>
      <c r="U241" s="65" t="s">
        <v>200</v>
      </c>
      <c r="V241" s="67">
        <f>IF(AND(A241="ANH",D241&gt;0),INDEX('O_Inputs_Growth STWs Override'!$Z$5:$Z$228,MATCH('O_Inputs_Growth STWs Final'!A241&amp;"_"&amp;'O_Inputs_Growth STWs Final'!B241&amp;"_"&amp;E241&amp;"_"&amp;F241&amp;"_"&amp;U241,'O_Inputs_Growth STWs Override'!$AA$5:$AA$228,0)),'O_Inputs_Growth STWs'!V241)</f>
        <v>0.23100552235383301</v>
      </c>
      <c r="W241" s="73" t="str">
        <f t="shared" si="3"/>
        <v>UUWWWTW0028_Opex</v>
      </c>
    </row>
    <row r="242" spans="1:23">
      <c r="A242" s="65" t="s">
        <v>90</v>
      </c>
      <c r="B242" s="65" t="s">
        <v>45</v>
      </c>
      <c r="C242" s="65" t="s">
        <v>46</v>
      </c>
      <c r="D242" s="67">
        <v>0.25822057895380801</v>
      </c>
      <c r="E242" s="65" t="s">
        <v>110</v>
      </c>
      <c r="F242" s="65" t="s">
        <v>66</v>
      </c>
      <c r="G242" s="65" t="s">
        <v>111</v>
      </c>
      <c r="H242" s="65" t="s">
        <v>51</v>
      </c>
      <c r="I242" s="65" t="s">
        <v>86</v>
      </c>
      <c r="J242" s="65" t="s">
        <v>53</v>
      </c>
      <c r="K242" s="65" t="s">
        <v>54</v>
      </c>
      <c r="L242" s="66">
        <v>46155</v>
      </c>
      <c r="M242" s="65" t="s">
        <v>55</v>
      </c>
      <c r="N242" s="65" t="s">
        <v>48</v>
      </c>
      <c r="O242" s="65" t="s">
        <v>56</v>
      </c>
      <c r="P242" s="65" t="s">
        <v>87</v>
      </c>
      <c r="Q242" s="65" t="s">
        <v>107</v>
      </c>
      <c r="R242" s="65" t="s">
        <v>108</v>
      </c>
      <c r="S242" s="65" t="s">
        <v>87</v>
      </c>
      <c r="T242" s="65" t="s">
        <v>87</v>
      </c>
      <c r="U242" s="65" t="s">
        <v>180</v>
      </c>
      <c r="V242" s="67">
        <f>IF(AND(A242="ANH",D242&gt;0),INDEX('O_Inputs_Growth STWs Override'!$Z$5:$Z$228,MATCH('O_Inputs_Growth STWs Final'!A242&amp;"_"&amp;'O_Inputs_Growth STWs Final'!B242&amp;"_"&amp;E242&amp;"_"&amp;F242&amp;"_"&amp;U242,'O_Inputs_Growth STWs Override'!$AA$5:$AA$228,0)),'O_Inputs_Growth STWs'!V242)</f>
        <v>0.25822057895380801</v>
      </c>
      <c r="W242" s="73" t="str">
        <f t="shared" si="3"/>
        <v>UUWWWTW0008_Opex</v>
      </c>
    </row>
    <row r="243" spans="1:23">
      <c r="A243" s="65" t="s">
        <v>90</v>
      </c>
      <c r="B243" s="65" t="s">
        <v>45</v>
      </c>
      <c r="C243" s="65" t="s">
        <v>46</v>
      </c>
      <c r="D243" s="67">
        <v>0.25822057895380801</v>
      </c>
      <c r="E243" s="65" t="s">
        <v>112</v>
      </c>
      <c r="F243" s="65" t="s">
        <v>66</v>
      </c>
      <c r="G243" s="65" t="s">
        <v>111</v>
      </c>
      <c r="H243" s="65" t="s">
        <v>51</v>
      </c>
      <c r="I243" s="65" t="s">
        <v>86</v>
      </c>
      <c r="J243" s="65" t="s">
        <v>53</v>
      </c>
      <c r="K243" s="65" t="s">
        <v>54</v>
      </c>
      <c r="L243" s="66">
        <v>46155</v>
      </c>
      <c r="M243" s="65" t="s">
        <v>55</v>
      </c>
      <c r="N243" s="65" t="s">
        <v>48</v>
      </c>
      <c r="O243" s="65" t="s">
        <v>56</v>
      </c>
      <c r="P243" s="65" t="s">
        <v>87</v>
      </c>
      <c r="Q243" s="65" t="s">
        <v>107</v>
      </c>
      <c r="R243" s="65" t="s">
        <v>108</v>
      </c>
      <c r="S243" s="65" t="s">
        <v>87</v>
      </c>
      <c r="T243" s="65" t="s">
        <v>87</v>
      </c>
      <c r="U243" s="65" t="s">
        <v>180</v>
      </c>
      <c r="V243" s="67">
        <f>IF(AND(A243="ANH",D243&gt;0),INDEX('O_Inputs_Growth STWs Override'!$Z$5:$Z$228,MATCH('O_Inputs_Growth STWs Final'!A243&amp;"_"&amp;'O_Inputs_Growth STWs Final'!B243&amp;"_"&amp;E243&amp;"_"&amp;F243&amp;"_"&amp;U243,'O_Inputs_Growth STWs Override'!$AA$5:$AA$228,0)),'O_Inputs_Growth STWs'!V243)</f>
        <v>0.25822057895380801</v>
      </c>
      <c r="W243" s="73" t="str">
        <f t="shared" si="3"/>
        <v>UUWWWTW0008_Opex</v>
      </c>
    </row>
    <row r="244" spans="1:23">
      <c r="A244" s="65" t="s">
        <v>90</v>
      </c>
      <c r="B244" s="65" t="s">
        <v>45</v>
      </c>
      <c r="C244" s="65" t="s">
        <v>46</v>
      </c>
      <c r="D244" s="67">
        <v>0.26098470845989702</v>
      </c>
      <c r="E244" s="65" t="s">
        <v>110</v>
      </c>
      <c r="F244" s="65" t="s">
        <v>66</v>
      </c>
      <c r="G244" s="65" t="s">
        <v>111</v>
      </c>
      <c r="H244" s="65" t="s">
        <v>51</v>
      </c>
      <c r="I244" s="65" t="s">
        <v>86</v>
      </c>
      <c r="J244" s="65" t="s">
        <v>53</v>
      </c>
      <c r="K244" s="65" t="s">
        <v>54</v>
      </c>
      <c r="L244" s="66">
        <v>46155</v>
      </c>
      <c r="M244" s="65" t="s">
        <v>55</v>
      </c>
      <c r="N244" s="65" t="s">
        <v>48</v>
      </c>
      <c r="O244" s="65" t="s">
        <v>56</v>
      </c>
      <c r="P244" s="65" t="s">
        <v>87</v>
      </c>
      <c r="Q244" s="65" t="s">
        <v>107</v>
      </c>
      <c r="R244" s="65" t="s">
        <v>108</v>
      </c>
      <c r="S244" s="65" t="s">
        <v>87</v>
      </c>
      <c r="T244" s="65" t="s">
        <v>87</v>
      </c>
      <c r="U244" s="65" t="s">
        <v>206</v>
      </c>
      <c r="V244" s="67">
        <f>IF(AND(A244="ANH",D244&gt;0),INDEX('O_Inputs_Growth STWs Override'!$Z$5:$Z$228,MATCH('O_Inputs_Growth STWs Final'!A244&amp;"_"&amp;'O_Inputs_Growth STWs Final'!B244&amp;"_"&amp;E244&amp;"_"&amp;F244&amp;"_"&amp;U244,'O_Inputs_Growth STWs Override'!$AA$5:$AA$228,0)),'O_Inputs_Growth STWs'!V244)</f>
        <v>0.26098470845989702</v>
      </c>
      <c r="W244" s="73" t="str">
        <f t="shared" si="3"/>
        <v>UUWWWTW0034_Opex</v>
      </c>
    </row>
    <row r="245" spans="1:23">
      <c r="A245" s="65" t="s">
        <v>90</v>
      </c>
      <c r="B245" s="65" t="s">
        <v>45</v>
      </c>
      <c r="C245" s="65" t="s">
        <v>46</v>
      </c>
      <c r="D245" s="67">
        <v>0.26098470845989702</v>
      </c>
      <c r="E245" s="65" t="s">
        <v>112</v>
      </c>
      <c r="F245" s="65" t="s">
        <v>66</v>
      </c>
      <c r="G245" s="65" t="s">
        <v>111</v>
      </c>
      <c r="H245" s="65" t="s">
        <v>51</v>
      </c>
      <c r="I245" s="65" t="s">
        <v>86</v>
      </c>
      <c r="J245" s="65" t="s">
        <v>53</v>
      </c>
      <c r="K245" s="65" t="s">
        <v>54</v>
      </c>
      <c r="L245" s="66">
        <v>46155</v>
      </c>
      <c r="M245" s="65" t="s">
        <v>55</v>
      </c>
      <c r="N245" s="65" t="s">
        <v>48</v>
      </c>
      <c r="O245" s="65" t="s">
        <v>56</v>
      </c>
      <c r="P245" s="65" t="s">
        <v>87</v>
      </c>
      <c r="Q245" s="65" t="s">
        <v>107</v>
      </c>
      <c r="R245" s="65" t="s">
        <v>108</v>
      </c>
      <c r="S245" s="65" t="s">
        <v>87</v>
      </c>
      <c r="T245" s="65" t="s">
        <v>87</v>
      </c>
      <c r="U245" s="65" t="s">
        <v>206</v>
      </c>
      <c r="V245" s="67">
        <f>IF(AND(A245="ANH",D245&gt;0),INDEX('O_Inputs_Growth STWs Override'!$Z$5:$Z$228,MATCH('O_Inputs_Growth STWs Final'!A245&amp;"_"&amp;'O_Inputs_Growth STWs Final'!B245&amp;"_"&amp;E245&amp;"_"&amp;F245&amp;"_"&amp;U245,'O_Inputs_Growth STWs Override'!$AA$5:$AA$228,0)),'O_Inputs_Growth STWs'!V245)</f>
        <v>0.26098470845989702</v>
      </c>
      <c r="W245" s="73" t="str">
        <f t="shared" si="3"/>
        <v>UUWWWTW0034_Opex</v>
      </c>
    </row>
    <row r="246" spans="1:23">
      <c r="A246" s="65" t="s">
        <v>90</v>
      </c>
      <c r="B246" s="65" t="s">
        <v>45</v>
      </c>
      <c r="C246" s="65" t="s">
        <v>46</v>
      </c>
      <c r="D246" s="67">
        <v>0.26887482471115898</v>
      </c>
      <c r="E246" s="65" t="s">
        <v>110</v>
      </c>
      <c r="F246" s="65" t="s">
        <v>66</v>
      </c>
      <c r="G246" s="65" t="s">
        <v>111</v>
      </c>
      <c r="H246" s="65" t="s">
        <v>51</v>
      </c>
      <c r="I246" s="65" t="s">
        <v>86</v>
      </c>
      <c r="J246" s="65" t="s">
        <v>53</v>
      </c>
      <c r="K246" s="65" t="s">
        <v>54</v>
      </c>
      <c r="L246" s="66">
        <v>46155</v>
      </c>
      <c r="M246" s="65" t="s">
        <v>55</v>
      </c>
      <c r="N246" s="65" t="s">
        <v>48</v>
      </c>
      <c r="O246" s="65" t="s">
        <v>56</v>
      </c>
      <c r="P246" s="65" t="s">
        <v>87</v>
      </c>
      <c r="Q246" s="65" t="s">
        <v>107</v>
      </c>
      <c r="R246" s="65" t="s">
        <v>108</v>
      </c>
      <c r="S246" s="65" t="s">
        <v>87</v>
      </c>
      <c r="T246" s="65" t="s">
        <v>87</v>
      </c>
      <c r="U246" s="65" t="s">
        <v>202</v>
      </c>
      <c r="V246" s="67">
        <f>IF(AND(A246="ANH",D246&gt;0),INDEX('O_Inputs_Growth STWs Override'!$Z$5:$Z$228,MATCH('O_Inputs_Growth STWs Final'!A246&amp;"_"&amp;'O_Inputs_Growth STWs Final'!B246&amp;"_"&amp;E246&amp;"_"&amp;F246&amp;"_"&amp;U246,'O_Inputs_Growth STWs Override'!$AA$5:$AA$228,0)),'O_Inputs_Growth STWs'!V246)</f>
        <v>0.26887482471115898</v>
      </c>
      <c r="W246" s="73" t="str">
        <f t="shared" si="3"/>
        <v>UUWWWTW0030_Opex</v>
      </c>
    </row>
    <row r="247" spans="1:23">
      <c r="A247" s="65" t="s">
        <v>90</v>
      </c>
      <c r="B247" s="65" t="s">
        <v>45</v>
      </c>
      <c r="C247" s="65" t="s">
        <v>46</v>
      </c>
      <c r="D247" s="67">
        <v>0.26887482471115898</v>
      </c>
      <c r="E247" s="65" t="s">
        <v>112</v>
      </c>
      <c r="F247" s="65" t="s">
        <v>66</v>
      </c>
      <c r="G247" s="65" t="s">
        <v>111</v>
      </c>
      <c r="H247" s="65" t="s">
        <v>51</v>
      </c>
      <c r="I247" s="65" t="s">
        <v>86</v>
      </c>
      <c r="J247" s="65" t="s">
        <v>53</v>
      </c>
      <c r="K247" s="65" t="s">
        <v>54</v>
      </c>
      <c r="L247" s="66">
        <v>46155</v>
      </c>
      <c r="M247" s="65" t="s">
        <v>55</v>
      </c>
      <c r="N247" s="65" t="s">
        <v>48</v>
      </c>
      <c r="O247" s="65" t="s">
        <v>56</v>
      </c>
      <c r="P247" s="65" t="s">
        <v>87</v>
      </c>
      <c r="Q247" s="65" t="s">
        <v>107</v>
      </c>
      <c r="R247" s="65" t="s">
        <v>108</v>
      </c>
      <c r="S247" s="65" t="s">
        <v>87</v>
      </c>
      <c r="T247" s="65" t="s">
        <v>87</v>
      </c>
      <c r="U247" s="65" t="s">
        <v>202</v>
      </c>
      <c r="V247" s="67">
        <f>IF(AND(A247="ANH",D247&gt;0),INDEX('O_Inputs_Growth STWs Override'!$Z$5:$Z$228,MATCH('O_Inputs_Growth STWs Final'!A247&amp;"_"&amp;'O_Inputs_Growth STWs Final'!B247&amp;"_"&amp;E247&amp;"_"&amp;F247&amp;"_"&amp;U247,'O_Inputs_Growth STWs Override'!$AA$5:$AA$228,0)),'O_Inputs_Growth STWs'!V247)</f>
        <v>0.26887482471115898</v>
      </c>
      <c r="W247" s="73" t="str">
        <f t="shared" si="3"/>
        <v>UUWWWTW0030_Opex</v>
      </c>
    </row>
    <row r="248" spans="1:23">
      <c r="A248" s="65" t="s">
        <v>90</v>
      </c>
      <c r="B248" s="65" t="s">
        <v>45</v>
      </c>
      <c r="C248" s="65" t="s">
        <v>46</v>
      </c>
      <c r="D248" s="67">
        <v>0.27095995149959301</v>
      </c>
      <c r="E248" s="65" t="s">
        <v>110</v>
      </c>
      <c r="F248" s="65" t="s">
        <v>66</v>
      </c>
      <c r="G248" s="65" t="s">
        <v>111</v>
      </c>
      <c r="H248" s="65" t="s">
        <v>51</v>
      </c>
      <c r="I248" s="65" t="s">
        <v>86</v>
      </c>
      <c r="J248" s="65" t="s">
        <v>53</v>
      </c>
      <c r="K248" s="65" t="s">
        <v>54</v>
      </c>
      <c r="L248" s="66">
        <v>46155</v>
      </c>
      <c r="M248" s="65" t="s">
        <v>55</v>
      </c>
      <c r="N248" s="65" t="s">
        <v>48</v>
      </c>
      <c r="O248" s="65" t="s">
        <v>56</v>
      </c>
      <c r="P248" s="65" t="s">
        <v>87</v>
      </c>
      <c r="Q248" s="65" t="s">
        <v>107</v>
      </c>
      <c r="R248" s="65" t="s">
        <v>108</v>
      </c>
      <c r="S248" s="65" t="s">
        <v>87</v>
      </c>
      <c r="T248" s="65" t="s">
        <v>87</v>
      </c>
      <c r="U248" s="65" t="s">
        <v>196</v>
      </c>
      <c r="V248" s="67">
        <f>IF(AND(A248="ANH",D248&gt;0),INDEX('O_Inputs_Growth STWs Override'!$Z$5:$Z$228,MATCH('O_Inputs_Growth STWs Final'!A248&amp;"_"&amp;'O_Inputs_Growth STWs Final'!B248&amp;"_"&amp;E248&amp;"_"&amp;F248&amp;"_"&amp;U248,'O_Inputs_Growth STWs Override'!$AA$5:$AA$228,0)),'O_Inputs_Growth STWs'!V248)</f>
        <v>0.27095995149959301</v>
      </c>
      <c r="W248" s="73" t="str">
        <f t="shared" si="3"/>
        <v>UUWWWTW0024_Opex</v>
      </c>
    </row>
    <row r="249" spans="1:23">
      <c r="A249" s="65" t="s">
        <v>90</v>
      </c>
      <c r="B249" s="65" t="s">
        <v>45</v>
      </c>
      <c r="C249" s="65" t="s">
        <v>46</v>
      </c>
      <c r="D249" s="67">
        <v>0.27095995149959301</v>
      </c>
      <c r="E249" s="65" t="s">
        <v>112</v>
      </c>
      <c r="F249" s="65" t="s">
        <v>66</v>
      </c>
      <c r="G249" s="65" t="s">
        <v>111</v>
      </c>
      <c r="H249" s="65" t="s">
        <v>51</v>
      </c>
      <c r="I249" s="65" t="s">
        <v>86</v>
      </c>
      <c r="J249" s="65" t="s">
        <v>53</v>
      </c>
      <c r="K249" s="65" t="s">
        <v>54</v>
      </c>
      <c r="L249" s="66">
        <v>46155</v>
      </c>
      <c r="M249" s="65" t="s">
        <v>55</v>
      </c>
      <c r="N249" s="65" t="s">
        <v>48</v>
      </c>
      <c r="O249" s="65" t="s">
        <v>56</v>
      </c>
      <c r="P249" s="65" t="s">
        <v>87</v>
      </c>
      <c r="Q249" s="65" t="s">
        <v>107</v>
      </c>
      <c r="R249" s="65" t="s">
        <v>108</v>
      </c>
      <c r="S249" s="65" t="s">
        <v>87</v>
      </c>
      <c r="T249" s="65" t="s">
        <v>87</v>
      </c>
      <c r="U249" s="65" t="s">
        <v>196</v>
      </c>
      <c r="V249" s="67">
        <f>IF(AND(A249="ANH",D249&gt;0),INDEX('O_Inputs_Growth STWs Override'!$Z$5:$Z$228,MATCH('O_Inputs_Growth STWs Final'!A249&amp;"_"&amp;'O_Inputs_Growth STWs Final'!B249&amp;"_"&amp;E249&amp;"_"&amp;F249&amp;"_"&amp;U249,'O_Inputs_Growth STWs Override'!$AA$5:$AA$228,0)),'O_Inputs_Growth STWs'!V249)</f>
        <v>0.27095995149959301</v>
      </c>
      <c r="W249" s="73" t="str">
        <f t="shared" si="3"/>
        <v>UUWWWTW0024_Opex</v>
      </c>
    </row>
    <row r="250" spans="1:23">
      <c r="A250" s="65" t="s">
        <v>90</v>
      </c>
      <c r="B250" s="65" t="s">
        <v>45</v>
      </c>
      <c r="C250" s="65" t="s">
        <v>46</v>
      </c>
      <c r="D250" s="67">
        <v>0.28361686330677</v>
      </c>
      <c r="E250" s="65" t="s">
        <v>110</v>
      </c>
      <c r="F250" s="65" t="s">
        <v>66</v>
      </c>
      <c r="G250" s="65" t="s">
        <v>111</v>
      </c>
      <c r="H250" s="65" t="s">
        <v>51</v>
      </c>
      <c r="I250" s="65" t="s">
        <v>86</v>
      </c>
      <c r="J250" s="65" t="s">
        <v>53</v>
      </c>
      <c r="K250" s="65" t="s">
        <v>54</v>
      </c>
      <c r="L250" s="66">
        <v>46155</v>
      </c>
      <c r="M250" s="65" t="s">
        <v>55</v>
      </c>
      <c r="N250" s="65" t="s">
        <v>48</v>
      </c>
      <c r="O250" s="65" t="s">
        <v>56</v>
      </c>
      <c r="P250" s="65" t="s">
        <v>87</v>
      </c>
      <c r="Q250" s="65" t="s">
        <v>107</v>
      </c>
      <c r="R250" s="65" t="s">
        <v>108</v>
      </c>
      <c r="S250" s="65" t="s">
        <v>87</v>
      </c>
      <c r="T250" s="65" t="s">
        <v>87</v>
      </c>
      <c r="U250" s="65" t="s">
        <v>179</v>
      </c>
      <c r="V250" s="67">
        <f>IF(AND(A250="ANH",D250&gt;0),INDEX('O_Inputs_Growth STWs Override'!$Z$5:$Z$228,MATCH('O_Inputs_Growth STWs Final'!A250&amp;"_"&amp;'O_Inputs_Growth STWs Final'!B250&amp;"_"&amp;E250&amp;"_"&amp;F250&amp;"_"&amp;U250,'O_Inputs_Growth STWs Override'!$AA$5:$AA$228,0)),'O_Inputs_Growth STWs'!V250)</f>
        <v>0.28361686330677</v>
      </c>
      <c r="W250" s="73" t="str">
        <f t="shared" si="3"/>
        <v>UUWWWTW0007_Opex</v>
      </c>
    </row>
    <row r="251" spans="1:23">
      <c r="A251" s="65" t="s">
        <v>90</v>
      </c>
      <c r="B251" s="65" t="s">
        <v>45</v>
      </c>
      <c r="C251" s="65" t="s">
        <v>46</v>
      </c>
      <c r="D251" s="67">
        <v>0.28361686330677</v>
      </c>
      <c r="E251" s="65" t="s">
        <v>112</v>
      </c>
      <c r="F251" s="65" t="s">
        <v>66</v>
      </c>
      <c r="G251" s="65" t="s">
        <v>111</v>
      </c>
      <c r="H251" s="65" t="s">
        <v>51</v>
      </c>
      <c r="I251" s="65" t="s">
        <v>86</v>
      </c>
      <c r="J251" s="65" t="s">
        <v>53</v>
      </c>
      <c r="K251" s="65" t="s">
        <v>54</v>
      </c>
      <c r="L251" s="66">
        <v>46155</v>
      </c>
      <c r="M251" s="65" t="s">
        <v>55</v>
      </c>
      <c r="N251" s="65" t="s">
        <v>48</v>
      </c>
      <c r="O251" s="65" t="s">
        <v>56</v>
      </c>
      <c r="P251" s="65" t="s">
        <v>87</v>
      </c>
      <c r="Q251" s="65" t="s">
        <v>107</v>
      </c>
      <c r="R251" s="65" t="s">
        <v>108</v>
      </c>
      <c r="S251" s="65" t="s">
        <v>87</v>
      </c>
      <c r="T251" s="65" t="s">
        <v>87</v>
      </c>
      <c r="U251" s="65" t="s">
        <v>179</v>
      </c>
      <c r="V251" s="67">
        <f>IF(AND(A251="ANH",D251&gt;0),INDEX('O_Inputs_Growth STWs Override'!$Z$5:$Z$228,MATCH('O_Inputs_Growth STWs Final'!A251&amp;"_"&amp;'O_Inputs_Growth STWs Final'!B251&amp;"_"&amp;E251&amp;"_"&amp;F251&amp;"_"&amp;U251,'O_Inputs_Growth STWs Override'!$AA$5:$AA$228,0)),'O_Inputs_Growth STWs'!V251)</f>
        <v>0.28361686330677</v>
      </c>
      <c r="W251" s="73" t="str">
        <f t="shared" si="3"/>
        <v>UUWWWTW0007_Opex</v>
      </c>
    </row>
    <row r="252" spans="1:23">
      <c r="A252" s="65" t="s">
        <v>90</v>
      </c>
      <c r="B252" s="65" t="s">
        <v>45</v>
      </c>
      <c r="C252" s="65" t="s">
        <v>46</v>
      </c>
      <c r="D252" s="67">
        <v>0.28464377293930998</v>
      </c>
      <c r="E252" s="65" t="s">
        <v>112</v>
      </c>
      <c r="F252" s="65" t="s">
        <v>66</v>
      </c>
      <c r="G252" s="65" t="s">
        <v>111</v>
      </c>
      <c r="H252" s="65" t="s">
        <v>51</v>
      </c>
      <c r="I252" s="65" t="s">
        <v>86</v>
      </c>
      <c r="J252" s="65" t="s">
        <v>53</v>
      </c>
      <c r="K252" s="65" t="s">
        <v>54</v>
      </c>
      <c r="L252" s="66">
        <v>46155</v>
      </c>
      <c r="M252" s="65" t="s">
        <v>55</v>
      </c>
      <c r="N252" s="65" t="s">
        <v>48</v>
      </c>
      <c r="O252" s="65" t="s">
        <v>56</v>
      </c>
      <c r="P252" s="65" t="s">
        <v>87</v>
      </c>
      <c r="Q252" s="65" t="s">
        <v>107</v>
      </c>
      <c r="R252" s="65" t="s">
        <v>108</v>
      </c>
      <c r="S252" s="65" t="s">
        <v>87</v>
      </c>
      <c r="T252" s="65" t="s">
        <v>87</v>
      </c>
      <c r="U252" s="65" t="s">
        <v>188</v>
      </c>
      <c r="V252" s="67">
        <f>IF(AND(A252="ANH",D252&gt;0),INDEX('O_Inputs_Growth STWs Override'!$Z$5:$Z$228,MATCH('O_Inputs_Growth STWs Final'!A252&amp;"_"&amp;'O_Inputs_Growth STWs Final'!B252&amp;"_"&amp;E252&amp;"_"&amp;F252&amp;"_"&amp;U252,'O_Inputs_Growth STWs Override'!$AA$5:$AA$228,0)),'O_Inputs_Growth STWs'!V252)</f>
        <v>0.28464377293930998</v>
      </c>
      <c r="W252" s="73" t="str">
        <f t="shared" si="3"/>
        <v>UUWWWTW0016_Opex</v>
      </c>
    </row>
    <row r="253" spans="1:23">
      <c r="A253" s="65" t="s">
        <v>90</v>
      </c>
      <c r="B253" s="65" t="s">
        <v>45</v>
      </c>
      <c r="C253" s="65" t="s">
        <v>46</v>
      </c>
      <c r="D253" s="67">
        <v>0.28921532251545001</v>
      </c>
      <c r="E253" s="65" t="s">
        <v>110</v>
      </c>
      <c r="F253" s="65" t="s">
        <v>66</v>
      </c>
      <c r="G253" s="65" t="s">
        <v>111</v>
      </c>
      <c r="H253" s="65" t="s">
        <v>51</v>
      </c>
      <c r="I253" s="65" t="s">
        <v>86</v>
      </c>
      <c r="J253" s="65" t="s">
        <v>53</v>
      </c>
      <c r="K253" s="65" t="s">
        <v>54</v>
      </c>
      <c r="L253" s="66">
        <v>46155</v>
      </c>
      <c r="M253" s="65" t="s">
        <v>55</v>
      </c>
      <c r="N253" s="65" t="s">
        <v>48</v>
      </c>
      <c r="O253" s="65" t="s">
        <v>56</v>
      </c>
      <c r="P253" s="65" t="s">
        <v>87</v>
      </c>
      <c r="Q253" s="65" t="s">
        <v>107</v>
      </c>
      <c r="R253" s="65" t="s">
        <v>108</v>
      </c>
      <c r="S253" s="65" t="s">
        <v>87</v>
      </c>
      <c r="T253" s="65" t="s">
        <v>87</v>
      </c>
      <c r="U253" s="65" t="s">
        <v>183</v>
      </c>
      <c r="V253" s="67">
        <f>IF(AND(A253="ANH",D253&gt;0),INDEX('O_Inputs_Growth STWs Override'!$Z$5:$Z$228,MATCH('O_Inputs_Growth STWs Final'!A253&amp;"_"&amp;'O_Inputs_Growth STWs Final'!B253&amp;"_"&amp;E253&amp;"_"&amp;F253&amp;"_"&amp;U253,'O_Inputs_Growth STWs Override'!$AA$5:$AA$228,0)),'O_Inputs_Growth STWs'!V253)</f>
        <v>0.28921532251545001</v>
      </c>
      <c r="W253" s="73" t="str">
        <f t="shared" si="3"/>
        <v>UUWWWTW0011_Opex</v>
      </c>
    </row>
    <row r="254" spans="1:23">
      <c r="A254" s="65" t="s">
        <v>90</v>
      </c>
      <c r="B254" s="65" t="s">
        <v>45</v>
      </c>
      <c r="C254" s="65" t="s">
        <v>46</v>
      </c>
      <c r="D254" s="67">
        <v>0.28921532251545001</v>
      </c>
      <c r="E254" s="65" t="s">
        <v>112</v>
      </c>
      <c r="F254" s="65" t="s">
        <v>66</v>
      </c>
      <c r="G254" s="65" t="s">
        <v>111</v>
      </c>
      <c r="H254" s="65" t="s">
        <v>51</v>
      </c>
      <c r="I254" s="65" t="s">
        <v>86</v>
      </c>
      <c r="J254" s="65" t="s">
        <v>53</v>
      </c>
      <c r="K254" s="65" t="s">
        <v>54</v>
      </c>
      <c r="L254" s="66">
        <v>46155</v>
      </c>
      <c r="M254" s="65" t="s">
        <v>55</v>
      </c>
      <c r="N254" s="65" t="s">
        <v>48</v>
      </c>
      <c r="O254" s="65" t="s">
        <v>56</v>
      </c>
      <c r="P254" s="65" t="s">
        <v>87</v>
      </c>
      <c r="Q254" s="65" t="s">
        <v>107</v>
      </c>
      <c r="R254" s="65" t="s">
        <v>108</v>
      </c>
      <c r="S254" s="65" t="s">
        <v>87</v>
      </c>
      <c r="T254" s="65" t="s">
        <v>87</v>
      </c>
      <c r="U254" s="65" t="s">
        <v>183</v>
      </c>
      <c r="V254" s="67">
        <f>IF(AND(A254="ANH",D254&gt;0),INDEX('O_Inputs_Growth STWs Override'!$Z$5:$Z$228,MATCH('O_Inputs_Growth STWs Final'!A254&amp;"_"&amp;'O_Inputs_Growth STWs Final'!B254&amp;"_"&amp;E254&amp;"_"&amp;F254&amp;"_"&amp;U254,'O_Inputs_Growth STWs Override'!$AA$5:$AA$228,0)),'O_Inputs_Growth STWs'!V254)</f>
        <v>0.28921532251545001</v>
      </c>
      <c r="W254" s="73" t="str">
        <f t="shared" si="3"/>
        <v>UUWWWTW0011_Opex</v>
      </c>
    </row>
    <row r="255" spans="1:23">
      <c r="A255" s="65" t="s">
        <v>90</v>
      </c>
      <c r="B255" s="65" t="s">
        <v>45</v>
      </c>
      <c r="C255" s="65" t="s">
        <v>46</v>
      </c>
      <c r="D255" s="67">
        <v>0.290390350932345</v>
      </c>
      <c r="E255" s="65" t="s">
        <v>110</v>
      </c>
      <c r="F255" s="65" t="s">
        <v>66</v>
      </c>
      <c r="G255" s="65" t="s">
        <v>111</v>
      </c>
      <c r="H255" s="65" t="s">
        <v>51</v>
      </c>
      <c r="I255" s="65" t="s">
        <v>86</v>
      </c>
      <c r="J255" s="65" t="s">
        <v>53</v>
      </c>
      <c r="K255" s="65" t="s">
        <v>54</v>
      </c>
      <c r="L255" s="66">
        <v>46155</v>
      </c>
      <c r="M255" s="65" t="s">
        <v>55</v>
      </c>
      <c r="N255" s="65" t="s">
        <v>48</v>
      </c>
      <c r="O255" s="65" t="s">
        <v>56</v>
      </c>
      <c r="P255" s="65" t="s">
        <v>87</v>
      </c>
      <c r="Q255" s="65" t="s">
        <v>107</v>
      </c>
      <c r="R255" s="65" t="s">
        <v>108</v>
      </c>
      <c r="S255" s="65" t="s">
        <v>87</v>
      </c>
      <c r="T255" s="65" t="s">
        <v>87</v>
      </c>
      <c r="U255" s="65" t="s">
        <v>174</v>
      </c>
      <c r="V255" s="67">
        <f>IF(AND(A255="ANH",D255&gt;0),INDEX('O_Inputs_Growth STWs Override'!$Z$5:$Z$228,MATCH('O_Inputs_Growth STWs Final'!A255&amp;"_"&amp;'O_Inputs_Growth STWs Final'!B255&amp;"_"&amp;E255&amp;"_"&amp;F255&amp;"_"&amp;U255,'O_Inputs_Growth STWs Override'!$AA$5:$AA$228,0)),'O_Inputs_Growth STWs'!V255)</f>
        <v>0.290390350932345</v>
      </c>
      <c r="W255" s="73" t="str">
        <f t="shared" si="3"/>
        <v>UUWWWTW0002_Opex</v>
      </c>
    </row>
    <row r="256" spans="1:23">
      <c r="A256" s="65" t="s">
        <v>90</v>
      </c>
      <c r="B256" s="65" t="s">
        <v>45</v>
      </c>
      <c r="C256" s="65" t="s">
        <v>46</v>
      </c>
      <c r="D256" s="67">
        <v>0.290390350932345</v>
      </c>
      <c r="E256" s="65" t="s">
        <v>112</v>
      </c>
      <c r="F256" s="65" t="s">
        <v>66</v>
      </c>
      <c r="G256" s="65" t="s">
        <v>111</v>
      </c>
      <c r="H256" s="65" t="s">
        <v>51</v>
      </c>
      <c r="I256" s="65" t="s">
        <v>86</v>
      </c>
      <c r="J256" s="65" t="s">
        <v>53</v>
      </c>
      <c r="K256" s="65" t="s">
        <v>54</v>
      </c>
      <c r="L256" s="66">
        <v>46155</v>
      </c>
      <c r="M256" s="65" t="s">
        <v>55</v>
      </c>
      <c r="N256" s="65" t="s">
        <v>48</v>
      </c>
      <c r="O256" s="65" t="s">
        <v>56</v>
      </c>
      <c r="P256" s="65" t="s">
        <v>87</v>
      </c>
      <c r="Q256" s="65" t="s">
        <v>107</v>
      </c>
      <c r="R256" s="65" t="s">
        <v>108</v>
      </c>
      <c r="S256" s="65" t="s">
        <v>87</v>
      </c>
      <c r="T256" s="65" t="s">
        <v>87</v>
      </c>
      <c r="U256" s="65" t="s">
        <v>174</v>
      </c>
      <c r="V256" s="67">
        <f>IF(AND(A256="ANH",D256&gt;0),INDEX('O_Inputs_Growth STWs Override'!$Z$5:$Z$228,MATCH('O_Inputs_Growth STWs Final'!A256&amp;"_"&amp;'O_Inputs_Growth STWs Final'!B256&amp;"_"&amp;E256&amp;"_"&amp;F256&amp;"_"&amp;U256,'O_Inputs_Growth STWs Override'!$AA$5:$AA$228,0)),'O_Inputs_Growth STWs'!V256)</f>
        <v>0.290390350932345</v>
      </c>
      <c r="W256" s="73" t="str">
        <f t="shared" si="3"/>
        <v>UUWWWTW0002_Opex</v>
      </c>
    </row>
    <row r="257" spans="1:23">
      <c r="A257" s="65" t="s">
        <v>90</v>
      </c>
      <c r="B257" s="65" t="s">
        <v>45</v>
      </c>
      <c r="C257" s="65" t="s">
        <v>46</v>
      </c>
      <c r="D257" s="67">
        <v>0.308262321151757</v>
      </c>
      <c r="E257" s="65" t="s">
        <v>110</v>
      </c>
      <c r="F257" s="65" t="s">
        <v>66</v>
      </c>
      <c r="G257" s="65" t="s">
        <v>111</v>
      </c>
      <c r="H257" s="65" t="s">
        <v>51</v>
      </c>
      <c r="I257" s="65" t="s">
        <v>86</v>
      </c>
      <c r="J257" s="65" t="s">
        <v>53</v>
      </c>
      <c r="K257" s="65" t="s">
        <v>54</v>
      </c>
      <c r="L257" s="66">
        <v>46155</v>
      </c>
      <c r="M257" s="65" t="s">
        <v>55</v>
      </c>
      <c r="N257" s="65" t="s">
        <v>48</v>
      </c>
      <c r="O257" s="65" t="s">
        <v>56</v>
      </c>
      <c r="P257" s="65" t="s">
        <v>87</v>
      </c>
      <c r="Q257" s="65" t="s">
        <v>107</v>
      </c>
      <c r="R257" s="65" t="s">
        <v>108</v>
      </c>
      <c r="S257" s="65" t="s">
        <v>87</v>
      </c>
      <c r="T257" s="65" t="s">
        <v>87</v>
      </c>
      <c r="U257" s="65" t="s">
        <v>201</v>
      </c>
      <c r="V257" s="67">
        <f>IF(AND(A257="ANH",D257&gt;0),INDEX('O_Inputs_Growth STWs Override'!$Z$5:$Z$228,MATCH('O_Inputs_Growth STWs Final'!A257&amp;"_"&amp;'O_Inputs_Growth STWs Final'!B257&amp;"_"&amp;E257&amp;"_"&amp;F257&amp;"_"&amp;U257,'O_Inputs_Growth STWs Override'!$AA$5:$AA$228,0)),'O_Inputs_Growth STWs'!V257)</f>
        <v>0.308262321151757</v>
      </c>
      <c r="W257" s="73" t="str">
        <f t="shared" si="3"/>
        <v>UUWWWTW0029_Opex</v>
      </c>
    </row>
    <row r="258" spans="1:23">
      <c r="A258" s="65" t="s">
        <v>90</v>
      </c>
      <c r="B258" s="65" t="s">
        <v>45</v>
      </c>
      <c r="C258" s="65" t="s">
        <v>46</v>
      </c>
      <c r="D258" s="67">
        <v>0.308262321151757</v>
      </c>
      <c r="E258" s="65" t="s">
        <v>112</v>
      </c>
      <c r="F258" s="65" t="s">
        <v>66</v>
      </c>
      <c r="G258" s="65" t="s">
        <v>111</v>
      </c>
      <c r="H258" s="65" t="s">
        <v>51</v>
      </c>
      <c r="I258" s="65" t="s">
        <v>86</v>
      </c>
      <c r="J258" s="65" t="s">
        <v>53</v>
      </c>
      <c r="K258" s="65" t="s">
        <v>54</v>
      </c>
      <c r="L258" s="66">
        <v>46155</v>
      </c>
      <c r="M258" s="65" t="s">
        <v>55</v>
      </c>
      <c r="N258" s="65" t="s">
        <v>48</v>
      </c>
      <c r="O258" s="65" t="s">
        <v>56</v>
      </c>
      <c r="P258" s="65" t="s">
        <v>87</v>
      </c>
      <c r="Q258" s="65" t="s">
        <v>107</v>
      </c>
      <c r="R258" s="65" t="s">
        <v>108</v>
      </c>
      <c r="S258" s="65" t="s">
        <v>87</v>
      </c>
      <c r="T258" s="65" t="s">
        <v>87</v>
      </c>
      <c r="U258" s="65" t="s">
        <v>201</v>
      </c>
      <c r="V258" s="67">
        <f>IF(AND(A258="ANH",D258&gt;0),INDEX('O_Inputs_Growth STWs Override'!$Z$5:$Z$228,MATCH('O_Inputs_Growth STWs Final'!A258&amp;"_"&amp;'O_Inputs_Growth STWs Final'!B258&amp;"_"&amp;E258&amp;"_"&amp;F258&amp;"_"&amp;U258,'O_Inputs_Growth STWs Override'!$AA$5:$AA$228,0)),'O_Inputs_Growth STWs'!V258)</f>
        <v>0.308262321151757</v>
      </c>
      <c r="W258" s="73" t="str">
        <f t="shared" si="3"/>
        <v>UUWWWTW0029_Opex</v>
      </c>
    </row>
    <row r="259" spans="1:23">
      <c r="A259" s="65" t="s">
        <v>90</v>
      </c>
      <c r="B259" s="65" t="s">
        <v>45</v>
      </c>
      <c r="C259" s="65" t="s">
        <v>46</v>
      </c>
      <c r="D259" s="67">
        <v>0.31110066948176202</v>
      </c>
      <c r="E259" s="65" t="s">
        <v>110</v>
      </c>
      <c r="F259" s="65" t="s">
        <v>66</v>
      </c>
      <c r="G259" s="65" t="s">
        <v>111</v>
      </c>
      <c r="H259" s="65" t="s">
        <v>51</v>
      </c>
      <c r="I259" s="65" t="s">
        <v>86</v>
      </c>
      <c r="J259" s="65" t="s">
        <v>53</v>
      </c>
      <c r="K259" s="65" t="s">
        <v>54</v>
      </c>
      <c r="L259" s="66">
        <v>46155</v>
      </c>
      <c r="M259" s="65" t="s">
        <v>55</v>
      </c>
      <c r="N259" s="65" t="s">
        <v>48</v>
      </c>
      <c r="O259" s="65" t="s">
        <v>56</v>
      </c>
      <c r="P259" s="65" t="s">
        <v>87</v>
      </c>
      <c r="Q259" s="65" t="s">
        <v>107</v>
      </c>
      <c r="R259" s="65" t="s">
        <v>108</v>
      </c>
      <c r="S259" s="65" t="s">
        <v>87</v>
      </c>
      <c r="T259" s="65" t="s">
        <v>87</v>
      </c>
      <c r="U259" s="65" t="s">
        <v>198</v>
      </c>
      <c r="V259" s="67">
        <f>IF(AND(A259="ANH",D259&gt;0),INDEX('O_Inputs_Growth STWs Override'!$Z$5:$Z$228,MATCH('O_Inputs_Growth STWs Final'!A259&amp;"_"&amp;'O_Inputs_Growth STWs Final'!B259&amp;"_"&amp;E259&amp;"_"&amp;F259&amp;"_"&amp;U259,'O_Inputs_Growth STWs Override'!$AA$5:$AA$228,0)),'O_Inputs_Growth STWs'!V259)</f>
        <v>0.31110066948176202</v>
      </c>
      <c r="W259" s="73" t="str">
        <f t="shared" si="3"/>
        <v>UUWWWTW0026_Opex</v>
      </c>
    </row>
    <row r="260" spans="1:23">
      <c r="A260" s="65" t="s">
        <v>90</v>
      </c>
      <c r="B260" s="65" t="s">
        <v>45</v>
      </c>
      <c r="C260" s="65" t="s">
        <v>46</v>
      </c>
      <c r="D260" s="67">
        <v>0.31110066948176202</v>
      </c>
      <c r="E260" s="65" t="s">
        <v>112</v>
      </c>
      <c r="F260" s="65" t="s">
        <v>66</v>
      </c>
      <c r="G260" s="65" t="s">
        <v>111</v>
      </c>
      <c r="H260" s="65" t="s">
        <v>51</v>
      </c>
      <c r="I260" s="65" t="s">
        <v>86</v>
      </c>
      <c r="J260" s="65" t="s">
        <v>53</v>
      </c>
      <c r="K260" s="65" t="s">
        <v>54</v>
      </c>
      <c r="L260" s="66">
        <v>46155</v>
      </c>
      <c r="M260" s="65" t="s">
        <v>55</v>
      </c>
      <c r="N260" s="65" t="s">
        <v>48</v>
      </c>
      <c r="O260" s="65" t="s">
        <v>56</v>
      </c>
      <c r="P260" s="65" t="s">
        <v>87</v>
      </c>
      <c r="Q260" s="65" t="s">
        <v>107</v>
      </c>
      <c r="R260" s="65" t="s">
        <v>108</v>
      </c>
      <c r="S260" s="65" t="s">
        <v>87</v>
      </c>
      <c r="T260" s="65" t="s">
        <v>87</v>
      </c>
      <c r="U260" s="65" t="s">
        <v>198</v>
      </c>
      <c r="V260" s="67">
        <f>IF(AND(A260="ANH",D260&gt;0),INDEX('O_Inputs_Growth STWs Override'!$Z$5:$Z$228,MATCH('O_Inputs_Growth STWs Final'!A260&amp;"_"&amp;'O_Inputs_Growth STWs Final'!B260&amp;"_"&amp;E260&amp;"_"&amp;F260&amp;"_"&amp;U260,'O_Inputs_Growth STWs Override'!$AA$5:$AA$228,0)),'O_Inputs_Growth STWs'!V260)</f>
        <v>0.31110066948176202</v>
      </c>
      <c r="W260" s="73" t="str">
        <f t="shared" si="3"/>
        <v>UUWWWTW0026_Opex</v>
      </c>
    </row>
    <row r="261" spans="1:23">
      <c r="A261" s="65" t="s">
        <v>90</v>
      </c>
      <c r="B261" s="65" t="s">
        <v>45</v>
      </c>
      <c r="C261" s="65" t="s">
        <v>46</v>
      </c>
      <c r="D261" s="67">
        <v>0.32012039248076501</v>
      </c>
      <c r="E261" s="65" t="s">
        <v>110</v>
      </c>
      <c r="F261" s="65" t="s">
        <v>66</v>
      </c>
      <c r="G261" s="65" t="s">
        <v>111</v>
      </c>
      <c r="H261" s="65" t="s">
        <v>51</v>
      </c>
      <c r="I261" s="65" t="s">
        <v>86</v>
      </c>
      <c r="J261" s="65" t="s">
        <v>53</v>
      </c>
      <c r="K261" s="65" t="s">
        <v>54</v>
      </c>
      <c r="L261" s="66">
        <v>46155</v>
      </c>
      <c r="M261" s="65" t="s">
        <v>55</v>
      </c>
      <c r="N261" s="65" t="s">
        <v>48</v>
      </c>
      <c r="O261" s="65" t="s">
        <v>56</v>
      </c>
      <c r="P261" s="65" t="s">
        <v>87</v>
      </c>
      <c r="Q261" s="65" t="s">
        <v>107</v>
      </c>
      <c r="R261" s="65" t="s">
        <v>108</v>
      </c>
      <c r="S261" s="65" t="s">
        <v>87</v>
      </c>
      <c r="T261" s="65" t="s">
        <v>87</v>
      </c>
      <c r="U261" s="65" t="s">
        <v>204</v>
      </c>
      <c r="V261" s="67">
        <f>IF(AND(A261="ANH",D261&gt;0),INDEX('O_Inputs_Growth STWs Override'!$Z$5:$Z$228,MATCH('O_Inputs_Growth STWs Final'!A261&amp;"_"&amp;'O_Inputs_Growth STWs Final'!B261&amp;"_"&amp;E261&amp;"_"&amp;F261&amp;"_"&amp;U261,'O_Inputs_Growth STWs Override'!$AA$5:$AA$228,0)),'O_Inputs_Growth STWs'!V261)</f>
        <v>0.32012039248076501</v>
      </c>
      <c r="W261" s="73" t="str">
        <f t="shared" si="3"/>
        <v>UUWWWTW0032_Opex</v>
      </c>
    </row>
    <row r="262" spans="1:23">
      <c r="A262" s="65" t="s">
        <v>90</v>
      </c>
      <c r="B262" s="65" t="s">
        <v>45</v>
      </c>
      <c r="C262" s="65" t="s">
        <v>46</v>
      </c>
      <c r="D262" s="67">
        <v>0.32012039248076501</v>
      </c>
      <c r="E262" s="65" t="s">
        <v>112</v>
      </c>
      <c r="F262" s="65" t="s">
        <v>66</v>
      </c>
      <c r="G262" s="65" t="s">
        <v>111</v>
      </c>
      <c r="H262" s="65" t="s">
        <v>51</v>
      </c>
      <c r="I262" s="65" t="s">
        <v>86</v>
      </c>
      <c r="J262" s="65" t="s">
        <v>53</v>
      </c>
      <c r="K262" s="65" t="s">
        <v>54</v>
      </c>
      <c r="L262" s="66">
        <v>46155</v>
      </c>
      <c r="M262" s="65" t="s">
        <v>55</v>
      </c>
      <c r="N262" s="65" t="s">
        <v>48</v>
      </c>
      <c r="O262" s="65" t="s">
        <v>56</v>
      </c>
      <c r="P262" s="65" t="s">
        <v>87</v>
      </c>
      <c r="Q262" s="65" t="s">
        <v>107</v>
      </c>
      <c r="R262" s="65" t="s">
        <v>108</v>
      </c>
      <c r="S262" s="65" t="s">
        <v>87</v>
      </c>
      <c r="T262" s="65" t="s">
        <v>87</v>
      </c>
      <c r="U262" s="65" t="s">
        <v>204</v>
      </c>
      <c r="V262" s="67">
        <f>IF(AND(A262="ANH",D262&gt;0),INDEX('O_Inputs_Growth STWs Override'!$Z$5:$Z$228,MATCH('O_Inputs_Growth STWs Final'!A262&amp;"_"&amp;'O_Inputs_Growth STWs Final'!B262&amp;"_"&amp;E262&amp;"_"&amp;F262&amp;"_"&amp;U262,'O_Inputs_Growth STWs Override'!$AA$5:$AA$228,0)),'O_Inputs_Growth STWs'!V262)</f>
        <v>0.32012039248076501</v>
      </c>
      <c r="W262" s="73" t="str">
        <f t="shared" ref="W262:W325" si="4">CONCATENATE(U262,"_",C262)</f>
        <v>UUWWWTW0032_Opex</v>
      </c>
    </row>
    <row r="263" spans="1:23">
      <c r="A263" s="65" t="s">
        <v>90</v>
      </c>
      <c r="B263" s="65" t="s">
        <v>45</v>
      </c>
      <c r="C263" s="65" t="s">
        <v>46</v>
      </c>
      <c r="D263" s="67">
        <v>0.32348891764971399</v>
      </c>
      <c r="E263" s="65" t="s">
        <v>68</v>
      </c>
      <c r="F263" s="65" t="s">
        <v>66</v>
      </c>
      <c r="G263" s="65" t="s">
        <v>50</v>
      </c>
      <c r="H263" s="65" t="s">
        <v>51</v>
      </c>
      <c r="I263" s="65" t="s">
        <v>52</v>
      </c>
      <c r="J263" s="65" t="s">
        <v>53</v>
      </c>
      <c r="K263" s="65" t="s">
        <v>54</v>
      </c>
      <c r="L263" s="66">
        <v>46155</v>
      </c>
      <c r="M263" s="65" t="s">
        <v>55</v>
      </c>
      <c r="N263" s="65" t="s">
        <v>48</v>
      </c>
      <c r="O263" s="65" t="s">
        <v>56</v>
      </c>
      <c r="P263" s="65" t="s">
        <v>87</v>
      </c>
      <c r="Q263" s="65" t="s">
        <v>107</v>
      </c>
      <c r="R263" s="65" t="s">
        <v>108</v>
      </c>
      <c r="S263" s="65" t="s">
        <v>87</v>
      </c>
      <c r="T263" s="65" t="s">
        <v>87</v>
      </c>
      <c r="U263" s="65" t="s">
        <v>64</v>
      </c>
      <c r="V263" s="67">
        <f>IF(AND(A263="ANH",D263&gt;0),INDEX('O_Inputs_Growth STWs Override'!$Z$5:$Z$228,MATCH('O_Inputs_Growth STWs Final'!A263&amp;"_"&amp;'O_Inputs_Growth STWs Final'!B263&amp;"_"&amp;E263&amp;"_"&amp;F263&amp;"_"&amp;U263,'O_Inputs_Growth STWs Override'!$AA$5:$AA$228,0)),'O_Inputs_Growth STWs'!V263)</f>
        <v>0.32348891764971399</v>
      </c>
      <c r="W263" s="73" t="str">
        <f t="shared" si="4"/>
        <v>TOT_Opex</v>
      </c>
    </row>
    <row r="264" spans="1:23">
      <c r="A264" s="65" t="s">
        <v>90</v>
      </c>
      <c r="B264" s="65" t="s">
        <v>45</v>
      </c>
      <c r="C264" s="65" t="s">
        <v>46</v>
      </c>
      <c r="D264" s="67">
        <v>0.34474876849805802</v>
      </c>
      <c r="E264" s="65" t="s">
        <v>110</v>
      </c>
      <c r="F264" s="65" t="s">
        <v>66</v>
      </c>
      <c r="G264" s="65" t="s">
        <v>111</v>
      </c>
      <c r="H264" s="65" t="s">
        <v>51</v>
      </c>
      <c r="I264" s="65" t="s">
        <v>86</v>
      </c>
      <c r="J264" s="65" t="s">
        <v>53</v>
      </c>
      <c r="K264" s="65" t="s">
        <v>54</v>
      </c>
      <c r="L264" s="66">
        <v>46155</v>
      </c>
      <c r="M264" s="65" t="s">
        <v>55</v>
      </c>
      <c r="N264" s="65" t="s">
        <v>48</v>
      </c>
      <c r="O264" s="65" t="s">
        <v>56</v>
      </c>
      <c r="P264" s="65" t="s">
        <v>87</v>
      </c>
      <c r="Q264" s="65" t="s">
        <v>107</v>
      </c>
      <c r="R264" s="65" t="s">
        <v>108</v>
      </c>
      <c r="S264" s="65" t="s">
        <v>87</v>
      </c>
      <c r="T264" s="65" t="s">
        <v>87</v>
      </c>
      <c r="U264" s="65" t="s">
        <v>191</v>
      </c>
      <c r="V264" s="67">
        <f>IF(AND(A264="ANH",D264&gt;0),INDEX('O_Inputs_Growth STWs Override'!$Z$5:$Z$228,MATCH('O_Inputs_Growth STWs Final'!A264&amp;"_"&amp;'O_Inputs_Growth STWs Final'!B264&amp;"_"&amp;E264&amp;"_"&amp;F264&amp;"_"&amp;U264,'O_Inputs_Growth STWs Override'!$AA$5:$AA$228,0)),'O_Inputs_Growth STWs'!V264)</f>
        <v>0.34474876849805802</v>
      </c>
      <c r="W264" s="73" t="str">
        <f t="shared" si="4"/>
        <v>UUWWWTW0019_Opex</v>
      </c>
    </row>
    <row r="265" spans="1:23">
      <c r="A265" s="65" t="s">
        <v>90</v>
      </c>
      <c r="B265" s="65" t="s">
        <v>45</v>
      </c>
      <c r="C265" s="65" t="s">
        <v>46</v>
      </c>
      <c r="D265" s="67">
        <v>0.34474876849805802</v>
      </c>
      <c r="E265" s="65" t="s">
        <v>112</v>
      </c>
      <c r="F265" s="65" t="s">
        <v>66</v>
      </c>
      <c r="G265" s="65" t="s">
        <v>111</v>
      </c>
      <c r="H265" s="65" t="s">
        <v>51</v>
      </c>
      <c r="I265" s="65" t="s">
        <v>86</v>
      </c>
      <c r="J265" s="65" t="s">
        <v>53</v>
      </c>
      <c r="K265" s="65" t="s">
        <v>54</v>
      </c>
      <c r="L265" s="66">
        <v>46155</v>
      </c>
      <c r="M265" s="65" t="s">
        <v>55</v>
      </c>
      <c r="N265" s="65" t="s">
        <v>48</v>
      </c>
      <c r="O265" s="65" t="s">
        <v>56</v>
      </c>
      <c r="P265" s="65" t="s">
        <v>87</v>
      </c>
      <c r="Q265" s="65" t="s">
        <v>107</v>
      </c>
      <c r="R265" s="65" t="s">
        <v>108</v>
      </c>
      <c r="S265" s="65" t="s">
        <v>87</v>
      </c>
      <c r="T265" s="65" t="s">
        <v>87</v>
      </c>
      <c r="U265" s="65" t="s">
        <v>191</v>
      </c>
      <c r="V265" s="67">
        <f>IF(AND(A265="ANH",D265&gt;0),INDEX('O_Inputs_Growth STWs Override'!$Z$5:$Z$228,MATCH('O_Inputs_Growth STWs Final'!A265&amp;"_"&amp;'O_Inputs_Growth STWs Final'!B265&amp;"_"&amp;E265&amp;"_"&amp;F265&amp;"_"&amp;U265,'O_Inputs_Growth STWs Override'!$AA$5:$AA$228,0)),'O_Inputs_Growth STWs'!V265)</f>
        <v>0.34474876849805802</v>
      </c>
      <c r="W265" s="73" t="str">
        <f t="shared" si="4"/>
        <v>UUWWWTW0019_Opex</v>
      </c>
    </row>
    <row r="266" spans="1:23">
      <c r="A266" s="65" t="s">
        <v>90</v>
      </c>
      <c r="B266" s="65" t="s">
        <v>45</v>
      </c>
      <c r="C266" s="65" t="s">
        <v>46</v>
      </c>
      <c r="D266" s="67">
        <v>0.34839308446897199</v>
      </c>
      <c r="E266" s="65" t="s">
        <v>110</v>
      </c>
      <c r="F266" s="65" t="s">
        <v>66</v>
      </c>
      <c r="G266" s="65" t="s">
        <v>111</v>
      </c>
      <c r="H266" s="65" t="s">
        <v>51</v>
      </c>
      <c r="I266" s="65" t="s">
        <v>86</v>
      </c>
      <c r="J266" s="65" t="s">
        <v>53</v>
      </c>
      <c r="K266" s="65" t="s">
        <v>54</v>
      </c>
      <c r="L266" s="66">
        <v>46155</v>
      </c>
      <c r="M266" s="65" t="s">
        <v>55</v>
      </c>
      <c r="N266" s="65" t="s">
        <v>48</v>
      </c>
      <c r="O266" s="65" t="s">
        <v>56</v>
      </c>
      <c r="P266" s="65" t="s">
        <v>87</v>
      </c>
      <c r="Q266" s="65" t="s">
        <v>107</v>
      </c>
      <c r="R266" s="65" t="s">
        <v>108</v>
      </c>
      <c r="S266" s="65" t="s">
        <v>87</v>
      </c>
      <c r="T266" s="65" t="s">
        <v>87</v>
      </c>
      <c r="U266" s="65" t="s">
        <v>175</v>
      </c>
      <c r="V266" s="67">
        <f>IF(AND(A266="ANH",D266&gt;0),INDEX('O_Inputs_Growth STWs Override'!$Z$5:$Z$228,MATCH('O_Inputs_Growth STWs Final'!A266&amp;"_"&amp;'O_Inputs_Growth STWs Final'!B266&amp;"_"&amp;E266&amp;"_"&amp;F266&amp;"_"&amp;U266,'O_Inputs_Growth STWs Override'!$AA$5:$AA$228,0)),'O_Inputs_Growth STWs'!V266)</f>
        <v>0.34839308446897199</v>
      </c>
      <c r="W266" s="73" t="str">
        <f t="shared" si="4"/>
        <v>UUWWWTW0003_Opex</v>
      </c>
    </row>
    <row r="267" spans="1:23">
      <c r="A267" s="65" t="s">
        <v>90</v>
      </c>
      <c r="B267" s="65" t="s">
        <v>45</v>
      </c>
      <c r="C267" s="65" t="s">
        <v>46</v>
      </c>
      <c r="D267" s="67">
        <v>0.34839308446897199</v>
      </c>
      <c r="E267" s="65" t="s">
        <v>112</v>
      </c>
      <c r="F267" s="65" t="s">
        <v>66</v>
      </c>
      <c r="G267" s="65" t="s">
        <v>111</v>
      </c>
      <c r="H267" s="65" t="s">
        <v>51</v>
      </c>
      <c r="I267" s="65" t="s">
        <v>86</v>
      </c>
      <c r="J267" s="65" t="s">
        <v>53</v>
      </c>
      <c r="K267" s="65" t="s">
        <v>54</v>
      </c>
      <c r="L267" s="66">
        <v>46155</v>
      </c>
      <c r="M267" s="65" t="s">
        <v>55</v>
      </c>
      <c r="N267" s="65" t="s">
        <v>48</v>
      </c>
      <c r="O267" s="65" t="s">
        <v>56</v>
      </c>
      <c r="P267" s="65" t="s">
        <v>87</v>
      </c>
      <c r="Q267" s="65" t="s">
        <v>107</v>
      </c>
      <c r="R267" s="65" t="s">
        <v>108</v>
      </c>
      <c r="S267" s="65" t="s">
        <v>87</v>
      </c>
      <c r="T267" s="65" t="s">
        <v>87</v>
      </c>
      <c r="U267" s="65" t="s">
        <v>175</v>
      </c>
      <c r="V267" s="67">
        <f>IF(AND(A267="ANH",D267&gt;0),INDEX('O_Inputs_Growth STWs Override'!$Z$5:$Z$228,MATCH('O_Inputs_Growth STWs Final'!A267&amp;"_"&amp;'O_Inputs_Growth STWs Final'!B267&amp;"_"&amp;E267&amp;"_"&amp;F267&amp;"_"&amp;U267,'O_Inputs_Growth STWs Override'!$AA$5:$AA$228,0)),'O_Inputs_Growth STWs'!V267)</f>
        <v>0.34839308446897199</v>
      </c>
      <c r="W267" s="73" t="str">
        <f t="shared" si="4"/>
        <v>UUWWWTW0003_Opex</v>
      </c>
    </row>
    <row r="268" spans="1:23">
      <c r="A268" s="65" t="s">
        <v>90</v>
      </c>
      <c r="B268" s="65" t="s">
        <v>45</v>
      </c>
      <c r="C268" s="65" t="s">
        <v>46</v>
      </c>
      <c r="D268" s="67">
        <v>0.36919048104161301</v>
      </c>
      <c r="E268" s="65" t="s">
        <v>110</v>
      </c>
      <c r="F268" s="65" t="s">
        <v>66</v>
      </c>
      <c r="G268" s="65" t="s">
        <v>111</v>
      </c>
      <c r="H268" s="65" t="s">
        <v>51</v>
      </c>
      <c r="I268" s="65" t="s">
        <v>86</v>
      </c>
      <c r="J268" s="65" t="s">
        <v>53</v>
      </c>
      <c r="K268" s="65" t="s">
        <v>54</v>
      </c>
      <c r="L268" s="66">
        <v>46155</v>
      </c>
      <c r="M268" s="65" t="s">
        <v>55</v>
      </c>
      <c r="N268" s="65" t="s">
        <v>48</v>
      </c>
      <c r="O268" s="65" t="s">
        <v>56</v>
      </c>
      <c r="P268" s="65" t="s">
        <v>87</v>
      </c>
      <c r="Q268" s="65" t="s">
        <v>107</v>
      </c>
      <c r="R268" s="65" t="s">
        <v>108</v>
      </c>
      <c r="S268" s="65" t="s">
        <v>87</v>
      </c>
      <c r="T268" s="65" t="s">
        <v>87</v>
      </c>
      <c r="U268" s="65" t="s">
        <v>177</v>
      </c>
      <c r="V268" s="67">
        <f>IF(AND(A268="ANH",D268&gt;0),INDEX('O_Inputs_Growth STWs Override'!$Z$5:$Z$228,MATCH('O_Inputs_Growth STWs Final'!A268&amp;"_"&amp;'O_Inputs_Growth STWs Final'!B268&amp;"_"&amp;E268&amp;"_"&amp;F268&amp;"_"&amp;U268,'O_Inputs_Growth STWs Override'!$AA$5:$AA$228,0)),'O_Inputs_Growth STWs'!V268)</f>
        <v>0.36919048104161301</v>
      </c>
      <c r="W268" s="73" t="str">
        <f t="shared" si="4"/>
        <v>UUWWWTW0005_Opex</v>
      </c>
    </row>
    <row r="269" spans="1:23">
      <c r="A269" s="65" t="s">
        <v>90</v>
      </c>
      <c r="B269" s="65" t="s">
        <v>45</v>
      </c>
      <c r="C269" s="65" t="s">
        <v>46</v>
      </c>
      <c r="D269" s="67">
        <v>0.36919048104161301</v>
      </c>
      <c r="E269" s="65" t="s">
        <v>112</v>
      </c>
      <c r="F269" s="65" t="s">
        <v>66</v>
      </c>
      <c r="G269" s="65" t="s">
        <v>111</v>
      </c>
      <c r="H269" s="65" t="s">
        <v>51</v>
      </c>
      <c r="I269" s="65" t="s">
        <v>86</v>
      </c>
      <c r="J269" s="65" t="s">
        <v>53</v>
      </c>
      <c r="K269" s="65" t="s">
        <v>54</v>
      </c>
      <c r="L269" s="66">
        <v>46155</v>
      </c>
      <c r="M269" s="65" t="s">
        <v>55</v>
      </c>
      <c r="N269" s="65" t="s">
        <v>48</v>
      </c>
      <c r="O269" s="65" t="s">
        <v>56</v>
      </c>
      <c r="P269" s="65" t="s">
        <v>87</v>
      </c>
      <c r="Q269" s="65" t="s">
        <v>107</v>
      </c>
      <c r="R269" s="65" t="s">
        <v>108</v>
      </c>
      <c r="S269" s="65" t="s">
        <v>87</v>
      </c>
      <c r="T269" s="65" t="s">
        <v>87</v>
      </c>
      <c r="U269" s="65" t="s">
        <v>177</v>
      </c>
      <c r="V269" s="67">
        <f>IF(AND(A269="ANH",D269&gt;0),INDEX('O_Inputs_Growth STWs Override'!$Z$5:$Z$228,MATCH('O_Inputs_Growth STWs Final'!A269&amp;"_"&amp;'O_Inputs_Growth STWs Final'!B269&amp;"_"&amp;E269&amp;"_"&amp;F269&amp;"_"&amp;U269,'O_Inputs_Growth STWs Override'!$AA$5:$AA$228,0)),'O_Inputs_Growth STWs'!V269)</f>
        <v>0.36919048104161301</v>
      </c>
      <c r="W269" s="73" t="str">
        <f t="shared" si="4"/>
        <v>UUWWWTW0005_Opex</v>
      </c>
    </row>
    <row r="270" spans="1:23">
      <c r="A270" s="65" t="s">
        <v>90</v>
      </c>
      <c r="B270" s="65" t="s">
        <v>45</v>
      </c>
      <c r="C270" s="65" t="s">
        <v>46</v>
      </c>
      <c r="D270" s="67">
        <v>0.39992069755746801</v>
      </c>
      <c r="E270" s="65" t="s">
        <v>110</v>
      </c>
      <c r="F270" s="65" t="s">
        <v>66</v>
      </c>
      <c r="G270" s="65" t="s">
        <v>111</v>
      </c>
      <c r="H270" s="65" t="s">
        <v>51</v>
      </c>
      <c r="I270" s="65" t="s">
        <v>86</v>
      </c>
      <c r="J270" s="65" t="s">
        <v>53</v>
      </c>
      <c r="K270" s="65" t="s">
        <v>54</v>
      </c>
      <c r="L270" s="66">
        <v>46155</v>
      </c>
      <c r="M270" s="65" t="s">
        <v>55</v>
      </c>
      <c r="N270" s="65" t="s">
        <v>48</v>
      </c>
      <c r="O270" s="65" t="s">
        <v>56</v>
      </c>
      <c r="P270" s="65" t="s">
        <v>87</v>
      </c>
      <c r="Q270" s="65" t="s">
        <v>107</v>
      </c>
      <c r="R270" s="65" t="s">
        <v>108</v>
      </c>
      <c r="S270" s="65" t="s">
        <v>87</v>
      </c>
      <c r="T270" s="65" t="s">
        <v>87</v>
      </c>
      <c r="U270" s="65" t="s">
        <v>185</v>
      </c>
      <c r="V270" s="67">
        <f>IF(AND(A270="ANH",D270&gt;0),INDEX('O_Inputs_Growth STWs Override'!$Z$5:$Z$228,MATCH('O_Inputs_Growth STWs Final'!A270&amp;"_"&amp;'O_Inputs_Growth STWs Final'!B270&amp;"_"&amp;E270&amp;"_"&amp;F270&amp;"_"&amp;U270,'O_Inputs_Growth STWs Override'!$AA$5:$AA$228,0)),'O_Inputs_Growth STWs'!V270)</f>
        <v>0.39992069755746801</v>
      </c>
      <c r="W270" s="73" t="str">
        <f t="shared" si="4"/>
        <v>UUWWWTW0013_Opex</v>
      </c>
    </row>
    <row r="271" spans="1:23">
      <c r="A271" s="65" t="s">
        <v>90</v>
      </c>
      <c r="B271" s="65" t="s">
        <v>45</v>
      </c>
      <c r="C271" s="65" t="s">
        <v>46</v>
      </c>
      <c r="D271" s="67">
        <v>0.43635546087952098</v>
      </c>
      <c r="E271" s="65" t="s">
        <v>110</v>
      </c>
      <c r="F271" s="65" t="s">
        <v>66</v>
      </c>
      <c r="G271" s="65" t="s">
        <v>111</v>
      </c>
      <c r="H271" s="65" t="s">
        <v>51</v>
      </c>
      <c r="I271" s="65" t="s">
        <v>86</v>
      </c>
      <c r="J271" s="65" t="s">
        <v>53</v>
      </c>
      <c r="K271" s="65" t="s">
        <v>54</v>
      </c>
      <c r="L271" s="66">
        <v>46155</v>
      </c>
      <c r="M271" s="65" t="s">
        <v>55</v>
      </c>
      <c r="N271" s="65" t="s">
        <v>48</v>
      </c>
      <c r="O271" s="65" t="s">
        <v>56</v>
      </c>
      <c r="P271" s="65" t="s">
        <v>87</v>
      </c>
      <c r="Q271" s="65" t="s">
        <v>107</v>
      </c>
      <c r="R271" s="65" t="s">
        <v>108</v>
      </c>
      <c r="S271" s="65" t="s">
        <v>87</v>
      </c>
      <c r="T271" s="65" t="s">
        <v>87</v>
      </c>
      <c r="U271" s="65" t="s">
        <v>192</v>
      </c>
      <c r="V271" s="67">
        <f>IF(AND(A271="ANH",D271&gt;0),INDEX('O_Inputs_Growth STWs Override'!$Z$5:$Z$228,MATCH('O_Inputs_Growth STWs Final'!A271&amp;"_"&amp;'O_Inputs_Growth STWs Final'!B271&amp;"_"&amp;E271&amp;"_"&amp;F271&amp;"_"&amp;U271,'O_Inputs_Growth STWs Override'!$AA$5:$AA$228,0)),'O_Inputs_Growth STWs'!V271)</f>
        <v>0.43635546087952098</v>
      </c>
      <c r="W271" s="73" t="str">
        <f t="shared" si="4"/>
        <v>UUWWWTW0020_Opex</v>
      </c>
    </row>
    <row r="272" spans="1:23">
      <c r="A272" s="65" t="s">
        <v>90</v>
      </c>
      <c r="B272" s="65" t="s">
        <v>45</v>
      </c>
      <c r="C272" s="65" t="s">
        <v>46</v>
      </c>
      <c r="D272" s="67">
        <v>0.43635546087952098</v>
      </c>
      <c r="E272" s="65" t="s">
        <v>112</v>
      </c>
      <c r="F272" s="65" t="s">
        <v>66</v>
      </c>
      <c r="G272" s="65" t="s">
        <v>111</v>
      </c>
      <c r="H272" s="65" t="s">
        <v>51</v>
      </c>
      <c r="I272" s="65" t="s">
        <v>86</v>
      </c>
      <c r="J272" s="65" t="s">
        <v>53</v>
      </c>
      <c r="K272" s="65" t="s">
        <v>54</v>
      </c>
      <c r="L272" s="66">
        <v>46155</v>
      </c>
      <c r="M272" s="65" t="s">
        <v>55</v>
      </c>
      <c r="N272" s="65" t="s">
        <v>48</v>
      </c>
      <c r="O272" s="65" t="s">
        <v>56</v>
      </c>
      <c r="P272" s="65" t="s">
        <v>87</v>
      </c>
      <c r="Q272" s="65" t="s">
        <v>107</v>
      </c>
      <c r="R272" s="65" t="s">
        <v>108</v>
      </c>
      <c r="S272" s="65" t="s">
        <v>87</v>
      </c>
      <c r="T272" s="65" t="s">
        <v>87</v>
      </c>
      <c r="U272" s="65" t="s">
        <v>192</v>
      </c>
      <c r="V272" s="67">
        <f>IF(AND(A272="ANH",D272&gt;0),INDEX('O_Inputs_Growth STWs Override'!$Z$5:$Z$228,MATCH('O_Inputs_Growth STWs Final'!A272&amp;"_"&amp;'O_Inputs_Growth STWs Final'!B272&amp;"_"&amp;E272&amp;"_"&amp;F272&amp;"_"&amp;U272,'O_Inputs_Growth STWs Override'!$AA$5:$AA$228,0)),'O_Inputs_Growth STWs'!V272)</f>
        <v>0.43635546087952098</v>
      </c>
      <c r="W272" s="73" t="str">
        <f t="shared" si="4"/>
        <v>UUWWWTW0020_Opex</v>
      </c>
    </row>
    <row r="273" spans="1:23">
      <c r="A273" s="65" t="s">
        <v>90</v>
      </c>
      <c r="B273" s="65" t="s">
        <v>45</v>
      </c>
      <c r="C273" s="65" t="s">
        <v>46</v>
      </c>
      <c r="D273" s="67">
        <v>0.44943997786271001</v>
      </c>
      <c r="E273" s="65" t="s">
        <v>110</v>
      </c>
      <c r="F273" s="65" t="s">
        <v>66</v>
      </c>
      <c r="G273" s="65" t="s">
        <v>111</v>
      </c>
      <c r="H273" s="65" t="s">
        <v>51</v>
      </c>
      <c r="I273" s="65" t="s">
        <v>86</v>
      </c>
      <c r="J273" s="65" t="s">
        <v>53</v>
      </c>
      <c r="K273" s="65" t="s">
        <v>54</v>
      </c>
      <c r="L273" s="66">
        <v>46155</v>
      </c>
      <c r="M273" s="65" t="s">
        <v>55</v>
      </c>
      <c r="N273" s="65" t="s">
        <v>48</v>
      </c>
      <c r="O273" s="65" t="s">
        <v>56</v>
      </c>
      <c r="P273" s="65" t="s">
        <v>87</v>
      </c>
      <c r="Q273" s="65" t="s">
        <v>107</v>
      </c>
      <c r="R273" s="65" t="s">
        <v>108</v>
      </c>
      <c r="S273" s="65" t="s">
        <v>87</v>
      </c>
      <c r="T273" s="65" t="s">
        <v>87</v>
      </c>
      <c r="U273" s="65" t="s">
        <v>189</v>
      </c>
      <c r="V273" s="67">
        <f>IF(AND(A273="ANH",D273&gt;0),INDEX('O_Inputs_Growth STWs Override'!$Z$5:$Z$228,MATCH('O_Inputs_Growth STWs Final'!A273&amp;"_"&amp;'O_Inputs_Growth STWs Final'!B273&amp;"_"&amp;E273&amp;"_"&amp;F273&amp;"_"&amp;U273,'O_Inputs_Growth STWs Override'!$AA$5:$AA$228,0)),'O_Inputs_Growth STWs'!V273)</f>
        <v>0.44943997786271001</v>
      </c>
      <c r="W273" s="73" t="str">
        <f t="shared" si="4"/>
        <v>UUWWWTW0017_Opex</v>
      </c>
    </row>
    <row r="274" spans="1:23">
      <c r="A274" s="65" t="s">
        <v>90</v>
      </c>
      <c r="B274" s="65" t="s">
        <v>45</v>
      </c>
      <c r="C274" s="65" t="s">
        <v>46</v>
      </c>
      <c r="D274" s="67">
        <v>0.44943997786271001</v>
      </c>
      <c r="E274" s="65" t="s">
        <v>112</v>
      </c>
      <c r="F274" s="65" t="s">
        <v>66</v>
      </c>
      <c r="G274" s="65" t="s">
        <v>111</v>
      </c>
      <c r="H274" s="65" t="s">
        <v>51</v>
      </c>
      <c r="I274" s="65" t="s">
        <v>86</v>
      </c>
      <c r="J274" s="65" t="s">
        <v>53</v>
      </c>
      <c r="K274" s="65" t="s">
        <v>54</v>
      </c>
      <c r="L274" s="66">
        <v>46155</v>
      </c>
      <c r="M274" s="65" t="s">
        <v>55</v>
      </c>
      <c r="N274" s="65" t="s">
        <v>48</v>
      </c>
      <c r="O274" s="65" t="s">
        <v>56</v>
      </c>
      <c r="P274" s="65" t="s">
        <v>87</v>
      </c>
      <c r="Q274" s="65" t="s">
        <v>107</v>
      </c>
      <c r="R274" s="65" t="s">
        <v>108</v>
      </c>
      <c r="S274" s="65" t="s">
        <v>87</v>
      </c>
      <c r="T274" s="65" t="s">
        <v>87</v>
      </c>
      <c r="U274" s="65" t="s">
        <v>189</v>
      </c>
      <c r="V274" s="67">
        <f>IF(AND(A274="ANH",D274&gt;0),INDEX('O_Inputs_Growth STWs Override'!$Z$5:$Z$228,MATCH('O_Inputs_Growth STWs Final'!A274&amp;"_"&amp;'O_Inputs_Growth STWs Final'!B274&amp;"_"&amp;E274&amp;"_"&amp;F274&amp;"_"&amp;U274,'O_Inputs_Growth STWs Override'!$AA$5:$AA$228,0)),'O_Inputs_Growth STWs'!V274)</f>
        <v>0.44943997786271001</v>
      </c>
      <c r="W274" s="73" t="str">
        <f t="shared" si="4"/>
        <v>UUWWWTW0017_Opex</v>
      </c>
    </row>
    <row r="275" spans="1:23">
      <c r="A275" s="65" t="s">
        <v>90</v>
      </c>
      <c r="B275" s="65" t="s">
        <v>45</v>
      </c>
      <c r="C275" s="65" t="s">
        <v>46</v>
      </c>
      <c r="D275" s="67">
        <v>0.45025001421491601</v>
      </c>
      <c r="E275" s="65" t="s">
        <v>112</v>
      </c>
      <c r="F275" s="65" t="s">
        <v>66</v>
      </c>
      <c r="G275" s="65" t="s">
        <v>111</v>
      </c>
      <c r="H275" s="65" t="s">
        <v>51</v>
      </c>
      <c r="I275" s="65" t="s">
        <v>86</v>
      </c>
      <c r="J275" s="65" t="s">
        <v>53</v>
      </c>
      <c r="K275" s="65" t="s">
        <v>54</v>
      </c>
      <c r="L275" s="66">
        <v>46155</v>
      </c>
      <c r="M275" s="65" t="s">
        <v>55</v>
      </c>
      <c r="N275" s="65" t="s">
        <v>48</v>
      </c>
      <c r="O275" s="65" t="s">
        <v>56</v>
      </c>
      <c r="P275" s="65" t="s">
        <v>87</v>
      </c>
      <c r="Q275" s="65" t="s">
        <v>107</v>
      </c>
      <c r="R275" s="65" t="s">
        <v>108</v>
      </c>
      <c r="S275" s="65" t="s">
        <v>87</v>
      </c>
      <c r="T275" s="65" t="s">
        <v>87</v>
      </c>
      <c r="U275" s="65" t="s">
        <v>185</v>
      </c>
      <c r="V275" s="67">
        <f>IF(AND(A275="ANH",D275&gt;0),INDEX('O_Inputs_Growth STWs Override'!$Z$5:$Z$228,MATCH('O_Inputs_Growth STWs Final'!A275&amp;"_"&amp;'O_Inputs_Growth STWs Final'!B275&amp;"_"&amp;E275&amp;"_"&amp;F275&amp;"_"&amp;U275,'O_Inputs_Growth STWs Override'!$AA$5:$AA$228,0)),'O_Inputs_Growth STWs'!V275)</f>
        <v>0.45025001421491601</v>
      </c>
      <c r="W275" s="73" t="str">
        <f t="shared" si="4"/>
        <v>UUWWWTW0013_Opex</v>
      </c>
    </row>
    <row r="276" spans="1:23">
      <c r="A276" s="65" t="s">
        <v>90</v>
      </c>
      <c r="B276" s="65" t="s">
        <v>45</v>
      </c>
      <c r="C276" s="65" t="s">
        <v>46</v>
      </c>
      <c r="D276" s="67">
        <v>0.466991357727707</v>
      </c>
      <c r="E276" s="65" t="s">
        <v>110</v>
      </c>
      <c r="F276" s="65" t="s">
        <v>66</v>
      </c>
      <c r="G276" s="65" t="s">
        <v>111</v>
      </c>
      <c r="H276" s="65" t="s">
        <v>51</v>
      </c>
      <c r="I276" s="65" t="s">
        <v>86</v>
      </c>
      <c r="J276" s="65" t="s">
        <v>53</v>
      </c>
      <c r="K276" s="65" t="s">
        <v>54</v>
      </c>
      <c r="L276" s="66">
        <v>46155</v>
      </c>
      <c r="M276" s="65" t="s">
        <v>55</v>
      </c>
      <c r="N276" s="65" t="s">
        <v>48</v>
      </c>
      <c r="O276" s="65" t="s">
        <v>56</v>
      </c>
      <c r="P276" s="65" t="s">
        <v>87</v>
      </c>
      <c r="Q276" s="65" t="s">
        <v>107</v>
      </c>
      <c r="R276" s="65" t="s">
        <v>108</v>
      </c>
      <c r="S276" s="65" t="s">
        <v>87</v>
      </c>
      <c r="T276" s="65" t="s">
        <v>87</v>
      </c>
      <c r="U276" s="65" t="s">
        <v>194</v>
      </c>
      <c r="V276" s="67">
        <f>IF(AND(A276="ANH",D276&gt;0),INDEX('O_Inputs_Growth STWs Override'!$Z$5:$Z$228,MATCH('O_Inputs_Growth STWs Final'!A276&amp;"_"&amp;'O_Inputs_Growth STWs Final'!B276&amp;"_"&amp;E276&amp;"_"&amp;F276&amp;"_"&amp;U276,'O_Inputs_Growth STWs Override'!$AA$5:$AA$228,0)),'O_Inputs_Growth STWs'!V276)</f>
        <v>0.466991357727707</v>
      </c>
      <c r="W276" s="73" t="str">
        <f t="shared" si="4"/>
        <v>UUWWWTW0022_Opex</v>
      </c>
    </row>
    <row r="277" spans="1:23">
      <c r="A277" s="65" t="s">
        <v>90</v>
      </c>
      <c r="B277" s="65" t="s">
        <v>45</v>
      </c>
      <c r="C277" s="65" t="s">
        <v>46</v>
      </c>
      <c r="D277" s="67">
        <v>0.466991357727707</v>
      </c>
      <c r="E277" s="65" t="s">
        <v>112</v>
      </c>
      <c r="F277" s="65" t="s">
        <v>66</v>
      </c>
      <c r="G277" s="65" t="s">
        <v>111</v>
      </c>
      <c r="H277" s="65" t="s">
        <v>51</v>
      </c>
      <c r="I277" s="65" t="s">
        <v>86</v>
      </c>
      <c r="J277" s="65" t="s">
        <v>53</v>
      </c>
      <c r="K277" s="65" t="s">
        <v>54</v>
      </c>
      <c r="L277" s="66">
        <v>46155</v>
      </c>
      <c r="M277" s="65" t="s">
        <v>55</v>
      </c>
      <c r="N277" s="65" t="s">
        <v>48</v>
      </c>
      <c r="O277" s="65" t="s">
        <v>56</v>
      </c>
      <c r="P277" s="65" t="s">
        <v>87</v>
      </c>
      <c r="Q277" s="65" t="s">
        <v>107</v>
      </c>
      <c r="R277" s="65" t="s">
        <v>108</v>
      </c>
      <c r="S277" s="65" t="s">
        <v>87</v>
      </c>
      <c r="T277" s="65" t="s">
        <v>87</v>
      </c>
      <c r="U277" s="65" t="s">
        <v>194</v>
      </c>
      <c r="V277" s="67">
        <f>IF(AND(A277="ANH",D277&gt;0),INDEX('O_Inputs_Growth STWs Override'!$Z$5:$Z$228,MATCH('O_Inputs_Growth STWs Final'!A277&amp;"_"&amp;'O_Inputs_Growth STWs Final'!B277&amp;"_"&amp;E277&amp;"_"&amp;F277&amp;"_"&amp;U277,'O_Inputs_Growth STWs Override'!$AA$5:$AA$228,0)),'O_Inputs_Growth STWs'!V277)</f>
        <v>0.466991357727707</v>
      </c>
      <c r="W277" s="73" t="str">
        <f t="shared" si="4"/>
        <v>UUWWWTW0022_Opex</v>
      </c>
    </row>
    <row r="278" spans="1:23">
      <c r="A278" s="65" t="s">
        <v>90</v>
      </c>
      <c r="B278" s="65" t="s">
        <v>45</v>
      </c>
      <c r="C278" s="65" t="s">
        <v>46</v>
      </c>
      <c r="D278" s="67">
        <v>0.54047007575452999</v>
      </c>
      <c r="E278" s="65" t="s">
        <v>110</v>
      </c>
      <c r="F278" s="65" t="s">
        <v>66</v>
      </c>
      <c r="G278" s="65" t="s">
        <v>111</v>
      </c>
      <c r="H278" s="65" t="s">
        <v>51</v>
      </c>
      <c r="I278" s="65" t="s">
        <v>86</v>
      </c>
      <c r="J278" s="65" t="s">
        <v>53</v>
      </c>
      <c r="K278" s="65" t="s">
        <v>54</v>
      </c>
      <c r="L278" s="66">
        <v>46155</v>
      </c>
      <c r="M278" s="65" t="s">
        <v>55</v>
      </c>
      <c r="N278" s="65" t="s">
        <v>48</v>
      </c>
      <c r="O278" s="65" t="s">
        <v>56</v>
      </c>
      <c r="P278" s="65" t="s">
        <v>87</v>
      </c>
      <c r="Q278" s="65" t="s">
        <v>107</v>
      </c>
      <c r="R278" s="65" t="s">
        <v>108</v>
      </c>
      <c r="S278" s="65" t="s">
        <v>87</v>
      </c>
      <c r="T278" s="65" t="s">
        <v>87</v>
      </c>
      <c r="U278" s="65" t="s">
        <v>186</v>
      </c>
      <c r="V278" s="67">
        <f>IF(AND(A278="ANH",D278&gt;0),INDEX('O_Inputs_Growth STWs Override'!$Z$5:$Z$228,MATCH('O_Inputs_Growth STWs Final'!A278&amp;"_"&amp;'O_Inputs_Growth STWs Final'!B278&amp;"_"&amp;E278&amp;"_"&amp;F278&amp;"_"&amp;U278,'O_Inputs_Growth STWs Override'!$AA$5:$AA$228,0)),'O_Inputs_Growth STWs'!V278)</f>
        <v>0.54047007575452999</v>
      </c>
      <c r="W278" s="73" t="str">
        <f t="shared" si="4"/>
        <v>UUWWWTW0014_Opex</v>
      </c>
    </row>
    <row r="279" spans="1:23">
      <c r="A279" s="65" t="s">
        <v>90</v>
      </c>
      <c r="B279" s="65" t="s">
        <v>45</v>
      </c>
      <c r="C279" s="65" t="s">
        <v>46</v>
      </c>
      <c r="D279" s="67">
        <v>0.54121032720950502</v>
      </c>
      <c r="E279" s="65" t="s">
        <v>110</v>
      </c>
      <c r="F279" s="65" t="s">
        <v>66</v>
      </c>
      <c r="G279" s="65" t="s">
        <v>111</v>
      </c>
      <c r="H279" s="65" t="s">
        <v>51</v>
      </c>
      <c r="I279" s="65" t="s">
        <v>86</v>
      </c>
      <c r="J279" s="65" t="s">
        <v>53</v>
      </c>
      <c r="K279" s="65" t="s">
        <v>54</v>
      </c>
      <c r="L279" s="66">
        <v>46155</v>
      </c>
      <c r="M279" s="65" t="s">
        <v>55</v>
      </c>
      <c r="N279" s="65" t="s">
        <v>48</v>
      </c>
      <c r="O279" s="65" t="s">
        <v>56</v>
      </c>
      <c r="P279" s="65" t="s">
        <v>87</v>
      </c>
      <c r="Q279" s="65" t="s">
        <v>107</v>
      </c>
      <c r="R279" s="65" t="s">
        <v>108</v>
      </c>
      <c r="S279" s="65" t="s">
        <v>87</v>
      </c>
      <c r="T279" s="65" t="s">
        <v>87</v>
      </c>
      <c r="U279" s="65" t="s">
        <v>173</v>
      </c>
      <c r="V279" s="67">
        <f>IF(AND(A279="ANH",D279&gt;0),INDEX('O_Inputs_Growth STWs Override'!$Z$5:$Z$228,MATCH('O_Inputs_Growth STWs Final'!A279&amp;"_"&amp;'O_Inputs_Growth STWs Final'!B279&amp;"_"&amp;E279&amp;"_"&amp;F279&amp;"_"&amp;U279,'O_Inputs_Growth STWs Override'!$AA$5:$AA$228,0)),'O_Inputs_Growth STWs'!V279)</f>
        <v>0.54121032720950502</v>
      </c>
      <c r="W279" s="73" t="str">
        <f t="shared" si="4"/>
        <v>UUWWWTW0001_Opex</v>
      </c>
    </row>
    <row r="280" spans="1:23">
      <c r="A280" s="65" t="s">
        <v>90</v>
      </c>
      <c r="B280" s="65" t="s">
        <v>45</v>
      </c>
      <c r="C280" s="65" t="s">
        <v>46</v>
      </c>
      <c r="D280" s="67">
        <v>0.54121032720950502</v>
      </c>
      <c r="E280" s="65" t="s">
        <v>112</v>
      </c>
      <c r="F280" s="65" t="s">
        <v>66</v>
      </c>
      <c r="G280" s="65" t="s">
        <v>111</v>
      </c>
      <c r="H280" s="65" t="s">
        <v>51</v>
      </c>
      <c r="I280" s="65" t="s">
        <v>86</v>
      </c>
      <c r="J280" s="65" t="s">
        <v>53</v>
      </c>
      <c r="K280" s="65" t="s">
        <v>54</v>
      </c>
      <c r="L280" s="66">
        <v>46155</v>
      </c>
      <c r="M280" s="65" t="s">
        <v>55</v>
      </c>
      <c r="N280" s="65" t="s">
        <v>48</v>
      </c>
      <c r="O280" s="65" t="s">
        <v>56</v>
      </c>
      <c r="P280" s="65" t="s">
        <v>87</v>
      </c>
      <c r="Q280" s="65" t="s">
        <v>107</v>
      </c>
      <c r="R280" s="65" t="s">
        <v>108</v>
      </c>
      <c r="S280" s="65" t="s">
        <v>87</v>
      </c>
      <c r="T280" s="65" t="s">
        <v>87</v>
      </c>
      <c r="U280" s="65" t="s">
        <v>173</v>
      </c>
      <c r="V280" s="67">
        <f>IF(AND(A280="ANH",D280&gt;0),INDEX('O_Inputs_Growth STWs Override'!$Z$5:$Z$228,MATCH('O_Inputs_Growth STWs Final'!A280&amp;"_"&amp;'O_Inputs_Growth STWs Final'!B280&amp;"_"&amp;E280&amp;"_"&amp;F280&amp;"_"&amp;U280,'O_Inputs_Growth STWs Override'!$AA$5:$AA$228,0)),'O_Inputs_Growth STWs'!V280)</f>
        <v>0.54121032720950502</v>
      </c>
      <c r="W280" s="73" t="str">
        <f t="shared" si="4"/>
        <v>UUWWWTW0001_Opex</v>
      </c>
    </row>
    <row r="281" spans="1:23">
      <c r="A281" s="65" t="s">
        <v>90</v>
      </c>
      <c r="B281" s="65" t="s">
        <v>45</v>
      </c>
      <c r="C281" s="65" t="s">
        <v>46</v>
      </c>
      <c r="D281" s="67">
        <v>0.54408379508202798</v>
      </c>
      <c r="E281" s="65" t="s">
        <v>69</v>
      </c>
      <c r="F281" s="65" t="s">
        <v>66</v>
      </c>
      <c r="G281" s="65" t="s">
        <v>50</v>
      </c>
      <c r="H281" s="65" t="s">
        <v>51</v>
      </c>
      <c r="I281" s="65" t="s">
        <v>86</v>
      </c>
      <c r="J281" s="65" t="s">
        <v>53</v>
      </c>
      <c r="K281" s="65" t="s">
        <v>54</v>
      </c>
      <c r="L281" s="66">
        <v>46155</v>
      </c>
      <c r="M281" s="65" t="s">
        <v>55</v>
      </c>
      <c r="N281" s="65" t="s">
        <v>48</v>
      </c>
      <c r="O281" s="65" t="s">
        <v>56</v>
      </c>
      <c r="P281" s="65" t="s">
        <v>87</v>
      </c>
      <c r="Q281" s="65" t="s">
        <v>107</v>
      </c>
      <c r="R281" s="65" t="s">
        <v>108</v>
      </c>
      <c r="S281" s="65" t="s">
        <v>87</v>
      </c>
      <c r="T281" s="65" t="s">
        <v>87</v>
      </c>
      <c r="U281" s="65" t="s">
        <v>182</v>
      </c>
      <c r="V281" s="67">
        <f>IF(AND(A281="ANH",D281&gt;0),INDEX('O_Inputs_Growth STWs Override'!$Z$5:$Z$228,MATCH('O_Inputs_Growth STWs Final'!A281&amp;"_"&amp;'O_Inputs_Growth STWs Final'!B281&amp;"_"&amp;E281&amp;"_"&amp;F281&amp;"_"&amp;U281,'O_Inputs_Growth STWs Override'!$AA$5:$AA$228,0)),'O_Inputs_Growth STWs'!V281)</f>
        <v>0.54408379508202798</v>
      </c>
      <c r="W281" s="73" t="str">
        <f t="shared" si="4"/>
        <v>UUWWWTW0010_Opex</v>
      </c>
    </row>
    <row r="282" spans="1:23">
      <c r="A282" s="65" t="s">
        <v>90</v>
      </c>
      <c r="B282" s="65" t="s">
        <v>45</v>
      </c>
      <c r="C282" s="65" t="s">
        <v>46</v>
      </c>
      <c r="D282" s="67">
        <v>0.56953592328374802</v>
      </c>
      <c r="E282" s="65" t="s">
        <v>110</v>
      </c>
      <c r="F282" s="65" t="s">
        <v>66</v>
      </c>
      <c r="G282" s="65" t="s">
        <v>111</v>
      </c>
      <c r="H282" s="65" t="s">
        <v>51</v>
      </c>
      <c r="I282" s="65" t="s">
        <v>86</v>
      </c>
      <c r="J282" s="65" t="s">
        <v>53</v>
      </c>
      <c r="K282" s="65" t="s">
        <v>54</v>
      </c>
      <c r="L282" s="66">
        <v>46155</v>
      </c>
      <c r="M282" s="65" t="s">
        <v>55</v>
      </c>
      <c r="N282" s="65" t="s">
        <v>48</v>
      </c>
      <c r="O282" s="65" t="s">
        <v>56</v>
      </c>
      <c r="P282" s="65" t="s">
        <v>87</v>
      </c>
      <c r="Q282" s="65" t="s">
        <v>107</v>
      </c>
      <c r="R282" s="65" t="s">
        <v>108</v>
      </c>
      <c r="S282" s="65" t="s">
        <v>87</v>
      </c>
      <c r="T282" s="65" t="s">
        <v>87</v>
      </c>
      <c r="U282" s="65" t="s">
        <v>181</v>
      </c>
      <c r="V282" s="67">
        <f>IF(AND(A282="ANH",D282&gt;0),INDEX('O_Inputs_Growth STWs Override'!$Z$5:$Z$228,MATCH('O_Inputs_Growth STWs Final'!A282&amp;"_"&amp;'O_Inputs_Growth STWs Final'!B282&amp;"_"&amp;E282&amp;"_"&amp;F282&amp;"_"&amp;U282,'O_Inputs_Growth STWs Override'!$AA$5:$AA$228,0)),'O_Inputs_Growth STWs'!V282)</f>
        <v>0.56953592328374802</v>
      </c>
      <c r="W282" s="73" t="str">
        <f t="shared" si="4"/>
        <v>UUWWWTW0009_Opex</v>
      </c>
    </row>
    <row r="283" spans="1:23">
      <c r="A283" s="65" t="s">
        <v>90</v>
      </c>
      <c r="B283" s="65" t="s">
        <v>45</v>
      </c>
      <c r="C283" s="65" t="s">
        <v>46</v>
      </c>
      <c r="D283" s="67">
        <v>0.56953592328374802</v>
      </c>
      <c r="E283" s="65" t="s">
        <v>112</v>
      </c>
      <c r="F283" s="65" t="s">
        <v>66</v>
      </c>
      <c r="G283" s="65" t="s">
        <v>111</v>
      </c>
      <c r="H283" s="65" t="s">
        <v>51</v>
      </c>
      <c r="I283" s="65" t="s">
        <v>86</v>
      </c>
      <c r="J283" s="65" t="s">
        <v>53</v>
      </c>
      <c r="K283" s="65" t="s">
        <v>54</v>
      </c>
      <c r="L283" s="66">
        <v>46155</v>
      </c>
      <c r="M283" s="65" t="s">
        <v>55</v>
      </c>
      <c r="N283" s="65" t="s">
        <v>48</v>
      </c>
      <c r="O283" s="65" t="s">
        <v>56</v>
      </c>
      <c r="P283" s="65" t="s">
        <v>87</v>
      </c>
      <c r="Q283" s="65" t="s">
        <v>107</v>
      </c>
      <c r="R283" s="65" t="s">
        <v>108</v>
      </c>
      <c r="S283" s="65" t="s">
        <v>87</v>
      </c>
      <c r="T283" s="65" t="s">
        <v>87</v>
      </c>
      <c r="U283" s="65" t="s">
        <v>181</v>
      </c>
      <c r="V283" s="67">
        <f>IF(AND(A283="ANH",D283&gt;0),INDEX('O_Inputs_Growth STWs Override'!$Z$5:$Z$228,MATCH('O_Inputs_Growth STWs Final'!A283&amp;"_"&amp;'O_Inputs_Growth STWs Final'!B283&amp;"_"&amp;E283&amp;"_"&amp;F283&amp;"_"&amp;U283,'O_Inputs_Growth STWs Override'!$AA$5:$AA$228,0)),'O_Inputs_Growth STWs'!V283)</f>
        <v>0.56953592328374802</v>
      </c>
      <c r="W283" s="73" t="str">
        <f t="shared" si="4"/>
        <v>UUWWWTW0009_Opex</v>
      </c>
    </row>
    <row r="284" spans="1:23">
      <c r="A284" s="65" t="s">
        <v>90</v>
      </c>
      <c r="B284" s="65" t="s">
        <v>45</v>
      </c>
      <c r="C284" s="65" t="s">
        <v>46</v>
      </c>
      <c r="D284" s="67">
        <v>0.60848728454782097</v>
      </c>
      <c r="E284" s="65" t="s">
        <v>112</v>
      </c>
      <c r="F284" s="65" t="s">
        <v>66</v>
      </c>
      <c r="G284" s="65" t="s">
        <v>111</v>
      </c>
      <c r="H284" s="65" t="s">
        <v>51</v>
      </c>
      <c r="I284" s="65" t="s">
        <v>86</v>
      </c>
      <c r="J284" s="65" t="s">
        <v>53</v>
      </c>
      <c r="K284" s="65" t="s">
        <v>54</v>
      </c>
      <c r="L284" s="66">
        <v>46155</v>
      </c>
      <c r="M284" s="65" t="s">
        <v>55</v>
      </c>
      <c r="N284" s="65" t="s">
        <v>48</v>
      </c>
      <c r="O284" s="65" t="s">
        <v>56</v>
      </c>
      <c r="P284" s="65" t="s">
        <v>87</v>
      </c>
      <c r="Q284" s="65" t="s">
        <v>107</v>
      </c>
      <c r="R284" s="65" t="s">
        <v>108</v>
      </c>
      <c r="S284" s="65" t="s">
        <v>87</v>
      </c>
      <c r="T284" s="65" t="s">
        <v>87</v>
      </c>
      <c r="U284" s="65" t="s">
        <v>186</v>
      </c>
      <c r="V284" s="67">
        <f>IF(AND(A284="ANH",D284&gt;0),INDEX('O_Inputs_Growth STWs Override'!$Z$5:$Z$228,MATCH('O_Inputs_Growth STWs Final'!A284&amp;"_"&amp;'O_Inputs_Growth STWs Final'!B284&amp;"_"&amp;E284&amp;"_"&amp;F284&amp;"_"&amp;U284,'O_Inputs_Growth STWs Override'!$AA$5:$AA$228,0)),'O_Inputs_Growth STWs'!V284)</f>
        <v>0.60848728454782097</v>
      </c>
      <c r="W284" s="73" t="str">
        <f t="shared" si="4"/>
        <v>UUWWWTW0014_Opex</v>
      </c>
    </row>
    <row r="285" spans="1:23">
      <c r="A285" s="65" t="s">
        <v>90</v>
      </c>
      <c r="B285" s="65" t="s">
        <v>45</v>
      </c>
      <c r="C285" s="65" t="s">
        <v>46</v>
      </c>
      <c r="D285" s="67">
        <v>0.70967894625676697</v>
      </c>
      <c r="E285" s="65" t="s">
        <v>110</v>
      </c>
      <c r="F285" s="65" t="s">
        <v>66</v>
      </c>
      <c r="G285" s="65" t="s">
        <v>111</v>
      </c>
      <c r="H285" s="65" t="s">
        <v>51</v>
      </c>
      <c r="I285" s="65" t="s">
        <v>86</v>
      </c>
      <c r="J285" s="65" t="s">
        <v>53</v>
      </c>
      <c r="K285" s="65" t="s">
        <v>54</v>
      </c>
      <c r="L285" s="66">
        <v>46155</v>
      </c>
      <c r="M285" s="65" t="s">
        <v>55</v>
      </c>
      <c r="N285" s="65" t="s">
        <v>48</v>
      </c>
      <c r="O285" s="65" t="s">
        <v>56</v>
      </c>
      <c r="P285" s="65" t="s">
        <v>87</v>
      </c>
      <c r="Q285" s="65" t="s">
        <v>107</v>
      </c>
      <c r="R285" s="65" t="s">
        <v>108</v>
      </c>
      <c r="S285" s="65" t="s">
        <v>87</v>
      </c>
      <c r="T285" s="65" t="s">
        <v>87</v>
      </c>
      <c r="U285" s="65" t="s">
        <v>178</v>
      </c>
      <c r="V285" s="67">
        <f>IF(AND(A285="ANH",D285&gt;0),INDEX('O_Inputs_Growth STWs Override'!$Z$5:$Z$228,MATCH('O_Inputs_Growth STWs Final'!A285&amp;"_"&amp;'O_Inputs_Growth STWs Final'!B285&amp;"_"&amp;E285&amp;"_"&amp;F285&amp;"_"&amp;U285,'O_Inputs_Growth STWs Override'!$AA$5:$AA$228,0)),'O_Inputs_Growth STWs'!V285)</f>
        <v>0.70967894625676697</v>
      </c>
      <c r="W285" s="73" t="str">
        <f t="shared" si="4"/>
        <v>UUWWWTW0006_Opex</v>
      </c>
    </row>
    <row r="286" spans="1:23">
      <c r="A286" s="65" t="s">
        <v>90</v>
      </c>
      <c r="B286" s="65" t="s">
        <v>45</v>
      </c>
      <c r="C286" s="65" t="s">
        <v>46</v>
      </c>
      <c r="D286" s="67">
        <v>0.70967894625676697</v>
      </c>
      <c r="E286" s="65" t="s">
        <v>112</v>
      </c>
      <c r="F286" s="65" t="s">
        <v>66</v>
      </c>
      <c r="G286" s="65" t="s">
        <v>111</v>
      </c>
      <c r="H286" s="65" t="s">
        <v>51</v>
      </c>
      <c r="I286" s="65" t="s">
        <v>86</v>
      </c>
      <c r="J286" s="65" t="s">
        <v>53</v>
      </c>
      <c r="K286" s="65" t="s">
        <v>54</v>
      </c>
      <c r="L286" s="66">
        <v>46155</v>
      </c>
      <c r="M286" s="65" t="s">
        <v>55</v>
      </c>
      <c r="N286" s="65" t="s">
        <v>48</v>
      </c>
      <c r="O286" s="65" t="s">
        <v>56</v>
      </c>
      <c r="P286" s="65" t="s">
        <v>87</v>
      </c>
      <c r="Q286" s="65" t="s">
        <v>107</v>
      </c>
      <c r="R286" s="65" t="s">
        <v>108</v>
      </c>
      <c r="S286" s="65" t="s">
        <v>87</v>
      </c>
      <c r="T286" s="65" t="s">
        <v>87</v>
      </c>
      <c r="U286" s="65" t="s">
        <v>178</v>
      </c>
      <c r="V286" s="67">
        <f>IF(AND(A286="ANH",D286&gt;0),INDEX('O_Inputs_Growth STWs Override'!$Z$5:$Z$228,MATCH('O_Inputs_Growth STWs Final'!A286&amp;"_"&amp;'O_Inputs_Growth STWs Final'!B286&amp;"_"&amp;E286&amp;"_"&amp;F286&amp;"_"&amp;U286,'O_Inputs_Growth STWs Override'!$AA$5:$AA$228,0)),'O_Inputs_Growth STWs'!V286)</f>
        <v>0.70967894625676697</v>
      </c>
      <c r="W286" s="73" t="str">
        <f t="shared" si="4"/>
        <v>UUWWWTW0006_Opex</v>
      </c>
    </row>
    <row r="287" spans="1:23">
      <c r="A287" s="65" t="s">
        <v>90</v>
      </c>
      <c r="B287" s="65" t="s">
        <v>45</v>
      </c>
      <c r="C287" s="65" t="s">
        <v>46</v>
      </c>
      <c r="D287" s="67">
        <v>0.71071132944738802</v>
      </c>
      <c r="E287" s="65" t="s">
        <v>110</v>
      </c>
      <c r="F287" s="65" t="s">
        <v>66</v>
      </c>
      <c r="G287" s="65" t="s">
        <v>111</v>
      </c>
      <c r="H287" s="65" t="s">
        <v>51</v>
      </c>
      <c r="I287" s="65" t="s">
        <v>86</v>
      </c>
      <c r="J287" s="65" t="s">
        <v>53</v>
      </c>
      <c r="K287" s="65" t="s">
        <v>54</v>
      </c>
      <c r="L287" s="66">
        <v>46155</v>
      </c>
      <c r="M287" s="65" t="s">
        <v>55</v>
      </c>
      <c r="N287" s="65" t="s">
        <v>48</v>
      </c>
      <c r="O287" s="65" t="s">
        <v>56</v>
      </c>
      <c r="P287" s="65" t="s">
        <v>87</v>
      </c>
      <c r="Q287" s="65" t="s">
        <v>107</v>
      </c>
      <c r="R287" s="65" t="s">
        <v>108</v>
      </c>
      <c r="S287" s="65" t="s">
        <v>87</v>
      </c>
      <c r="T287" s="65" t="s">
        <v>87</v>
      </c>
      <c r="U287" s="65" t="s">
        <v>193</v>
      </c>
      <c r="V287" s="67">
        <f>IF(AND(A287="ANH",D287&gt;0),INDEX('O_Inputs_Growth STWs Override'!$Z$5:$Z$228,MATCH('O_Inputs_Growth STWs Final'!A287&amp;"_"&amp;'O_Inputs_Growth STWs Final'!B287&amp;"_"&amp;E287&amp;"_"&amp;F287&amp;"_"&amp;U287,'O_Inputs_Growth STWs Override'!$AA$5:$AA$228,0)),'O_Inputs_Growth STWs'!V287)</f>
        <v>0.71071132944738802</v>
      </c>
      <c r="W287" s="73" t="str">
        <f t="shared" si="4"/>
        <v>UUWWWTW0021_Opex</v>
      </c>
    </row>
    <row r="288" spans="1:23">
      <c r="A288" s="65" t="s">
        <v>90</v>
      </c>
      <c r="B288" s="65" t="s">
        <v>45</v>
      </c>
      <c r="C288" s="65" t="s">
        <v>46</v>
      </c>
      <c r="D288" s="67">
        <v>0.77140210009044896</v>
      </c>
      <c r="E288" s="65" t="s">
        <v>110</v>
      </c>
      <c r="F288" s="65" t="s">
        <v>66</v>
      </c>
      <c r="G288" s="65" t="s">
        <v>111</v>
      </c>
      <c r="H288" s="65" t="s">
        <v>51</v>
      </c>
      <c r="I288" s="65" t="s">
        <v>86</v>
      </c>
      <c r="J288" s="65" t="s">
        <v>53</v>
      </c>
      <c r="K288" s="65" t="s">
        <v>54</v>
      </c>
      <c r="L288" s="66">
        <v>46155</v>
      </c>
      <c r="M288" s="65" t="s">
        <v>55</v>
      </c>
      <c r="N288" s="65" t="s">
        <v>48</v>
      </c>
      <c r="O288" s="65" t="s">
        <v>56</v>
      </c>
      <c r="P288" s="65" t="s">
        <v>87</v>
      </c>
      <c r="Q288" s="65" t="s">
        <v>107</v>
      </c>
      <c r="R288" s="65" t="s">
        <v>108</v>
      </c>
      <c r="S288" s="65" t="s">
        <v>87</v>
      </c>
      <c r="T288" s="65" t="s">
        <v>87</v>
      </c>
      <c r="U288" s="65" t="s">
        <v>187</v>
      </c>
      <c r="V288" s="67">
        <f>IF(AND(A288="ANH",D288&gt;0),INDEX('O_Inputs_Growth STWs Override'!$Z$5:$Z$228,MATCH('O_Inputs_Growth STWs Final'!A288&amp;"_"&amp;'O_Inputs_Growth STWs Final'!B288&amp;"_"&amp;E288&amp;"_"&amp;F288&amp;"_"&amp;U288,'O_Inputs_Growth STWs Override'!$AA$5:$AA$228,0)),'O_Inputs_Growth STWs'!V288)</f>
        <v>0.77140210009044896</v>
      </c>
      <c r="W288" s="73" t="str">
        <f t="shared" si="4"/>
        <v>UUWWWTW0015_Opex</v>
      </c>
    </row>
    <row r="289" spans="1:23">
      <c r="A289" s="65" t="s">
        <v>90</v>
      </c>
      <c r="B289" s="65" t="s">
        <v>45</v>
      </c>
      <c r="C289" s="65" t="s">
        <v>46</v>
      </c>
      <c r="D289" s="67">
        <v>0.77140210009044896</v>
      </c>
      <c r="E289" s="65" t="s">
        <v>112</v>
      </c>
      <c r="F289" s="65" t="s">
        <v>66</v>
      </c>
      <c r="G289" s="65" t="s">
        <v>111</v>
      </c>
      <c r="H289" s="65" t="s">
        <v>51</v>
      </c>
      <c r="I289" s="65" t="s">
        <v>86</v>
      </c>
      <c r="J289" s="65" t="s">
        <v>53</v>
      </c>
      <c r="K289" s="65" t="s">
        <v>54</v>
      </c>
      <c r="L289" s="66">
        <v>46155</v>
      </c>
      <c r="M289" s="65" t="s">
        <v>55</v>
      </c>
      <c r="N289" s="65" t="s">
        <v>48</v>
      </c>
      <c r="O289" s="65" t="s">
        <v>56</v>
      </c>
      <c r="P289" s="65" t="s">
        <v>87</v>
      </c>
      <c r="Q289" s="65" t="s">
        <v>107</v>
      </c>
      <c r="R289" s="65" t="s">
        <v>108</v>
      </c>
      <c r="S289" s="65" t="s">
        <v>87</v>
      </c>
      <c r="T289" s="65" t="s">
        <v>87</v>
      </c>
      <c r="U289" s="65" t="s">
        <v>187</v>
      </c>
      <c r="V289" s="67">
        <f>IF(AND(A289="ANH",D289&gt;0),INDEX('O_Inputs_Growth STWs Override'!$Z$5:$Z$228,MATCH('O_Inputs_Growth STWs Final'!A289&amp;"_"&amp;'O_Inputs_Growth STWs Final'!B289&amp;"_"&amp;E289&amp;"_"&amp;F289&amp;"_"&amp;U289,'O_Inputs_Growth STWs Override'!$AA$5:$AA$228,0)),'O_Inputs_Growth STWs'!V289)</f>
        <v>0.77140210009044896</v>
      </c>
      <c r="W289" s="73" t="str">
        <f t="shared" si="4"/>
        <v>UUWWWTW0015_Opex</v>
      </c>
    </row>
    <row r="290" spans="1:23">
      <c r="A290" s="65" t="s">
        <v>90</v>
      </c>
      <c r="B290" s="65" t="s">
        <v>45</v>
      </c>
      <c r="C290" s="65" t="s">
        <v>46</v>
      </c>
      <c r="D290" s="67">
        <v>0.84388300341020295</v>
      </c>
      <c r="E290" s="65" t="s">
        <v>112</v>
      </c>
      <c r="F290" s="65" t="s">
        <v>66</v>
      </c>
      <c r="G290" s="65" t="s">
        <v>111</v>
      </c>
      <c r="H290" s="65" t="s">
        <v>51</v>
      </c>
      <c r="I290" s="65" t="s">
        <v>86</v>
      </c>
      <c r="J290" s="65" t="s">
        <v>53</v>
      </c>
      <c r="K290" s="65" t="s">
        <v>54</v>
      </c>
      <c r="L290" s="66">
        <v>46155</v>
      </c>
      <c r="M290" s="65" t="s">
        <v>55</v>
      </c>
      <c r="N290" s="65" t="s">
        <v>48</v>
      </c>
      <c r="O290" s="65" t="s">
        <v>56</v>
      </c>
      <c r="P290" s="65" t="s">
        <v>87</v>
      </c>
      <c r="Q290" s="65" t="s">
        <v>107</v>
      </c>
      <c r="R290" s="65" t="s">
        <v>108</v>
      </c>
      <c r="S290" s="65" t="s">
        <v>87</v>
      </c>
      <c r="T290" s="65" t="s">
        <v>87</v>
      </c>
      <c r="U290" s="65" t="s">
        <v>193</v>
      </c>
      <c r="V290" s="67">
        <f>IF(AND(A290="ANH",D290&gt;0),INDEX('O_Inputs_Growth STWs Override'!$Z$5:$Z$228,MATCH('O_Inputs_Growth STWs Final'!A290&amp;"_"&amp;'O_Inputs_Growth STWs Final'!B290&amp;"_"&amp;E290&amp;"_"&amp;F290&amp;"_"&amp;U290,'O_Inputs_Growth STWs Override'!$AA$5:$AA$228,0)),'O_Inputs_Growth STWs'!V290)</f>
        <v>0.84388300341020295</v>
      </c>
      <c r="W290" s="73" t="str">
        <f t="shared" si="4"/>
        <v>UUWWWTW0021_Opex</v>
      </c>
    </row>
    <row r="291" spans="1:23">
      <c r="A291" s="65" t="s">
        <v>90</v>
      </c>
      <c r="B291" s="65" t="s">
        <v>45</v>
      </c>
      <c r="C291" s="65" t="s">
        <v>46</v>
      </c>
      <c r="D291" s="67">
        <v>1.2101898319772999</v>
      </c>
      <c r="E291" s="65" t="s">
        <v>110</v>
      </c>
      <c r="F291" s="65" t="s">
        <v>66</v>
      </c>
      <c r="G291" s="65" t="s">
        <v>111</v>
      </c>
      <c r="H291" s="65" t="s">
        <v>51</v>
      </c>
      <c r="I291" s="65" t="s">
        <v>86</v>
      </c>
      <c r="J291" s="65" t="s">
        <v>53</v>
      </c>
      <c r="K291" s="65" t="s">
        <v>54</v>
      </c>
      <c r="L291" s="66">
        <v>46155</v>
      </c>
      <c r="M291" s="65" t="s">
        <v>55</v>
      </c>
      <c r="N291" s="65" t="s">
        <v>48</v>
      </c>
      <c r="O291" s="65" t="s">
        <v>56</v>
      </c>
      <c r="P291" s="65" t="s">
        <v>87</v>
      </c>
      <c r="Q291" s="65" t="s">
        <v>107</v>
      </c>
      <c r="R291" s="65" t="s">
        <v>108</v>
      </c>
      <c r="S291" s="65" t="s">
        <v>87</v>
      </c>
      <c r="T291" s="65" t="s">
        <v>87</v>
      </c>
      <c r="U291" s="65" t="s">
        <v>199</v>
      </c>
      <c r="V291" s="67">
        <f>IF(AND(A291="ANH",D291&gt;0),INDEX('O_Inputs_Growth STWs Override'!$Z$5:$Z$228,MATCH('O_Inputs_Growth STWs Final'!A291&amp;"_"&amp;'O_Inputs_Growth STWs Final'!B291&amp;"_"&amp;E291&amp;"_"&amp;F291&amp;"_"&amp;U291,'O_Inputs_Growth STWs Override'!$AA$5:$AA$228,0)),'O_Inputs_Growth STWs'!V291)</f>
        <v>1.2101898319772999</v>
      </c>
      <c r="W291" s="73" t="str">
        <f t="shared" si="4"/>
        <v>UUWWWTW0027_Opex</v>
      </c>
    </row>
    <row r="292" spans="1:23">
      <c r="A292" s="65" t="s">
        <v>90</v>
      </c>
      <c r="B292" s="65" t="s">
        <v>45</v>
      </c>
      <c r="C292" s="65" t="s">
        <v>46</v>
      </c>
      <c r="D292" s="67">
        <v>1.4090362383526001</v>
      </c>
      <c r="E292" s="65" t="s">
        <v>110</v>
      </c>
      <c r="F292" s="65" t="s">
        <v>66</v>
      </c>
      <c r="G292" s="65" t="s">
        <v>111</v>
      </c>
      <c r="H292" s="65" t="s">
        <v>51</v>
      </c>
      <c r="I292" s="65" t="s">
        <v>86</v>
      </c>
      <c r="J292" s="65" t="s">
        <v>53</v>
      </c>
      <c r="K292" s="65" t="s">
        <v>54</v>
      </c>
      <c r="L292" s="66">
        <v>46155</v>
      </c>
      <c r="M292" s="65" t="s">
        <v>55</v>
      </c>
      <c r="N292" s="65" t="s">
        <v>48</v>
      </c>
      <c r="O292" s="65" t="s">
        <v>56</v>
      </c>
      <c r="P292" s="65" t="s">
        <v>87</v>
      </c>
      <c r="Q292" s="65" t="s">
        <v>107</v>
      </c>
      <c r="R292" s="65" t="s">
        <v>108</v>
      </c>
      <c r="S292" s="65" t="s">
        <v>87</v>
      </c>
      <c r="T292" s="65" t="s">
        <v>87</v>
      </c>
      <c r="U292" s="65" t="s">
        <v>176</v>
      </c>
      <c r="V292" s="67">
        <f>IF(AND(A292="ANH",D292&gt;0),INDEX('O_Inputs_Growth STWs Override'!$Z$5:$Z$228,MATCH('O_Inputs_Growth STWs Final'!A292&amp;"_"&amp;'O_Inputs_Growth STWs Final'!B292&amp;"_"&amp;E292&amp;"_"&amp;F292&amp;"_"&amp;U292,'O_Inputs_Growth STWs Override'!$AA$5:$AA$228,0)),'O_Inputs_Growth STWs'!V292)</f>
        <v>1.4090362383526001</v>
      </c>
      <c r="W292" s="73" t="str">
        <f t="shared" si="4"/>
        <v>UUWWWTW0004_Opex</v>
      </c>
    </row>
    <row r="293" spans="1:23">
      <c r="A293" s="65" t="s">
        <v>90</v>
      </c>
      <c r="B293" s="65" t="s">
        <v>45</v>
      </c>
      <c r="C293" s="65" t="s">
        <v>46</v>
      </c>
      <c r="D293" s="67">
        <v>1.4090362383526001</v>
      </c>
      <c r="E293" s="65" t="s">
        <v>112</v>
      </c>
      <c r="F293" s="65" t="s">
        <v>66</v>
      </c>
      <c r="G293" s="65" t="s">
        <v>111</v>
      </c>
      <c r="H293" s="65" t="s">
        <v>51</v>
      </c>
      <c r="I293" s="65" t="s">
        <v>86</v>
      </c>
      <c r="J293" s="65" t="s">
        <v>53</v>
      </c>
      <c r="K293" s="65" t="s">
        <v>54</v>
      </c>
      <c r="L293" s="66">
        <v>46155</v>
      </c>
      <c r="M293" s="65" t="s">
        <v>55</v>
      </c>
      <c r="N293" s="65" t="s">
        <v>48</v>
      </c>
      <c r="O293" s="65" t="s">
        <v>56</v>
      </c>
      <c r="P293" s="65" t="s">
        <v>87</v>
      </c>
      <c r="Q293" s="65" t="s">
        <v>107</v>
      </c>
      <c r="R293" s="65" t="s">
        <v>108</v>
      </c>
      <c r="S293" s="65" t="s">
        <v>87</v>
      </c>
      <c r="T293" s="65" t="s">
        <v>87</v>
      </c>
      <c r="U293" s="65" t="s">
        <v>176</v>
      </c>
      <c r="V293" s="67">
        <f>IF(AND(A293="ANH",D293&gt;0),INDEX('O_Inputs_Growth STWs Override'!$Z$5:$Z$228,MATCH('O_Inputs_Growth STWs Final'!A293&amp;"_"&amp;'O_Inputs_Growth STWs Final'!B293&amp;"_"&amp;E293&amp;"_"&amp;F293&amp;"_"&amp;U293,'O_Inputs_Growth STWs Override'!$AA$5:$AA$228,0)),'O_Inputs_Growth STWs'!V293)</f>
        <v>1.4090362383526001</v>
      </c>
      <c r="W293" s="73" t="str">
        <f t="shared" si="4"/>
        <v>UUWWWTW0004_Opex</v>
      </c>
    </row>
    <row r="294" spans="1:23">
      <c r="A294" s="65" t="s">
        <v>90</v>
      </c>
      <c r="B294" s="65" t="s">
        <v>45</v>
      </c>
      <c r="C294" s="65" t="s">
        <v>46</v>
      </c>
      <c r="D294" s="67">
        <v>1.5497882382914401</v>
      </c>
      <c r="E294" s="65" t="s">
        <v>112</v>
      </c>
      <c r="F294" s="65" t="s">
        <v>66</v>
      </c>
      <c r="G294" s="65" t="s">
        <v>111</v>
      </c>
      <c r="H294" s="65" t="s">
        <v>51</v>
      </c>
      <c r="I294" s="65" t="s">
        <v>86</v>
      </c>
      <c r="J294" s="65" t="s">
        <v>53</v>
      </c>
      <c r="K294" s="65" t="s">
        <v>54</v>
      </c>
      <c r="L294" s="66">
        <v>46155</v>
      </c>
      <c r="M294" s="65" t="s">
        <v>55</v>
      </c>
      <c r="N294" s="65" t="s">
        <v>48</v>
      </c>
      <c r="O294" s="65" t="s">
        <v>56</v>
      </c>
      <c r="P294" s="65" t="s">
        <v>87</v>
      </c>
      <c r="Q294" s="65" t="s">
        <v>107</v>
      </c>
      <c r="R294" s="65" t="s">
        <v>108</v>
      </c>
      <c r="S294" s="65" t="s">
        <v>87</v>
      </c>
      <c r="T294" s="65" t="s">
        <v>87</v>
      </c>
      <c r="U294" s="65" t="s">
        <v>199</v>
      </c>
      <c r="V294" s="67">
        <f>IF(AND(A294="ANH",D294&gt;0),INDEX('O_Inputs_Growth STWs Override'!$Z$5:$Z$228,MATCH('O_Inputs_Growth STWs Final'!A294&amp;"_"&amp;'O_Inputs_Growth STWs Final'!B294&amp;"_"&amp;E294&amp;"_"&amp;F294&amp;"_"&amp;U294,'O_Inputs_Growth STWs Override'!$AA$5:$AA$228,0)),'O_Inputs_Growth STWs'!V294)</f>
        <v>1.5497882382914401</v>
      </c>
      <c r="W294" s="73" t="str">
        <f t="shared" si="4"/>
        <v>UUWWWTW0027_Opex</v>
      </c>
    </row>
    <row r="295" spans="1:23">
      <c r="A295" s="65" t="s">
        <v>90</v>
      </c>
      <c r="B295" s="65" t="s">
        <v>45</v>
      </c>
      <c r="C295" s="65" t="s">
        <v>46</v>
      </c>
      <c r="D295" s="67">
        <v>1.6178480148705401</v>
      </c>
      <c r="E295" s="65" t="s">
        <v>110</v>
      </c>
      <c r="F295" s="65" t="s">
        <v>66</v>
      </c>
      <c r="G295" s="65" t="s">
        <v>111</v>
      </c>
      <c r="H295" s="65" t="s">
        <v>51</v>
      </c>
      <c r="I295" s="65" t="s">
        <v>86</v>
      </c>
      <c r="J295" s="65" t="s">
        <v>53</v>
      </c>
      <c r="K295" s="65" t="s">
        <v>54</v>
      </c>
      <c r="L295" s="66">
        <v>46155</v>
      </c>
      <c r="M295" s="65" t="s">
        <v>55</v>
      </c>
      <c r="N295" s="65" t="s">
        <v>48</v>
      </c>
      <c r="O295" s="65" t="s">
        <v>56</v>
      </c>
      <c r="P295" s="65" t="s">
        <v>87</v>
      </c>
      <c r="Q295" s="65" t="s">
        <v>107</v>
      </c>
      <c r="R295" s="65" t="s">
        <v>108</v>
      </c>
      <c r="S295" s="65" t="s">
        <v>87</v>
      </c>
      <c r="T295" s="65" t="s">
        <v>87</v>
      </c>
      <c r="U295" s="65" t="s">
        <v>203</v>
      </c>
      <c r="V295" s="67">
        <f>IF(AND(A295="ANH",D295&gt;0),INDEX('O_Inputs_Growth STWs Override'!$Z$5:$Z$228,MATCH('O_Inputs_Growth STWs Final'!A295&amp;"_"&amp;'O_Inputs_Growth STWs Final'!B295&amp;"_"&amp;E295&amp;"_"&amp;F295&amp;"_"&amp;U295,'O_Inputs_Growth STWs Override'!$AA$5:$AA$228,0)),'O_Inputs_Growth STWs'!V295)</f>
        <v>1.6178480148705401</v>
      </c>
      <c r="W295" s="73" t="str">
        <f t="shared" si="4"/>
        <v>UUWWWTW0031_Opex</v>
      </c>
    </row>
    <row r="296" spans="1:23">
      <c r="A296" s="65" t="s">
        <v>90</v>
      </c>
      <c r="B296" s="65" t="s">
        <v>45</v>
      </c>
      <c r="C296" s="65" t="s">
        <v>46</v>
      </c>
      <c r="D296" s="67">
        <v>1.6178480148705401</v>
      </c>
      <c r="E296" s="65" t="s">
        <v>112</v>
      </c>
      <c r="F296" s="65" t="s">
        <v>66</v>
      </c>
      <c r="G296" s="65" t="s">
        <v>111</v>
      </c>
      <c r="H296" s="65" t="s">
        <v>51</v>
      </c>
      <c r="I296" s="65" t="s">
        <v>86</v>
      </c>
      <c r="J296" s="65" t="s">
        <v>53</v>
      </c>
      <c r="K296" s="65" t="s">
        <v>54</v>
      </c>
      <c r="L296" s="66">
        <v>46155</v>
      </c>
      <c r="M296" s="65" t="s">
        <v>55</v>
      </c>
      <c r="N296" s="65" t="s">
        <v>48</v>
      </c>
      <c r="O296" s="65" t="s">
        <v>56</v>
      </c>
      <c r="P296" s="65" t="s">
        <v>87</v>
      </c>
      <c r="Q296" s="65" t="s">
        <v>107</v>
      </c>
      <c r="R296" s="65" t="s">
        <v>108</v>
      </c>
      <c r="S296" s="65" t="s">
        <v>87</v>
      </c>
      <c r="T296" s="65" t="s">
        <v>87</v>
      </c>
      <c r="U296" s="65" t="s">
        <v>203</v>
      </c>
      <c r="V296" s="67">
        <f>IF(AND(A296="ANH",D296&gt;0),INDEX('O_Inputs_Growth STWs Override'!$Z$5:$Z$228,MATCH('O_Inputs_Growth STWs Final'!A296&amp;"_"&amp;'O_Inputs_Growth STWs Final'!B296&amp;"_"&amp;E296&amp;"_"&amp;F296&amp;"_"&amp;U296,'O_Inputs_Growth STWs Override'!$AA$5:$AA$228,0)),'O_Inputs_Growth STWs'!V296)</f>
        <v>1.6178480148705401</v>
      </c>
      <c r="W296" s="73" t="str">
        <f t="shared" si="4"/>
        <v>UUWWWTW0031_Opex</v>
      </c>
    </row>
    <row r="297" spans="1:23">
      <c r="A297" s="65" t="s">
        <v>90</v>
      </c>
      <c r="B297" s="65" t="s">
        <v>45</v>
      </c>
      <c r="C297" s="65" t="s">
        <v>46</v>
      </c>
      <c r="D297" s="67">
        <v>2.05243241884981</v>
      </c>
      <c r="E297" s="65" t="s">
        <v>69</v>
      </c>
      <c r="F297" s="65" t="s">
        <v>66</v>
      </c>
      <c r="G297" s="65" t="s">
        <v>50</v>
      </c>
      <c r="H297" s="65" t="s">
        <v>51</v>
      </c>
      <c r="I297" s="65" t="s">
        <v>52</v>
      </c>
      <c r="J297" s="65" t="s">
        <v>53</v>
      </c>
      <c r="K297" s="65" t="s">
        <v>54</v>
      </c>
      <c r="L297" s="66">
        <v>46155</v>
      </c>
      <c r="M297" s="65" t="s">
        <v>55</v>
      </c>
      <c r="N297" s="65" t="s">
        <v>48</v>
      </c>
      <c r="O297" s="65" t="s">
        <v>56</v>
      </c>
      <c r="P297" s="65" t="s">
        <v>87</v>
      </c>
      <c r="Q297" s="65" t="s">
        <v>107</v>
      </c>
      <c r="R297" s="65" t="s">
        <v>108</v>
      </c>
      <c r="S297" s="65" t="s">
        <v>87</v>
      </c>
      <c r="T297" s="65" t="s">
        <v>87</v>
      </c>
      <c r="U297" s="65" t="s">
        <v>64</v>
      </c>
      <c r="V297" s="67">
        <f>IF(AND(A297="ANH",D297&gt;0),INDEX('O_Inputs_Growth STWs Override'!$Z$5:$Z$228,MATCH('O_Inputs_Growth STWs Final'!A297&amp;"_"&amp;'O_Inputs_Growth STWs Final'!B297&amp;"_"&amp;E297&amp;"_"&amp;F297&amp;"_"&amp;U297,'O_Inputs_Growth STWs Override'!$AA$5:$AA$228,0)),'O_Inputs_Growth STWs'!V297)</f>
        <v>2.05243241884981</v>
      </c>
      <c r="W297" s="73" t="str">
        <f t="shared" si="4"/>
        <v>TOT_Opex</v>
      </c>
    </row>
    <row r="298" spans="1:23">
      <c r="A298" s="65" t="s">
        <v>90</v>
      </c>
      <c r="B298" s="65" t="s">
        <v>45</v>
      </c>
      <c r="C298" s="65" t="s">
        <v>46</v>
      </c>
      <c r="D298" s="67">
        <v>2.12846111159012</v>
      </c>
      <c r="E298" s="65" t="s">
        <v>110</v>
      </c>
      <c r="F298" s="65" t="s">
        <v>66</v>
      </c>
      <c r="G298" s="65" t="s">
        <v>111</v>
      </c>
      <c r="H298" s="65" t="s">
        <v>51</v>
      </c>
      <c r="I298" s="65" t="s">
        <v>86</v>
      </c>
      <c r="J298" s="65" t="s">
        <v>53</v>
      </c>
      <c r="K298" s="65" t="s">
        <v>54</v>
      </c>
      <c r="L298" s="66">
        <v>46155</v>
      </c>
      <c r="M298" s="65" t="s">
        <v>55</v>
      </c>
      <c r="N298" s="65" t="s">
        <v>48</v>
      </c>
      <c r="O298" s="65" t="s">
        <v>56</v>
      </c>
      <c r="P298" s="65" t="s">
        <v>87</v>
      </c>
      <c r="Q298" s="65" t="s">
        <v>107</v>
      </c>
      <c r="R298" s="65" t="s">
        <v>108</v>
      </c>
      <c r="S298" s="65" t="s">
        <v>87</v>
      </c>
      <c r="T298" s="65" t="s">
        <v>87</v>
      </c>
      <c r="U298" s="65" t="s">
        <v>184</v>
      </c>
      <c r="V298" s="67">
        <f>IF(AND(A298="ANH",D298&gt;0),INDEX('O_Inputs_Growth STWs Override'!$Z$5:$Z$228,MATCH('O_Inputs_Growth STWs Final'!A298&amp;"_"&amp;'O_Inputs_Growth STWs Final'!B298&amp;"_"&amp;E298&amp;"_"&amp;F298&amp;"_"&amp;U298,'O_Inputs_Growth STWs Override'!$AA$5:$AA$228,0)),'O_Inputs_Growth STWs'!V298)</f>
        <v>2.12846111159012</v>
      </c>
      <c r="W298" s="73" t="str">
        <f t="shared" si="4"/>
        <v>UUWWWTW0012_Opex</v>
      </c>
    </row>
    <row r="299" spans="1:23">
      <c r="A299" s="65" t="s">
        <v>90</v>
      </c>
      <c r="B299" s="65" t="s">
        <v>45</v>
      </c>
      <c r="C299" s="65" t="s">
        <v>46</v>
      </c>
      <c r="D299" s="67">
        <v>2.12846111159012</v>
      </c>
      <c r="E299" s="65" t="s">
        <v>112</v>
      </c>
      <c r="F299" s="65" t="s">
        <v>66</v>
      </c>
      <c r="G299" s="65" t="s">
        <v>111</v>
      </c>
      <c r="H299" s="65" t="s">
        <v>51</v>
      </c>
      <c r="I299" s="65" t="s">
        <v>86</v>
      </c>
      <c r="J299" s="65" t="s">
        <v>53</v>
      </c>
      <c r="K299" s="65" t="s">
        <v>54</v>
      </c>
      <c r="L299" s="66">
        <v>46155</v>
      </c>
      <c r="M299" s="65" t="s">
        <v>55</v>
      </c>
      <c r="N299" s="65" t="s">
        <v>48</v>
      </c>
      <c r="O299" s="65" t="s">
        <v>56</v>
      </c>
      <c r="P299" s="65" t="s">
        <v>87</v>
      </c>
      <c r="Q299" s="65" t="s">
        <v>107</v>
      </c>
      <c r="R299" s="65" t="s">
        <v>108</v>
      </c>
      <c r="S299" s="65" t="s">
        <v>87</v>
      </c>
      <c r="T299" s="65" t="s">
        <v>87</v>
      </c>
      <c r="U299" s="65" t="s">
        <v>184</v>
      </c>
      <c r="V299" s="67">
        <f>IF(AND(A299="ANH",D299&gt;0),INDEX('O_Inputs_Growth STWs Override'!$Z$5:$Z$228,MATCH('O_Inputs_Growth STWs Final'!A299&amp;"_"&amp;'O_Inputs_Growth STWs Final'!B299&amp;"_"&amp;E299&amp;"_"&amp;F299&amp;"_"&amp;U299,'O_Inputs_Growth STWs Override'!$AA$5:$AA$228,0)),'O_Inputs_Growth STWs'!V299)</f>
        <v>2.12846111159012</v>
      </c>
      <c r="W299" s="73" t="str">
        <f t="shared" si="4"/>
        <v>UUWWWTW0012_Opex</v>
      </c>
    </row>
    <row r="300" spans="1:23">
      <c r="A300" s="65" t="s">
        <v>90</v>
      </c>
      <c r="B300" s="65" t="s">
        <v>45</v>
      </c>
      <c r="C300" s="65" t="s">
        <v>46</v>
      </c>
      <c r="D300" s="67">
        <v>2.4411875655370099</v>
      </c>
      <c r="E300" s="65" t="s">
        <v>110</v>
      </c>
      <c r="F300" s="65" t="s">
        <v>66</v>
      </c>
      <c r="G300" s="65" t="s">
        <v>111</v>
      </c>
      <c r="H300" s="65" t="s">
        <v>51</v>
      </c>
      <c r="I300" s="65" t="s">
        <v>86</v>
      </c>
      <c r="J300" s="65" t="s">
        <v>53</v>
      </c>
      <c r="K300" s="65" t="s">
        <v>54</v>
      </c>
      <c r="L300" s="66">
        <v>46155</v>
      </c>
      <c r="M300" s="65" t="s">
        <v>55</v>
      </c>
      <c r="N300" s="65" t="s">
        <v>48</v>
      </c>
      <c r="O300" s="65" t="s">
        <v>56</v>
      </c>
      <c r="P300" s="65" t="s">
        <v>87</v>
      </c>
      <c r="Q300" s="65" t="s">
        <v>107</v>
      </c>
      <c r="R300" s="65" t="s">
        <v>108</v>
      </c>
      <c r="S300" s="65" t="s">
        <v>87</v>
      </c>
      <c r="T300" s="65" t="s">
        <v>87</v>
      </c>
      <c r="U300" s="65" t="s">
        <v>195</v>
      </c>
      <c r="V300" s="67">
        <f>IF(AND(A300="ANH",D300&gt;0),INDEX('O_Inputs_Growth STWs Override'!$Z$5:$Z$228,MATCH('O_Inputs_Growth STWs Final'!A300&amp;"_"&amp;'O_Inputs_Growth STWs Final'!B300&amp;"_"&amp;E300&amp;"_"&amp;F300&amp;"_"&amp;U300,'O_Inputs_Growth STWs Override'!$AA$5:$AA$228,0)),'O_Inputs_Growth STWs'!V300)</f>
        <v>2.4411875655370099</v>
      </c>
      <c r="W300" s="73" t="str">
        <f t="shared" si="4"/>
        <v>UUWWWTW0023_Opex</v>
      </c>
    </row>
    <row r="301" spans="1:23">
      <c r="A301" s="65" t="s">
        <v>90</v>
      </c>
      <c r="B301" s="65" t="s">
        <v>45</v>
      </c>
      <c r="C301" s="65" t="s">
        <v>46</v>
      </c>
      <c r="D301" s="67">
        <v>2.4411875655370099</v>
      </c>
      <c r="E301" s="65" t="s">
        <v>112</v>
      </c>
      <c r="F301" s="65" t="s">
        <v>66</v>
      </c>
      <c r="G301" s="65" t="s">
        <v>111</v>
      </c>
      <c r="H301" s="65" t="s">
        <v>51</v>
      </c>
      <c r="I301" s="65" t="s">
        <v>86</v>
      </c>
      <c r="J301" s="65" t="s">
        <v>53</v>
      </c>
      <c r="K301" s="65" t="s">
        <v>54</v>
      </c>
      <c r="L301" s="66">
        <v>46155</v>
      </c>
      <c r="M301" s="65" t="s">
        <v>55</v>
      </c>
      <c r="N301" s="65" t="s">
        <v>48</v>
      </c>
      <c r="O301" s="65" t="s">
        <v>56</v>
      </c>
      <c r="P301" s="65" t="s">
        <v>87</v>
      </c>
      <c r="Q301" s="65" t="s">
        <v>107</v>
      </c>
      <c r="R301" s="65" t="s">
        <v>108</v>
      </c>
      <c r="S301" s="65" t="s">
        <v>87</v>
      </c>
      <c r="T301" s="65" t="s">
        <v>87</v>
      </c>
      <c r="U301" s="65" t="s">
        <v>195</v>
      </c>
      <c r="V301" s="67">
        <f>IF(AND(A301="ANH",D301&gt;0),INDEX('O_Inputs_Growth STWs Override'!$Z$5:$Z$228,MATCH('O_Inputs_Growth STWs Final'!A301&amp;"_"&amp;'O_Inputs_Growth STWs Final'!B301&amp;"_"&amp;E301&amp;"_"&amp;F301&amp;"_"&amp;U301,'O_Inputs_Growth STWs Override'!$AA$5:$AA$228,0)),'O_Inputs_Growth STWs'!V301)</f>
        <v>2.4411875655370099</v>
      </c>
      <c r="W301" s="73" t="str">
        <f t="shared" si="4"/>
        <v>UUWWWTW0023_Opex</v>
      </c>
    </row>
    <row r="302" spans="1:23">
      <c r="A302" s="65" t="s">
        <v>90</v>
      </c>
      <c r="B302" s="65" t="s">
        <v>45</v>
      </c>
      <c r="C302" s="65" t="s">
        <v>46</v>
      </c>
      <c r="D302" s="67">
        <v>2.7204189754101402</v>
      </c>
      <c r="E302" s="65" t="s">
        <v>110</v>
      </c>
      <c r="F302" s="65" t="s">
        <v>66</v>
      </c>
      <c r="G302" s="65" t="s">
        <v>111</v>
      </c>
      <c r="H302" s="65" t="s">
        <v>51</v>
      </c>
      <c r="I302" s="65" t="s">
        <v>86</v>
      </c>
      <c r="J302" s="65" t="s">
        <v>53</v>
      </c>
      <c r="K302" s="65" t="s">
        <v>54</v>
      </c>
      <c r="L302" s="66">
        <v>46155</v>
      </c>
      <c r="M302" s="65" t="s">
        <v>55</v>
      </c>
      <c r="N302" s="65" t="s">
        <v>48</v>
      </c>
      <c r="O302" s="65" t="s">
        <v>56</v>
      </c>
      <c r="P302" s="65" t="s">
        <v>87</v>
      </c>
      <c r="Q302" s="65" t="s">
        <v>107</v>
      </c>
      <c r="R302" s="65" t="s">
        <v>108</v>
      </c>
      <c r="S302" s="65" t="s">
        <v>87</v>
      </c>
      <c r="T302" s="65" t="s">
        <v>87</v>
      </c>
      <c r="U302" s="65" t="s">
        <v>182</v>
      </c>
      <c r="V302" s="67">
        <f>IF(AND(A302="ANH",D302&gt;0),INDEX('O_Inputs_Growth STWs Override'!$Z$5:$Z$228,MATCH('O_Inputs_Growth STWs Final'!A302&amp;"_"&amp;'O_Inputs_Growth STWs Final'!B302&amp;"_"&amp;E302&amp;"_"&amp;F302&amp;"_"&amp;U302,'O_Inputs_Growth STWs Override'!$AA$5:$AA$228,0)),'O_Inputs_Growth STWs'!V302)</f>
        <v>2.7204189754101402</v>
      </c>
      <c r="W302" s="73" t="str">
        <f t="shared" si="4"/>
        <v>UUWWWTW0010_Opex</v>
      </c>
    </row>
    <row r="303" spans="1:23">
      <c r="A303" s="65" t="s">
        <v>90</v>
      </c>
      <c r="B303" s="65" t="s">
        <v>45</v>
      </c>
      <c r="C303" s="65" t="s">
        <v>46</v>
      </c>
      <c r="D303" s="67">
        <v>2.7204189754101402</v>
      </c>
      <c r="E303" s="65" t="s">
        <v>112</v>
      </c>
      <c r="F303" s="65" t="s">
        <v>66</v>
      </c>
      <c r="G303" s="65" t="s">
        <v>111</v>
      </c>
      <c r="H303" s="65" t="s">
        <v>51</v>
      </c>
      <c r="I303" s="65" t="s">
        <v>86</v>
      </c>
      <c r="J303" s="65" t="s">
        <v>53</v>
      </c>
      <c r="K303" s="65" t="s">
        <v>54</v>
      </c>
      <c r="L303" s="66">
        <v>46155</v>
      </c>
      <c r="M303" s="65" t="s">
        <v>55</v>
      </c>
      <c r="N303" s="65" t="s">
        <v>48</v>
      </c>
      <c r="O303" s="65" t="s">
        <v>56</v>
      </c>
      <c r="P303" s="65" t="s">
        <v>87</v>
      </c>
      <c r="Q303" s="65" t="s">
        <v>107</v>
      </c>
      <c r="R303" s="65" t="s">
        <v>108</v>
      </c>
      <c r="S303" s="65" t="s">
        <v>87</v>
      </c>
      <c r="T303" s="65" t="s">
        <v>87</v>
      </c>
      <c r="U303" s="65" t="s">
        <v>182</v>
      </c>
      <c r="V303" s="67">
        <f>IF(AND(A303="ANH",D303&gt;0),INDEX('O_Inputs_Growth STWs Override'!$Z$5:$Z$228,MATCH('O_Inputs_Growth STWs Final'!A303&amp;"_"&amp;'O_Inputs_Growth STWs Final'!B303&amp;"_"&amp;E303&amp;"_"&amp;F303&amp;"_"&amp;U303,'O_Inputs_Growth STWs Override'!$AA$5:$AA$228,0)),'O_Inputs_Growth STWs'!V303)</f>
        <v>2.7204189754101402</v>
      </c>
      <c r="W303" s="73" t="str">
        <f t="shared" si="4"/>
        <v>UUWWWTW0010_Opex</v>
      </c>
    </row>
    <row r="304" spans="1:23">
      <c r="A304" s="65" t="s">
        <v>90</v>
      </c>
      <c r="B304" s="65" t="s">
        <v>45</v>
      </c>
      <c r="C304" s="65" t="s">
        <v>46</v>
      </c>
      <c r="D304" s="67">
        <v>3.6873289547412198</v>
      </c>
      <c r="E304" s="65" t="s">
        <v>110</v>
      </c>
      <c r="F304" s="65" t="s">
        <v>66</v>
      </c>
      <c r="G304" s="65" t="s">
        <v>111</v>
      </c>
      <c r="H304" s="65" t="s">
        <v>51</v>
      </c>
      <c r="I304" s="65" t="s">
        <v>86</v>
      </c>
      <c r="J304" s="65" t="s">
        <v>53</v>
      </c>
      <c r="K304" s="65" t="s">
        <v>54</v>
      </c>
      <c r="L304" s="66">
        <v>46155</v>
      </c>
      <c r="M304" s="65" t="s">
        <v>55</v>
      </c>
      <c r="N304" s="65" t="s">
        <v>48</v>
      </c>
      <c r="O304" s="65" t="s">
        <v>56</v>
      </c>
      <c r="P304" s="65" t="s">
        <v>87</v>
      </c>
      <c r="Q304" s="65" t="s">
        <v>107</v>
      </c>
      <c r="R304" s="65" t="s">
        <v>108</v>
      </c>
      <c r="S304" s="65" t="s">
        <v>87</v>
      </c>
      <c r="T304" s="65" t="s">
        <v>87</v>
      </c>
      <c r="U304" s="65" t="s">
        <v>197</v>
      </c>
      <c r="V304" s="67">
        <f>IF(AND(A304="ANH",D304&gt;0),INDEX('O_Inputs_Growth STWs Override'!$Z$5:$Z$228,MATCH('O_Inputs_Growth STWs Final'!A304&amp;"_"&amp;'O_Inputs_Growth STWs Final'!B304&amp;"_"&amp;E304&amp;"_"&amp;F304&amp;"_"&amp;U304,'O_Inputs_Growth STWs Override'!$AA$5:$AA$228,0)),'O_Inputs_Growth STWs'!V304)</f>
        <v>3.6873289547412198</v>
      </c>
      <c r="W304" s="73" t="str">
        <f t="shared" si="4"/>
        <v>UUWWWTW0025_Opex</v>
      </c>
    </row>
    <row r="305" spans="1:23">
      <c r="A305" s="65" t="s">
        <v>90</v>
      </c>
      <c r="B305" s="65" t="s">
        <v>45</v>
      </c>
      <c r="C305" s="65" t="s">
        <v>46</v>
      </c>
      <c r="D305" s="67">
        <v>30.810175708975098</v>
      </c>
      <c r="E305" s="65" t="s">
        <v>110</v>
      </c>
      <c r="F305" s="65" t="s">
        <v>66</v>
      </c>
      <c r="G305" s="65" t="s">
        <v>111</v>
      </c>
      <c r="H305" s="65" t="s">
        <v>51</v>
      </c>
      <c r="I305" s="65" t="s">
        <v>52</v>
      </c>
      <c r="J305" s="65" t="s">
        <v>53</v>
      </c>
      <c r="K305" s="65" t="s">
        <v>54</v>
      </c>
      <c r="L305" s="66">
        <v>46155</v>
      </c>
      <c r="M305" s="65" t="s">
        <v>55</v>
      </c>
      <c r="N305" s="65" t="s">
        <v>48</v>
      </c>
      <c r="O305" s="65" t="s">
        <v>56</v>
      </c>
      <c r="P305" s="65" t="s">
        <v>87</v>
      </c>
      <c r="Q305" s="65" t="s">
        <v>107</v>
      </c>
      <c r="R305" s="65" t="s">
        <v>108</v>
      </c>
      <c r="S305" s="65" t="s">
        <v>87</v>
      </c>
      <c r="T305" s="65" t="s">
        <v>87</v>
      </c>
      <c r="U305" s="65" t="s">
        <v>64</v>
      </c>
      <c r="V305" s="67">
        <f>IF(AND(A305="ANH",D305&gt;0),INDEX('O_Inputs_Growth STWs Override'!$Z$5:$Z$228,MATCH('O_Inputs_Growth STWs Final'!A305&amp;"_"&amp;'O_Inputs_Growth STWs Final'!B305&amp;"_"&amp;E305&amp;"_"&amp;F305&amp;"_"&amp;U305,'O_Inputs_Growth STWs Override'!$AA$5:$AA$228,0)),'O_Inputs_Growth STWs'!V305)</f>
        <v>30.810175708975098</v>
      </c>
      <c r="W305" s="73" t="str">
        <f t="shared" si="4"/>
        <v>TOT_Opex</v>
      </c>
    </row>
    <row r="306" spans="1:23">
      <c r="A306" s="65" t="s">
        <v>90</v>
      </c>
      <c r="B306" s="65" t="s">
        <v>45</v>
      </c>
      <c r="C306" s="65" t="s">
        <v>46</v>
      </c>
      <c r="D306" s="67">
        <v>32.7168204784209</v>
      </c>
      <c r="E306" s="65" t="s">
        <v>112</v>
      </c>
      <c r="F306" s="65" t="s">
        <v>66</v>
      </c>
      <c r="G306" s="65" t="s">
        <v>111</v>
      </c>
      <c r="H306" s="65" t="s">
        <v>51</v>
      </c>
      <c r="I306" s="65" t="s">
        <v>52</v>
      </c>
      <c r="J306" s="65" t="s">
        <v>53</v>
      </c>
      <c r="K306" s="65" t="s">
        <v>54</v>
      </c>
      <c r="L306" s="66">
        <v>46155</v>
      </c>
      <c r="M306" s="65" t="s">
        <v>55</v>
      </c>
      <c r="N306" s="65" t="s">
        <v>48</v>
      </c>
      <c r="O306" s="65" t="s">
        <v>56</v>
      </c>
      <c r="P306" s="65" t="s">
        <v>87</v>
      </c>
      <c r="Q306" s="65" t="s">
        <v>107</v>
      </c>
      <c r="R306" s="65" t="s">
        <v>108</v>
      </c>
      <c r="S306" s="65" t="s">
        <v>87</v>
      </c>
      <c r="T306" s="65" t="s">
        <v>87</v>
      </c>
      <c r="U306" s="65" t="s">
        <v>64</v>
      </c>
      <c r="V306" s="67">
        <f>IF(AND(A306="ANH",D306&gt;0),INDEX('O_Inputs_Growth STWs Override'!$Z$5:$Z$228,MATCH('O_Inputs_Growth STWs Final'!A306&amp;"_"&amp;'O_Inputs_Growth STWs Final'!B306&amp;"_"&amp;E306&amp;"_"&amp;F306&amp;"_"&amp;U306,'O_Inputs_Growth STWs Override'!$AA$5:$AA$228,0)),'O_Inputs_Growth STWs'!V306)</f>
        <v>32.7168204784209</v>
      </c>
      <c r="W306" s="73" t="str">
        <f t="shared" si="4"/>
        <v>TOT_Opex</v>
      </c>
    </row>
    <row r="307" spans="1:23">
      <c r="A307" s="65" t="s">
        <v>90</v>
      </c>
      <c r="B307" s="65" t="s">
        <v>45</v>
      </c>
      <c r="C307" s="65" t="s">
        <v>46</v>
      </c>
      <c r="D307" s="67">
        <v>4.2617956569998299</v>
      </c>
      <c r="E307" s="65" t="s">
        <v>112</v>
      </c>
      <c r="F307" s="65" t="s">
        <v>66</v>
      </c>
      <c r="G307" s="65" t="s">
        <v>111</v>
      </c>
      <c r="H307" s="65" t="s">
        <v>51</v>
      </c>
      <c r="I307" s="65" t="s">
        <v>86</v>
      </c>
      <c r="J307" s="65" t="s">
        <v>53</v>
      </c>
      <c r="K307" s="65" t="s">
        <v>54</v>
      </c>
      <c r="L307" s="66">
        <v>46155</v>
      </c>
      <c r="M307" s="65" t="s">
        <v>55</v>
      </c>
      <c r="N307" s="65" t="s">
        <v>48</v>
      </c>
      <c r="O307" s="65" t="s">
        <v>56</v>
      </c>
      <c r="P307" s="65" t="s">
        <v>87</v>
      </c>
      <c r="Q307" s="65" t="s">
        <v>107</v>
      </c>
      <c r="R307" s="65" t="s">
        <v>108</v>
      </c>
      <c r="S307" s="65" t="s">
        <v>87</v>
      </c>
      <c r="T307" s="65" t="s">
        <v>87</v>
      </c>
      <c r="U307" s="65" t="s">
        <v>197</v>
      </c>
      <c r="V307" s="67">
        <f>IF(AND(A307="ANH",D307&gt;0),INDEX('O_Inputs_Growth STWs Override'!$Z$5:$Z$228,MATCH('O_Inputs_Growth STWs Final'!A307&amp;"_"&amp;'O_Inputs_Growth STWs Final'!B307&amp;"_"&amp;E307&amp;"_"&amp;F307&amp;"_"&amp;U307,'O_Inputs_Growth STWs Override'!$AA$5:$AA$228,0)),'O_Inputs_Growth STWs'!V307)</f>
        <v>4.2617956569998299</v>
      </c>
      <c r="W307" s="73" t="str">
        <f t="shared" si="4"/>
        <v>UUWWWTW0025_Opex</v>
      </c>
    </row>
    <row r="308" spans="1:23">
      <c r="A308" s="65" t="s">
        <v>90</v>
      </c>
      <c r="B308" s="65" t="s">
        <v>45</v>
      </c>
      <c r="C308" s="65" t="s">
        <v>46</v>
      </c>
      <c r="D308" s="67">
        <v>5.3929136429532702</v>
      </c>
      <c r="E308" s="65" t="s">
        <v>110</v>
      </c>
      <c r="F308" s="65" t="s">
        <v>66</v>
      </c>
      <c r="G308" s="65" t="s">
        <v>111</v>
      </c>
      <c r="H308" s="65" t="s">
        <v>51</v>
      </c>
      <c r="I308" s="65" t="s">
        <v>86</v>
      </c>
      <c r="J308" s="65" t="s">
        <v>53</v>
      </c>
      <c r="K308" s="65" t="s">
        <v>54</v>
      </c>
      <c r="L308" s="66">
        <v>46155</v>
      </c>
      <c r="M308" s="65" t="s">
        <v>55</v>
      </c>
      <c r="N308" s="65" t="s">
        <v>48</v>
      </c>
      <c r="O308" s="65" t="s">
        <v>56</v>
      </c>
      <c r="P308" s="65" t="s">
        <v>87</v>
      </c>
      <c r="Q308" s="65" t="s">
        <v>107</v>
      </c>
      <c r="R308" s="65" t="s">
        <v>108</v>
      </c>
      <c r="S308" s="65" t="s">
        <v>87</v>
      </c>
      <c r="T308" s="65" t="s">
        <v>87</v>
      </c>
      <c r="U308" s="65" t="s">
        <v>205</v>
      </c>
      <c r="V308" s="67">
        <f>IF(AND(A308="ANH",D308&gt;0),INDEX('O_Inputs_Growth STWs Override'!$Z$5:$Z$228,MATCH('O_Inputs_Growth STWs Final'!A308&amp;"_"&amp;'O_Inputs_Growth STWs Final'!B308&amp;"_"&amp;E308&amp;"_"&amp;F308&amp;"_"&amp;U308,'O_Inputs_Growth STWs Override'!$AA$5:$AA$228,0)),'O_Inputs_Growth STWs'!V308)</f>
        <v>5.3929136429532702</v>
      </c>
      <c r="W308" s="73" t="str">
        <f t="shared" si="4"/>
        <v>UUWWWTW0033_Opex</v>
      </c>
    </row>
    <row r="309" spans="1:23">
      <c r="A309" s="65" t="s">
        <v>90</v>
      </c>
      <c r="B309" s="65" t="s">
        <v>45</v>
      </c>
      <c r="C309" s="65" t="s">
        <v>46</v>
      </c>
      <c r="D309" s="67">
        <v>6.0716023432385704</v>
      </c>
      <c r="E309" s="65" t="s">
        <v>112</v>
      </c>
      <c r="F309" s="65" t="s">
        <v>66</v>
      </c>
      <c r="G309" s="65" t="s">
        <v>111</v>
      </c>
      <c r="H309" s="65" t="s">
        <v>51</v>
      </c>
      <c r="I309" s="65" t="s">
        <v>86</v>
      </c>
      <c r="J309" s="65" t="s">
        <v>53</v>
      </c>
      <c r="K309" s="65" t="s">
        <v>54</v>
      </c>
      <c r="L309" s="66">
        <v>46155</v>
      </c>
      <c r="M309" s="65" t="s">
        <v>55</v>
      </c>
      <c r="N309" s="65" t="s">
        <v>48</v>
      </c>
      <c r="O309" s="65" t="s">
        <v>56</v>
      </c>
      <c r="P309" s="65" t="s">
        <v>87</v>
      </c>
      <c r="Q309" s="65" t="s">
        <v>107</v>
      </c>
      <c r="R309" s="65" t="s">
        <v>108</v>
      </c>
      <c r="S309" s="65" t="s">
        <v>87</v>
      </c>
      <c r="T309" s="65" t="s">
        <v>87</v>
      </c>
      <c r="U309" s="65" t="s">
        <v>205</v>
      </c>
      <c r="V309" s="67">
        <f>IF(AND(A309="ANH",D309&gt;0),INDEX('O_Inputs_Growth STWs Override'!$Z$5:$Z$228,MATCH('O_Inputs_Growth STWs Final'!A309&amp;"_"&amp;'O_Inputs_Growth STWs Final'!B309&amp;"_"&amp;E309&amp;"_"&amp;F309&amp;"_"&amp;U309,'O_Inputs_Growth STWs Override'!$AA$5:$AA$228,0)),'O_Inputs_Growth STWs'!V309)</f>
        <v>6.0716023432385704</v>
      </c>
      <c r="W309" s="73" t="str">
        <f t="shared" si="4"/>
        <v>UUWWWTW0033_Opex</v>
      </c>
    </row>
    <row r="310" spans="1:23">
      <c r="A310" s="65" t="s">
        <v>90</v>
      </c>
      <c r="B310" s="65" t="s">
        <v>80</v>
      </c>
      <c r="C310" s="65" t="s">
        <v>81</v>
      </c>
      <c r="D310" s="67">
        <v>0</v>
      </c>
      <c r="E310" s="65" t="s">
        <v>48</v>
      </c>
      <c r="F310" s="65" t="s">
        <v>49</v>
      </c>
      <c r="G310" s="65" t="s">
        <v>50</v>
      </c>
      <c r="H310" s="65" t="s">
        <v>51</v>
      </c>
      <c r="I310" s="65" t="s">
        <v>86</v>
      </c>
      <c r="J310" s="65" t="s">
        <v>53</v>
      </c>
      <c r="K310" s="65" t="s">
        <v>54</v>
      </c>
      <c r="L310" s="66">
        <v>46155</v>
      </c>
      <c r="M310" s="65" t="s">
        <v>55</v>
      </c>
      <c r="N310" s="65" t="s">
        <v>48</v>
      </c>
      <c r="O310" s="65" t="s">
        <v>56</v>
      </c>
      <c r="P310" s="65" t="s">
        <v>87</v>
      </c>
      <c r="Q310" s="65" t="s">
        <v>107</v>
      </c>
      <c r="R310" s="65" t="s">
        <v>108</v>
      </c>
      <c r="S310" s="65" t="s">
        <v>87</v>
      </c>
      <c r="T310" s="65" t="s">
        <v>87</v>
      </c>
      <c r="U310" s="65" t="s">
        <v>173</v>
      </c>
      <c r="V310" s="67">
        <f>IF(AND(A310="ANH",D310&gt;0),INDEX('O_Inputs_Growth STWs Override'!$Z$5:$Z$228,MATCH('O_Inputs_Growth STWs Final'!A310&amp;"_"&amp;'O_Inputs_Growth STWs Final'!B310&amp;"_"&amp;E310&amp;"_"&amp;F310&amp;"_"&amp;U310,'O_Inputs_Growth STWs Override'!$AA$5:$AA$228,0)),'O_Inputs_Growth STWs'!V310)</f>
        <v>0</v>
      </c>
      <c r="W310" s="73" t="str">
        <f t="shared" si="4"/>
        <v>UUWWWTW0001_Capex</v>
      </c>
    </row>
    <row r="311" spans="1:23">
      <c r="A311" s="65" t="s">
        <v>90</v>
      </c>
      <c r="B311" s="65" t="s">
        <v>80</v>
      </c>
      <c r="C311" s="65" t="s">
        <v>81</v>
      </c>
      <c r="D311" s="67">
        <v>0</v>
      </c>
      <c r="E311" s="65" t="s">
        <v>48</v>
      </c>
      <c r="F311" s="65" t="s">
        <v>49</v>
      </c>
      <c r="G311" s="65" t="s">
        <v>50</v>
      </c>
      <c r="H311" s="65" t="s">
        <v>51</v>
      </c>
      <c r="I311" s="65" t="s">
        <v>86</v>
      </c>
      <c r="J311" s="65" t="s">
        <v>53</v>
      </c>
      <c r="K311" s="65" t="s">
        <v>54</v>
      </c>
      <c r="L311" s="66">
        <v>46155</v>
      </c>
      <c r="M311" s="65" t="s">
        <v>55</v>
      </c>
      <c r="N311" s="65" t="s">
        <v>48</v>
      </c>
      <c r="O311" s="65" t="s">
        <v>56</v>
      </c>
      <c r="P311" s="65" t="s">
        <v>87</v>
      </c>
      <c r="Q311" s="65" t="s">
        <v>107</v>
      </c>
      <c r="R311" s="65" t="s">
        <v>108</v>
      </c>
      <c r="S311" s="65" t="s">
        <v>87</v>
      </c>
      <c r="T311" s="65" t="s">
        <v>87</v>
      </c>
      <c r="U311" s="65" t="s">
        <v>174</v>
      </c>
      <c r="V311" s="67">
        <f>IF(AND(A311="ANH",D311&gt;0),INDEX('O_Inputs_Growth STWs Override'!$Z$5:$Z$228,MATCH('O_Inputs_Growth STWs Final'!A311&amp;"_"&amp;'O_Inputs_Growth STWs Final'!B311&amp;"_"&amp;E311&amp;"_"&amp;F311&amp;"_"&amp;U311,'O_Inputs_Growth STWs Override'!$AA$5:$AA$228,0)),'O_Inputs_Growth STWs'!V311)</f>
        <v>0</v>
      </c>
      <c r="W311" s="73" t="str">
        <f t="shared" si="4"/>
        <v>UUWWWTW0002_Capex</v>
      </c>
    </row>
    <row r="312" spans="1:23">
      <c r="A312" s="65" t="s">
        <v>90</v>
      </c>
      <c r="B312" s="65" t="s">
        <v>80</v>
      </c>
      <c r="C312" s="65" t="s">
        <v>81</v>
      </c>
      <c r="D312" s="67">
        <v>0</v>
      </c>
      <c r="E312" s="65" t="s">
        <v>48</v>
      </c>
      <c r="F312" s="65" t="s">
        <v>49</v>
      </c>
      <c r="G312" s="65" t="s">
        <v>50</v>
      </c>
      <c r="H312" s="65" t="s">
        <v>51</v>
      </c>
      <c r="I312" s="65" t="s">
        <v>86</v>
      </c>
      <c r="J312" s="65" t="s">
        <v>53</v>
      </c>
      <c r="K312" s="65" t="s">
        <v>54</v>
      </c>
      <c r="L312" s="66">
        <v>46155</v>
      </c>
      <c r="M312" s="65" t="s">
        <v>55</v>
      </c>
      <c r="N312" s="65" t="s">
        <v>48</v>
      </c>
      <c r="O312" s="65" t="s">
        <v>56</v>
      </c>
      <c r="P312" s="65" t="s">
        <v>87</v>
      </c>
      <c r="Q312" s="65" t="s">
        <v>107</v>
      </c>
      <c r="R312" s="65" t="s">
        <v>108</v>
      </c>
      <c r="S312" s="65" t="s">
        <v>87</v>
      </c>
      <c r="T312" s="65" t="s">
        <v>87</v>
      </c>
      <c r="U312" s="65" t="s">
        <v>175</v>
      </c>
      <c r="V312" s="67">
        <f>IF(AND(A312="ANH",D312&gt;0),INDEX('O_Inputs_Growth STWs Override'!$Z$5:$Z$228,MATCH('O_Inputs_Growth STWs Final'!A312&amp;"_"&amp;'O_Inputs_Growth STWs Final'!B312&amp;"_"&amp;E312&amp;"_"&amp;F312&amp;"_"&amp;U312,'O_Inputs_Growth STWs Override'!$AA$5:$AA$228,0)),'O_Inputs_Growth STWs'!V312)</f>
        <v>0</v>
      </c>
      <c r="W312" s="73" t="str">
        <f t="shared" si="4"/>
        <v>UUWWWTW0003_Capex</v>
      </c>
    </row>
    <row r="313" spans="1:23">
      <c r="A313" s="65" t="s">
        <v>90</v>
      </c>
      <c r="B313" s="65" t="s">
        <v>80</v>
      </c>
      <c r="C313" s="65" t="s">
        <v>81</v>
      </c>
      <c r="D313" s="67">
        <v>0</v>
      </c>
      <c r="E313" s="65" t="s">
        <v>48</v>
      </c>
      <c r="F313" s="65" t="s">
        <v>49</v>
      </c>
      <c r="G313" s="65" t="s">
        <v>50</v>
      </c>
      <c r="H313" s="65" t="s">
        <v>51</v>
      </c>
      <c r="I313" s="65" t="s">
        <v>86</v>
      </c>
      <c r="J313" s="65" t="s">
        <v>53</v>
      </c>
      <c r="K313" s="65" t="s">
        <v>54</v>
      </c>
      <c r="L313" s="66">
        <v>46155</v>
      </c>
      <c r="M313" s="65" t="s">
        <v>55</v>
      </c>
      <c r="N313" s="65" t="s">
        <v>48</v>
      </c>
      <c r="O313" s="65" t="s">
        <v>56</v>
      </c>
      <c r="P313" s="65" t="s">
        <v>87</v>
      </c>
      <c r="Q313" s="65" t="s">
        <v>107</v>
      </c>
      <c r="R313" s="65" t="s">
        <v>108</v>
      </c>
      <c r="S313" s="65" t="s">
        <v>87</v>
      </c>
      <c r="T313" s="65" t="s">
        <v>87</v>
      </c>
      <c r="U313" s="65" t="s">
        <v>176</v>
      </c>
      <c r="V313" s="67">
        <f>IF(AND(A313="ANH",D313&gt;0),INDEX('O_Inputs_Growth STWs Override'!$Z$5:$Z$228,MATCH('O_Inputs_Growth STWs Final'!A313&amp;"_"&amp;'O_Inputs_Growth STWs Final'!B313&amp;"_"&amp;E313&amp;"_"&amp;F313&amp;"_"&amp;U313,'O_Inputs_Growth STWs Override'!$AA$5:$AA$228,0)),'O_Inputs_Growth STWs'!V313)</f>
        <v>0</v>
      </c>
      <c r="W313" s="73" t="str">
        <f t="shared" si="4"/>
        <v>UUWWWTW0004_Capex</v>
      </c>
    </row>
    <row r="314" spans="1:23">
      <c r="A314" s="65" t="s">
        <v>90</v>
      </c>
      <c r="B314" s="65" t="s">
        <v>80</v>
      </c>
      <c r="C314" s="65" t="s">
        <v>81</v>
      </c>
      <c r="D314" s="67">
        <v>0</v>
      </c>
      <c r="E314" s="65" t="s">
        <v>48</v>
      </c>
      <c r="F314" s="65" t="s">
        <v>49</v>
      </c>
      <c r="G314" s="65" t="s">
        <v>50</v>
      </c>
      <c r="H314" s="65" t="s">
        <v>51</v>
      </c>
      <c r="I314" s="65" t="s">
        <v>86</v>
      </c>
      <c r="J314" s="65" t="s">
        <v>53</v>
      </c>
      <c r="K314" s="65" t="s">
        <v>54</v>
      </c>
      <c r="L314" s="66">
        <v>46155</v>
      </c>
      <c r="M314" s="65" t="s">
        <v>55</v>
      </c>
      <c r="N314" s="65" t="s">
        <v>48</v>
      </c>
      <c r="O314" s="65" t="s">
        <v>56</v>
      </c>
      <c r="P314" s="65" t="s">
        <v>87</v>
      </c>
      <c r="Q314" s="65" t="s">
        <v>107</v>
      </c>
      <c r="R314" s="65" t="s">
        <v>108</v>
      </c>
      <c r="S314" s="65" t="s">
        <v>87</v>
      </c>
      <c r="T314" s="65" t="s">
        <v>87</v>
      </c>
      <c r="U314" s="65" t="s">
        <v>177</v>
      </c>
      <c r="V314" s="67">
        <f>IF(AND(A314="ANH",D314&gt;0),INDEX('O_Inputs_Growth STWs Override'!$Z$5:$Z$228,MATCH('O_Inputs_Growth STWs Final'!A314&amp;"_"&amp;'O_Inputs_Growth STWs Final'!B314&amp;"_"&amp;E314&amp;"_"&amp;F314&amp;"_"&amp;U314,'O_Inputs_Growth STWs Override'!$AA$5:$AA$228,0)),'O_Inputs_Growth STWs'!V314)</f>
        <v>0</v>
      </c>
      <c r="W314" s="73" t="str">
        <f t="shared" si="4"/>
        <v>UUWWWTW0005_Capex</v>
      </c>
    </row>
    <row r="315" spans="1:23">
      <c r="A315" s="65" t="s">
        <v>90</v>
      </c>
      <c r="B315" s="65" t="s">
        <v>80</v>
      </c>
      <c r="C315" s="65" t="s">
        <v>81</v>
      </c>
      <c r="D315" s="67">
        <v>0</v>
      </c>
      <c r="E315" s="65" t="s">
        <v>48</v>
      </c>
      <c r="F315" s="65" t="s">
        <v>49</v>
      </c>
      <c r="G315" s="65" t="s">
        <v>50</v>
      </c>
      <c r="H315" s="65" t="s">
        <v>51</v>
      </c>
      <c r="I315" s="65" t="s">
        <v>86</v>
      </c>
      <c r="J315" s="65" t="s">
        <v>53</v>
      </c>
      <c r="K315" s="65" t="s">
        <v>54</v>
      </c>
      <c r="L315" s="66">
        <v>46155</v>
      </c>
      <c r="M315" s="65" t="s">
        <v>55</v>
      </c>
      <c r="N315" s="65" t="s">
        <v>48</v>
      </c>
      <c r="O315" s="65" t="s">
        <v>56</v>
      </c>
      <c r="P315" s="65" t="s">
        <v>87</v>
      </c>
      <c r="Q315" s="65" t="s">
        <v>107</v>
      </c>
      <c r="R315" s="65" t="s">
        <v>108</v>
      </c>
      <c r="S315" s="65" t="s">
        <v>87</v>
      </c>
      <c r="T315" s="65" t="s">
        <v>87</v>
      </c>
      <c r="U315" s="65" t="s">
        <v>178</v>
      </c>
      <c r="V315" s="67">
        <f>IF(AND(A315="ANH",D315&gt;0),INDEX('O_Inputs_Growth STWs Override'!$Z$5:$Z$228,MATCH('O_Inputs_Growth STWs Final'!A315&amp;"_"&amp;'O_Inputs_Growth STWs Final'!B315&amp;"_"&amp;E315&amp;"_"&amp;F315&amp;"_"&amp;U315,'O_Inputs_Growth STWs Override'!$AA$5:$AA$228,0)),'O_Inputs_Growth STWs'!V315)</f>
        <v>0</v>
      </c>
      <c r="W315" s="73" t="str">
        <f t="shared" si="4"/>
        <v>UUWWWTW0006_Capex</v>
      </c>
    </row>
    <row r="316" spans="1:23">
      <c r="A316" s="65" t="s">
        <v>90</v>
      </c>
      <c r="B316" s="65" t="s">
        <v>80</v>
      </c>
      <c r="C316" s="65" t="s">
        <v>81</v>
      </c>
      <c r="D316" s="67">
        <v>0</v>
      </c>
      <c r="E316" s="65" t="s">
        <v>48</v>
      </c>
      <c r="F316" s="65" t="s">
        <v>49</v>
      </c>
      <c r="G316" s="65" t="s">
        <v>50</v>
      </c>
      <c r="H316" s="65" t="s">
        <v>51</v>
      </c>
      <c r="I316" s="65" t="s">
        <v>86</v>
      </c>
      <c r="J316" s="65" t="s">
        <v>53</v>
      </c>
      <c r="K316" s="65" t="s">
        <v>54</v>
      </c>
      <c r="L316" s="66">
        <v>46155</v>
      </c>
      <c r="M316" s="65" t="s">
        <v>55</v>
      </c>
      <c r="N316" s="65" t="s">
        <v>48</v>
      </c>
      <c r="O316" s="65" t="s">
        <v>56</v>
      </c>
      <c r="P316" s="65" t="s">
        <v>87</v>
      </c>
      <c r="Q316" s="65" t="s">
        <v>107</v>
      </c>
      <c r="R316" s="65" t="s">
        <v>108</v>
      </c>
      <c r="S316" s="65" t="s">
        <v>87</v>
      </c>
      <c r="T316" s="65" t="s">
        <v>87</v>
      </c>
      <c r="U316" s="65" t="s">
        <v>179</v>
      </c>
      <c r="V316" s="67">
        <f>IF(AND(A316="ANH",D316&gt;0),INDEX('O_Inputs_Growth STWs Override'!$Z$5:$Z$228,MATCH('O_Inputs_Growth STWs Final'!A316&amp;"_"&amp;'O_Inputs_Growth STWs Final'!B316&amp;"_"&amp;E316&amp;"_"&amp;F316&amp;"_"&amp;U316,'O_Inputs_Growth STWs Override'!$AA$5:$AA$228,0)),'O_Inputs_Growth STWs'!V316)</f>
        <v>0</v>
      </c>
      <c r="W316" s="73" t="str">
        <f t="shared" si="4"/>
        <v>UUWWWTW0007_Capex</v>
      </c>
    </row>
    <row r="317" spans="1:23">
      <c r="A317" s="65" t="s">
        <v>90</v>
      </c>
      <c r="B317" s="65" t="s">
        <v>80</v>
      </c>
      <c r="C317" s="65" t="s">
        <v>81</v>
      </c>
      <c r="D317" s="67">
        <v>0</v>
      </c>
      <c r="E317" s="65" t="s">
        <v>48</v>
      </c>
      <c r="F317" s="65" t="s">
        <v>49</v>
      </c>
      <c r="G317" s="65" t="s">
        <v>50</v>
      </c>
      <c r="H317" s="65" t="s">
        <v>51</v>
      </c>
      <c r="I317" s="65" t="s">
        <v>86</v>
      </c>
      <c r="J317" s="65" t="s">
        <v>53</v>
      </c>
      <c r="K317" s="65" t="s">
        <v>54</v>
      </c>
      <c r="L317" s="66">
        <v>46155</v>
      </c>
      <c r="M317" s="65" t="s">
        <v>55</v>
      </c>
      <c r="N317" s="65" t="s">
        <v>48</v>
      </c>
      <c r="O317" s="65" t="s">
        <v>56</v>
      </c>
      <c r="P317" s="65" t="s">
        <v>87</v>
      </c>
      <c r="Q317" s="65" t="s">
        <v>107</v>
      </c>
      <c r="R317" s="65" t="s">
        <v>108</v>
      </c>
      <c r="S317" s="65" t="s">
        <v>87</v>
      </c>
      <c r="T317" s="65" t="s">
        <v>87</v>
      </c>
      <c r="U317" s="65" t="s">
        <v>180</v>
      </c>
      <c r="V317" s="67">
        <f>IF(AND(A317="ANH",D317&gt;0),INDEX('O_Inputs_Growth STWs Override'!$Z$5:$Z$228,MATCH('O_Inputs_Growth STWs Final'!A317&amp;"_"&amp;'O_Inputs_Growth STWs Final'!B317&amp;"_"&amp;E317&amp;"_"&amp;F317&amp;"_"&amp;U317,'O_Inputs_Growth STWs Override'!$AA$5:$AA$228,0)),'O_Inputs_Growth STWs'!V317)</f>
        <v>0</v>
      </c>
      <c r="W317" s="73" t="str">
        <f t="shared" si="4"/>
        <v>UUWWWTW0008_Capex</v>
      </c>
    </row>
    <row r="318" spans="1:23">
      <c r="A318" s="65" t="s">
        <v>90</v>
      </c>
      <c r="B318" s="65" t="s">
        <v>80</v>
      </c>
      <c r="C318" s="65" t="s">
        <v>81</v>
      </c>
      <c r="D318" s="67">
        <v>0</v>
      </c>
      <c r="E318" s="65" t="s">
        <v>48</v>
      </c>
      <c r="F318" s="65" t="s">
        <v>49</v>
      </c>
      <c r="G318" s="65" t="s">
        <v>50</v>
      </c>
      <c r="H318" s="65" t="s">
        <v>51</v>
      </c>
      <c r="I318" s="65" t="s">
        <v>86</v>
      </c>
      <c r="J318" s="65" t="s">
        <v>53</v>
      </c>
      <c r="K318" s="65" t="s">
        <v>54</v>
      </c>
      <c r="L318" s="66">
        <v>46155</v>
      </c>
      <c r="M318" s="65" t="s">
        <v>55</v>
      </c>
      <c r="N318" s="65" t="s">
        <v>48</v>
      </c>
      <c r="O318" s="65" t="s">
        <v>56</v>
      </c>
      <c r="P318" s="65" t="s">
        <v>87</v>
      </c>
      <c r="Q318" s="65" t="s">
        <v>107</v>
      </c>
      <c r="R318" s="65" t="s">
        <v>108</v>
      </c>
      <c r="S318" s="65" t="s">
        <v>87</v>
      </c>
      <c r="T318" s="65" t="s">
        <v>87</v>
      </c>
      <c r="U318" s="65" t="s">
        <v>181</v>
      </c>
      <c r="V318" s="67">
        <f>IF(AND(A318="ANH",D318&gt;0),INDEX('O_Inputs_Growth STWs Override'!$Z$5:$Z$228,MATCH('O_Inputs_Growth STWs Final'!A318&amp;"_"&amp;'O_Inputs_Growth STWs Final'!B318&amp;"_"&amp;E318&amp;"_"&amp;F318&amp;"_"&amp;U318,'O_Inputs_Growth STWs Override'!$AA$5:$AA$228,0)),'O_Inputs_Growth STWs'!V318)</f>
        <v>0</v>
      </c>
      <c r="W318" s="73" t="str">
        <f t="shared" si="4"/>
        <v>UUWWWTW0009_Capex</v>
      </c>
    </row>
    <row r="319" spans="1:23">
      <c r="A319" s="65" t="s">
        <v>90</v>
      </c>
      <c r="B319" s="65" t="s">
        <v>80</v>
      </c>
      <c r="C319" s="65" t="s">
        <v>81</v>
      </c>
      <c r="D319" s="67">
        <v>0</v>
      </c>
      <c r="E319" s="65" t="s">
        <v>48</v>
      </c>
      <c r="F319" s="65" t="s">
        <v>49</v>
      </c>
      <c r="G319" s="65" t="s">
        <v>50</v>
      </c>
      <c r="H319" s="65" t="s">
        <v>51</v>
      </c>
      <c r="I319" s="65" t="s">
        <v>86</v>
      </c>
      <c r="J319" s="65" t="s">
        <v>53</v>
      </c>
      <c r="K319" s="65" t="s">
        <v>54</v>
      </c>
      <c r="L319" s="66">
        <v>46155</v>
      </c>
      <c r="M319" s="65" t="s">
        <v>55</v>
      </c>
      <c r="N319" s="65" t="s">
        <v>48</v>
      </c>
      <c r="O319" s="65" t="s">
        <v>56</v>
      </c>
      <c r="P319" s="65" t="s">
        <v>87</v>
      </c>
      <c r="Q319" s="65" t="s">
        <v>107</v>
      </c>
      <c r="R319" s="65" t="s">
        <v>108</v>
      </c>
      <c r="S319" s="65" t="s">
        <v>87</v>
      </c>
      <c r="T319" s="65" t="s">
        <v>87</v>
      </c>
      <c r="U319" s="65" t="s">
        <v>182</v>
      </c>
      <c r="V319" s="67">
        <f>IF(AND(A319="ANH",D319&gt;0),INDEX('O_Inputs_Growth STWs Override'!$Z$5:$Z$228,MATCH('O_Inputs_Growth STWs Final'!A319&amp;"_"&amp;'O_Inputs_Growth STWs Final'!B319&amp;"_"&amp;E319&amp;"_"&amp;F319&amp;"_"&amp;U319,'O_Inputs_Growth STWs Override'!$AA$5:$AA$228,0)),'O_Inputs_Growth STWs'!V319)</f>
        <v>0</v>
      </c>
      <c r="W319" s="73" t="str">
        <f t="shared" si="4"/>
        <v>UUWWWTW0010_Capex</v>
      </c>
    </row>
    <row r="320" spans="1:23">
      <c r="A320" s="65" t="s">
        <v>90</v>
      </c>
      <c r="B320" s="65" t="s">
        <v>80</v>
      </c>
      <c r="C320" s="65" t="s">
        <v>81</v>
      </c>
      <c r="D320" s="67">
        <v>0</v>
      </c>
      <c r="E320" s="65" t="s">
        <v>48</v>
      </c>
      <c r="F320" s="65" t="s">
        <v>49</v>
      </c>
      <c r="G320" s="65" t="s">
        <v>50</v>
      </c>
      <c r="H320" s="65" t="s">
        <v>51</v>
      </c>
      <c r="I320" s="65" t="s">
        <v>86</v>
      </c>
      <c r="J320" s="65" t="s">
        <v>53</v>
      </c>
      <c r="K320" s="65" t="s">
        <v>54</v>
      </c>
      <c r="L320" s="66">
        <v>46155</v>
      </c>
      <c r="M320" s="65" t="s">
        <v>55</v>
      </c>
      <c r="N320" s="65" t="s">
        <v>48</v>
      </c>
      <c r="O320" s="65" t="s">
        <v>56</v>
      </c>
      <c r="P320" s="65" t="s">
        <v>87</v>
      </c>
      <c r="Q320" s="65" t="s">
        <v>107</v>
      </c>
      <c r="R320" s="65" t="s">
        <v>108</v>
      </c>
      <c r="S320" s="65" t="s">
        <v>87</v>
      </c>
      <c r="T320" s="65" t="s">
        <v>87</v>
      </c>
      <c r="U320" s="65" t="s">
        <v>183</v>
      </c>
      <c r="V320" s="67">
        <f>IF(AND(A320="ANH",D320&gt;0),INDEX('O_Inputs_Growth STWs Override'!$Z$5:$Z$228,MATCH('O_Inputs_Growth STWs Final'!A320&amp;"_"&amp;'O_Inputs_Growth STWs Final'!B320&amp;"_"&amp;E320&amp;"_"&amp;F320&amp;"_"&amp;U320,'O_Inputs_Growth STWs Override'!$AA$5:$AA$228,0)),'O_Inputs_Growth STWs'!V320)</f>
        <v>0</v>
      </c>
      <c r="W320" s="73" t="str">
        <f t="shared" si="4"/>
        <v>UUWWWTW0011_Capex</v>
      </c>
    </row>
    <row r="321" spans="1:23">
      <c r="A321" s="65" t="s">
        <v>90</v>
      </c>
      <c r="B321" s="65" t="s">
        <v>80</v>
      </c>
      <c r="C321" s="65" t="s">
        <v>81</v>
      </c>
      <c r="D321" s="67">
        <v>0</v>
      </c>
      <c r="E321" s="65" t="s">
        <v>48</v>
      </c>
      <c r="F321" s="65" t="s">
        <v>49</v>
      </c>
      <c r="G321" s="65" t="s">
        <v>50</v>
      </c>
      <c r="H321" s="65" t="s">
        <v>51</v>
      </c>
      <c r="I321" s="65" t="s">
        <v>86</v>
      </c>
      <c r="J321" s="65" t="s">
        <v>53</v>
      </c>
      <c r="K321" s="65" t="s">
        <v>54</v>
      </c>
      <c r="L321" s="66">
        <v>46155</v>
      </c>
      <c r="M321" s="65" t="s">
        <v>55</v>
      </c>
      <c r="N321" s="65" t="s">
        <v>48</v>
      </c>
      <c r="O321" s="65" t="s">
        <v>56</v>
      </c>
      <c r="P321" s="65" t="s">
        <v>87</v>
      </c>
      <c r="Q321" s="65" t="s">
        <v>107</v>
      </c>
      <c r="R321" s="65" t="s">
        <v>108</v>
      </c>
      <c r="S321" s="65" t="s">
        <v>87</v>
      </c>
      <c r="T321" s="65" t="s">
        <v>87</v>
      </c>
      <c r="U321" s="65" t="s">
        <v>184</v>
      </c>
      <c r="V321" s="67">
        <f>IF(AND(A321="ANH",D321&gt;0),INDEX('O_Inputs_Growth STWs Override'!$Z$5:$Z$228,MATCH('O_Inputs_Growth STWs Final'!A321&amp;"_"&amp;'O_Inputs_Growth STWs Final'!B321&amp;"_"&amp;E321&amp;"_"&amp;F321&amp;"_"&amp;U321,'O_Inputs_Growth STWs Override'!$AA$5:$AA$228,0)),'O_Inputs_Growth STWs'!V321)</f>
        <v>0</v>
      </c>
      <c r="W321" s="73" t="str">
        <f t="shared" si="4"/>
        <v>UUWWWTW0012_Capex</v>
      </c>
    </row>
    <row r="322" spans="1:23">
      <c r="A322" s="65" t="s">
        <v>90</v>
      </c>
      <c r="B322" s="65" t="s">
        <v>80</v>
      </c>
      <c r="C322" s="65" t="s">
        <v>81</v>
      </c>
      <c r="D322" s="67">
        <v>0</v>
      </c>
      <c r="E322" s="65" t="s">
        <v>48</v>
      </c>
      <c r="F322" s="65" t="s">
        <v>49</v>
      </c>
      <c r="G322" s="65" t="s">
        <v>50</v>
      </c>
      <c r="H322" s="65" t="s">
        <v>51</v>
      </c>
      <c r="I322" s="65" t="s">
        <v>86</v>
      </c>
      <c r="J322" s="65" t="s">
        <v>53</v>
      </c>
      <c r="K322" s="65" t="s">
        <v>54</v>
      </c>
      <c r="L322" s="66">
        <v>46155</v>
      </c>
      <c r="M322" s="65" t="s">
        <v>55</v>
      </c>
      <c r="N322" s="65" t="s">
        <v>48</v>
      </c>
      <c r="O322" s="65" t="s">
        <v>56</v>
      </c>
      <c r="P322" s="65" t="s">
        <v>87</v>
      </c>
      <c r="Q322" s="65" t="s">
        <v>107</v>
      </c>
      <c r="R322" s="65" t="s">
        <v>108</v>
      </c>
      <c r="S322" s="65" t="s">
        <v>87</v>
      </c>
      <c r="T322" s="65" t="s">
        <v>87</v>
      </c>
      <c r="U322" s="65" t="s">
        <v>185</v>
      </c>
      <c r="V322" s="67">
        <f>IF(AND(A322="ANH",D322&gt;0),INDEX('O_Inputs_Growth STWs Override'!$Z$5:$Z$228,MATCH('O_Inputs_Growth STWs Final'!A322&amp;"_"&amp;'O_Inputs_Growth STWs Final'!B322&amp;"_"&amp;E322&amp;"_"&amp;F322&amp;"_"&amp;U322,'O_Inputs_Growth STWs Override'!$AA$5:$AA$228,0)),'O_Inputs_Growth STWs'!V322)</f>
        <v>0</v>
      </c>
      <c r="W322" s="73" t="str">
        <f t="shared" si="4"/>
        <v>UUWWWTW0013_Capex</v>
      </c>
    </row>
    <row r="323" spans="1:23">
      <c r="A323" s="65" t="s">
        <v>90</v>
      </c>
      <c r="B323" s="65" t="s">
        <v>80</v>
      </c>
      <c r="C323" s="65" t="s">
        <v>81</v>
      </c>
      <c r="D323" s="67">
        <v>0</v>
      </c>
      <c r="E323" s="65" t="s">
        <v>48</v>
      </c>
      <c r="F323" s="65" t="s">
        <v>49</v>
      </c>
      <c r="G323" s="65" t="s">
        <v>50</v>
      </c>
      <c r="H323" s="65" t="s">
        <v>51</v>
      </c>
      <c r="I323" s="65" t="s">
        <v>86</v>
      </c>
      <c r="J323" s="65" t="s">
        <v>53</v>
      </c>
      <c r="K323" s="65" t="s">
        <v>54</v>
      </c>
      <c r="L323" s="66">
        <v>46155</v>
      </c>
      <c r="M323" s="65" t="s">
        <v>55</v>
      </c>
      <c r="N323" s="65" t="s">
        <v>48</v>
      </c>
      <c r="O323" s="65" t="s">
        <v>56</v>
      </c>
      <c r="P323" s="65" t="s">
        <v>87</v>
      </c>
      <c r="Q323" s="65" t="s">
        <v>107</v>
      </c>
      <c r="R323" s="65" t="s">
        <v>108</v>
      </c>
      <c r="S323" s="65" t="s">
        <v>87</v>
      </c>
      <c r="T323" s="65" t="s">
        <v>87</v>
      </c>
      <c r="U323" s="65" t="s">
        <v>186</v>
      </c>
      <c r="V323" s="67">
        <f>IF(AND(A323="ANH",D323&gt;0),INDEX('O_Inputs_Growth STWs Override'!$Z$5:$Z$228,MATCH('O_Inputs_Growth STWs Final'!A323&amp;"_"&amp;'O_Inputs_Growth STWs Final'!B323&amp;"_"&amp;E323&amp;"_"&amp;F323&amp;"_"&amp;U323,'O_Inputs_Growth STWs Override'!$AA$5:$AA$228,0)),'O_Inputs_Growth STWs'!V323)</f>
        <v>0</v>
      </c>
      <c r="W323" s="73" t="str">
        <f t="shared" si="4"/>
        <v>UUWWWTW0014_Capex</v>
      </c>
    </row>
    <row r="324" spans="1:23">
      <c r="A324" s="65" t="s">
        <v>90</v>
      </c>
      <c r="B324" s="65" t="s">
        <v>80</v>
      </c>
      <c r="C324" s="65" t="s">
        <v>81</v>
      </c>
      <c r="D324" s="67">
        <v>0</v>
      </c>
      <c r="E324" s="65" t="s">
        <v>48</v>
      </c>
      <c r="F324" s="65" t="s">
        <v>49</v>
      </c>
      <c r="G324" s="65" t="s">
        <v>50</v>
      </c>
      <c r="H324" s="65" t="s">
        <v>51</v>
      </c>
      <c r="I324" s="65" t="s">
        <v>86</v>
      </c>
      <c r="J324" s="65" t="s">
        <v>53</v>
      </c>
      <c r="K324" s="65" t="s">
        <v>54</v>
      </c>
      <c r="L324" s="66">
        <v>46155</v>
      </c>
      <c r="M324" s="65" t="s">
        <v>55</v>
      </c>
      <c r="N324" s="65" t="s">
        <v>48</v>
      </c>
      <c r="O324" s="65" t="s">
        <v>56</v>
      </c>
      <c r="P324" s="65" t="s">
        <v>87</v>
      </c>
      <c r="Q324" s="65" t="s">
        <v>107</v>
      </c>
      <c r="R324" s="65" t="s">
        <v>108</v>
      </c>
      <c r="S324" s="65" t="s">
        <v>87</v>
      </c>
      <c r="T324" s="65" t="s">
        <v>87</v>
      </c>
      <c r="U324" s="65" t="s">
        <v>187</v>
      </c>
      <c r="V324" s="67">
        <f>IF(AND(A324="ANH",D324&gt;0),INDEX('O_Inputs_Growth STWs Override'!$Z$5:$Z$228,MATCH('O_Inputs_Growth STWs Final'!A324&amp;"_"&amp;'O_Inputs_Growth STWs Final'!B324&amp;"_"&amp;E324&amp;"_"&amp;F324&amp;"_"&amp;U324,'O_Inputs_Growth STWs Override'!$AA$5:$AA$228,0)),'O_Inputs_Growth STWs'!V324)</f>
        <v>0</v>
      </c>
      <c r="W324" s="73" t="str">
        <f t="shared" si="4"/>
        <v>UUWWWTW0015_Capex</v>
      </c>
    </row>
    <row r="325" spans="1:23">
      <c r="A325" s="65" t="s">
        <v>90</v>
      </c>
      <c r="B325" s="65" t="s">
        <v>80</v>
      </c>
      <c r="C325" s="65" t="s">
        <v>81</v>
      </c>
      <c r="D325" s="67">
        <v>0</v>
      </c>
      <c r="E325" s="65" t="s">
        <v>48</v>
      </c>
      <c r="F325" s="65" t="s">
        <v>49</v>
      </c>
      <c r="G325" s="65" t="s">
        <v>50</v>
      </c>
      <c r="H325" s="65" t="s">
        <v>51</v>
      </c>
      <c r="I325" s="65" t="s">
        <v>86</v>
      </c>
      <c r="J325" s="65" t="s">
        <v>53</v>
      </c>
      <c r="K325" s="65" t="s">
        <v>54</v>
      </c>
      <c r="L325" s="66">
        <v>46155</v>
      </c>
      <c r="M325" s="65" t="s">
        <v>55</v>
      </c>
      <c r="N325" s="65" t="s">
        <v>48</v>
      </c>
      <c r="O325" s="65" t="s">
        <v>56</v>
      </c>
      <c r="P325" s="65" t="s">
        <v>87</v>
      </c>
      <c r="Q325" s="65" t="s">
        <v>107</v>
      </c>
      <c r="R325" s="65" t="s">
        <v>108</v>
      </c>
      <c r="S325" s="65" t="s">
        <v>87</v>
      </c>
      <c r="T325" s="65" t="s">
        <v>87</v>
      </c>
      <c r="U325" s="65" t="s">
        <v>188</v>
      </c>
      <c r="V325" s="67">
        <f>IF(AND(A325="ANH",D325&gt;0),INDEX('O_Inputs_Growth STWs Override'!$Z$5:$Z$228,MATCH('O_Inputs_Growth STWs Final'!A325&amp;"_"&amp;'O_Inputs_Growth STWs Final'!B325&amp;"_"&amp;E325&amp;"_"&amp;F325&amp;"_"&amp;U325,'O_Inputs_Growth STWs Override'!$AA$5:$AA$228,0)),'O_Inputs_Growth STWs'!V325)</f>
        <v>0</v>
      </c>
      <c r="W325" s="73" t="str">
        <f t="shared" si="4"/>
        <v>UUWWWTW0016_Capex</v>
      </c>
    </row>
    <row r="326" spans="1:23">
      <c r="A326" s="65" t="s">
        <v>90</v>
      </c>
      <c r="B326" s="65" t="s">
        <v>80</v>
      </c>
      <c r="C326" s="65" t="s">
        <v>81</v>
      </c>
      <c r="D326" s="67">
        <v>0</v>
      </c>
      <c r="E326" s="65" t="s">
        <v>48</v>
      </c>
      <c r="F326" s="65" t="s">
        <v>49</v>
      </c>
      <c r="G326" s="65" t="s">
        <v>50</v>
      </c>
      <c r="H326" s="65" t="s">
        <v>51</v>
      </c>
      <c r="I326" s="65" t="s">
        <v>86</v>
      </c>
      <c r="J326" s="65" t="s">
        <v>53</v>
      </c>
      <c r="K326" s="65" t="s">
        <v>54</v>
      </c>
      <c r="L326" s="66">
        <v>46155</v>
      </c>
      <c r="M326" s="65" t="s">
        <v>55</v>
      </c>
      <c r="N326" s="65" t="s">
        <v>48</v>
      </c>
      <c r="O326" s="65" t="s">
        <v>56</v>
      </c>
      <c r="P326" s="65" t="s">
        <v>87</v>
      </c>
      <c r="Q326" s="65" t="s">
        <v>107</v>
      </c>
      <c r="R326" s="65" t="s">
        <v>108</v>
      </c>
      <c r="S326" s="65" t="s">
        <v>87</v>
      </c>
      <c r="T326" s="65" t="s">
        <v>87</v>
      </c>
      <c r="U326" s="65" t="s">
        <v>189</v>
      </c>
      <c r="V326" s="67">
        <f>IF(AND(A326="ANH",D326&gt;0),INDEX('O_Inputs_Growth STWs Override'!$Z$5:$Z$228,MATCH('O_Inputs_Growth STWs Final'!A326&amp;"_"&amp;'O_Inputs_Growth STWs Final'!B326&amp;"_"&amp;E326&amp;"_"&amp;F326&amp;"_"&amp;U326,'O_Inputs_Growth STWs Override'!$AA$5:$AA$228,0)),'O_Inputs_Growth STWs'!V326)</f>
        <v>0</v>
      </c>
      <c r="W326" s="73" t="str">
        <f t="shared" ref="W326:W389" si="5">CONCATENATE(U326,"_",C326)</f>
        <v>UUWWWTW0017_Capex</v>
      </c>
    </row>
    <row r="327" spans="1:23">
      <c r="A327" s="65" t="s">
        <v>90</v>
      </c>
      <c r="B327" s="65" t="s">
        <v>80</v>
      </c>
      <c r="C327" s="65" t="s">
        <v>81</v>
      </c>
      <c r="D327" s="67">
        <v>0</v>
      </c>
      <c r="E327" s="65" t="s">
        <v>48</v>
      </c>
      <c r="F327" s="65" t="s">
        <v>49</v>
      </c>
      <c r="G327" s="65" t="s">
        <v>50</v>
      </c>
      <c r="H327" s="65" t="s">
        <v>51</v>
      </c>
      <c r="I327" s="65" t="s">
        <v>86</v>
      </c>
      <c r="J327" s="65" t="s">
        <v>53</v>
      </c>
      <c r="K327" s="65" t="s">
        <v>54</v>
      </c>
      <c r="L327" s="66">
        <v>46155</v>
      </c>
      <c r="M327" s="65" t="s">
        <v>55</v>
      </c>
      <c r="N327" s="65" t="s">
        <v>48</v>
      </c>
      <c r="O327" s="65" t="s">
        <v>56</v>
      </c>
      <c r="P327" s="65" t="s">
        <v>87</v>
      </c>
      <c r="Q327" s="65" t="s">
        <v>107</v>
      </c>
      <c r="R327" s="65" t="s">
        <v>108</v>
      </c>
      <c r="S327" s="65" t="s">
        <v>87</v>
      </c>
      <c r="T327" s="65" t="s">
        <v>87</v>
      </c>
      <c r="U327" s="65" t="s">
        <v>190</v>
      </c>
      <c r="V327" s="67">
        <f>IF(AND(A327="ANH",D327&gt;0),INDEX('O_Inputs_Growth STWs Override'!$Z$5:$Z$228,MATCH('O_Inputs_Growth STWs Final'!A327&amp;"_"&amp;'O_Inputs_Growth STWs Final'!B327&amp;"_"&amp;E327&amp;"_"&amp;F327&amp;"_"&amp;U327,'O_Inputs_Growth STWs Override'!$AA$5:$AA$228,0)),'O_Inputs_Growth STWs'!V327)</f>
        <v>0</v>
      </c>
      <c r="W327" s="73" t="str">
        <f t="shared" si="5"/>
        <v>UUWWWTW0018_Capex</v>
      </c>
    </row>
    <row r="328" spans="1:23">
      <c r="A328" s="65" t="s">
        <v>90</v>
      </c>
      <c r="B328" s="65" t="s">
        <v>80</v>
      </c>
      <c r="C328" s="65" t="s">
        <v>81</v>
      </c>
      <c r="D328" s="67">
        <v>0</v>
      </c>
      <c r="E328" s="65" t="s">
        <v>48</v>
      </c>
      <c r="F328" s="65" t="s">
        <v>49</v>
      </c>
      <c r="G328" s="65" t="s">
        <v>50</v>
      </c>
      <c r="H328" s="65" t="s">
        <v>51</v>
      </c>
      <c r="I328" s="65" t="s">
        <v>86</v>
      </c>
      <c r="J328" s="65" t="s">
        <v>53</v>
      </c>
      <c r="K328" s="65" t="s">
        <v>54</v>
      </c>
      <c r="L328" s="66">
        <v>46155</v>
      </c>
      <c r="M328" s="65" t="s">
        <v>55</v>
      </c>
      <c r="N328" s="65" t="s">
        <v>48</v>
      </c>
      <c r="O328" s="65" t="s">
        <v>56</v>
      </c>
      <c r="P328" s="65" t="s">
        <v>87</v>
      </c>
      <c r="Q328" s="65" t="s">
        <v>107</v>
      </c>
      <c r="R328" s="65" t="s">
        <v>108</v>
      </c>
      <c r="S328" s="65" t="s">
        <v>87</v>
      </c>
      <c r="T328" s="65" t="s">
        <v>87</v>
      </c>
      <c r="U328" s="65" t="s">
        <v>191</v>
      </c>
      <c r="V328" s="67">
        <f>IF(AND(A328="ANH",D328&gt;0),INDEX('O_Inputs_Growth STWs Override'!$Z$5:$Z$228,MATCH('O_Inputs_Growth STWs Final'!A328&amp;"_"&amp;'O_Inputs_Growth STWs Final'!B328&amp;"_"&amp;E328&amp;"_"&amp;F328&amp;"_"&amp;U328,'O_Inputs_Growth STWs Override'!$AA$5:$AA$228,0)),'O_Inputs_Growth STWs'!V328)</f>
        <v>0</v>
      </c>
      <c r="W328" s="73" t="str">
        <f t="shared" si="5"/>
        <v>UUWWWTW0019_Capex</v>
      </c>
    </row>
    <row r="329" spans="1:23">
      <c r="A329" s="65" t="s">
        <v>90</v>
      </c>
      <c r="B329" s="65" t="s">
        <v>80</v>
      </c>
      <c r="C329" s="65" t="s">
        <v>81</v>
      </c>
      <c r="D329" s="67">
        <v>0</v>
      </c>
      <c r="E329" s="65" t="s">
        <v>48</v>
      </c>
      <c r="F329" s="65" t="s">
        <v>49</v>
      </c>
      <c r="G329" s="65" t="s">
        <v>50</v>
      </c>
      <c r="H329" s="65" t="s">
        <v>51</v>
      </c>
      <c r="I329" s="65" t="s">
        <v>86</v>
      </c>
      <c r="J329" s="65" t="s">
        <v>53</v>
      </c>
      <c r="K329" s="65" t="s">
        <v>54</v>
      </c>
      <c r="L329" s="66">
        <v>46155</v>
      </c>
      <c r="M329" s="65" t="s">
        <v>55</v>
      </c>
      <c r="N329" s="65" t="s">
        <v>48</v>
      </c>
      <c r="O329" s="65" t="s">
        <v>56</v>
      </c>
      <c r="P329" s="65" t="s">
        <v>87</v>
      </c>
      <c r="Q329" s="65" t="s">
        <v>107</v>
      </c>
      <c r="R329" s="65" t="s">
        <v>108</v>
      </c>
      <c r="S329" s="65" t="s">
        <v>87</v>
      </c>
      <c r="T329" s="65" t="s">
        <v>87</v>
      </c>
      <c r="U329" s="65" t="s">
        <v>192</v>
      </c>
      <c r="V329" s="67">
        <f>IF(AND(A329="ANH",D329&gt;0),INDEX('O_Inputs_Growth STWs Override'!$Z$5:$Z$228,MATCH('O_Inputs_Growth STWs Final'!A329&amp;"_"&amp;'O_Inputs_Growth STWs Final'!B329&amp;"_"&amp;E329&amp;"_"&amp;F329&amp;"_"&amp;U329,'O_Inputs_Growth STWs Override'!$AA$5:$AA$228,0)),'O_Inputs_Growth STWs'!V329)</f>
        <v>0</v>
      </c>
      <c r="W329" s="73" t="str">
        <f t="shared" si="5"/>
        <v>UUWWWTW0020_Capex</v>
      </c>
    </row>
    <row r="330" spans="1:23">
      <c r="A330" s="65" t="s">
        <v>90</v>
      </c>
      <c r="B330" s="65" t="s">
        <v>80</v>
      </c>
      <c r="C330" s="65" t="s">
        <v>81</v>
      </c>
      <c r="D330" s="67">
        <v>0</v>
      </c>
      <c r="E330" s="65" t="s">
        <v>48</v>
      </c>
      <c r="F330" s="65" t="s">
        <v>49</v>
      </c>
      <c r="G330" s="65" t="s">
        <v>50</v>
      </c>
      <c r="H330" s="65" t="s">
        <v>51</v>
      </c>
      <c r="I330" s="65" t="s">
        <v>86</v>
      </c>
      <c r="J330" s="65" t="s">
        <v>53</v>
      </c>
      <c r="K330" s="65" t="s">
        <v>54</v>
      </c>
      <c r="L330" s="66">
        <v>46155</v>
      </c>
      <c r="M330" s="65" t="s">
        <v>55</v>
      </c>
      <c r="N330" s="65" t="s">
        <v>48</v>
      </c>
      <c r="O330" s="65" t="s">
        <v>56</v>
      </c>
      <c r="P330" s="65" t="s">
        <v>87</v>
      </c>
      <c r="Q330" s="65" t="s">
        <v>107</v>
      </c>
      <c r="R330" s="65" t="s">
        <v>108</v>
      </c>
      <c r="S330" s="65" t="s">
        <v>87</v>
      </c>
      <c r="T330" s="65" t="s">
        <v>87</v>
      </c>
      <c r="U330" s="65" t="s">
        <v>193</v>
      </c>
      <c r="V330" s="67">
        <f>IF(AND(A330="ANH",D330&gt;0),INDEX('O_Inputs_Growth STWs Override'!$Z$5:$Z$228,MATCH('O_Inputs_Growth STWs Final'!A330&amp;"_"&amp;'O_Inputs_Growth STWs Final'!B330&amp;"_"&amp;E330&amp;"_"&amp;F330&amp;"_"&amp;U330,'O_Inputs_Growth STWs Override'!$AA$5:$AA$228,0)),'O_Inputs_Growth STWs'!V330)</f>
        <v>0</v>
      </c>
      <c r="W330" s="73" t="str">
        <f t="shared" si="5"/>
        <v>UUWWWTW0021_Capex</v>
      </c>
    </row>
    <row r="331" spans="1:23">
      <c r="A331" s="65" t="s">
        <v>90</v>
      </c>
      <c r="B331" s="65" t="s">
        <v>80</v>
      </c>
      <c r="C331" s="65" t="s">
        <v>81</v>
      </c>
      <c r="D331" s="67">
        <v>0</v>
      </c>
      <c r="E331" s="65" t="s">
        <v>48</v>
      </c>
      <c r="F331" s="65" t="s">
        <v>49</v>
      </c>
      <c r="G331" s="65" t="s">
        <v>50</v>
      </c>
      <c r="H331" s="65" t="s">
        <v>51</v>
      </c>
      <c r="I331" s="65" t="s">
        <v>86</v>
      </c>
      <c r="J331" s="65" t="s">
        <v>53</v>
      </c>
      <c r="K331" s="65" t="s">
        <v>54</v>
      </c>
      <c r="L331" s="66">
        <v>46155</v>
      </c>
      <c r="M331" s="65" t="s">
        <v>55</v>
      </c>
      <c r="N331" s="65" t="s">
        <v>48</v>
      </c>
      <c r="O331" s="65" t="s">
        <v>56</v>
      </c>
      <c r="P331" s="65" t="s">
        <v>87</v>
      </c>
      <c r="Q331" s="65" t="s">
        <v>107</v>
      </c>
      <c r="R331" s="65" t="s">
        <v>108</v>
      </c>
      <c r="S331" s="65" t="s">
        <v>87</v>
      </c>
      <c r="T331" s="65" t="s">
        <v>87</v>
      </c>
      <c r="U331" s="65" t="s">
        <v>194</v>
      </c>
      <c r="V331" s="67">
        <f>IF(AND(A331="ANH",D331&gt;0),INDEX('O_Inputs_Growth STWs Override'!$Z$5:$Z$228,MATCH('O_Inputs_Growth STWs Final'!A331&amp;"_"&amp;'O_Inputs_Growth STWs Final'!B331&amp;"_"&amp;E331&amp;"_"&amp;F331&amp;"_"&amp;U331,'O_Inputs_Growth STWs Override'!$AA$5:$AA$228,0)),'O_Inputs_Growth STWs'!V331)</f>
        <v>0</v>
      </c>
      <c r="W331" s="73" t="str">
        <f t="shared" si="5"/>
        <v>UUWWWTW0022_Capex</v>
      </c>
    </row>
    <row r="332" spans="1:23">
      <c r="A332" s="65" t="s">
        <v>90</v>
      </c>
      <c r="B332" s="65" t="s">
        <v>80</v>
      </c>
      <c r="C332" s="65" t="s">
        <v>81</v>
      </c>
      <c r="D332" s="67">
        <v>0</v>
      </c>
      <c r="E332" s="65" t="s">
        <v>48</v>
      </c>
      <c r="F332" s="65" t="s">
        <v>49</v>
      </c>
      <c r="G332" s="65" t="s">
        <v>50</v>
      </c>
      <c r="H332" s="65" t="s">
        <v>51</v>
      </c>
      <c r="I332" s="65" t="s">
        <v>86</v>
      </c>
      <c r="J332" s="65" t="s">
        <v>53</v>
      </c>
      <c r="K332" s="65" t="s">
        <v>54</v>
      </c>
      <c r="L332" s="66">
        <v>46155</v>
      </c>
      <c r="M332" s="65" t="s">
        <v>55</v>
      </c>
      <c r="N332" s="65" t="s">
        <v>48</v>
      </c>
      <c r="O332" s="65" t="s">
        <v>56</v>
      </c>
      <c r="P332" s="65" t="s">
        <v>87</v>
      </c>
      <c r="Q332" s="65" t="s">
        <v>107</v>
      </c>
      <c r="R332" s="65" t="s">
        <v>108</v>
      </c>
      <c r="S332" s="65" t="s">
        <v>87</v>
      </c>
      <c r="T332" s="65" t="s">
        <v>87</v>
      </c>
      <c r="U332" s="65" t="s">
        <v>195</v>
      </c>
      <c r="V332" s="67">
        <f>IF(AND(A332="ANH",D332&gt;0),INDEX('O_Inputs_Growth STWs Override'!$Z$5:$Z$228,MATCH('O_Inputs_Growth STWs Final'!A332&amp;"_"&amp;'O_Inputs_Growth STWs Final'!B332&amp;"_"&amp;E332&amp;"_"&amp;F332&amp;"_"&amp;U332,'O_Inputs_Growth STWs Override'!$AA$5:$AA$228,0)),'O_Inputs_Growth STWs'!V332)</f>
        <v>0</v>
      </c>
      <c r="W332" s="73" t="str">
        <f t="shared" si="5"/>
        <v>UUWWWTW0023_Capex</v>
      </c>
    </row>
    <row r="333" spans="1:23">
      <c r="A333" s="65" t="s">
        <v>90</v>
      </c>
      <c r="B333" s="65" t="s">
        <v>80</v>
      </c>
      <c r="C333" s="65" t="s">
        <v>81</v>
      </c>
      <c r="D333" s="67">
        <v>0</v>
      </c>
      <c r="E333" s="65" t="s">
        <v>48</v>
      </c>
      <c r="F333" s="65" t="s">
        <v>49</v>
      </c>
      <c r="G333" s="65" t="s">
        <v>50</v>
      </c>
      <c r="H333" s="65" t="s">
        <v>51</v>
      </c>
      <c r="I333" s="65" t="s">
        <v>86</v>
      </c>
      <c r="J333" s="65" t="s">
        <v>53</v>
      </c>
      <c r="K333" s="65" t="s">
        <v>54</v>
      </c>
      <c r="L333" s="66">
        <v>46155</v>
      </c>
      <c r="M333" s="65" t="s">
        <v>55</v>
      </c>
      <c r="N333" s="65" t="s">
        <v>48</v>
      </c>
      <c r="O333" s="65" t="s">
        <v>56</v>
      </c>
      <c r="P333" s="65" t="s">
        <v>87</v>
      </c>
      <c r="Q333" s="65" t="s">
        <v>107</v>
      </c>
      <c r="R333" s="65" t="s">
        <v>108</v>
      </c>
      <c r="S333" s="65" t="s">
        <v>87</v>
      </c>
      <c r="T333" s="65" t="s">
        <v>87</v>
      </c>
      <c r="U333" s="65" t="s">
        <v>196</v>
      </c>
      <c r="V333" s="67">
        <f>IF(AND(A333="ANH",D333&gt;0),INDEX('O_Inputs_Growth STWs Override'!$Z$5:$Z$228,MATCH('O_Inputs_Growth STWs Final'!A333&amp;"_"&amp;'O_Inputs_Growth STWs Final'!B333&amp;"_"&amp;E333&amp;"_"&amp;F333&amp;"_"&amp;U333,'O_Inputs_Growth STWs Override'!$AA$5:$AA$228,0)),'O_Inputs_Growth STWs'!V333)</f>
        <v>0</v>
      </c>
      <c r="W333" s="73" t="str">
        <f t="shared" si="5"/>
        <v>UUWWWTW0024_Capex</v>
      </c>
    </row>
    <row r="334" spans="1:23">
      <c r="A334" s="65" t="s">
        <v>90</v>
      </c>
      <c r="B334" s="65" t="s">
        <v>80</v>
      </c>
      <c r="C334" s="65" t="s">
        <v>81</v>
      </c>
      <c r="D334" s="67">
        <v>0</v>
      </c>
      <c r="E334" s="65" t="s">
        <v>48</v>
      </c>
      <c r="F334" s="65" t="s">
        <v>49</v>
      </c>
      <c r="G334" s="65" t="s">
        <v>50</v>
      </c>
      <c r="H334" s="65" t="s">
        <v>51</v>
      </c>
      <c r="I334" s="65" t="s">
        <v>86</v>
      </c>
      <c r="J334" s="65" t="s">
        <v>53</v>
      </c>
      <c r="K334" s="65" t="s">
        <v>54</v>
      </c>
      <c r="L334" s="66">
        <v>46155</v>
      </c>
      <c r="M334" s="65" t="s">
        <v>55</v>
      </c>
      <c r="N334" s="65" t="s">
        <v>48</v>
      </c>
      <c r="O334" s="65" t="s">
        <v>56</v>
      </c>
      <c r="P334" s="65" t="s">
        <v>87</v>
      </c>
      <c r="Q334" s="65" t="s">
        <v>107</v>
      </c>
      <c r="R334" s="65" t="s">
        <v>108</v>
      </c>
      <c r="S334" s="65" t="s">
        <v>87</v>
      </c>
      <c r="T334" s="65" t="s">
        <v>87</v>
      </c>
      <c r="U334" s="65" t="s">
        <v>197</v>
      </c>
      <c r="V334" s="67">
        <f>IF(AND(A334="ANH",D334&gt;0),INDEX('O_Inputs_Growth STWs Override'!$Z$5:$Z$228,MATCH('O_Inputs_Growth STWs Final'!A334&amp;"_"&amp;'O_Inputs_Growth STWs Final'!B334&amp;"_"&amp;E334&amp;"_"&amp;F334&amp;"_"&amp;U334,'O_Inputs_Growth STWs Override'!$AA$5:$AA$228,0)),'O_Inputs_Growth STWs'!V334)</f>
        <v>0</v>
      </c>
      <c r="W334" s="73" t="str">
        <f t="shared" si="5"/>
        <v>UUWWWTW0025_Capex</v>
      </c>
    </row>
    <row r="335" spans="1:23">
      <c r="A335" s="65" t="s">
        <v>90</v>
      </c>
      <c r="B335" s="65" t="s">
        <v>80</v>
      </c>
      <c r="C335" s="65" t="s">
        <v>81</v>
      </c>
      <c r="D335" s="67">
        <v>0</v>
      </c>
      <c r="E335" s="65" t="s">
        <v>48</v>
      </c>
      <c r="F335" s="65" t="s">
        <v>49</v>
      </c>
      <c r="G335" s="65" t="s">
        <v>50</v>
      </c>
      <c r="H335" s="65" t="s">
        <v>51</v>
      </c>
      <c r="I335" s="65" t="s">
        <v>86</v>
      </c>
      <c r="J335" s="65" t="s">
        <v>53</v>
      </c>
      <c r="K335" s="65" t="s">
        <v>54</v>
      </c>
      <c r="L335" s="66">
        <v>46155</v>
      </c>
      <c r="M335" s="65" t="s">
        <v>55</v>
      </c>
      <c r="N335" s="65" t="s">
        <v>48</v>
      </c>
      <c r="O335" s="65" t="s">
        <v>56</v>
      </c>
      <c r="P335" s="65" t="s">
        <v>87</v>
      </c>
      <c r="Q335" s="65" t="s">
        <v>107</v>
      </c>
      <c r="R335" s="65" t="s">
        <v>108</v>
      </c>
      <c r="S335" s="65" t="s">
        <v>87</v>
      </c>
      <c r="T335" s="65" t="s">
        <v>87</v>
      </c>
      <c r="U335" s="65" t="s">
        <v>198</v>
      </c>
      <c r="V335" s="67">
        <f>IF(AND(A335="ANH",D335&gt;0),INDEX('O_Inputs_Growth STWs Override'!$Z$5:$Z$228,MATCH('O_Inputs_Growth STWs Final'!A335&amp;"_"&amp;'O_Inputs_Growth STWs Final'!B335&amp;"_"&amp;E335&amp;"_"&amp;F335&amp;"_"&amp;U335,'O_Inputs_Growth STWs Override'!$AA$5:$AA$228,0)),'O_Inputs_Growth STWs'!V335)</f>
        <v>0</v>
      </c>
      <c r="W335" s="73" t="str">
        <f t="shared" si="5"/>
        <v>UUWWWTW0026_Capex</v>
      </c>
    </row>
    <row r="336" spans="1:23">
      <c r="A336" s="65" t="s">
        <v>90</v>
      </c>
      <c r="B336" s="65" t="s">
        <v>80</v>
      </c>
      <c r="C336" s="65" t="s">
        <v>81</v>
      </c>
      <c r="D336" s="67">
        <v>0</v>
      </c>
      <c r="E336" s="65" t="s">
        <v>48</v>
      </c>
      <c r="F336" s="65" t="s">
        <v>49</v>
      </c>
      <c r="G336" s="65" t="s">
        <v>50</v>
      </c>
      <c r="H336" s="65" t="s">
        <v>51</v>
      </c>
      <c r="I336" s="65" t="s">
        <v>86</v>
      </c>
      <c r="J336" s="65" t="s">
        <v>53</v>
      </c>
      <c r="K336" s="65" t="s">
        <v>54</v>
      </c>
      <c r="L336" s="66">
        <v>46155</v>
      </c>
      <c r="M336" s="65" t="s">
        <v>55</v>
      </c>
      <c r="N336" s="65" t="s">
        <v>48</v>
      </c>
      <c r="O336" s="65" t="s">
        <v>56</v>
      </c>
      <c r="P336" s="65" t="s">
        <v>87</v>
      </c>
      <c r="Q336" s="65" t="s">
        <v>107</v>
      </c>
      <c r="R336" s="65" t="s">
        <v>108</v>
      </c>
      <c r="S336" s="65" t="s">
        <v>87</v>
      </c>
      <c r="T336" s="65" t="s">
        <v>87</v>
      </c>
      <c r="U336" s="65" t="s">
        <v>199</v>
      </c>
      <c r="V336" s="67">
        <f>IF(AND(A336="ANH",D336&gt;0),INDEX('O_Inputs_Growth STWs Override'!$Z$5:$Z$228,MATCH('O_Inputs_Growth STWs Final'!A336&amp;"_"&amp;'O_Inputs_Growth STWs Final'!B336&amp;"_"&amp;E336&amp;"_"&amp;F336&amp;"_"&amp;U336,'O_Inputs_Growth STWs Override'!$AA$5:$AA$228,0)),'O_Inputs_Growth STWs'!V336)</f>
        <v>0</v>
      </c>
      <c r="W336" s="73" t="str">
        <f t="shared" si="5"/>
        <v>UUWWWTW0027_Capex</v>
      </c>
    </row>
    <row r="337" spans="1:23">
      <c r="A337" s="65" t="s">
        <v>90</v>
      </c>
      <c r="B337" s="65" t="s">
        <v>80</v>
      </c>
      <c r="C337" s="65" t="s">
        <v>81</v>
      </c>
      <c r="D337" s="67">
        <v>0</v>
      </c>
      <c r="E337" s="65" t="s">
        <v>48</v>
      </c>
      <c r="F337" s="65" t="s">
        <v>49</v>
      </c>
      <c r="G337" s="65" t="s">
        <v>50</v>
      </c>
      <c r="H337" s="65" t="s">
        <v>51</v>
      </c>
      <c r="I337" s="65" t="s">
        <v>86</v>
      </c>
      <c r="J337" s="65" t="s">
        <v>53</v>
      </c>
      <c r="K337" s="65" t="s">
        <v>54</v>
      </c>
      <c r="L337" s="66">
        <v>46155</v>
      </c>
      <c r="M337" s="65" t="s">
        <v>55</v>
      </c>
      <c r="N337" s="65" t="s">
        <v>48</v>
      </c>
      <c r="O337" s="65" t="s">
        <v>56</v>
      </c>
      <c r="P337" s="65" t="s">
        <v>87</v>
      </c>
      <c r="Q337" s="65" t="s">
        <v>107</v>
      </c>
      <c r="R337" s="65" t="s">
        <v>108</v>
      </c>
      <c r="S337" s="65" t="s">
        <v>87</v>
      </c>
      <c r="T337" s="65" t="s">
        <v>87</v>
      </c>
      <c r="U337" s="65" t="s">
        <v>200</v>
      </c>
      <c r="V337" s="67">
        <f>IF(AND(A337="ANH",D337&gt;0),INDEX('O_Inputs_Growth STWs Override'!$Z$5:$Z$228,MATCH('O_Inputs_Growth STWs Final'!A337&amp;"_"&amp;'O_Inputs_Growth STWs Final'!B337&amp;"_"&amp;E337&amp;"_"&amp;F337&amp;"_"&amp;U337,'O_Inputs_Growth STWs Override'!$AA$5:$AA$228,0)),'O_Inputs_Growth STWs'!V337)</f>
        <v>0</v>
      </c>
      <c r="W337" s="73" t="str">
        <f t="shared" si="5"/>
        <v>UUWWWTW0028_Capex</v>
      </c>
    </row>
    <row r="338" spans="1:23">
      <c r="A338" s="65" t="s">
        <v>90</v>
      </c>
      <c r="B338" s="65" t="s">
        <v>80</v>
      </c>
      <c r="C338" s="65" t="s">
        <v>81</v>
      </c>
      <c r="D338" s="67">
        <v>0</v>
      </c>
      <c r="E338" s="65" t="s">
        <v>48</v>
      </c>
      <c r="F338" s="65" t="s">
        <v>49</v>
      </c>
      <c r="G338" s="65" t="s">
        <v>50</v>
      </c>
      <c r="H338" s="65" t="s">
        <v>51</v>
      </c>
      <c r="I338" s="65" t="s">
        <v>86</v>
      </c>
      <c r="J338" s="65" t="s">
        <v>53</v>
      </c>
      <c r="K338" s="65" t="s">
        <v>54</v>
      </c>
      <c r="L338" s="66">
        <v>46155</v>
      </c>
      <c r="M338" s="65" t="s">
        <v>55</v>
      </c>
      <c r="N338" s="65" t="s">
        <v>48</v>
      </c>
      <c r="O338" s="65" t="s">
        <v>56</v>
      </c>
      <c r="P338" s="65" t="s">
        <v>87</v>
      </c>
      <c r="Q338" s="65" t="s">
        <v>107</v>
      </c>
      <c r="R338" s="65" t="s">
        <v>108</v>
      </c>
      <c r="S338" s="65" t="s">
        <v>87</v>
      </c>
      <c r="T338" s="65" t="s">
        <v>87</v>
      </c>
      <c r="U338" s="65" t="s">
        <v>201</v>
      </c>
      <c r="V338" s="67">
        <f>IF(AND(A338="ANH",D338&gt;0),INDEX('O_Inputs_Growth STWs Override'!$Z$5:$Z$228,MATCH('O_Inputs_Growth STWs Final'!A338&amp;"_"&amp;'O_Inputs_Growth STWs Final'!B338&amp;"_"&amp;E338&amp;"_"&amp;F338&amp;"_"&amp;U338,'O_Inputs_Growth STWs Override'!$AA$5:$AA$228,0)),'O_Inputs_Growth STWs'!V338)</f>
        <v>0</v>
      </c>
      <c r="W338" s="73" t="str">
        <f t="shared" si="5"/>
        <v>UUWWWTW0029_Capex</v>
      </c>
    </row>
    <row r="339" spans="1:23">
      <c r="A339" s="65" t="s">
        <v>90</v>
      </c>
      <c r="B339" s="65" t="s">
        <v>80</v>
      </c>
      <c r="C339" s="65" t="s">
        <v>81</v>
      </c>
      <c r="D339" s="67">
        <v>0</v>
      </c>
      <c r="E339" s="65" t="s">
        <v>48</v>
      </c>
      <c r="F339" s="65" t="s">
        <v>49</v>
      </c>
      <c r="G339" s="65" t="s">
        <v>50</v>
      </c>
      <c r="H339" s="65" t="s">
        <v>51</v>
      </c>
      <c r="I339" s="65" t="s">
        <v>86</v>
      </c>
      <c r="J339" s="65" t="s">
        <v>53</v>
      </c>
      <c r="K339" s="65" t="s">
        <v>54</v>
      </c>
      <c r="L339" s="66">
        <v>46155</v>
      </c>
      <c r="M339" s="65" t="s">
        <v>55</v>
      </c>
      <c r="N339" s="65" t="s">
        <v>48</v>
      </c>
      <c r="O339" s="65" t="s">
        <v>56</v>
      </c>
      <c r="P339" s="65" t="s">
        <v>87</v>
      </c>
      <c r="Q339" s="65" t="s">
        <v>107</v>
      </c>
      <c r="R339" s="65" t="s">
        <v>108</v>
      </c>
      <c r="S339" s="65" t="s">
        <v>87</v>
      </c>
      <c r="T339" s="65" t="s">
        <v>87</v>
      </c>
      <c r="U339" s="65" t="s">
        <v>202</v>
      </c>
      <c r="V339" s="67">
        <f>IF(AND(A339="ANH",D339&gt;0),INDEX('O_Inputs_Growth STWs Override'!$Z$5:$Z$228,MATCH('O_Inputs_Growth STWs Final'!A339&amp;"_"&amp;'O_Inputs_Growth STWs Final'!B339&amp;"_"&amp;E339&amp;"_"&amp;F339&amp;"_"&amp;U339,'O_Inputs_Growth STWs Override'!$AA$5:$AA$228,0)),'O_Inputs_Growth STWs'!V339)</f>
        <v>0</v>
      </c>
      <c r="W339" s="73" t="str">
        <f t="shared" si="5"/>
        <v>UUWWWTW0030_Capex</v>
      </c>
    </row>
    <row r="340" spans="1:23">
      <c r="A340" s="65" t="s">
        <v>90</v>
      </c>
      <c r="B340" s="65" t="s">
        <v>80</v>
      </c>
      <c r="C340" s="65" t="s">
        <v>81</v>
      </c>
      <c r="D340" s="67">
        <v>0</v>
      </c>
      <c r="E340" s="65" t="s">
        <v>48</v>
      </c>
      <c r="F340" s="65" t="s">
        <v>49</v>
      </c>
      <c r="G340" s="65" t="s">
        <v>50</v>
      </c>
      <c r="H340" s="65" t="s">
        <v>51</v>
      </c>
      <c r="I340" s="65" t="s">
        <v>86</v>
      </c>
      <c r="J340" s="65" t="s">
        <v>53</v>
      </c>
      <c r="K340" s="65" t="s">
        <v>54</v>
      </c>
      <c r="L340" s="66">
        <v>46155</v>
      </c>
      <c r="M340" s="65" t="s">
        <v>55</v>
      </c>
      <c r="N340" s="65" t="s">
        <v>48</v>
      </c>
      <c r="O340" s="65" t="s">
        <v>56</v>
      </c>
      <c r="P340" s="65" t="s">
        <v>87</v>
      </c>
      <c r="Q340" s="65" t="s">
        <v>107</v>
      </c>
      <c r="R340" s="65" t="s">
        <v>108</v>
      </c>
      <c r="S340" s="65" t="s">
        <v>87</v>
      </c>
      <c r="T340" s="65" t="s">
        <v>87</v>
      </c>
      <c r="U340" s="65" t="s">
        <v>203</v>
      </c>
      <c r="V340" s="67">
        <f>IF(AND(A340="ANH",D340&gt;0),INDEX('O_Inputs_Growth STWs Override'!$Z$5:$Z$228,MATCH('O_Inputs_Growth STWs Final'!A340&amp;"_"&amp;'O_Inputs_Growth STWs Final'!B340&amp;"_"&amp;E340&amp;"_"&amp;F340&amp;"_"&amp;U340,'O_Inputs_Growth STWs Override'!$AA$5:$AA$228,0)),'O_Inputs_Growth STWs'!V340)</f>
        <v>0</v>
      </c>
      <c r="W340" s="73" t="str">
        <f t="shared" si="5"/>
        <v>UUWWWTW0031_Capex</v>
      </c>
    </row>
    <row r="341" spans="1:23">
      <c r="A341" s="65" t="s">
        <v>90</v>
      </c>
      <c r="B341" s="65" t="s">
        <v>80</v>
      </c>
      <c r="C341" s="65" t="s">
        <v>81</v>
      </c>
      <c r="D341" s="67">
        <v>0</v>
      </c>
      <c r="E341" s="65" t="s">
        <v>48</v>
      </c>
      <c r="F341" s="65" t="s">
        <v>49</v>
      </c>
      <c r="G341" s="65" t="s">
        <v>50</v>
      </c>
      <c r="H341" s="65" t="s">
        <v>51</v>
      </c>
      <c r="I341" s="65" t="s">
        <v>86</v>
      </c>
      <c r="J341" s="65" t="s">
        <v>53</v>
      </c>
      <c r="K341" s="65" t="s">
        <v>54</v>
      </c>
      <c r="L341" s="66">
        <v>46155</v>
      </c>
      <c r="M341" s="65" t="s">
        <v>55</v>
      </c>
      <c r="N341" s="65" t="s">
        <v>48</v>
      </c>
      <c r="O341" s="65" t="s">
        <v>56</v>
      </c>
      <c r="P341" s="65" t="s">
        <v>87</v>
      </c>
      <c r="Q341" s="65" t="s">
        <v>107</v>
      </c>
      <c r="R341" s="65" t="s">
        <v>108</v>
      </c>
      <c r="S341" s="65" t="s">
        <v>87</v>
      </c>
      <c r="T341" s="65" t="s">
        <v>87</v>
      </c>
      <c r="U341" s="65" t="s">
        <v>204</v>
      </c>
      <c r="V341" s="67">
        <f>IF(AND(A341="ANH",D341&gt;0),INDEX('O_Inputs_Growth STWs Override'!$Z$5:$Z$228,MATCH('O_Inputs_Growth STWs Final'!A341&amp;"_"&amp;'O_Inputs_Growth STWs Final'!B341&amp;"_"&amp;E341&amp;"_"&amp;F341&amp;"_"&amp;U341,'O_Inputs_Growth STWs Override'!$AA$5:$AA$228,0)),'O_Inputs_Growth STWs'!V341)</f>
        <v>0</v>
      </c>
      <c r="W341" s="73" t="str">
        <f t="shared" si="5"/>
        <v>UUWWWTW0032_Capex</v>
      </c>
    </row>
    <row r="342" spans="1:23">
      <c r="A342" s="65" t="s">
        <v>90</v>
      </c>
      <c r="B342" s="65" t="s">
        <v>80</v>
      </c>
      <c r="C342" s="65" t="s">
        <v>81</v>
      </c>
      <c r="D342" s="67">
        <v>0</v>
      </c>
      <c r="E342" s="65" t="s">
        <v>48</v>
      </c>
      <c r="F342" s="65" t="s">
        <v>49</v>
      </c>
      <c r="G342" s="65" t="s">
        <v>50</v>
      </c>
      <c r="H342" s="65" t="s">
        <v>51</v>
      </c>
      <c r="I342" s="65" t="s">
        <v>86</v>
      </c>
      <c r="J342" s="65" t="s">
        <v>53</v>
      </c>
      <c r="K342" s="65" t="s">
        <v>54</v>
      </c>
      <c r="L342" s="66">
        <v>46155</v>
      </c>
      <c r="M342" s="65" t="s">
        <v>55</v>
      </c>
      <c r="N342" s="65" t="s">
        <v>48</v>
      </c>
      <c r="O342" s="65" t="s">
        <v>56</v>
      </c>
      <c r="P342" s="65" t="s">
        <v>87</v>
      </c>
      <c r="Q342" s="65" t="s">
        <v>107</v>
      </c>
      <c r="R342" s="65" t="s">
        <v>108</v>
      </c>
      <c r="S342" s="65" t="s">
        <v>87</v>
      </c>
      <c r="T342" s="65" t="s">
        <v>87</v>
      </c>
      <c r="U342" s="65" t="s">
        <v>205</v>
      </c>
      <c r="V342" s="67">
        <f>IF(AND(A342="ANH",D342&gt;0),INDEX('O_Inputs_Growth STWs Override'!$Z$5:$Z$228,MATCH('O_Inputs_Growth STWs Final'!A342&amp;"_"&amp;'O_Inputs_Growth STWs Final'!B342&amp;"_"&amp;E342&amp;"_"&amp;F342&amp;"_"&amp;U342,'O_Inputs_Growth STWs Override'!$AA$5:$AA$228,0)),'O_Inputs_Growth STWs'!V342)</f>
        <v>0</v>
      </c>
      <c r="W342" s="73" t="str">
        <f t="shared" si="5"/>
        <v>UUWWWTW0033_Capex</v>
      </c>
    </row>
    <row r="343" spans="1:23">
      <c r="A343" s="65" t="s">
        <v>90</v>
      </c>
      <c r="B343" s="65" t="s">
        <v>80</v>
      </c>
      <c r="C343" s="65" t="s">
        <v>81</v>
      </c>
      <c r="D343" s="67">
        <v>0</v>
      </c>
      <c r="E343" s="65" t="s">
        <v>48</v>
      </c>
      <c r="F343" s="65" t="s">
        <v>49</v>
      </c>
      <c r="G343" s="65" t="s">
        <v>50</v>
      </c>
      <c r="H343" s="65" t="s">
        <v>51</v>
      </c>
      <c r="I343" s="65" t="s">
        <v>86</v>
      </c>
      <c r="J343" s="65" t="s">
        <v>53</v>
      </c>
      <c r="K343" s="65" t="s">
        <v>54</v>
      </c>
      <c r="L343" s="66">
        <v>46155</v>
      </c>
      <c r="M343" s="65" t="s">
        <v>55</v>
      </c>
      <c r="N343" s="65" t="s">
        <v>48</v>
      </c>
      <c r="O343" s="65" t="s">
        <v>56</v>
      </c>
      <c r="P343" s="65" t="s">
        <v>87</v>
      </c>
      <c r="Q343" s="65" t="s">
        <v>107</v>
      </c>
      <c r="R343" s="65" t="s">
        <v>108</v>
      </c>
      <c r="S343" s="65" t="s">
        <v>87</v>
      </c>
      <c r="T343" s="65" t="s">
        <v>87</v>
      </c>
      <c r="U343" s="65" t="s">
        <v>206</v>
      </c>
      <c r="V343" s="67">
        <f>IF(AND(A343="ANH",D343&gt;0),INDEX('O_Inputs_Growth STWs Override'!$Z$5:$Z$228,MATCH('O_Inputs_Growth STWs Final'!A343&amp;"_"&amp;'O_Inputs_Growth STWs Final'!B343&amp;"_"&amp;E343&amp;"_"&amp;F343&amp;"_"&amp;U343,'O_Inputs_Growth STWs Override'!$AA$5:$AA$228,0)),'O_Inputs_Growth STWs'!V343)</f>
        <v>0</v>
      </c>
      <c r="W343" s="73" t="str">
        <f t="shared" si="5"/>
        <v>UUWWWTW0034_Capex</v>
      </c>
    </row>
    <row r="344" spans="1:23">
      <c r="A344" s="65" t="s">
        <v>90</v>
      </c>
      <c r="B344" s="65" t="s">
        <v>80</v>
      </c>
      <c r="C344" s="65" t="s">
        <v>81</v>
      </c>
      <c r="D344" s="67">
        <v>0</v>
      </c>
      <c r="E344" s="65" t="s">
        <v>48</v>
      </c>
      <c r="F344" s="65" t="s">
        <v>49</v>
      </c>
      <c r="G344" s="65" t="s">
        <v>50</v>
      </c>
      <c r="H344" s="65" t="s">
        <v>51</v>
      </c>
      <c r="I344" s="65" t="s">
        <v>52</v>
      </c>
      <c r="J344" s="65" t="s">
        <v>53</v>
      </c>
      <c r="K344" s="65" t="s">
        <v>54</v>
      </c>
      <c r="L344" s="66">
        <v>46155</v>
      </c>
      <c r="M344" s="65" t="s">
        <v>55</v>
      </c>
      <c r="N344" s="65" t="s">
        <v>48</v>
      </c>
      <c r="O344" s="65" t="s">
        <v>56</v>
      </c>
      <c r="P344" s="65" t="s">
        <v>87</v>
      </c>
      <c r="Q344" s="65" t="s">
        <v>107</v>
      </c>
      <c r="R344" s="65" t="s">
        <v>108</v>
      </c>
      <c r="S344" s="65" t="s">
        <v>87</v>
      </c>
      <c r="T344" s="65" t="s">
        <v>87</v>
      </c>
      <c r="U344" s="65" t="s">
        <v>64</v>
      </c>
      <c r="V344" s="67">
        <f>IF(AND(A344="ANH",D344&gt;0),INDEX('O_Inputs_Growth STWs Override'!$Z$5:$Z$228,MATCH('O_Inputs_Growth STWs Final'!A344&amp;"_"&amp;'O_Inputs_Growth STWs Final'!B344&amp;"_"&amp;E344&amp;"_"&amp;F344&amp;"_"&amp;U344,'O_Inputs_Growth STWs Override'!$AA$5:$AA$228,0)),'O_Inputs_Growth STWs'!V344)</f>
        <v>0</v>
      </c>
      <c r="W344" s="73" t="str">
        <f t="shared" si="5"/>
        <v>TOT_Capex</v>
      </c>
    </row>
    <row r="345" spans="1:23">
      <c r="A345" s="65" t="s">
        <v>90</v>
      </c>
      <c r="B345" s="65" t="s">
        <v>80</v>
      </c>
      <c r="C345" s="65" t="s">
        <v>81</v>
      </c>
      <c r="D345" s="67">
        <v>0</v>
      </c>
      <c r="E345" s="65" t="s">
        <v>65</v>
      </c>
      <c r="F345" s="65" t="s">
        <v>66</v>
      </c>
      <c r="G345" s="65" t="s">
        <v>50</v>
      </c>
      <c r="H345" s="65" t="s">
        <v>51</v>
      </c>
      <c r="I345" s="65" t="s">
        <v>86</v>
      </c>
      <c r="J345" s="65" t="s">
        <v>53</v>
      </c>
      <c r="K345" s="65" t="s">
        <v>54</v>
      </c>
      <c r="L345" s="66">
        <v>46155</v>
      </c>
      <c r="M345" s="65" t="s">
        <v>55</v>
      </c>
      <c r="N345" s="65" t="s">
        <v>48</v>
      </c>
      <c r="O345" s="65" t="s">
        <v>56</v>
      </c>
      <c r="P345" s="65" t="s">
        <v>87</v>
      </c>
      <c r="Q345" s="65" t="s">
        <v>107</v>
      </c>
      <c r="R345" s="65" t="s">
        <v>108</v>
      </c>
      <c r="S345" s="65" t="s">
        <v>87</v>
      </c>
      <c r="T345" s="65" t="s">
        <v>87</v>
      </c>
      <c r="U345" s="65" t="s">
        <v>175</v>
      </c>
      <c r="V345" s="67">
        <f>IF(AND(A345="ANH",D345&gt;0),INDEX('O_Inputs_Growth STWs Override'!$Z$5:$Z$228,MATCH('O_Inputs_Growth STWs Final'!A345&amp;"_"&amp;'O_Inputs_Growth STWs Final'!B345&amp;"_"&amp;E345&amp;"_"&amp;F345&amp;"_"&amp;U345,'O_Inputs_Growth STWs Override'!$AA$5:$AA$228,0)),'O_Inputs_Growth STWs'!V345)</f>
        <v>0</v>
      </c>
      <c r="W345" s="73" t="str">
        <f t="shared" si="5"/>
        <v>UUWWWTW0003_Capex</v>
      </c>
    </row>
    <row r="346" spans="1:23">
      <c r="A346" s="65" t="s">
        <v>90</v>
      </c>
      <c r="B346" s="65" t="s">
        <v>80</v>
      </c>
      <c r="C346" s="65" t="s">
        <v>81</v>
      </c>
      <c r="D346" s="67">
        <v>0</v>
      </c>
      <c r="E346" s="65" t="s">
        <v>65</v>
      </c>
      <c r="F346" s="65" t="s">
        <v>66</v>
      </c>
      <c r="G346" s="65" t="s">
        <v>50</v>
      </c>
      <c r="H346" s="65" t="s">
        <v>51</v>
      </c>
      <c r="I346" s="65" t="s">
        <v>86</v>
      </c>
      <c r="J346" s="65" t="s">
        <v>53</v>
      </c>
      <c r="K346" s="65" t="s">
        <v>54</v>
      </c>
      <c r="L346" s="66">
        <v>46155</v>
      </c>
      <c r="M346" s="65" t="s">
        <v>55</v>
      </c>
      <c r="N346" s="65" t="s">
        <v>48</v>
      </c>
      <c r="O346" s="65" t="s">
        <v>56</v>
      </c>
      <c r="P346" s="65" t="s">
        <v>87</v>
      </c>
      <c r="Q346" s="65" t="s">
        <v>107</v>
      </c>
      <c r="R346" s="65" t="s">
        <v>108</v>
      </c>
      <c r="S346" s="65" t="s">
        <v>87</v>
      </c>
      <c r="T346" s="65" t="s">
        <v>87</v>
      </c>
      <c r="U346" s="65" t="s">
        <v>176</v>
      </c>
      <c r="V346" s="67">
        <f>IF(AND(A346="ANH",D346&gt;0),INDEX('O_Inputs_Growth STWs Override'!$Z$5:$Z$228,MATCH('O_Inputs_Growth STWs Final'!A346&amp;"_"&amp;'O_Inputs_Growth STWs Final'!B346&amp;"_"&amp;E346&amp;"_"&amp;F346&amp;"_"&amp;U346,'O_Inputs_Growth STWs Override'!$AA$5:$AA$228,0)),'O_Inputs_Growth STWs'!V346)</f>
        <v>0</v>
      </c>
      <c r="W346" s="73" t="str">
        <f t="shared" si="5"/>
        <v>UUWWWTW0004_Capex</v>
      </c>
    </row>
    <row r="347" spans="1:23">
      <c r="A347" s="65" t="s">
        <v>90</v>
      </c>
      <c r="B347" s="65" t="s">
        <v>80</v>
      </c>
      <c r="C347" s="65" t="s">
        <v>81</v>
      </c>
      <c r="D347" s="67">
        <v>0</v>
      </c>
      <c r="E347" s="65" t="s">
        <v>65</v>
      </c>
      <c r="F347" s="65" t="s">
        <v>66</v>
      </c>
      <c r="G347" s="65" t="s">
        <v>50</v>
      </c>
      <c r="H347" s="65" t="s">
        <v>51</v>
      </c>
      <c r="I347" s="65" t="s">
        <v>86</v>
      </c>
      <c r="J347" s="65" t="s">
        <v>53</v>
      </c>
      <c r="K347" s="65" t="s">
        <v>54</v>
      </c>
      <c r="L347" s="66">
        <v>46155</v>
      </c>
      <c r="M347" s="65" t="s">
        <v>55</v>
      </c>
      <c r="N347" s="65" t="s">
        <v>48</v>
      </c>
      <c r="O347" s="65" t="s">
        <v>56</v>
      </c>
      <c r="P347" s="65" t="s">
        <v>87</v>
      </c>
      <c r="Q347" s="65" t="s">
        <v>107</v>
      </c>
      <c r="R347" s="65" t="s">
        <v>108</v>
      </c>
      <c r="S347" s="65" t="s">
        <v>87</v>
      </c>
      <c r="T347" s="65" t="s">
        <v>87</v>
      </c>
      <c r="U347" s="65" t="s">
        <v>180</v>
      </c>
      <c r="V347" s="67">
        <f>IF(AND(A347="ANH",D347&gt;0),INDEX('O_Inputs_Growth STWs Override'!$Z$5:$Z$228,MATCH('O_Inputs_Growth STWs Final'!A347&amp;"_"&amp;'O_Inputs_Growth STWs Final'!B347&amp;"_"&amp;E347&amp;"_"&amp;F347&amp;"_"&amp;U347,'O_Inputs_Growth STWs Override'!$AA$5:$AA$228,0)),'O_Inputs_Growth STWs'!V347)</f>
        <v>0</v>
      </c>
      <c r="W347" s="73" t="str">
        <f t="shared" si="5"/>
        <v>UUWWWTW0008_Capex</v>
      </c>
    </row>
    <row r="348" spans="1:23">
      <c r="A348" s="65" t="s">
        <v>90</v>
      </c>
      <c r="B348" s="65" t="s">
        <v>80</v>
      </c>
      <c r="C348" s="65" t="s">
        <v>81</v>
      </c>
      <c r="D348" s="67">
        <v>0</v>
      </c>
      <c r="E348" s="65" t="s">
        <v>65</v>
      </c>
      <c r="F348" s="65" t="s">
        <v>66</v>
      </c>
      <c r="G348" s="65" t="s">
        <v>50</v>
      </c>
      <c r="H348" s="65" t="s">
        <v>51</v>
      </c>
      <c r="I348" s="65" t="s">
        <v>86</v>
      </c>
      <c r="J348" s="65" t="s">
        <v>53</v>
      </c>
      <c r="K348" s="65" t="s">
        <v>54</v>
      </c>
      <c r="L348" s="66">
        <v>46155</v>
      </c>
      <c r="M348" s="65" t="s">
        <v>55</v>
      </c>
      <c r="N348" s="65" t="s">
        <v>48</v>
      </c>
      <c r="O348" s="65" t="s">
        <v>56</v>
      </c>
      <c r="P348" s="65" t="s">
        <v>87</v>
      </c>
      <c r="Q348" s="65" t="s">
        <v>107</v>
      </c>
      <c r="R348" s="65" t="s">
        <v>108</v>
      </c>
      <c r="S348" s="65" t="s">
        <v>87</v>
      </c>
      <c r="T348" s="65" t="s">
        <v>87</v>
      </c>
      <c r="U348" s="65" t="s">
        <v>181</v>
      </c>
      <c r="V348" s="67">
        <f>IF(AND(A348="ANH",D348&gt;0),INDEX('O_Inputs_Growth STWs Override'!$Z$5:$Z$228,MATCH('O_Inputs_Growth STWs Final'!A348&amp;"_"&amp;'O_Inputs_Growth STWs Final'!B348&amp;"_"&amp;E348&amp;"_"&amp;F348&amp;"_"&amp;U348,'O_Inputs_Growth STWs Override'!$AA$5:$AA$228,0)),'O_Inputs_Growth STWs'!V348)</f>
        <v>0</v>
      </c>
      <c r="W348" s="73" t="str">
        <f t="shared" si="5"/>
        <v>UUWWWTW0009_Capex</v>
      </c>
    </row>
    <row r="349" spans="1:23">
      <c r="A349" s="65" t="s">
        <v>90</v>
      </c>
      <c r="B349" s="65" t="s">
        <v>80</v>
      </c>
      <c r="C349" s="65" t="s">
        <v>81</v>
      </c>
      <c r="D349" s="67">
        <v>0</v>
      </c>
      <c r="E349" s="65" t="s">
        <v>65</v>
      </c>
      <c r="F349" s="65" t="s">
        <v>66</v>
      </c>
      <c r="G349" s="65" t="s">
        <v>50</v>
      </c>
      <c r="H349" s="65" t="s">
        <v>51</v>
      </c>
      <c r="I349" s="65" t="s">
        <v>86</v>
      </c>
      <c r="J349" s="65" t="s">
        <v>53</v>
      </c>
      <c r="K349" s="65" t="s">
        <v>54</v>
      </c>
      <c r="L349" s="66">
        <v>46155</v>
      </c>
      <c r="M349" s="65" t="s">
        <v>55</v>
      </c>
      <c r="N349" s="65" t="s">
        <v>48</v>
      </c>
      <c r="O349" s="65" t="s">
        <v>56</v>
      </c>
      <c r="P349" s="65" t="s">
        <v>87</v>
      </c>
      <c r="Q349" s="65" t="s">
        <v>107</v>
      </c>
      <c r="R349" s="65" t="s">
        <v>108</v>
      </c>
      <c r="S349" s="65" t="s">
        <v>87</v>
      </c>
      <c r="T349" s="65" t="s">
        <v>87</v>
      </c>
      <c r="U349" s="65" t="s">
        <v>182</v>
      </c>
      <c r="V349" s="67">
        <f>IF(AND(A349="ANH",D349&gt;0),INDEX('O_Inputs_Growth STWs Override'!$Z$5:$Z$228,MATCH('O_Inputs_Growth STWs Final'!A349&amp;"_"&amp;'O_Inputs_Growth STWs Final'!B349&amp;"_"&amp;E349&amp;"_"&amp;F349&amp;"_"&amp;U349,'O_Inputs_Growth STWs Override'!$AA$5:$AA$228,0)),'O_Inputs_Growth STWs'!V349)</f>
        <v>0</v>
      </c>
      <c r="W349" s="73" t="str">
        <f t="shared" si="5"/>
        <v>UUWWWTW0010_Capex</v>
      </c>
    </row>
    <row r="350" spans="1:23">
      <c r="A350" s="65" t="s">
        <v>90</v>
      </c>
      <c r="B350" s="65" t="s">
        <v>80</v>
      </c>
      <c r="C350" s="65" t="s">
        <v>81</v>
      </c>
      <c r="D350" s="67">
        <v>0</v>
      </c>
      <c r="E350" s="65" t="s">
        <v>65</v>
      </c>
      <c r="F350" s="65" t="s">
        <v>66</v>
      </c>
      <c r="G350" s="65" t="s">
        <v>50</v>
      </c>
      <c r="H350" s="65" t="s">
        <v>51</v>
      </c>
      <c r="I350" s="65" t="s">
        <v>86</v>
      </c>
      <c r="J350" s="65" t="s">
        <v>53</v>
      </c>
      <c r="K350" s="65" t="s">
        <v>54</v>
      </c>
      <c r="L350" s="66">
        <v>46155</v>
      </c>
      <c r="M350" s="65" t="s">
        <v>55</v>
      </c>
      <c r="N350" s="65" t="s">
        <v>48</v>
      </c>
      <c r="O350" s="65" t="s">
        <v>56</v>
      </c>
      <c r="P350" s="65" t="s">
        <v>87</v>
      </c>
      <c r="Q350" s="65" t="s">
        <v>107</v>
      </c>
      <c r="R350" s="65" t="s">
        <v>108</v>
      </c>
      <c r="S350" s="65" t="s">
        <v>87</v>
      </c>
      <c r="T350" s="65" t="s">
        <v>87</v>
      </c>
      <c r="U350" s="65" t="s">
        <v>183</v>
      </c>
      <c r="V350" s="67">
        <f>IF(AND(A350="ANH",D350&gt;0),INDEX('O_Inputs_Growth STWs Override'!$Z$5:$Z$228,MATCH('O_Inputs_Growth STWs Final'!A350&amp;"_"&amp;'O_Inputs_Growth STWs Final'!B350&amp;"_"&amp;E350&amp;"_"&amp;F350&amp;"_"&amp;U350,'O_Inputs_Growth STWs Override'!$AA$5:$AA$228,0)),'O_Inputs_Growth STWs'!V350)</f>
        <v>0</v>
      </c>
      <c r="W350" s="73" t="str">
        <f t="shared" si="5"/>
        <v>UUWWWTW0011_Capex</v>
      </c>
    </row>
    <row r="351" spans="1:23">
      <c r="A351" s="65" t="s">
        <v>90</v>
      </c>
      <c r="B351" s="65" t="s">
        <v>80</v>
      </c>
      <c r="C351" s="65" t="s">
        <v>81</v>
      </c>
      <c r="D351" s="67">
        <v>0</v>
      </c>
      <c r="E351" s="65" t="s">
        <v>65</v>
      </c>
      <c r="F351" s="65" t="s">
        <v>66</v>
      </c>
      <c r="G351" s="65" t="s">
        <v>50</v>
      </c>
      <c r="H351" s="65" t="s">
        <v>51</v>
      </c>
      <c r="I351" s="65" t="s">
        <v>86</v>
      </c>
      <c r="J351" s="65" t="s">
        <v>53</v>
      </c>
      <c r="K351" s="65" t="s">
        <v>54</v>
      </c>
      <c r="L351" s="66">
        <v>46155</v>
      </c>
      <c r="M351" s="65" t="s">
        <v>55</v>
      </c>
      <c r="N351" s="65" t="s">
        <v>48</v>
      </c>
      <c r="O351" s="65" t="s">
        <v>56</v>
      </c>
      <c r="P351" s="65" t="s">
        <v>87</v>
      </c>
      <c r="Q351" s="65" t="s">
        <v>107</v>
      </c>
      <c r="R351" s="65" t="s">
        <v>108</v>
      </c>
      <c r="S351" s="65" t="s">
        <v>87</v>
      </c>
      <c r="T351" s="65" t="s">
        <v>87</v>
      </c>
      <c r="U351" s="65" t="s">
        <v>184</v>
      </c>
      <c r="V351" s="67">
        <f>IF(AND(A351="ANH",D351&gt;0),INDEX('O_Inputs_Growth STWs Override'!$Z$5:$Z$228,MATCH('O_Inputs_Growth STWs Final'!A351&amp;"_"&amp;'O_Inputs_Growth STWs Final'!B351&amp;"_"&amp;E351&amp;"_"&amp;F351&amp;"_"&amp;U351,'O_Inputs_Growth STWs Override'!$AA$5:$AA$228,0)),'O_Inputs_Growth STWs'!V351)</f>
        <v>0</v>
      </c>
      <c r="W351" s="73" t="str">
        <f t="shared" si="5"/>
        <v>UUWWWTW0012_Capex</v>
      </c>
    </row>
    <row r="352" spans="1:23">
      <c r="A352" s="65" t="s">
        <v>90</v>
      </c>
      <c r="B352" s="65" t="s">
        <v>80</v>
      </c>
      <c r="C352" s="65" t="s">
        <v>81</v>
      </c>
      <c r="D352" s="67">
        <v>0</v>
      </c>
      <c r="E352" s="65" t="s">
        <v>65</v>
      </c>
      <c r="F352" s="65" t="s">
        <v>66</v>
      </c>
      <c r="G352" s="65" t="s">
        <v>50</v>
      </c>
      <c r="H352" s="65" t="s">
        <v>51</v>
      </c>
      <c r="I352" s="65" t="s">
        <v>86</v>
      </c>
      <c r="J352" s="65" t="s">
        <v>53</v>
      </c>
      <c r="K352" s="65" t="s">
        <v>54</v>
      </c>
      <c r="L352" s="66">
        <v>46155</v>
      </c>
      <c r="M352" s="65" t="s">
        <v>55</v>
      </c>
      <c r="N352" s="65" t="s">
        <v>48</v>
      </c>
      <c r="O352" s="65" t="s">
        <v>56</v>
      </c>
      <c r="P352" s="65" t="s">
        <v>87</v>
      </c>
      <c r="Q352" s="65" t="s">
        <v>107</v>
      </c>
      <c r="R352" s="65" t="s">
        <v>108</v>
      </c>
      <c r="S352" s="65" t="s">
        <v>87</v>
      </c>
      <c r="T352" s="65" t="s">
        <v>87</v>
      </c>
      <c r="U352" s="65" t="s">
        <v>187</v>
      </c>
      <c r="V352" s="67">
        <f>IF(AND(A352="ANH",D352&gt;0),INDEX('O_Inputs_Growth STWs Override'!$Z$5:$Z$228,MATCH('O_Inputs_Growth STWs Final'!A352&amp;"_"&amp;'O_Inputs_Growth STWs Final'!B352&amp;"_"&amp;E352&amp;"_"&amp;F352&amp;"_"&amp;U352,'O_Inputs_Growth STWs Override'!$AA$5:$AA$228,0)),'O_Inputs_Growth STWs'!V352)</f>
        <v>0</v>
      </c>
      <c r="W352" s="73" t="str">
        <f t="shared" si="5"/>
        <v>UUWWWTW0015_Capex</v>
      </c>
    </row>
    <row r="353" spans="1:23">
      <c r="A353" s="65" t="s">
        <v>90</v>
      </c>
      <c r="B353" s="65" t="s">
        <v>80</v>
      </c>
      <c r="C353" s="65" t="s">
        <v>81</v>
      </c>
      <c r="D353" s="67">
        <v>0</v>
      </c>
      <c r="E353" s="65" t="s">
        <v>65</v>
      </c>
      <c r="F353" s="65" t="s">
        <v>66</v>
      </c>
      <c r="G353" s="65" t="s">
        <v>50</v>
      </c>
      <c r="H353" s="65" t="s">
        <v>51</v>
      </c>
      <c r="I353" s="65" t="s">
        <v>86</v>
      </c>
      <c r="J353" s="65" t="s">
        <v>53</v>
      </c>
      <c r="K353" s="65" t="s">
        <v>54</v>
      </c>
      <c r="L353" s="66">
        <v>46155</v>
      </c>
      <c r="M353" s="65" t="s">
        <v>55</v>
      </c>
      <c r="N353" s="65" t="s">
        <v>48</v>
      </c>
      <c r="O353" s="65" t="s">
        <v>56</v>
      </c>
      <c r="P353" s="65" t="s">
        <v>87</v>
      </c>
      <c r="Q353" s="65" t="s">
        <v>107</v>
      </c>
      <c r="R353" s="65" t="s">
        <v>108</v>
      </c>
      <c r="S353" s="65" t="s">
        <v>87</v>
      </c>
      <c r="T353" s="65" t="s">
        <v>87</v>
      </c>
      <c r="U353" s="65" t="s">
        <v>190</v>
      </c>
      <c r="V353" s="67">
        <f>IF(AND(A353="ANH",D353&gt;0),INDEX('O_Inputs_Growth STWs Override'!$Z$5:$Z$228,MATCH('O_Inputs_Growth STWs Final'!A353&amp;"_"&amp;'O_Inputs_Growth STWs Final'!B353&amp;"_"&amp;E353&amp;"_"&amp;F353&amp;"_"&amp;U353,'O_Inputs_Growth STWs Override'!$AA$5:$AA$228,0)),'O_Inputs_Growth STWs'!V353)</f>
        <v>0</v>
      </c>
      <c r="W353" s="73" t="str">
        <f t="shared" si="5"/>
        <v>UUWWWTW0018_Capex</v>
      </c>
    </row>
    <row r="354" spans="1:23">
      <c r="A354" s="65" t="s">
        <v>90</v>
      </c>
      <c r="B354" s="65" t="s">
        <v>80</v>
      </c>
      <c r="C354" s="65" t="s">
        <v>81</v>
      </c>
      <c r="D354" s="67">
        <v>0</v>
      </c>
      <c r="E354" s="65" t="s">
        <v>65</v>
      </c>
      <c r="F354" s="65" t="s">
        <v>66</v>
      </c>
      <c r="G354" s="65" t="s">
        <v>50</v>
      </c>
      <c r="H354" s="65" t="s">
        <v>51</v>
      </c>
      <c r="I354" s="65" t="s">
        <v>86</v>
      </c>
      <c r="J354" s="65" t="s">
        <v>53</v>
      </c>
      <c r="K354" s="65" t="s">
        <v>54</v>
      </c>
      <c r="L354" s="66">
        <v>46155</v>
      </c>
      <c r="M354" s="65" t="s">
        <v>55</v>
      </c>
      <c r="N354" s="65" t="s">
        <v>48</v>
      </c>
      <c r="O354" s="65" t="s">
        <v>56</v>
      </c>
      <c r="P354" s="65" t="s">
        <v>87</v>
      </c>
      <c r="Q354" s="65" t="s">
        <v>107</v>
      </c>
      <c r="R354" s="65" t="s">
        <v>108</v>
      </c>
      <c r="S354" s="65" t="s">
        <v>87</v>
      </c>
      <c r="T354" s="65" t="s">
        <v>87</v>
      </c>
      <c r="U354" s="65" t="s">
        <v>191</v>
      </c>
      <c r="V354" s="67">
        <f>IF(AND(A354="ANH",D354&gt;0),INDEX('O_Inputs_Growth STWs Override'!$Z$5:$Z$228,MATCH('O_Inputs_Growth STWs Final'!A354&amp;"_"&amp;'O_Inputs_Growth STWs Final'!B354&amp;"_"&amp;E354&amp;"_"&amp;F354&amp;"_"&amp;U354,'O_Inputs_Growth STWs Override'!$AA$5:$AA$228,0)),'O_Inputs_Growth STWs'!V354)</f>
        <v>0</v>
      </c>
      <c r="W354" s="73" t="str">
        <f t="shared" si="5"/>
        <v>UUWWWTW0019_Capex</v>
      </c>
    </row>
    <row r="355" spans="1:23">
      <c r="A355" s="65" t="s">
        <v>90</v>
      </c>
      <c r="B355" s="65" t="s">
        <v>80</v>
      </c>
      <c r="C355" s="65" t="s">
        <v>81</v>
      </c>
      <c r="D355" s="67">
        <v>0</v>
      </c>
      <c r="E355" s="65" t="s">
        <v>65</v>
      </c>
      <c r="F355" s="65" t="s">
        <v>66</v>
      </c>
      <c r="G355" s="65" t="s">
        <v>50</v>
      </c>
      <c r="H355" s="65" t="s">
        <v>51</v>
      </c>
      <c r="I355" s="65" t="s">
        <v>86</v>
      </c>
      <c r="J355" s="65" t="s">
        <v>53</v>
      </c>
      <c r="K355" s="65" t="s">
        <v>54</v>
      </c>
      <c r="L355" s="66">
        <v>46155</v>
      </c>
      <c r="M355" s="65" t="s">
        <v>55</v>
      </c>
      <c r="N355" s="65" t="s">
        <v>48</v>
      </c>
      <c r="O355" s="65" t="s">
        <v>56</v>
      </c>
      <c r="P355" s="65" t="s">
        <v>87</v>
      </c>
      <c r="Q355" s="65" t="s">
        <v>107</v>
      </c>
      <c r="R355" s="65" t="s">
        <v>108</v>
      </c>
      <c r="S355" s="65" t="s">
        <v>87</v>
      </c>
      <c r="T355" s="65" t="s">
        <v>87</v>
      </c>
      <c r="U355" s="65" t="s">
        <v>195</v>
      </c>
      <c r="V355" s="67">
        <f>IF(AND(A355="ANH",D355&gt;0),INDEX('O_Inputs_Growth STWs Override'!$Z$5:$Z$228,MATCH('O_Inputs_Growth STWs Final'!A355&amp;"_"&amp;'O_Inputs_Growth STWs Final'!B355&amp;"_"&amp;E355&amp;"_"&amp;F355&amp;"_"&amp;U355,'O_Inputs_Growth STWs Override'!$AA$5:$AA$228,0)),'O_Inputs_Growth STWs'!V355)</f>
        <v>0</v>
      </c>
      <c r="W355" s="73" t="str">
        <f t="shared" si="5"/>
        <v>UUWWWTW0023_Capex</v>
      </c>
    </row>
    <row r="356" spans="1:23">
      <c r="A356" s="65" t="s">
        <v>90</v>
      </c>
      <c r="B356" s="65" t="s">
        <v>80</v>
      </c>
      <c r="C356" s="65" t="s">
        <v>81</v>
      </c>
      <c r="D356" s="67">
        <v>0</v>
      </c>
      <c r="E356" s="65" t="s">
        <v>65</v>
      </c>
      <c r="F356" s="65" t="s">
        <v>66</v>
      </c>
      <c r="G356" s="65" t="s">
        <v>50</v>
      </c>
      <c r="H356" s="65" t="s">
        <v>51</v>
      </c>
      <c r="I356" s="65" t="s">
        <v>86</v>
      </c>
      <c r="J356" s="65" t="s">
        <v>53</v>
      </c>
      <c r="K356" s="65" t="s">
        <v>54</v>
      </c>
      <c r="L356" s="66">
        <v>46155</v>
      </c>
      <c r="M356" s="65" t="s">
        <v>55</v>
      </c>
      <c r="N356" s="65" t="s">
        <v>48</v>
      </c>
      <c r="O356" s="65" t="s">
        <v>56</v>
      </c>
      <c r="P356" s="65" t="s">
        <v>87</v>
      </c>
      <c r="Q356" s="65" t="s">
        <v>107</v>
      </c>
      <c r="R356" s="65" t="s">
        <v>108</v>
      </c>
      <c r="S356" s="65" t="s">
        <v>87</v>
      </c>
      <c r="T356" s="65" t="s">
        <v>87</v>
      </c>
      <c r="U356" s="65" t="s">
        <v>196</v>
      </c>
      <c r="V356" s="67">
        <f>IF(AND(A356="ANH",D356&gt;0),INDEX('O_Inputs_Growth STWs Override'!$Z$5:$Z$228,MATCH('O_Inputs_Growth STWs Final'!A356&amp;"_"&amp;'O_Inputs_Growth STWs Final'!B356&amp;"_"&amp;E356&amp;"_"&amp;F356&amp;"_"&amp;U356,'O_Inputs_Growth STWs Override'!$AA$5:$AA$228,0)),'O_Inputs_Growth STWs'!V356)</f>
        <v>0</v>
      </c>
      <c r="W356" s="73" t="str">
        <f t="shared" si="5"/>
        <v>UUWWWTW0024_Capex</v>
      </c>
    </row>
    <row r="357" spans="1:23">
      <c r="A357" s="65" t="s">
        <v>90</v>
      </c>
      <c r="B357" s="65" t="s">
        <v>80</v>
      </c>
      <c r="C357" s="65" t="s">
        <v>81</v>
      </c>
      <c r="D357" s="67">
        <v>0</v>
      </c>
      <c r="E357" s="65" t="s">
        <v>65</v>
      </c>
      <c r="F357" s="65" t="s">
        <v>66</v>
      </c>
      <c r="G357" s="65" t="s">
        <v>50</v>
      </c>
      <c r="H357" s="65" t="s">
        <v>51</v>
      </c>
      <c r="I357" s="65" t="s">
        <v>86</v>
      </c>
      <c r="J357" s="65" t="s">
        <v>53</v>
      </c>
      <c r="K357" s="65" t="s">
        <v>54</v>
      </c>
      <c r="L357" s="66">
        <v>46155</v>
      </c>
      <c r="M357" s="65" t="s">
        <v>55</v>
      </c>
      <c r="N357" s="65" t="s">
        <v>48</v>
      </c>
      <c r="O357" s="65" t="s">
        <v>56</v>
      </c>
      <c r="P357" s="65" t="s">
        <v>87</v>
      </c>
      <c r="Q357" s="65" t="s">
        <v>107</v>
      </c>
      <c r="R357" s="65" t="s">
        <v>108</v>
      </c>
      <c r="S357" s="65" t="s">
        <v>87</v>
      </c>
      <c r="T357" s="65" t="s">
        <v>87</v>
      </c>
      <c r="U357" s="65" t="s">
        <v>200</v>
      </c>
      <c r="V357" s="67">
        <f>IF(AND(A357="ANH",D357&gt;0),INDEX('O_Inputs_Growth STWs Override'!$Z$5:$Z$228,MATCH('O_Inputs_Growth STWs Final'!A357&amp;"_"&amp;'O_Inputs_Growth STWs Final'!B357&amp;"_"&amp;E357&amp;"_"&amp;F357&amp;"_"&amp;U357,'O_Inputs_Growth STWs Override'!$AA$5:$AA$228,0)),'O_Inputs_Growth STWs'!V357)</f>
        <v>0</v>
      </c>
      <c r="W357" s="73" t="str">
        <f t="shared" si="5"/>
        <v>UUWWWTW0028_Capex</v>
      </c>
    </row>
    <row r="358" spans="1:23">
      <c r="A358" s="65" t="s">
        <v>90</v>
      </c>
      <c r="B358" s="65" t="s">
        <v>80</v>
      </c>
      <c r="C358" s="65" t="s">
        <v>81</v>
      </c>
      <c r="D358" s="67">
        <v>0</v>
      </c>
      <c r="E358" s="65" t="s">
        <v>65</v>
      </c>
      <c r="F358" s="65" t="s">
        <v>66</v>
      </c>
      <c r="G358" s="65" t="s">
        <v>50</v>
      </c>
      <c r="H358" s="65" t="s">
        <v>51</v>
      </c>
      <c r="I358" s="65" t="s">
        <v>86</v>
      </c>
      <c r="J358" s="65" t="s">
        <v>53</v>
      </c>
      <c r="K358" s="65" t="s">
        <v>54</v>
      </c>
      <c r="L358" s="66">
        <v>46155</v>
      </c>
      <c r="M358" s="65" t="s">
        <v>55</v>
      </c>
      <c r="N358" s="65" t="s">
        <v>48</v>
      </c>
      <c r="O358" s="65" t="s">
        <v>56</v>
      </c>
      <c r="P358" s="65" t="s">
        <v>87</v>
      </c>
      <c r="Q358" s="65" t="s">
        <v>107</v>
      </c>
      <c r="R358" s="65" t="s">
        <v>108</v>
      </c>
      <c r="S358" s="65" t="s">
        <v>87</v>
      </c>
      <c r="T358" s="65" t="s">
        <v>87</v>
      </c>
      <c r="U358" s="65" t="s">
        <v>204</v>
      </c>
      <c r="V358" s="67">
        <f>IF(AND(A358="ANH",D358&gt;0),INDEX('O_Inputs_Growth STWs Override'!$Z$5:$Z$228,MATCH('O_Inputs_Growth STWs Final'!A358&amp;"_"&amp;'O_Inputs_Growth STWs Final'!B358&amp;"_"&amp;E358&amp;"_"&amp;F358&amp;"_"&amp;U358,'O_Inputs_Growth STWs Override'!$AA$5:$AA$228,0)),'O_Inputs_Growth STWs'!V358)</f>
        <v>0</v>
      </c>
      <c r="W358" s="73" t="str">
        <f t="shared" si="5"/>
        <v>UUWWWTW0032_Capex</v>
      </c>
    </row>
    <row r="359" spans="1:23">
      <c r="A359" s="65" t="s">
        <v>90</v>
      </c>
      <c r="B359" s="65" t="s">
        <v>80</v>
      </c>
      <c r="C359" s="65" t="s">
        <v>81</v>
      </c>
      <c r="D359" s="67">
        <v>0</v>
      </c>
      <c r="E359" s="65" t="s">
        <v>65</v>
      </c>
      <c r="F359" s="65" t="s">
        <v>66</v>
      </c>
      <c r="G359" s="65" t="s">
        <v>50</v>
      </c>
      <c r="H359" s="65" t="s">
        <v>51</v>
      </c>
      <c r="I359" s="65" t="s">
        <v>86</v>
      </c>
      <c r="J359" s="65" t="s">
        <v>53</v>
      </c>
      <c r="K359" s="65" t="s">
        <v>54</v>
      </c>
      <c r="L359" s="66">
        <v>46155</v>
      </c>
      <c r="M359" s="65" t="s">
        <v>55</v>
      </c>
      <c r="N359" s="65" t="s">
        <v>48</v>
      </c>
      <c r="O359" s="65" t="s">
        <v>56</v>
      </c>
      <c r="P359" s="65" t="s">
        <v>87</v>
      </c>
      <c r="Q359" s="65" t="s">
        <v>107</v>
      </c>
      <c r="R359" s="65" t="s">
        <v>108</v>
      </c>
      <c r="S359" s="65" t="s">
        <v>87</v>
      </c>
      <c r="T359" s="65" t="s">
        <v>87</v>
      </c>
      <c r="U359" s="65" t="s">
        <v>206</v>
      </c>
      <c r="V359" s="67">
        <f>IF(AND(A359="ANH",D359&gt;0),INDEX('O_Inputs_Growth STWs Override'!$Z$5:$Z$228,MATCH('O_Inputs_Growth STWs Final'!A359&amp;"_"&amp;'O_Inputs_Growth STWs Final'!B359&amp;"_"&amp;E359&amp;"_"&amp;F359&amp;"_"&amp;U359,'O_Inputs_Growth STWs Override'!$AA$5:$AA$228,0)),'O_Inputs_Growth STWs'!V359)</f>
        <v>0</v>
      </c>
      <c r="W359" s="73" t="str">
        <f t="shared" si="5"/>
        <v>UUWWWTW0034_Capex</v>
      </c>
    </row>
    <row r="360" spans="1:23">
      <c r="A360" s="65" t="s">
        <v>90</v>
      </c>
      <c r="B360" s="65" t="s">
        <v>80</v>
      </c>
      <c r="C360" s="65" t="s">
        <v>81</v>
      </c>
      <c r="D360" s="67">
        <v>0</v>
      </c>
      <c r="E360" s="65" t="s">
        <v>67</v>
      </c>
      <c r="F360" s="65" t="s">
        <v>66</v>
      </c>
      <c r="G360" s="65" t="s">
        <v>50</v>
      </c>
      <c r="H360" s="65" t="s">
        <v>51</v>
      </c>
      <c r="I360" s="65" t="s">
        <v>86</v>
      </c>
      <c r="J360" s="65" t="s">
        <v>53</v>
      </c>
      <c r="K360" s="65" t="s">
        <v>54</v>
      </c>
      <c r="L360" s="66">
        <v>46155</v>
      </c>
      <c r="M360" s="65" t="s">
        <v>55</v>
      </c>
      <c r="N360" s="65" t="s">
        <v>48</v>
      </c>
      <c r="O360" s="65" t="s">
        <v>56</v>
      </c>
      <c r="P360" s="65" t="s">
        <v>87</v>
      </c>
      <c r="Q360" s="65" t="s">
        <v>107</v>
      </c>
      <c r="R360" s="65" t="s">
        <v>108</v>
      </c>
      <c r="S360" s="65" t="s">
        <v>87</v>
      </c>
      <c r="T360" s="65" t="s">
        <v>87</v>
      </c>
      <c r="U360" s="65" t="s">
        <v>190</v>
      </c>
      <c r="V360" s="67">
        <f>IF(AND(A360="ANH",D360&gt;0),INDEX('O_Inputs_Growth STWs Override'!$Z$5:$Z$228,MATCH('O_Inputs_Growth STWs Final'!A360&amp;"_"&amp;'O_Inputs_Growth STWs Final'!B360&amp;"_"&amp;E360&amp;"_"&amp;F360&amp;"_"&amp;U360,'O_Inputs_Growth STWs Override'!$AA$5:$AA$228,0)),'O_Inputs_Growth STWs'!V360)</f>
        <v>0</v>
      </c>
      <c r="W360" s="73" t="str">
        <f t="shared" si="5"/>
        <v>UUWWWTW0018_Capex</v>
      </c>
    </row>
    <row r="361" spans="1:23">
      <c r="A361" s="65" t="s">
        <v>90</v>
      </c>
      <c r="B361" s="65" t="s">
        <v>80</v>
      </c>
      <c r="C361" s="65" t="s">
        <v>81</v>
      </c>
      <c r="D361" s="67">
        <v>0</v>
      </c>
      <c r="E361" s="65" t="s">
        <v>67</v>
      </c>
      <c r="F361" s="65" t="s">
        <v>66</v>
      </c>
      <c r="G361" s="65" t="s">
        <v>50</v>
      </c>
      <c r="H361" s="65" t="s">
        <v>51</v>
      </c>
      <c r="I361" s="65" t="s">
        <v>86</v>
      </c>
      <c r="J361" s="65" t="s">
        <v>53</v>
      </c>
      <c r="K361" s="65" t="s">
        <v>54</v>
      </c>
      <c r="L361" s="66">
        <v>46155</v>
      </c>
      <c r="M361" s="65" t="s">
        <v>55</v>
      </c>
      <c r="N361" s="65" t="s">
        <v>48</v>
      </c>
      <c r="O361" s="65" t="s">
        <v>56</v>
      </c>
      <c r="P361" s="65" t="s">
        <v>87</v>
      </c>
      <c r="Q361" s="65" t="s">
        <v>107</v>
      </c>
      <c r="R361" s="65" t="s">
        <v>108</v>
      </c>
      <c r="S361" s="65" t="s">
        <v>87</v>
      </c>
      <c r="T361" s="65" t="s">
        <v>87</v>
      </c>
      <c r="U361" s="65" t="s">
        <v>195</v>
      </c>
      <c r="V361" s="67">
        <f>IF(AND(A361="ANH",D361&gt;0),INDEX('O_Inputs_Growth STWs Override'!$Z$5:$Z$228,MATCH('O_Inputs_Growth STWs Final'!A361&amp;"_"&amp;'O_Inputs_Growth STWs Final'!B361&amp;"_"&amp;E361&amp;"_"&amp;F361&amp;"_"&amp;U361,'O_Inputs_Growth STWs Override'!$AA$5:$AA$228,0)),'O_Inputs_Growth STWs'!V361)</f>
        <v>0</v>
      </c>
      <c r="W361" s="73" t="str">
        <f t="shared" si="5"/>
        <v>UUWWWTW0023_Capex</v>
      </c>
    </row>
    <row r="362" spans="1:23">
      <c r="A362" s="65" t="s">
        <v>90</v>
      </c>
      <c r="B362" s="65" t="s">
        <v>80</v>
      </c>
      <c r="C362" s="65" t="s">
        <v>81</v>
      </c>
      <c r="D362" s="67">
        <v>0</v>
      </c>
      <c r="E362" s="65" t="s">
        <v>69</v>
      </c>
      <c r="F362" s="65" t="s">
        <v>66</v>
      </c>
      <c r="G362" s="65" t="s">
        <v>50</v>
      </c>
      <c r="H362" s="65" t="s">
        <v>51</v>
      </c>
      <c r="I362" s="65" t="s">
        <v>86</v>
      </c>
      <c r="J362" s="65" t="s">
        <v>53</v>
      </c>
      <c r="K362" s="65" t="s">
        <v>54</v>
      </c>
      <c r="L362" s="66">
        <v>46155</v>
      </c>
      <c r="M362" s="65" t="s">
        <v>55</v>
      </c>
      <c r="N362" s="65" t="s">
        <v>48</v>
      </c>
      <c r="O362" s="65" t="s">
        <v>56</v>
      </c>
      <c r="P362" s="65" t="s">
        <v>87</v>
      </c>
      <c r="Q362" s="65" t="s">
        <v>107</v>
      </c>
      <c r="R362" s="65" t="s">
        <v>108</v>
      </c>
      <c r="S362" s="65" t="s">
        <v>87</v>
      </c>
      <c r="T362" s="65" t="s">
        <v>87</v>
      </c>
      <c r="U362" s="65" t="s">
        <v>173</v>
      </c>
      <c r="V362" s="67">
        <f>IF(AND(A362="ANH",D362&gt;0),INDEX('O_Inputs_Growth STWs Override'!$Z$5:$Z$228,MATCH('O_Inputs_Growth STWs Final'!A362&amp;"_"&amp;'O_Inputs_Growth STWs Final'!B362&amp;"_"&amp;E362&amp;"_"&amp;F362&amp;"_"&amp;U362,'O_Inputs_Growth STWs Override'!$AA$5:$AA$228,0)),'O_Inputs_Growth STWs'!V362)</f>
        <v>0</v>
      </c>
      <c r="W362" s="73" t="str">
        <f t="shared" si="5"/>
        <v>UUWWWTW0001_Capex</v>
      </c>
    </row>
    <row r="363" spans="1:23">
      <c r="A363" s="65" t="s">
        <v>90</v>
      </c>
      <c r="B363" s="65" t="s">
        <v>80</v>
      </c>
      <c r="C363" s="65" t="s">
        <v>81</v>
      </c>
      <c r="D363" s="67">
        <v>0</v>
      </c>
      <c r="E363" s="65" t="s">
        <v>69</v>
      </c>
      <c r="F363" s="65" t="s">
        <v>66</v>
      </c>
      <c r="G363" s="65" t="s">
        <v>50</v>
      </c>
      <c r="H363" s="65" t="s">
        <v>51</v>
      </c>
      <c r="I363" s="65" t="s">
        <v>86</v>
      </c>
      <c r="J363" s="65" t="s">
        <v>53</v>
      </c>
      <c r="K363" s="65" t="s">
        <v>54</v>
      </c>
      <c r="L363" s="66">
        <v>46155</v>
      </c>
      <c r="M363" s="65" t="s">
        <v>55</v>
      </c>
      <c r="N363" s="65" t="s">
        <v>48</v>
      </c>
      <c r="O363" s="65" t="s">
        <v>56</v>
      </c>
      <c r="P363" s="65" t="s">
        <v>87</v>
      </c>
      <c r="Q363" s="65" t="s">
        <v>107</v>
      </c>
      <c r="R363" s="65" t="s">
        <v>108</v>
      </c>
      <c r="S363" s="65" t="s">
        <v>87</v>
      </c>
      <c r="T363" s="65" t="s">
        <v>87</v>
      </c>
      <c r="U363" s="65" t="s">
        <v>174</v>
      </c>
      <c r="V363" s="67">
        <f>IF(AND(A363="ANH",D363&gt;0),INDEX('O_Inputs_Growth STWs Override'!$Z$5:$Z$228,MATCH('O_Inputs_Growth STWs Final'!A363&amp;"_"&amp;'O_Inputs_Growth STWs Final'!B363&amp;"_"&amp;E363&amp;"_"&amp;F363&amp;"_"&amp;U363,'O_Inputs_Growth STWs Override'!$AA$5:$AA$228,0)),'O_Inputs_Growth STWs'!V363)</f>
        <v>0</v>
      </c>
      <c r="W363" s="73" t="str">
        <f t="shared" si="5"/>
        <v>UUWWWTW0002_Capex</v>
      </c>
    </row>
    <row r="364" spans="1:23">
      <c r="A364" s="65" t="s">
        <v>90</v>
      </c>
      <c r="B364" s="65" t="s">
        <v>80</v>
      </c>
      <c r="C364" s="65" t="s">
        <v>81</v>
      </c>
      <c r="D364" s="67">
        <v>0</v>
      </c>
      <c r="E364" s="65" t="s">
        <v>69</v>
      </c>
      <c r="F364" s="65" t="s">
        <v>66</v>
      </c>
      <c r="G364" s="65" t="s">
        <v>50</v>
      </c>
      <c r="H364" s="65" t="s">
        <v>51</v>
      </c>
      <c r="I364" s="65" t="s">
        <v>86</v>
      </c>
      <c r="J364" s="65" t="s">
        <v>53</v>
      </c>
      <c r="K364" s="65" t="s">
        <v>54</v>
      </c>
      <c r="L364" s="66">
        <v>46155</v>
      </c>
      <c r="M364" s="65" t="s">
        <v>55</v>
      </c>
      <c r="N364" s="65" t="s">
        <v>48</v>
      </c>
      <c r="O364" s="65" t="s">
        <v>56</v>
      </c>
      <c r="P364" s="65" t="s">
        <v>87</v>
      </c>
      <c r="Q364" s="65" t="s">
        <v>107</v>
      </c>
      <c r="R364" s="65" t="s">
        <v>108</v>
      </c>
      <c r="S364" s="65" t="s">
        <v>87</v>
      </c>
      <c r="T364" s="65" t="s">
        <v>87</v>
      </c>
      <c r="U364" s="65" t="s">
        <v>177</v>
      </c>
      <c r="V364" s="67">
        <f>IF(AND(A364="ANH",D364&gt;0),INDEX('O_Inputs_Growth STWs Override'!$Z$5:$Z$228,MATCH('O_Inputs_Growth STWs Final'!A364&amp;"_"&amp;'O_Inputs_Growth STWs Final'!B364&amp;"_"&amp;E364&amp;"_"&amp;F364&amp;"_"&amp;U364,'O_Inputs_Growth STWs Override'!$AA$5:$AA$228,0)),'O_Inputs_Growth STWs'!V364)</f>
        <v>0</v>
      </c>
      <c r="W364" s="73" t="str">
        <f t="shared" si="5"/>
        <v>UUWWWTW0005_Capex</v>
      </c>
    </row>
    <row r="365" spans="1:23">
      <c r="A365" s="65" t="s">
        <v>90</v>
      </c>
      <c r="B365" s="65" t="s">
        <v>80</v>
      </c>
      <c r="C365" s="65" t="s">
        <v>81</v>
      </c>
      <c r="D365" s="67">
        <v>0</v>
      </c>
      <c r="E365" s="65" t="s">
        <v>69</v>
      </c>
      <c r="F365" s="65" t="s">
        <v>66</v>
      </c>
      <c r="G365" s="65" t="s">
        <v>50</v>
      </c>
      <c r="H365" s="65" t="s">
        <v>51</v>
      </c>
      <c r="I365" s="65" t="s">
        <v>86</v>
      </c>
      <c r="J365" s="65" t="s">
        <v>53</v>
      </c>
      <c r="K365" s="65" t="s">
        <v>54</v>
      </c>
      <c r="L365" s="66">
        <v>46155</v>
      </c>
      <c r="M365" s="65" t="s">
        <v>55</v>
      </c>
      <c r="N365" s="65" t="s">
        <v>48</v>
      </c>
      <c r="O365" s="65" t="s">
        <v>56</v>
      </c>
      <c r="P365" s="65" t="s">
        <v>87</v>
      </c>
      <c r="Q365" s="65" t="s">
        <v>107</v>
      </c>
      <c r="R365" s="65" t="s">
        <v>108</v>
      </c>
      <c r="S365" s="65" t="s">
        <v>87</v>
      </c>
      <c r="T365" s="65" t="s">
        <v>87</v>
      </c>
      <c r="U365" s="65" t="s">
        <v>179</v>
      </c>
      <c r="V365" s="67">
        <f>IF(AND(A365="ANH",D365&gt;0),INDEX('O_Inputs_Growth STWs Override'!$Z$5:$Z$228,MATCH('O_Inputs_Growth STWs Final'!A365&amp;"_"&amp;'O_Inputs_Growth STWs Final'!B365&amp;"_"&amp;E365&amp;"_"&amp;F365&amp;"_"&amp;U365,'O_Inputs_Growth STWs Override'!$AA$5:$AA$228,0)),'O_Inputs_Growth STWs'!V365)</f>
        <v>0</v>
      </c>
      <c r="W365" s="73" t="str">
        <f t="shared" si="5"/>
        <v>UUWWWTW0007_Capex</v>
      </c>
    </row>
    <row r="366" spans="1:23">
      <c r="A366" s="65" t="s">
        <v>90</v>
      </c>
      <c r="B366" s="65" t="s">
        <v>80</v>
      </c>
      <c r="C366" s="65" t="s">
        <v>81</v>
      </c>
      <c r="D366" s="67">
        <v>0</v>
      </c>
      <c r="E366" s="65" t="s">
        <v>69</v>
      </c>
      <c r="F366" s="65" t="s">
        <v>66</v>
      </c>
      <c r="G366" s="65" t="s">
        <v>50</v>
      </c>
      <c r="H366" s="65" t="s">
        <v>51</v>
      </c>
      <c r="I366" s="65" t="s">
        <v>86</v>
      </c>
      <c r="J366" s="65" t="s">
        <v>53</v>
      </c>
      <c r="K366" s="65" t="s">
        <v>54</v>
      </c>
      <c r="L366" s="66">
        <v>46155</v>
      </c>
      <c r="M366" s="65" t="s">
        <v>55</v>
      </c>
      <c r="N366" s="65" t="s">
        <v>48</v>
      </c>
      <c r="O366" s="65" t="s">
        <v>56</v>
      </c>
      <c r="P366" s="65" t="s">
        <v>87</v>
      </c>
      <c r="Q366" s="65" t="s">
        <v>107</v>
      </c>
      <c r="R366" s="65" t="s">
        <v>108</v>
      </c>
      <c r="S366" s="65" t="s">
        <v>87</v>
      </c>
      <c r="T366" s="65" t="s">
        <v>87</v>
      </c>
      <c r="U366" s="65" t="s">
        <v>182</v>
      </c>
      <c r="V366" s="67">
        <f>IF(AND(A366="ANH",D366&gt;0),INDEX('O_Inputs_Growth STWs Override'!$Z$5:$Z$228,MATCH('O_Inputs_Growth STWs Final'!A366&amp;"_"&amp;'O_Inputs_Growth STWs Final'!B366&amp;"_"&amp;E366&amp;"_"&amp;F366&amp;"_"&amp;U366,'O_Inputs_Growth STWs Override'!$AA$5:$AA$228,0)),'O_Inputs_Growth STWs'!V366)</f>
        <v>0</v>
      </c>
      <c r="W366" s="73" t="str">
        <f t="shared" si="5"/>
        <v>UUWWWTW0010_Capex</v>
      </c>
    </row>
    <row r="367" spans="1:23">
      <c r="A367" s="65" t="s">
        <v>90</v>
      </c>
      <c r="B367" s="65" t="s">
        <v>80</v>
      </c>
      <c r="C367" s="65" t="s">
        <v>81</v>
      </c>
      <c r="D367" s="67">
        <v>0</v>
      </c>
      <c r="E367" s="65" t="s">
        <v>69</v>
      </c>
      <c r="F367" s="65" t="s">
        <v>66</v>
      </c>
      <c r="G367" s="65" t="s">
        <v>50</v>
      </c>
      <c r="H367" s="65" t="s">
        <v>51</v>
      </c>
      <c r="I367" s="65" t="s">
        <v>86</v>
      </c>
      <c r="J367" s="65" t="s">
        <v>53</v>
      </c>
      <c r="K367" s="65" t="s">
        <v>54</v>
      </c>
      <c r="L367" s="66">
        <v>46155</v>
      </c>
      <c r="M367" s="65" t="s">
        <v>55</v>
      </c>
      <c r="N367" s="65" t="s">
        <v>48</v>
      </c>
      <c r="O367" s="65" t="s">
        <v>56</v>
      </c>
      <c r="P367" s="65" t="s">
        <v>87</v>
      </c>
      <c r="Q367" s="65" t="s">
        <v>107</v>
      </c>
      <c r="R367" s="65" t="s">
        <v>108</v>
      </c>
      <c r="S367" s="65" t="s">
        <v>87</v>
      </c>
      <c r="T367" s="65" t="s">
        <v>87</v>
      </c>
      <c r="U367" s="65" t="s">
        <v>187</v>
      </c>
      <c r="V367" s="67">
        <f>IF(AND(A367="ANH",D367&gt;0),INDEX('O_Inputs_Growth STWs Override'!$Z$5:$Z$228,MATCH('O_Inputs_Growth STWs Final'!A367&amp;"_"&amp;'O_Inputs_Growth STWs Final'!B367&amp;"_"&amp;E367&amp;"_"&amp;F367&amp;"_"&amp;U367,'O_Inputs_Growth STWs Override'!$AA$5:$AA$228,0)),'O_Inputs_Growth STWs'!V367)</f>
        <v>0</v>
      </c>
      <c r="W367" s="73" t="str">
        <f t="shared" si="5"/>
        <v>UUWWWTW0015_Capex</v>
      </c>
    </row>
    <row r="368" spans="1:23">
      <c r="A368" s="65" t="s">
        <v>90</v>
      </c>
      <c r="B368" s="65" t="s">
        <v>80</v>
      </c>
      <c r="C368" s="65" t="s">
        <v>81</v>
      </c>
      <c r="D368" s="67">
        <v>0</v>
      </c>
      <c r="E368" s="65" t="s">
        <v>69</v>
      </c>
      <c r="F368" s="65" t="s">
        <v>66</v>
      </c>
      <c r="G368" s="65" t="s">
        <v>50</v>
      </c>
      <c r="H368" s="65" t="s">
        <v>51</v>
      </c>
      <c r="I368" s="65" t="s">
        <v>86</v>
      </c>
      <c r="J368" s="65" t="s">
        <v>53</v>
      </c>
      <c r="K368" s="65" t="s">
        <v>54</v>
      </c>
      <c r="L368" s="66">
        <v>46155</v>
      </c>
      <c r="M368" s="65" t="s">
        <v>55</v>
      </c>
      <c r="N368" s="65" t="s">
        <v>48</v>
      </c>
      <c r="O368" s="65" t="s">
        <v>56</v>
      </c>
      <c r="P368" s="65" t="s">
        <v>87</v>
      </c>
      <c r="Q368" s="65" t="s">
        <v>107</v>
      </c>
      <c r="R368" s="65" t="s">
        <v>108</v>
      </c>
      <c r="S368" s="65" t="s">
        <v>87</v>
      </c>
      <c r="T368" s="65" t="s">
        <v>87</v>
      </c>
      <c r="U368" s="65" t="s">
        <v>191</v>
      </c>
      <c r="V368" s="67">
        <f>IF(AND(A368="ANH",D368&gt;0),INDEX('O_Inputs_Growth STWs Override'!$Z$5:$Z$228,MATCH('O_Inputs_Growth STWs Final'!A368&amp;"_"&amp;'O_Inputs_Growth STWs Final'!B368&amp;"_"&amp;E368&amp;"_"&amp;F368&amp;"_"&amp;U368,'O_Inputs_Growth STWs Override'!$AA$5:$AA$228,0)),'O_Inputs_Growth STWs'!V368)</f>
        <v>0</v>
      </c>
      <c r="W368" s="73" t="str">
        <f t="shared" si="5"/>
        <v>UUWWWTW0019_Capex</v>
      </c>
    </row>
    <row r="369" spans="1:23">
      <c r="A369" s="65" t="s">
        <v>90</v>
      </c>
      <c r="B369" s="65" t="s">
        <v>80</v>
      </c>
      <c r="C369" s="65" t="s">
        <v>81</v>
      </c>
      <c r="D369" s="67">
        <v>0</v>
      </c>
      <c r="E369" s="65" t="s">
        <v>69</v>
      </c>
      <c r="F369" s="65" t="s">
        <v>66</v>
      </c>
      <c r="G369" s="65" t="s">
        <v>50</v>
      </c>
      <c r="H369" s="65" t="s">
        <v>51</v>
      </c>
      <c r="I369" s="65" t="s">
        <v>86</v>
      </c>
      <c r="J369" s="65" t="s">
        <v>53</v>
      </c>
      <c r="K369" s="65" t="s">
        <v>54</v>
      </c>
      <c r="L369" s="66">
        <v>46155</v>
      </c>
      <c r="M369" s="65" t="s">
        <v>55</v>
      </c>
      <c r="N369" s="65" t="s">
        <v>48</v>
      </c>
      <c r="O369" s="65" t="s">
        <v>56</v>
      </c>
      <c r="P369" s="65" t="s">
        <v>87</v>
      </c>
      <c r="Q369" s="65" t="s">
        <v>107</v>
      </c>
      <c r="R369" s="65" t="s">
        <v>108</v>
      </c>
      <c r="S369" s="65" t="s">
        <v>87</v>
      </c>
      <c r="T369" s="65" t="s">
        <v>87</v>
      </c>
      <c r="U369" s="65" t="s">
        <v>198</v>
      </c>
      <c r="V369" s="67">
        <f>IF(AND(A369="ANH",D369&gt;0),INDEX('O_Inputs_Growth STWs Override'!$Z$5:$Z$228,MATCH('O_Inputs_Growth STWs Final'!A369&amp;"_"&amp;'O_Inputs_Growth STWs Final'!B369&amp;"_"&amp;E369&amp;"_"&amp;F369&amp;"_"&amp;U369,'O_Inputs_Growth STWs Override'!$AA$5:$AA$228,0)),'O_Inputs_Growth STWs'!V369)</f>
        <v>0</v>
      </c>
      <c r="W369" s="73" t="str">
        <f t="shared" si="5"/>
        <v>UUWWWTW0026_Capex</v>
      </c>
    </row>
    <row r="370" spans="1:23">
      <c r="A370" s="65" t="s">
        <v>90</v>
      </c>
      <c r="B370" s="65" t="s">
        <v>80</v>
      </c>
      <c r="C370" s="65" t="s">
        <v>81</v>
      </c>
      <c r="D370" s="67">
        <v>0</v>
      </c>
      <c r="E370" s="65" t="s">
        <v>69</v>
      </c>
      <c r="F370" s="65" t="s">
        <v>66</v>
      </c>
      <c r="G370" s="65" t="s">
        <v>50</v>
      </c>
      <c r="H370" s="65" t="s">
        <v>51</v>
      </c>
      <c r="I370" s="65" t="s">
        <v>86</v>
      </c>
      <c r="J370" s="65" t="s">
        <v>53</v>
      </c>
      <c r="K370" s="65" t="s">
        <v>54</v>
      </c>
      <c r="L370" s="66">
        <v>46155</v>
      </c>
      <c r="M370" s="65" t="s">
        <v>55</v>
      </c>
      <c r="N370" s="65" t="s">
        <v>48</v>
      </c>
      <c r="O370" s="65" t="s">
        <v>56</v>
      </c>
      <c r="P370" s="65" t="s">
        <v>87</v>
      </c>
      <c r="Q370" s="65" t="s">
        <v>107</v>
      </c>
      <c r="R370" s="65" t="s">
        <v>108</v>
      </c>
      <c r="S370" s="65" t="s">
        <v>87</v>
      </c>
      <c r="T370" s="65" t="s">
        <v>87</v>
      </c>
      <c r="U370" s="65" t="s">
        <v>201</v>
      </c>
      <c r="V370" s="67">
        <f>IF(AND(A370="ANH",D370&gt;0),INDEX('O_Inputs_Growth STWs Override'!$Z$5:$Z$228,MATCH('O_Inputs_Growth STWs Final'!A370&amp;"_"&amp;'O_Inputs_Growth STWs Final'!B370&amp;"_"&amp;E370&amp;"_"&amp;F370&amp;"_"&amp;U370,'O_Inputs_Growth STWs Override'!$AA$5:$AA$228,0)),'O_Inputs_Growth STWs'!V370)</f>
        <v>0</v>
      </c>
      <c r="W370" s="73" t="str">
        <f t="shared" si="5"/>
        <v>UUWWWTW0029_Capex</v>
      </c>
    </row>
    <row r="371" spans="1:23">
      <c r="A371" s="65" t="s">
        <v>90</v>
      </c>
      <c r="B371" s="65" t="s">
        <v>80</v>
      </c>
      <c r="C371" s="65" t="s">
        <v>81</v>
      </c>
      <c r="D371" s="67">
        <v>0</v>
      </c>
      <c r="E371" s="65" t="s">
        <v>69</v>
      </c>
      <c r="F371" s="65" t="s">
        <v>66</v>
      </c>
      <c r="G371" s="65" t="s">
        <v>50</v>
      </c>
      <c r="H371" s="65" t="s">
        <v>51</v>
      </c>
      <c r="I371" s="65" t="s">
        <v>86</v>
      </c>
      <c r="J371" s="65" t="s">
        <v>53</v>
      </c>
      <c r="K371" s="65" t="s">
        <v>54</v>
      </c>
      <c r="L371" s="66">
        <v>46155</v>
      </c>
      <c r="M371" s="65" t="s">
        <v>55</v>
      </c>
      <c r="N371" s="65" t="s">
        <v>48</v>
      </c>
      <c r="O371" s="65" t="s">
        <v>56</v>
      </c>
      <c r="P371" s="65" t="s">
        <v>87</v>
      </c>
      <c r="Q371" s="65" t="s">
        <v>107</v>
      </c>
      <c r="R371" s="65" t="s">
        <v>108</v>
      </c>
      <c r="S371" s="65" t="s">
        <v>87</v>
      </c>
      <c r="T371" s="65" t="s">
        <v>87</v>
      </c>
      <c r="U371" s="65" t="s">
        <v>202</v>
      </c>
      <c r="V371" s="67">
        <f>IF(AND(A371="ANH",D371&gt;0),INDEX('O_Inputs_Growth STWs Override'!$Z$5:$Z$228,MATCH('O_Inputs_Growth STWs Final'!A371&amp;"_"&amp;'O_Inputs_Growth STWs Final'!B371&amp;"_"&amp;E371&amp;"_"&amp;F371&amp;"_"&amp;U371,'O_Inputs_Growth STWs Override'!$AA$5:$AA$228,0)),'O_Inputs_Growth STWs'!V371)</f>
        <v>0</v>
      </c>
      <c r="W371" s="73" t="str">
        <f t="shared" si="5"/>
        <v>UUWWWTW0030_Capex</v>
      </c>
    </row>
    <row r="372" spans="1:23">
      <c r="A372" s="65" t="s">
        <v>90</v>
      </c>
      <c r="B372" s="65" t="s">
        <v>80</v>
      </c>
      <c r="C372" s="65" t="s">
        <v>81</v>
      </c>
      <c r="D372" s="67">
        <v>0</v>
      </c>
      <c r="E372" s="65" t="s">
        <v>69</v>
      </c>
      <c r="F372" s="65" t="s">
        <v>66</v>
      </c>
      <c r="G372" s="65" t="s">
        <v>50</v>
      </c>
      <c r="H372" s="65" t="s">
        <v>51</v>
      </c>
      <c r="I372" s="65" t="s">
        <v>86</v>
      </c>
      <c r="J372" s="65" t="s">
        <v>53</v>
      </c>
      <c r="K372" s="65" t="s">
        <v>54</v>
      </c>
      <c r="L372" s="66">
        <v>46155</v>
      </c>
      <c r="M372" s="65" t="s">
        <v>55</v>
      </c>
      <c r="N372" s="65" t="s">
        <v>48</v>
      </c>
      <c r="O372" s="65" t="s">
        <v>56</v>
      </c>
      <c r="P372" s="65" t="s">
        <v>87</v>
      </c>
      <c r="Q372" s="65" t="s">
        <v>107</v>
      </c>
      <c r="R372" s="65" t="s">
        <v>108</v>
      </c>
      <c r="S372" s="65" t="s">
        <v>87</v>
      </c>
      <c r="T372" s="65" t="s">
        <v>87</v>
      </c>
      <c r="U372" s="65" t="s">
        <v>206</v>
      </c>
      <c r="V372" s="67">
        <f>IF(AND(A372="ANH",D372&gt;0),INDEX('O_Inputs_Growth STWs Override'!$Z$5:$Z$228,MATCH('O_Inputs_Growth STWs Final'!A372&amp;"_"&amp;'O_Inputs_Growth STWs Final'!B372&amp;"_"&amp;E372&amp;"_"&amp;F372&amp;"_"&amp;U372,'O_Inputs_Growth STWs Override'!$AA$5:$AA$228,0)),'O_Inputs_Growth STWs'!V372)</f>
        <v>0</v>
      </c>
      <c r="W372" s="73" t="str">
        <f t="shared" si="5"/>
        <v>UUWWWTW0034_Capex</v>
      </c>
    </row>
    <row r="373" spans="1:23">
      <c r="A373" s="65" t="s">
        <v>90</v>
      </c>
      <c r="B373" s="65" t="s">
        <v>80</v>
      </c>
      <c r="C373" s="65" t="s">
        <v>81</v>
      </c>
      <c r="D373" s="67">
        <v>0</v>
      </c>
      <c r="E373" s="65" t="s">
        <v>110</v>
      </c>
      <c r="F373" s="65" t="s">
        <v>66</v>
      </c>
      <c r="G373" s="65" t="s">
        <v>111</v>
      </c>
      <c r="H373" s="65" t="s">
        <v>51</v>
      </c>
      <c r="I373" s="65" t="s">
        <v>86</v>
      </c>
      <c r="J373" s="65" t="s">
        <v>53</v>
      </c>
      <c r="K373" s="65" t="s">
        <v>54</v>
      </c>
      <c r="L373" s="66">
        <v>46155</v>
      </c>
      <c r="M373" s="65" t="s">
        <v>55</v>
      </c>
      <c r="N373" s="65" t="s">
        <v>48</v>
      </c>
      <c r="O373" s="65" t="s">
        <v>56</v>
      </c>
      <c r="P373" s="65" t="s">
        <v>87</v>
      </c>
      <c r="Q373" s="65" t="s">
        <v>107</v>
      </c>
      <c r="R373" s="65" t="s">
        <v>108</v>
      </c>
      <c r="S373" s="65" t="s">
        <v>87</v>
      </c>
      <c r="T373" s="65" t="s">
        <v>87</v>
      </c>
      <c r="U373" s="65" t="s">
        <v>173</v>
      </c>
      <c r="V373" s="67">
        <f>IF(AND(A373="ANH",D373&gt;0),INDEX('O_Inputs_Growth STWs Override'!$Z$5:$Z$228,MATCH('O_Inputs_Growth STWs Final'!A373&amp;"_"&amp;'O_Inputs_Growth STWs Final'!B373&amp;"_"&amp;E373&amp;"_"&amp;F373&amp;"_"&amp;U373,'O_Inputs_Growth STWs Override'!$AA$5:$AA$228,0)),'O_Inputs_Growth STWs'!V373)</f>
        <v>0</v>
      </c>
      <c r="W373" s="73" t="str">
        <f t="shared" si="5"/>
        <v>UUWWWTW0001_Capex</v>
      </c>
    </row>
    <row r="374" spans="1:23">
      <c r="A374" s="65" t="s">
        <v>90</v>
      </c>
      <c r="B374" s="65" t="s">
        <v>80</v>
      </c>
      <c r="C374" s="65" t="s">
        <v>81</v>
      </c>
      <c r="D374" s="67">
        <v>0</v>
      </c>
      <c r="E374" s="65" t="s">
        <v>110</v>
      </c>
      <c r="F374" s="65" t="s">
        <v>66</v>
      </c>
      <c r="G374" s="65" t="s">
        <v>111</v>
      </c>
      <c r="H374" s="65" t="s">
        <v>51</v>
      </c>
      <c r="I374" s="65" t="s">
        <v>86</v>
      </c>
      <c r="J374" s="65" t="s">
        <v>53</v>
      </c>
      <c r="K374" s="65" t="s">
        <v>54</v>
      </c>
      <c r="L374" s="66">
        <v>46155</v>
      </c>
      <c r="M374" s="65" t="s">
        <v>55</v>
      </c>
      <c r="N374" s="65" t="s">
        <v>48</v>
      </c>
      <c r="O374" s="65" t="s">
        <v>56</v>
      </c>
      <c r="P374" s="65" t="s">
        <v>87</v>
      </c>
      <c r="Q374" s="65" t="s">
        <v>107</v>
      </c>
      <c r="R374" s="65" t="s">
        <v>108</v>
      </c>
      <c r="S374" s="65" t="s">
        <v>87</v>
      </c>
      <c r="T374" s="65" t="s">
        <v>87</v>
      </c>
      <c r="U374" s="65" t="s">
        <v>174</v>
      </c>
      <c r="V374" s="67">
        <f>IF(AND(A374="ANH",D374&gt;0),INDEX('O_Inputs_Growth STWs Override'!$Z$5:$Z$228,MATCH('O_Inputs_Growth STWs Final'!A374&amp;"_"&amp;'O_Inputs_Growth STWs Final'!B374&amp;"_"&amp;E374&amp;"_"&amp;F374&amp;"_"&amp;U374,'O_Inputs_Growth STWs Override'!$AA$5:$AA$228,0)),'O_Inputs_Growth STWs'!V374)</f>
        <v>0</v>
      </c>
      <c r="W374" s="73" t="str">
        <f t="shared" si="5"/>
        <v>UUWWWTW0002_Capex</v>
      </c>
    </row>
    <row r="375" spans="1:23">
      <c r="A375" s="65" t="s">
        <v>90</v>
      </c>
      <c r="B375" s="65" t="s">
        <v>80</v>
      </c>
      <c r="C375" s="65" t="s">
        <v>81</v>
      </c>
      <c r="D375" s="67">
        <v>0</v>
      </c>
      <c r="E375" s="65" t="s">
        <v>110</v>
      </c>
      <c r="F375" s="65" t="s">
        <v>66</v>
      </c>
      <c r="G375" s="65" t="s">
        <v>111</v>
      </c>
      <c r="H375" s="65" t="s">
        <v>51</v>
      </c>
      <c r="I375" s="65" t="s">
        <v>86</v>
      </c>
      <c r="J375" s="65" t="s">
        <v>53</v>
      </c>
      <c r="K375" s="65" t="s">
        <v>54</v>
      </c>
      <c r="L375" s="66">
        <v>46155</v>
      </c>
      <c r="M375" s="65" t="s">
        <v>55</v>
      </c>
      <c r="N375" s="65" t="s">
        <v>48</v>
      </c>
      <c r="O375" s="65" t="s">
        <v>56</v>
      </c>
      <c r="P375" s="65" t="s">
        <v>87</v>
      </c>
      <c r="Q375" s="65" t="s">
        <v>107</v>
      </c>
      <c r="R375" s="65" t="s">
        <v>108</v>
      </c>
      <c r="S375" s="65" t="s">
        <v>87</v>
      </c>
      <c r="T375" s="65" t="s">
        <v>87</v>
      </c>
      <c r="U375" s="65" t="s">
        <v>175</v>
      </c>
      <c r="V375" s="67">
        <f>IF(AND(A375="ANH",D375&gt;0),INDEX('O_Inputs_Growth STWs Override'!$Z$5:$Z$228,MATCH('O_Inputs_Growth STWs Final'!A375&amp;"_"&amp;'O_Inputs_Growth STWs Final'!B375&amp;"_"&amp;E375&amp;"_"&amp;F375&amp;"_"&amp;U375,'O_Inputs_Growth STWs Override'!$AA$5:$AA$228,0)),'O_Inputs_Growth STWs'!V375)</f>
        <v>0</v>
      </c>
      <c r="W375" s="73" t="str">
        <f t="shared" si="5"/>
        <v>UUWWWTW0003_Capex</v>
      </c>
    </row>
    <row r="376" spans="1:23">
      <c r="A376" s="65" t="s">
        <v>90</v>
      </c>
      <c r="B376" s="65" t="s">
        <v>80</v>
      </c>
      <c r="C376" s="65" t="s">
        <v>81</v>
      </c>
      <c r="D376" s="67">
        <v>0</v>
      </c>
      <c r="E376" s="65" t="s">
        <v>110</v>
      </c>
      <c r="F376" s="65" t="s">
        <v>66</v>
      </c>
      <c r="G376" s="65" t="s">
        <v>111</v>
      </c>
      <c r="H376" s="65" t="s">
        <v>51</v>
      </c>
      <c r="I376" s="65" t="s">
        <v>86</v>
      </c>
      <c r="J376" s="65" t="s">
        <v>53</v>
      </c>
      <c r="K376" s="65" t="s">
        <v>54</v>
      </c>
      <c r="L376" s="66">
        <v>46155</v>
      </c>
      <c r="M376" s="65" t="s">
        <v>55</v>
      </c>
      <c r="N376" s="65" t="s">
        <v>48</v>
      </c>
      <c r="O376" s="65" t="s">
        <v>56</v>
      </c>
      <c r="P376" s="65" t="s">
        <v>87</v>
      </c>
      <c r="Q376" s="65" t="s">
        <v>107</v>
      </c>
      <c r="R376" s="65" t="s">
        <v>108</v>
      </c>
      <c r="S376" s="65" t="s">
        <v>87</v>
      </c>
      <c r="T376" s="65" t="s">
        <v>87</v>
      </c>
      <c r="U376" s="65" t="s">
        <v>176</v>
      </c>
      <c r="V376" s="67">
        <f>IF(AND(A376="ANH",D376&gt;0),INDEX('O_Inputs_Growth STWs Override'!$Z$5:$Z$228,MATCH('O_Inputs_Growth STWs Final'!A376&amp;"_"&amp;'O_Inputs_Growth STWs Final'!B376&amp;"_"&amp;E376&amp;"_"&amp;F376&amp;"_"&amp;U376,'O_Inputs_Growth STWs Override'!$AA$5:$AA$228,0)),'O_Inputs_Growth STWs'!V376)</f>
        <v>0</v>
      </c>
      <c r="W376" s="73" t="str">
        <f t="shared" si="5"/>
        <v>UUWWWTW0004_Capex</v>
      </c>
    </row>
    <row r="377" spans="1:23">
      <c r="A377" s="65" t="s">
        <v>90</v>
      </c>
      <c r="B377" s="65" t="s">
        <v>80</v>
      </c>
      <c r="C377" s="65" t="s">
        <v>81</v>
      </c>
      <c r="D377" s="67">
        <v>0</v>
      </c>
      <c r="E377" s="65" t="s">
        <v>110</v>
      </c>
      <c r="F377" s="65" t="s">
        <v>66</v>
      </c>
      <c r="G377" s="65" t="s">
        <v>111</v>
      </c>
      <c r="H377" s="65" t="s">
        <v>51</v>
      </c>
      <c r="I377" s="65" t="s">
        <v>86</v>
      </c>
      <c r="J377" s="65" t="s">
        <v>53</v>
      </c>
      <c r="K377" s="65" t="s">
        <v>54</v>
      </c>
      <c r="L377" s="66">
        <v>46155</v>
      </c>
      <c r="M377" s="65" t="s">
        <v>55</v>
      </c>
      <c r="N377" s="65" t="s">
        <v>48</v>
      </c>
      <c r="O377" s="65" t="s">
        <v>56</v>
      </c>
      <c r="P377" s="65" t="s">
        <v>87</v>
      </c>
      <c r="Q377" s="65" t="s">
        <v>107</v>
      </c>
      <c r="R377" s="65" t="s">
        <v>108</v>
      </c>
      <c r="S377" s="65" t="s">
        <v>87</v>
      </c>
      <c r="T377" s="65" t="s">
        <v>87</v>
      </c>
      <c r="U377" s="65" t="s">
        <v>177</v>
      </c>
      <c r="V377" s="67">
        <f>IF(AND(A377="ANH",D377&gt;0),INDEX('O_Inputs_Growth STWs Override'!$Z$5:$Z$228,MATCH('O_Inputs_Growth STWs Final'!A377&amp;"_"&amp;'O_Inputs_Growth STWs Final'!B377&amp;"_"&amp;E377&amp;"_"&amp;F377&amp;"_"&amp;U377,'O_Inputs_Growth STWs Override'!$AA$5:$AA$228,0)),'O_Inputs_Growth STWs'!V377)</f>
        <v>0</v>
      </c>
      <c r="W377" s="73" t="str">
        <f t="shared" si="5"/>
        <v>UUWWWTW0005_Capex</v>
      </c>
    </row>
    <row r="378" spans="1:23">
      <c r="A378" s="65" t="s">
        <v>90</v>
      </c>
      <c r="B378" s="65" t="s">
        <v>80</v>
      </c>
      <c r="C378" s="65" t="s">
        <v>81</v>
      </c>
      <c r="D378" s="67">
        <v>0</v>
      </c>
      <c r="E378" s="65" t="s">
        <v>110</v>
      </c>
      <c r="F378" s="65" t="s">
        <v>66</v>
      </c>
      <c r="G378" s="65" t="s">
        <v>111</v>
      </c>
      <c r="H378" s="65" t="s">
        <v>51</v>
      </c>
      <c r="I378" s="65" t="s">
        <v>86</v>
      </c>
      <c r="J378" s="65" t="s">
        <v>53</v>
      </c>
      <c r="K378" s="65" t="s">
        <v>54</v>
      </c>
      <c r="L378" s="66">
        <v>46155</v>
      </c>
      <c r="M378" s="65" t="s">
        <v>55</v>
      </c>
      <c r="N378" s="65" t="s">
        <v>48</v>
      </c>
      <c r="O378" s="65" t="s">
        <v>56</v>
      </c>
      <c r="P378" s="65" t="s">
        <v>87</v>
      </c>
      <c r="Q378" s="65" t="s">
        <v>107</v>
      </c>
      <c r="R378" s="65" t="s">
        <v>108</v>
      </c>
      <c r="S378" s="65" t="s">
        <v>87</v>
      </c>
      <c r="T378" s="65" t="s">
        <v>87</v>
      </c>
      <c r="U378" s="65" t="s">
        <v>178</v>
      </c>
      <c r="V378" s="67">
        <f>IF(AND(A378="ANH",D378&gt;0),INDEX('O_Inputs_Growth STWs Override'!$Z$5:$Z$228,MATCH('O_Inputs_Growth STWs Final'!A378&amp;"_"&amp;'O_Inputs_Growth STWs Final'!B378&amp;"_"&amp;E378&amp;"_"&amp;F378&amp;"_"&amp;U378,'O_Inputs_Growth STWs Override'!$AA$5:$AA$228,0)),'O_Inputs_Growth STWs'!V378)</f>
        <v>0</v>
      </c>
      <c r="W378" s="73" t="str">
        <f t="shared" si="5"/>
        <v>UUWWWTW0006_Capex</v>
      </c>
    </row>
    <row r="379" spans="1:23">
      <c r="A379" s="65" t="s">
        <v>90</v>
      </c>
      <c r="B379" s="65" t="s">
        <v>80</v>
      </c>
      <c r="C379" s="65" t="s">
        <v>81</v>
      </c>
      <c r="D379" s="67">
        <v>0</v>
      </c>
      <c r="E379" s="65" t="s">
        <v>110</v>
      </c>
      <c r="F379" s="65" t="s">
        <v>66</v>
      </c>
      <c r="G379" s="65" t="s">
        <v>111</v>
      </c>
      <c r="H379" s="65" t="s">
        <v>51</v>
      </c>
      <c r="I379" s="65" t="s">
        <v>86</v>
      </c>
      <c r="J379" s="65" t="s">
        <v>53</v>
      </c>
      <c r="K379" s="65" t="s">
        <v>54</v>
      </c>
      <c r="L379" s="66">
        <v>46155</v>
      </c>
      <c r="M379" s="65" t="s">
        <v>55</v>
      </c>
      <c r="N379" s="65" t="s">
        <v>48</v>
      </c>
      <c r="O379" s="65" t="s">
        <v>56</v>
      </c>
      <c r="P379" s="65" t="s">
        <v>87</v>
      </c>
      <c r="Q379" s="65" t="s">
        <v>107</v>
      </c>
      <c r="R379" s="65" t="s">
        <v>108</v>
      </c>
      <c r="S379" s="65" t="s">
        <v>87</v>
      </c>
      <c r="T379" s="65" t="s">
        <v>87</v>
      </c>
      <c r="U379" s="65" t="s">
        <v>179</v>
      </c>
      <c r="V379" s="67">
        <f>IF(AND(A379="ANH",D379&gt;0),INDEX('O_Inputs_Growth STWs Override'!$Z$5:$Z$228,MATCH('O_Inputs_Growth STWs Final'!A379&amp;"_"&amp;'O_Inputs_Growth STWs Final'!B379&amp;"_"&amp;E379&amp;"_"&amp;F379&amp;"_"&amp;U379,'O_Inputs_Growth STWs Override'!$AA$5:$AA$228,0)),'O_Inputs_Growth STWs'!V379)</f>
        <v>0</v>
      </c>
      <c r="W379" s="73" t="str">
        <f t="shared" si="5"/>
        <v>UUWWWTW0007_Capex</v>
      </c>
    </row>
    <row r="380" spans="1:23">
      <c r="A380" s="65" t="s">
        <v>90</v>
      </c>
      <c r="B380" s="65" t="s">
        <v>80</v>
      </c>
      <c r="C380" s="65" t="s">
        <v>81</v>
      </c>
      <c r="D380" s="67">
        <v>0</v>
      </c>
      <c r="E380" s="65" t="s">
        <v>110</v>
      </c>
      <c r="F380" s="65" t="s">
        <v>66</v>
      </c>
      <c r="G380" s="65" t="s">
        <v>111</v>
      </c>
      <c r="H380" s="65" t="s">
        <v>51</v>
      </c>
      <c r="I380" s="65" t="s">
        <v>86</v>
      </c>
      <c r="J380" s="65" t="s">
        <v>53</v>
      </c>
      <c r="K380" s="65" t="s">
        <v>54</v>
      </c>
      <c r="L380" s="66">
        <v>46155</v>
      </c>
      <c r="M380" s="65" t="s">
        <v>55</v>
      </c>
      <c r="N380" s="65" t="s">
        <v>48</v>
      </c>
      <c r="O380" s="65" t="s">
        <v>56</v>
      </c>
      <c r="P380" s="65" t="s">
        <v>87</v>
      </c>
      <c r="Q380" s="65" t="s">
        <v>107</v>
      </c>
      <c r="R380" s="65" t="s">
        <v>108</v>
      </c>
      <c r="S380" s="65" t="s">
        <v>87</v>
      </c>
      <c r="T380" s="65" t="s">
        <v>87</v>
      </c>
      <c r="U380" s="65" t="s">
        <v>180</v>
      </c>
      <c r="V380" s="67">
        <f>IF(AND(A380="ANH",D380&gt;0),INDEX('O_Inputs_Growth STWs Override'!$Z$5:$Z$228,MATCH('O_Inputs_Growth STWs Final'!A380&amp;"_"&amp;'O_Inputs_Growth STWs Final'!B380&amp;"_"&amp;E380&amp;"_"&amp;F380&amp;"_"&amp;U380,'O_Inputs_Growth STWs Override'!$AA$5:$AA$228,0)),'O_Inputs_Growth STWs'!V380)</f>
        <v>0</v>
      </c>
      <c r="W380" s="73" t="str">
        <f t="shared" si="5"/>
        <v>UUWWWTW0008_Capex</v>
      </c>
    </row>
    <row r="381" spans="1:23">
      <c r="A381" s="65" t="s">
        <v>90</v>
      </c>
      <c r="B381" s="65" t="s">
        <v>80</v>
      </c>
      <c r="C381" s="65" t="s">
        <v>81</v>
      </c>
      <c r="D381" s="67">
        <v>0</v>
      </c>
      <c r="E381" s="65" t="s">
        <v>110</v>
      </c>
      <c r="F381" s="65" t="s">
        <v>66</v>
      </c>
      <c r="G381" s="65" t="s">
        <v>111</v>
      </c>
      <c r="H381" s="65" t="s">
        <v>51</v>
      </c>
      <c r="I381" s="65" t="s">
        <v>86</v>
      </c>
      <c r="J381" s="65" t="s">
        <v>53</v>
      </c>
      <c r="K381" s="65" t="s">
        <v>54</v>
      </c>
      <c r="L381" s="66">
        <v>46155</v>
      </c>
      <c r="M381" s="65" t="s">
        <v>55</v>
      </c>
      <c r="N381" s="65" t="s">
        <v>48</v>
      </c>
      <c r="O381" s="65" t="s">
        <v>56</v>
      </c>
      <c r="P381" s="65" t="s">
        <v>87</v>
      </c>
      <c r="Q381" s="65" t="s">
        <v>107</v>
      </c>
      <c r="R381" s="65" t="s">
        <v>108</v>
      </c>
      <c r="S381" s="65" t="s">
        <v>87</v>
      </c>
      <c r="T381" s="65" t="s">
        <v>87</v>
      </c>
      <c r="U381" s="65" t="s">
        <v>181</v>
      </c>
      <c r="V381" s="67">
        <f>IF(AND(A381="ANH",D381&gt;0),INDEX('O_Inputs_Growth STWs Override'!$Z$5:$Z$228,MATCH('O_Inputs_Growth STWs Final'!A381&amp;"_"&amp;'O_Inputs_Growth STWs Final'!B381&amp;"_"&amp;E381&amp;"_"&amp;F381&amp;"_"&amp;U381,'O_Inputs_Growth STWs Override'!$AA$5:$AA$228,0)),'O_Inputs_Growth STWs'!V381)</f>
        <v>0</v>
      </c>
      <c r="W381" s="73" t="str">
        <f t="shared" si="5"/>
        <v>UUWWWTW0009_Capex</v>
      </c>
    </row>
    <row r="382" spans="1:23">
      <c r="A382" s="65" t="s">
        <v>90</v>
      </c>
      <c r="B382" s="65" t="s">
        <v>80</v>
      </c>
      <c r="C382" s="65" t="s">
        <v>81</v>
      </c>
      <c r="D382" s="67">
        <v>0</v>
      </c>
      <c r="E382" s="65" t="s">
        <v>110</v>
      </c>
      <c r="F382" s="65" t="s">
        <v>66</v>
      </c>
      <c r="G382" s="65" t="s">
        <v>111</v>
      </c>
      <c r="H382" s="65" t="s">
        <v>51</v>
      </c>
      <c r="I382" s="65" t="s">
        <v>86</v>
      </c>
      <c r="J382" s="65" t="s">
        <v>53</v>
      </c>
      <c r="K382" s="65" t="s">
        <v>54</v>
      </c>
      <c r="L382" s="66">
        <v>46155</v>
      </c>
      <c r="M382" s="65" t="s">
        <v>55</v>
      </c>
      <c r="N382" s="65" t="s">
        <v>48</v>
      </c>
      <c r="O382" s="65" t="s">
        <v>56</v>
      </c>
      <c r="P382" s="65" t="s">
        <v>87</v>
      </c>
      <c r="Q382" s="65" t="s">
        <v>107</v>
      </c>
      <c r="R382" s="65" t="s">
        <v>108</v>
      </c>
      <c r="S382" s="65" t="s">
        <v>87</v>
      </c>
      <c r="T382" s="65" t="s">
        <v>87</v>
      </c>
      <c r="U382" s="65" t="s">
        <v>182</v>
      </c>
      <c r="V382" s="67">
        <f>IF(AND(A382="ANH",D382&gt;0),INDEX('O_Inputs_Growth STWs Override'!$Z$5:$Z$228,MATCH('O_Inputs_Growth STWs Final'!A382&amp;"_"&amp;'O_Inputs_Growth STWs Final'!B382&amp;"_"&amp;E382&amp;"_"&amp;F382&amp;"_"&amp;U382,'O_Inputs_Growth STWs Override'!$AA$5:$AA$228,0)),'O_Inputs_Growth STWs'!V382)</f>
        <v>0</v>
      </c>
      <c r="W382" s="73" t="str">
        <f t="shared" si="5"/>
        <v>UUWWWTW0010_Capex</v>
      </c>
    </row>
    <row r="383" spans="1:23">
      <c r="A383" s="65" t="s">
        <v>90</v>
      </c>
      <c r="B383" s="65" t="s">
        <v>80</v>
      </c>
      <c r="C383" s="65" t="s">
        <v>81</v>
      </c>
      <c r="D383" s="67">
        <v>0</v>
      </c>
      <c r="E383" s="65" t="s">
        <v>110</v>
      </c>
      <c r="F383" s="65" t="s">
        <v>66</v>
      </c>
      <c r="G383" s="65" t="s">
        <v>111</v>
      </c>
      <c r="H383" s="65" t="s">
        <v>51</v>
      </c>
      <c r="I383" s="65" t="s">
        <v>86</v>
      </c>
      <c r="J383" s="65" t="s">
        <v>53</v>
      </c>
      <c r="K383" s="65" t="s">
        <v>54</v>
      </c>
      <c r="L383" s="66">
        <v>46155</v>
      </c>
      <c r="M383" s="65" t="s">
        <v>55</v>
      </c>
      <c r="N383" s="65" t="s">
        <v>48</v>
      </c>
      <c r="O383" s="65" t="s">
        <v>56</v>
      </c>
      <c r="P383" s="65" t="s">
        <v>87</v>
      </c>
      <c r="Q383" s="65" t="s">
        <v>107</v>
      </c>
      <c r="R383" s="65" t="s">
        <v>108</v>
      </c>
      <c r="S383" s="65" t="s">
        <v>87</v>
      </c>
      <c r="T383" s="65" t="s">
        <v>87</v>
      </c>
      <c r="U383" s="65" t="s">
        <v>183</v>
      </c>
      <c r="V383" s="67">
        <f>IF(AND(A383="ANH",D383&gt;0),INDEX('O_Inputs_Growth STWs Override'!$Z$5:$Z$228,MATCH('O_Inputs_Growth STWs Final'!A383&amp;"_"&amp;'O_Inputs_Growth STWs Final'!B383&amp;"_"&amp;E383&amp;"_"&amp;F383&amp;"_"&amp;U383,'O_Inputs_Growth STWs Override'!$AA$5:$AA$228,0)),'O_Inputs_Growth STWs'!V383)</f>
        <v>0</v>
      </c>
      <c r="W383" s="73" t="str">
        <f t="shared" si="5"/>
        <v>UUWWWTW0011_Capex</v>
      </c>
    </row>
    <row r="384" spans="1:23">
      <c r="A384" s="65" t="s">
        <v>90</v>
      </c>
      <c r="B384" s="65" t="s">
        <v>80</v>
      </c>
      <c r="C384" s="65" t="s">
        <v>81</v>
      </c>
      <c r="D384" s="67">
        <v>0</v>
      </c>
      <c r="E384" s="65" t="s">
        <v>110</v>
      </c>
      <c r="F384" s="65" t="s">
        <v>66</v>
      </c>
      <c r="G384" s="65" t="s">
        <v>111</v>
      </c>
      <c r="H384" s="65" t="s">
        <v>51</v>
      </c>
      <c r="I384" s="65" t="s">
        <v>86</v>
      </c>
      <c r="J384" s="65" t="s">
        <v>53</v>
      </c>
      <c r="K384" s="65" t="s">
        <v>54</v>
      </c>
      <c r="L384" s="66">
        <v>46155</v>
      </c>
      <c r="M384" s="65" t="s">
        <v>55</v>
      </c>
      <c r="N384" s="65" t="s">
        <v>48</v>
      </c>
      <c r="O384" s="65" t="s">
        <v>56</v>
      </c>
      <c r="P384" s="65" t="s">
        <v>87</v>
      </c>
      <c r="Q384" s="65" t="s">
        <v>107</v>
      </c>
      <c r="R384" s="65" t="s">
        <v>108</v>
      </c>
      <c r="S384" s="65" t="s">
        <v>87</v>
      </c>
      <c r="T384" s="65" t="s">
        <v>87</v>
      </c>
      <c r="U384" s="65" t="s">
        <v>184</v>
      </c>
      <c r="V384" s="67">
        <f>IF(AND(A384="ANH",D384&gt;0),INDEX('O_Inputs_Growth STWs Override'!$Z$5:$Z$228,MATCH('O_Inputs_Growth STWs Final'!A384&amp;"_"&amp;'O_Inputs_Growth STWs Final'!B384&amp;"_"&amp;E384&amp;"_"&amp;F384&amp;"_"&amp;U384,'O_Inputs_Growth STWs Override'!$AA$5:$AA$228,0)),'O_Inputs_Growth STWs'!V384)</f>
        <v>0</v>
      </c>
      <c r="W384" s="73" t="str">
        <f t="shared" si="5"/>
        <v>UUWWWTW0012_Capex</v>
      </c>
    </row>
    <row r="385" spans="1:23">
      <c r="A385" s="65" t="s">
        <v>90</v>
      </c>
      <c r="B385" s="65" t="s">
        <v>80</v>
      </c>
      <c r="C385" s="65" t="s">
        <v>81</v>
      </c>
      <c r="D385" s="67">
        <v>0</v>
      </c>
      <c r="E385" s="65" t="s">
        <v>110</v>
      </c>
      <c r="F385" s="65" t="s">
        <v>66</v>
      </c>
      <c r="G385" s="65" t="s">
        <v>111</v>
      </c>
      <c r="H385" s="65" t="s">
        <v>51</v>
      </c>
      <c r="I385" s="65" t="s">
        <v>86</v>
      </c>
      <c r="J385" s="65" t="s">
        <v>53</v>
      </c>
      <c r="K385" s="65" t="s">
        <v>54</v>
      </c>
      <c r="L385" s="66">
        <v>46155</v>
      </c>
      <c r="M385" s="65" t="s">
        <v>55</v>
      </c>
      <c r="N385" s="65" t="s">
        <v>48</v>
      </c>
      <c r="O385" s="65" t="s">
        <v>56</v>
      </c>
      <c r="P385" s="65" t="s">
        <v>87</v>
      </c>
      <c r="Q385" s="65" t="s">
        <v>107</v>
      </c>
      <c r="R385" s="65" t="s">
        <v>108</v>
      </c>
      <c r="S385" s="65" t="s">
        <v>87</v>
      </c>
      <c r="T385" s="65" t="s">
        <v>87</v>
      </c>
      <c r="U385" s="65" t="s">
        <v>187</v>
      </c>
      <c r="V385" s="67">
        <f>IF(AND(A385="ANH",D385&gt;0),INDEX('O_Inputs_Growth STWs Override'!$Z$5:$Z$228,MATCH('O_Inputs_Growth STWs Final'!A385&amp;"_"&amp;'O_Inputs_Growth STWs Final'!B385&amp;"_"&amp;E385&amp;"_"&amp;F385&amp;"_"&amp;U385,'O_Inputs_Growth STWs Override'!$AA$5:$AA$228,0)),'O_Inputs_Growth STWs'!V385)</f>
        <v>0</v>
      </c>
      <c r="W385" s="73" t="str">
        <f t="shared" si="5"/>
        <v>UUWWWTW0015_Capex</v>
      </c>
    </row>
    <row r="386" spans="1:23">
      <c r="A386" s="65" t="s">
        <v>90</v>
      </c>
      <c r="B386" s="65" t="s">
        <v>80</v>
      </c>
      <c r="C386" s="65" t="s">
        <v>81</v>
      </c>
      <c r="D386" s="67">
        <v>0</v>
      </c>
      <c r="E386" s="65" t="s">
        <v>110</v>
      </c>
      <c r="F386" s="65" t="s">
        <v>66</v>
      </c>
      <c r="G386" s="65" t="s">
        <v>111</v>
      </c>
      <c r="H386" s="65" t="s">
        <v>51</v>
      </c>
      <c r="I386" s="65" t="s">
        <v>86</v>
      </c>
      <c r="J386" s="65" t="s">
        <v>53</v>
      </c>
      <c r="K386" s="65" t="s">
        <v>54</v>
      </c>
      <c r="L386" s="66">
        <v>46155</v>
      </c>
      <c r="M386" s="65" t="s">
        <v>55</v>
      </c>
      <c r="N386" s="65" t="s">
        <v>48</v>
      </c>
      <c r="O386" s="65" t="s">
        <v>56</v>
      </c>
      <c r="P386" s="65" t="s">
        <v>87</v>
      </c>
      <c r="Q386" s="65" t="s">
        <v>107</v>
      </c>
      <c r="R386" s="65" t="s">
        <v>108</v>
      </c>
      <c r="S386" s="65" t="s">
        <v>87</v>
      </c>
      <c r="T386" s="65" t="s">
        <v>87</v>
      </c>
      <c r="U386" s="65" t="s">
        <v>189</v>
      </c>
      <c r="V386" s="67">
        <f>IF(AND(A386="ANH",D386&gt;0),INDEX('O_Inputs_Growth STWs Override'!$Z$5:$Z$228,MATCH('O_Inputs_Growth STWs Final'!A386&amp;"_"&amp;'O_Inputs_Growth STWs Final'!B386&amp;"_"&amp;E386&amp;"_"&amp;F386&amp;"_"&amp;U386,'O_Inputs_Growth STWs Override'!$AA$5:$AA$228,0)),'O_Inputs_Growth STWs'!V386)</f>
        <v>0</v>
      </c>
      <c r="W386" s="73" t="str">
        <f t="shared" si="5"/>
        <v>UUWWWTW0017_Capex</v>
      </c>
    </row>
    <row r="387" spans="1:23">
      <c r="A387" s="65" t="s">
        <v>90</v>
      </c>
      <c r="B387" s="65" t="s">
        <v>80</v>
      </c>
      <c r="C387" s="65" t="s">
        <v>81</v>
      </c>
      <c r="D387" s="67">
        <v>0</v>
      </c>
      <c r="E387" s="65" t="s">
        <v>110</v>
      </c>
      <c r="F387" s="65" t="s">
        <v>66</v>
      </c>
      <c r="G387" s="65" t="s">
        <v>111</v>
      </c>
      <c r="H387" s="65" t="s">
        <v>51</v>
      </c>
      <c r="I387" s="65" t="s">
        <v>86</v>
      </c>
      <c r="J387" s="65" t="s">
        <v>53</v>
      </c>
      <c r="K387" s="65" t="s">
        <v>54</v>
      </c>
      <c r="L387" s="66">
        <v>46155</v>
      </c>
      <c r="M387" s="65" t="s">
        <v>55</v>
      </c>
      <c r="N387" s="65" t="s">
        <v>48</v>
      </c>
      <c r="O387" s="65" t="s">
        <v>56</v>
      </c>
      <c r="P387" s="65" t="s">
        <v>87</v>
      </c>
      <c r="Q387" s="65" t="s">
        <v>107</v>
      </c>
      <c r="R387" s="65" t="s">
        <v>108</v>
      </c>
      <c r="S387" s="65" t="s">
        <v>87</v>
      </c>
      <c r="T387" s="65" t="s">
        <v>87</v>
      </c>
      <c r="U387" s="65" t="s">
        <v>190</v>
      </c>
      <c r="V387" s="67">
        <f>IF(AND(A387="ANH",D387&gt;0),INDEX('O_Inputs_Growth STWs Override'!$Z$5:$Z$228,MATCH('O_Inputs_Growth STWs Final'!A387&amp;"_"&amp;'O_Inputs_Growth STWs Final'!B387&amp;"_"&amp;E387&amp;"_"&amp;F387&amp;"_"&amp;U387,'O_Inputs_Growth STWs Override'!$AA$5:$AA$228,0)),'O_Inputs_Growth STWs'!V387)</f>
        <v>0</v>
      </c>
      <c r="W387" s="73" t="str">
        <f t="shared" si="5"/>
        <v>UUWWWTW0018_Capex</v>
      </c>
    </row>
    <row r="388" spans="1:23">
      <c r="A388" s="65" t="s">
        <v>90</v>
      </c>
      <c r="B388" s="65" t="s">
        <v>80</v>
      </c>
      <c r="C388" s="65" t="s">
        <v>81</v>
      </c>
      <c r="D388" s="67">
        <v>0</v>
      </c>
      <c r="E388" s="65" t="s">
        <v>110</v>
      </c>
      <c r="F388" s="65" t="s">
        <v>66</v>
      </c>
      <c r="G388" s="65" t="s">
        <v>111</v>
      </c>
      <c r="H388" s="65" t="s">
        <v>51</v>
      </c>
      <c r="I388" s="65" t="s">
        <v>86</v>
      </c>
      <c r="J388" s="65" t="s">
        <v>53</v>
      </c>
      <c r="K388" s="65" t="s">
        <v>54</v>
      </c>
      <c r="L388" s="66">
        <v>46155</v>
      </c>
      <c r="M388" s="65" t="s">
        <v>55</v>
      </c>
      <c r="N388" s="65" t="s">
        <v>48</v>
      </c>
      <c r="O388" s="65" t="s">
        <v>56</v>
      </c>
      <c r="P388" s="65" t="s">
        <v>87</v>
      </c>
      <c r="Q388" s="65" t="s">
        <v>107</v>
      </c>
      <c r="R388" s="65" t="s">
        <v>108</v>
      </c>
      <c r="S388" s="65" t="s">
        <v>87</v>
      </c>
      <c r="T388" s="65" t="s">
        <v>87</v>
      </c>
      <c r="U388" s="65" t="s">
        <v>191</v>
      </c>
      <c r="V388" s="67">
        <f>IF(AND(A388="ANH",D388&gt;0),INDEX('O_Inputs_Growth STWs Override'!$Z$5:$Z$228,MATCH('O_Inputs_Growth STWs Final'!A388&amp;"_"&amp;'O_Inputs_Growth STWs Final'!B388&amp;"_"&amp;E388&amp;"_"&amp;F388&amp;"_"&amp;U388,'O_Inputs_Growth STWs Override'!$AA$5:$AA$228,0)),'O_Inputs_Growth STWs'!V388)</f>
        <v>0</v>
      </c>
      <c r="W388" s="73" t="str">
        <f t="shared" si="5"/>
        <v>UUWWWTW0019_Capex</v>
      </c>
    </row>
    <row r="389" spans="1:23">
      <c r="A389" s="65" t="s">
        <v>90</v>
      </c>
      <c r="B389" s="65" t="s">
        <v>80</v>
      </c>
      <c r="C389" s="65" t="s">
        <v>81</v>
      </c>
      <c r="D389" s="67">
        <v>0</v>
      </c>
      <c r="E389" s="65" t="s">
        <v>110</v>
      </c>
      <c r="F389" s="65" t="s">
        <v>66</v>
      </c>
      <c r="G389" s="65" t="s">
        <v>111</v>
      </c>
      <c r="H389" s="65" t="s">
        <v>51</v>
      </c>
      <c r="I389" s="65" t="s">
        <v>86</v>
      </c>
      <c r="J389" s="65" t="s">
        <v>53</v>
      </c>
      <c r="K389" s="65" t="s">
        <v>54</v>
      </c>
      <c r="L389" s="66">
        <v>46155</v>
      </c>
      <c r="M389" s="65" t="s">
        <v>55</v>
      </c>
      <c r="N389" s="65" t="s">
        <v>48</v>
      </c>
      <c r="O389" s="65" t="s">
        <v>56</v>
      </c>
      <c r="P389" s="65" t="s">
        <v>87</v>
      </c>
      <c r="Q389" s="65" t="s">
        <v>107</v>
      </c>
      <c r="R389" s="65" t="s">
        <v>108</v>
      </c>
      <c r="S389" s="65" t="s">
        <v>87</v>
      </c>
      <c r="T389" s="65" t="s">
        <v>87</v>
      </c>
      <c r="U389" s="65" t="s">
        <v>192</v>
      </c>
      <c r="V389" s="67">
        <f>IF(AND(A389="ANH",D389&gt;0),INDEX('O_Inputs_Growth STWs Override'!$Z$5:$Z$228,MATCH('O_Inputs_Growth STWs Final'!A389&amp;"_"&amp;'O_Inputs_Growth STWs Final'!B389&amp;"_"&amp;E389&amp;"_"&amp;F389&amp;"_"&amp;U389,'O_Inputs_Growth STWs Override'!$AA$5:$AA$228,0)),'O_Inputs_Growth STWs'!V389)</f>
        <v>0</v>
      </c>
      <c r="W389" s="73" t="str">
        <f t="shared" si="5"/>
        <v>UUWWWTW0020_Capex</v>
      </c>
    </row>
    <row r="390" spans="1:23">
      <c r="A390" s="65" t="s">
        <v>90</v>
      </c>
      <c r="B390" s="65" t="s">
        <v>80</v>
      </c>
      <c r="C390" s="65" t="s">
        <v>81</v>
      </c>
      <c r="D390" s="67">
        <v>0</v>
      </c>
      <c r="E390" s="65" t="s">
        <v>110</v>
      </c>
      <c r="F390" s="65" t="s">
        <v>66</v>
      </c>
      <c r="G390" s="65" t="s">
        <v>111</v>
      </c>
      <c r="H390" s="65" t="s">
        <v>51</v>
      </c>
      <c r="I390" s="65" t="s">
        <v>86</v>
      </c>
      <c r="J390" s="65" t="s">
        <v>53</v>
      </c>
      <c r="K390" s="65" t="s">
        <v>54</v>
      </c>
      <c r="L390" s="66">
        <v>46155</v>
      </c>
      <c r="M390" s="65" t="s">
        <v>55</v>
      </c>
      <c r="N390" s="65" t="s">
        <v>48</v>
      </c>
      <c r="O390" s="65" t="s">
        <v>56</v>
      </c>
      <c r="P390" s="65" t="s">
        <v>87</v>
      </c>
      <c r="Q390" s="65" t="s">
        <v>107</v>
      </c>
      <c r="R390" s="65" t="s">
        <v>108</v>
      </c>
      <c r="S390" s="65" t="s">
        <v>87</v>
      </c>
      <c r="T390" s="65" t="s">
        <v>87</v>
      </c>
      <c r="U390" s="65" t="s">
        <v>194</v>
      </c>
      <c r="V390" s="67">
        <f>IF(AND(A390="ANH",D390&gt;0),INDEX('O_Inputs_Growth STWs Override'!$Z$5:$Z$228,MATCH('O_Inputs_Growth STWs Final'!A390&amp;"_"&amp;'O_Inputs_Growth STWs Final'!B390&amp;"_"&amp;E390&amp;"_"&amp;F390&amp;"_"&amp;U390,'O_Inputs_Growth STWs Override'!$AA$5:$AA$228,0)),'O_Inputs_Growth STWs'!V390)</f>
        <v>0</v>
      </c>
      <c r="W390" s="73" t="str">
        <f t="shared" ref="W390:W453" si="6">CONCATENATE(U390,"_",C390)</f>
        <v>UUWWWTW0022_Capex</v>
      </c>
    </row>
    <row r="391" spans="1:23">
      <c r="A391" s="65" t="s">
        <v>90</v>
      </c>
      <c r="B391" s="65" t="s">
        <v>80</v>
      </c>
      <c r="C391" s="65" t="s">
        <v>81</v>
      </c>
      <c r="D391" s="67">
        <v>0</v>
      </c>
      <c r="E391" s="65" t="s">
        <v>110</v>
      </c>
      <c r="F391" s="65" t="s">
        <v>66</v>
      </c>
      <c r="G391" s="65" t="s">
        <v>111</v>
      </c>
      <c r="H391" s="65" t="s">
        <v>51</v>
      </c>
      <c r="I391" s="65" t="s">
        <v>86</v>
      </c>
      <c r="J391" s="65" t="s">
        <v>53</v>
      </c>
      <c r="K391" s="65" t="s">
        <v>54</v>
      </c>
      <c r="L391" s="66">
        <v>46155</v>
      </c>
      <c r="M391" s="65" t="s">
        <v>55</v>
      </c>
      <c r="N391" s="65" t="s">
        <v>48</v>
      </c>
      <c r="O391" s="65" t="s">
        <v>56</v>
      </c>
      <c r="P391" s="65" t="s">
        <v>87</v>
      </c>
      <c r="Q391" s="65" t="s">
        <v>107</v>
      </c>
      <c r="R391" s="65" t="s">
        <v>108</v>
      </c>
      <c r="S391" s="65" t="s">
        <v>87</v>
      </c>
      <c r="T391" s="65" t="s">
        <v>87</v>
      </c>
      <c r="U391" s="65" t="s">
        <v>195</v>
      </c>
      <c r="V391" s="67">
        <f>IF(AND(A391="ANH",D391&gt;0),INDEX('O_Inputs_Growth STWs Override'!$Z$5:$Z$228,MATCH('O_Inputs_Growth STWs Final'!A391&amp;"_"&amp;'O_Inputs_Growth STWs Final'!B391&amp;"_"&amp;E391&amp;"_"&amp;F391&amp;"_"&amp;U391,'O_Inputs_Growth STWs Override'!$AA$5:$AA$228,0)),'O_Inputs_Growth STWs'!V391)</f>
        <v>0</v>
      </c>
      <c r="W391" s="73" t="str">
        <f t="shared" si="6"/>
        <v>UUWWWTW0023_Capex</v>
      </c>
    </row>
    <row r="392" spans="1:23">
      <c r="A392" s="65" t="s">
        <v>90</v>
      </c>
      <c r="B392" s="65" t="s">
        <v>80</v>
      </c>
      <c r="C392" s="65" t="s">
        <v>81</v>
      </c>
      <c r="D392" s="67">
        <v>0</v>
      </c>
      <c r="E392" s="65" t="s">
        <v>110</v>
      </c>
      <c r="F392" s="65" t="s">
        <v>66</v>
      </c>
      <c r="G392" s="65" t="s">
        <v>111</v>
      </c>
      <c r="H392" s="65" t="s">
        <v>51</v>
      </c>
      <c r="I392" s="65" t="s">
        <v>86</v>
      </c>
      <c r="J392" s="65" t="s">
        <v>53</v>
      </c>
      <c r="K392" s="65" t="s">
        <v>54</v>
      </c>
      <c r="L392" s="66">
        <v>46155</v>
      </c>
      <c r="M392" s="65" t="s">
        <v>55</v>
      </c>
      <c r="N392" s="65" t="s">
        <v>48</v>
      </c>
      <c r="O392" s="65" t="s">
        <v>56</v>
      </c>
      <c r="P392" s="65" t="s">
        <v>87</v>
      </c>
      <c r="Q392" s="65" t="s">
        <v>107</v>
      </c>
      <c r="R392" s="65" t="s">
        <v>108</v>
      </c>
      <c r="S392" s="65" t="s">
        <v>87</v>
      </c>
      <c r="T392" s="65" t="s">
        <v>87</v>
      </c>
      <c r="U392" s="65" t="s">
        <v>196</v>
      </c>
      <c r="V392" s="67">
        <f>IF(AND(A392="ANH",D392&gt;0),INDEX('O_Inputs_Growth STWs Override'!$Z$5:$Z$228,MATCH('O_Inputs_Growth STWs Final'!A392&amp;"_"&amp;'O_Inputs_Growth STWs Final'!B392&amp;"_"&amp;E392&amp;"_"&amp;F392&amp;"_"&amp;U392,'O_Inputs_Growth STWs Override'!$AA$5:$AA$228,0)),'O_Inputs_Growth STWs'!V392)</f>
        <v>0</v>
      </c>
      <c r="W392" s="73" t="str">
        <f t="shared" si="6"/>
        <v>UUWWWTW0024_Capex</v>
      </c>
    </row>
    <row r="393" spans="1:23">
      <c r="A393" s="65" t="s">
        <v>90</v>
      </c>
      <c r="B393" s="65" t="s">
        <v>80</v>
      </c>
      <c r="C393" s="65" t="s">
        <v>81</v>
      </c>
      <c r="D393" s="67">
        <v>0</v>
      </c>
      <c r="E393" s="65" t="s">
        <v>110</v>
      </c>
      <c r="F393" s="65" t="s">
        <v>66</v>
      </c>
      <c r="G393" s="65" t="s">
        <v>111</v>
      </c>
      <c r="H393" s="65" t="s">
        <v>51</v>
      </c>
      <c r="I393" s="65" t="s">
        <v>86</v>
      </c>
      <c r="J393" s="65" t="s">
        <v>53</v>
      </c>
      <c r="K393" s="65" t="s">
        <v>54</v>
      </c>
      <c r="L393" s="66">
        <v>46155</v>
      </c>
      <c r="M393" s="65" t="s">
        <v>55</v>
      </c>
      <c r="N393" s="65" t="s">
        <v>48</v>
      </c>
      <c r="O393" s="65" t="s">
        <v>56</v>
      </c>
      <c r="P393" s="65" t="s">
        <v>87</v>
      </c>
      <c r="Q393" s="65" t="s">
        <v>107</v>
      </c>
      <c r="R393" s="65" t="s">
        <v>108</v>
      </c>
      <c r="S393" s="65" t="s">
        <v>87</v>
      </c>
      <c r="T393" s="65" t="s">
        <v>87</v>
      </c>
      <c r="U393" s="65" t="s">
        <v>198</v>
      </c>
      <c r="V393" s="67">
        <f>IF(AND(A393="ANH",D393&gt;0),INDEX('O_Inputs_Growth STWs Override'!$Z$5:$Z$228,MATCH('O_Inputs_Growth STWs Final'!A393&amp;"_"&amp;'O_Inputs_Growth STWs Final'!B393&amp;"_"&amp;E393&amp;"_"&amp;F393&amp;"_"&amp;U393,'O_Inputs_Growth STWs Override'!$AA$5:$AA$228,0)),'O_Inputs_Growth STWs'!V393)</f>
        <v>0</v>
      </c>
      <c r="W393" s="73" t="str">
        <f t="shared" si="6"/>
        <v>UUWWWTW0026_Capex</v>
      </c>
    </row>
    <row r="394" spans="1:23">
      <c r="A394" s="65" t="s">
        <v>90</v>
      </c>
      <c r="B394" s="65" t="s">
        <v>80</v>
      </c>
      <c r="C394" s="65" t="s">
        <v>81</v>
      </c>
      <c r="D394" s="67">
        <v>0</v>
      </c>
      <c r="E394" s="65" t="s">
        <v>110</v>
      </c>
      <c r="F394" s="65" t="s">
        <v>66</v>
      </c>
      <c r="G394" s="65" t="s">
        <v>111</v>
      </c>
      <c r="H394" s="65" t="s">
        <v>51</v>
      </c>
      <c r="I394" s="65" t="s">
        <v>86</v>
      </c>
      <c r="J394" s="65" t="s">
        <v>53</v>
      </c>
      <c r="K394" s="65" t="s">
        <v>54</v>
      </c>
      <c r="L394" s="66">
        <v>46155</v>
      </c>
      <c r="M394" s="65" t="s">
        <v>55</v>
      </c>
      <c r="N394" s="65" t="s">
        <v>48</v>
      </c>
      <c r="O394" s="65" t="s">
        <v>56</v>
      </c>
      <c r="P394" s="65" t="s">
        <v>87</v>
      </c>
      <c r="Q394" s="65" t="s">
        <v>107</v>
      </c>
      <c r="R394" s="65" t="s">
        <v>108</v>
      </c>
      <c r="S394" s="65" t="s">
        <v>87</v>
      </c>
      <c r="T394" s="65" t="s">
        <v>87</v>
      </c>
      <c r="U394" s="65" t="s">
        <v>200</v>
      </c>
      <c r="V394" s="67">
        <f>IF(AND(A394="ANH",D394&gt;0),INDEX('O_Inputs_Growth STWs Override'!$Z$5:$Z$228,MATCH('O_Inputs_Growth STWs Final'!A394&amp;"_"&amp;'O_Inputs_Growth STWs Final'!B394&amp;"_"&amp;E394&amp;"_"&amp;F394&amp;"_"&amp;U394,'O_Inputs_Growth STWs Override'!$AA$5:$AA$228,0)),'O_Inputs_Growth STWs'!V394)</f>
        <v>0</v>
      </c>
      <c r="W394" s="73" t="str">
        <f t="shared" si="6"/>
        <v>UUWWWTW0028_Capex</v>
      </c>
    </row>
    <row r="395" spans="1:23">
      <c r="A395" s="65" t="s">
        <v>90</v>
      </c>
      <c r="B395" s="65" t="s">
        <v>80</v>
      </c>
      <c r="C395" s="65" t="s">
        <v>81</v>
      </c>
      <c r="D395" s="67">
        <v>0</v>
      </c>
      <c r="E395" s="65" t="s">
        <v>110</v>
      </c>
      <c r="F395" s="65" t="s">
        <v>66</v>
      </c>
      <c r="G395" s="65" t="s">
        <v>111</v>
      </c>
      <c r="H395" s="65" t="s">
        <v>51</v>
      </c>
      <c r="I395" s="65" t="s">
        <v>86</v>
      </c>
      <c r="J395" s="65" t="s">
        <v>53</v>
      </c>
      <c r="K395" s="65" t="s">
        <v>54</v>
      </c>
      <c r="L395" s="66">
        <v>46155</v>
      </c>
      <c r="M395" s="65" t="s">
        <v>55</v>
      </c>
      <c r="N395" s="65" t="s">
        <v>48</v>
      </c>
      <c r="O395" s="65" t="s">
        <v>56</v>
      </c>
      <c r="P395" s="65" t="s">
        <v>87</v>
      </c>
      <c r="Q395" s="65" t="s">
        <v>107</v>
      </c>
      <c r="R395" s="65" t="s">
        <v>108</v>
      </c>
      <c r="S395" s="65" t="s">
        <v>87</v>
      </c>
      <c r="T395" s="65" t="s">
        <v>87</v>
      </c>
      <c r="U395" s="65" t="s">
        <v>201</v>
      </c>
      <c r="V395" s="67">
        <f>IF(AND(A395="ANH",D395&gt;0),INDEX('O_Inputs_Growth STWs Override'!$Z$5:$Z$228,MATCH('O_Inputs_Growth STWs Final'!A395&amp;"_"&amp;'O_Inputs_Growth STWs Final'!B395&amp;"_"&amp;E395&amp;"_"&amp;F395&amp;"_"&amp;U395,'O_Inputs_Growth STWs Override'!$AA$5:$AA$228,0)),'O_Inputs_Growth STWs'!V395)</f>
        <v>0</v>
      </c>
      <c r="W395" s="73" t="str">
        <f t="shared" si="6"/>
        <v>UUWWWTW0029_Capex</v>
      </c>
    </row>
    <row r="396" spans="1:23">
      <c r="A396" s="65" t="s">
        <v>90</v>
      </c>
      <c r="B396" s="65" t="s">
        <v>80</v>
      </c>
      <c r="C396" s="65" t="s">
        <v>81</v>
      </c>
      <c r="D396" s="67">
        <v>0</v>
      </c>
      <c r="E396" s="65" t="s">
        <v>110</v>
      </c>
      <c r="F396" s="65" t="s">
        <v>66</v>
      </c>
      <c r="G396" s="65" t="s">
        <v>111</v>
      </c>
      <c r="H396" s="65" t="s">
        <v>51</v>
      </c>
      <c r="I396" s="65" t="s">
        <v>86</v>
      </c>
      <c r="J396" s="65" t="s">
        <v>53</v>
      </c>
      <c r="K396" s="65" t="s">
        <v>54</v>
      </c>
      <c r="L396" s="66">
        <v>46155</v>
      </c>
      <c r="M396" s="65" t="s">
        <v>55</v>
      </c>
      <c r="N396" s="65" t="s">
        <v>48</v>
      </c>
      <c r="O396" s="65" t="s">
        <v>56</v>
      </c>
      <c r="P396" s="65" t="s">
        <v>87</v>
      </c>
      <c r="Q396" s="65" t="s">
        <v>107</v>
      </c>
      <c r="R396" s="65" t="s">
        <v>108</v>
      </c>
      <c r="S396" s="65" t="s">
        <v>87</v>
      </c>
      <c r="T396" s="65" t="s">
        <v>87</v>
      </c>
      <c r="U396" s="65" t="s">
        <v>202</v>
      </c>
      <c r="V396" s="67">
        <f>IF(AND(A396="ANH",D396&gt;0),INDEX('O_Inputs_Growth STWs Override'!$Z$5:$Z$228,MATCH('O_Inputs_Growth STWs Final'!A396&amp;"_"&amp;'O_Inputs_Growth STWs Final'!B396&amp;"_"&amp;E396&amp;"_"&amp;F396&amp;"_"&amp;U396,'O_Inputs_Growth STWs Override'!$AA$5:$AA$228,0)),'O_Inputs_Growth STWs'!V396)</f>
        <v>0</v>
      </c>
      <c r="W396" s="73" t="str">
        <f t="shared" si="6"/>
        <v>UUWWWTW0030_Capex</v>
      </c>
    </row>
    <row r="397" spans="1:23">
      <c r="A397" s="65" t="s">
        <v>90</v>
      </c>
      <c r="B397" s="65" t="s">
        <v>80</v>
      </c>
      <c r="C397" s="65" t="s">
        <v>81</v>
      </c>
      <c r="D397" s="67">
        <v>0</v>
      </c>
      <c r="E397" s="65" t="s">
        <v>110</v>
      </c>
      <c r="F397" s="65" t="s">
        <v>66</v>
      </c>
      <c r="G397" s="65" t="s">
        <v>111</v>
      </c>
      <c r="H397" s="65" t="s">
        <v>51</v>
      </c>
      <c r="I397" s="65" t="s">
        <v>86</v>
      </c>
      <c r="J397" s="65" t="s">
        <v>53</v>
      </c>
      <c r="K397" s="65" t="s">
        <v>54</v>
      </c>
      <c r="L397" s="66">
        <v>46155</v>
      </c>
      <c r="M397" s="65" t="s">
        <v>55</v>
      </c>
      <c r="N397" s="65" t="s">
        <v>48</v>
      </c>
      <c r="O397" s="65" t="s">
        <v>56</v>
      </c>
      <c r="P397" s="65" t="s">
        <v>87</v>
      </c>
      <c r="Q397" s="65" t="s">
        <v>107</v>
      </c>
      <c r="R397" s="65" t="s">
        <v>108</v>
      </c>
      <c r="S397" s="65" t="s">
        <v>87</v>
      </c>
      <c r="T397" s="65" t="s">
        <v>87</v>
      </c>
      <c r="U397" s="65" t="s">
        <v>203</v>
      </c>
      <c r="V397" s="67">
        <f>IF(AND(A397="ANH",D397&gt;0),INDEX('O_Inputs_Growth STWs Override'!$Z$5:$Z$228,MATCH('O_Inputs_Growth STWs Final'!A397&amp;"_"&amp;'O_Inputs_Growth STWs Final'!B397&amp;"_"&amp;E397&amp;"_"&amp;F397&amp;"_"&amp;U397,'O_Inputs_Growth STWs Override'!$AA$5:$AA$228,0)),'O_Inputs_Growth STWs'!V397)</f>
        <v>0</v>
      </c>
      <c r="W397" s="73" t="str">
        <f t="shared" si="6"/>
        <v>UUWWWTW0031_Capex</v>
      </c>
    </row>
    <row r="398" spans="1:23">
      <c r="A398" s="65" t="s">
        <v>90</v>
      </c>
      <c r="B398" s="65" t="s">
        <v>80</v>
      </c>
      <c r="C398" s="65" t="s">
        <v>81</v>
      </c>
      <c r="D398" s="67">
        <v>0</v>
      </c>
      <c r="E398" s="65" t="s">
        <v>110</v>
      </c>
      <c r="F398" s="65" t="s">
        <v>66</v>
      </c>
      <c r="G398" s="65" t="s">
        <v>111</v>
      </c>
      <c r="H398" s="65" t="s">
        <v>51</v>
      </c>
      <c r="I398" s="65" t="s">
        <v>86</v>
      </c>
      <c r="J398" s="65" t="s">
        <v>53</v>
      </c>
      <c r="K398" s="65" t="s">
        <v>54</v>
      </c>
      <c r="L398" s="66">
        <v>46155</v>
      </c>
      <c r="M398" s="65" t="s">
        <v>55</v>
      </c>
      <c r="N398" s="65" t="s">
        <v>48</v>
      </c>
      <c r="O398" s="65" t="s">
        <v>56</v>
      </c>
      <c r="P398" s="65" t="s">
        <v>87</v>
      </c>
      <c r="Q398" s="65" t="s">
        <v>107</v>
      </c>
      <c r="R398" s="65" t="s">
        <v>108</v>
      </c>
      <c r="S398" s="65" t="s">
        <v>87</v>
      </c>
      <c r="T398" s="65" t="s">
        <v>87</v>
      </c>
      <c r="U398" s="65" t="s">
        <v>204</v>
      </c>
      <c r="V398" s="67">
        <f>IF(AND(A398="ANH",D398&gt;0),INDEX('O_Inputs_Growth STWs Override'!$Z$5:$Z$228,MATCH('O_Inputs_Growth STWs Final'!A398&amp;"_"&amp;'O_Inputs_Growth STWs Final'!B398&amp;"_"&amp;E398&amp;"_"&amp;F398&amp;"_"&amp;U398,'O_Inputs_Growth STWs Override'!$AA$5:$AA$228,0)),'O_Inputs_Growth STWs'!V398)</f>
        <v>0</v>
      </c>
      <c r="W398" s="73" t="str">
        <f t="shared" si="6"/>
        <v>UUWWWTW0032_Capex</v>
      </c>
    </row>
    <row r="399" spans="1:23">
      <c r="A399" s="65" t="s">
        <v>90</v>
      </c>
      <c r="B399" s="65" t="s">
        <v>80</v>
      </c>
      <c r="C399" s="65" t="s">
        <v>81</v>
      </c>
      <c r="D399" s="67">
        <v>0</v>
      </c>
      <c r="E399" s="65" t="s">
        <v>110</v>
      </c>
      <c r="F399" s="65" t="s">
        <v>66</v>
      </c>
      <c r="G399" s="65" t="s">
        <v>111</v>
      </c>
      <c r="H399" s="65" t="s">
        <v>51</v>
      </c>
      <c r="I399" s="65" t="s">
        <v>86</v>
      </c>
      <c r="J399" s="65" t="s">
        <v>53</v>
      </c>
      <c r="K399" s="65" t="s">
        <v>54</v>
      </c>
      <c r="L399" s="66">
        <v>46155</v>
      </c>
      <c r="M399" s="65" t="s">
        <v>55</v>
      </c>
      <c r="N399" s="65" t="s">
        <v>48</v>
      </c>
      <c r="O399" s="65" t="s">
        <v>56</v>
      </c>
      <c r="P399" s="65" t="s">
        <v>87</v>
      </c>
      <c r="Q399" s="65" t="s">
        <v>107</v>
      </c>
      <c r="R399" s="65" t="s">
        <v>108</v>
      </c>
      <c r="S399" s="65" t="s">
        <v>87</v>
      </c>
      <c r="T399" s="65" t="s">
        <v>87</v>
      </c>
      <c r="U399" s="65" t="s">
        <v>206</v>
      </c>
      <c r="V399" s="67">
        <f>IF(AND(A399="ANH",D399&gt;0),INDEX('O_Inputs_Growth STWs Override'!$Z$5:$Z$228,MATCH('O_Inputs_Growth STWs Final'!A399&amp;"_"&amp;'O_Inputs_Growth STWs Final'!B399&amp;"_"&amp;E399&amp;"_"&amp;F399&amp;"_"&amp;U399,'O_Inputs_Growth STWs Override'!$AA$5:$AA$228,0)),'O_Inputs_Growth STWs'!V399)</f>
        <v>0</v>
      </c>
      <c r="W399" s="73" t="str">
        <f t="shared" si="6"/>
        <v>UUWWWTW0034_Capex</v>
      </c>
    </row>
    <row r="400" spans="1:23">
      <c r="A400" s="65" t="s">
        <v>90</v>
      </c>
      <c r="B400" s="65" t="s">
        <v>80</v>
      </c>
      <c r="C400" s="65" t="s">
        <v>81</v>
      </c>
      <c r="D400" s="67">
        <v>0</v>
      </c>
      <c r="E400" s="65" t="s">
        <v>112</v>
      </c>
      <c r="F400" s="65" t="s">
        <v>66</v>
      </c>
      <c r="G400" s="65" t="s">
        <v>111</v>
      </c>
      <c r="H400" s="65" t="s">
        <v>51</v>
      </c>
      <c r="I400" s="65" t="s">
        <v>86</v>
      </c>
      <c r="J400" s="65" t="s">
        <v>53</v>
      </c>
      <c r="K400" s="65" t="s">
        <v>54</v>
      </c>
      <c r="L400" s="66">
        <v>46155</v>
      </c>
      <c r="M400" s="65" t="s">
        <v>55</v>
      </c>
      <c r="N400" s="65" t="s">
        <v>48</v>
      </c>
      <c r="O400" s="65" t="s">
        <v>56</v>
      </c>
      <c r="P400" s="65" t="s">
        <v>87</v>
      </c>
      <c r="Q400" s="65" t="s">
        <v>107</v>
      </c>
      <c r="R400" s="65" t="s">
        <v>108</v>
      </c>
      <c r="S400" s="65" t="s">
        <v>87</v>
      </c>
      <c r="T400" s="65" t="s">
        <v>87</v>
      </c>
      <c r="U400" s="65" t="s">
        <v>173</v>
      </c>
      <c r="V400" s="67">
        <f>IF(AND(A400="ANH",D400&gt;0),INDEX('O_Inputs_Growth STWs Override'!$Z$5:$Z$228,MATCH('O_Inputs_Growth STWs Final'!A400&amp;"_"&amp;'O_Inputs_Growth STWs Final'!B400&amp;"_"&amp;E400&amp;"_"&amp;F400&amp;"_"&amp;U400,'O_Inputs_Growth STWs Override'!$AA$5:$AA$228,0)),'O_Inputs_Growth STWs'!V400)</f>
        <v>0</v>
      </c>
      <c r="W400" s="73" t="str">
        <f t="shared" si="6"/>
        <v>UUWWWTW0001_Capex</v>
      </c>
    </row>
    <row r="401" spans="1:23">
      <c r="A401" s="65" t="s">
        <v>90</v>
      </c>
      <c r="B401" s="65" t="s">
        <v>80</v>
      </c>
      <c r="C401" s="65" t="s">
        <v>81</v>
      </c>
      <c r="D401" s="67">
        <v>0</v>
      </c>
      <c r="E401" s="65" t="s">
        <v>112</v>
      </c>
      <c r="F401" s="65" t="s">
        <v>66</v>
      </c>
      <c r="G401" s="65" t="s">
        <v>111</v>
      </c>
      <c r="H401" s="65" t="s">
        <v>51</v>
      </c>
      <c r="I401" s="65" t="s">
        <v>86</v>
      </c>
      <c r="J401" s="65" t="s">
        <v>53</v>
      </c>
      <c r="K401" s="65" t="s">
        <v>54</v>
      </c>
      <c r="L401" s="66">
        <v>46155</v>
      </c>
      <c r="M401" s="65" t="s">
        <v>55</v>
      </c>
      <c r="N401" s="65" t="s">
        <v>48</v>
      </c>
      <c r="O401" s="65" t="s">
        <v>56</v>
      </c>
      <c r="P401" s="65" t="s">
        <v>87</v>
      </c>
      <c r="Q401" s="65" t="s">
        <v>107</v>
      </c>
      <c r="R401" s="65" t="s">
        <v>108</v>
      </c>
      <c r="S401" s="65" t="s">
        <v>87</v>
      </c>
      <c r="T401" s="65" t="s">
        <v>87</v>
      </c>
      <c r="U401" s="65" t="s">
        <v>174</v>
      </c>
      <c r="V401" s="67">
        <f>IF(AND(A401="ANH",D401&gt;0),INDEX('O_Inputs_Growth STWs Override'!$Z$5:$Z$228,MATCH('O_Inputs_Growth STWs Final'!A401&amp;"_"&amp;'O_Inputs_Growth STWs Final'!B401&amp;"_"&amp;E401&amp;"_"&amp;F401&amp;"_"&amp;U401,'O_Inputs_Growth STWs Override'!$AA$5:$AA$228,0)),'O_Inputs_Growth STWs'!V401)</f>
        <v>0</v>
      </c>
      <c r="W401" s="73" t="str">
        <f t="shared" si="6"/>
        <v>UUWWWTW0002_Capex</v>
      </c>
    </row>
    <row r="402" spans="1:23">
      <c r="A402" s="65" t="s">
        <v>90</v>
      </c>
      <c r="B402" s="65" t="s">
        <v>80</v>
      </c>
      <c r="C402" s="65" t="s">
        <v>81</v>
      </c>
      <c r="D402" s="67">
        <v>0</v>
      </c>
      <c r="E402" s="65" t="s">
        <v>112</v>
      </c>
      <c r="F402" s="65" t="s">
        <v>66</v>
      </c>
      <c r="G402" s="65" t="s">
        <v>111</v>
      </c>
      <c r="H402" s="65" t="s">
        <v>51</v>
      </c>
      <c r="I402" s="65" t="s">
        <v>86</v>
      </c>
      <c r="J402" s="65" t="s">
        <v>53</v>
      </c>
      <c r="K402" s="65" t="s">
        <v>54</v>
      </c>
      <c r="L402" s="66">
        <v>46155</v>
      </c>
      <c r="M402" s="65" t="s">
        <v>55</v>
      </c>
      <c r="N402" s="65" t="s">
        <v>48</v>
      </c>
      <c r="O402" s="65" t="s">
        <v>56</v>
      </c>
      <c r="P402" s="65" t="s">
        <v>87</v>
      </c>
      <c r="Q402" s="65" t="s">
        <v>107</v>
      </c>
      <c r="R402" s="65" t="s">
        <v>108</v>
      </c>
      <c r="S402" s="65" t="s">
        <v>87</v>
      </c>
      <c r="T402" s="65" t="s">
        <v>87</v>
      </c>
      <c r="U402" s="65" t="s">
        <v>175</v>
      </c>
      <c r="V402" s="67">
        <f>IF(AND(A402="ANH",D402&gt;0),INDEX('O_Inputs_Growth STWs Override'!$Z$5:$Z$228,MATCH('O_Inputs_Growth STWs Final'!A402&amp;"_"&amp;'O_Inputs_Growth STWs Final'!B402&amp;"_"&amp;E402&amp;"_"&amp;F402&amp;"_"&amp;U402,'O_Inputs_Growth STWs Override'!$AA$5:$AA$228,0)),'O_Inputs_Growth STWs'!V402)</f>
        <v>0</v>
      </c>
      <c r="W402" s="73" t="str">
        <f t="shared" si="6"/>
        <v>UUWWWTW0003_Capex</v>
      </c>
    </row>
    <row r="403" spans="1:23">
      <c r="A403" s="65" t="s">
        <v>90</v>
      </c>
      <c r="B403" s="65" t="s">
        <v>80</v>
      </c>
      <c r="C403" s="65" t="s">
        <v>81</v>
      </c>
      <c r="D403" s="67">
        <v>0</v>
      </c>
      <c r="E403" s="65" t="s">
        <v>112</v>
      </c>
      <c r="F403" s="65" t="s">
        <v>66</v>
      </c>
      <c r="G403" s="65" t="s">
        <v>111</v>
      </c>
      <c r="H403" s="65" t="s">
        <v>51</v>
      </c>
      <c r="I403" s="65" t="s">
        <v>86</v>
      </c>
      <c r="J403" s="65" t="s">
        <v>53</v>
      </c>
      <c r="K403" s="65" t="s">
        <v>54</v>
      </c>
      <c r="L403" s="66">
        <v>46155</v>
      </c>
      <c r="M403" s="65" t="s">
        <v>55</v>
      </c>
      <c r="N403" s="65" t="s">
        <v>48</v>
      </c>
      <c r="O403" s="65" t="s">
        <v>56</v>
      </c>
      <c r="P403" s="65" t="s">
        <v>87</v>
      </c>
      <c r="Q403" s="65" t="s">
        <v>107</v>
      </c>
      <c r="R403" s="65" t="s">
        <v>108</v>
      </c>
      <c r="S403" s="65" t="s">
        <v>87</v>
      </c>
      <c r="T403" s="65" t="s">
        <v>87</v>
      </c>
      <c r="U403" s="65" t="s">
        <v>176</v>
      </c>
      <c r="V403" s="67">
        <f>IF(AND(A403="ANH",D403&gt;0),INDEX('O_Inputs_Growth STWs Override'!$Z$5:$Z$228,MATCH('O_Inputs_Growth STWs Final'!A403&amp;"_"&amp;'O_Inputs_Growth STWs Final'!B403&amp;"_"&amp;E403&amp;"_"&amp;F403&amp;"_"&amp;U403,'O_Inputs_Growth STWs Override'!$AA$5:$AA$228,0)),'O_Inputs_Growth STWs'!V403)</f>
        <v>0</v>
      </c>
      <c r="W403" s="73" t="str">
        <f t="shared" si="6"/>
        <v>UUWWWTW0004_Capex</v>
      </c>
    </row>
    <row r="404" spans="1:23">
      <c r="A404" s="65" t="s">
        <v>90</v>
      </c>
      <c r="B404" s="65" t="s">
        <v>80</v>
      </c>
      <c r="C404" s="65" t="s">
        <v>81</v>
      </c>
      <c r="D404" s="67">
        <v>0</v>
      </c>
      <c r="E404" s="65" t="s">
        <v>112</v>
      </c>
      <c r="F404" s="65" t="s">
        <v>66</v>
      </c>
      <c r="G404" s="65" t="s">
        <v>111</v>
      </c>
      <c r="H404" s="65" t="s">
        <v>51</v>
      </c>
      <c r="I404" s="65" t="s">
        <v>86</v>
      </c>
      <c r="J404" s="65" t="s">
        <v>53</v>
      </c>
      <c r="K404" s="65" t="s">
        <v>54</v>
      </c>
      <c r="L404" s="66">
        <v>46155</v>
      </c>
      <c r="M404" s="65" t="s">
        <v>55</v>
      </c>
      <c r="N404" s="65" t="s">
        <v>48</v>
      </c>
      <c r="O404" s="65" t="s">
        <v>56</v>
      </c>
      <c r="P404" s="65" t="s">
        <v>87</v>
      </c>
      <c r="Q404" s="65" t="s">
        <v>107</v>
      </c>
      <c r="R404" s="65" t="s">
        <v>108</v>
      </c>
      <c r="S404" s="65" t="s">
        <v>87</v>
      </c>
      <c r="T404" s="65" t="s">
        <v>87</v>
      </c>
      <c r="U404" s="65" t="s">
        <v>177</v>
      </c>
      <c r="V404" s="67">
        <f>IF(AND(A404="ANH",D404&gt;0),INDEX('O_Inputs_Growth STWs Override'!$Z$5:$Z$228,MATCH('O_Inputs_Growth STWs Final'!A404&amp;"_"&amp;'O_Inputs_Growth STWs Final'!B404&amp;"_"&amp;E404&amp;"_"&amp;F404&amp;"_"&amp;U404,'O_Inputs_Growth STWs Override'!$AA$5:$AA$228,0)),'O_Inputs_Growth STWs'!V404)</f>
        <v>0</v>
      </c>
      <c r="W404" s="73" t="str">
        <f t="shared" si="6"/>
        <v>UUWWWTW0005_Capex</v>
      </c>
    </row>
    <row r="405" spans="1:23">
      <c r="A405" s="65" t="s">
        <v>90</v>
      </c>
      <c r="B405" s="65" t="s">
        <v>80</v>
      </c>
      <c r="C405" s="65" t="s">
        <v>81</v>
      </c>
      <c r="D405" s="67">
        <v>0</v>
      </c>
      <c r="E405" s="65" t="s">
        <v>112</v>
      </c>
      <c r="F405" s="65" t="s">
        <v>66</v>
      </c>
      <c r="G405" s="65" t="s">
        <v>111</v>
      </c>
      <c r="H405" s="65" t="s">
        <v>51</v>
      </c>
      <c r="I405" s="65" t="s">
        <v>86</v>
      </c>
      <c r="J405" s="65" t="s">
        <v>53</v>
      </c>
      <c r="K405" s="65" t="s">
        <v>54</v>
      </c>
      <c r="L405" s="66">
        <v>46155</v>
      </c>
      <c r="M405" s="65" t="s">
        <v>55</v>
      </c>
      <c r="N405" s="65" t="s">
        <v>48</v>
      </c>
      <c r="O405" s="65" t="s">
        <v>56</v>
      </c>
      <c r="P405" s="65" t="s">
        <v>87</v>
      </c>
      <c r="Q405" s="65" t="s">
        <v>107</v>
      </c>
      <c r="R405" s="65" t="s">
        <v>108</v>
      </c>
      <c r="S405" s="65" t="s">
        <v>87</v>
      </c>
      <c r="T405" s="65" t="s">
        <v>87</v>
      </c>
      <c r="U405" s="65" t="s">
        <v>178</v>
      </c>
      <c r="V405" s="67">
        <f>IF(AND(A405="ANH",D405&gt;0),INDEX('O_Inputs_Growth STWs Override'!$Z$5:$Z$228,MATCH('O_Inputs_Growth STWs Final'!A405&amp;"_"&amp;'O_Inputs_Growth STWs Final'!B405&amp;"_"&amp;E405&amp;"_"&amp;F405&amp;"_"&amp;U405,'O_Inputs_Growth STWs Override'!$AA$5:$AA$228,0)),'O_Inputs_Growth STWs'!V405)</f>
        <v>0</v>
      </c>
      <c r="W405" s="73" t="str">
        <f t="shared" si="6"/>
        <v>UUWWWTW0006_Capex</v>
      </c>
    </row>
    <row r="406" spans="1:23">
      <c r="A406" s="65" t="s">
        <v>90</v>
      </c>
      <c r="B406" s="65" t="s">
        <v>80</v>
      </c>
      <c r="C406" s="65" t="s">
        <v>81</v>
      </c>
      <c r="D406" s="67">
        <v>0</v>
      </c>
      <c r="E406" s="65" t="s">
        <v>112</v>
      </c>
      <c r="F406" s="65" t="s">
        <v>66</v>
      </c>
      <c r="G406" s="65" t="s">
        <v>111</v>
      </c>
      <c r="H406" s="65" t="s">
        <v>51</v>
      </c>
      <c r="I406" s="65" t="s">
        <v>86</v>
      </c>
      <c r="J406" s="65" t="s">
        <v>53</v>
      </c>
      <c r="K406" s="65" t="s">
        <v>54</v>
      </c>
      <c r="L406" s="66">
        <v>46155</v>
      </c>
      <c r="M406" s="65" t="s">
        <v>55</v>
      </c>
      <c r="N406" s="65" t="s">
        <v>48</v>
      </c>
      <c r="O406" s="65" t="s">
        <v>56</v>
      </c>
      <c r="P406" s="65" t="s">
        <v>87</v>
      </c>
      <c r="Q406" s="65" t="s">
        <v>107</v>
      </c>
      <c r="R406" s="65" t="s">
        <v>108</v>
      </c>
      <c r="S406" s="65" t="s">
        <v>87</v>
      </c>
      <c r="T406" s="65" t="s">
        <v>87</v>
      </c>
      <c r="U406" s="65" t="s">
        <v>179</v>
      </c>
      <c r="V406" s="67">
        <f>IF(AND(A406="ANH",D406&gt;0),INDEX('O_Inputs_Growth STWs Override'!$Z$5:$Z$228,MATCH('O_Inputs_Growth STWs Final'!A406&amp;"_"&amp;'O_Inputs_Growth STWs Final'!B406&amp;"_"&amp;E406&amp;"_"&amp;F406&amp;"_"&amp;U406,'O_Inputs_Growth STWs Override'!$AA$5:$AA$228,0)),'O_Inputs_Growth STWs'!V406)</f>
        <v>0</v>
      </c>
      <c r="W406" s="73" t="str">
        <f t="shared" si="6"/>
        <v>UUWWWTW0007_Capex</v>
      </c>
    </row>
    <row r="407" spans="1:23">
      <c r="A407" s="65" t="s">
        <v>90</v>
      </c>
      <c r="B407" s="65" t="s">
        <v>80</v>
      </c>
      <c r="C407" s="65" t="s">
        <v>81</v>
      </c>
      <c r="D407" s="67">
        <v>0</v>
      </c>
      <c r="E407" s="65" t="s">
        <v>112</v>
      </c>
      <c r="F407" s="65" t="s">
        <v>66</v>
      </c>
      <c r="G407" s="65" t="s">
        <v>111</v>
      </c>
      <c r="H407" s="65" t="s">
        <v>51</v>
      </c>
      <c r="I407" s="65" t="s">
        <v>86</v>
      </c>
      <c r="J407" s="65" t="s">
        <v>53</v>
      </c>
      <c r="K407" s="65" t="s">
        <v>54</v>
      </c>
      <c r="L407" s="66">
        <v>46155</v>
      </c>
      <c r="M407" s="65" t="s">
        <v>55</v>
      </c>
      <c r="N407" s="65" t="s">
        <v>48</v>
      </c>
      <c r="O407" s="65" t="s">
        <v>56</v>
      </c>
      <c r="P407" s="65" t="s">
        <v>87</v>
      </c>
      <c r="Q407" s="65" t="s">
        <v>107</v>
      </c>
      <c r="R407" s="65" t="s">
        <v>108</v>
      </c>
      <c r="S407" s="65" t="s">
        <v>87</v>
      </c>
      <c r="T407" s="65" t="s">
        <v>87</v>
      </c>
      <c r="U407" s="65" t="s">
        <v>180</v>
      </c>
      <c r="V407" s="67">
        <f>IF(AND(A407="ANH",D407&gt;0),INDEX('O_Inputs_Growth STWs Override'!$Z$5:$Z$228,MATCH('O_Inputs_Growth STWs Final'!A407&amp;"_"&amp;'O_Inputs_Growth STWs Final'!B407&amp;"_"&amp;E407&amp;"_"&amp;F407&amp;"_"&amp;U407,'O_Inputs_Growth STWs Override'!$AA$5:$AA$228,0)),'O_Inputs_Growth STWs'!V407)</f>
        <v>0</v>
      </c>
      <c r="W407" s="73" t="str">
        <f t="shared" si="6"/>
        <v>UUWWWTW0008_Capex</v>
      </c>
    </row>
    <row r="408" spans="1:23">
      <c r="A408" s="65" t="s">
        <v>90</v>
      </c>
      <c r="B408" s="65" t="s">
        <v>80</v>
      </c>
      <c r="C408" s="65" t="s">
        <v>81</v>
      </c>
      <c r="D408" s="67">
        <v>0</v>
      </c>
      <c r="E408" s="65" t="s">
        <v>112</v>
      </c>
      <c r="F408" s="65" t="s">
        <v>66</v>
      </c>
      <c r="G408" s="65" t="s">
        <v>111</v>
      </c>
      <c r="H408" s="65" t="s">
        <v>51</v>
      </c>
      <c r="I408" s="65" t="s">
        <v>86</v>
      </c>
      <c r="J408" s="65" t="s">
        <v>53</v>
      </c>
      <c r="K408" s="65" t="s">
        <v>54</v>
      </c>
      <c r="L408" s="66">
        <v>46155</v>
      </c>
      <c r="M408" s="65" t="s">
        <v>55</v>
      </c>
      <c r="N408" s="65" t="s">
        <v>48</v>
      </c>
      <c r="O408" s="65" t="s">
        <v>56</v>
      </c>
      <c r="P408" s="65" t="s">
        <v>87</v>
      </c>
      <c r="Q408" s="65" t="s">
        <v>107</v>
      </c>
      <c r="R408" s="65" t="s">
        <v>108</v>
      </c>
      <c r="S408" s="65" t="s">
        <v>87</v>
      </c>
      <c r="T408" s="65" t="s">
        <v>87</v>
      </c>
      <c r="U408" s="65" t="s">
        <v>181</v>
      </c>
      <c r="V408" s="67">
        <f>IF(AND(A408="ANH",D408&gt;0),INDEX('O_Inputs_Growth STWs Override'!$Z$5:$Z$228,MATCH('O_Inputs_Growth STWs Final'!A408&amp;"_"&amp;'O_Inputs_Growth STWs Final'!B408&amp;"_"&amp;E408&amp;"_"&amp;F408&amp;"_"&amp;U408,'O_Inputs_Growth STWs Override'!$AA$5:$AA$228,0)),'O_Inputs_Growth STWs'!V408)</f>
        <v>0</v>
      </c>
      <c r="W408" s="73" t="str">
        <f t="shared" si="6"/>
        <v>UUWWWTW0009_Capex</v>
      </c>
    </row>
    <row r="409" spans="1:23">
      <c r="A409" s="65" t="s">
        <v>90</v>
      </c>
      <c r="B409" s="65" t="s">
        <v>80</v>
      </c>
      <c r="C409" s="65" t="s">
        <v>81</v>
      </c>
      <c r="D409" s="67">
        <v>0</v>
      </c>
      <c r="E409" s="65" t="s">
        <v>112</v>
      </c>
      <c r="F409" s="65" t="s">
        <v>66</v>
      </c>
      <c r="G409" s="65" t="s">
        <v>111</v>
      </c>
      <c r="H409" s="65" t="s">
        <v>51</v>
      </c>
      <c r="I409" s="65" t="s">
        <v>86</v>
      </c>
      <c r="J409" s="65" t="s">
        <v>53</v>
      </c>
      <c r="K409" s="65" t="s">
        <v>54</v>
      </c>
      <c r="L409" s="66">
        <v>46155</v>
      </c>
      <c r="M409" s="65" t="s">
        <v>55</v>
      </c>
      <c r="N409" s="65" t="s">
        <v>48</v>
      </c>
      <c r="O409" s="65" t="s">
        <v>56</v>
      </c>
      <c r="P409" s="65" t="s">
        <v>87</v>
      </c>
      <c r="Q409" s="65" t="s">
        <v>107</v>
      </c>
      <c r="R409" s="65" t="s">
        <v>108</v>
      </c>
      <c r="S409" s="65" t="s">
        <v>87</v>
      </c>
      <c r="T409" s="65" t="s">
        <v>87</v>
      </c>
      <c r="U409" s="65" t="s">
        <v>182</v>
      </c>
      <c r="V409" s="67">
        <f>IF(AND(A409="ANH",D409&gt;0),INDEX('O_Inputs_Growth STWs Override'!$Z$5:$Z$228,MATCH('O_Inputs_Growth STWs Final'!A409&amp;"_"&amp;'O_Inputs_Growth STWs Final'!B409&amp;"_"&amp;E409&amp;"_"&amp;F409&amp;"_"&amp;U409,'O_Inputs_Growth STWs Override'!$AA$5:$AA$228,0)),'O_Inputs_Growth STWs'!V409)</f>
        <v>0</v>
      </c>
      <c r="W409" s="73" t="str">
        <f t="shared" si="6"/>
        <v>UUWWWTW0010_Capex</v>
      </c>
    </row>
    <row r="410" spans="1:23">
      <c r="A410" s="65" t="s">
        <v>90</v>
      </c>
      <c r="B410" s="65" t="s">
        <v>80</v>
      </c>
      <c r="C410" s="65" t="s">
        <v>81</v>
      </c>
      <c r="D410" s="67">
        <v>0</v>
      </c>
      <c r="E410" s="65" t="s">
        <v>112</v>
      </c>
      <c r="F410" s="65" t="s">
        <v>66</v>
      </c>
      <c r="G410" s="65" t="s">
        <v>111</v>
      </c>
      <c r="H410" s="65" t="s">
        <v>51</v>
      </c>
      <c r="I410" s="65" t="s">
        <v>86</v>
      </c>
      <c r="J410" s="65" t="s">
        <v>53</v>
      </c>
      <c r="K410" s="65" t="s">
        <v>54</v>
      </c>
      <c r="L410" s="66">
        <v>46155</v>
      </c>
      <c r="M410" s="65" t="s">
        <v>55</v>
      </c>
      <c r="N410" s="65" t="s">
        <v>48</v>
      </c>
      <c r="O410" s="65" t="s">
        <v>56</v>
      </c>
      <c r="P410" s="65" t="s">
        <v>87</v>
      </c>
      <c r="Q410" s="65" t="s">
        <v>107</v>
      </c>
      <c r="R410" s="65" t="s">
        <v>108</v>
      </c>
      <c r="S410" s="65" t="s">
        <v>87</v>
      </c>
      <c r="T410" s="65" t="s">
        <v>87</v>
      </c>
      <c r="U410" s="65" t="s">
        <v>183</v>
      </c>
      <c r="V410" s="67">
        <f>IF(AND(A410="ANH",D410&gt;0),INDEX('O_Inputs_Growth STWs Override'!$Z$5:$Z$228,MATCH('O_Inputs_Growth STWs Final'!A410&amp;"_"&amp;'O_Inputs_Growth STWs Final'!B410&amp;"_"&amp;E410&amp;"_"&amp;F410&amp;"_"&amp;U410,'O_Inputs_Growth STWs Override'!$AA$5:$AA$228,0)),'O_Inputs_Growth STWs'!V410)</f>
        <v>0</v>
      </c>
      <c r="W410" s="73" t="str">
        <f t="shared" si="6"/>
        <v>UUWWWTW0011_Capex</v>
      </c>
    </row>
    <row r="411" spans="1:23">
      <c r="A411" s="65" t="s">
        <v>90</v>
      </c>
      <c r="B411" s="65" t="s">
        <v>80</v>
      </c>
      <c r="C411" s="65" t="s">
        <v>81</v>
      </c>
      <c r="D411" s="67">
        <v>0</v>
      </c>
      <c r="E411" s="65" t="s">
        <v>112</v>
      </c>
      <c r="F411" s="65" t="s">
        <v>66</v>
      </c>
      <c r="G411" s="65" t="s">
        <v>111</v>
      </c>
      <c r="H411" s="65" t="s">
        <v>51</v>
      </c>
      <c r="I411" s="65" t="s">
        <v>86</v>
      </c>
      <c r="J411" s="65" t="s">
        <v>53</v>
      </c>
      <c r="K411" s="65" t="s">
        <v>54</v>
      </c>
      <c r="L411" s="66">
        <v>46155</v>
      </c>
      <c r="M411" s="65" t="s">
        <v>55</v>
      </c>
      <c r="N411" s="65" t="s">
        <v>48</v>
      </c>
      <c r="O411" s="65" t="s">
        <v>56</v>
      </c>
      <c r="P411" s="65" t="s">
        <v>87</v>
      </c>
      <c r="Q411" s="65" t="s">
        <v>107</v>
      </c>
      <c r="R411" s="65" t="s">
        <v>108</v>
      </c>
      <c r="S411" s="65" t="s">
        <v>87</v>
      </c>
      <c r="T411" s="65" t="s">
        <v>87</v>
      </c>
      <c r="U411" s="65" t="s">
        <v>184</v>
      </c>
      <c r="V411" s="67">
        <f>IF(AND(A411="ANH",D411&gt;0),INDEX('O_Inputs_Growth STWs Override'!$Z$5:$Z$228,MATCH('O_Inputs_Growth STWs Final'!A411&amp;"_"&amp;'O_Inputs_Growth STWs Final'!B411&amp;"_"&amp;E411&amp;"_"&amp;F411&amp;"_"&amp;U411,'O_Inputs_Growth STWs Override'!$AA$5:$AA$228,0)),'O_Inputs_Growth STWs'!V411)</f>
        <v>0</v>
      </c>
      <c r="W411" s="73" t="str">
        <f t="shared" si="6"/>
        <v>UUWWWTW0012_Capex</v>
      </c>
    </row>
    <row r="412" spans="1:23">
      <c r="A412" s="65" t="s">
        <v>90</v>
      </c>
      <c r="B412" s="65" t="s">
        <v>80</v>
      </c>
      <c r="C412" s="65" t="s">
        <v>81</v>
      </c>
      <c r="D412" s="67">
        <v>0</v>
      </c>
      <c r="E412" s="65" t="s">
        <v>112</v>
      </c>
      <c r="F412" s="65" t="s">
        <v>66</v>
      </c>
      <c r="G412" s="65" t="s">
        <v>111</v>
      </c>
      <c r="H412" s="65" t="s">
        <v>51</v>
      </c>
      <c r="I412" s="65" t="s">
        <v>86</v>
      </c>
      <c r="J412" s="65" t="s">
        <v>53</v>
      </c>
      <c r="K412" s="65" t="s">
        <v>54</v>
      </c>
      <c r="L412" s="66">
        <v>46155</v>
      </c>
      <c r="M412" s="65" t="s">
        <v>55</v>
      </c>
      <c r="N412" s="65" t="s">
        <v>48</v>
      </c>
      <c r="O412" s="65" t="s">
        <v>56</v>
      </c>
      <c r="P412" s="65" t="s">
        <v>87</v>
      </c>
      <c r="Q412" s="65" t="s">
        <v>107</v>
      </c>
      <c r="R412" s="65" t="s">
        <v>108</v>
      </c>
      <c r="S412" s="65" t="s">
        <v>87</v>
      </c>
      <c r="T412" s="65" t="s">
        <v>87</v>
      </c>
      <c r="U412" s="65" t="s">
        <v>185</v>
      </c>
      <c r="V412" s="67">
        <f>IF(AND(A412="ANH",D412&gt;0),INDEX('O_Inputs_Growth STWs Override'!$Z$5:$Z$228,MATCH('O_Inputs_Growth STWs Final'!A412&amp;"_"&amp;'O_Inputs_Growth STWs Final'!B412&amp;"_"&amp;E412&amp;"_"&amp;F412&amp;"_"&amp;U412,'O_Inputs_Growth STWs Override'!$AA$5:$AA$228,0)),'O_Inputs_Growth STWs'!V412)</f>
        <v>0</v>
      </c>
      <c r="W412" s="73" t="str">
        <f t="shared" si="6"/>
        <v>UUWWWTW0013_Capex</v>
      </c>
    </row>
    <row r="413" spans="1:23">
      <c r="A413" s="65" t="s">
        <v>90</v>
      </c>
      <c r="B413" s="65" t="s">
        <v>80</v>
      </c>
      <c r="C413" s="65" t="s">
        <v>81</v>
      </c>
      <c r="D413" s="67">
        <v>0</v>
      </c>
      <c r="E413" s="65" t="s">
        <v>112</v>
      </c>
      <c r="F413" s="65" t="s">
        <v>66</v>
      </c>
      <c r="G413" s="65" t="s">
        <v>111</v>
      </c>
      <c r="H413" s="65" t="s">
        <v>51</v>
      </c>
      <c r="I413" s="65" t="s">
        <v>86</v>
      </c>
      <c r="J413" s="65" t="s">
        <v>53</v>
      </c>
      <c r="K413" s="65" t="s">
        <v>54</v>
      </c>
      <c r="L413" s="66">
        <v>46155</v>
      </c>
      <c r="M413" s="65" t="s">
        <v>55</v>
      </c>
      <c r="N413" s="65" t="s">
        <v>48</v>
      </c>
      <c r="O413" s="65" t="s">
        <v>56</v>
      </c>
      <c r="P413" s="65" t="s">
        <v>87</v>
      </c>
      <c r="Q413" s="65" t="s">
        <v>107</v>
      </c>
      <c r="R413" s="65" t="s">
        <v>108</v>
      </c>
      <c r="S413" s="65" t="s">
        <v>87</v>
      </c>
      <c r="T413" s="65" t="s">
        <v>87</v>
      </c>
      <c r="U413" s="65" t="s">
        <v>186</v>
      </c>
      <c r="V413" s="67">
        <f>IF(AND(A413="ANH",D413&gt;0),INDEX('O_Inputs_Growth STWs Override'!$Z$5:$Z$228,MATCH('O_Inputs_Growth STWs Final'!A413&amp;"_"&amp;'O_Inputs_Growth STWs Final'!B413&amp;"_"&amp;E413&amp;"_"&amp;F413&amp;"_"&amp;U413,'O_Inputs_Growth STWs Override'!$AA$5:$AA$228,0)),'O_Inputs_Growth STWs'!V413)</f>
        <v>0</v>
      </c>
      <c r="W413" s="73" t="str">
        <f t="shared" si="6"/>
        <v>UUWWWTW0014_Capex</v>
      </c>
    </row>
    <row r="414" spans="1:23">
      <c r="A414" s="65" t="s">
        <v>90</v>
      </c>
      <c r="B414" s="65" t="s">
        <v>80</v>
      </c>
      <c r="C414" s="65" t="s">
        <v>81</v>
      </c>
      <c r="D414" s="67">
        <v>0</v>
      </c>
      <c r="E414" s="65" t="s">
        <v>112</v>
      </c>
      <c r="F414" s="65" t="s">
        <v>66</v>
      </c>
      <c r="G414" s="65" t="s">
        <v>111</v>
      </c>
      <c r="H414" s="65" t="s">
        <v>51</v>
      </c>
      <c r="I414" s="65" t="s">
        <v>86</v>
      </c>
      <c r="J414" s="65" t="s">
        <v>53</v>
      </c>
      <c r="K414" s="65" t="s">
        <v>54</v>
      </c>
      <c r="L414" s="66">
        <v>46155</v>
      </c>
      <c r="M414" s="65" t="s">
        <v>55</v>
      </c>
      <c r="N414" s="65" t="s">
        <v>48</v>
      </c>
      <c r="O414" s="65" t="s">
        <v>56</v>
      </c>
      <c r="P414" s="65" t="s">
        <v>87</v>
      </c>
      <c r="Q414" s="65" t="s">
        <v>107</v>
      </c>
      <c r="R414" s="65" t="s">
        <v>108</v>
      </c>
      <c r="S414" s="65" t="s">
        <v>87</v>
      </c>
      <c r="T414" s="65" t="s">
        <v>87</v>
      </c>
      <c r="U414" s="65" t="s">
        <v>187</v>
      </c>
      <c r="V414" s="67">
        <f>IF(AND(A414="ANH",D414&gt;0),INDEX('O_Inputs_Growth STWs Override'!$Z$5:$Z$228,MATCH('O_Inputs_Growth STWs Final'!A414&amp;"_"&amp;'O_Inputs_Growth STWs Final'!B414&amp;"_"&amp;E414&amp;"_"&amp;F414&amp;"_"&amp;U414,'O_Inputs_Growth STWs Override'!$AA$5:$AA$228,0)),'O_Inputs_Growth STWs'!V414)</f>
        <v>0</v>
      </c>
      <c r="W414" s="73" t="str">
        <f t="shared" si="6"/>
        <v>UUWWWTW0015_Capex</v>
      </c>
    </row>
    <row r="415" spans="1:23">
      <c r="A415" s="65" t="s">
        <v>90</v>
      </c>
      <c r="B415" s="65" t="s">
        <v>80</v>
      </c>
      <c r="C415" s="65" t="s">
        <v>81</v>
      </c>
      <c r="D415" s="67">
        <v>0</v>
      </c>
      <c r="E415" s="65" t="s">
        <v>112</v>
      </c>
      <c r="F415" s="65" t="s">
        <v>66</v>
      </c>
      <c r="G415" s="65" t="s">
        <v>111</v>
      </c>
      <c r="H415" s="65" t="s">
        <v>51</v>
      </c>
      <c r="I415" s="65" t="s">
        <v>86</v>
      </c>
      <c r="J415" s="65" t="s">
        <v>53</v>
      </c>
      <c r="K415" s="65" t="s">
        <v>54</v>
      </c>
      <c r="L415" s="66">
        <v>46155</v>
      </c>
      <c r="M415" s="65" t="s">
        <v>55</v>
      </c>
      <c r="N415" s="65" t="s">
        <v>48</v>
      </c>
      <c r="O415" s="65" t="s">
        <v>56</v>
      </c>
      <c r="P415" s="65" t="s">
        <v>87</v>
      </c>
      <c r="Q415" s="65" t="s">
        <v>107</v>
      </c>
      <c r="R415" s="65" t="s">
        <v>108</v>
      </c>
      <c r="S415" s="65" t="s">
        <v>87</v>
      </c>
      <c r="T415" s="65" t="s">
        <v>87</v>
      </c>
      <c r="U415" s="65" t="s">
        <v>188</v>
      </c>
      <c r="V415" s="67">
        <f>IF(AND(A415="ANH",D415&gt;0),INDEX('O_Inputs_Growth STWs Override'!$Z$5:$Z$228,MATCH('O_Inputs_Growth STWs Final'!A415&amp;"_"&amp;'O_Inputs_Growth STWs Final'!B415&amp;"_"&amp;E415&amp;"_"&amp;F415&amp;"_"&amp;U415,'O_Inputs_Growth STWs Override'!$AA$5:$AA$228,0)),'O_Inputs_Growth STWs'!V415)</f>
        <v>0</v>
      </c>
      <c r="W415" s="73" t="str">
        <f t="shared" si="6"/>
        <v>UUWWWTW0016_Capex</v>
      </c>
    </row>
    <row r="416" spans="1:23">
      <c r="A416" s="65" t="s">
        <v>90</v>
      </c>
      <c r="B416" s="65" t="s">
        <v>80</v>
      </c>
      <c r="C416" s="65" t="s">
        <v>81</v>
      </c>
      <c r="D416" s="67">
        <v>0</v>
      </c>
      <c r="E416" s="65" t="s">
        <v>112</v>
      </c>
      <c r="F416" s="65" t="s">
        <v>66</v>
      </c>
      <c r="G416" s="65" t="s">
        <v>111</v>
      </c>
      <c r="H416" s="65" t="s">
        <v>51</v>
      </c>
      <c r="I416" s="65" t="s">
        <v>86</v>
      </c>
      <c r="J416" s="65" t="s">
        <v>53</v>
      </c>
      <c r="K416" s="65" t="s">
        <v>54</v>
      </c>
      <c r="L416" s="66">
        <v>46155</v>
      </c>
      <c r="M416" s="65" t="s">
        <v>55</v>
      </c>
      <c r="N416" s="65" t="s">
        <v>48</v>
      </c>
      <c r="O416" s="65" t="s">
        <v>56</v>
      </c>
      <c r="P416" s="65" t="s">
        <v>87</v>
      </c>
      <c r="Q416" s="65" t="s">
        <v>107</v>
      </c>
      <c r="R416" s="65" t="s">
        <v>108</v>
      </c>
      <c r="S416" s="65" t="s">
        <v>87</v>
      </c>
      <c r="T416" s="65" t="s">
        <v>87</v>
      </c>
      <c r="U416" s="65" t="s">
        <v>189</v>
      </c>
      <c r="V416" s="67">
        <f>IF(AND(A416="ANH",D416&gt;0),INDEX('O_Inputs_Growth STWs Override'!$Z$5:$Z$228,MATCH('O_Inputs_Growth STWs Final'!A416&amp;"_"&amp;'O_Inputs_Growth STWs Final'!B416&amp;"_"&amp;E416&amp;"_"&amp;F416&amp;"_"&amp;U416,'O_Inputs_Growth STWs Override'!$AA$5:$AA$228,0)),'O_Inputs_Growth STWs'!V416)</f>
        <v>0</v>
      </c>
      <c r="W416" s="73" t="str">
        <f t="shared" si="6"/>
        <v>UUWWWTW0017_Capex</v>
      </c>
    </row>
    <row r="417" spans="1:23">
      <c r="A417" s="65" t="s">
        <v>90</v>
      </c>
      <c r="B417" s="65" t="s">
        <v>80</v>
      </c>
      <c r="C417" s="65" t="s">
        <v>81</v>
      </c>
      <c r="D417" s="67">
        <v>0</v>
      </c>
      <c r="E417" s="65" t="s">
        <v>112</v>
      </c>
      <c r="F417" s="65" t="s">
        <v>66</v>
      </c>
      <c r="G417" s="65" t="s">
        <v>111</v>
      </c>
      <c r="H417" s="65" t="s">
        <v>51</v>
      </c>
      <c r="I417" s="65" t="s">
        <v>86</v>
      </c>
      <c r="J417" s="65" t="s">
        <v>53</v>
      </c>
      <c r="K417" s="65" t="s">
        <v>54</v>
      </c>
      <c r="L417" s="66">
        <v>46155</v>
      </c>
      <c r="M417" s="65" t="s">
        <v>55</v>
      </c>
      <c r="N417" s="65" t="s">
        <v>48</v>
      </c>
      <c r="O417" s="65" t="s">
        <v>56</v>
      </c>
      <c r="P417" s="65" t="s">
        <v>87</v>
      </c>
      <c r="Q417" s="65" t="s">
        <v>107</v>
      </c>
      <c r="R417" s="65" t="s">
        <v>108</v>
      </c>
      <c r="S417" s="65" t="s">
        <v>87</v>
      </c>
      <c r="T417" s="65" t="s">
        <v>87</v>
      </c>
      <c r="U417" s="65" t="s">
        <v>190</v>
      </c>
      <c r="V417" s="67">
        <f>IF(AND(A417="ANH",D417&gt;0),INDEX('O_Inputs_Growth STWs Override'!$Z$5:$Z$228,MATCH('O_Inputs_Growth STWs Final'!A417&amp;"_"&amp;'O_Inputs_Growth STWs Final'!B417&amp;"_"&amp;E417&amp;"_"&amp;F417&amp;"_"&amp;U417,'O_Inputs_Growth STWs Override'!$AA$5:$AA$228,0)),'O_Inputs_Growth STWs'!V417)</f>
        <v>0</v>
      </c>
      <c r="W417" s="73" t="str">
        <f t="shared" si="6"/>
        <v>UUWWWTW0018_Capex</v>
      </c>
    </row>
    <row r="418" spans="1:23">
      <c r="A418" s="65" t="s">
        <v>90</v>
      </c>
      <c r="B418" s="65" t="s">
        <v>80</v>
      </c>
      <c r="C418" s="65" t="s">
        <v>81</v>
      </c>
      <c r="D418" s="67">
        <v>0</v>
      </c>
      <c r="E418" s="65" t="s">
        <v>112</v>
      </c>
      <c r="F418" s="65" t="s">
        <v>66</v>
      </c>
      <c r="G418" s="65" t="s">
        <v>111</v>
      </c>
      <c r="H418" s="65" t="s">
        <v>51</v>
      </c>
      <c r="I418" s="65" t="s">
        <v>86</v>
      </c>
      <c r="J418" s="65" t="s">
        <v>53</v>
      </c>
      <c r="K418" s="65" t="s">
        <v>54</v>
      </c>
      <c r="L418" s="66">
        <v>46155</v>
      </c>
      <c r="M418" s="65" t="s">
        <v>55</v>
      </c>
      <c r="N418" s="65" t="s">
        <v>48</v>
      </c>
      <c r="O418" s="65" t="s">
        <v>56</v>
      </c>
      <c r="P418" s="65" t="s">
        <v>87</v>
      </c>
      <c r="Q418" s="65" t="s">
        <v>107</v>
      </c>
      <c r="R418" s="65" t="s">
        <v>108</v>
      </c>
      <c r="S418" s="65" t="s">
        <v>87</v>
      </c>
      <c r="T418" s="65" t="s">
        <v>87</v>
      </c>
      <c r="U418" s="65" t="s">
        <v>191</v>
      </c>
      <c r="V418" s="67">
        <f>IF(AND(A418="ANH",D418&gt;0),INDEX('O_Inputs_Growth STWs Override'!$Z$5:$Z$228,MATCH('O_Inputs_Growth STWs Final'!A418&amp;"_"&amp;'O_Inputs_Growth STWs Final'!B418&amp;"_"&amp;E418&amp;"_"&amp;F418&amp;"_"&amp;U418,'O_Inputs_Growth STWs Override'!$AA$5:$AA$228,0)),'O_Inputs_Growth STWs'!V418)</f>
        <v>0</v>
      </c>
      <c r="W418" s="73" t="str">
        <f t="shared" si="6"/>
        <v>UUWWWTW0019_Capex</v>
      </c>
    </row>
    <row r="419" spans="1:23">
      <c r="A419" s="65" t="s">
        <v>90</v>
      </c>
      <c r="B419" s="65" t="s">
        <v>80</v>
      </c>
      <c r="C419" s="65" t="s">
        <v>81</v>
      </c>
      <c r="D419" s="67">
        <v>0</v>
      </c>
      <c r="E419" s="65" t="s">
        <v>112</v>
      </c>
      <c r="F419" s="65" t="s">
        <v>66</v>
      </c>
      <c r="G419" s="65" t="s">
        <v>111</v>
      </c>
      <c r="H419" s="65" t="s">
        <v>51</v>
      </c>
      <c r="I419" s="65" t="s">
        <v>86</v>
      </c>
      <c r="J419" s="65" t="s">
        <v>53</v>
      </c>
      <c r="K419" s="65" t="s">
        <v>54</v>
      </c>
      <c r="L419" s="66">
        <v>46155</v>
      </c>
      <c r="M419" s="65" t="s">
        <v>55</v>
      </c>
      <c r="N419" s="65" t="s">
        <v>48</v>
      </c>
      <c r="O419" s="65" t="s">
        <v>56</v>
      </c>
      <c r="P419" s="65" t="s">
        <v>87</v>
      </c>
      <c r="Q419" s="65" t="s">
        <v>107</v>
      </c>
      <c r="R419" s="65" t="s">
        <v>108</v>
      </c>
      <c r="S419" s="65" t="s">
        <v>87</v>
      </c>
      <c r="T419" s="65" t="s">
        <v>87</v>
      </c>
      <c r="U419" s="65" t="s">
        <v>192</v>
      </c>
      <c r="V419" s="67">
        <f>IF(AND(A419="ANH",D419&gt;0),INDEX('O_Inputs_Growth STWs Override'!$Z$5:$Z$228,MATCH('O_Inputs_Growth STWs Final'!A419&amp;"_"&amp;'O_Inputs_Growth STWs Final'!B419&amp;"_"&amp;E419&amp;"_"&amp;F419&amp;"_"&amp;U419,'O_Inputs_Growth STWs Override'!$AA$5:$AA$228,0)),'O_Inputs_Growth STWs'!V419)</f>
        <v>0</v>
      </c>
      <c r="W419" s="73" t="str">
        <f t="shared" si="6"/>
        <v>UUWWWTW0020_Capex</v>
      </c>
    </row>
    <row r="420" spans="1:23">
      <c r="A420" s="65" t="s">
        <v>90</v>
      </c>
      <c r="B420" s="65" t="s">
        <v>80</v>
      </c>
      <c r="C420" s="65" t="s">
        <v>81</v>
      </c>
      <c r="D420" s="67">
        <v>0</v>
      </c>
      <c r="E420" s="65" t="s">
        <v>112</v>
      </c>
      <c r="F420" s="65" t="s">
        <v>66</v>
      </c>
      <c r="G420" s="65" t="s">
        <v>111</v>
      </c>
      <c r="H420" s="65" t="s">
        <v>51</v>
      </c>
      <c r="I420" s="65" t="s">
        <v>86</v>
      </c>
      <c r="J420" s="65" t="s">
        <v>53</v>
      </c>
      <c r="K420" s="65" t="s">
        <v>54</v>
      </c>
      <c r="L420" s="66">
        <v>46155</v>
      </c>
      <c r="M420" s="65" t="s">
        <v>55</v>
      </c>
      <c r="N420" s="65" t="s">
        <v>48</v>
      </c>
      <c r="O420" s="65" t="s">
        <v>56</v>
      </c>
      <c r="P420" s="65" t="s">
        <v>87</v>
      </c>
      <c r="Q420" s="65" t="s">
        <v>107</v>
      </c>
      <c r="R420" s="65" t="s">
        <v>108</v>
      </c>
      <c r="S420" s="65" t="s">
        <v>87</v>
      </c>
      <c r="T420" s="65" t="s">
        <v>87</v>
      </c>
      <c r="U420" s="65" t="s">
        <v>193</v>
      </c>
      <c r="V420" s="67">
        <f>IF(AND(A420="ANH",D420&gt;0),INDEX('O_Inputs_Growth STWs Override'!$Z$5:$Z$228,MATCH('O_Inputs_Growth STWs Final'!A420&amp;"_"&amp;'O_Inputs_Growth STWs Final'!B420&amp;"_"&amp;E420&amp;"_"&amp;F420&amp;"_"&amp;U420,'O_Inputs_Growth STWs Override'!$AA$5:$AA$228,0)),'O_Inputs_Growth STWs'!V420)</f>
        <v>0</v>
      </c>
      <c r="W420" s="73" t="str">
        <f t="shared" si="6"/>
        <v>UUWWWTW0021_Capex</v>
      </c>
    </row>
    <row r="421" spans="1:23">
      <c r="A421" s="65" t="s">
        <v>90</v>
      </c>
      <c r="B421" s="65" t="s">
        <v>80</v>
      </c>
      <c r="C421" s="65" t="s">
        <v>81</v>
      </c>
      <c r="D421" s="67">
        <v>0</v>
      </c>
      <c r="E421" s="65" t="s">
        <v>112</v>
      </c>
      <c r="F421" s="65" t="s">
        <v>66</v>
      </c>
      <c r="G421" s="65" t="s">
        <v>111</v>
      </c>
      <c r="H421" s="65" t="s">
        <v>51</v>
      </c>
      <c r="I421" s="65" t="s">
        <v>86</v>
      </c>
      <c r="J421" s="65" t="s">
        <v>53</v>
      </c>
      <c r="K421" s="65" t="s">
        <v>54</v>
      </c>
      <c r="L421" s="66">
        <v>46155</v>
      </c>
      <c r="M421" s="65" t="s">
        <v>55</v>
      </c>
      <c r="N421" s="65" t="s">
        <v>48</v>
      </c>
      <c r="O421" s="65" t="s">
        <v>56</v>
      </c>
      <c r="P421" s="65" t="s">
        <v>87</v>
      </c>
      <c r="Q421" s="65" t="s">
        <v>107</v>
      </c>
      <c r="R421" s="65" t="s">
        <v>108</v>
      </c>
      <c r="S421" s="65" t="s">
        <v>87</v>
      </c>
      <c r="T421" s="65" t="s">
        <v>87</v>
      </c>
      <c r="U421" s="65" t="s">
        <v>194</v>
      </c>
      <c r="V421" s="67">
        <f>IF(AND(A421="ANH",D421&gt;0),INDEX('O_Inputs_Growth STWs Override'!$Z$5:$Z$228,MATCH('O_Inputs_Growth STWs Final'!A421&amp;"_"&amp;'O_Inputs_Growth STWs Final'!B421&amp;"_"&amp;E421&amp;"_"&amp;F421&amp;"_"&amp;U421,'O_Inputs_Growth STWs Override'!$AA$5:$AA$228,0)),'O_Inputs_Growth STWs'!V421)</f>
        <v>0</v>
      </c>
      <c r="W421" s="73" t="str">
        <f t="shared" si="6"/>
        <v>UUWWWTW0022_Capex</v>
      </c>
    </row>
    <row r="422" spans="1:23">
      <c r="A422" s="65" t="s">
        <v>90</v>
      </c>
      <c r="B422" s="65" t="s">
        <v>80</v>
      </c>
      <c r="C422" s="65" t="s">
        <v>81</v>
      </c>
      <c r="D422" s="67">
        <v>0</v>
      </c>
      <c r="E422" s="65" t="s">
        <v>112</v>
      </c>
      <c r="F422" s="65" t="s">
        <v>66</v>
      </c>
      <c r="G422" s="65" t="s">
        <v>111</v>
      </c>
      <c r="H422" s="65" t="s">
        <v>51</v>
      </c>
      <c r="I422" s="65" t="s">
        <v>86</v>
      </c>
      <c r="J422" s="65" t="s">
        <v>53</v>
      </c>
      <c r="K422" s="65" t="s">
        <v>54</v>
      </c>
      <c r="L422" s="66">
        <v>46155</v>
      </c>
      <c r="M422" s="65" t="s">
        <v>55</v>
      </c>
      <c r="N422" s="65" t="s">
        <v>48</v>
      </c>
      <c r="O422" s="65" t="s">
        <v>56</v>
      </c>
      <c r="P422" s="65" t="s">
        <v>87</v>
      </c>
      <c r="Q422" s="65" t="s">
        <v>107</v>
      </c>
      <c r="R422" s="65" t="s">
        <v>108</v>
      </c>
      <c r="S422" s="65" t="s">
        <v>87</v>
      </c>
      <c r="T422" s="65" t="s">
        <v>87</v>
      </c>
      <c r="U422" s="65" t="s">
        <v>195</v>
      </c>
      <c r="V422" s="67">
        <f>IF(AND(A422="ANH",D422&gt;0),INDEX('O_Inputs_Growth STWs Override'!$Z$5:$Z$228,MATCH('O_Inputs_Growth STWs Final'!A422&amp;"_"&amp;'O_Inputs_Growth STWs Final'!B422&amp;"_"&amp;E422&amp;"_"&amp;F422&amp;"_"&amp;U422,'O_Inputs_Growth STWs Override'!$AA$5:$AA$228,0)),'O_Inputs_Growth STWs'!V422)</f>
        <v>0</v>
      </c>
      <c r="W422" s="73" t="str">
        <f t="shared" si="6"/>
        <v>UUWWWTW0023_Capex</v>
      </c>
    </row>
    <row r="423" spans="1:23">
      <c r="A423" s="65" t="s">
        <v>90</v>
      </c>
      <c r="B423" s="65" t="s">
        <v>80</v>
      </c>
      <c r="C423" s="65" t="s">
        <v>81</v>
      </c>
      <c r="D423" s="67">
        <v>0</v>
      </c>
      <c r="E423" s="65" t="s">
        <v>112</v>
      </c>
      <c r="F423" s="65" t="s">
        <v>66</v>
      </c>
      <c r="G423" s="65" t="s">
        <v>111</v>
      </c>
      <c r="H423" s="65" t="s">
        <v>51</v>
      </c>
      <c r="I423" s="65" t="s">
        <v>86</v>
      </c>
      <c r="J423" s="65" t="s">
        <v>53</v>
      </c>
      <c r="K423" s="65" t="s">
        <v>54</v>
      </c>
      <c r="L423" s="66">
        <v>46155</v>
      </c>
      <c r="M423" s="65" t="s">
        <v>55</v>
      </c>
      <c r="N423" s="65" t="s">
        <v>48</v>
      </c>
      <c r="O423" s="65" t="s">
        <v>56</v>
      </c>
      <c r="P423" s="65" t="s">
        <v>87</v>
      </c>
      <c r="Q423" s="65" t="s">
        <v>107</v>
      </c>
      <c r="R423" s="65" t="s">
        <v>108</v>
      </c>
      <c r="S423" s="65" t="s">
        <v>87</v>
      </c>
      <c r="T423" s="65" t="s">
        <v>87</v>
      </c>
      <c r="U423" s="65" t="s">
        <v>196</v>
      </c>
      <c r="V423" s="67">
        <f>IF(AND(A423="ANH",D423&gt;0),INDEX('O_Inputs_Growth STWs Override'!$Z$5:$Z$228,MATCH('O_Inputs_Growth STWs Final'!A423&amp;"_"&amp;'O_Inputs_Growth STWs Final'!B423&amp;"_"&amp;E423&amp;"_"&amp;F423&amp;"_"&amp;U423,'O_Inputs_Growth STWs Override'!$AA$5:$AA$228,0)),'O_Inputs_Growth STWs'!V423)</f>
        <v>0</v>
      </c>
      <c r="W423" s="73" t="str">
        <f t="shared" si="6"/>
        <v>UUWWWTW0024_Capex</v>
      </c>
    </row>
    <row r="424" spans="1:23">
      <c r="A424" s="65" t="s">
        <v>90</v>
      </c>
      <c r="B424" s="65" t="s">
        <v>80</v>
      </c>
      <c r="C424" s="65" t="s">
        <v>81</v>
      </c>
      <c r="D424" s="67">
        <v>0</v>
      </c>
      <c r="E424" s="65" t="s">
        <v>112</v>
      </c>
      <c r="F424" s="65" t="s">
        <v>66</v>
      </c>
      <c r="G424" s="65" t="s">
        <v>111</v>
      </c>
      <c r="H424" s="65" t="s">
        <v>51</v>
      </c>
      <c r="I424" s="65" t="s">
        <v>86</v>
      </c>
      <c r="J424" s="65" t="s">
        <v>53</v>
      </c>
      <c r="K424" s="65" t="s">
        <v>54</v>
      </c>
      <c r="L424" s="66">
        <v>46155</v>
      </c>
      <c r="M424" s="65" t="s">
        <v>55</v>
      </c>
      <c r="N424" s="65" t="s">
        <v>48</v>
      </c>
      <c r="O424" s="65" t="s">
        <v>56</v>
      </c>
      <c r="P424" s="65" t="s">
        <v>87</v>
      </c>
      <c r="Q424" s="65" t="s">
        <v>107</v>
      </c>
      <c r="R424" s="65" t="s">
        <v>108</v>
      </c>
      <c r="S424" s="65" t="s">
        <v>87</v>
      </c>
      <c r="T424" s="65" t="s">
        <v>87</v>
      </c>
      <c r="U424" s="65" t="s">
        <v>197</v>
      </c>
      <c r="V424" s="67">
        <f>IF(AND(A424="ANH",D424&gt;0),INDEX('O_Inputs_Growth STWs Override'!$Z$5:$Z$228,MATCH('O_Inputs_Growth STWs Final'!A424&amp;"_"&amp;'O_Inputs_Growth STWs Final'!B424&amp;"_"&amp;E424&amp;"_"&amp;F424&amp;"_"&amp;U424,'O_Inputs_Growth STWs Override'!$AA$5:$AA$228,0)),'O_Inputs_Growth STWs'!V424)</f>
        <v>0</v>
      </c>
      <c r="W424" s="73" t="str">
        <f t="shared" si="6"/>
        <v>UUWWWTW0025_Capex</v>
      </c>
    </row>
    <row r="425" spans="1:23">
      <c r="A425" s="65" t="s">
        <v>90</v>
      </c>
      <c r="B425" s="65" t="s">
        <v>80</v>
      </c>
      <c r="C425" s="65" t="s">
        <v>81</v>
      </c>
      <c r="D425" s="67">
        <v>0</v>
      </c>
      <c r="E425" s="65" t="s">
        <v>112</v>
      </c>
      <c r="F425" s="65" t="s">
        <v>66</v>
      </c>
      <c r="G425" s="65" t="s">
        <v>111</v>
      </c>
      <c r="H425" s="65" t="s">
        <v>51</v>
      </c>
      <c r="I425" s="65" t="s">
        <v>86</v>
      </c>
      <c r="J425" s="65" t="s">
        <v>53</v>
      </c>
      <c r="K425" s="65" t="s">
        <v>54</v>
      </c>
      <c r="L425" s="66">
        <v>46155</v>
      </c>
      <c r="M425" s="65" t="s">
        <v>55</v>
      </c>
      <c r="N425" s="65" t="s">
        <v>48</v>
      </c>
      <c r="O425" s="65" t="s">
        <v>56</v>
      </c>
      <c r="P425" s="65" t="s">
        <v>87</v>
      </c>
      <c r="Q425" s="65" t="s">
        <v>107</v>
      </c>
      <c r="R425" s="65" t="s">
        <v>108</v>
      </c>
      <c r="S425" s="65" t="s">
        <v>87</v>
      </c>
      <c r="T425" s="65" t="s">
        <v>87</v>
      </c>
      <c r="U425" s="65" t="s">
        <v>198</v>
      </c>
      <c r="V425" s="67">
        <f>IF(AND(A425="ANH",D425&gt;0),INDEX('O_Inputs_Growth STWs Override'!$Z$5:$Z$228,MATCH('O_Inputs_Growth STWs Final'!A425&amp;"_"&amp;'O_Inputs_Growth STWs Final'!B425&amp;"_"&amp;E425&amp;"_"&amp;F425&amp;"_"&amp;U425,'O_Inputs_Growth STWs Override'!$AA$5:$AA$228,0)),'O_Inputs_Growth STWs'!V425)</f>
        <v>0</v>
      </c>
      <c r="W425" s="73" t="str">
        <f t="shared" si="6"/>
        <v>UUWWWTW0026_Capex</v>
      </c>
    </row>
    <row r="426" spans="1:23">
      <c r="A426" s="65" t="s">
        <v>90</v>
      </c>
      <c r="B426" s="65" t="s">
        <v>80</v>
      </c>
      <c r="C426" s="65" t="s">
        <v>81</v>
      </c>
      <c r="D426" s="67">
        <v>0</v>
      </c>
      <c r="E426" s="65" t="s">
        <v>112</v>
      </c>
      <c r="F426" s="65" t="s">
        <v>66</v>
      </c>
      <c r="G426" s="65" t="s">
        <v>111</v>
      </c>
      <c r="H426" s="65" t="s">
        <v>51</v>
      </c>
      <c r="I426" s="65" t="s">
        <v>86</v>
      </c>
      <c r="J426" s="65" t="s">
        <v>53</v>
      </c>
      <c r="K426" s="65" t="s">
        <v>54</v>
      </c>
      <c r="L426" s="66">
        <v>46155</v>
      </c>
      <c r="M426" s="65" t="s">
        <v>55</v>
      </c>
      <c r="N426" s="65" t="s">
        <v>48</v>
      </c>
      <c r="O426" s="65" t="s">
        <v>56</v>
      </c>
      <c r="P426" s="65" t="s">
        <v>87</v>
      </c>
      <c r="Q426" s="65" t="s">
        <v>107</v>
      </c>
      <c r="R426" s="65" t="s">
        <v>108</v>
      </c>
      <c r="S426" s="65" t="s">
        <v>87</v>
      </c>
      <c r="T426" s="65" t="s">
        <v>87</v>
      </c>
      <c r="U426" s="65" t="s">
        <v>199</v>
      </c>
      <c r="V426" s="67">
        <f>IF(AND(A426="ANH",D426&gt;0),INDEX('O_Inputs_Growth STWs Override'!$Z$5:$Z$228,MATCH('O_Inputs_Growth STWs Final'!A426&amp;"_"&amp;'O_Inputs_Growth STWs Final'!B426&amp;"_"&amp;E426&amp;"_"&amp;F426&amp;"_"&amp;U426,'O_Inputs_Growth STWs Override'!$AA$5:$AA$228,0)),'O_Inputs_Growth STWs'!V426)</f>
        <v>0</v>
      </c>
      <c r="W426" s="73" t="str">
        <f t="shared" si="6"/>
        <v>UUWWWTW0027_Capex</v>
      </c>
    </row>
    <row r="427" spans="1:23">
      <c r="A427" s="65" t="s">
        <v>90</v>
      </c>
      <c r="B427" s="65" t="s">
        <v>80</v>
      </c>
      <c r="C427" s="65" t="s">
        <v>81</v>
      </c>
      <c r="D427" s="67">
        <v>0</v>
      </c>
      <c r="E427" s="65" t="s">
        <v>112</v>
      </c>
      <c r="F427" s="65" t="s">
        <v>66</v>
      </c>
      <c r="G427" s="65" t="s">
        <v>111</v>
      </c>
      <c r="H427" s="65" t="s">
        <v>51</v>
      </c>
      <c r="I427" s="65" t="s">
        <v>86</v>
      </c>
      <c r="J427" s="65" t="s">
        <v>53</v>
      </c>
      <c r="K427" s="65" t="s">
        <v>54</v>
      </c>
      <c r="L427" s="66">
        <v>46155</v>
      </c>
      <c r="M427" s="65" t="s">
        <v>55</v>
      </c>
      <c r="N427" s="65" t="s">
        <v>48</v>
      </c>
      <c r="O427" s="65" t="s">
        <v>56</v>
      </c>
      <c r="P427" s="65" t="s">
        <v>87</v>
      </c>
      <c r="Q427" s="65" t="s">
        <v>107</v>
      </c>
      <c r="R427" s="65" t="s">
        <v>108</v>
      </c>
      <c r="S427" s="65" t="s">
        <v>87</v>
      </c>
      <c r="T427" s="65" t="s">
        <v>87</v>
      </c>
      <c r="U427" s="65" t="s">
        <v>200</v>
      </c>
      <c r="V427" s="67">
        <f>IF(AND(A427="ANH",D427&gt;0),INDEX('O_Inputs_Growth STWs Override'!$Z$5:$Z$228,MATCH('O_Inputs_Growth STWs Final'!A427&amp;"_"&amp;'O_Inputs_Growth STWs Final'!B427&amp;"_"&amp;E427&amp;"_"&amp;F427&amp;"_"&amp;U427,'O_Inputs_Growth STWs Override'!$AA$5:$AA$228,0)),'O_Inputs_Growth STWs'!V427)</f>
        <v>0</v>
      </c>
      <c r="W427" s="73" t="str">
        <f t="shared" si="6"/>
        <v>UUWWWTW0028_Capex</v>
      </c>
    </row>
    <row r="428" spans="1:23">
      <c r="A428" s="65" t="s">
        <v>90</v>
      </c>
      <c r="B428" s="65" t="s">
        <v>80</v>
      </c>
      <c r="C428" s="65" t="s">
        <v>81</v>
      </c>
      <c r="D428" s="67">
        <v>0</v>
      </c>
      <c r="E428" s="65" t="s">
        <v>112</v>
      </c>
      <c r="F428" s="65" t="s">
        <v>66</v>
      </c>
      <c r="G428" s="65" t="s">
        <v>111</v>
      </c>
      <c r="H428" s="65" t="s">
        <v>51</v>
      </c>
      <c r="I428" s="65" t="s">
        <v>86</v>
      </c>
      <c r="J428" s="65" t="s">
        <v>53</v>
      </c>
      <c r="K428" s="65" t="s">
        <v>54</v>
      </c>
      <c r="L428" s="66">
        <v>46155</v>
      </c>
      <c r="M428" s="65" t="s">
        <v>55</v>
      </c>
      <c r="N428" s="65" t="s">
        <v>48</v>
      </c>
      <c r="O428" s="65" t="s">
        <v>56</v>
      </c>
      <c r="P428" s="65" t="s">
        <v>87</v>
      </c>
      <c r="Q428" s="65" t="s">
        <v>107</v>
      </c>
      <c r="R428" s="65" t="s">
        <v>108</v>
      </c>
      <c r="S428" s="65" t="s">
        <v>87</v>
      </c>
      <c r="T428" s="65" t="s">
        <v>87</v>
      </c>
      <c r="U428" s="65" t="s">
        <v>201</v>
      </c>
      <c r="V428" s="67">
        <f>IF(AND(A428="ANH",D428&gt;0),INDEX('O_Inputs_Growth STWs Override'!$Z$5:$Z$228,MATCH('O_Inputs_Growth STWs Final'!A428&amp;"_"&amp;'O_Inputs_Growth STWs Final'!B428&amp;"_"&amp;E428&amp;"_"&amp;F428&amp;"_"&amp;U428,'O_Inputs_Growth STWs Override'!$AA$5:$AA$228,0)),'O_Inputs_Growth STWs'!V428)</f>
        <v>0</v>
      </c>
      <c r="W428" s="73" t="str">
        <f t="shared" si="6"/>
        <v>UUWWWTW0029_Capex</v>
      </c>
    </row>
    <row r="429" spans="1:23">
      <c r="A429" s="65" t="s">
        <v>90</v>
      </c>
      <c r="B429" s="65" t="s">
        <v>80</v>
      </c>
      <c r="C429" s="65" t="s">
        <v>81</v>
      </c>
      <c r="D429" s="67">
        <v>0</v>
      </c>
      <c r="E429" s="65" t="s">
        <v>112</v>
      </c>
      <c r="F429" s="65" t="s">
        <v>66</v>
      </c>
      <c r="G429" s="65" t="s">
        <v>111</v>
      </c>
      <c r="H429" s="65" t="s">
        <v>51</v>
      </c>
      <c r="I429" s="65" t="s">
        <v>86</v>
      </c>
      <c r="J429" s="65" t="s">
        <v>53</v>
      </c>
      <c r="K429" s="65" t="s">
        <v>54</v>
      </c>
      <c r="L429" s="66">
        <v>46155</v>
      </c>
      <c r="M429" s="65" t="s">
        <v>55</v>
      </c>
      <c r="N429" s="65" t="s">
        <v>48</v>
      </c>
      <c r="O429" s="65" t="s">
        <v>56</v>
      </c>
      <c r="P429" s="65" t="s">
        <v>87</v>
      </c>
      <c r="Q429" s="65" t="s">
        <v>107</v>
      </c>
      <c r="R429" s="65" t="s">
        <v>108</v>
      </c>
      <c r="S429" s="65" t="s">
        <v>87</v>
      </c>
      <c r="T429" s="65" t="s">
        <v>87</v>
      </c>
      <c r="U429" s="65" t="s">
        <v>202</v>
      </c>
      <c r="V429" s="67">
        <f>IF(AND(A429="ANH",D429&gt;0),INDEX('O_Inputs_Growth STWs Override'!$Z$5:$Z$228,MATCH('O_Inputs_Growth STWs Final'!A429&amp;"_"&amp;'O_Inputs_Growth STWs Final'!B429&amp;"_"&amp;E429&amp;"_"&amp;F429&amp;"_"&amp;U429,'O_Inputs_Growth STWs Override'!$AA$5:$AA$228,0)),'O_Inputs_Growth STWs'!V429)</f>
        <v>0</v>
      </c>
      <c r="W429" s="73" t="str">
        <f t="shared" si="6"/>
        <v>UUWWWTW0030_Capex</v>
      </c>
    </row>
    <row r="430" spans="1:23">
      <c r="A430" s="65" t="s">
        <v>90</v>
      </c>
      <c r="B430" s="65" t="s">
        <v>80</v>
      </c>
      <c r="C430" s="65" t="s">
        <v>81</v>
      </c>
      <c r="D430" s="67">
        <v>0</v>
      </c>
      <c r="E430" s="65" t="s">
        <v>112</v>
      </c>
      <c r="F430" s="65" t="s">
        <v>66</v>
      </c>
      <c r="G430" s="65" t="s">
        <v>111</v>
      </c>
      <c r="H430" s="65" t="s">
        <v>51</v>
      </c>
      <c r="I430" s="65" t="s">
        <v>86</v>
      </c>
      <c r="J430" s="65" t="s">
        <v>53</v>
      </c>
      <c r="K430" s="65" t="s">
        <v>54</v>
      </c>
      <c r="L430" s="66">
        <v>46155</v>
      </c>
      <c r="M430" s="65" t="s">
        <v>55</v>
      </c>
      <c r="N430" s="65" t="s">
        <v>48</v>
      </c>
      <c r="O430" s="65" t="s">
        <v>56</v>
      </c>
      <c r="P430" s="65" t="s">
        <v>87</v>
      </c>
      <c r="Q430" s="65" t="s">
        <v>107</v>
      </c>
      <c r="R430" s="65" t="s">
        <v>108</v>
      </c>
      <c r="S430" s="65" t="s">
        <v>87</v>
      </c>
      <c r="T430" s="65" t="s">
        <v>87</v>
      </c>
      <c r="U430" s="65" t="s">
        <v>203</v>
      </c>
      <c r="V430" s="67">
        <f>IF(AND(A430="ANH",D430&gt;0),INDEX('O_Inputs_Growth STWs Override'!$Z$5:$Z$228,MATCH('O_Inputs_Growth STWs Final'!A430&amp;"_"&amp;'O_Inputs_Growth STWs Final'!B430&amp;"_"&amp;E430&amp;"_"&amp;F430&amp;"_"&amp;U430,'O_Inputs_Growth STWs Override'!$AA$5:$AA$228,0)),'O_Inputs_Growth STWs'!V430)</f>
        <v>0</v>
      </c>
      <c r="W430" s="73" t="str">
        <f t="shared" si="6"/>
        <v>UUWWWTW0031_Capex</v>
      </c>
    </row>
    <row r="431" spans="1:23">
      <c r="A431" s="65" t="s">
        <v>90</v>
      </c>
      <c r="B431" s="65" t="s">
        <v>80</v>
      </c>
      <c r="C431" s="65" t="s">
        <v>81</v>
      </c>
      <c r="D431" s="67">
        <v>0</v>
      </c>
      <c r="E431" s="65" t="s">
        <v>112</v>
      </c>
      <c r="F431" s="65" t="s">
        <v>66</v>
      </c>
      <c r="G431" s="65" t="s">
        <v>111</v>
      </c>
      <c r="H431" s="65" t="s">
        <v>51</v>
      </c>
      <c r="I431" s="65" t="s">
        <v>86</v>
      </c>
      <c r="J431" s="65" t="s">
        <v>53</v>
      </c>
      <c r="K431" s="65" t="s">
        <v>54</v>
      </c>
      <c r="L431" s="66">
        <v>46155</v>
      </c>
      <c r="M431" s="65" t="s">
        <v>55</v>
      </c>
      <c r="N431" s="65" t="s">
        <v>48</v>
      </c>
      <c r="O431" s="65" t="s">
        <v>56</v>
      </c>
      <c r="P431" s="65" t="s">
        <v>87</v>
      </c>
      <c r="Q431" s="65" t="s">
        <v>107</v>
      </c>
      <c r="R431" s="65" t="s">
        <v>108</v>
      </c>
      <c r="S431" s="65" t="s">
        <v>87</v>
      </c>
      <c r="T431" s="65" t="s">
        <v>87</v>
      </c>
      <c r="U431" s="65" t="s">
        <v>204</v>
      </c>
      <c r="V431" s="67">
        <f>IF(AND(A431="ANH",D431&gt;0),INDEX('O_Inputs_Growth STWs Override'!$Z$5:$Z$228,MATCH('O_Inputs_Growth STWs Final'!A431&amp;"_"&amp;'O_Inputs_Growth STWs Final'!B431&amp;"_"&amp;E431&amp;"_"&amp;F431&amp;"_"&amp;U431,'O_Inputs_Growth STWs Override'!$AA$5:$AA$228,0)),'O_Inputs_Growth STWs'!V431)</f>
        <v>0</v>
      </c>
      <c r="W431" s="73" t="str">
        <f t="shared" si="6"/>
        <v>UUWWWTW0032_Capex</v>
      </c>
    </row>
    <row r="432" spans="1:23">
      <c r="A432" s="65" t="s">
        <v>90</v>
      </c>
      <c r="B432" s="65" t="s">
        <v>80</v>
      </c>
      <c r="C432" s="65" t="s">
        <v>81</v>
      </c>
      <c r="D432" s="67">
        <v>0</v>
      </c>
      <c r="E432" s="65" t="s">
        <v>112</v>
      </c>
      <c r="F432" s="65" t="s">
        <v>66</v>
      </c>
      <c r="G432" s="65" t="s">
        <v>111</v>
      </c>
      <c r="H432" s="65" t="s">
        <v>51</v>
      </c>
      <c r="I432" s="65" t="s">
        <v>86</v>
      </c>
      <c r="J432" s="65" t="s">
        <v>53</v>
      </c>
      <c r="K432" s="65" t="s">
        <v>54</v>
      </c>
      <c r="L432" s="66">
        <v>46155</v>
      </c>
      <c r="M432" s="65" t="s">
        <v>55</v>
      </c>
      <c r="N432" s="65" t="s">
        <v>48</v>
      </c>
      <c r="O432" s="65" t="s">
        <v>56</v>
      </c>
      <c r="P432" s="65" t="s">
        <v>87</v>
      </c>
      <c r="Q432" s="65" t="s">
        <v>107</v>
      </c>
      <c r="R432" s="65" t="s">
        <v>108</v>
      </c>
      <c r="S432" s="65" t="s">
        <v>87</v>
      </c>
      <c r="T432" s="65" t="s">
        <v>87</v>
      </c>
      <c r="U432" s="65" t="s">
        <v>205</v>
      </c>
      <c r="V432" s="67">
        <f>IF(AND(A432="ANH",D432&gt;0),INDEX('O_Inputs_Growth STWs Override'!$Z$5:$Z$228,MATCH('O_Inputs_Growth STWs Final'!A432&amp;"_"&amp;'O_Inputs_Growth STWs Final'!B432&amp;"_"&amp;E432&amp;"_"&amp;F432&amp;"_"&amp;U432,'O_Inputs_Growth STWs Override'!$AA$5:$AA$228,0)),'O_Inputs_Growth STWs'!V432)</f>
        <v>0</v>
      </c>
      <c r="W432" s="73" t="str">
        <f t="shared" si="6"/>
        <v>UUWWWTW0033_Capex</v>
      </c>
    </row>
    <row r="433" spans="1:23">
      <c r="A433" s="65" t="s">
        <v>90</v>
      </c>
      <c r="B433" s="65" t="s">
        <v>80</v>
      </c>
      <c r="C433" s="65" t="s">
        <v>81</v>
      </c>
      <c r="D433" s="67">
        <v>0</v>
      </c>
      <c r="E433" s="65" t="s">
        <v>112</v>
      </c>
      <c r="F433" s="65" t="s">
        <v>66</v>
      </c>
      <c r="G433" s="65" t="s">
        <v>111</v>
      </c>
      <c r="H433" s="65" t="s">
        <v>51</v>
      </c>
      <c r="I433" s="65" t="s">
        <v>86</v>
      </c>
      <c r="J433" s="65" t="s">
        <v>53</v>
      </c>
      <c r="K433" s="65" t="s">
        <v>54</v>
      </c>
      <c r="L433" s="66">
        <v>46155</v>
      </c>
      <c r="M433" s="65" t="s">
        <v>55</v>
      </c>
      <c r="N433" s="65" t="s">
        <v>48</v>
      </c>
      <c r="O433" s="65" t="s">
        <v>56</v>
      </c>
      <c r="P433" s="65" t="s">
        <v>87</v>
      </c>
      <c r="Q433" s="65" t="s">
        <v>107</v>
      </c>
      <c r="R433" s="65" t="s">
        <v>108</v>
      </c>
      <c r="S433" s="65" t="s">
        <v>87</v>
      </c>
      <c r="T433" s="65" t="s">
        <v>87</v>
      </c>
      <c r="U433" s="65" t="s">
        <v>206</v>
      </c>
      <c r="V433" s="67">
        <f>IF(AND(A433="ANH",D433&gt;0),INDEX('O_Inputs_Growth STWs Override'!$Z$5:$Z$228,MATCH('O_Inputs_Growth STWs Final'!A433&amp;"_"&amp;'O_Inputs_Growth STWs Final'!B433&amp;"_"&amp;E433&amp;"_"&amp;F433&amp;"_"&amp;U433,'O_Inputs_Growth STWs Override'!$AA$5:$AA$228,0)),'O_Inputs_Growth STWs'!V433)</f>
        <v>0</v>
      </c>
      <c r="W433" s="73" t="str">
        <f t="shared" si="6"/>
        <v>UUWWWTW0034_Capex</v>
      </c>
    </row>
    <row r="434" spans="1:23">
      <c r="A434" s="65" t="s">
        <v>90</v>
      </c>
      <c r="B434" s="65" t="s">
        <v>80</v>
      </c>
      <c r="C434" s="65" t="s">
        <v>81</v>
      </c>
      <c r="D434" s="67">
        <v>0</v>
      </c>
      <c r="E434" s="65" t="s">
        <v>112</v>
      </c>
      <c r="F434" s="65" t="s">
        <v>66</v>
      </c>
      <c r="G434" s="65" t="s">
        <v>111</v>
      </c>
      <c r="H434" s="65" t="s">
        <v>51</v>
      </c>
      <c r="I434" s="65" t="s">
        <v>52</v>
      </c>
      <c r="J434" s="65" t="s">
        <v>53</v>
      </c>
      <c r="K434" s="65" t="s">
        <v>54</v>
      </c>
      <c r="L434" s="66">
        <v>46155</v>
      </c>
      <c r="M434" s="65" t="s">
        <v>55</v>
      </c>
      <c r="N434" s="65" t="s">
        <v>48</v>
      </c>
      <c r="O434" s="65" t="s">
        <v>56</v>
      </c>
      <c r="P434" s="65" t="s">
        <v>87</v>
      </c>
      <c r="Q434" s="65" t="s">
        <v>107</v>
      </c>
      <c r="R434" s="65" t="s">
        <v>108</v>
      </c>
      <c r="S434" s="65" t="s">
        <v>87</v>
      </c>
      <c r="T434" s="65" t="s">
        <v>87</v>
      </c>
      <c r="U434" s="65" t="s">
        <v>64</v>
      </c>
      <c r="V434" s="67">
        <f>IF(AND(A434="ANH",D434&gt;0),INDEX('O_Inputs_Growth STWs Override'!$Z$5:$Z$228,MATCH('O_Inputs_Growth STWs Final'!A434&amp;"_"&amp;'O_Inputs_Growth STWs Final'!B434&amp;"_"&amp;E434&amp;"_"&amp;F434&amp;"_"&amp;U434,'O_Inputs_Growth STWs Override'!$AA$5:$AA$228,0)),'O_Inputs_Growth STWs'!V434)</f>
        <v>0</v>
      </c>
      <c r="W434" s="73" t="str">
        <f t="shared" si="6"/>
        <v>TOT_Capex</v>
      </c>
    </row>
    <row r="435" spans="1:23">
      <c r="A435" s="65" t="s">
        <v>90</v>
      </c>
      <c r="B435" s="65" t="s">
        <v>80</v>
      </c>
      <c r="C435" s="65" t="s">
        <v>81</v>
      </c>
      <c r="D435" s="67">
        <v>3.7671263605215097E-2</v>
      </c>
      <c r="E435" s="65" t="s">
        <v>69</v>
      </c>
      <c r="F435" s="65" t="s">
        <v>66</v>
      </c>
      <c r="G435" s="65" t="s">
        <v>50</v>
      </c>
      <c r="H435" s="65" t="s">
        <v>51</v>
      </c>
      <c r="I435" s="65" t="s">
        <v>86</v>
      </c>
      <c r="J435" s="65" t="s">
        <v>53</v>
      </c>
      <c r="K435" s="65" t="s">
        <v>54</v>
      </c>
      <c r="L435" s="66">
        <v>46155</v>
      </c>
      <c r="M435" s="65" t="s">
        <v>55</v>
      </c>
      <c r="N435" s="65" t="s">
        <v>48</v>
      </c>
      <c r="O435" s="65" t="s">
        <v>56</v>
      </c>
      <c r="P435" s="65" t="s">
        <v>87</v>
      </c>
      <c r="Q435" s="65" t="s">
        <v>107</v>
      </c>
      <c r="R435" s="65" t="s">
        <v>108</v>
      </c>
      <c r="S435" s="65" t="s">
        <v>87</v>
      </c>
      <c r="T435" s="65" t="s">
        <v>87</v>
      </c>
      <c r="U435" s="65" t="s">
        <v>181</v>
      </c>
      <c r="V435" s="67">
        <f>IF(AND(A435="ANH",D435&gt;0),INDEX('O_Inputs_Growth STWs Override'!$Z$5:$Z$228,MATCH('O_Inputs_Growth STWs Final'!A435&amp;"_"&amp;'O_Inputs_Growth STWs Final'!B435&amp;"_"&amp;E435&amp;"_"&amp;F435&amp;"_"&amp;U435,'O_Inputs_Growth STWs Override'!$AA$5:$AA$228,0)),'O_Inputs_Growth STWs'!V435)</f>
        <v>3.7671263605215097E-2</v>
      </c>
      <c r="W435" s="73" t="str">
        <f t="shared" si="6"/>
        <v>UUWWWTW0009_Capex</v>
      </c>
    </row>
    <row r="436" spans="1:23">
      <c r="A436" s="65" t="s">
        <v>90</v>
      </c>
      <c r="B436" s="65" t="s">
        <v>80</v>
      </c>
      <c r="C436" s="65" t="s">
        <v>81</v>
      </c>
      <c r="D436" s="67">
        <v>5.9055484537737603E-2</v>
      </c>
      <c r="E436" s="65" t="s">
        <v>65</v>
      </c>
      <c r="F436" s="65" t="s">
        <v>66</v>
      </c>
      <c r="G436" s="65" t="s">
        <v>50</v>
      </c>
      <c r="H436" s="65" t="s">
        <v>51</v>
      </c>
      <c r="I436" s="65" t="s">
        <v>86</v>
      </c>
      <c r="J436" s="65" t="s">
        <v>53</v>
      </c>
      <c r="K436" s="65" t="s">
        <v>54</v>
      </c>
      <c r="L436" s="66">
        <v>46155</v>
      </c>
      <c r="M436" s="65" t="s">
        <v>55</v>
      </c>
      <c r="N436" s="65" t="s">
        <v>48</v>
      </c>
      <c r="O436" s="65" t="s">
        <v>56</v>
      </c>
      <c r="P436" s="65" t="s">
        <v>87</v>
      </c>
      <c r="Q436" s="65" t="s">
        <v>107</v>
      </c>
      <c r="R436" s="65" t="s">
        <v>108</v>
      </c>
      <c r="S436" s="65" t="s">
        <v>87</v>
      </c>
      <c r="T436" s="65" t="s">
        <v>87</v>
      </c>
      <c r="U436" s="65" t="s">
        <v>188</v>
      </c>
      <c r="V436" s="67">
        <f>IF(AND(A436="ANH",D436&gt;0),INDEX('O_Inputs_Growth STWs Override'!$Z$5:$Z$228,MATCH('O_Inputs_Growth STWs Final'!A436&amp;"_"&amp;'O_Inputs_Growth STWs Final'!B436&amp;"_"&amp;E436&amp;"_"&amp;F436&amp;"_"&amp;U436,'O_Inputs_Growth STWs Override'!$AA$5:$AA$228,0)),'O_Inputs_Growth STWs'!V436)</f>
        <v>5.9055484537737603E-2</v>
      </c>
      <c r="W436" s="73" t="str">
        <f t="shared" si="6"/>
        <v>UUWWWTW0016_Capex</v>
      </c>
    </row>
    <row r="437" spans="1:23">
      <c r="A437" s="65" t="s">
        <v>90</v>
      </c>
      <c r="B437" s="65" t="s">
        <v>80</v>
      </c>
      <c r="C437" s="65" t="s">
        <v>81</v>
      </c>
      <c r="D437" s="67">
        <v>9.4737035737655295E-2</v>
      </c>
      <c r="E437" s="65" t="s">
        <v>65</v>
      </c>
      <c r="F437" s="65" t="s">
        <v>66</v>
      </c>
      <c r="G437" s="65" t="s">
        <v>50</v>
      </c>
      <c r="H437" s="65" t="s">
        <v>51</v>
      </c>
      <c r="I437" s="65" t="s">
        <v>86</v>
      </c>
      <c r="J437" s="65" t="s">
        <v>53</v>
      </c>
      <c r="K437" s="65" t="s">
        <v>54</v>
      </c>
      <c r="L437" s="66">
        <v>46155</v>
      </c>
      <c r="M437" s="65" t="s">
        <v>55</v>
      </c>
      <c r="N437" s="65" t="s">
        <v>48</v>
      </c>
      <c r="O437" s="65" t="s">
        <v>56</v>
      </c>
      <c r="P437" s="65" t="s">
        <v>87</v>
      </c>
      <c r="Q437" s="65" t="s">
        <v>107</v>
      </c>
      <c r="R437" s="65" t="s">
        <v>108</v>
      </c>
      <c r="S437" s="65" t="s">
        <v>87</v>
      </c>
      <c r="T437" s="65" t="s">
        <v>87</v>
      </c>
      <c r="U437" s="65" t="s">
        <v>202</v>
      </c>
      <c r="V437" s="67">
        <f>IF(AND(A437="ANH",D437&gt;0),INDEX('O_Inputs_Growth STWs Override'!$Z$5:$Z$228,MATCH('O_Inputs_Growth STWs Final'!A437&amp;"_"&amp;'O_Inputs_Growth STWs Final'!B437&amp;"_"&amp;E437&amp;"_"&amp;F437&amp;"_"&amp;U437,'O_Inputs_Growth STWs Override'!$AA$5:$AA$228,0)),'O_Inputs_Growth STWs'!V437)</f>
        <v>9.4737035737655295E-2</v>
      </c>
      <c r="W437" s="73" t="str">
        <f t="shared" si="6"/>
        <v>UUWWWTW0030_Capex</v>
      </c>
    </row>
    <row r="438" spans="1:23">
      <c r="A438" s="65" t="s">
        <v>90</v>
      </c>
      <c r="B438" s="65" t="s">
        <v>80</v>
      </c>
      <c r="C438" s="65" t="s">
        <v>81</v>
      </c>
      <c r="D438" s="67">
        <v>0.11646903946208199</v>
      </c>
      <c r="E438" s="65" t="s">
        <v>68</v>
      </c>
      <c r="F438" s="65" t="s">
        <v>66</v>
      </c>
      <c r="G438" s="65" t="s">
        <v>50</v>
      </c>
      <c r="H438" s="65" t="s">
        <v>51</v>
      </c>
      <c r="I438" s="65" t="s">
        <v>86</v>
      </c>
      <c r="J438" s="65" t="s">
        <v>53</v>
      </c>
      <c r="K438" s="65" t="s">
        <v>54</v>
      </c>
      <c r="L438" s="66">
        <v>46155</v>
      </c>
      <c r="M438" s="65" t="s">
        <v>55</v>
      </c>
      <c r="N438" s="65" t="s">
        <v>48</v>
      </c>
      <c r="O438" s="65" t="s">
        <v>56</v>
      </c>
      <c r="P438" s="65" t="s">
        <v>87</v>
      </c>
      <c r="Q438" s="65" t="s">
        <v>107</v>
      </c>
      <c r="R438" s="65" t="s">
        <v>108</v>
      </c>
      <c r="S438" s="65" t="s">
        <v>87</v>
      </c>
      <c r="T438" s="65" t="s">
        <v>87</v>
      </c>
      <c r="U438" s="65" t="s">
        <v>179</v>
      </c>
      <c r="V438" s="67">
        <f>IF(AND(A438="ANH",D438&gt;0),INDEX('O_Inputs_Growth STWs Override'!$Z$5:$Z$228,MATCH('O_Inputs_Growth STWs Final'!A438&amp;"_"&amp;'O_Inputs_Growth STWs Final'!B438&amp;"_"&amp;E438&amp;"_"&amp;F438&amp;"_"&amp;U438,'O_Inputs_Growth STWs Override'!$AA$5:$AA$228,0)),'O_Inputs_Growth STWs'!V438)</f>
        <v>0.11646903946208199</v>
      </c>
      <c r="W438" s="73" t="str">
        <f t="shared" si="6"/>
        <v>UUWWWTW0007_Capex</v>
      </c>
    </row>
    <row r="439" spans="1:23">
      <c r="A439" s="65" t="s">
        <v>90</v>
      </c>
      <c r="B439" s="65" t="s">
        <v>80</v>
      </c>
      <c r="C439" s="65" t="s">
        <v>81</v>
      </c>
      <c r="D439" s="67">
        <v>0.126494193302468</v>
      </c>
      <c r="E439" s="65" t="s">
        <v>65</v>
      </c>
      <c r="F439" s="65" t="s">
        <v>66</v>
      </c>
      <c r="G439" s="65" t="s">
        <v>50</v>
      </c>
      <c r="H439" s="65" t="s">
        <v>51</v>
      </c>
      <c r="I439" s="65" t="s">
        <v>86</v>
      </c>
      <c r="J439" s="65" t="s">
        <v>53</v>
      </c>
      <c r="K439" s="65" t="s">
        <v>54</v>
      </c>
      <c r="L439" s="66">
        <v>46155</v>
      </c>
      <c r="M439" s="65" t="s">
        <v>55</v>
      </c>
      <c r="N439" s="65" t="s">
        <v>48</v>
      </c>
      <c r="O439" s="65" t="s">
        <v>56</v>
      </c>
      <c r="P439" s="65" t="s">
        <v>87</v>
      </c>
      <c r="Q439" s="65" t="s">
        <v>107</v>
      </c>
      <c r="R439" s="65" t="s">
        <v>108</v>
      </c>
      <c r="S439" s="65" t="s">
        <v>87</v>
      </c>
      <c r="T439" s="65" t="s">
        <v>87</v>
      </c>
      <c r="U439" s="65" t="s">
        <v>192</v>
      </c>
      <c r="V439" s="67">
        <f>IF(AND(A439="ANH",D439&gt;0),INDEX('O_Inputs_Growth STWs Override'!$Z$5:$Z$228,MATCH('O_Inputs_Growth STWs Final'!A439&amp;"_"&amp;'O_Inputs_Growth STWs Final'!B439&amp;"_"&amp;E439&amp;"_"&amp;F439&amp;"_"&amp;U439,'O_Inputs_Growth STWs Override'!$AA$5:$AA$228,0)),'O_Inputs_Growth STWs'!V439)</f>
        <v>0.126494193302468</v>
      </c>
      <c r="W439" s="73" t="str">
        <f t="shared" si="6"/>
        <v>UUWWWTW0020_Capex</v>
      </c>
    </row>
    <row r="440" spans="1:23">
      <c r="A440" s="65" t="s">
        <v>90</v>
      </c>
      <c r="B440" s="65" t="s">
        <v>80</v>
      </c>
      <c r="C440" s="65" t="s">
        <v>81</v>
      </c>
      <c r="D440" s="67">
        <v>0.126888647618044</v>
      </c>
      <c r="E440" s="65" t="s">
        <v>67</v>
      </c>
      <c r="F440" s="65" t="s">
        <v>66</v>
      </c>
      <c r="G440" s="65" t="s">
        <v>50</v>
      </c>
      <c r="H440" s="65" t="s">
        <v>51</v>
      </c>
      <c r="I440" s="65" t="s">
        <v>86</v>
      </c>
      <c r="J440" s="65" t="s">
        <v>53</v>
      </c>
      <c r="K440" s="65" t="s">
        <v>54</v>
      </c>
      <c r="L440" s="66">
        <v>46155</v>
      </c>
      <c r="M440" s="65" t="s">
        <v>55</v>
      </c>
      <c r="N440" s="65" t="s">
        <v>48</v>
      </c>
      <c r="O440" s="65" t="s">
        <v>56</v>
      </c>
      <c r="P440" s="65" t="s">
        <v>87</v>
      </c>
      <c r="Q440" s="65" t="s">
        <v>107</v>
      </c>
      <c r="R440" s="65" t="s">
        <v>108</v>
      </c>
      <c r="S440" s="65" t="s">
        <v>87</v>
      </c>
      <c r="T440" s="65" t="s">
        <v>87</v>
      </c>
      <c r="U440" s="65" t="s">
        <v>175</v>
      </c>
      <c r="V440" s="67">
        <f>IF(AND(A440="ANH",D440&gt;0),INDEX('O_Inputs_Growth STWs Override'!$Z$5:$Z$228,MATCH('O_Inputs_Growth STWs Final'!A440&amp;"_"&amp;'O_Inputs_Growth STWs Final'!B440&amp;"_"&amp;E440&amp;"_"&amp;F440&amp;"_"&amp;U440,'O_Inputs_Growth STWs Override'!$AA$5:$AA$228,0)),'O_Inputs_Growth STWs'!V440)</f>
        <v>0.126888647618044</v>
      </c>
      <c r="W440" s="73" t="str">
        <f t="shared" si="6"/>
        <v>UUWWWTW0003_Capex</v>
      </c>
    </row>
    <row r="441" spans="1:23">
      <c r="A441" s="65" t="s">
        <v>90</v>
      </c>
      <c r="B441" s="65" t="s">
        <v>80</v>
      </c>
      <c r="C441" s="65" t="s">
        <v>81</v>
      </c>
      <c r="D441" s="67">
        <v>0.13028723720572299</v>
      </c>
      <c r="E441" s="65" t="s">
        <v>65</v>
      </c>
      <c r="F441" s="65" t="s">
        <v>66</v>
      </c>
      <c r="G441" s="65" t="s">
        <v>50</v>
      </c>
      <c r="H441" s="65" t="s">
        <v>51</v>
      </c>
      <c r="I441" s="65" t="s">
        <v>86</v>
      </c>
      <c r="J441" s="65" t="s">
        <v>53</v>
      </c>
      <c r="K441" s="65" t="s">
        <v>54</v>
      </c>
      <c r="L441" s="66">
        <v>46155</v>
      </c>
      <c r="M441" s="65" t="s">
        <v>55</v>
      </c>
      <c r="N441" s="65" t="s">
        <v>48</v>
      </c>
      <c r="O441" s="65" t="s">
        <v>56</v>
      </c>
      <c r="P441" s="65" t="s">
        <v>87</v>
      </c>
      <c r="Q441" s="65" t="s">
        <v>107</v>
      </c>
      <c r="R441" s="65" t="s">
        <v>108</v>
      </c>
      <c r="S441" s="65" t="s">
        <v>87</v>
      </c>
      <c r="T441" s="65" t="s">
        <v>87</v>
      </c>
      <c r="U441" s="65" t="s">
        <v>189</v>
      </c>
      <c r="V441" s="67">
        <f>IF(AND(A441="ANH",D441&gt;0),INDEX('O_Inputs_Growth STWs Override'!$Z$5:$Z$228,MATCH('O_Inputs_Growth STWs Final'!A441&amp;"_"&amp;'O_Inputs_Growth STWs Final'!B441&amp;"_"&amp;E441&amp;"_"&amp;F441&amp;"_"&amp;U441,'O_Inputs_Growth STWs Override'!$AA$5:$AA$228,0)),'O_Inputs_Growth STWs'!V441)</f>
        <v>0.13028723720572299</v>
      </c>
      <c r="W441" s="73" t="str">
        <f t="shared" si="6"/>
        <v>UUWWWTW0017_Capex</v>
      </c>
    </row>
    <row r="442" spans="1:23">
      <c r="A442" s="65" t="s">
        <v>90</v>
      </c>
      <c r="B442" s="65" t="s">
        <v>80</v>
      </c>
      <c r="C442" s="65" t="s">
        <v>81</v>
      </c>
      <c r="D442" s="67">
        <v>0.130779695157975</v>
      </c>
      <c r="E442" s="65" t="s">
        <v>65</v>
      </c>
      <c r="F442" s="65" t="s">
        <v>66</v>
      </c>
      <c r="G442" s="65" t="s">
        <v>50</v>
      </c>
      <c r="H442" s="65" t="s">
        <v>51</v>
      </c>
      <c r="I442" s="65" t="s">
        <v>86</v>
      </c>
      <c r="J442" s="65" t="s">
        <v>53</v>
      </c>
      <c r="K442" s="65" t="s">
        <v>54</v>
      </c>
      <c r="L442" s="66">
        <v>46155</v>
      </c>
      <c r="M442" s="65" t="s">
        <v>55</v>
      </c>
      <c r="N442" s="65" t="s">
        <v>48</v>
      </c>
      <c r="O442" s="65" t="s">
        <v>56</v>
      </c>
      <c r="P442" s="65" t="s">
        <v>87</v>
      </c>
      <c r="Q442" s="65" t="s">
        <v>107</v>
      </c>
      <c r="R442" s="65" t="s">
        <v>108</v>
      </c>
      <c r="S442" s="65" t="s">
        <v>87</v>
      </c>
      <c r="T442" s="65" t="s">
        <v>87</v>
      </c>
      <c r="U442" s="65" t="s">
        <v>185</v>
      </c>
      <c r="V442" s="67">
        <f>IF(AND(A442="ANH",D442&gt;0),INDEX('O_Inputs_Growth STWs Override'!$Z$5:$Z$228,MATCH('O_Inputs_Growth STWs Final'!A442&amp;"_"&amp;'O_Inputs_Growth STWs Final'!B442&amp;"_"&amp;E442&amp;"_"&amp;F442&amp;"_"&amp;U442,'O_Inputs_Growth STWs Override'!$AA$5:$AA$228,0)),'O_Inputs_Growth STWs'!V442)</f>
        <v>0.130779695157975</v>
      </c>
      <c r="W442" s="73" t="str">
        <f t="shared" si="6"/>
        <v>UUWWWTW0013_Capex</v>
      </c>
    </row>
    <row r="443" spans="1:23">
      <c r="A443" s="65" t="s">
        <v>90</v>
      </c>
      <c r="B443" s="65" t="s">
        <v>80</v>
      </c>
      <c r="C443" s="65" t="s">
        <v>81</v>
      </c>
      <c r="D443" s="67">
        <v>0.13295139690070101</v>
      </c>
      <c r="E443" s="65" t="s">
        <v>67</v>
      </c>
      <c r="F443" s="65" t="s">
        <v>66</v>
      </c>
      <c r="G443" s="65" t="s">
        <v>50</v>
      </c>
      <c r="H443" s="65" t="s">
        <v>51</v>
      </c>
      <c r="I443" s="65" t="s">
        <v>86</v>
      </c>
      <c r="J443" s="65" t="s">
        <v>53</v>
      </c>
      <c r="K443" s="65" t="s">
        <v>54</v>
      </c>
      <c r="L443" s="66">
        <v>46155</v>
      </c>
      <c r="M443" s="65" t="s">
        <v>55</v>
      </c>
      <c r="N443" s="65" t="s">
        <v>48</v>
      </c>
      <c r="O443" s="65" t="s">
        <v>56</v>
      </c>
      <c r="P443" s="65" t="s">
        <v>87</v>
      </c>
      <c r="Q443" s="65" t="s">
        <v>107</v>
      </c>
      <c r="R443" s="65" t="s">
        <v>108</v>
      </c>
      <c r="S443" s="65" t="s">
        <v>87</v>
      </c>
      <c r="T443" s="65" t="s">
        <v>87</v>
      </c>
      <c r="U443" s="65" t="s">
        <v>196</v>
      </c>
      <c r="V443" s="67">
        <f>IF(AND(A443="ANH",D443&gt;0),INDEX('O_Inputs_Growth STWs Override'!$Z$5:$Z$228,MATCH('O_Inputs_Growth STWs Final'!A443&amp;"_"&amp;'O_Inputs_Growth STWs Final'!B443&amp;"_"&amp;E443&amp;"_"&amp;F443&amp;"_"&amp;U443,'O_Inputs_Growth STWs Override'!$AA$5:$AA$228,0)),'O_Inputs_Growth STWs'!V443)</f>
        <v>0.13295139690070101</v>
      </c>
      <c r="W443" s="73" t="str">
        <f t="shared" si="6"/>
        <v>UUWWWTW0024_Capex</v>
      </c>
    </row>
    <row r="444" spans="1:23">
      <c r="A444" s="65" t="s">
        <v>90</v>
      </c>
      <c r="B444" s="65" t="s">
        <v>80</v>
      </c>
      <c r="C444" s="65" t="s">
        <v>81</v>
      </c>
      <c r="D444" s="67">
        <v>0.135375170866259</v>
      </c>
      <c r="E444" s="65" t="s">
        <v>65</v>
      </c>
      <c r="F444" s="65" t="s">
        <v>66</v>
      </c>
      <c r="G444" s="65" t="s">
        <v>50</v>
      </c>
      <c r="H444" s="65" t="s">
        <v>51</v>
      </c>
      <c r="I444" s="65" t="s">
        <v>86</v>
      </c>
      <c r="J444" s="65" t="s">
        <v>53</v>
      </c>
      <c r="K444" s="65" t="s">
        <v>54</v>
      </c>
      <c r="L444" s="66">
        <v>46155</v>
      </c>
      <c r="M444" s="65" t="s">
        <v>55</v>
      </c>
      <c r="N444" s="65" t="s">
        <v>48</v>
      </c>
      <c r="O444" s="65" t="s">
        <v>56</v>
      </c>
      <c r="P444" s="65" t="s">
        <v>87</v>
      </c>
      <c r="Q444" s="65" t="s">
        <v>107</v>
      </c>
      <c r="R444" s="65" t="s">
        <v>108</v>
      </c>
      <c r="S444" s="65" t="s">
        <v>87</v>
      </c>
      <c r="T444" s="65" t="s">
        <v>87</v>
      </c>
      <c r="U444" s="65" t="s">
        <v>194</v>
      </c>
      <c r="V444" s="67">
        <f>IF(AND(A444="ANH",D444&gt;0),INDEX('O_Inputs_Growth STWs Override'!$Z$5:$Z$228,MATCH('O_Inputs_Growth STWs Final'!A444&amp;"_"&amp;'O_Inputs_Growth STWs Final'!B444&amp;"_"&amp;E444&amp;"_"&amp;F444&amp;"_"&amp;U444,'O_Inputs_Growth STWs Override'!$AA$5:$AA$228,0)),'O_Inputs_Growth STWs'!V444)</f>
        <v>0.135375170866259</v>
      </c>
      <c r="W444" s="73" t="str">
        <f t="shared" si="6"/>
        <v>UUWWWTW0022_Capex</v>
      </c>
    </row>
    <row r="445" spans="1:23">
      <c r="A445" s="65" t="s">
        <v>90</v>
      </c>
      <c r="B445" s="65" t="s">
        <v>80</v>
      </c>
      <c r="C445" s="65" t="s">
        <v>81</v>
      </c>
      <c r="D445" s="67">
        <v>0.140422642040407</v>
      </c>
      <c r="E445" s="65" t="s">
        <v>67</v>
      </c>
      <c r="F445" s="65" t="s">
        <v>66</v>
      </c>
      <c r="G445" s="65" t="s">
        <v>50</v>
      </c>
      <c r="H445" s="65" t="s">
        <v>51</v>
      </c>
      <c r="I445" s="65" t="s">
        <v>86</v>
      </c>
      <c r="J445" s="65" t="s">
        <v>53</v>
      </c>
      <c r="K445" s="65" t="s">
        <v>54</v>
      </c>
      <c r="L445" s="66">
        <v>46155</v>
      </c>
      <c r="M445" s="65" t="s">
        <v>55</v>
      </c>
      <c r="N445" s="65" t="s">
        <v>48</v>
      </c>
      <c r="O445" s="65" t="s">
        <v>56</v>
      </c>
      <c r="P445" s="65" t="s">
        <v>87</v>
      </c>
      <c r="Q445" s="65" t="s">
        <v>107</v>
      </c>
      <c r="R445" s="65" t="s">
        <v>108</v>
      </c>
      <c r="S445" s="65" t="s">
        <v>87</v>
      </c>
      <c r="T445" s="65" t="s">
        <v>87</v>
      </c>
      <c r="U445" s="65" t="s">
        <v>183</v>
      </c>
      <c r="V445" s="67">
        <f>IF(AND(A445="ANH",D445&gt;0),INDEX('O_Inputs_Growth STWs Override'!$Z$5:$Z$228,MATCH('O_Inputs_Growth STWs Final'!A445&amp;"_"&amp;'O_Inputs_Growth STWs Final'!B445&amp;"_"&amp;E445&amp;"_"&amp;F445&amp;"_"&amp;U445,'O_Inputs_Growth STWs Override'!$AA$5:$AA$228,0)),'O_Inputs_Growth STWs'!V445)</f>
        <v>0.140422642040407</v>
      </c>
      <c r="W445" s="73" t="str">
        <f t="shared" si="6"/>
        <v>UUWWWTW0011_Capex</v>
      </c>
    </row>
    <row r="446" spans="1:23">
      <c r="A446" s="65" t="s">
        <v>90</v>
      </c>
      <c r="B446" s="65" t="s">
        <v>80</v>
      </c>
      <c r="C446" s="65" t="s">
        <v>81</v>
      </c>
      <c r="D446" s="67">
        <v>0.17508171404886599</v>
      </c>
      <c r="E446" s="65" t="s">
        <v>65</v>
      </c>
      <c r="F446" s="65" t="s">
        <v>66</v>
      </c>
      <c r="G446" s="65" t="s">
        <v>50</v>
      </c>
      <c r="H446" s="65" t="s">
        <v>51</v>
      </c>
      <c r="I446" s="65" t="s">
        <v>86</v>
      </c>
      <c r="J446" s="65" t="s">
        <v>53</v>
      </c>
      <c r="K446" s="65" t="s">
        <v>54</v>
      </c>
      <c r="L446" s="66">
        <v>46155</v>
      </c>
      <c r="M446" s="65" t="s">
        <v>55</v>
      </c>
      <c r="N446" s="65" t="s">
        <v>48</v>
      </c>
      <c r="O446" s="65" t="s">
        <v>56</v>
      </c>
      <c r="P446" s="65" t="s">
        <v>87</v>
      </c>
      <c r="Q446" s="65" t="s">
        <v>107</v>
      </c>
      <c r="R446" s="65" t="s">
        <v>108</v>
      </c>
      <c r="S446" s="65" t="s">
        <v>87</v>
      </c>
      <c r="T446" s="65" t="s">
        <v>87</v>
      </c>
      <c r="U446" s="65" t="s">
        <v>193</v>
      </c>
      <c r="V446" s="67">
        <f>IF(AND(A446="ANH",D446&gt;0),INDEX('O_Inputs_Growth STWs Override'!$Z$5:$Z$228,MATCH('O_Inputs_Growth STWs Final'!A446&amp;"_"&amp;'O_Inputs_Growth STWs Final'!B446&amp;"_"&amp;E446&amp;"_"&amp;F446&amp;"_"&amp;U446,'O_Inputs_Growth STWs Override'!$AA$5:$AA$228,0)),'O_Inputs_Growth STWs'!V446)</f>
        <v>0.17508171404886599</v>
      </c>
      <c r="W446" s="73" t="str">
        <f t="shared" si="6"/>
        <v>UUWWWTW0021_Capex</v>
      </c>
    </row>
    <row r="447" spans="1:23">
      <c r="A447" s="65" t="s">
        <v>90</v>
      </c>
      <c r="B447" s="65" t="s">
        <v>80</v>
      </c>
      <c r="C447" s="65" t="s">
        <v>81</v>
      </c>
      <c r="D447" s="67">
        <v>0.175862202572549</v>
      </c>
      <c r="E447" s="65" t="s">
        <v>65</v>
      </c>
      <c r="F447" s="65" t="s">
        <v>66</v>
      </c>
      <c r="G447" s="65" t="s">
        <v>50</v>
      </c>
      <c r="H447" s="65" t="s">
        <v>51</v>
      </c>
      <c r="I447" s="65" t="s">
        <v>86</v>
      </c>
      <c r="J447" s="65" t="s">
        <v>53</v>
      </c>
      <c r="K447" s="65" t="s">
        <v>54</v>
      </c>
      <c r="L447" s="66">
        <v>46155</v>
      </c>
      <c r="M447" s="65" t="s">
        <v>55</v>
      </c>
      <c r="N447" s="65" t="s">
        <v>48</v>
      </c>
      <c r="O447" s="65" t="s">
        <v>56</v>
      </c>
      <c r="P447" s="65" t="s">
        <v>87</v>
      </c>
      <c r="Q447" s="65" t="s">
        <v>107</v>
      </c>
      <c r="R447" s="65" t="s">
        <v>108</v>
      </c>
      <c r="S447" s="65" t="s">
        <v>87</v>
      </c>
      <c r="T447" s="65" t="s">
        <v>87</v>
      </c>
      <c r="U447" s="65" t="s">
        <v>174</v>
      </c>
      <c r="V447" s="67">
        <f>IF(AND(A447="ANH",D447&gt;0),INDEX('O_Inputs_Growth STWs Override'!$Z$5:$Z$228,MATCH('O_Inputs_Growth STWs Final'!A447&amp;"_"&amp;'O_Inputs_Growth STWs Final'!B447&amp;"_"&amp;E447&amp;"_"&amp;F447&amp;"_"&amp;U447,'O_Inputs_Growth STWs Override'!$AA$5:$AA$228,0)),'O_Inputs_Growth STWs'!V447)</f>
        <v>0.175862202572549</v>
      </c>
      <c r="W447" s="73" t="str">
        <f t="shared" si="6"/>
        <v>UUWWWTW0002_Capex</v>
      </c>
    </row>
    <row r="448" spans="1:23">
      <c r="A448" s="65" t="s">
        <v>90</v>
      </c>
      <c r="B448" s="65" t="s">
        <v>80</v>
      </c>
      <c r="C448" s="65" t="s">
        <v>81</v>
      </c>
      <c r="D448" s="67">
        <v>0.17674131941877899</v>
      </c>
      <c r="E448" s="65" t="s">
        <v>65</v>
      </c>
      <c r="F448" s="65" t="s">
        <v>66</v>
      </c>
      <c r="G448" s="65" t="s">
        <v>50</v>
      </c>
      <c r="H448" s="65" t="s">
        <v>51</v>
      </c>
      <c r="I448" s="65" t="s">
        <v>86</v>
      </c>
      <c r="J448" s="65" t="s">
        <v>53</v>
      </c>
      <c r="K448" s="65" t="s">
        <v>54</v>
      </c>
      <c r="L448" s="66">
        <v>46155</v>
      </c>
      <c r="M448" s="65" t="s">
        <v>55</v>
      </c>
      <c r="N448" s="65" t="s">
        <v>48</v>
      </c>
      <c r="O448" s="65" t="s">
        <v>56</v>
      </c>
      <c r="P448" s="65" t="s">
        <v>87</v>
      </c>
      <c r="Q448" s="65" t="s">
        <v>107</v>
      </c>
      <c r="R448" s="65" t="s">
        <v>108</v>
      </c>
      <c r="S448" s="65" t="s">
        <v>87</v>
      </c>
      <c r="T448" s="65" t="s">
        <v>87</v>
      </c>
      <c r="U448" s="65" t="s">
        <v>186</v>
      </c>
      <c r="V448" s="67">
        <f>IF(AND(A448="ANH",D448&gt;0),INDEX('O_Inputs_Growth STWs Override'!$Z$5:$Z$228,MATCH('O_Inputs_Growth STWs Final'!A448&amp;"_"&amp;'O_Inputs_Growth STWs Final'!B448&amp;"_"&amp;E448&amp;"_"&amp;F448&amp;"_"&amp;U448,'O_Inputs_Growth STWs Override'!$AA$5:$AA$228,0)),'O_Inputs_Growth STWs'!V448)</f>
        <v>0.17674131941877899</v>
      </c>
      <c r="W448" s="73" t="str">
        <f t="shared" si="6"/>
        <v>UUWWWTW0014_Capex</v>
      </c>
    </row>
    <row r="449" spans="1:23">
      <c r="A449" s="65" t="s">
        <v>90</v>
      </c>
      <c r="B449" s="65" t="s">
        <v>80</v>
      </c>
      <c r="C449" s="65" t="s">
        <v>81</v>
      </c>
      <c r="D449" s="67">
        <v>0.18668557888999801</v>
      </c>
      <c r="E449" s="65" t="s">
        <v>65</v>
      </c>
      <c r="F449" s="65" t="s">
        <v>66</v>
      </c>
      <c r="G449" s="65" t="s">
        <v>50</v>
      </c>
      <c r="H449" s="65" t="s">
        <v>51</v>
      </c>
      <c r="I449" s="65" t="s">
        <v>86</v>
      </c>
      <c r="J449" s="65" t="s">
        <v>53</v>
      </c>
      <c r="K449" s="65" t="s">
        <v>54</v>
      </c>
      <c r="L449" s="66">
        <v>46155</v>
      </c>
      <c r="M449" s="65" t="s">
        <v>55</v>
      </c>
      <c r="N449" s="65" t="s">
        <v>48</v>
      </c>
      <c r="O449" s="65" t="s">
        <v>56</v>
      </c>
      <c r="P449" s="65" t="s">
        <v>87</v>
      </c>
      <c r="Q449" s="65" t="s">
        <v>107</v>
      </c>
      <c r="R449" s="65" t="s">
        <v>108</v>
      </c>
      <c r="S449" s="65" t="s">
        <v>87</v>
      </c>
      <c r="T449" s="65" t="s">
        <v>87</v>
      </c>
      <c r="U449" s="65" t="s">
        <v>201</v>
      </c>
      <c r="V449" s="67">
        <f>IF(AND(A449="ANH",D449&gt;0),INDEX('O_Inputs_Growth STWs Override'!$Z$5:$Z$228,MATCH('O_Inputs_Growth STWs Final'!A449&amp;"_"&amp;'O_Inputs_Growth STWs Final'!B449&amp;"_"&amp;E449&amp;"_"&amp;F449&amp;"_"&amp;U449,'O_Inputs_Growth STWs Override'!$AA$5:$AA$228,0)),'O_Inputs_Growth STWs'!V449)</f>
        <v>0.18668557888999801</v>
      </c>
      <c r="W449" s="73" t="str">
        <f t="shared" si="6"/>
        <v>UUWWWTW0029_Capex</v>
      </c>
    </row>
    <row r="450" spans="1:23">
      <c r="A450" s="65" t="s">
        <v>90</v>
      </c>
      <c r="B450" s="65" t="s">
        <v>80</v>
      </c>
      <c r="C450" s="65" t="s">
        <v>81</v>
      </c>
      <c r="D450" s="67">
        <v>0.18840450029141501</v>
      </c>
      <c r="E450" s="65" t="s">
        <v>65</v>
      </c>
      <c r="F450" s="65" t="s">
        <v>66</v>
      </c>
      <c r="G450" s="65" t="s">
        <v>50</v>
      </c>
      <c r="H450" s="65" t="s">
        <v>51</v>
      </c>
      <c r="I450" s="65" t="s">
        <v>86</v>
      </c>
      <c r="J450" s="65" t="s">
        <v>53</v>
      </c>
      <c r="K450" s="65" t="s">
        <v>54</v>
      </c>
      <c r="L450" s="66">
        <v>46155</v>
      </c>
      <c r="M450" s="65" t="s">
        <v>55</v>
      </c>
      <c r="N450" s="65" t="s">
        <v>48</v>
      </c>
      <c r="O450" s="65" t="s">
        <v>56</v>
      </c>
      <c r="P450" s="65" t="s">
        <v>87</v>
      </c>
      <c r="Q450" s="65" t="s">
        <v>107</v>
      </c>
      <c r="R450" s="65" t="s">
        <v>108</v>
      </c>
      <c r="S450" s="65" t="s">
        <v>87</v>
      </c>
      <c r="T450" s="65" t="s">
        <v>87</v>
      </c>
      <c r="U450" s="65" t="s">
        <v>198</v>
      </c>
      <c r="V450" s="67">
        <f>IF(AND(A450="ANH",D450&gt;0),INDEX('O_Inputs_Growth STWs Override'!$Z$5:$Z$228,MATCH('O_Inputs_Growth STWs Final'!A450&amp;"_"&amp;'O_Inputs_Growth STWs Final'!B450&amp;"_"&amp;E450&amp;"_"&amp;F450&amp;"_"&amp;U450,'O_Inputs_Growth STWs Override'!$AA$5:$AA$228,0)),'O_Inputs_Growth STWs'!V450)</f>
        <v>0.18840450029141501</v>
      </c>
      <c r="W450" s="73" t="str">
        <f t="shared" si="6"/>
        <v>UUWWWTW0026_Capex</v>
      </c>
    </row>
    <row r="451" spans="1:23">
      <c r="A451" s="65" t="s">
        <v>90</v>
      </c>
      <c r="B451" s="65" t="s">
        <v>80</v>
      </c>
      <c r="C451" s="65" t="s">
        <v>81</v>
      </c>
      <c r="D451" s="67">
        <v>0.19069342831005101</v>
      </c>
      <c r="E451" s="65" t="s">
        <v>65</v>
      </c>
      <c r="F451" s="65" t="s">
        <v>66</v>
      </c>
      <c r="G451" s="65" t="s">
        <v>50</v>
      </c>
      <c r="H451" s="65" t="s">
        <v>51</v>
      </c>
      <c r="I451" s="65" t="s">
        <v>86</v>
      </c>
      <c r="J451" s="65" t="s">
        <v>53</v>
      </c>
      <c r="K451" s="65" t="s">
        <v>54</v>
      </c>
      <c r="L451" s="66">
        <v>46155</v>
      </c>
      <c r="M451" s="65" t="s">
        <v>55</v>
      </c>
      <c r="N451" s="65" t="s">
        <v>48</v>
      </c>
      <c r="O451" s="65" t="s">
        <v>56</v>
      </c>
      <c r="P451" s="65" t="s">
        <v>87</v>
      </c>
      <c r="Q451" s="65" t="s">
        <v>107</v>
      </c>
      <c r="R451" s="65" t="s">
        <v>108</v>
      </c>
      <c r="S451" s="65" t="s">
        <v>87</v>
      </c>
      <c r="T451" s="65" t="s">
        <v>87</v>
      </c>
      <c r="U451" s="65" t="s">
        <v>173</v>
      </c>
      <c r="V451" s="67">
        <f>IF(AND(A451="ANH",D451&gt;0),INDEX('O_Inputs_Growth STWs Override'!$Z$5:$Z$228,MATCH('O_Inputs_Growth STWs Final'!A451&amp;"_"&amp;'O_Inputs_Growth STWs Final'!B451&amp;"_"&amp;E451&amp;"_"&amp;F451&amp;"_"&amp;U451,'O_Inputs_Growth STWs Override'!$AA$5:$AA$228,0)),'O_Inputs_Growth STWs'!V451)</f>
        <v>0.19069342831005101</v>
      </c>
      <c r="W451" s="73" t="str">
        <f t="shared" si="6"/>
        <v>UUWWWTW0001_Capex</v>
      </c>
    </row>
    <row r="452" spans="1:23">
      <c r="A452" s="65" t="s">
        <v>90</v>
      </c>
      <c r="B452" s="65" t="s">
        <v>80</v>
      </c>
      <c r="C452" s="65" t="s">
        <v>81</v>
      </c>
      <c r="D452" s="67">
        <v>0.19245841037483</v>
      </c>
      <c r="E452" s="65" t="s">
        <v>67</v>
      </c>
      <c r="F452" s="65" t="s">
        <v>66</v>
      </c>
      <c r="G452" s="65" t="s">
        <v>50</v>
      </c>
      <c r="H452" s="65" t="s">
        <v>51</v>
      </c>
      <c r="I452" s="65" t="s">
        <v>86</v>
      </c>
      <c r="J452" s="65" t="s">
        <v>53</v>
      </c>
      <c r="K452" s="65" t="s">
        <v>54</v>
      </c>
      <c r="L452" s="66">
        <v>46155</v>
      </c>
      <c r="M452" s="65" t="s">
        <v>55</v>
      </c>
      <c r="N452" s="65" t="s">
        <v>48</v>
      </c>
      <c r="O452" s="65" t="s">
        <v>56</v>
      </c>
      <c r="P452" s="65" t="s">
        <v>87</v>
      </c>
      <c r="Q452" s="65" t="s">
        <v>107</v>
      </c>
      <c r="R452" s="65" t="s">
        <v>108</v>
      </c>
      <c r="S452" s="65" t="s">
        <v>87</v>
      </c>
      <c r="T452" s="65" t="s">
        <v>87</v>
      </c>
      <c r="U452" s="65" t="s">
        <v>180</v>
      </c>
      <c r="V452" s="67">
        <f>IF(AND(A452="ANH",D452&gt;0),INDEX('O_Inputs_Growth STWs Override'!$Z$5:$Z$228,MATCH('O_Inputs_Growth STWs Final'!A452&amp;"_"&amp;'O_Inputs_Growth STWs Final'!B452&amp;"_"&amp;E452&amp;"_"&amp;F452&amp;"_"&amp;U452,'O_Inputs_Growth STWs Override'!$AA$5:$AA$228,0)),'O_Inputs_Growth STWs'!V452)</f>
        <v>0.19245841037483</v>
      </c>
      <c r="W452" s="73" t="str">
        <f t="shared" si="6"/>
        <v>UUWWWTW0008_Capex</v>
      </c>
    </row>
    <row r="453" spans="1:23">
      <c r="A453" s="65" t="s">
        <v>90</v>
      </c>
      <c r="B453" s="65" t="s">
        <v>80</v>
      </c>
      <c r="C453" s="65" t="s">
        <v>81</v>
      </c>
      <c r="D453" s="67">
        <v>0.196158382251927</v>
      </c>
      <c r="E453" s="65" t="s">
        <v>65</v>
      </c>
      <c r="F453" s="65" t="s">
        <v>66</v>
      </c>
      <c r="G453" s="65" t="s">
        <v>50</v>
      </c>
      <c r="H453" s="65" t="s">
        <v>51</v>
      </c>
      <c r="I453" s="65" t="s">
        <v>86</v>
      </c>
      <c r="J453" s="65" t="s">
        <v>53</v>
      </c>
      <c r="K453" s="65" t="s">
        <v>54</v>
      </c>
      <c r="L453" s="66">
        <v>46155</v>
      </c>
      <c r="M453" s="65" t="s">
        <v>55</v>
      </c>
      <c r="N453" s="65" t="s">
        <v>48</v>
      </c>
      <c r="O453" s="65" t="s">
        <v>56</v>
      </c>
      <c r="P453" s="65" t="s">
        <v>87</v>
      </c>
      <c r="Q453" s="65" t="s">
        <v>107</v>
      </c>
      <c r="R453" s="65" t="s">
        <v>108</v>
      </c>
      <c r="S453" s="65" t="s">
        <v>87</v>
      </c>
      <c r="T453" s="65" t="s">
        <v>87</v>
      </c>
      <c r="U453" s="65" t="s">
        <v>179</v>
      </c>
      <c r="V453" s="67">
        <f>IF(AND(A453="ANH",D453&gt;0),INDEX('O_Inputs_Growth STWs Override'!$Z$5:$Z$228,MATCH('O_Inputs_Growth STWs Final'!A453&amp;"_"&amp;'O_Inputs_Growth STWs Final'!B453&amp;"_"&amp;E453&amp;"_"&amp;F453&amp;"_"&amp;U453,'O_Inputs_Growth STWs Override'!$AA$5:$AA$228,0)),'O_Inputs_Growth STWs'!V453)</f>
        <v>0.196158382251927</v>
      </c>
      <c r="W453" s="73" t="str">
        <f t="shared" si="6"/>
        <v>UUWWWTW0007_Capex</v>
      </c>
    </row>
    <row r="454" spans="1:23">
      <c r="A454" s="65" t="s">
        <v>90</v>
      </c>
      <c r="B454" s="65" t="s">
        <v>80</v>
      </c>
      <c r="C454" s="65" t="s">
        <v>81</v>
      </c>
      <c r="D454" s="67">
        <v>0.20572738021784701</v>
      </c>
      <c r="E454" s="65" t="s">
        <v>65</v>
      </c>
      <c r="F454" s="65" t="s">
        <v>66</v>
      </c>
      <c r="G454" s="65" t="s">
        <v>50</v>
      </c>
      <c r="H454" s="65" t="s">
        <v>51</v>
      </c>
      <c r="I454" s="65" t="s">
        <v>86</v>
      </c>
      <c r="J454" s="65" t="s">
        <v>53</v>
      </c>
      <c r="K454" s="65" t="s">
        <v>54</v>
      </c>
      <c r="L454" s="66">
        <v>46155</v>
      </c>
      <c r="M454" s="65" t="s">
        <v>55</v>
      </c>
      <c r="N454" s="65" t="s">
        <v>48</v>
      </c>
      <c r="O454" s="65" t="s">
        <v>56</v>
      </c>
      <c r="P454" s="65" t="s">
        <v>87</v>
      </c>
      <c r="Q454" s="65" t="s">
        <v>107</v>
      </c>
      <c r="R454" s="65" t="s">
        <v>108</v>
      </c>
      <c r="S454" s="65" t="s">
        <v>87</v>
      </c>
      <c r="T454" s="65" t="s">
        <v>87</v>
      </c>
      <c r="U454" s="65" t="s">
        <v>178</v>
      </c>
      <c r="V454" s="67">
        <f>IF(AND(A454="ANH",D454&gt;0),INDEX('O_Inputs_Growth STWs Override'!$Z$5:$Z$228,MATCH('O_Inputs_Growth STWs Final'!A454&amp;"_"&amp;'O_Inputs_Growth STWs Final'!B454&amp;"_"&amp;E454&amp;"_"&amp;F454&amp;"_"&amp;U454,'O_Inputs_Growth STWs Override'!$AA$5:$AA$228,0)),'O_Inputs_Growth STWs'!V454)</f>
        <v>0.20572738021784701</v>
      </c>
      <c r="W454" s="73" t="str">
        <f t="shared" ref="W454:W517" si="7">CONCATENATE(U454,"_",C454)</f>
        <v>UUWWWTW0006_Capex</v>
      </c>
    </row>
    <row r="455" spans="1:23">
      <c r="A455" s="65" t="s">
        <v>90</v>
      </c>
      <c r="B455" s="65" t="s">
        <v>80</v>
      </c>
      <c r="C455" s="65" t="s">
        <v>81</v>
      </c>
      <c r="D455" s="67">
        <v>0.20718156425613499</v>
      </c>
      <c r="E455" s="65" t="s">
        <v>67</v>
      </c>
      <c r="F455" s="65" t="s">
        <v>66</v>
      </c>
      <c r="G455" s="65" t="s">
        <v>50</v>
      </c>
      <c r="H455" s="65" t="s">
        <v>51</v>
      </c>
      <c r="I455" s="65" t="s">
        <v>86</v>
      </c>
      <c r="J455" s="65" t="s">
        <v>53</v>
      </c>
      <c r="K455" s="65" t="s">
        <v>54</v>
      </c>
      <c r="L455" s="66">
        <v>46155</v>
      </c>
      <c r="M455" s="65" t="s">
        <v>55</v>
      </c>
      <c r="N455" s="65" t="s">
        <v>48</v>
      </c>
      <c r="O455" s="65" t="s">
        <v>56</v>
      </c>
      <c r="P455" s="65" t="s">
        <v>87</v>
      </c>
      <c r="Q455" s="65" t="s">
        <v>107</v>
      </c>
      <c r="R455" s="65" t="s">
        <v>108</v>
      </c>
      <c r="S455" s="65" t="s">
        <v>87</v>
      </c>
      <c r="T455" s="65" t="s">
        <v>87</v>
      </c>
      <c r="U455" s="65" t="s">
        <v>200</v>
      </c>
      <c r="V455" s="67">
        <f>IF(AND(A455="ANH",D455&gt;0),INDEX('O_Inputs_Growth STWs Override'!$Z$5:$Z$228,MATCH('O_Inputs_Growth STWs Final'!A455&amp;"_"&amp;'O_Inputs_Growth STWs Final'!B455&amp;"_"&amp;E455&amp;"_"&amp;F455&amp;"_"&amp;U455,'O_Inputs_Growth STWs Override'!$AA$5:$AA$228,0)),'O_Inputs_Growth STWs'!V455)</f>
        <v>0.20718156425613499</v>
      </c>
      <c r="W455" s="73" t="str">
        <f t="shared" si="7"/>
        <v>UUWWWTW0028_Capex</v>
      </c>
    </row>
    <row r="456" spans="1:23">
      <c r="A456" s="65" t="s">
        <v>90</v>
      </c>
      <c r="B456" s="65" t="s">
        <v>80</v>
      </c>
      <c r="C456" s="65" t="s">
        <v>81</v>
      </c>
      <c r="D456" s="67">
        <v>0.22358405145467</v>
      </c>
      <c r="E456" s="65" t="s">
        <v>65</v>
      </c>
      <c r="F456" s="65" t="s">
        <v>66</v>
      </c>
      <c r="G456" s="65" t="s">
        <v>50</v>
      </c>
      <c r="H456" s="65" t="s">
        <v>51</v>
      </c>
      <c r="I456" s="65" t="s">
        <v>86</v>
      </c>
      <c r="J456" s="65" t="s">
        <v>53</v>
      </c>
      <c r="K456" s="65" t="s">
        <v>54</v>
      </c>
      <c r="L456" s="66">
        <v>46155</v>
      </c>
      <c r="M456" s="65" t="s">
        <v>55</v>
      </c>
      <c r="N456" s="65" t="s">
        <v>48</v>
      </c>
      <c r="O456" s="65" t="s">
        <v>56</v>
      </c>
      <c r="P456" s="65" t="s">
        <v>87</v>
      </c>
      <c r="Q456" s="65" t="s">
        <v>107</v>
      </c>
      <c r="R456" s="65" t="s">
        <v>108</v>
      </c>
      <c r="S456" s="65" t="s">
        <v>87</v>
      </c>
      <c r="T456" s="65" t="s">
        <v>87</v>
      </c>
      <c r="U456" s="65" t="s">
        <v>177</v>
      </c>
      <c r="V456" s="67">
        <f>IF(AND(A456="ANH",D456&gt;0),INDEX('O_Inputs_Growth STWs Override'!$Z$5:$Z$228,MATCH('O_Inputs_Growth STWs Final'!A456&amp;"_"&amp;'O_Inputs_Growth STWs Final'!B456&amp;"_"&amp;E456&amp;"_"&amp;F456&amp;"_"&amp;U456,'O_Inputs_Growth STWs Override'!$AA$5:$AA$228,0)),'O_Inputs_Growth STWs'!V456)</f>
        <v>0.22358405145467</v>
      </c>
      <c r="W456" s="73" t="str">
        <f t="shared" si="7"/>
        <v>UUWWWTW0005_Capex</v>
      </c>
    </row>
    <row r="457" spans="1:23">
      <c r="A457" s="65" t="s">
        <v>90</v>
      </c>
      <c r="B457" s="65" t="s">
        <v>80</v>
      </c>
      <c r="C457" s="65" t="s">
        <v>81</v>
      </c>
      <c r="D457" s="67">
        <v>0.28383256134416501</v>
      </c>
      <c r="E457" s="65" t="s">
        <v>67</v>
      </c>
      <c r="F457" s="65" t="s">
        <v>66</v>
      </c>
      <c r="G457" s="65" t="s">
        <v>50</v>
      </c>
      <c r="H457" s="65" t="s">
        <v>51</v>
      </c>
      <c r="I457" s="65" t="s">
        <v>86</v>
      </c>
      <c r="J457" s="65" t="s">
        <v>53</v>
      </c>
      <c r="K457" s="65" t="s">
        <v>54</v>
      </c>
      <c r="L457" s="66">
        <v>46155</v>
      </c>
      <c r="M457" s="65" t="s">
        <v>55</v>
      </c>
      <c r="N457" s="65" t="s">
        <v>48</v>
      </c>
      <c r="O457" s="65" t="s">
        <v>56</v>
      </c>
      <c r="P457" s="65" t="s">
        <v>87</v>
      </c>
      <c r="Q457" s="65" t="s">
        <v>107</v>
      </c>
      <c r="R457" s="65" t="s">
        <v>108</v>
      </c>
      <c r="S457" s="65" t="s">
        <v>87</v>
      </c>
      <c r="T457" s="65" t="s">
        <v>87</v>
      </c>
      <c r="U457" s="65" t="s">
        <v>188</v>
      </c>
      <c r="V457" s="67">
        <f>IF(AND(A457="ANH",D457&gt;0),INDEX('O_Inputs_Growth STWs Override'!$Z$5:$Z$228,MATCH('O_Inputs_Growth STWs Final'!A457&amp;"_"&amp;'O_Inputs_Growth STWs Final'!B457&amp;"_"&amp;E457&amp;"_"&amp;F457&amp;"_"&amp;U457,'O_Inputs_Growth STWs Override'!$AA$5:$AA$228,0)),'O_Inputs_Growth STWs'!V457)</f>
        <v>0.28383256134416501</v>
      </c>
      <c r="W457" s="73" t="str">
        <f t="shared" si="7"/>
        <v>UUWWWTW0016_Capex</v>
      </c>
    </row>
    <row r="458" spans="1:23">
      <c r="A458" s="65" t="s">
        <v>90</v>
      </c>
      <c r="B458" s="65" t="s">
        <v>80</v>
      </c>
      <c r="C458" s="65" t="s">
        <v>81</v>
      </c>
      <c r="D458" s="67">
        <v>0.32153696670786402</v>
      </c>
      <c r="E458" s="65" t="s">
        <v>65</v>
      </c>
      <c r="F458" s="65" t="s">
        <v>66</v>
      </c>
      <c r="G458" s="65" t="s">
        <v>50</v>
      </c>
      <c r="H458" s="65" t="s">
        <v>51</v>
      </c>
      <c r="I458" s="65" t="s">
        <v>86</v>
      </c>
      <c r="J458" s="65" t="s">
        <v>53</v>
      </c>
      <c r="K458" s="65" t="s">
        <v>54</v>
      </c>
      <c r="L458" s="66">
        <v>46155</v>
      </c>
      <c r="M458" s="65" t="s">
        <v>55</v>
      </c>
      <c r="N458" s="65" t="s">
        <v>48</v>
      </c>
      <c r="O458" s="65" t="s">
        <v>56</v>
      </c>
      <c r="P458" s="65" t="s">
        <v>87</v>
      </c>
      <c r="Q458" s="65" t="s">
        <v>107</v>
      </c>
      <c r="R458" s="65" t="s">
        <v>108</v>
      </c>
      <c r="S458" s="65" t="s">
        <v>87</v>
      </c>
      <c r="T458" s="65" t="s">
        <v>87</v>
      </c>
      <c r="U458" s="65" t="s">
        <v>199</v>
      </c>
      <c r="V458" s="67">
        <f>IF(AND(A458="ANH",D458&gt;0),INDEX('O_Inputs_Growth STWs Override'!$Z$5:$Z$228,MATCH('O_Inputs_Growth STWs Final'!A458&amp;"_"&amp;'O_Inputs_Growth STWs Final'!B458&amp;"_"&amp;E458&amp;"_"&amp;F458&amp;"_"&amp;U458,'O_Inputs_Growth STWs Override'!$AA$5:$AA$228,0)),'O_Inputs_Growth STWs'!V458)</f>
        <v>0.32153696670786402</v>
      </c>
      <c r="W458" s="73" t="str">
        <f t="shared" si="7"/>
        <v>UUWWWTW0027_Capex</v>
      </c>
    </row>
    <row r="459" spans="1:23">
      <c r="A459" s="65" t="s">
        <v>90</v>
      </c>
      <c r="B459" s="65" t="s">
        <v>80</v>
      </c>
      <c r="C459" s="65" t="s">
        <v>81</v>
      </c>
      <c r="D459" s="67">
        <v>0.33447327794554599</v>
      </c>
      <c r="E459" s="65" t="s">
        <v>67</v>
      </c>
      <c r="F459" s="65" t="s">
        <v>66</v>
      </c>
      <c r="G459" s="65" t="s">
        <v>50</v>
      </c>
      <c r="H459" s="65" t="s">
        <v>51</v>
      </c>
      <c r="I459" s="65" t="s">
        <v>86</v>
      </c>
      <c r="J459" s="65" t="s">
        <v>53</v>
      </c>
      <c r="K459" s="65" t="s">
        <v>54</v>
      </c>
      <c r="L459" s="66">
        <v>46155</v>
      </c>
      <c r="M459" s="65" t="s">
        <v>55</v>
      </c>
      <c r="N459" s="65" t="s">
        <v>48</v>
      </c>
      <c r="O459" s="65" t="s">
        <v>56</v>
      </c>
      <c r="P459" s="65" t="s">
        <v>87</v>
      </c>
      <c r="Q459" s="65" t="s">
        <v>107</v>
      </c>
      <c r="R459" s="65" t="s">
        <v>108</v>
      </c>
      <c r="S459" s="65" t="s">
        <v>87</v>
      </c>
      <c r="T459" s="65" t="s">
        <v>87</v>
      </c>
      <c r="U459" s="65" t="s">
        <v>191</v>
      </c>
      <c r="V459" s="67">
        <f>IF(AND(A459="ANH",D459&gt;0),INDEX('O_Inputs_Growth STWs Override'!$Z$5:$Z$228,MATCH('O_Inputs_Growth STWs Final'!A459&amp;"_"&amp;'O_Inputs_Growth STWs Final'!B459&amp;"_"&amp;E459&amp;"_"&amp;F459&amp;"_"&amp;U459,'O_Inputs_Growth STWs Override'!$AA$5:$AA$228,0)),'O_Inputs_Growth STWs'!V459)</f>
        <v>0.33447327794554599</v>
      </c>
      <c r="W459" s="73" t="str">
        <f t="shared" si="7"/>
        <v>UUWWWTW0019_Capex</v>
      </c>
    </row>
    <row r="460" spans="1:23">
      <c r="A460" s="65" t="s">
        <v>90</v>
      </c>
      <c r="B460" s="65" t="s">
        <v>80</v>
      </c>
      <c r="C460" s="65" t="s">
        <v>81</v>
      </c>
      <c r="D460" s="67">
        <v>0.44537918837847001</v>
      </c>
      <c r="E460" s="65" t="s">
        <v>67</v>
      </c>
      <c r="F460" s="65" t="s">
        <v>66</v>
      </c>
      <c r="G460" s="65" t="s">
        <v>50</v>
      </c>
      <c r="H460" s="65" t="s">
        <v>51</v>
      </c>
      <c r="I460" s="65" t="s">
        <v>86</v>
      </c>
      <c r="J460" s="65" t="s">
        <v>53</v>
      </c>
      <c r="K460" s="65" t="s">
        <v>54</v>
      </c>
      <c r="L460" s="66">
        <v>46155</v>
      </c>
      <c r="M460" s="65" t="s">
        <v>55</v>
      </c>
      <c r="N460" s="65" t="s">
        <v>48</v>
      </c>
      <c r="O460" s="65" t="s">
        <v>56</v>
      </c>
      <c r="P460" s="65" t="s">
        <v>87</v>
      </c>
      <c r="Q460" s="65" t="s">
        <v>107</v>
      </c>
      <c r="R460" s="65" t="s">
        <v>108</v>
      </c>
      <c r="S460" s="65" t="s">
        <v>87</v>
      </c>
      <c r="T460" s="65" t="s">
        <v>87</v>
      </c>
      <c r="U460" s="65" t="s">
        <v>204</v>
      </c>
      <c r="V460" s="67">
        <f>IF(AND(A460="ANH",D460&gt;0),INDEX('O_Inputs_Growth STWs Override'!$Z$5:$Z$228,MATCH('O_Inputs_Growth STWs Final'!A460&amp;"_"&amp;'O_Inputs_Growth STWs Final'!B460&amp;"_"&amp;E460&amp;"_"&amp;F460&amp;"_"&amp;U460,'O_Inputs_Growth STWs Override'!$AA$5:$AA$228,0)),'O_Inputs_Growth STWs'!V460)</f>
        <v>0.44537918837847001</v>
      </c>
      <c r="W460" s="73" t="str">
        <f t="shared" si="7"/>
        <v>UUWWWTW0032_Capex</v>
      </c>
    </row>
    <row r="461" spans="1:23">
      <c r="A461" s="65" t="s">
        <v>90</v>
      </c>
      <c r="B461" s="65" t="s">
        <v>80</v>
      </c>
      <c r="C461" s="65" t="s">
        <v>81</v>
      </c>
      <c r="D461" s="67">
        <v>0.46899465659157402</v>
      </c>
      <c r="E461" s="65" t="s">
        <v>65</v>
      </c>
      <c r="F461" s="65" t="s">
        <v>66</v>
      </c>
      <c r="G461" s="65" t="s">
        <v>50</v>
      </c>
      <c r="H461" s="65" t="s">
        <v>51</v>
      </c>
      <c r="I461" s="65" t="s">
        <v>86</v>
      </c>
      <c r="J461" s="65" t="s">
        <v>53</v>
      </c>
      <c r="K461" s="65" t="s">
        <v>54</v>
      </c>
      <c r="L461" s="66">
        <v>46155</v>
      </c>
      <c r="M461" s="65" t="s">
        <v>55</v>
      </c>
      <c r="N461" s="65" t="s">
        <v>48</v>
      </c>
      <c r="O461" s="65" t="s">
        <v>56</v>
      </c>
      <c r="P461" s="65" t="s">
        <v>87</v>
      </c>
      <c r="Q461" s="65" t="s">
        <v>107</v>
      </c>
      <c r="R461" s="65" t="s">
        <v>108</v>
      </c>
      <c r="S461" s="65" t="s">
        <v>87</v>
      </c>
      <c r="T461" s="65" t="s">
        <v>87</v>
      </c>
      <c r="U461" s="65" t="s">
        <v>203</v>
      </c>
      <c r="V461" s="67">
        <f>IF(AND(A461="ANH",D461&gt;0),INDEX('O_Inputs_Growth STWs Override'!$Z$5:$Z$228,MATCH('O_Inputs_Growth STWs Final'!A461&amp;"_"&amp;'O_Inputs_Growth STWs Final'!B461&amp;"_"&amp;E461&amp;"_"&amp;F461&amp;"_"&amp;U461,'O_Inputs_Growth STWs Override'!$AA$5:$AA$228,0)),'O_Inputs_Growth STWs'!V461)</f>
        <v>0.46899465659157402</v>
      </c>
      <c r="W461" s="73" t="str">
        <f t="shared" si="7"/>
        <v>UUWWWTW0031_Capex</v>
      </c>
    </row>
    <row r="462" spans="1:23">
      <c r="A462" s="65" t="s">
        <v>90</v>
      </c>
      <c r="B462" s="65" t="s">
        <v>80</v>
      </c>
      <c r="C462" s="65" t="s">
        <v>81</v>
      </c>
      <c r="D462" s="67">
        <v>0.47321683642622497</v>
      </c>
      <c r="E462" s="65" t="s">
        <v>69</v>
      </c>
      <c r="F462" s="65" t="s">
        <v>66</v>
      </c>
      <c r="G462" s="65" t="s">
        <v>50</v>
      </c>
      <c r="H462" s="65" t="s">
        <v>51</v>
      </c>
      <c r="I462" s="65" t="s">
        <v>86</v>
      </c>
      <c r="J462" s="65" t="s">
        <v>53</v>
      </c>
      <c r="K462" s="65" t="s">
        <v>54</v>
      </c>
      <c r="L462" s="66">
        <v>46155</v>
      </c>
      <c r="M462" s="65" t="s">
        <v>55</v>
      </c>
      <c r="N462" s="65" t="s">
        <v>48</v>
      </c>
      <c r="O462" s="65" t="s">
        <v>56</v>
      </c>
      <c r="P462" s="65" t="s">
        <v>87</v>
      </c>
      <c r="Q462" s="65" t="s">
        <v>107</v>
      </c>
      <c r="R462" s="65" t="s">
        <v>108</v>
      </c>
      <c r="S462" s="65" t="s">
        <v>87</v>
      </c>
      <c r="T462" s="65" t="s">
        <v>87</v>
      </c>
      <c r="U462" s="65" t="s">
        <v>196</v>
      </c>
      <c r="V462" s="67">
        <f>IF(AND(A462="ANH",D462&gt;0),INDEX('O_Inputs_Growth STWs Override'!$Z$5:$Z$228,MATCH('O_Inputs_Growth STWs Final'!A462&amp;"_"&amp;'O_Inputs_Growth STWs Final'!B462&amp;"_"&amp;E462&amp;"_"&amp;F462&amp;"_"&amp;U462,'O_Inputs_Growth STWs Override'!$AA$5:$AA$228,0)),'O_Inputs_Growth STWs'!V462)</f>
        <v>0.47321683642622497</v>
      </c>
      <c r="W462" s="73" t="str">
        <f t="shared" si="7"/>
        <v>UUWWWTW0024_Capex</v>
      </c>
    </row>
    <row r="463" spans="1:23">
      <c r="A463" s="65" t="s">
        <v>90</v>
      </c>
      <c r="B463" s="65" t="s">
        <v>80</v>
      </c>
      <c r="C463" s="65" t="s">
        <v>81</v>
      </c>
      <c r="D463" s="67">
        <v>0.47391899198203702</v>
      </c>
      <c r="E463" s="65" t="s">
        <v>68</v>
      </c>
      <c r="F463" s="65" t="s">
        <v>66</v>
      </c>
      <c r="G463" s="65" t="s">
        <v>50</v>
      </c>
      <c r="H463" s="65" t="s">
        <v>51</v>
      </c>
      <c r="I463" s="65" t="s">
        <v>86</v>
      </c>
      <c r="J463" s="65" t="s">
        <v>53</v>
      </c>
      <c r="K463" s="65" t="s">
        <v>54</v>
      </c>
      <c r="L463" s="66">
        <v>46155</v>
      </c>
      <c r="M463" s="65" t="s">
        <v>55</v>
      </c>
      <c r="N463" s="65" t="s">
        <v>48</v>
      </c>
      <c r="O463" s="65" t="s">
        <v>56</v>
      </c>
      <c r="P463" s="65" t="s">
        <v>87</v>
      </c>
      <c r="Q463" s="65" t="s">
        <v>107</v>
      </c>
      <c r="R463" s="65" t="s">
        <v>108</v>
      </c>
      <c r="S463" s="65" t="s">
        <v>87</v>
      </c>
      <c r="T463" s="65" t="s">
        <v>87</v>
      </c>
      <c r="U463" s="65" t="s">
        <v>190</v>
      </c>
      <c r="V463" s="67">
        <f>IF(AND(A463="ANH",D463&gt;0),INDEX('O_Inputs_Growth STWs Override'!$Z$5:$Z$228,MATCH('O_Inputs_Growth STWs Final'!A463&amp;"_"&amp;'O_Inputs_Growth STWs Final'!B463&amp;"_"&amp;E463&amp;"_"&amp;F463&amp;"_"&amp;U463,'O_Inputs_Growth STWs Override'!$AA$5:$AA$228,0)),'O_Inputs_Growth STWs'!V463)</f>
        <v>0.47391899198203702</v>
      </c>
      <c r="W463" s="73" t="str">
        <f t="shared" si="7"/>
        <v>UUWWWTW0018_Capex</v>
      </c>
    </row>
    <row r="464" spans="1:23">
      <c r="A464" s="65" t="s">
        <v>90</v>
      </c>
      <c r="B464" s="65" t="s">
        <v>80</v>
      </c>
      <c r="C464" s="65" t="s">
        <v>81</v>
      </c>
      <c r="D464" s="67">
        <v>0.53520402140238499</v>
      </c>
      <c r="E464" s="65" t="s">
        <v>69</v>
      </c>
      <c r="F464" s="65" t="s">
        <v>66</v>
      </c>
      <c r="G464" s="65" t="s">
        <v>50</v>
      </c>
      <c r="H464" s="65" t="s">
        <v>51</v>
      </c>
      <c r="I464" s="65" t="s">
        <v>86</v>
      </c>
      <c r="J464" s="65" t="s">
        <v>53</v>
      </c>
      <c r="K464" s="65" t="s">
        <v>54</v>
      </c>
      <c r="L464" s="66">
        <v>46155</v>
      </c>
      <c r="M464" s="65" t="s">
        <v>55</v>
      </c>
      <c r="N464" s="65" t="s">
        <v>48</v>
      </c>
      <c r="O464" s="65" t="s">
        <v>56</v>
      </c>
      <c r="P464" s="65" t="s">
        <v>87</v>
      </c>
      <c r="Q464" s="65" t="s">
        <v>107</v>
      </c>
      <c r="R464" s="65" t="s">
        <v>108</v>
      </c>
      <c r="S464" s="65" t="s">
        <v>87</v>
      </c>
      <c r="T464" s="65" t="s">
        <v>87</v>
      </c>
      <c r="U464" s="65" t="s">
        <v>180</v>
      </c>
      <c r="V464" s="67">
        <f>IF(AND(A464="ANH",D464&gt;0),INDEX('O_Inputs_Growth STWs Override'!$Z$5:$Z$228,MATCH('O_Inputs_Growth STWs Final'!A464&amp;"_"&amp;'O_Inputs_Growth STWs Final'!B464&amp;"_"&amp;E464&amp;"_"&amp;F464&amp;"_"&amp;U464,'O_Inputs_Growth STWs Override'!$AA$5:$AA$228,0)),'O_Inputs_Growth STWs'!V464)</f>
        <v>0.53520402140238499</v>
      </c>
      <c r="W464" s="73" t="str">
        <f t="shared" si="7"/>
        <v>UUWWWTW0008_Capex</v>
      </c>
    </row>
    <row r="465" spans="1:23">
      <c r="A465" s="65" t="s">
        <v>90</v>
      </c>
      <c r="B465" s="65" t="s">
        <v>80</v>
      </c>
      <c r="C465" s="65" t="s">
        <v>81</v>
      </c>
      <c r="D465" s="67">
        <v>0.57727888694509</v>
      </c>
      <c r="E465" s="65" t="s">
        <v>110</v>
      </c>
      <c r="F465" s="65" t="s">
        <v>66</v>
      </c>
      <c r="G465" s="65" t="s">
        <v>111</v>
      </c>
      <c r="H465" s="65" t="s">
        <v>51</v>
      </c>
      <c r="I465" s="65" t="s">
        <v>86</v>
      </c>
      <c r="J465" s="65" t="s">
        <v>53</v>
      </c>
      <c r="K465" s="65" t="s">
        <v>54</v>
      </c>
      <c r="L465" s="66">
        <v>46155</v>
      </c>
      <c r="M465" s="65" t="s">
        <v>55</v>
      </c>
      <c r="N465" s="65" t="s">
        <v>48</v>
      </c>
      <c r="O465" s="65" t="s">
        <v>56</v>
      </c>
      <c r="P465" s="65" t="s">
        <v>87</v>
      </c>
      <c r="Q465" s="65" t="s">
        <v>107</v>
      </c>
      <c r="R465" s="65" t="s">
        <v>108</v>
      </c>
      <c r="S465" s="65" t="s">
        <v>87</v>
      </c>
      <c r="T465" s="65" t="s">
        <v>87</v>
      </c>
      <c r="U465" s="65" t="s">
        <v>185</v>
      </c>
      <c r="V465" s="67">
        <f>IF(AND(A465="ANH",D465&gt;0),INDEX('O_Inputs_Growth STWs Override'!$Z$5:$Z$228,MATCH('O_Inputs_Growth STWs Final'!A465&amp;"_"&amp;'O_Inputs_Growth STWs Final'!B465&amp;"_"&amp;E465&amp;"_"&amp;F465&amp;"_"&amp;U465,'O_Inputs_Growth STWs Override'!$AA$5:$AA$228,0)),'O_Inputs_Growth STWs'!V465)</f>
        <v>0.57727888694509</v>
      </c>
      <c r="W465" s="73" t="str">
        <f t="shared" si="7"/>
        <v>UUWWWTW0013_Capex</v>
      </c>
    </row>
    <row r="466" spans="1:23">
      <c r="A466" s="65" t="s">
        <v>90</v>
      </c>
      <c r="B466" s="65" t="s">
        <v>80</v>
      </c>
      <c r="C466" s="65" t="s">
        <v>81</v>
      </c>
      <c r="D466" s="67">
        <v>0.62449838928149703</v>
      </c>
      <c r="E466" s="65" t="s">
        <v>67</v>
      </c>
      <c r="F466" s="65" t="s">
        <v>66</v>
      </c>
      <c r="G466" s="65" t="s">
        <v>50</v>
      </c>
      <c r="H466" s="65" t="s">
        <v>51</v>
      </c>
      <c r="I466" s="65" t="s">
        <v>86</v>
      </c>
      <c r="J466" s="65" t="s">
        <v>53</v>
      </c>
      <c r="K466" s="65" t="s">
        <v>54</v>
      </c>
      <c r="L466" s="66">
        <v>46155</v>
      </c>
      <c r="M466" s="65" t="s">
        <v>55</v>
      </c>
      <c r="N466" s="65" t="s">
        <v>48</v>
      </c>
      <c r="O466" s="65" t="s">
        <v>56</v>
      </c>
      <c r="P466" s="65" t="s">
        <v>87</v>
      </c>
      <c r="Q466" s="65" t="s">
        <v>107</v>
      </c>
      <c r="R466" s="65" t="s">
        <v>108</v>
      </c>
      <c r="S466" s="65" t="s">
        <v>87</v>
      </c>
      <c r="T466" s="65" t="s">
        <v>87</v>
      </c>
      <c r="U466" s="65" t="s">
        <v>185</v>
      </c>
      <c r="V466" s="67">
        <f>IF(AND(A466="ANH",D466&gt;0),INDEX('O_Inputs_Growth STWs Override'!$Z$5:$Z$228,MATCH('O_Inputs_Growth STWs Final'!A466&amp;"_"&amp;'O_Inputs_Growth STWs Final'!B466&amp;"_"&amp;E466&amp;"_"&amp;F466&amp;"_"&amp;U466,'O_Inputs_Growth STWs Override'!$AA$5:$AA$228,0)),'O_Inputs_Growth STWs'!V466)</f>
        <v>0.62449838928149703</v>
      </c>
      <c r="W466" s="73" t="str">
        <f t="shared" si="7"/>
        <v>UUWWWTW0013_Capex</v>
      </c>
    </row>
    <row r="467" spans="1:23">
      <c r="A467" s="65" t="s">
        <v>90</v>
      </c>
      <c r="B467" s="65" t="s">
        <v>80</v>
      </c>
      <c r="C467" s="65" t="s">
        <v>81</v>
      </c>
      <c r="D467" s="67">
        <v>0.63835441736361798</v>
      </c>
      <c r="E467" s="65" t="s">
        <v>67</v>
      </c>
      <c r="F467" s="65" t="s">
        <v>66</v>
      </c>
      <c r="G467" s="65" t="s">
        <v>50</v>
      </c>
      <c r="H467" s="65" t="s">
        <v>51</v>
      </c>
      <c r="I467" s="65" t="s">
        <v>86</v>
      </c>
      <c r="J467" s="65" t="s">
        <v>53</v>
      </c>
      <c r="K467" s="65" t="s">
        <v>54</v>
      </c>
      <c r="L467" s="66">
        <v>46155</v>
      </c>
      <c r="M467" s="65" t="s">
        <v>55</v>
      </c>
      <c r="N467" s="65" t="s">
        <v>48</v>
      </c>
      <c r="O467" s="65" t="s">
        <v>56</v>
      </c>
      <c r="P467" s="65" t="s">
        <v>87</v>
      </c>
      <c r="Q467" s="65" t="s">
        <v>107</v>
      </c>
      <c r="R467" s="65" t="s">
        <v>108</v>
      </c>
      <c r="S467" s="65" t="s">
        <v>87</v>
      </c>
      <c r="T467" s="65" t="s">
        <v>87</v>
      </c>
      <c r="U467" s="65" t="s">
        <v>192</v>
      </c>
      <c r="V467" s="67">
        <f>IF(AND(A467="ANH",D467&gt;0),INDEX('O_Inputs_Growth STWs Override'!$Z$5:$Z$228,MATCH('O_Inputs_Growth STWs Final'!A467&amp;"_"&amp;'O_Inputs_Growth STWs Final'!B467&amp;"_"&amp;E467&amp;"_"&amp;F467&amp;"_"&amp;U467,'O_Inputs_Growth STWs Override'!$AA$5:$AA$228,0)),'O_Inputs_Growth STWs'!V467)</f>
        <v>0.63835441736361798</v>
      </c>
      <c r="W467" s="73" t="str">
        <f t="shared" si="7"/>
        <v>UUWWWTW0020_Capex</v>
      </c>
    </row>
    <row r="468" spans="1:23">
      <c r="A468" s="65" t="s">
        <v>90</v>
      </c>
      <c r="B468" s="65" t="s">
        <v>80</v>
      </c>
      <c r="C468" s="65" t="s">
        <v>81</v>
      </c>
      <c r="D468" s="67">
        <v>0.65749605752655504</v>
      </c>
      <c r="E468" s="65" t="s">
        <v>67</v>
      </c>
      <c r="F468" s="65" t="s">
        <v>66</v>
      </c>
      <c r="G468" s="65" t="s">
        <v>50</v>
      </c>
      <c r="H468" s="65" t="s">
        <v>51</v>
      </c>
      <c r="I468" s="65" t="s">
        <v>86</v>
      </c>
      <c r="J468" s="65" t="s">
        <v>53</v>
      </c>
      <c r="K468" s="65" t="s">
        <v>54</v>
      </c>
      <c r="L468" s="66">
        <v>46155</v>
      </c>
      <c r="M468" s="65" t="s">
        <v>55</v>
      </c>
      <c r="N468" s="65" t="s">
        <v>48</v>
      </c>
      <c r="O468" s="65" t="s">
        <v>56</v>
      </c>
      <c r="P468" s="65" t="s">
        <v>87</v>
      </c>
      <c r="Q468" s="65" t="s">
        <v>107</v>
      </c>
      <c r="R468" s="65" t="s">
        <v>108</v>
      </c>
      <c r="S468" s="65" t="s">
        <v>87</v>
      </c>
      <c r="T468" s="65" t="s">
        <v>87</v>
      </c>
      <c r="U468" s="65" t="s">
        <v>189</v>
      </c>
      <c r="V468" s="67">
        <f>IF(AND(A468="ANH",D468&gt;0),INDEX('O_Inputs_Growth STWs Override'!$Z$5:$Z$228,MATCH('O_Inputs_Growth STWs Final'!A468&amp;"_"&amp;'O_Inputs_Growth STWs Final'!B468&amp;"_"&amp;E468&amp;"_"&amp;F468&amp;"_"&amp;U468,'O_Inputs_Growth STWs Override'!$AA$5:$AA$228,0)),'O_Inputs_Growth STWs'!V468)</f>
        <v>0.65749605752655504</v>
      </c>
      <c r="W468" s="73" t="str">
        <f t="shared" si="7"/>
        <v>UUWWWTW0017_Capex</v>
      </c>
    </row>
    <row r="469" spans="1:23">
      <c r="A469" s="65" t="s">
        <v>90</v>
      </c>
      <c r="B469" s="65" t="s">
        <v>80</v>
      </c>
      <c r="C469" s="65" t="s">
        <v>81</v>
      </c>
      <c r="D469" s="67">
        <v>0.67490060474436298</v>
      </c>
      <c r="E469" s="65" t="s">
        <v>68</v>
      </c>
      <c r="F469" s="65" t="s">
        <v>66</v>
      </c>
      <c r="G469" s="65" t="s">
        <v>50</v>
      </c>
      <c r="H469" s="65" t="s">
        <v>51</v>
      </c>
      <c r="I469" s="65" t="s">
        <v>86</v>
      </c>
      <c r="J469" s="65" t="s">
        <v>53</v>
      </c>
      <c r="K469" s="65" t="s">
        <v>54</v>
      </c>
      <c r="L469" s="66">
        <v>46155</v>
      </c>
      <c r="M469" s="65" t="s">
        <v>55</v>
      </c>
      <c r="N469" s="65" t="s">
        <v>48</v>
      </c>
      <c r="O469" s="65" t="s">
        <v>56</v>
      </c>
      <c r="P469" s="65" t="s">
        <v>87</v>
      </c>
      <c r="Q469" s="65" t="s">
        <v>107</v>
      </c>
      <c r="R469" s="65" t="s">
        <v>108</v>
      </c>
      <c r="S469" s="65" t="s">
        <v>87</v>
      </c>
      <c r="T469" s="65" t="s">
        <v>87</v>
      </c>
      <c r="U469" s="65" t="s">
        <v>206</v>
      </c>
      <c r="V469" s="67">
        <f>IF(AND(A469="ANH",D469&gt;0),INDEX('O_Inputs_Growth STWs Override'!$Z$5:$Z$228,MATCH('O_Inputs_Growth STWs Final'!A469&amp;"_"&amp;'O_Inputs_Growth STWs Final'!B469&amp;"_"&amp;E469&amp;"_"&amp;F469&amp;"_"&amp;U469,'O_Inputs_Growth STWs Override'!$AA$5:$AA$228,0)),'O_Inputs_Growth STWs'!V469)</f>
        <v>0.67490060474436298</v>
      </c>
      <c r="W469" s="73" t="str">
        <f t="shared" si="7"/>
        <v>UUWWWTW0034_Capex</v>
      </c>
    </row>
    <row r="470" spans="1:23">
      <c r="A470" s="65" t="s">
        <v>90</v>
      </c>
      <c r="B470" s="65" t="s">
        <v>80</v>
      </c>
      <c r="C470" s="65" t="s">
        <v>81</v>
      </c>
      <c r="D470" s="67">
        <v>0.68317237390647301</v>
      </c>
      <c r="E470" s="65" t="s">
        <v>67</v>
      </c>
      <c r="F470" s="65" t="s">
        <v>66</v>
      </c>
      <c r="G470" s="65" t="s">
        <v>50</v>
      </c>
      <c r="H470" s="65" t="s">
        <v>51</v>
      </c>
      <c r="I470" s="65" t="s">
        <v>86</v>
      </c>
      <c r="J470" s="65" t="s">
        <v>53</v>
      </c>
      <c r="K470" s="65" t="s">
        <v>54</v>
      </c>
      <c r="L470" s="66">
        <v>46155</v>
      </c>
      <c r="M470" s="65" t="s">
        <v>55</v>
      </c>
      <c r="N470" s="65" t="s">
        <v>48</v>
      </c>
      <c r="O470" s="65" t="s">
        <v>56</v>
      </c>
      <c r="P470" s="65" t="s">
        <v>87</v>
      </c>
      <c r="Q470" s="65" t="s">
        <v>107</v>
      </c>
      <c r="R470" s="65" t="s">
        <v>108</v>
      </c>
      <c r="S470" s="65" t="s">
        <v>87</v>
      </c>
      <c r="T470" s="65" t="s">
        <v>87</v>
      </c>
      <c r="U470" s="65" t="s">
        <v>194</v>
      </c>
      <c r="V470" s="67">
        <f>IF(AND(A470="ANH",D470&gt;0),INDEX('O_Inputs_Growth STWs Override'!$Z$5:$Z$228,MATCH('O_Inputs_Growth STWs Final'!A470&amp;"_"&amp;'O_Inputs_Growth STWs Final'!B470&amp;"_"&amp;E470&amp;"_"&amp;F470&amp;"_"&amp;U470,'O_Inputs_Growth STWs Override'!$AA$5:$AA$228,0)),'O_Inputs_Growth STWs'!V470)</f>
        <v>0.68317237390647301</v>
      </c>
      <c r="W470" s="73" t="str">
        <f t="shared" si="7"/>
        <v>UUWWWTW0022_Capex</v>
      </c>
    </row>
    <row r="471" spans="1:23">
      <c r="A471" s="65" t="s">
        <v>90</v>
      </c>
      <c r="B471" s="65" t="s">
        <v>80</v>
      </c>
      <c r="C471" s="65" t="s">
        <v>81</v>
      </c>
      <c r="D471" s="67">
        <v>0.728465603369018</v>
      </c>
      <c r="E471" s="65" t="s">
        <v>69</v>
      </c>
      <c r="F471" s="65" t="s">
        <v>66</v>
      </c>
      <c r="G471" s="65" t="s">
        <v>50</v>
      </c>
      <c r="H471" s="65" t="s">
        <v>51</v>
      </c>
      <c r="I471" s="65" t="s">
        <v>86</v>
      </c>
      <c r="J471" s="65" t="s">
        <v>53</v>
      </c>
      <c r="K471" s="65" t="s">
        <v>54</v>
      </c>
      <c r="L471" s="66">
        <v>46155</v>
      </c>
      <c r="M471" s="65" t="s">
        <v>55</v>
      </c>
      <c r="N471" s="65" t="s">
        <v>48</v>
      </c>
      <c r="O471" s="65" t="s">
        <v>56</v>
      </c>
      <c r="P471" s="65" t="s">
        <v>87</v>
      </c>
      <c r="Q471" s="65" t="s">
        <v>107</v>
      </c>
      <c r="R471" s="65" t="s">
        <v>108</v>
      </c>
      <c r="S471" s="65" t="s">
        <v>87</v>
      </c>
      <c r="T471" s="65" t="s">
        <v>87</v>
      </c>
      <c r="U471" s="65" t="s">
        <v>200</v>
      </c>
      <c r="V471" s="67">
        <f>IF(AND(A471="ANH",D471&gt;0),INDEX('O_Inputs_Growth STWs Override'!$Z$5:$Z$228,MATCH('O_Inputs_Growth STWs Final'!A471&amp;"_"&amp;'O_Inputs_Growth STWs Final'!B471&amp;"_"&amp;E471&amp;"_"&amp;F471&amp;"_"&amp;U471,'O_Inputs_Growth STWs Override'!$AA$5:$AA$228,0)),'O_Inputs_Growth STWs'!V471)</f>
        <v>0.728465603369018</v>
      </c>
      <c r="W471" s="73" t="str">
        <f t="shared" si="7"/>
        <v>UUWWWTW0028_Capex</v>
      </c>
    </row>
    <row r="472" spans="1:23">
      <c r="A472" s="65" t="s">
        <v>90</v>
      </c>
      <c r="B472" s="65" t="s">
        <v>80</v>
      </c>
      <c r="C472" s="65" t="s">
        <v>81</v>
      </c>
      <c r="D472" s="67">
        <v>0.74057408788138102</v>
      </c>
      <c r="E472" s="65" t="s">
        <v>68</v>
      </c>
      <c r="F472" s="65" t="s">
        <v>66</v>
      </c>
      <c r="G472" s="65" t="s">
        <v>50</v>
      </c>
      <c r="H472" s="65" t="s">
        <v>51</v>
      </c>
      <c r="I472" s="65" t="s">
        <v>86</v>
      </c>
      <c r="J472" s="65" t="s">
        <v>53</v>
      </c>
      <c r="K472" s="65" t="s">
        <v>54</v>
      </c>
      <c r="L472" s="66">
        <v>46155</v>
      </c>
      <c r="M472" s="65" t="s">
        <v>55</v>
      </c>
      <c r="N472" s="65" t="s">
        <v>48</v>
      </c>
      <c r="O472" s="65" t="s">
        <v>56</v>
      </c>
      <c r="P472" s="65" t="s">
        <v>87</v>
      </c>
      <c r="Q472" s="65" t="s">
        <v>107</v>
      </c>
      <c r="R472" s="65" t="s">
        <v>108</v>
      </c>
      <c r="S472" s="65" t="s">
        <v>87</v>
      </c>
      <c r="T472" s="65" t="s">
        <v>87</v>
      </c>
      <c r="U472" s="65" t="s">
        <v>188</v>
      </c>
      <c r="V472" s="67">
        <f>IF(AND(A472="ANH",D472&gt;0),INDEX('O_Inputs_Growth STWs Override'!$Z$5:$Z$228,MATCH('O_Inputs_Growth STWs Final'!A472&amp;"_"&amp;'O_Inputs_Growth STWs Final'!B472&amp;"_"&amp;E472&amp;"_"&amp;F472&amp;"_"&amp;U472,'O_Inputs_Growth STWs Override'!$AA$5:$AA$228,0)),'O_Inputs_Growth STWs'!V472)</f>
        <v>0.74057408788138102</v>
      </c>
      <c r="W472" s="73" t="str">
        <f t="shared" si="7"/>
        <v>UUWWWTW0016_Capex</v>
      </c>
    </row>
    <row r="473" spans="1:23">
      <c r="A473" s="65" t="s">
        <v>90</v>
      </c>
      <c r="B473" s="65" t="s">
        <v>80</v>
      </c>
      <c r="C473" s="65" t="s">
        <v>81</v>
      </c>
      <c r="D473" s="67">
        <v>0.78015958079756498</v>
      </c>
      <c r="E473" s="65" t="s">
        <v>110</v>
      </c>
      <c r="F473" s="65" t="s">
        <v>66</v>
      </c>
      <c r="G473" s="65" t="s">
        <v>111</v>
      </c>
      <c r="H473" s="65" t="s">
        <v>51</v>
      </c>
      <c r="I473" s="65" t="s">
        <v>86</v>
      </c>
      <c r="J473" s="65" t="s">
        <v>53</v>
      </c>
      <c r="K473" s="65" t="s">
        <v>54</v>
      </c>
      <c r="L473" s="66">
        <v>46155</v>
      </c>
      <c r="M473" s="65" t="s">
        <v>55</v>
      </c>
      <c r="N473" s="65" t="s">
        <v>48</v>
      </c>
      <c r="O473" s="65" t="s">
        <v>56</v>
      </c>
      <c r="P473" s="65" t="s">
        <v>87</v>
      </c>
      <c r="Q473" s="65" t="s">
        <v>107</v>
      </c>
      <c r="R473" s="65" t="s">
        <v>108</v>
      </c>
      <c r="S473" s="65" t="s">
        <v>87</v>
      </c>
      <c r="T473" s="65" t="s">
        <v>87</v>
      </c>
      <c r="U473" s="65" t="s">
        <v>186</v>
      </c>
      <c r="V473" s="67">
        <f>IF(AND(A473="ANH",D473&gt;0),INDEX('O_Inputs_Growth STWs Override'!$Z$5:$Z$228,MATCH('O_Inputs_Growth STWs Final'!A473&amp;"_"&amp;'O_Inputs_Growth STWs Final'!B473&amp;"_"&amp;E473&amp;"_"&amp;F473&amp;"_"&amp;U473,'O_Inputs_Growth STWs Override'!$AA$5:$AA$228,0)),'O_Inputs_Growth STWs'!V473)</f>
        <v>0.78015958079756498</v>
      </c>
      <c r="W473" s="73" t="str">
        <f t="shared" si="7"/>
        <v>UUWWWTW0014_Capex</v>
      </c>
    </row>
    <row r="474" spans="1:23">
      <c r="A474" s="65" t="s">
        <v>90</v>
      </c>
      <c r="B474" s="65" t="s">
        <v>80</v>
      </c>
      <c r="C474" s="65" t="s">
        <v>81</v>
      </c>
      <c r="D474" s="67">
        <v>0.78852672305529703</v>
      </c>
      <c r="E474" s="65" t="s">
        <v>69</v>
      </c>
      <c r="F474" s="65" t="s">
        <v>66</v>
      </c>
      <c r="G474" s="65" t="s">
        <v>50</v>
      </c>
      <c r="H474" s="65" t="s">
        <v>51</v>
      </c>
      <c r="I474" s="65" t="s">
        <v>86</v>
      </c>
      <c r="J474" s="65" t="s">
        <v>53</v>
      </c>
      <c r="K474" s="65" t="s">
        <v>54</v>
      </c>
      <c r="L474" s="66">
        <v>46155</v>
      </c>
      <c r="M474" s="65" t="s">
        <v>55</v>
      </c>
      <c r="N474" s="65" t="s">
        <v>48</v>
      </c>
      <c r="O474" s="65" t="s">
        <v>56</v>
      </c>
      <c r="P474" s="65" t="s">
        <v>87</v>
      </c>
      <c r="Q474" s="65" t="s">
        <v>107</v>
      </c>
      <c r="R474" s="65" t="s">
        <v>108</v>
      </c>
      <c r="S474" s="65" t="s">
        <v>87</v>
      </c>
      <c r="T474" s="65" t="s">
        <v>87</v>
      </c>
      <c r="U474" s="65" t="s">
        <v>204</v>
      </c>
      <c r="V474" s="67">
        <f>IF(AND(A474="ANH",D474&gt;0),INDEX('O_Inputs_Growth STWs Override'!$Z$5:$Z$228,MATCH('O_Inputs_Growth STWs Final'!A474&amp;"_"&amp;'O_Inputs_Growth STWs Final'!B474&amp;"_"&amp;E474&amp;"_"&amp;F474&amp;"_"&amp;U474,'O_Inputs_Growth STWs Override'!$AA$5:$AA$228,0)),'O_Inputs_Growth STWs'!V474)</f>
        <v>0.78852672305529703</v>
      </c>
      <c r="W474" s="73" t="str">
        <f t="shared" si="7"/>
        <v>UUWWWTW0032_Capex</v>
      </c>
    </row>
    <row r="475" spans="1:23">
      <c r="A475" s="65" t="s">
        <v>90</v>
      </c>
      <c r="B475" s="65" t="s">
        <v>80</v>
      </c>
      <c r="C475" s="65" t="s">
        <v>81</v>
      </c>
      <c r="D475" s="67">
        <v>0.79184706670484295</v>
      </c>
      <c r="E475" s="65" t="s">
        <v>110</v>
      </c>
      <c r="F475" s="65" t="s">
        <v>66</v>
      </c>
      <c r="G475" s="65" t="s">
        <v>111</v>
      </c>
      <c r="H475" s="65" t="s">
        <v>51</v>
      </c>
      <c r="I475" s="65" t="s">
        <v>86</v>
      </c>
      <c r="J475" s="65" t="s">
        <v>53</v>
      </c>
      <c r="K475" s="65" t="s">
        <v>54</v>
      </c>
      <c r="L475" s="66">
        <v>46155</v>
      </c>
      <c r="M475" s="65" t="s">
        <v>55</v>
      </c>
      <c r="N475" s="65" t="s">
        <v>48</v>
      </c>
      <c r="O475" s="65" t="s">
        <v>56</v>
      </c>
      <c r="P475" s="65" t="s">
        <v>87</v>
      </c>
      <c r="Q475" s="65" t="s">
        <v>107</v>
      </c>
      <c r="R475" s="65" t="s">
        <v>108</v>
      </c>
      <c r="S475" s="65" t="s">
        <v>87</v>
      </c>
      <c r="T475" s="65" t="s">
        <v>87</v>
      </c>
      <c r="U475" s="65" t="s">
        <v>188</v>
      </c>
      <c r="V475" s="67">
        <f>IF(AND(A475="ANH",D475&gt;0),INDEX('O_Inputs_Growth STWs Override'!$Z$5:$Z$228,MATCH('O_Inputs_Growth STWs Final'!A475&amp;"_"&amp;'O_Inputs_Growth STWs Final'!B475&amp;"_"&amp;E475&amp;"_"&amp;F475&amp;"_"&amp;U475,'O_Inputs_Growth STWs Override'!$AA$5:$AA$228,0)),'O_Inputs_Growth STWs'!V475)</f>
        <v>0.79184706670484295</v>
      </c>
      <c r="W475" s="73" t="str">
        <f t="shared" si="7"/>
        <v>UUWWWTW0016_Capex</v>
      </c>
    </row>
    <row r="476" spans="1:23">
      <c r="A476" s="65" t="s">
        <v>90</v>
      </c>
      <c r="B476" s="65" t="s">
        <v>80</v>
      </c>
      <c r="C476" s="65" t="s">
        <v>81</v>
      </c>
      <c r="D476" s="67">
        <v>0.79734235825242505</v>
      </c>
      <c r="E476" s="65" t="s">
        <v>68</v>
      </c>
      <c r="F476" s="65" t="s">
        <v>66</v>
      </c>
      <c r="G476" s="65" t="s">
        <v>50</v>
      </c>
      <c r="H476" s="65" t="s">
        <v>51</v>
      </c>
      <c r="I476" s="65" t="s">
        <v>86</v>
      </c>
      <c r="J476" s="65" t="s">
        <v>53</v>
      </c>
      <c r="K476" s="65" t="s">
        <v>54</v>
      </c>
      <c r="L476" s="66">
        <v>46155</v>
      </c>
      <c r="M476" s="65" t="s">
        <v>55</v>
      </c>
      <c r="N476" s="65" t="s">
        <v>48</v>
      </c>
      <c r="O476" s="65" t="s">
        <v>56</v>
      </c>
      <c r="P476" s="65" t="s">
        <v>87</v>
      </c>
      <c r="Q476" s="65" t="s">
        <v>107</v>
      </c>
      <c r="R476" s="65" t="s">
        <v>108</v>
      </c>
      <c r="S476" s="65" t="s">
        <v>87</v>
      </c>
      <c r="T476" s="65" t="s">
        <v>87</v>
      </c>
      <c r="U476" s="65" t="s">
        <v>183</v>
      </c>
      <c r="V476" s="67">
        <f>IF(AND(A476="ANH",D476&gt;0),INDEX('O_Inputs_Growth STWs Override'!$Z$5:$Z$228,MATCH('O_Inputs_Growth STWs Final'!A476&amp;"_"&amp;'O_Inputs_Growth STWs Final'!B476&amp;"_"&amp;E476&amp;"_"&amp;F476&amp;"_"&amp;U476,'O_Inputs_Growth STWs Override'!$AA$5:$AA$228,0)),'O_Inputs_Growth STWs'!V476)</f>
        <v>0.79734235825242505</v>
      </c>
      <c r="W476" s="73" t="str">
        <f t="shared" si="7"/>
        <v>UUWWWTW0011_Capex</v>
      </c>
    </row>
    <row r="477" spans="1:23">
      <c r="A477" s="65" t="s">
        <v>90</v>
      </c>
      <c r="B477" s="65" t="s">
        <v>80</v>
      </c>
      <c r="C477" s="65" t="s">
        <v>81</v>
      </c>
      <c r="D477" s="67">
        <v>0.81652218776363406</v>
      </c>
      <c r="E477" s="65" t="s">
        <v>69</v>
      </c>
      <c r="F477" s="65" t="s">
        <v>66</v>
      </c>
      <c r="G477" s="65" t="s">
        <v>50</v>
      </c>
      <c r="H477" s="65" t="s">
        <v>51</v>
      </c>
      <c r="I477" s="65" t="s">
        <v>86</v>
      </c>
      <c r="J477" s="65" t="s">
        <v>53</v>
      </c>
      <c r="K477" s="65" t="s">
        <v>54</v>
      </c>
      <c r="L477" s="66">
        <v>46155</v>
      </c>
      <c r="M477" s="65" t="s">
        <v>55</v>
      </c>
      <c r="N477" s="65" t="s">
        <v>48</v>
      </c>
      <c r="O477" s="65" t="s">
        <v>56</v>
      </c>
      <c r="P477" s="65" t="s">
        <v>87</v>
      </c>
      <c r="Q477" s="65" t="s">
        <v>107</v>
      </c>
      <c r="R477" s="65" t="s">
        <v>108</v>
      </c>
      <c r="S477" s="65" t="s">
        <v>87</v>
      </c>
      <c r="T477" s="65" t="s">
        <v>87</v>
      </c>
      <c r="U477" s="65" t="s">
        <v>188</v>
      </c>
      <c r="V477" s="67">
        <f>IF(AND(A477="ANH",D477&gt;0),INDEX('O_Inputs_Growth STWs Override'!$Z$5:$Z$228,MATCH('O_Inputs_Growth STWs Final'!A477&amp;"_"&amp;'O_Inputs_Growth STWs Final'!B477&amp;"_"&amp;E477&amp;"_"&amp;F477&amp;"_"&amp;U477,'O_Inputs_Growth STWs Override'!$AA$5:$AA$228,0)),'O_Inputs_Growth STWs'!V477)</f>
        <v>0.81652218776363406</v>
      </c>
      <c r="W477" s="73" t="str">
        <f t="shared" si="7"/>
        <v>UUWWWTW0016_Capex</v>
      </c>
    </row>
    <row r="478" spans="1:23">
      <c r="A478" s="65" t="s">
        <v>90</v>
      </c>
      <c r="B478" s="65" t="s">
        <v>80</v>
      </c>
      <c r="C478" s="65" t="s">
        <v>81</v>
      </c>
      <c r="D478" s="67">
        <v>0.84147800550617902</v>
      </c>
      <c r="E478" s="65" t="s">
        <v>67</v>
      </c>
      <c r="F478" s="65" t="s">
        <v>66</v>
      </c>
      <c r="G478" s="65" t="s">
        <v>50</v>
      </c>
      <c r="H478" s="65" t="s">
        <v>51</v>
      </c>
      <c r="I478" s="65" t="s">
        <v>86</v>
      </c>
      <c r="J478" s="65" t="s">
        <v>53</v>
      </c>
      <c r="K478" s="65" t="s">
        <v>54</v>
      </c>
      <c r="L478" s="66">
        <v>46155</v>
      </c>
      <c r="M478" s="65" t="s">
        <v>55</v>
      </c>
      <c r="N478" s="65" t="s">
        <v>48</v>
      </c>
      <c r="O478" s="65" t="s">
        <v>56</v>
      </c>
      <c r="P478" s="65" t="s">
        <v>87</v>
      </c>
      <c r="Q478" s="65" t="s">
        <v>107</v>
      </c>
      <c r="R478" s="65" t="s">
        <v>108</v>
      </c>
      <c r="S478" s="65" t="s">
        <v>87</v>
      </c>
      <c r="T478" s="65" t="s">
        <v>87</v>
      </c>
      <c r="U478" s="65" t="s">
        <v>193</v>
      </c>
      <c r="V478" s="67">
        <f>IF(AND(A478="ANH",D478&gt;0),INDEX('O_Inputs_Growth STWs Override'!$Z$5:$Z$228,MATCH('O_Inputs_Growth STWs Final'!A478&amp;"_"&amp;'O_Inputs_Growth STWs Final'!B478&amp;"_"&amp;E478&amp;"_"&amp;F478&amp;"_"&amp;U478,'O_Inputs_Growth STWs Override'!$AA$5:$AA$228,0)),'O_Inputs_Growth STWs'!V478)</f>
        <v>0.84147800550617902</v>
      </c>
      <c r="W478" s="73" t="str">
        <f t="shared" si="7"/>
        <v>UUWWWTW0021_Capex</v>
      </c>
    </row>
    <row r="479" spans="1:23">
      <c r="A479" s="65" t="s">
        <v>90</v>
      </c>
      <c r="B479" s="65" t="s">
        <v>80</v>
      </c>
      <c r="C479" s="65" t="s">
        <v>81</v>
      </c>
      <c r="D479" s="67">
        <v>0.84397405241835799</v>
      </c>
      <c r="E479" s="65" t="s">
        <v>67</v>
      </c>
      <c r="F479" s="65" t="s">
        <v>66</v>
      </c>
      <c r="G479" s="65" t="s">
        <v>50</v>
      </c>
      <c r="H479" s="65" t="s">
        <v>51</v>
      </c>
      <c r="I479" s="65" t="s">
        <v>86</v>
      </c>
      <c r="J479" s="65" t="s">
        <v>53</v>
      </c>
      <c r="K479" s="65" t="s">
        <v>54</v>
      </c>
      <c r="L479" s="66">
        <v>46155</v>
      </c>
      <c r="M479" s="65" t="s">
        <v>55</v>
      </c>
      <c r="N479" s="65" t="s">
        <v>48</v>
      </c>
      <c r="O479" s="65" t="s">
        <v>56</v>
      </c>
      <c r="P479" s="65" t="s">
        <v>87</v>
      </c>
      <c r="Q479" s="65" t="s">
        <v>107</v>
      </c>
      <c r="R479" s="65" t="s">
        <v>108</v>
      </c>
      <c r="S479" s="65" t="s">
        <v>87</v>
      </c>
      <c r="T479" s="65" t="s">
        <v>87</v>
      </c>
      <c r="U479" s="65" t="s">
        <v>186</v>
      </c>
      <c r="V479" s="67">
        <f>IF(AND(A479="ANH",D479&gt;0),INDEX('O_Inputs_Growth STWs Override'!$Z$5:$Z$228,MATCH('O_Inputs_Growth STWs Final'!A479&amp;"_"&amp;'O_Inputs_Growth STWs Final'!B479&amp;"_"&amp;E479&amp;"_"&amp;F479&amp;"_"&amp;U479,'O_Inputs_Growth STWs Override'!$AA$5:$AA$228,0)),'O_Inputs_Growth STWs'!V479)</f>
        <v>0.84397405241835799</v>
      </c>
      <c r="W479" s="73" t="str">
        <f t="shared" si="7"/>
        <v>UUWWWTW0014_Capex</v>
      </c>
    </row>
    <row r="480" spans="1:23">
      <c r="A480" s="65" t="s">
        <v>90</v>
      </c>
      <c r="B480" s="65" t="s">
        <v>80</v>
      </c>
      <c r="C480" s="65" t="s">
        <v>81</v>
      </c>
      <c r="D480" s="67">
        <v>0.884201347269986</v>
      </c>
      <c r="E480" s="65" t="s">
        <v>65</v>
      </c>
      <c r="F480" s="65" t="s">
        <v>66</v>
      </c>
      <c r="G480" s="65" t="s">
        <v>50</v>
      </c>
      <c r="H480" s="65" t="s">
        <v>51</v>
      </c>
      <c r="I480" s="65" t="s">
        <v>86</v>
      </c>
      <c r="J480" s="65" t="s">
        <v>53</v>
      </c>
      <c r="K480" s="65" t="s">
        <v>54</v>
      </c>
      <c r="L480" s="66">
        <v>46155</v>
      </c>
      <c r="M480" s="65" t="s">
        <v>55</v>
      </c>
      <c r="N480" s="65" t="s">
        <v>48</v>
      </c>
      <c r="O480" s="65" t="s">
        <v>56</v>
      </c>
      <c r="P480" s="65" t="s">
        <v>87</v>
      </c>
      <c r="Q480" s="65" t="s">
        <v>107</v>
      </c>
      <c r="R480" s="65" t="s">
        <v>108</v>
      </c>
      <c r="S480" s="65" t="s">
        <v>87</v>
      </c>
      <c r="T480" s="65" t="s">
        <v>87</v>
      </c>
      <c r="U480" s="65" t="s">
        <v>197</v>
      </c>
      <c r="V480" s="67">
        <f>IF(AND(A480="ANH",D480&gt;0),INDEX('O_Inputs_Growth STWs Override'!$Z$5:$Z$228,MATCH('O_Inputs_Growth STWs Final'!A480&amp;"_"&amp;'O_Inputs_Growth STWs Final'!B480&amp;"_"&amp;E480&amp;"_"&amp;F480&amp;"_"&amp;U480,'O_Inputs_Growth STWs Override'!$AA$5:$AA$228,0)),'O_Inputs_Growth STWs'!V480)</f>
        <v>0.884201347269986</v>
      </c>
      <c r="W480" s="73" t="str">
        <f t="shared" si="7"/>
        <v>UUWWWTW0025_Capex</v>
      </c>
    </row>
    <row r="481" spans="1:23">
      <c r="A481" s="65" t="s">
        <v>90</v>
      </c>
      <c r="B481" s="65" t="s">
        <v>80</v>
      </c>
      <c r="C481" s="65" t="s">
        <v>81</v>
      </c>
      <c r="D481" s="67">
        <v>0.88998360267320598</v>
      </c>
      <c r="E481" s="65" t="s">
        <v>67</v>
      </c>
      <c r="F481" s="65" t="s">
        <v>66</v>
      </c>
      <c r="G481" s="65" t="s">
        <v>50</v>
      </c>
      <c r="H481" s="65" t="s">
        <v>51</v>
      </c>
      <c r="I481" s="65" t="s">
        <v>86</v>
      </c>
      <c r="J481" s="65" t="s">
        <v>53</v>
      </c>
      <c r="K481" s="65" t="s">
        <v>54</v>
      </c>
      <c r="L481" s="66">
        <v>46155</v>
      </c>
      <c r="M481" s="65" t="s">
        <v>55</v>
      </c>
      <c r="N481" s="65" t="s">
        <v>48</v>
      </c>
      <c r="O481" s="65" t="s">
        <v>56</v>
      </c>
      <c r="P481" s="65" t="s">
        <v>87</v>
      </c>
      <c r="Q481" s="65" t="s">
        <v>107</v>
      </c>
      <c r="R481" s="65" t="s">
        <v>108</v>
      </c>
      <c r="S481" s="65" t="s">
        <v>87</v>
      </c>
      <c r="T481" s="65" t="s">
        <v>87</v>
      </c>
      <c r="U481" s="65" t="s">
        <v>181</v>
      </c>
      <c r="V481" s="67">
        <f>IF(AND(A481="ANH",D481&gt;0),INDEX('O_Inputs_Growth STWs Override'!$Z$5:$Z$228,MATCH('O_Inputs_Growth STWs Final'!A481&amp;"_"&amp;'O_Inputs_Growth STWs Final'!B481&amp;"_"&amp;E481&amp;"_"&amp;F481&amp;"_"&amp;U481,'O_Inputs_Growth STWs Override'!$AA$5:$AA$228,0)),'O_Inputs_Growth STWs'!V481)</f>
        <v>0.88998360267320598</v>
      </c>
      <c r="W481" s="73" t="str">
        <f t="shared" si="7"/>
        <v>UUWWWTW0009_Capex</v>
      </c>
    </row>
    <row r="482" spans="1:23">
      <c r="A482" s="65" t="s">
        <v>90</v>
      </c>
      <c r="B482" s="65" t="s">
        <v>80</v>
      </c>
      <c r="C482" s="65" t="s">
        <v>81</v>
      </c>
      <c r="D482" s="67">
        <v>1.0382056164482001</v>
      </c>
      <c r="E482" s="65" t="s">
        <v>67</v>
      </c>
      <c r="F482" s="65" t="s">
        <v>66</v>
      </c>
      <c r="G482" s="65" t="s">
        <v>50</v>
      </c>
      <c r="H482" s="65" t="s">
        <v>51</v>
      </c>
      <c r="I482" s="65" t="s">
        <v>86</v>
      </c>
      <c r="J482" s="65" t="s">
        <v>53</v>
      </c>
      <c r="K482" s="65" t="s">
        <v>54</v>
      </c>
      <c r="L482" s="66">
        <v>46155</v>
      </c>
      <c r="M482" s="65" t="s">
        <v>55</v>
      </c>
      <c r="N482" s="65" t="s">
        <v>48</v>
      </c>
      <c r="O482" s="65" t="s">
        <v>56</v>
      </c>
      <c r="P482" s="65" t="s">
        <v>87</v>
      </c>
      <c r="Q482" s="65" t="s">
        <v>107</v>
      </c>
      <c r="R482" s="65" t="s">
        <v>108</v>
      </c>
      <c r="S482" s="65" t="s">
        <v>87</v>
      </c>
      <c r="T482" s="65" t="s">
        <v>87</v>
      </c>
      <c r="U482" s="65" t="s">
        <v>178</v>
      </c>
      <c r="V482" s="67">
        <f>IF(AND(A482="ANH",D482&gt;0),INDEX('O_Inputs_Growth STWs Override'!$Z$5:$Z$228,MATCH('O_Inputs_Growth STWs Final'!A482&amp;"_"&amp;'O_Inputs_Growth STWs Final'!B482&amp;"_"&amp;E482&amp;"_"&amp;F482&amp;"_"&amp;U482,'O_Inputs_Growth STWs Override'!$AA$5:$AA$228,0)),'O_Inputs_Growth STWs'!V482)</f>
        <v>1.0382056164482001</v>
      </c>
      <c r="W482" s="73" t="str">
        <f t="shared" si="7"/>
        <v>UUWWWTW0006_Capex</v>
      </c>
    </row>
    <row r="483" spans="1:23">
      <c r="A483" s="65" t="s">
        <v>90</v>
      </c>
      <c r="B483" s="65" t="s">
        <v>80</v>
      </c>
      <c r="C483" s="65" t="s">
        <v>81</v>
      </c>
      <c r="D483" s="67">
        <v>1.17251271180059</v>
      </c>
      <c r="E483" s="65" t="s">
        <v>67</v>
      </c>
      <c r="F483" s="65" t="s">
        <v>66</v>
      </c>
      <c r="G483" s="65" t="s">
        <v>50</v>
      </c>
      <c r="H483" s="65" t="s">
        <v>51</v>
      </c>
      <c r="I483" s="65" t="s">
        <v>86</v>
      </c>
      <c r="J483" s="65" t="s">
        <v>53</v>
      </c>
      <c r="K483" s="65" t="s">
        <v>54</v>
      </c>
      <c r="L483" s="66">
        <v>46155</v>
      </c>
      <c r="M483" s="65" t="s">
        <v>55</v>
      </c>
      <c r="N483" s="65" t="s">
        <v>48</v>
      </c>
      <c r="O483" s="65" t="s">
        <v>56</v>
      </c>
      <c r="P483" s="65" t="s">
        <v>87</v>
      </c>
      <c r="Q483" s="65" t="s">
        <v>107</v>
      </c>
      <c r="R483" s="65" t="s">
        <v>108</v>
      </c>
      <c r="S483" s="65" t="s">
        <v>87</v>
      </c>
      <c r="T483" s="65" t="s">
        <v>87</v>
      </c>
      <c r="U483" s="65" t="s">
        <v>174</v>
      </c>
      <c r="V483" s="67">
        <f>IF(AND(A483="ANH",D483&gt;0),INDEX('O_Inputs_Growth STWs Override'!$Z$5:$Z$228,MATCH('O_Inputs_Growth STWs Final'!A483&amp;"_"&amp;'O_Inputs_Growth STWs Final'!B483&amp;"_"&amp;E483&amp;"_"&amp;F483&amp;"_"&amp;U483,'O_Inputs_Growth STWs Override'!$AA$5:$AA$228,0)),'O_Inputs_Growth STWs'!V483)</f>
        <v>1.17251271180059</v>
      </c>
      <c r="W483" s="73" t="str">
        <f t="shared" si="7"/>
        <v>UUWWWTW0002_Capex</v>
      </c>
    </row>
    <row r="484" spans="1:23">
      <c r="A484" s="65" t="s">
        <v>90</v>
      </c>
      <c r="B484" s="65" t="s">
        <v>80</v>
      </c>
      <c r="C484" s="65" t="s">
        <v>81</v>
      </c>
      <c r="D484" s="67">
        <v>1.17894977806859</v>
      </c>
      <c r="E484" s="65" t="s">
        <v>68</v>
      </c>
      <c r="F484" s="65" t="s">
        <v>66</v>
      </c>
      <c r="G484" s="65" t="s">
        <v>50</v>
      </c>
      <c r="H484" s="65" t="s">
        <v>51</v>
      </c>
      <c r="I484" s="65" t="s">
        <v>86</v>
      </c>
      <c r="J484" s="65" t="s">
        <v>53</v>
      </c>
      <c r="K484" s="65" t="s">
        <v>54</v>
      </c>
      <c r="L484" s="66">
        <v>46155</v>
      </c>
      <c r="M484" s="65" t="s">
        <v>55</v>
      </c>
      <c r="N484" s="65" t="s">
        <v>48</v>
      </c>
      <c r="O484" s="65" t="s">
        <v>56</v>
      </c>
      <c r="P484" s="65" t="s">
        <v>87</v>
      </c>
      <c r="Q484" s="65" t="s">
        <v>107</v>
      </c>
      <c r="R484" s="65" t="s">
        <v>108</v>
      </c>
      <c r="S484" s="65" t="s">
        <v>87</v>
      </c>
      <c r="T484" s="65" t="s">
        <v>87</v>
      </c>
      <c r="U484" s="65" t="s">
        <v>202</v>
      </c>
      <c r="V484" s="67">
        <f>IF(AND(A484="ANH",D484&gt;0),INDEX('O_Inputs_Growth STWs Override'!$Z$5:$Z$228,MATCH('O_Inputs_Growth STWs Final'!A484&amp;"_"&amp;'O_Inputs_Growth STWs Final'!B484&amp;"_"&amp;E484&amp;"_"&amp;F484&amp;"_"&amp;U484,'O_Inputs_Growth STWs Override'!$AA$5:$AA$228,0)),'O_Inputs_Growth STWs'!V484)</f>
        <v>1.17894977806859</v>
      </c>
      <c r="W484" s="73" t="str">
        <f t="shared" si="7"/>
        <v>UUWWWTW0030_Capex</v>
      </c>
    </row>
    <row r="485" spans="1:23">
      <c r="A485" s="65" t="s">
        <v>90</v>
      </c>
      <c r="B485" s="65" t="s">
        <v>80</v>
      </c>
      <c r="C485" s="65" t="s">
        <v>81</v>
      </c>
      <c r="D485" s="67">
        <v>1.19388248912802</v>
      </c>
      <c r="E485" s="65" t="s">
        <v>67</v>
      </c>
      <c r="F485" s="65" t="s">
        <v>66</v>
      </c>
      <c r="G485" s="65" t="s">
        <v>50</v>
      </c>
      <c r="H485" s="65" t="s">
        <v>51</v>
      </c>
      <c r="I485" s="65" t="s">
        <v>86</v>
      </c>
      <c r="J485" s="65" t="s">
        <v>53</v>
      </c>
      <c r="K485" s="65" t="s">
        <v>54</v>
      </c>
      <c r="L485" s="66">
        <v>46155</v>
      </c>
      <c r="M485" s="65" t="s">
        <v>55</v>
      </c>
      <c r="N485" s="65" t="s">
        <v>48</v>
      </c>
      <c r="O485" s="65" t="s">
        <v>56</v>
      </c>
      <c r="P485" s="65" t="s">
        <v>87</v>
      </c>
      <c r="Q485" s="65" t="s">
        <v>107</v>
      </c>
      <c r="R485" s="65" t="s">
        <v>108</v>
      </c>
      <c r="S485" s="65" t="s">
        <v>87</v>
      </c>
      <c r="T485" s="65" t="s">
        <v>87</v>
      </c>
      <c r="U485" s="65" t="s">
        <v>202</v>
      </c>
      <c r="V485" s="67">
        <f>IF(AND(A485="ANH",D485&gt;0),INDEX('O_Inputs_Growth STWs Override'!$Z$5:$Z$228,MATCH('O_Inputs_Growth STWs Final'!A485&amp;"_"&amp;'O_Inputs_Growth STWs Final'!B485&amp;"_"&amp;E485&amp;"_"&amp;F485&amp;"_"&amp;U485,'O_Inputs_Growth STWs Override'!$AA$5:$AA$228,0)),'O_Inputs_Growth STWs'!V485)</f>
        <v>1.19388248912802</v>
      </c>
      <c r="W485" s="73" t="str">
        <f t="shared" si="7"/>
        <v>UUWWWTW0030_Capex</v>
      </c>
    </row>
    <row r="486" spans="1:23">
      <c r="A486" s="65" t="s">
        <v>90</v>
      </c>
      <c r="B486" s="65" t="s">
        <v>80</v>
      </c>
      <c r="C486" s="65" t="s">
        <v>81</v>
      </c>
      <c r="D486" s="67">
        <v>1.21264459212443</v>
      </c>
      <c r="E486" s="65" t="s">
        <v>69</v>
      </c>
      <c r="F486" s="65" t="s">
        <v>66</v>
      </c>
      <c r="G486" s="65" t="s">
        <v>50</v>
      </c>
      <c r="H486" s="65" t="s">
        <v>51</v>
      </c>
      <c r="I486" s="65" t="s">
        <v>86</v>
      </c>
      <c r="J486" s="65" t="s">
        <v>53</v>
      </c>
      <c r="K486" s="65" t="s">
        <v>54</v>
      </c>
      <c r="L486" s="66">
        <v>46155</v>
      </c>
      <c r="M486" s="65" t="s">
        <v>55</v>
      </c>
      <c r="N486" s="65" t="s">
        <v>48</v>
      </c>
      <c r="O486" s="65" t="s">
        <v>56</v>
      </c>
      <c r="P486" s="65" t="s">
        <v>87</v>
      </c>
      <c r="Q486" s="65" t="s">
        <v>107</v>
      </c>
      <c r="R486" s="65" t="s">
        <v>108</v>
      </c>
      <c r="S486" s="65" t="s">
        <v>87</v>
      </c>
      <c r="T486" s="65" t="s">
        <v>87</v>
      </c>
      <c r="U486" s="65" t="s">
        <v>192</v>
      </c>
      <c r="V486" s="67">
        <f>IF(AND(A486="ANH",D486&gt;0),INDEX('O_Inputs_Growth STWs Override'!$Z$5:$Z$228,MATCH('O_Inputs_Growth STWs Final'!A486&amp;"_"&amp;'O_Inputs_Growth STWs Final'!B486&amp;"_"&amp;E486&amp;"_"&amp;F486&amp;"_"&amp;U486,'O_Inputs_Growth STWs Override'!$AA$5:$AA$228,0)),'O_Inputs_Growth STWs'!V486)</f>
        <v>1.21264459212443</v>
      </c>
      <c r="W486" s="73" t="str">
        <f t="shared" si="7"/>
        <v>UUWWWTW0020_Capex</v>
      </c>
    </row>
    <row r="487" spans="1:23">
      <c r="A487" s="65" t="s">
        <v>90</v>
      </c>
      <c r="B487" s="65" t="s">
        <v>80</v>
      </c>
      <c r="C487" s="65" t="s">
        <v>81</v>
      </c>
      <c r="D487" s="67">
        <v>1.2289363395285</v>
      </c>
      <c r="E487" s="65" t="s">
        <v>68</v>
      </c>
      <c r="F487" s="65" t="s">
        <v>66</v>
      </c>
      <c r="G487" s="65" t="s">
        <v>50</v>
      </c>
      <c r="H487" s="65" t="s">
        <v>51</v>
      </c>
      <c r="I487" s="65" t="s">
        <v>86</v>
      </c>
      <c r="J487" s="65" t="s">
        <v>53</v>
      </c>
      <c r="K487" s="65" t="s">
        <v>54</v>
      </c>
      <c r="L487" s="66">
        <v>46155</v>
      </c>
      <c r="M487" s="65" t="s">
        <v>55</v>
      </c>
      <c r="N487" s="65" t="s">
        <v>48</v>
      </c>
      <c r="O487" s="65" t="s">
        <v>56</v>
      </c>
      <c r="P487" s="65" t="s">
        <v>87</v>
      </c>
      <c r="Q487" s="65" t="s">
        <v>107</v>
      </c>
      <c r="R487" s="65" t="s">
        <v>108</v>
      </c>
      <c r="S487" s="65" t="s">
        <v>87</v>
      </c>
      <c r="T487" s="65" t="s">
        <v>87</v>
      </c>
      <c r="U487" s="65" t="s">
        <v>200</v>
      </c>
      <c r="V487" s="67">
        <f>IF(AND(A487="ANH",D487&gt;0),INDEX('O_Inputs_Growth STWs Override'!$Z$5:$Z$228,MATCH('O_Inputs_Growth STWs Final'!A487&amp;"_"&amp;'O_Inputs_Growth STWs Final'!B487&amp;"_"&amp;E487&amp;"_"&amp;F487&amp;"_"&amp;U487,'O_Inputs_Growth STWs Override'!$AA$5:$AA$228,0)),'O_Inputs_Growth STWs'!V487)</f>
        <v>1.2289363395285</v>
      </c>
      <c r="W487" s="73" t="str">
        <f t="shared" si="7"/>
        <v>UUWWWTW0028_Capex</v>
      </c>
    </row>
    <row r="488" spans="1:23">
      <c r="A488" s="65" t="s">
        <v>90</v>
      </c>
      <c r="B488" s="65" t="s">
        <v>80</v>
      </c>
      <c r="C488" s="65" t="s">
        <v>81</v>
      </c>
      <c r="D488" s="67">
        <v>1.2446745870140801</v>
      </c>
      <c r="E488" s="65" t="s">
        <v>67</v>
      </c>
      <c r="F488" s="65" t="s">
        <v>66</v>
      </c>
      <c r="G488" s="65" t="s">
        <v>50</v>
      </c>
      <c r="H488" s="65" t="s">
        <v>51</v>
      </c>
      <c r="I488" s="65" t="s">
        <v>86</v>
      </c>
      <c r="J488" s="65" t="s">
        <v>53</v>
      </c>
      <c r="K488" s="65" t="s">
        <v>54</v>
      </c>
      <c r="L488" s="66">
        <v>46155</v>
      </c>
      <c r="M488" s="65" t="s">
        <v>55</v>
      </c>
      <c r="N488" s="65" t="s">
        <v>48</v>
      </c>
      <c r="O488" s="65" t="s">
        <v>56</v>
      </c>
      <c r="P488" s="65" t="s">
        <v>87</v>
      </c>
      <c r="Q488" s="65" t="s">
        <v>107</v>
      </c>
      <c r="R488" s="65" t="s">
        <v>108</v>
      </c>
      <c r="S488" s="65" t="s">
        <v>87</v>
      </c>
      <c r="T488" s="65" t="s">
        <v>87</v>
      </c>
      <c r="U488" s="65" t="s">
        <v>201</v>
      </c>
      <c r="V488" s="67">
        <f>IF(AND(A488="ANH",D488&gt;0),INDEX('O_Inputs_Growth STWs Override'!$Z$5:$Z$228,MATCH('O_Inputs_Growth STWs Final'!A488&amp;"_"&amp;'O_Inputs_Growth STWs Final'!B488&amp;"_"&amp;E488&amp;"_"&amp;F488&amp;"_"&amp;U488,'O_Inputs_Growth STWs Override'!$AA$5:$AA$228,0)),'O_Inputs_Growth STWs'!V488)</f>
        <v>1.2446745870140801</v>
      </c>
      <c r="W488" s="73" t="str">
        <f t="shared" si="7"/>
        <v>UUWWWTW0029_Capex</v>
      </c>
    </row>
    <row r="489" spans="1:23">
      <c r="A489" s="65" t="s">
        <v>90</v>
      </c>
      <c r="B489" s="65" t="s">
        <v>80</v>
      </c>
      <c r="C489" s="65" t="s">
        <v>81</v>
      </c>
      <c r="D489" s="67">
        <v>1.24900684763109</v>
      </c>
      <c r="E489" s="65" t="s">
        <v>69</v>
      </c>
      <c r="F489" s="65" t="s">
        <v>66</v>
      </c>
      <c r="G489" s="65" t="s">
        <v>50</v>
      </c>
      <c r="H489" s="65" t="s">
        <v>51</v>
      </c>
      <c r="I489" s="65" t="s">
        <v>86</v>
      </c>
      <c r="J489" s="65" t="s">
        <v>53</v>
      </c>
      <c r="K489" s="65" t="s">
        <v>54</v>
      </c>
      <c r="L489" s="66">
        <v>46155</v>
      </c>
      <c r="M489" s="65" t="s">
        <v>55</v>
      </c>
      <c r="N489" s="65" t="s">
        <v>48</v>
      </c>
      <c r="O489" s="65" t="s">
        <v>56</v>
      </c>
      <c r="P489" s="65" t="s">
        <v>87</v>
      </c>
      <c r="Q489" s="65" t="s">
        <v>107</v>
      </c>
      <c r="R489" s="65" t="s">
        <v>108</v>
      </c>
      <c r="S489" s="65" t="s">
        <v>87</v>
      </c>
      <c r="T489" s="65" t="s">
        <v>87</v>
      </c>
      <c r="U489" s="65" t="s">
        <v>189</v>
      </c>
      <c r="V489" s="67">
        <f>IF(AND(A489="ANH",D489&gt;0),INDEX('O_Inputs_Growth STWs Override'!$Z$5:$Z$228,MATCH('O_Inputs_Growth STWs Final'!A489&amp;"_"&amp;'O_Inputs_Growth STWs Final'!B489&amp;"_"&amp;E489&amp;"_"&amp;F489&amp;"_"&amp;U489,'O_Inputs_Growth STWs Override'!$AA$5:$AA$228,0)),'O_Inputs_Growth STWs'!V489)</f>
        <v>1.24900684763109</v>
      </c>
      <c r="W489" s="73" t="str">
        <f t="shared" si="7"/>
        <v>UUWWWTW0017_Capex</v>
      </c>
    </row>
    <row r="490" spans="1:23">
      <c r="A490" s="65" t="s">
        <v>90</v>
      </c>
      <c r="B490" s="65" t="s">
        <v>80</v>
      </c>
      <c r="C490" s="65" t="s">
        <v>81</v>
      </c>
      <c r="D490" s="67">
        <v>1.2561350211736999</v>
      </c>
      <c r="E490" s="65" t="s">
        <v>67</v>
      </c>
      <c r="F490" s="65" t="s">
        <v>66</v>
      </c>
      <c r="G490" s="65" t="s">
        <v>50</v>
      </c>
      <c r="H490" s="65" t="s">
        <v>51</v>
      </c>
      <c r="I490" s="65" t="s">
        <v>86</v>
      </c>
      <c r="J490" s="65" t="s">
        <v>53</v>
      </c>
      <c r="K490" s="65" t="s">
        <v>54</v>
      </c>
      <c r="L490" s="66">
        <v>46155</v>
      </c>
      <c r="M490" s="65" t="s">
        <v>55</v>
      </c>
      <c r="N490" s="65" t="s">
        <v>48</v>
      </c>
      <c r="O490" s="65" t="s">
        <v>56</v>
      </c>
      <c r="P490" s="65" t="s">
        <v>87</v>
      </c>
      <c r="Q490" s="65" t="s">
        <v>107</v>
      </c>
      <c r="R490" s="65" t="s">
        <v>108</v>
      </c>
      <c r="S490" s="65" t="s">
        <v>87</v>
      </c>
      <c r="T490" s="65" t="s">
        <v>87</v>
      </c>
      <c r="U490" s="65" t="s">
        <v>198</v>
      </c>
      <c r="V490" s="67">
        <f>IF(AND(A490="ANH",D490&gt;0),INDEX('O_Inputs_Growth STWs Override'!$Z$5:$Z$228,MATCH('O_Inputs_Growth STWs Final'!A490&amp;"_"&amp;'O_Inputs_Growth STWs Final'!B490&amp;"_"&amp;E490&amp;"_"&amp;F490&amp;"_"&amp;U490,'O_Inputs_Growth STWs Override'!$AA$5:$AA$228,0)),'O_Inputs_Growth STWs'!V490)</f>
        <v>1.2561350211736999</v>
      </c>
      <c r="W490" s="73" t="str">
        <f t="shared" si="7"/>
        <v>UUWWWTW0026_Capex</v>
      </c>
    </row>
    <row r="491" spans="1:23">
      <c r="A491" s="65" t="s">
        <v>90</v>
      </c>
      <c r="B491" s="65" t="s">
        <v>80</v>
      </c>
      <c r="C491" s="65" t="s">
        <v>81</v>
      </c>
      <c r="D491" s="67">
        <v>1.2889217140665401</v>
      </c>
      <c r="E491" s="65" t="s">
        <v>67</v>
      </c>
      <c r="F491" s="65" t="s">
        <v>66</v>
      </c>
      <c r="G491" s="65" t="s">
        <v>50</v>
      </c>
      <c r="H491" s="65" t="s">
        <v>51</v>
      </c>
      <c r="I491" s="65" t="s">
        <v>86</v>
      </c>
      <c r="J491" s="65" t="s">
        <v>53</v>
      </c>
      <c r="K491" s="65" t="s">
        <v>54</v>
      </c>
      <c r="L491" s="66">
        <v>46155</v>
      </c>
      <c r="M491" s="65" t="s">
        <v>55</v>
      </c>
      <c r="N491" s="65" t="s">
        <v>48</v>
      </c>
      <c r="O491" s="65" t="s">
        <v>56</v>
      </c>
      <c r="P491" s="65" t="s">
        <v>87</v>
      </c>
      <c r="Q491" s="65" t="s">
        <v>107</v>
      </c>
      <c r="R491" s="65" t="s">
        <v>108</v>
      </c>
      <c r="S491" s="65" t="s">
        <v>87</v>
      </c>
      <c r="T491" s="65" t="s">
        <v>87</v>
      </c>
      <c r="U491" s="65" t="s">
        <v>176</v>
      </c>
      <c r="V491" s="67">
        <f>IF(AND(A491="ANH",D491&gt;0),INDEX('O_Inputs_Growth STWs Override'!$Z$5:$Z$228,MATCH('O_Inputs_Growth STWs Final'!A491&amp;"_"&amp;'O_Inputs_Growth STWs Final'!B491&amp;"_"&amp;E491&amp;"_"&amp;F491&amp;"_"&amp;U491,'O_Inputs_Growth STWs Override'!$AA$5:$AA$228,0)),'O_Inputs_Growth STWs'!V491)</f>
        <v>1.2889217140665401</v>
      </c>
      <c r="W491" s="73" t="str">
        <f t="shared" si="7"/>
        <v>UUWWWTW0004_Capex</v>
      </c>
    </row>
    <row r="492" spans="1:23">
      <c r="A492" s="65" t="s">
        <v>90</v>
      </c>
      <c r="B492" s="65" t="s">
        <v>80</v>
      </c>
      <c r="C492" s="65" t="s">
        <v>81</v>
      </c>
      <c r="D492" s="67">
        <v>1.29778264577215</v>
      </c>
      <c r="E492" s="65" t="s">
        <v>69</v>
      </c>
      <c r="F492" s="65" t="s">
        <v>66</v>
      </c>
      <c r="G492" s="65" t="s">
        <v>50</v>
      </c>
      <c r="H492" s="65" t="s">
        <v>51</v>
      </c>
      <c r="I492" s="65" t="s">
        <v>86</v>
      </c>
      <c r="J492" s="65" t="s">
        <v>53</v>
      </c>
      <c r="K492" s="65" t="s">
        <v>54</v>
      </c>
      <c r="L492" s="66">
        <v>46155</v>
      </c>
      <c r="M492" s="65" t="s">
        <v>55</v>
      </c>
      <c r="N492" s="65" t="s">
        <v>48</v>
      </c>
      <c r="O492" s="65" t="s">
        <v>56</v>
      </c>
      <c r="P492" s="65" t="s">
        <v>87</v>
      </c>
      <c r="Q492" s="65" t="s">
        <v>107</v>
      </c>
      <c r="R492" s="65" t="s">
        <v>108</v>
      </c>
      <c r="S492" s="65" t="s">
        <v>87</v>
      </c>
      <c r="T492" s="65" t="s">
        <v>87</v>
      </c>
      <c r="U492" s="65" t="s">
        <v>194</v>
      </c>
      <c r="V492" s="67">
        <f>IF(AND(A492="ANH",D492&gt;0),INDEX('O_Inputs_Growth STWs Override'!$Z$5:$Z$228,MATCH('O_Inputs_Growth STWs Final'!A492&amp;"_"&amp;'O_Inputs_Growth STWs Final'!B492&amp;"_"&amp;E492&amp;"_"&amp;F492&amp;"_"&amp;U492,'O_Inputs_Growth STWs Override'!$AA$5:$AA$228,0)),'O_Inputs_Growth STWs'!V492)</f>
        <v>1.29778264577215</v>
      </c>
      <c r="W492" s="73" t="str">
        <f t="shared" si="7"/>
        <v>UUWWWTW0022_Capex</v>
      </c>
    </row>
    <row r="493" spans="1:23">
      <c r="A493" s="65" t="s">
        <v>90</v>
      </c>
      <c r="B493" s="65" t="s">
        <v>80</v>
      </c>
      <c r="C493" s="65" t="s">
        <v>81</v>
      </c>
      <c r="D493" s="67">
        <v>1.3277890378178201</v>
      </c>
      <c r="E493" s="65" t="s">
        <v>68</v>
      </c>
      <c r="F493" s="65" t="s">
        <v>66</v>
      </c>
      <c r="G493" s="65" t="s">
        <v>50</v>
      </c>
      <c r="H493" s="65" t="s">
        <v>51</v>
      </c>
      <c r="I493" s="65" t="s">
        <v>86</v>
      </c>
      <c r="J493" s="65" t="s">
        <v>53</v>
      </c>
      <c r="K493" s="65" t="s">
        <v>54</v>
      </c>
      <c r="L493" s="66">
        <v>46155</v>
      </c>
      <c r="M493" s="65" t="s">
        <v>55</v>
      </c>
      <c r="N493" s="65" t="s">
        <v>48</v>
      </c>
      <c r="O493" s="65" t="s">
        <v>56</v>
      </c>
      <c r="P493" s="65" t="s">
        <v>87</v>
      </c>
      <c r="Q493" s="65" t="s">
        <v>107</v>
      </c>
      <c r="R493" s="65" t="s">
        <v>108</v>
      </c>
      <c r="S493" s="65" t="s">
        <v>87</v>
      </c>
      <c r="T493" s="65" t="s">
        <v>87</v>
      </c>
      <c r="U493" s="65" t="s">
        <v>174</v>
      </c>
      <c r="V493" s="67">
        <f>IF(AND(A493="ANH",D493&gt;0),INDEX('O_Inputs_Growth STWs Override'!$Z$5:$Z$228,MATCH('O_Inputs_Growth STWs Final'!A493&amp;"_"&amp;'O_Inputs_Growth STWs Final'!B493&amp;"_"&amp;E493&amp;"_"&amp;F493&amp;"_"&amp;U493,'O_Inputs_Growth STWs Override'!$AA$5:$AA$228,0)),'O_Inputs_Growth STWs'!V493)</f>
        <v>1.3277890378178201</v>
      </c>
      <c r="W493" s="73" t="str">
        <f t="shared" si="7"/>
        <v>UUWWWTW0002_Capex</v>
      </c>
    </row>
    <row r="494" spans="1:23">
      <c r="A494" s="65" t="s">
        <v>90</v>
      </c>
      <c r="B494" s="65" t="s">
        <v>80</v>
      </c>
      <c r="C494" s="65" t="s">
        <v>81</v>
      </c>
      <c r="D494" s="67">
        <v>1.4095073389437101</v>
      </c>
      <c r="E494" s="65" t="s">
        <v>68</v>
      </c>
      <c r="F494" s="65" t="s">
        <v>66</v>
      </c>
      <c r="G494" s="65" t="s">
        <v>50</v>
      </c>
      <c r="H494" s="65" t="s">
        <v>51</v>
      </c>
      <c r="I494" s="65" t="s">
        <v>86</v>
      </c>
      <c r="J494" s="65" t="s">
        <v>53</v>
      </c>
      <c r="K494" s="65" t="s">
        <v>54</v>
      </c>
      <c r="L494" s="66">
        <v>46155</v>
      </c>
      <c r="M494" s="65" t="s">
        <v>55</v>
      </c>
      <c r="N494" s="65" t="s">
        <v>48</v>
      </c>
      <c r="O494" s="65" t="s">
        <v>56</v>
      </c>
      <c r="P494" s="65" t="s">
        <v>87</v>
      </c>
      <c r="Q494" s="65" t="s">
        <v>107</v>
      </c>
      <c r="R494" s="65" t="s">
        <v>108</v>
      </c>
      <c r="S494" s="65" t="s">
        <v>87</v>
      </c>
      <c r="T494" s="65" t="s">
        <v>87</v>
      </c>
      <c r="U494" s="65" t="s">
        <v>201</v>
      </c>
      <c r="V494" s="67">
        <f>IF(AND(A494="ANH",D494&gt;0),INDEX('O_Inputs_Growth STWs Override'!$Z$5:$Z$228,MATCH('O_Inputs_Growth STWs Final'!A494&amp;"_"&amp;'O_Inputs_Growth STWs Final'!B494&amp;"_"&amp;E494&amp;"_"&amp;F494&amp;"_"&amp;U494,'O_Inputs_Growth STWs Override'!$AA$5:$AA$228,0)),'O_Inputs_Growth STWs'!V494)</f>
        <v>1.4095073389437101</v>
      </c>
      <c r="W494" s="73" t="str">
        <f t="shared" si="7"/>
        <v>UUWWWTW0029_Capex</v>
      </c>
    </row>
    <row r="495" spans="1:23">
      <c r="A495" s="65" t="s">
        <v>90</v>
      </c>
      <c r="B495" s="65" t="s">
        <v>80</v>
      </c>
      <c r="C495" s="65" t="s">
        <v>81</v>
      </c>
      <c r="D495" s="67">
        <v>1.42248548296946</v>
      </c>
      <c r="E495" s="65" t="s">
        <v>68</v>
      </c>
      <c r="F495" s="65" t="s">
        <v>66</v>
      </c>
      <c r="G495" s="65" t="s">
        <v>50</v>
      </c>
      <c r="H495" s="65" t="s">
        <v>51</v>
      </c>
      <c r="I495" s="65" t="s">
        <v>86</v>
      </c>
      <c r="J495" s="65" t="s">
        <v>53</v>
      </c>
      <c r="K495" s="65" t="s">
        <v>54</v>
      </c>
      <c r="L495" s="66">
        <v>46155</v>
      </c>
      <c r="M495" s="65" t="s">
        <v>55</v>
      </c>
      <c r="N495" s="65" t="s">
        <v>48</v>
      </c>
      <c r="O495" s="65" t="s">
        <v>56</v>
      </c>
      <c r="P495" s="65" t="s">
        <v>87</v>
      </c>
      <c r="Q495" s="65" t="s">
        <v>107</v>
      </c>
      <c r="R495" s="65" t="s">
        <v>108</v>
      </c>
      <c r="S495" s="65" t="s">
        <v>87</v>
      </c>
      <c r="T495" s="65" t="s">
        <v>87</v>
      </c>
      <c r="U495" s="65" t="s">
        <v>198</v>
      </c>
      <c r="V495" s="67">
        <f>IF(AND(A495="ANH",D495&gt;0),INDEX('O_Inputs_Growth STWs Override'!$Z$5:$Z$228,MATCH('O_Inputs_Growth STWs Final'!A495&amp;"_"&amp;'O_Inputs_Growth STWs Final'!B495&amp;"_"&amp;E495&amp;"_"&amp;F495&amp;"_"&amp;U495,'O_Inputs_Growth STWs Override'!$AA$5:$AA$228,0)),'O_Inputs_Growth STWs'!V495)</f>
        <v>1.42248548296946</v>
      </c>
      <c r="W495" s="73" t="str">
        <f t="shared" si="7"/>
        <v>UUWWWTW0026_Capex</v>
      </c>
    </row>
    <row r="496" spans="1:23">
      <c r="A496" s="65" t="s">
        <v>90</v>
      </c>
      <c r="B496" s="65" t="s">
        <v>80</v>
      </c>
      <c r="C496" s="65" t="s">
        <v>81</v>
      </c>
      <c r="D496" s="67">
        <v>1.43510634474934</v>
      </c>
      <c r="E496" s="65" t="s">
        <v>68</v>
      </c>
      <c r="F496" s="65" t="s">
        <v>66</v>
      </c>
      <c r="G496" s="65" t="s">
        <v>50</v>
      </c>
      <c r="H496" s="65" t="s">
        <v>51</v>
      </c>
      <c r="I496" s="65" t="s">
        <v>86</v>
      </c>
      <c r="J496" s="65" t="s">
        <v>53</v>
      </c>
      <c r="K496" s="65" t="s">
        <v>54</v>
      </c>
      <c r="L496" s="66">
        <v>46155</v>
      </c>
      <c r="M496" s="65" t="s">
        <v>55</v>
      </c>
      <c r="N496" s="65" t="s">
        <v>48</v>
      </c>
      <c r="O496" s="65" t="s">
        <v>56</v>
      </c>
      <c r="P496" s="65" t="s">
        <v>87</v>
      </c>
      <c r="Q496" s="65" t="s">
        <v>107</v>
      </c>
      <c r="R496" s="65" t="s">
        <v>108</v>
      </c>
      <c r="S496" s="65" t="s">
        <v>87</v>
      </c>
      <c r="T496" s="65" t="s">
        <v>87</v>
      </c>
      <c r="U496" s="65" t="s">
        <v>185</v>
      </c>
      <c r="V496" s="67">
        <f>IF(AND(A496="ANH",D496&gt;0),INDEX('O_Inputs_Growth STWs Override'!$Z$5:$Z$228,MATCH('O_Inputs_Growth STWs Final'!A496&amp;"_"&amp;'O_Inputs_Growth STWs Final'!B496&amp;"_"&amp;E496&amp;"_"&amp;F496&amp;"_"&amp;U496,'O_Inputs_Growth STWs Override'!$AA$5:$AA$228,0)),'O_Inputs_Growth STWs'!V496)</f>
        <v>1.43510634474934</v>
      </c>
      <c r="W496" s="73" t="str">
        <f t="shared" si="7"/>
        <v>UUWWWTW0013_Capex</v>
      </c>
    </row>
    <row r="497" spans="1:23">
      <c r="A497" s="65" t="s">
        <v>90</v>
      </c>
      <c r="B497" s="65" t="s">
        <v>80</v>
      </c>
      <c r="C497" s="65" t="s">
        <v>81</v>
      </c>
      <c r="D497" s="67">
        <v>1.49028024714902</v>
      </c>
      <c r="E497" s="65" t="s">
        <v>69</v>
      </c>
      <c r="F497" s="65" t="s">
        <v>66</v>
      </c>
      <c r="G497" s="65" t="s">
        <v>50</v>
      </c>
      <c r="H497" s="65" t="s">
        <v>51</v>
      </c>
      <c r="I497" s="65" t="s">
        <v>86</v>
      </c>
      <c r="J497" s="65" t="s">
        <v>53</v>
      </c>
      <c r="K497" s="65" t="s">
        <v>54</v>
      </c>
      <c r="L497" s="66">
        <v>46155</v>
      </c>
      <c r="M497" s="65" t="s">
        <v>55</v>
      </c>
      <c r="N497" s="65" t="s">
        <v>48</v>
      </c>
      <c r="O497" s="65" t="s">
        <v>56</v>
      </c>
      <c r="P497" s="65" t="s">
        <v>87</v>
      </c>
      <c r="Q497" s="65" t="s">
        <v>107</v>
      </c>
      <c r="R497" s="65" t="s">
        <v>108</v>
      </c>
      <c r="S497" s="65" t="s">
        <v>87</v>
      </c>
      <c r="T497" s="65" t="s">
        <v>87</v>
      </c>
      <c r="U497" s="65" t="s">
        <v>185</v>
      </c>
      <c r="V497" s="67">
        <f>IF(AND(A497="ANH",D497&gt;0),INDEX('O_Inputs_Growth STWs Override'!$Z$5:$Z$228,MATCH('O_Inputs_Growth STWs Final'!A497&amp;"_"&amp;'O_Inputs_Growth STWs Final'!B497&amp;"_"&amp;E497&amp;"_"&amp;F497&amp;"_"&amp;U497,'O_Inputs_Growth STWs Override'!$AA$5:$AA$228,0)),'O_Inputs_Growth STWs'!V497)</f>
        <v>1.49028024714902</v>
      </c>
      <c r="W497" s="73" t="str">
        <f t="shared" si="7"/>
        <v>UUWWWTW0013_Capex</v>
      </c>
    </row>
    <row r="498" spans="1:23">
      <c r="A498" s="65" t="s">
        <v>90</v>
      </c>
      <c r="B498" s="65" t="s">
        <v>80</v>
      </c>
      <c r="C498" s="65" t="s">
        <v>81</v>
      </c>
      <c r="D498" s="67">
        <v>1.49068497182235</v>
      </c>
      <c r="E498" s="65" t="s">
        <v>67</v>
      </c>
      <c r="F498" s="65" t="s">
        <v>66</v>
      </c>
      <c r="G498" s="65" t="s">
        <v>50</v>
      </c>
      <c r="H498" s="65" t="s">
        <v>51</v>
      </c>
      <c r="I498" s="65" t="s">
        <v>86</v>
      </c>
      <c r="J498" s="65" t="s">
        <v>53</v>
      </c>
      <c r="K498" s="65" t="s">
        <v>54</v>
      </c>
      <c r="L498" s="66">
        <v>46155</v>
      </c>
      <c r="M498" s="65" t="s">
        <v>55</v>
      </c>
      <c r="N498" s="65" t="s">
        <v>48</v>
      </c>
      <c r="O498" s="65" t="s">
        <v>56</v>
      </c>
      <c r="P498" s="65" t="s">
        <v>87</v>
      </c>
      <c r="Q498" s="65" t="s">
        <v>107</v>
      </c>
      <c r="R498" s="65" t="s">
        <v>108</v>
      </c>
      <c r="S498" s="65" t="s">
        <v>87</v>
      </c>
      <c r="T498" s="65" t="s">
        <v>87</v>
      </c>
      <c r="U498" s="65" t="s">
        <v>177</v>
      </c>
      <c r="V498" s="67">
        <f>IF(AND(A498="ANH",D498&gt;0),INDEX('O_Inputs_Growth STWs Override'!$Z$5:$Z$228,MATCH('O_Inputs_Growth STWs Final'!A498&amp;"_"&amp;'O_Inputs_Growth STWs Final'!B498&amp;"_"&amp;E498&amp;"_"&amp;F498&amp;"_"&amp;U498,'O_Inputs_Growth STWs Override'!$AA$5:$AA$228,0)),'O_Inputs_Growth STWs'!V498)</f>
        <v>1.49068497182235</v>
      </c>
      <c r="W498" s="73" t="str">
        <f t="shared" si="7"/>
        <v>UUWWWTW0005_Capex</v>
      </c>
    </row>
    <row r="499" spans="1:23">
      <c r="A499" s="65" t="s">
        <v>90</v>
      </c>
      <c r="B499" s="65" t="s">
        <v>80</v>
      </c>
      <c r="C499" s="65" t="s">
        <v>81</v>
      </c>
      <c r="D499" s="67">
        <v>1.54537146789826</v>
      </c>
      <c r="E499" s="65" t="s">
        <v>67</v>
      </c>
      <c r="F499" s="65" t="s">
        <v>66</v>
      </c>
      <c r="G499" s="65" t="s">
        <v>50</v>
      </c>
      <c r="H499" s="65" t="s">
        <v>51</v>
      </c>
      <c r="I499" s="65" t="s">
        <v>86</v>
      </c>
      <c r="J499" s="65" t="s">
        <v>53</v>
      </c>
      <c r="K499" s="65" t="s">
        <v>54</v>
      </c>
      <c r="L499" s="66">
        <v>46155</v>
      </c>
      <c r="M499" s="65" t="s">
        <v>55</v>
      </c>
      <c r="N499" s="65" t="s">
        <v>48</v>
      </c>
      <c r="O499" s="65" t="s">
        <v>56</v>
      </c>
      <c r="P499" s="65" t="s">
        <v>87</v>
      </c>
      <c r="Q499" s="65" t="s">
        <v>107</v>
      </c>
      <c r="R499" s="65" t="s">
        <v>108</v>
      </c>
      <c r="S499" s="65" t="s">
        <v>87</v>
      </c>
      <c r="T499" s="65" t="s">
        <v>87</v>
      </c>
      <c r="U499" s="65" t="s">
        <v>199</v>
      </c>
      <c r="V499" s="67">
        <f>IF(AND(A499="ANH",D499&gt;0),INDEX('O_Inputs_Growth STWs Override'!$Z$5:$Z$228,MATCH('O_Inputs_Growth STWs Final'!A499&amp;"_"&amp;'O_Inputs_Growth STWs Final'!B499&amp;"_"&amp;E499&amp;"_"&amp;F499&amp;"_"&amp;U499,'O_Inputs_Growth STWs Override'!$AA$5:$AA$228,0)),'O_Inputs_Growth STWs'!V499)</f>
        <v>1.54537146789826</v>
      </c>
      <c r="W499" s="73" t="str">
        <f t="shared" si="7"/>
        <v>UUWWWTW0027_Capex</v>
      </c>
    </row>
    <row r="500" spans="1:23">
      <c r="A500" s="65" t="s">
        <v>90</v>
      </c>
      <c r="B500" s="65" t="s">
        <v>80</v>
      </c>
      <c r="C500" s="65" t="s">
        <v>81</v>
      </c>
      <c r="D500" s="67">
        <v>1.56090862561558</v>
      </c>
      <c r="E500" s="65" t="s">
        <v>69</v>
      </c>
      <c r="F500" s="65" t="s">
        <v>66</v>
      </c>
      <c r="G500" s="65" t="s">
        <v>50</v>
      </c>
      <c r="H500" s="65" t="s">
        <v>51</v>
      </c>
      <c r="I500" s="65" t="s">
        <v>86</v>
      </c>
      <c r="J500" s="65" t="s">
        <v>53</v>
      </c>
      <c r="K500" s="65" t="s">
        <v>54</v>
      </c>
      <c r="L500" s="66">
        <v>46155</v>
      </c>
      <c r="M500" s="65" t="s">
        <v>55</v>
      </c>
      <c r="N500" s="65" t="s">
        <v>48</v>
      </c>
      <c r="O500" s="65" t="s">
        <v>56</v>
      </c>
      <c r="P500" s="65" t="s">
        <v>87</v>
      </c>
      <c r="Q500" s="65" t="s">
        <v>107</v>
      </c>
      <c r="R500" s="65" t="s">
        <v>108</v>
      </c>
      <c r="S500" s="65" t="s">
        <v>87</v>
      </c>
      <c r="T500" s="65" t="s">
        <v>87</v>
      </c>
      <c r="U500" s="65" t="s">
        <v>175</v>
      </c>
      <c r="V500" s="67">
        <f>IF(AND(A500="ANH",D500&gt;0),INDEX('O_Inputs_Growth STWs Override'!$Z$5:$Z$228,MATCH('O_Inputs_Growth STWs Final'!A500&amp;"_"&amp;'O_Inputs_Growth STWs Final'!B500&amp;"_"&amp;E500&amp;"_"&amp;F500&amp;"_"&amp;U500,'O_Inputs_Growth STWs Override'!$AA$5:$AA$228,0)),'O_Inputs_Growth STWs'!V500)</f>
        <v>1.56090862561558</v>
      </c>
      <c r="W500" s="73" t="str">
        <f t="shared" si="7"/>
        <v>UUWWWTW0003_Capex</v>
      </c>
    </row>
    <row r="501" spans="1:23">
      <c r="A501" s="65" t="s">
        <v>90</v>
      </c>
      <c r="B501" s="65" t="s">
        <v>80</v>
      </c>
      <c r="C501" s="65" t="s">
        <v>81</v>
      </c>
      <c r="D501" s="67">
        <v>1.5792207803803799</v>
      </c>
      <c r="E501" s="65" t="s">
        <v>68</v>
      </c>
      <c r="F501" s="65" t="s">
        <v>66</v>
      </c>
      <c r="G501" s="65" t="s">
        <v>50</v>
      </c>
      <c r="H501" s="65" t="s">
        <v>51</v>
      </c>
      <c r="I501" s="65" t="s">
        <v>86</v>
      </c>
      <c r="J501" s="65" t="s">
        <v>53</v>
      </c>
      <c r="K501" s="65" t="s">
        <v>54</v>
      </c>
      <c r="L501" s="66">
        <v>46155</v>
      </c>
      <c r="M501" s="65" t="s">
        <v>55</v>
      </c>
      <c r="N501" s="65" t="s">
        <v>48</v>
      </c>
      <c r="O501" s="65" t="s">
        <v>56</v>
      </c>
      <c r="P501" s="65" t="s">
        <v>87</v>
      </c>
      <c r="Q501" s="65" t="s">
        <v>107</v>
      </c>
      <c r="R501" s="65" t="s">
        <v>108</v>
      </c>
      <c r="S501" s="65" t="s">
        <v>87</v>
      </c>
      <c r="T501" s="65" t="s">
        <v>87</v>
      </c>
      <c r="U501" s="65" t="s">
        <v>175</v>
      </c>
      <c r="V501" s="67">
        <f>IF(AND(A501="ANH",D501&gt;0),INDEX('O_Inputs_Growth STWs Override'!$Z$5:$Z$228,MATCH('O_Inputs_Growth STWs Final'!A501&amp;"_"&amp;'O_Inputs_Growth STWs Final'!B501&amp;"_"&amp;E501&amp;"_"&amp;F501&amp;"_"&amp;U501,'O_Inputs_Growth STWs Override'!$AA$5:$AA$228,0)),'O_Inputs_Growth STWs'!V501)</f>
        <v>1.5792207803803799</v>
      </c>
      <c r="W501" s="73" t="str">
        <f t="shared" si="7"/>
        <v>UUWWWTW0003_Capex</v>
      </c>
    </row>
    <row r="502" spans="1:23">
      <c r="A502" s="65" t="s">
        <v>90</v>
      </c>
      <c r="B502" s="65" t="s">
        <v>80</v>
      </c>
      <c r="C502" s="65" t="s">
        <v>81</v>
      </c>
      <c r="D502" s="67">
        <v>1.6802582442999501</v>
      </c>
      <c r="E502" s="65" t="s">
        <v>69</v>
      </c>
      <c r="F502" s="65" t="s">
        <v>66</v>
      </c>
      <c r="G502" s="65" t="s">
        <v>50</v>
      </c>
      <c r="H502" s="65" t="s">
        <v>51</v>
      </c>
      <c r="I502" s="65" t="s">
        <v>86</v>
      </c>
      <c r="J502" s="65" t="s">
        <v>53</v>
      </c>
      <c r="K502" s="65" t="s">
        <v>54</v>
      </c>
      <c r="L502" s="66">
        <v>46155</v>
      </c>
      <c r="M502" s="65" t="s">
        <v>55</v>
      </c>
      <c r="N502" s="65" t="s">
        <v>48</v>
      </c>
      <c r="O502" s="65" t="s">
        <v>56</v>
      </c>
      <c r="P502" s="65" t="s">
        <v>87</v>
      </c>
      <c r="Q502" s="65" t="s">
        <v>107</v>
      </c>
      <c r="R502" s="65" t="s">
        <v>108</v>
      </c>
      <c r="S502" s="65" t="s">
        <v>87</v>
      </c>
      <c r="T502" s="65" t="s">
        <v>87</v>
      </c>
      <c r="U502" s="65" t="s">
        <v>190</v>
      </c>
      <c r="V502" s="67">
        <f>IF(AND(A502="ANH",D502&gt;0),INDEX('O_Inputs_Growth STWs Override'!$Z$5:$Z$228,MATCH('O_Inputs_Growth STWs Final'!A502&amp;"_"&amp;'O_Inputs_Growth STWs Final'!B502&amp;"_"&amp;E502&amp;"_"&amp;F502&amp;"_"&amp;U502,'O_Inputs_Growth STWs Override'!$AA$5:$AA$228,0)),'O_Inputs_Growth STWs'!V502)</f>
        <v>1.6802582442999501</v>
      </c>
      <c r="W502" s="73" t="str">
        <f t="shared" si="7"/>
        <v>UUWWWTW0018_Capex</v>
      </c>
    </row>
    <row r="503" spans="1:23">
      <c r="A503" s="65" t="s">
        <v>90</v>
      </c>
      <c r="B503" s="65" t="s">
        <v>80</v>
      </c>
      <c r="C503" s="65" t="s">
        <v>81</v>
      </c>
      <c r="D503" s="67">
        <v>1.68075566453351</v>
      </c>
      <c r="E503" s="65" t="s">
        <v>68</v>
      </c>
      <c r="F503" s="65" t="s">
        <v>66</v>
      </c>
      <c r="G503" s="65" t="s">
        <v>50</v>
      </c>
      <c r="H503" s="65" t="s">
        <v>51</v>
      </c>
      <c r="I503" s="65" t="s">
        <v>86</v>
      </c>
      <c r="J503" s="65" t="s">
        <v>53</v>
      </c>
      <c r="K503" s="65" t="s">
        <v>54</v>
      </c>
      <c r="L503" s="66">
        <v>46155</v>
      </c>
      <c r="M503" s="65" t="s">
        <v>55</v>
      </c>
      <c r="N503" s="65" t="s">
        <v>48</v>
      </c>
      <c r="O503" s="65" t="s">
        <v>56</v>
      </c>
      <c r="P503" s="65" t="s">
        <v>87</v>
      </c>
      <c r="Q503" s="65" t="s">
        <v>107</v>
      </c>
      <c r="R503" s="65" t="s">
        <v>108</v>
      </c>
      <c r="S503" s="65" t="s">
        <v>87</v>
      </c>
      <c r="T503" s="65" t="s">
        <v>87</v>
      </c>
      <c r="U503" s="65" t="s">
        <v>180</v>
      </c>
      <c r="V503" s="67">
        <f>IF(AND(A503="ANH",D503&gt;0),INDEX('O_Inputs_Growth STWs Override'!$Z$5:$Z$228,MATCH('O_Inputs_Growth STWs Final'!A503&amp;"_"&amp;'O_Inputs_Growth STWs Final'!B503&amp;"_"&amp;E503&amp;"_"&amp;F503&amp;"_"&amp;U503,'O_Inputs_Growth STWs Override'!$AA$5:$AA$228,0)),'O_Inputs_Growth STWs'!V503)</f>
        <v>1.68075566453351</v>
      </c>
      <c r="W503" s="73" t="str">
        <f t="shared" si="7"/>
        <v>UUWWWTW0008_Capex</v>
      </c>
    </row>
    <row r="504" spans="1:23">
      <c r="A504" s="65" t="s">
        <v>90</v>
      </c>
      <c r="B504" s="65" t="s">
        <v>80</v>
      </c>
      <c r="C504" s="65" t="s">
        <v>81</v>
      </c>
      <c r="D504" s="67">
        <v>1.68809697712012</v>
      </c>
      <c r="E504" s="65" t="s">
        <v>68</v>
      </c>
      <c r="F504" s="65" t="s">
        <v>66</v>
      </c>
      <c r="G504" s="65" t="s">
        <v>50</v>
      </c>
      <c r="H504" s="65" t="s">
        <v>51</v>
      </c>
      <c r="I504" s="65" t="s">
        <v>86</v>
      </c>
      <c r="J504" s="65" t="s">
        <v>53</v>
      </c>
      <c r="K504" s="65" t="s">
        <v>54</v>
      </c>
      <c r="L504" s="66">
        <v>46155</v>
      </c>
      <c r="M504" s="65" t="s">
        <v>55</v>
      </c>
      <c r="N504" s="65" t="s">
        <v>48</v>
      </c>
      <c r="O504" s="65" t="s">
        <v>56</v>
      </c>
      <c r="P504" s="65" t="s">
        <v>87</v>
      </c>
      <c r="Q504" s="65" t="s">
        <v>107</v>
      </c>
      <c r="R504" s="65" t="s">
        <v>108</v>
      </c>
      <c r="S504" s="65" t="s">
        <v>87</v>
      </c>
      <c r="T504" s="65" t="s">
        <v>87</v>
      </c>
      <c r="U504" s="65" t="s">
        <v>177</v>
      </c>
      <c r="V504" s="67">
        <f>IF(AND(A504="ANH",D504&gt;0),INDEX('O_Inputs_Growth STWs Override'!$Z$5:$Z$228,MATCH('O_Inputs_Growth STWs Final'!A504&amp;"_"&amp;'O_Inputs_Growth STWs Final'!B504&amp;"_"&amp;E504&amp;"_"&amp;F504&amp;"_"&amp;U504,'O_Inputs_Growth STWs Override'!$AA$5:$AA$228,0)),'O_Inputs_Growth STWs'!V504)</f>
        <v>1.68809697712012</v>
      </c>
      <c r="W504" s="73" t="str">
        <f t="shared" si="7"/>
        <v>UUWWWTW0005_Capex</v>
      </c>
    </row>
    <row r="505" spans="1:23">
      <c r="A505" s="65" t="s">
        <v>90</v>
      </c>
      <c r="B505" s="65" t="s">
        <v>80</v>
      </c>
      <c r="C505" s="65" t="s">
        <v>81</v>
      </c>
      <c r="D505" s="67">
        <v>1.7071015296475001</v>
      </c>
      <c r="E505" s="65" t="s">
        <v>67</v>
      </c>
      <c r="F505" s="65" t="s">
        <v>66</v>
      </c>
      <c r="G505" s="65" t="s">
        <v>50</v>
      </c>
      <c r="H505" s="65" t="s">
        <v>51</v>
      </c>
      <c r="I505" s="65" t="s">
        <v>86</v>
      </c>
      <c r="J505" s="65" t="s">
        <v>53</v>
      </c>
      <c r="K505" s="65" t="s">
        <v>54</v>
      </c>
      <c r="L505" s="66">
        <v>46155</v>
      </c>
      <c r="M505" s="65" t="s">
        <v>55</v>
      </c>
      <c r="N505" s="65" t="s">
        <v>48</v>
      </c>
      <c r="O505" s="65" t="s">
        <v>56</v>
      </c>
      <c r="P505" s="65" t="s">
        <v>87</v>
      </c>
      <c r="Q505" s="65" t="s">
        <v>107</v>
      </c>
      <c r="R505" s="65" t="s">
        <v>108</v>
      </c>
      <c r="S505" s="65" t="s">
        <v>87</v>
      </c>
      <c r="T505" s="65" t="s">
        <v>87</v>
      </c>
      <c r="U505" s="65" t="s">
        <v>206</v>
      </c>
      <c r="V505" s="67">
        <f>IF(AND(A505="ANH",D505&gt;0),INDEX('O_Inputs_Growth STWs Override'!$Z$5:$Z$228,MATCH('O_Inputs_Growth STWs Final'!A505&amp;"_"&amp;'O_Inputs_Growth STWs Final'!B505&amp;"_"&amp;E505&amp;"_"&amp;F505&amp;"_"&amp;U505,'O_Inputs_Growth STWs Override'!$AA$5:$AA$228,0)),'O_Inputs_Growth STWs'!V505)</f>
        <v>1.7071015296475001</v>
      </c>
      <c r="W505" s="73" t="str">
        <f t="shared" si="7"/>
        <v>UUWWWTW0034_Capex</v>
      </c>
    </row>
    <row r="506" spans="1:23">
      <c r="A506" s="65" t="s">
        <v>90</v>
      </c>
      <c r="B506" s="65" t="s">
        <v>80</v>
      </c>
      <c r="C506" s="65" t="s">
        <v>81</v>
      </c>
      <c r="D506" s="67">
        <v>1.72654373648367</v>
      </c>
      <c r="E506" s="65" t="s">
        <v>110</v>
      </c>
      <c r="F506" s="65" t="s">
        <v>66</v>
      </c>
      <c r="G506" s="65" t="s">
        <v>111</v>
      </c>
      <c r="H506" s="65" t="s">
        <v>51</v>
      </c>
      <c r="I506" s="65" t="s">
        <v>86</v>
      </c>
      <c r="J506" s="65" t="s">
        <v>53</v>
      </c>
      <c r="K506" s="65" t="s">
        <v>54</v>
      </c>
      <c r="L506" s="66">
        <v>46155</v>
      </c>
      <c r="M506" s="65" t="s">
        <v>55</v>
      </c>
      <c r="N506" s="65" t="s">
        <v>48</v>
      </c>
      <c r="O506" s="65" t="s">
        <v>56</v>
      </c>
      <c r="P506" s="65" t="s">
        <v>87</v>
      </c>
      <c r="Q506" s="65" t="s">
        <v>107</v>
      </c>
      <c r="R506" s="65" t="s">
        <v>108</v>
      </c>
      <c r="S506" s="65" t="s">
        <v>87</v>
      </c>
      <c r="T506" s="65" t="s">
        <v>87</v>
      </c>
      <c r="U506" s="65" t="s">
        <v>193</v>
      </c>
      <c r="V506" s="67">
        <f>IF(AND(A506="ANH",D506&gt;0),INDEX('O_Inputs_Growth STWs Override'!$Z$5:$Z$228,MATCH('O_Inputs_Growth STWs Final'!A506&amp;"_"&amp;'O_Inputs_Growth STWs Final'!B506&amp;"_"&amp;E506&amp;"_"&amp;F506&amp;"_"&amp;U506,'O_Inputs_Growth STWs Override'!$AA$5:$AA$228,0)),'O_Inputs_Growth STWs'!V506)</f>
        <v>1.72654373648367</v>
      </c>
      <c r="W506" s="73" t="str">
        <f t="shared" si="7"/>
        <v>UUWWWTW0021_Capex</v>
      </c>
    </row>
    <row r="507" spans="1:23">
      <c r="A507" s="65" t="s">
        <v>90</v>
      </c>
      <c r="B507" s="65" t="s">
        <v>80</v>
      </c>
      <c r="C507" s="65" t="s">
        <v>81</v>
      </c>
      <c r="D507" s="67">
        <v>1.75904223446955</v>
      </c>
      <c r="E507" s="65" t="s">
        <v>68</v>
      </c>
      <c r="F507" s="65" t="s">
        <v>66</v>
      </c>
      <c r="G507" s="65" t="s">
        <v>50</v>
      </c>
      <c r="H507" s="65" t="s">
        <v>51</v>
      </c>
      <c r="I507" s="65" t="s">
        <v>86</v>
      </c>
      <c r="J507" s="65" t="s">
        <v>53</v>
      </c>
      <c r="K507" s="65" t="s">
        <v>54</v>
      </c>
      <c r="L507" s="66">
        <v>46155</v>
      </c>
      <c r="M507" s="65" t="s">
        <v>55</v>
      </c>
      <c r="N507" s="65" t="s">
        <v>48</v>
      </c>
      <c r="O507" s="65" t="s">
        <v>56</v>
      </c>
      <c r="P507" s="65" t="s">
        <v>87</v>
      </c>
      <c r="Q507" s="65" t="s">
        <v>107</v>
      </c>
      <c r="R507" s="65" t="s">
        <v>108</v>
      </c>
      <c r="S507" s="65" t="s">
        <v>87</v>
      </c>
      <c r="T507" s="65" t="s">
        <v>87</v>
      </c>
      <c r="U507" s="65" t="s">
        <v>204</v>
      </c>
      <c r="V507" s="67">
        <f>IF(AND(A507="ANH",D507&gt;0),INDEX('O_Inputs_Growth STWs Override'!$Z$5:$Z$228,MATCH('O_Inputs_Growth STWs Final'!A507&amp;"_"&amp;'O_Inputs_Growth STWs Final'!B507&amp;"_"&amp;E507&amp;"_"&amp;F507&amp;"_"&amp;U507,'O_Inputs_Growth STWs Override'!$AA$5:$AA$228,0)),'O_Inputs_Growth STWs'!V507)</f>
        <v>1.75904223446955</v>
      </c>
      <c r="W507" s="73" t="str">
        <f t="shared" si="7"/>
        <v>UUWWWTW0032_Capex</v>
      </c>
    </row>
    <row r="508" spans="1:23">
      <c r="A508" s="65" t="s">
        <v>90</v>
      </c>
      <c r="B508" s="65" t="s">
        <v>80</v>
      </c>
      <c r="C508" s="65" t="s">
        <v>81</v>
      </c>
      <c r="D508" s="67">
        <v>1.76355864186641</v>
      </c>
      <c r="E508" s="65" t="s">
        <v>65</v>
      </c>
      <c r="F508" s="65" t="s">
        <v>66</v>
      </c>
      <c r="G508" s="65" t="s">
        <v>50</v>
      </c>
      <c r="H508" s="65" t="s">
        <v>51</v>
      </c>
      <c r="I508" s="65" t="s">
        <v>86</v>
      </c>
      <c r="J508" s="65" t="s">
        <v>53</v>
      </c>
      <c r="K508" s="65" t="s">
        <v>54</v>
      </c>
      <c r="L508" s="66">
        <v>46155</v>
      </c>
      <c r="M508" s="65" t="s">
        <v>55</v>
      </c>
      <c r="N508" s="65" t="s">
        <v>48</v>
      </c>
      <c r="O508" s="65" t="s">
        <v>56</v>
      </c>
      <c r="P508" s="65" t="s">
        <v>87</v>
      </c>
      <c r="Q508" s="65" t="s">
        <v>107</v>
      </c>
      <c r="R508" s="65" t="s">
        <v>108</v>
      </c>
      <c r="S508" s="65" t="s">
        <v>87</v>
      </c>
      <c r="T508" s="65" t="s">
        <v>87</v>
      </c>
      <c r="U508" s="65" t="s">
        <v>205</v>
      </c>
      <c r="V508" s="67">
        <f>IF(AND(A508="ANH",D508&gt;0),INDEX('O_Inputs_Growth STWs Override'!$Z$5:$Z$228,MATCH('O_Inputs_Growth STWs Final'!A508&amp;"_"&amp;'O_Inputs_Growth STWs Final'!B508&amp;"_"&amp;E508&amp;"_"&amp;F508&amp;"_"&amp;U508,'O_Inputs_Growth STWs Override'!$AA$5:$AA$228,0)),'O_Inputs_Growth STWs'!V508)</f>
        <v>1.76355864186641</v>
      </c>
      <c r="W508" s="73" t="str">
        <f t="shared" si="7"/>
        <v>UUWWWTW0033_Capex</v>
      </c>
    </row>
    <row r="509" spans="1:23">
      <c r="A509" s="65" t="s">
        <v>90</v>
      </c>
      <c r="B509" s="65" t="s">
        <v>80</v>
      </c>
      <c r="C509" s="65" t="s">
        <v>81</v>
      </c>
      <c r="D509" s="67">
        <v>1.77384463910812</v>
      </c>
      <c r="E509" s="65" t="s">
        <v>69</v>
      </c>
      <c r="F509" s="65" t="s">
        <v>66</v>
      </c>
      <c r="G509" s="65" t="s">
        <v>50</v>
      </c>
      <c r="H509" s="65" t="s">
        <v>51</v>
      </c>
      <c r="I509" s="65" t="s">
        <v>86</v>
      </c>
      <c r="J509" s="65" t="s">
        <v>53</v>
      </c>
      <c r="K509" s="65" t="s">
        <v>54</v>
      </c>
      <c r="L509" s="66">
        <v>46155</v>
      </c>
      <c r="M509" s="65" t="s">
        <v>55</v>
      </c>
      <c r="N509" s="65" t="s">
        <v>48</v>
      </c>
      <c r="O509" s="65" t="s">
        <v>56</v>
      </c>
      <c r="P509" s="65" t="s">
        <v>87</v>
      </c>
      <c r="Q509" s="65" t="s">
        <v>107</v>
      </c>
      <c r="R509" s="65" t="s">
        <v>108</v>
      </c>
      <c r="S509" s="65" t="s">
        <v>87</v>
      </c>
      <c r="T509" s="65" t="s">
        <v>87</v>
      </c>
      <c r="U509" s="65" t="s">
        <v>183</v>
      </c>
      <c r="V509" s="67">
        <f>IF(AND(A509="ANH",D509&gt;0),INDEX('O_Inputs_Growth STWs Override'!$Z$5:$Z$228,MATCH('O_Inputs_Growth STWs Final'!A509&amp;"_"&amp;'O_Inputs_Growth STWs Final'!B509&amp;"_"&amp;E509&amp;"_"&amp;F509&amp;"_"&amp;U509,'O_Inputs_Growth STWs Override'!$AA$5:$AA$228,0)),'O_Inputs_Growth STWs'!V509)</f>
        <v>1.77384463910812</v>
      </c>
      <c r="W509" s="73" t="str">
        <f t="shared" si="7"/>
        <v>UUWWWTW0011_Capex</v>
      </c>
    </row>
    <row r="510" spans="1:23">
      <c r="A510" s="65" t="s">
        <v>90</v>
      </c>
      <c r="B510" s="65" t="s">
        <v>80</v>
      </c>
      <c r="C510" s="65" t="s">
        <v>81</v>
      </c>
      <c r="D510" s="67">
        <v>1.9176548942795999</v>
      </c>
      <c r="E510" s="65" t="s">
        <v>68</v>
      </c>
      <c r="F510" s="65" t="s">
        <v>66</v>
      </c>
      <c r="G510" s="65" t="s">
        <v>50</v>
      </c>
      <c r="H510" s="65" t="s">
        <v>51</v>
      </c>
      <c r="I510" s="65" t="s">
        <v>86</v>
      </c>
      <c r="J510" s="65" t="s">
        <v>53</v>
      </c>
      <c r="K510" s="65" t="s">
        <v>54</v>
      </c>
      <c r="L510" s="66">
        <v>46155</v>
      </c>
      <c r="M510" s="65" t="s">
        <v>55</v>
      </c>
      <c r="N510" s="65" t="s">
        <v>48</v>
      </c>
      <c r="O510" s="65" t="s">
        <v>56</v>
      </c>
      <c r="P510" s="65" t="s">
        <v>87</v>
      </c>
      <c r="Q510" s="65" t="s">
        <v>107</v>
      </c>
      <c r="R510" s="65" t="s">
        <v>108</v>
      </c>
      <c r="S510" s="65" t="s">
        <v>87</v>
      </c>
      <c r="T510" s="65" t="s">
        <v>87</v>
      </c>
      <c r="U510" s="65" t="s">
        <v>196</v>
      </c>
      <c r="V510" s="67">
        <f>IF(AND(A510="ANH",D510&gt;0),INDEX('O_Inputs_Growth STWs Override'!$Z$5:$Z$228,MATCH('O_Inputs_Growth STWs Final'!A510&amp;"_"&amp;'O_Inputs_Growth STWs Final'!B510&amp;"_"&amp;E510&amp;"_"&amp;F510&amp;"_"&amp;U510,'O_Inputs_Growth STWs Override'!$AA$5:$AA$228,0)),'O_Inputs_Growth STWs'!V510)</f>
        <v>1.9176548942795999</v>
      </c>
      <c r="W510" s="73" t="str">
        <f t="shared" si="7"/>
        <v>UUWWWTW0024_Capex</v>
      </c>
    </row>
    <row r="511" spans="1:23">
      <c r="A511" s="65" t="s">
        <v>90</v>
      </c>
      <c r="B511" s="65" t="s">
        <v>80</v>
      </c>
      <c r="C511" s="65" t="s">
        <v>81</v>
      </c>
      <c r="D511" s="67">
        <v>1.9375417129203201</v>
      </c>
      <c r="E511" s="65" t="s">
        <v>67</v>
      </c>
      <c r="F511" s="65" t="s">
        <v>66</v>
      </c>
      <c r="G511" s="65" t="s">
        <v>50</v>
      </c>
      <c r="H511" s="65" t="s">
        <v>51</v>
      </c>
      <c r="I511" s="65" t="s">
        <v>86</v>
      </c>
      <c r="J511" s="65" t="s">
        <v>53</v>
      </c>
      <c r="K511" s="65" t="s">
        <v>54</v>
      </c>
      <c r="L511" s="66">
        <v>46155</v>
      </c>
      <c r="M511" s="65" t="s">
        <v>55</v>
      </c>
      <c r="N511" s="65" t="s">
        <v>48</v>
      </c>
      <c r="O511" s="65" t="s">
        <v>56</v>
      </c>
      <c r="P511" s="65" t="s">
        <v>87</v>
      </c>
      <c r="Q511" s="65" t="s">
        <v>107</v>
      </c>
      <c r="R511" s="65" t="s">
        <v>108</v>
      </c>
      <c r="S511" s="65" t="s">
        <v>87</v>
      </c>
      <c r="T511" s="65" t="s">
        <v>87</v>
      </c>
      <c r="U511" s="65" t="s">
        <v>187</v>
      </c>
      <c r="V511" s="67">
        <f>IF(AND(A511="ANH",D511&gt;0),INDEX('O_Inputs_Growth STWs Override'!$Z$5:$Z$228,MATCH('O_Inputs_Growth STWs Final'!A511&amp;"_"&amp;'O_Inputs_Growth STWs Final'!B511&amp;"_"&amp;E511&amp;"_"&amp;F511&amp;"_"&amp;U511,'O_Inputs_Growth STWs Override'!$AA$5:$AA$228,0)),'O_Inputs_Growth STWs'!V511)</f>
        <v>1.9375417129203201</v>
      </c>
      <c r="W511" s="73" t="str">
        <f t="shared" si="7"/>
        <v>UUWWWTW0015_Capex</v>
      </c>
    </row>
    <row r="512" spans="1:23">
      <c r="A512" s="65" t="s">
        <v>90</v>
      </c>
      <c r="B512" s="65" t="s">
        <v>80</v>
      </c>
      <c r="C512" s="65" t="s">
        <v>81</v>
      </c>
      <c r="D512" s="67">
        <v>1.9394645978557501</v>
      </c>
      <c r="E512" s="65" t="s">
        <v>68</v>
      </c>
      <c r="F512" s="65" t="s">
        <v>66</v>
      </c>
      <c r="G512" s="65" t="s">
        <v>50</v>
      </c>
      <c r="H512" s="65" t="s">
        <v>51</v>
      </c>
      <c r="I512" s="65" t="s">
        <v>86</v>
      </c>
      <c r="J512" s="65" t="s">
        <v>53</v>
      </c>
      <c r="K512" s="65" t="s">
        <v>54</v>
      </c>
      <c r="L512" s="66">
        <v>46155</v>
      </c>
      <c r="M512" s="65" t="s">
        <v>55</v>
      </c>
      <c r="N512" s="65" t="s">
        <v>48</v>
      </c>
      <c r="O512" s="65" t="s">
        <v>56</v>
      </c>
      <c r="P512" s="65" t="s">
        <v>87</v>
      </c>
      <c r="Q512" s="65" t="s">
        <v>107</v>
      </c>
      <c r="R512" s="65" t="s">
        <v>108</v>
      </c>
      <c r="S512" s="65" t="s">
        <v>87</v>
      </c>
      <c r="T512" s="65" t="s">
        <v>87</v>
      </c>
      <c r="U512" s="65" t="s">
        <v>186</v>
      </c>
      <c r="V512" s="67">
        <f>IF(AND(A512="ANH",D512&gt;0),INDEX('O_Inputs_Growth STWs Override'!$Z$5:$Z$228,MATCH('O_Inputs_Growth STWs Final'!A512&amp;"_"&amp;'O_Inputs_Growth STWs Final'!B512&amp;"_"&amp;E512&amp;"_"&amp;F512&amp;"_"&amp;U512,'O_Inputs_Growth STWs Override'!$AA$5:$AA$228,0)),'O_Inputs_Growth STWs'!V512)</f>
        <v>1.9394645978557501</v>
      </c>
      <c r="W512" s="73" t="str">
        <f t="shared" si="7"/>
        <v>UUWWWTW0014_Capex</v>
      </c>
    </row>
    <row r="513" spans="1:23">
      <c r="A513" s="65" t="s">
        <v>90</v>
      </c>
      <c r="B513" s="65" t="s">
        <v>80</v>
      </c>
      <c r="C513" s="65" t="s">
        <v>81</v>
      </c>
      <c r="D513" s="67">
        <v>1.9722185545431901</v>
      </c>
      <c r="E513" s="65" t="s">
        <v>69</v>
      </c>
      <c r="F513" s="65" t="s">
        <v>66</v>
      </c>
      <c r="G513" s="65" t="s">
        <v>50</v>
      </c>
      <c r="H513" s="65" t="s">
        <v>51</v>
      </c>
      <c r="I513" s="65" t="s">
        <v>86</v>
      </c>
      <c r="J513" s="65" t="s">
        <v>53</v>
      </c>
      <c r="K513" s="65" t="s">
        <v>54</v>
      </c>
      <c r="L513" s="66">
        <v>46155</v>
      </c>
      <c r="M513" s="65" t="s">
        <v>55</v>
      </c>
      <c r="N513" s="65" t="s">
        <v>48</v>
      </c>
      <c r="O513" s="65" t="s">
        <v>56</v>
      </c>
      <c r="P513" s="65" t="s">
        <v>87</v>
      </c>
      <c r="Q513" s="65" t="s">
        <v>107</v>
      </c>
      <c r="R513" s="65" t="s">
        <v>108</v>
      </c>
      <c r="S513" s="65" t="s">
        <v>87</v>
      </c>
      <c r="T513" s="65" t="s">
        <v>87</v>
      </c>
      <c r="U513" s="65" t="s">
        <v>178</v>
      </c>
      <c r="V513" s="67">
        <f>IF(AND(A513="ANH",D513&gt;0),INDEX('O_Inputs_Growth STWs Override'!$Z$5:$Z$228,MATCH('O_Inputs_Growth STWs Final'!A513&amp;"_"&amp;'O_Inputs_Growth STWs Final'!B513&amp;"_"&amp;E513&amp;"_"&amp;F513&amp;"_"&amp;U513,'O_Inputs_Growth STWs Override'!$AA$5:$AA$228,0)),'O_Inputs_Growth STWs'!V513)</f>
        <v>1.9722185545431901</v>
      </c>
      <c r="W513" s="73" t="str">
        <f t="shared" si="7"/>
        <v>UUWWWTW0006_Capex</v>
      </c>
    </row>
    <row r="514" spans="1:23">
      <c r="A514" s="65" t="s">
        <v>90</v>
      </c>
      <c r="B514" s="65" t="s">
        <v>80</v>
      </c>
      <c r="C514" s="65" t="s">
        <v>81</v>
      </c>
      <c r="D514" s="67">
        <v>11.695765335968</v>
      </c>
      <c r="E514" s="65" t="s">
        <v>68</v>
      </c>
      <c r="F514" s="65" t="s">
        <v>66</v>
      </c>
      <c r="G514" s="65" t="s">
        <v>50</v>
      </c>
      <c r="H514" s="65" t="s">
        <v>51</v>
      </c>
      <c r="I514" s="65" t="s">
        <v>86</v>
      </c>
      <c r="J514" s="65" t="s">
        <v>53</v>
      </c>
      <c r="K514" s="65" t="s">
        <v>54</v>
      </c>
      <c r="L514" s="66">
        <v>46155</v>
      </c>
      <c r="M514" s="65" t="s">
        <v>55</v>
      </c>
      <c r="N514" s="65" t="s">
        <v>48</v>
      </c>
      <c r="O514" s="65" t="s">
        <v>56</v>
      </c>
      <c r="P514" s="65" t="s">
        <v>87</v>
      </c>
      <c r="Q514" s="65" t="s">
        <v>107</v>
      </c>
      <c r="R514" s="65" t="s">
        <v>108</v>
      </c>
      <c r="S514" s="65" t="s">
        <v>87</v>
      </c>
      <c r="T514" s="65" t="s">
        <v>87</v>
      </c>
      <c r="U514" s="65" t="s">
        <v>184</v>
      </c>
      <c r="V514" s="67">
        <f>IF(AND(A514="ANH",D514&gt;0),INDEX('O_Inputs_Growth STWs Override'!$Z$5:$Z$228,MATCH('O_Inputs_Growth STWs Final'!A514&amp;"_"&amp;'O_Inputs_Growth STWs Final'!B514&amp;"_"&amp;E514&amp;"_"&amp;F514&amp;"_"&amp;U514,'O_Inputs_Growth STWs Override'!$AA$5:$AA$228,0)),'O_Inputs_Growth STWs'!V514)</f>
        <v>11.695765335968</v>
      </c>
      <c r="W514" s="73" t="str">
        <f t="shared" si="7"/>
        <v>UUWWWTW0012_Capex</v>
      </c>
    </row>
    <row r="515" spans="1:23">
      <c r="A515" s="65" t="s">
        <v>90</v>
      </c>
      <c r="B515" s="65" t="s">
        <v>80</v>
      </c>
      <c r="C515" s="65" t="s">
        <v>81</v>
      </c>
      <c r="D515" s="67">
        <v>12.963804785927699</v>
      </c>
      <c r="E515" s="65" t="s">
        <v>68</v>
      </c>
      <c r="F515" s="65" t="s">
        <v>66</v>
      </c>
      <c r="G515" s="65" t="s">
        <v>50</v>
      </c>
      <c r="H515" s="65" t="s">
        <v>51</v>
      </c>
      <c r="I515" s="65" t="s">
        <v>86</v>
      </c>
      <c r="J515" s="65" t="s">
        <v>53</v>
      </c>
      <c r="K515" s="65" t="s">
        <v>54</v>
      </c>
      <c r="L515" s="66">
        <v>46155</v>
      </c>
      <c r="M515" s="65" t="s">
        <v>55</v>
      </c>
      <c r="N515" s="65" t="s">
        <v>48</v>
      </c>
      <c r="O515" s="65" t="s">
        <v>56</v>
      </c>
      <c r="P515" s="65" t="s">
        <v>87</v>
      </c>
      <c r="Q515" s="65" t="s">
        <v>107</v>
      </c>
      <c r="R515" s="65" t="s">
        <v>108</v>
      </c>
      <c r="S515" s="65" t="s">
        <v>87</v>
      </c>
      <c r="T515" s="65" t="s">
        <v>87</v>
      </c>
      <c r="U515" s="65" t="s">
        <v>197</v>
      </c>
      <c r="V515" s="67">
        <f>IF(AND(A515="ANH",D515&gt;0),INDEX('O_Inputs_Growth STWs Override'!$Z$5:$Z$228,MATCH('O_Inputs_Growth STWs Final'!A515&amp;"_"&amp;'O_Inputs_Growth STWs Final'!B515&amp;"_"&amp;E515&amp;"_"&amp;F515&amp;"_"&amp;U515,'O_Inputs_Growth STWs Override'!$AA$5:$AA$228,0)),'O_Inputs_Growth STWs'!V515)</f>
        <v>12.963804785927699</v>
      </c>
      <c r="W515" s="73" t="str">
        <f t="shared" si="7"/>
        <v>UUWWWTW0025_Capex</v>
      </c>
    </row>
    <row r="516" spans="1:23">
      <c r="A516" s="65" t="s">
        <v>90</v>
      </c>
      <c r="B516" s="65" t="s">
        <v>80</v>
      </c>
      <c r="C516" s="65" t="s">
        <v>81</v>
      </c>
      <c r="D516" s="67">
        <v>135.271616695223</v>
      </c>
      <c r="E516" s="65" t="s">
        <v>68</v>
      </c>
      <c r="F516" s="65" t="s">
        <v>66</v>
      </c>
      <c r="G516" s="65" t="s">
        <v>50</v>
      </c>
      <c r="H516" s="65" t="s">
        <v>51</v>
      </c>
      <c r="I516" s="65" t="s">
        <v>52</v>
      </c>
      <c r="J516" s="65" t="s">
        <v>53</v>
      </c>
      <c r="K516" s="65" t="s">
        <v>54</v>
      </c>
      <c r="L516" s="66">
        <v>46155</v>
      </c>
      <c r="M516" s="65" t="s">
        <v>55</v>
      </c>
      <c r="N516" s="65" t="s">
        <v>48</v>
      </c>
      <c r="O516" s="65" t="s">
        <v>56</v>
      </c>
      <c r="P516" s="65" t="s">
        <v>87</v>
      </c>
      <c r="Q516" s="65" t="s">
        <v>107</v>
      </c>
      <c r="R516" s="65" t="s">
        <v>108</v>
      </c>
      <c r="S516" s="65" t="s">
        <v>87</v>
      </c>
      <c r="T516" s="65" t="s">
        <v>87</v>
      </c>
      <c r="U516" s="65" t="s">
        <v>64</v>
      </c>
      <c r="V516" s="67">
        <f>IF(AND(A516="ANH",D516&gt;0),INDEX('O_Inputs_Growth STWs Override'!$Z$5:$Z$228,MATCH('O_Inputs_Growth STWs Final'!A516&amp;"_"&amp;'O_Inputs_Growth STWs Final'!B516&amp;"_"&amp;E516&amp;"_"&amp;F516&amp;"_"&amp;U516,'O_Inputs_Growth STWs Override'!$AA$5:$AA$228,0)),'O_Inputs_Growth STWs'!V516)</f>
        <v>135.271616695223</v>
      </c>
      <c r="W516" s="73" t="str">
        <f t="shared" si="7"/>
        <v>TOT_Capex</v>
      </c>
    </row>
    <row r="517" spans="1:23">
      <c r="A517" s="65" t="s">
        <v>90</v>
      </c>
      <c r="B517" s="65" t="s">
        <v>80</v>
      </c>
      <c r="C517" s="65" t="s">
        <v>81</v>
      </c>
      <c r="D517" s="67">
        <v>14.106095912260701</v>
      </c>
      <c r="E517" s="65" t="s">
        <v>69</v>
      </c>
      <c r="F517" s="65" t="s">
        <v>66</v>
      </c>
      <c r="G517" s="65" t="s">
        <v>50</v>
      </c>
      <c r="H517" s="65" t="s">
        <v>51</v>
      </c>
      <c r="I517" s="65" t="s">
        <v>86</v>
      </c>
      <c r="J517" s="65" t="s">
        <v>53</v>
      </c>
      <c r="K517" s="65" t="s">
        <v>54</v>
      </c>
      <c r="L517" s="66">
        <v>46155</v>
      </c>
      <c r="M517" s="65" t="s">
        <v>55</v>
      </c>
      <c r="N517" s="65" t="s">
        <v>48</v>
      </c>
      <c r="O517" s="65" t="s">
        <v>56</v>
      </c>
      <c r="P517" s="65" t="s">
        <v>87</v>
      </c>
      <c r="Q517" s="65" t="s">
        <v>107</v>
      </c>
      <c r="R517" s="65" t="s">
        <v>108</v>
      </c>
      <c r="S517" s="65" t="s">
        <v>87</v>
      </c>
      <c r="T517" s="65" t="s">
        <v>87</v>
      </c>
      <c r="U517" s="65" t="s">
        <v>197</v>
      </c>
      <c r="V517" s="67">
        <f>IF(AND(A517="ANH",D517&gt;0),INDEX('O_Inputs_Growth STWs Override'!$Z$5:$Z$228,MATCH('O_Inputs_Growth STWs Final'!A517&amp;"_"&amp;'O_Inputs_Growth STWs Final'!B517&amp;"_"&amp;E517&amp;"_"&amp;F517&amp;"_"&amp;U517,'O_Inputs_Growth STWs Override'!$AA$5:$AA$228,0)),'O_Inputs_Growth STWs'!V517)</f>
        <v>14.106095912260701</v>
      </c>
      <c r="W517" s="73" t="str">
        <f t="shared" si="7"/>
        <v>UUWWWTW0025_Capex</v>
      </c>
    </row>
    <row r="518" spans="1:23">
      <c r="A518" s="65" t="s">
        <v>90</v>
      </c>
      <c r="B518" s="65" t="s">
        <v>80</v>
      </c>
      <c r="C518" s="65" t="s">
        <v>81</v>
      </c>
      <c r="D518" s="67">
        <v>16.812782317151999</v>
      </c>
      <c r="E518" s="65" t="s">
        <v>69</v>
      </c>
      <c r="F518" s="65" t="s">
        <v>66</v>
      </c>
      <c r="G518" s="65" t="s">
        <v>50</v>
      </c>
      <c r="H518" s="65" t="s">
        <v>51</v>
      </c>
      <c r="I518" s="65" t="s">
        <v>86</v>
      </c>
      <c r="J518" s="65" t="s">
        <v>53</v>
      </c>
      <c r="K518" s="65" t="s">
        <v>54</v>
      </c>
      <c r="L518" s="66">
        <v>46155</v>
      </c>
      <c r="M518" s="65" t="s">
        <v>55</v>
      </c>
      <c r="N518" s="65" t="s">
        <v>48</v>
      </c>
      <c r="O518" s="65" t="s">
        <v>56</v>
      </c>
      <c r="P518" s="65" t="s">
        <v>87</v>
      </c>
      <c r="Q518" s="65" t="s">
        <v>107</v>
      </c>
      <c r="R518" s="65" t="s">
        <v>108</v>
      </c>
      <c r="S518" s="65" t="s">
        <v>87</v>
      </c>
      <c r="T518" s="65" t="s">
        <v>87</v>
      </c>
      <c r="U518" s="65" t="s">
        <v>195</v>
      </c>
      <c r="V518" s="67">
        <f>IF(AND(A518="ANH",D518&gt;0),INDEX('O_Inputs_Growth STWs Override'!$Z$5:$Z$228,MATCH('O_Inputs_Growth STWs Final'!A518&amp;"_"&amp;'O_Inputs_Growth STWs Final'!B518&amp;"_"&amp;E518&amp;"_"&amp;F518&amp;"_"&amp;U518,'O_Inputs_Growth STWs Override'!$AA$5:$AA$228,0)),'O_Inputs_Growth STWs'!V518)</f>
        <v>16.812782317151999</v>
      </c>
      <c r="W518" s="73" t="str">
        <f t="shared" ref="W518:W581" si="8">CONCATENATE(U518,"_",C518)</f>
        <v>UUWWWTW0023_Capex</v>
      </c>
    </row>
    <row r="519" spans="1:23">
      <c r="A519" s="65" t="s">
        <v>90</v>
      </c>
      <c r="B519" s="65" t="s">
        <v>80</v>
      </c>
      <c r="C519" s="65" t="s">
        <v>81</v>
      </c>
      <c r="D519" s="67">
        <v>18.267589985278001</v>
      </c>
      <c r="E519" s="65" t="s">
        <v>68</v>
      </c>
      <c r="F519" s="65" t="s">
        <v>66</v>
      </c>
      <c r="G519" s="65" t="s">
        <v>50</v>
      </c>
      <c r="H519" s="65" t="s">
        <v>51</v>
      </c>
      <c r="I519" s="65" t="s">
        <v>86</v>
      </c>
      <c r="J519" s="65" t="s">
        <v>53</v>
      </c>
      <c r="K519" s="65" t="s">
        <v>54</v>
      </c>
      <c r="L519" s="66">
        <v>46155</v>
      </c>
      <c r="M519" s="65" t="s">
        <v>55</v>
      </c>
      <c r="N519" s="65" t="s">
        <v>48</v>
      </c>
      <c r="O519" s="65" t="s">
        <v>56</v>
      </c>
      <c r="P519" s="65" t="s">
        <v>87</v>
      </c>
      <c r="Q519" s="65" t="s">
        <v>107</v>
      </c>
      <c r="R519" s="65" t="s">
        <v>108</v>
      </c>
      <c r="S519" s="65" t="s">
        <v>87</v>
      </c>
      <c r="T519" s="65" t="s">
        <v>87</v>
      </c>
      <c r="U519" s="65" t="s">
        <v>182</v>
      </c>
      <c r="V519" s="67">
        <f>IF(AND(A519="ANH",D519&gt;0),INDEX('O_Inputs_Growth STWs Override'!$Z$5:$Z$228,MATCH('O_Inputs_Growth STWs Final'!A519&amp;"_"&amp;'O_Inputs_Growth STWs Final'!B519&amp;"_"&amp;E519&amp;"_"&amp;F519&amp;"_"&amp;U519,'O_Inputs_Growth STWs Override'!$AA$5:$AA$228,0)),'O_Inputs_Growth STWs'!V519)</f>
        <v>18.267589985278001</v>
      </c>
      <c r="W519" s="73" t="str">
        <f t="shared" si="8"/>
        <v>UUWWWTW0010_Capex</v>
      </c>
    </row>
    <row r="520" spans="1:23">
      <c r="A520" s="65" t="s">
        <v>90</v>
      </c>
      <c r="B520" s="65" t="s">
        <v>80</v>
      </c>
      <c r="C520" s="65" t="s">
        <v>81</v>
      </c>
      <c r="D520" s="67">
        <v>19.3523481854184</v>
      </c>
      <c r="E520" s="65" t="s">
        <v>68</v>
      </c>
      <c r="F520" s="65" t="s">
        <v>66</v>
      </c>
      <c r="G520" s="65" t="s">
        <v>50</v>
      </c>
      <c r="H520" s="65" t="s">
        <v>51</v>
      </c>
      <c r="I520" s="65" t="s">
        <v>86</v>
      </c>
      <c r="J520" s="65" t="s">
        <v>53</v>
      </c>
      <c r="K520" s="65" t="s">
        <v>54</v>
      </c>
      <c r="L520" s="66">
        <v>46155</v>
      </c>
      <c r="M520" s="65" t="s">
        <v>55</v>
      </c>
      <c r="N520" s="65" t="s">
        <v>48</v>
      </c>
      <c r="O520" s="65" t="s">
        <v>56</v>
      </c>
      <c r="P520" s="65" t="s">
        <v>87</v>
      </c>
      <c r="Q520" s="65" t="s">
        <v>107</v>
      </c>
      <c r="R520" s="65" t="s">
        <v>108</v>
      </c>
      <c r="S520" s="65" t="s">
        <v>87</v>
      </c>
      <c r="T520" s="65" t="s">
        <v>87</v>
      </c>
      <c r="U520" s="65" t="s">
        <v>205</v>
      </c>
      <c r="V520" s="67">
        <f>IF(AND(A520="ANH",D520&gt;0),INDEX('O_Inputs_Growth STWs Override'!$Z$5:$Z$228,MATCH('O_Inputs_Growth STWs Final'!A520&amp;"_"&amp;'O_Inputs_Growth STWs Final'!B520&amp;"_"&amp;E520&amp;"_"&amp;F520&amp;"_"&amp;U520,'O_Inputs_Growth STWs Override'!$AA$5:$AA$228,0)),'O_Inputs_Growth STWs'!V520)</f>
        <v>19.3523481854184</v>
      </c>
      <c r="W520" s="73" t="str">
        <f t="shared" si="8"/>
        <v>UUWWWTW0033_Capex</v>
      </c>
    </row>
    <row r="521" spans="1:23">
      <c r="A521" s="65" t="s">
        <v>90</v>
      </c>
      <c r="B521" s="65" t="s">
        <v>80</v>
      </c>
      <c r="C521" s="65" t="s">
        <v>81</v>
      </c>
      <c r="D521" s="67">
        <v>2.0140289887256202</v>
      </c>
      <c r="E521" s="65" t="s">
        <v>69</v>
      </c>
      <c r="F521" s="65" t="s">
        <v>66</v>
      </c>
      <c r="G521" s="65" t="s">
        <v>50</v>
      </c>
      <c r="H521" s="65" t="s">
        <v>51</v>
      </c>
      <c r="I521" s="65" t="s">
        <v>86</v>
      </c>
      <c r="J521" s="65" t="s">
        <v>53</v>
      </c>
      <c r="K521" s="65" t="s">
        <v>54</v>
      </c>
      <c r="L521" s="66">
        <v>46155</v>
      </c>
      <c r="M521" s="65" t="s">
        <v>55</v>
      </c>
      <c r="N521" s="65" t="s">
        <v>48</v>
      </c>
      <c r="O521" s="65" t="s">
        <v>56</v>
      </c>
      <c r="P521" s="65" t="s">
        <v>87</v>
      </c>
      <c r="Q521" s="65" t="s">
        <v>107</v>
      </c>
      <c r="R521" s="65" t="s">
        <v>108</v>
      </c>
      <c r="S521" s="65" t="s">
        <v>87</v>
      </c>
      <c r="T521" s="65" t="s">
        <v>87</v>
      </c>
      <c r="U521" s="65" t="s">
        <v>186</v>
      </c>
      <c r="V521" s="67">
        <f>IF(AND(A521="ANH",D521&gt;0),INDEX('O_Inputs_Growth STWs Override'!$Z$5:$Z$228,MATCH('O_Inputs_Growth STWs Final'!A521&amp;"_"&amp;'O_Inputs_Growth STWs Final'!B521&amp;"_"&amp;E521&amp;"_"&amp;F521&amp;"_"&amp;U521,'O_Inputs_Growth STWs Override'!$AA$5:$AA$228,0)),'O_Inputs_Growth STWs'!V521)</f>
        <v>2.0140289887256202</v>
      </c>
      <c r="W521" s="73" t="str">
        <f t="shared" si="8"/>
        <v>UUWWWTW0014_Capex</v>
      </c>
    </row>
    <row r="522" spans="1:23">
      <c r="A522" s="65" t="s">
        <v>90</v>
      </c>
      <c r="B522" s="65" t="s">
        <v>80</v>
      </c>
      <c r="C522" s="65" t="s">
        <v>81</v>
      </c>
      <c r="D522" s="67">
        <v>2.1409223931037902</v>
      </c>
      <c r="E522" s="65" t="s">
        <v>68</v>
      </c>
      <c r="F522" s="65" t="s">
        <v>66</v>
      </c>
      <c r="G522" s="65" t="s">
        <v>50</v>
      </c>
      <c r="H522" s="65" t="s">
        <v>51</v>
      </c>
      <c r="I522" s="65" t="s">
        <v>86</v>
      </c>
      <c r="J522" s="65" t="s">
        <v>53</v>
      </c>
      <c r="K522" s="65" t="s">
        <v>54</v>
      </c>
      <c r="L522" s="66">
        <v>46155</v>
      </c>
      <c r="M522" s="65" t="s">
        <v>55</v>
      </c>
      <c r="N522" s="65" t="s">
        <v>48</v>
      </c>
      <c r="O522" s="65" t="s">
        <v>56</v>
      </c>
      <c r="P522" s="65" t="s">
        <v>87</v>
      </c>
      <c r="Q522" s="65" t="s">
        <v>107</v>
      </c>
      <c r="R522" s="65" t="s">
        <v>108</v>
      </c>
      <c r="S522" s="65" t="s">
        <v>87</v>
      </c>
      <c r="T522" s="65" t="s">
        <v>87</v>
      </c>
      <c r="U522" s="65" t="s">
        <v>192</v>
      </c>
      <c r="V522" s="67">
        <f>IF(AND(A522="ANH",D522&gt;0),INDEX('O_Inputs_Growth STWs Override'!$Z$5:$Z$228,MATCH('O_Inputs_Growth STWs Final'!A522&amp;"_"&amp;'O_Inputs_Growth STWs Final'!B522&amp;"_"&amp;E522&amp;"_"&amp;F522&amp;"_"&amp;U522,'O_Inputs_Growth STWs Override'!$AA$5:$AA$228,0)),'O_Inputs_Growth STWs'!V522)</f>
        <v>2.1409223931037902</v>
      </c>
      <c r="W522" s="73" t="str">
        <f t="shared" si="8"/>
        <v>UUWWWTW0020_Capex</v>
      </c>
    </row>
    <row r="523" spans="1:23">
      <c r="A523" s="65" t="s">
        <v>90</v>
      </c>
      <c r="B523" s="65" t="s">
        <v>80</v>
      </c>
      <c r="C523" s="65" t="s">
        <v>81</v>
      </c>
      <c r="D523" s="67">
        <v>2.2051199061950499</v>
      </c>
      <c r="E523" s="65" t="s">
        <v>68</v>
      </c>
      <c r="F523" s="65" t="s">
        <v>66</v>
      </c>
      <c r="G523" s="65" t="s">
        <v>50</v>
      </c>
      <c r="H523" s="65" t="s">
        <v>51</v>
      </c>
      <c r="I523" s="65" t="s">
        <v>86</v>
      </c>
      <c r="J523" s="65" t="s">
        <v>53</v>
      </c>
      <c r="K523" s="65" t="s">
        <v>54</v>
      </c>
      <c r="L523" s="66">
        <v>46155</v>
      </c>
      <c r="M523" s="65" t="s">
        <v>55</v>
      </c>
      <c r="N523" s="65" t="s">
        <v>48</v>
      </c>
      <c r="O523" s="65" t="s">
        <v>56</v>
      </c>
      <c r="P523" s="65" t="s">
        <v>87</v>
      </c>
      <c r="Q523" s="65" t="s">
        <v>107</v>
      </c>
      <c r="R523" s="65" t="s">
        <v>108</v>
      </c>
      <c r="S523" s="65" t="s">
        <v>87</v>
      </c>
      <c r="T523" s="65" t="s">
        <v>87</v>
      </c>
      <c r="U523" s="65" t="s">
        <v>189</v>
      </c>
      <c r="V523" s="67">
        <f>IF(AND(A523="ANH",D523&gt;0),INDEX('O_Inputs_Growth STWs Override'!$Z$5:$Z$228,MATCH('O_Inputs_Growth STWs Final'!A523&amp;"_"&amp;'O_Inputs_Growth STWs Final'!B523&amp;"_"&amp;E523&amp;"_"&amp;F523&amp;"_"&amp;U523,'O_Inputs_Growth STWs Override'!$AA$5:$AA$228,0)),'O_Inputs_Growth STWs'!V523)</f>
        <v>2.2051199061950499</v>
      </c>
      <c r="W523" s="73" t="str">
        <f t="shared" si="8"/>
        <v>UUWWWTW0017_Capex</v>
      </c>
    </row>
    <row r="524" spans="1:23">
      <c r="A524" s="65" t="s">
        <v>90</v>
      </c>
      <c r="B524" s="65" t="s">
        <v>80</v>
      </c>
      <c r="C524" s="65" t="s">
        <v>81</v>
      </c>
      <c r="D524" s="67">
        <v>2.2619513453425402</v>
      </c>
      <c r="E524" s="65" t="s">
        <v>67</v>
      </c>
      <c r="F524" s="65" t="s">
        <v>66</v>
      </c>
      <c r="G524" s="65" t="s">
        <v>50</v>
      </c>
      <c r="H524" s="65" t="s">
        <v>51</v>
      </c>
      <c r="I524" s="65" t="s">
        <v>86</v>
      </c>
      <c r="J524" s="65" t="s">
        <v>53</v>
      </c>
      <c r="K524" s="65" t="s">
        <v>54</v>
      </c>
      <c r="L524" s="66">
        <v>46155</v>
      </c>
      <c r="M524" s="65" t="s">
        <v>55</v>
      </c>
      <c r="N524" s="65" t="s">
        <v>48</v>
      </c>
      <c r="O524" s="65" t="s">
        <v>56</v>
      </c>
      <c r="P524" s="65" t="s">
        <v>87</v>
      </c>
      <c r="Q524" s="65" t="s">
        <v>107</v>
      </c>
      <c r="R524" s="65" t="s">
        <v>108</v>
      </c>
      <c r="S524" s="65" t="s">
        <v>87</v>
      </c>
      <c r="T524" s="65" t="s">
        <v>87</v>
      </c>
      <c r="U524" s="65" t="s">
        <v>179</v>
      </c>
      <c r="V524" s="67">
        <f>IF(AND(A524="ANH",D524&gt;0),INDEX('O_Inputs_Growth STWs Override'!$Z$5:$Z$228,MATCH('O_Inputs_Growth STWs Final'!A524&amp;"_"&amp;'O_Inputs_Growth STWs Final'!B524&amp;"_"&amp;E524&amp;"_"&amp;F524&amp;"_"&amp;U524,'O_Inputs_Growth STWs Override'!$AA$5:$AA$228,0)),'O_Inputs_Growth STWs'!V524)</f>
        <v>2.2619513453425402</v>
      </c>
      <c r="W524" s="73" t="str">
        <f t="shared" si="8"/>
        <v>UUWWWTW0007_Capex</v>
      </c>
    </row>
    <row r="525" spans="1:23">
      <c r="A525" s="65" t="s">
        <v>90</v>
      </c>
      <c r="B525" s="65" t="s">
        <v>80</v>
      </c>
      <c r="C525" s="65" t="s">
        <v>81</v>
      </c>
      <c r="D525" s="67">
        <v>2.29123351207752</v>
      </c>
      <c r="E525" s="65" t="s">
        <v>68</v>
      </c>
      <c r="F525" s="65" t="s">
        <v>66</v>
      </c>
      <c r="G525" s="65" t="s">
        <v>50</v>
      </c>
      <c r="H525" s="65" t="s">
        <v>51</v>
      </c>
      <c r="I525" s="65" t="s">
        <v>86</v>
      </c>
      <c r="J525" s="65" t="s">
        <v>53</v>
      </c>
      <c r="K525" s="65" t="s">
        <v>54</v>
      </c>
      <c r="L525" s="66">
        <v>46155</v>
      </c>
      <c r="M525" s="65" t="s">
        <v>55</v>
      </c>
      <c r="N525" s="65" t="s">
        <v>48</v>
      </c>
      <c r="O525" s="65" t="s">
        <v>56</v>
      </c>
      <c r="P525" s="65" t="s">
        <v>87</v>
      </c>
      <c r="Q525" s="65" t="s">
        <v>107</v>
      </c>
      <c r="R525" s="65" t="s">
        <v>108</v>
      </c>
      <c r="S525" s="65" t="s">
        <v>87</v>
      </c>
      <c r="T525" s="65" t="s">
        <v>87</v>
      </c>
      <c r="U525" s="65" t="s">
        <v>194</v>
      </c>
      <c r="V525" s="67">
        <f>IF(AND(A525="ANH",D525&gt;0),INDEX('O_Inputs_Growth STWs Override'!$Z$5:$Z$228,MATCH('O_Inputs_Growth STWs Final'!A525&amp;"_"&amp;'O_Inputs_Growth STWs Final'!B525&amp;"_"&amp;E525&amp;"_"&amp;F525&amp;"_"&amp;U525,'O_Inputs_Growth STWs Override'!$AA$5:$AA$228,0)),'O_Inputs_Growth STWs'!V525)</f>
        <v>2.29123351207752</v>
      </c>
      <c r="W525" s="73" t="str">
        <f t="shared" si="8"/>
        <v>UUWWWTW0022_Capex</v>
      </c>
    </row>
    <row r="526" spans="1:23">
      <c r="A526" s="65" t="s">
        <v>90</v>
      </c>
      <c r="B526" s="65" t="s">
        <v>80</v>
      </c>
      <c r="C526" s="65" t="s">
        <v>81</v>
      </c>
      <c r="D526" s="67">
        <v>2.3667869879156198</v>
      </c>
      <c r="E526" s="65" t="s">
        <v>67</v>
      </c>
      <c r="F526" s="65" t="s">
        <v>66</v>
      </c>
      <c r="G526" s="65" t="s">
        <v>50</v>
      </c>
      <c r="H526" s="65" t="s">
        <v>51</v>
      </c>
      <c r="I526" s="65" t="s">
        <v>86</v>
      </c>
      <c r="J526" s="65" t="s">
        <v>53</v>
      </c>
      <c r="K526" s="65" t="s">
        <v>54</v>
      </c>
      <c r="L526" s="66">
        <v>46155</v>
      </c>
      <c r="M526" s="65" t="s">
        <v>55</v>
      </c>
      <c r="N526" s="65" t="s">
        <v>48</v>
      </c>
      <c r="O526" s="65" t="s">
        <v>56</v>
      </c>
      <c r="P526" s="65" t="s">
        <v>87</v>
      </c>
      <c r="Q526" s="65" t="s">
        <v>107</v>
      </c>
      <c r="R526" s="65" t="s">
        <v>108</v>
      </c>
      <c r="S526" s="65" t="s">
        <v>87</v>
      </c>
      <c r="T526" s="65" t="s">
        <v>87</v>
      </c>
      <c r="U526" s="65" t="s">
        <v>203</v>
      </c>
      <c r="V526" s="67">
        <f>IF(AND(A526="ANH",D526&gt;0),INDEX('O_Inputs_Growth STWs Override'!$Z$5:$Z$228,MATCH('O_Inputs_Growth STWs Final'!A526&amp;"_"&amp;'O_Inputs_Growth STWs Final'!B526&amp;"_"&amp;E526&amp;"_"&amp;F526&amp;"_"&amp;U526,'O_Inputs_Growth STWs Override'!$AA$5:$AA$228,0)),'O_Inputs_Growth STWs'!V526)</f>
        <v>2.3667869879156198</v>
      </c>
      <c r="W526" s="73" t="str">
        <f t="shared" si="8"/>
        <v>UUWWWTW0031_Capex</v>
      </c>
    </row>
    <row r="527" spans="1:23">
      <c r="A527" s="65" t="s">
        <v>90</v>
      </c>
      <c r="B527" s="65" t="s">
        <v>80</v>
      </c>
      <c r="C527" s="65" t="s">
        <v>81</v>
      </c>
      <c r="D527" s="67">
        <v>2.3730737745250798</v>
      </c>
      <c r="E527" s="65" t="s">
        <v>68</v>
      </c>
      <c r="F527" s="65" t="s">
        <v>66</v>
      </c>
      <c r="G527" s="65" t="s">
        <v>50</v>
      </c>
      <c r="H527" s="65" t="s">
        <v>51</v>
      </c>
      <c r="I527" s="65" t="s">
        <v>86</v>
      </c>
      <c r="J527" s="65" t="s">
        <v>53</v>
      </c>
      <c r="K527" s="65" t="s">
        <v>54</v>
      </c>
      <c r="L527" s="66">
        <v>46155</v>
      </c>
      <c r="M527" s="65" t="s">
        <v>55</v>
      </c>
      <c r="N527" s="65" t="s">
        <v>48</v>
      </c>
      <c r="O527" s="65" t="s">
        <v>56</v>
      </c>
      <c r="P527" s="65" t="s">
        <v>87</v>
      </c>
      <c r="Q527" s="65" t="s">
        <v>107</v>
      </c>
      <c r="R527" s="65" t="s">
        <v>108</v>
      </c>
      <c r="S527" s="65" t="s">
        <v>87</v>
      </c>
      <c r="T527" s="65" t="s">
        <v>87</v>
      </c>
      <c r="U527" s="65" t="s">
        <v>173</v>
      </c>
      <c r="V527" s="67">
        <f>IF(AND(A527="ANH",D527&gt;0),INDEX('O_Inputs_Growth STWs Override'!$Z$5:$Z$228,MATCH('O_Inputs_Growth STWs Final'!A527&amp;"_"&amp;'O_Inputs_Growth STWs Final'!B527&amp;"_"&amp;E527&amp;"_"&amp;F527&amp;"_"&amp;U527,'O_Inputs_Growth STWs Override'!$AA$5:$AA$228,0)),'O_Inputs_Growth STWs'!V527)</f>
        <v>2.3730737745250798</v>
      </c>
      <c r="W527" s="73" t="str">
        <f t="shared" si="8"/>
        <v>UUWWWTW0001_Capex</v>
      </c>
    </row>
    <row r="528" spans="1:23">
      <c r="A528" s="65" t="s">
        <v>90</v>
      </c>
      <c r="B528" s="65" t="s">
        <v>80</v>
      </c>
      <c r="C528" s="65" t="s">
        <v>81</v>
      </c>
      <c r="D528" s="67">
        <v>2.4031313950080602</v>
      </c>
      <c r="E528" s="65" t="s">
        <v>67</v>
      </c>
      <c r="F528" s="65" t="s">
        <v>66</v>
      </c>
      <c r="G528" s="65" t="s">
        <v>50</v>
      </c>
      <c r="H528" s="65" t="s">
        <v>51</v>
      </c>
      <c r="I528" s="65" t="s">
        <v>86</v>
      </c>
      <c r="J528" s="65" t="s">
        <v>53</v>
      </c>
      <c r="K528" s="65" t="s">
        <v>54</v>
      </c>
      <c r="L528" s="66">
        <v>46155</v>
      </c>
      <c r="M528" s="65" t="s">
        <v>55</v>
      </c>
      <c r="N528" s="65" t="s">
        <v>48</v>
      </c>
      <c r="O528" s="65" t="s">
        <v>56</v>
      </c>
      <c r="P528" s="65" t="s">
        <v>87</v>
      </c>
      <c r="Q528" s="65" t="s">
        <v>107</v>
      </c>
      <c r="R528" s="65" t="s">
        <v>108</v>
      </c>
      <c r="S528" s="65" t="s">
        <v>87</v>
      </c>
      <c r="T528" s="65" t="s">
        <v>87</v>
      </c>
      <c r="U528" s="65" t="s">
        <v>173</v>
      </c>
      <c r="V528" s="67">
        <f>IF(AND(A528="ANH",D528&gt;0),INDEX('O_Inputs_Growth STWs Override'!$Z$5:$Z$228,MATCH('O_Inputs_Growth STWs Final'!A528&amp;"_"&amp;'O_Inputs_Growth STWs Final'!B528&amp;"_"&amp;E528&amp;"_"&amp;F528&amp;"_"&amp;U528,'O_Inputs_Growth STWs Override'!$AA$5:$AA$228,0)),'O_Inputs_Growth STWs'!V528)</f>
        <v>2.4031313950080602</v>
      </c>
      <c r="W528" s="73" t="str">
        <f t="shared" si="8"/>
        <v>UUWWWTW0001_Capex</v>
      </c>
    </row>
    <row r="529" spans="1:23">
      <c r="A529" s="65" t="s">
        <v>90</v>
      </c>
      <c r="B529" s="65" t="s">
        <v>80</v>
      </c>
      <c r="C529" s="65" t="s">
        <v>81</v>
      </c>
      <c r="D529" s="67">
        <v>2.44420128113001</v>
      </c>
      <c r="E529" s="65" t="s">
        <v>68</v>
      </c>
      <c r="F529" s="65" t="s">
        <v>66</v>
      </c>
      <c r="G529" s="65" t="s">
        <v>50</v>
      </c>
      <c r="H529" s="65" t="s">
        <v>51</v>
      </c>
      <c r="I529" s="65" t="s">
        <v>86</v>
      </c>
      <c r="J529" s="65" t="s">
        <v>53</v>
      </c>
      <c r="K529" s="65" t="s">
        <v>54</v>
      </c>
      <c r="L529" s="66">
        <v>46155</v>
      </c>
      <c r="M529" s="65" t="s">
        <v>55</v>
      </c>
      <c r="N529" s="65" t="s">
        <v>48</v>
      </c>
      <c r="O529" s="65" t="s">
        <v>56</v>
      </c>
      <c r="P529" s="65" t="s">
        <v>87</v>
      </c>
      <c r="Q529" s="65" t="s">
        <v>107</v>
      </c>
      <c r="R529" s="65" t="s">
        <v>108</v>
      </c>
      <c r="S529" s="65" t="s">
        <v>87</v>
      </c>
      <c r="T529" s="65" t="s">
        <v>87</v>
      </c>
      <c r="U529" s="65" t="s">
        <v>193</v>
      </c>
      <c r="V529" s="67">
        <f>IF(AND(A529="ANH",D529&gt;0),INDEX('O_Inputs_Growth STWs Override'!$Z$5:$Z$228,MATCH('O_Inputs_Growth STWs Final'!A529&amp;"_"&amp;'O_Inputs_Growth STWs Final'!B529&amp;"_"&amp;E529&amp;"_"&amp;F529&amp;"_"&amp;U529,'O_Inputs_Growth STWs Override'!$AA$5:$AA$228,0)),'O_Inputs_Growth STWs'!V529)</f>
        <v>2.44420128113001</v>
      </c>
      <c r="W529" s="73" t="str">
        <f t="shared" si="8"/>
        <v>UUWWWTW0021_Capex</v>
      </c>
    </row>
    <row r="530" spans="1:23">
      <c r="A530" s="65" t="s">
        <v>90</v>
      </c>
      <c r="B530" s="65" t="s">
        <v>80</v>
      </c>
      <c r="C530" s="65" t="s">
        <v>81</v>
      </c>
      <c r="D530" s="67">
        <v>2.7931640892447001</v>
      </c>
      <c r="E530" s="65" t="s">
        <v>69</v>
      </c>
      <c r="F530" s="65" t="s">
        <v>66</v>
      </c>
      <c r="G530" s="65" t="s">
        <v>50</v>
      </c>
      <c r="H530" s="65" t="s">
        <v>51</v>
      </c>
      <c r="I530" s="65" t="s">
        <v>86</v>
      </c>
      <c r="J530" s="65" t="s">
        <v>53</v>
      </c>
      <c r="K530" s="65" t="s">
        <v>54</v>
      </c>
      <c r="L530" s="66">
        <v>46155</v>
      </c>
      <c r="M530" s="65" t="s">
        <v>55</v>
      </c>
      <c r="N530" s="65" t="s">
        <v>48</v>
      </c>
      <c r="O530" s="65" t="s">
        <v>56</v>
      </c>
      <c r="P530" s="65" t="s">
        <v>87</v>
      </c>
      <c r="Q530" s="65" t="s">
        <v>107</v>
      </c>
      <c r="R530" s="65" t="s">
        <v>108</v>
      </c>
      <c r="S530" s="65" t="s">
        <v>87</v>
      </c>
      <c r="T530" s="65" t="s">
        <v>87</v>
      </c>
      <c r="U530" s="65" t="s">
        <v>193</v>
      </c>
      <c r="V530" s="67">
        <f>IF(AND(A530="ANH",D530&gt;0),INDEX('O_Inputs_Growth STWs Override'!$Z$5:$Z$228,MATCH('O_Inputs_Growth STWs Final'!A530&amp;"_"&amp;'O_Inputs_Growth STWs Final'!B530&amp;"_"&amp;E530&amp;"_"&amp;F530&amp;"_"&amp;U530,'O_Inputs_Growth STWs Override'!$AA$5:$AA$228,0)),'O_Inputs_Growth STWs'!V530)</f>
        <v>2.7931640892447001</v>
      </c>
      <c r="W530" s="73" t="str">
        <f t="shared" si="8"/>
        <v>UUWWWTW0021_Capex</v>
      </c>
    </row>
    <row r="531" spans="1:23">
      <c r="A531" s="65" t="s">
        <v>90</v>
      </c>
      <c r="B531" s="65" t="s">
        <v>80</v>
      </c>
      <c r="C531" s="65" t="s">
        <v>81</v>
      </c>
      <c r="D531" s="67">
        <v>2.8401883432325201</v>
      </c>
      <c r="E531" s="65" t="s">
        <v>68</v>
      </c>
      <c r="F531" s="65" t="s">
        <v>66</v>
      </c>
      <c r="G531" s="65" t="s">
        <v>50</v>
      </c>
      <c r="H531" s="65" t="s">
        <v>51</v>
      </c>
      <c r="I531" s="65" t="s">
        <v>86</v>
      </c>
      <c r="J531" s="65" t="s">
        <v>53</v>
      </c>
      <c r="K531" s="65" t="s">
        <v>54</v>
      </c>
      <c r="L531" s="66">
        <v>46155</v>
      </c>
      <c r="M531" s="65" t="s">
        <v>55</v>
      </c>
      <c r="N531" s="65" t="s">
        <v>48</v>
      </c>
      <c r="O531" s="65" t="s">
        <v>56</v>
      </c>
      <c r="P531" s="65" t="s">
        <v>87</v>
      </c>
      <c r="Q531" s="65" t="s">
        <v>107</v>
      </c>
      <c r="R531" s="65" t="s">
        <v>108</v>
      </c>
      <c r="S531" s="65" t="s">
        <v>87</v>
      </c>
      <c r="T531" s="65" t="s">
        <v>87</v>
      </c>
      <c r="U531" s="65" t="s">
        <v>191</v>
      </c>
      <c r="V531" s="67">
        <f>IF(AND(A531="ANH",D531&gt;0),INDEX('O_Inputs_Growth STWs Override'!$Z$5:$Z$228,MATCH('O_Inputs_Growth STWs Final'!A531&amp;"_"&amp;'O_Inputs_Growth STWs Final'!B531&amp;"_"&amp;E531&amp;"_"&amp;F531&amp;"_"&amp;U531,'O_Inputs_Growth STWs Override'!$AA$5:$AA$228,0)),'O_Inputs_Growth STWs'!V531)</f>
        <v>2.8401883432325201</v>
      </c>
      <c r="W531" s="73" t="str">
        <f t="shared" si="8"/>
        <v>UUWWWTW0019_Capex</v>
      </c>
    </row>
    <row r="532" spans="1:23">
      <c r="A532" s="65" t="s">
        <v>90</v>
      </c>
      <c r="B532" s="65" t="s">
        <v>80</v>
      </c>
      <c r="C532" s="65" t="s">
        <v>81</v>
      </c>
      <c r="D532" s="67">
        <v>2.96129926315801</v>
      </c>
      <c r="E532" s="65" t="s">
        <v>67</v>
      </c>
      <c r="F532" s="65" t="s">
        <v>66</v>
      </c>
      <c r="G532" s="65" t="s">
        <v>50</v>
      </c>
      <c r="H532" s="65" t="s">
        <v>51</v>
      </c>
      <c r="I532" s="65" t="s">
        <v>86</v>
      </c>
      <c r="J532" s="65" t="s">
        <v>53</v>
      </c>
      <c r="K532" s="65" t="s">
        <v>54</v>
      </c>
      <c r="L532" s="66">
        <v>46155</v>
      </c>
      <c r="M532" s="65" t="s">
        <v>55</v>
      </c>
      <c r="N532" s="65" t="s">
        <v>48</v>
      </c>
      <c r="O532" s="65" t="s">
        <v>56</v>
      </c>
      <c r="P532" s="65" t="s">
        <v>87</v>
      </c>
      <c r="Q532" s="65" t="s">
        <v>107</v>
      </c>
      <c r="R532" s="65" t="s">
        <v>108</v>
      </c>
      <c r="S532" s="65" t="s">
        <v>87</v>
      </c>
      <c r="T532" s="65" t="s">
        <v>87</v>
      </c>
      <c r="U532" s="65" t="s">
        <v>184</v>
      </c>
      <c r="V532" s="67">
        <f>IF(AND(A532="ANH",D532&gt;0),INDEX('O_Inputs_Growth STWs Override'!$Z$5:$Z$228,MATCH('O_Inputs_Growth STWs Final'!A532&amp;"_"&amp;'O_Inputs_Growth STWs Final'!B532&amp;"_"&amp;E532&amp;"_"&amp;F532&amp;"_"&amp;U532,'O_Inputs_Growth STWs Override'!$AA$5:$AA$228,0)),'O_Inputs_Growth STWs'!V532)</f>
        <v>2.96129926315801</v>
      </c>
      <c r="W532" s="73" t="str">
        <f t="shared" si="8"/>
        <v>UUWWWTW0012_Capex</v>
      </c>
    </row>
    <row r="533" spans="1:23">
      <c r="A533" s="65" t="s">
        <v>90</v>
      </c>
      <c r="B533" s="65" t="s">
        <v>80</v>
      </c>
      <c r="C533" s="65" t="s">
        <v>81</v>
      </c>
      <c r="D533" s="67">
        <v>20.096365918942801</v>
      </c>
      <c r="E533" s="65" t="s">
        <v>69</v>
      </c>
      <c r="F533" s="65" t="s">
        <v>66</v>
      </c>
      <c r="G533" s="65" t="s">
        <v>50</v>
      </c>
      <c r="H533" s="65" t="s">
        <v>51</v>
      </c>
      <c r="I533" s="65" t="s">
        <v>86</v>
      </c>
      <c r="J533" s="65" t="s">
        <v>53</v>
      </c>
      <c r="K533" s="65" t="s">
        <v>54</v>
      </c>
      <c r="L533" s="66">
        <v>46155</v>
      </c>
      <c r="M533" s="65" t="s">
        <v>55</v>
      </c>
      <c r="N533" s="65" t="s">
        <v>48</v>
      </c>
      <c r="O533" s="65" t="s">
        <v>56</v>
      </c>
      <c r="P533" s="65" t="s">
        <v>87</v>
      </c>
      <c r="Q533" s="65" t="s">
        <v>107</v>
      </c>
      <c r="R533" s="65" t="s">
        <v>108</v>
      </c>
      <c r="S533" s="65" t="s">
        <v>87</v>
      </c>
      <c r="T533" s="65" t="s">
        <v>87</v>
      </c>
      <c r="U533" s="65" t="s">
        <v>205</v>
      </c>
      <c r="V533" s="67">
        <f>IF(AND(A533="ANH",D533&gt;0),INDEX('O_Inputs_Growth STWs Override'!$Z$5:$Z$228,MATCH('O_Inputs_Growth STWs Final'!A533&amp;"_"&amp;'O_Inputs_Growth STWs Final'!B533&amp;"_"&amp;E533&amp;"_"&amp;F533&amp;"_"&amp;U533,'O_Inputs_Growth STWs Override'!$AA$5:$AA$228,0)),'O_Inputs_Growth STWs'!V533)</f>
        <v>20.096365918942801</v>
      </c>
      <c r="W533" s="73" t="str">
        <f t="shared" si="8"/>
        <v>UUWWWTW0033_Capex</v>
      </c>
    </row>
    <row r="534" spans="1:23">
      <c r="A534" s="65" t="s">
        <v>90</v>
      </c>
      <c r="B534" s="65" t="s">
        <v>80</v>
      </c>
      <c r="C534" s="65" t="s">
        <v>81</v>
      </c>
      <c r="D534" s="67">
        <v>23.063548683549399</v>
      </c>
      <c r="E534" s="65" t="s">
        <v>110</v>
      </c>
      <c r="F534" s="65" t="s">
        <v>66</v>
      </c>
      <c r="G534" s="65" t="s">
        <v>111</v>
      </c>
      <c r="H534" s="65" t="s">
        <v>51</v>
      </c>
      <c r="I534" s="65" t="s">
        <v>52</v>
      </c>
      <c r="J534" s="65" t="s">
        <v>53</v>
      </c>
      <c r="K534" s="65" t="s">
        <v>54</v>
      </c>
      <c r="L534" s="66">
        <v>46155</v>
      </c>
      <c r="M534" s="65" t="s">
        <v>55</v>
      </c>
      <c r="N534" s="65" t="s">
        <v>48</v>
      </c>
      <c r="O534" s="65" t="s">
        <v>56</v>
      </c>
      <c r="P534" s="65" t="s">
        <v>87</v>
      </c>
      <c r="Q534" s="65" t="s">
        <v>107</v>
      </c>
      <c r="R534" s="65" t="s">
        <v>108</v>
      </c>
      <c r="S534" s="65" t="s">
        <v>87</v>
      </c>
      <c r="T534" s="65" t="s">
        <v>87</v>
      </c>
      <c r="U534" s="65" t="s">
        <v>64</v>
      </c>
      <c r="V534" s="67">
        <f>IF(AND(A534="ANH",D534&gt;0),INDEX('O_Inputs_Growth STWs Override'!$Z$5:$Z$228,MATCH('O_Inputs_Growth STWs Final'!A534&amp;"_"&amp;'O_Inputs_Growth STWs Final'!B534&amp;"_"&amp;E534&amp;"_"&amp;F534&amp;"_"&amp;U534,'O_Inputs_Growth STWs Override'!$AA$5:$AA$228,0)),'O_Inputs_Growth STWs'!V534)</f>
        <v>23.063548683549399</v>
      </c>
      <c r="W534" s="73" t="str">
        <f t="shared" si="8"/>
        <v>TOT_Capex</v>
      </c>
    </row>
    <row r="535" spans="1:23">
      <c r="A535" s="65" t="s">
        <v>90</v>
      </c>
      <c r="B535" s="65" t="s">
        <v>80</v>
      </c>
      <c r="C535" s="65" t="s">
        <v>81</v>
      </c>
      <c r="D535" s="67">
        <v>3.48194920006951</v>
      </c>
      <c r="E535" s="65" t="s">
        <v>68</v>
      </c>
      <c r="F535" s="65" t="s">
        <v>66</v>
      </c>
      <c r="G535" s="65" t="s">
        <v>50</v>
      </c>
      <c r="H535" s="65" t="s">
        <v>51</v>
      </c>
      <c r="I535" s="65" t="s">
        <v>86</v>
      </c>
      <c r="J535" s="65" t="s">
        <v>53</v>
      </c>
      <c r="K535" s="65" t="s">
        <v>54</v>
      </c>
      <c r="L535" s="66">
        <v>46155</v>
      </c>
      <c r="M535" s="65" t="s">
        <v>55</v>
      </c>
      <c r="N535" s="65" t="s">
        <v>48</v>
      </c>
      <c r="O535" s="65" t="s">
        <v>56</v>
      </c>
      <c r="P535" s="65" t="s">
        <v>87</v>
      </c>
      <c r="Q535" s="65" t="s">
        <v>107</v>
      </c>
      <c r="R535" s="65" t="s">
        <v>108</v>
      </c>
      <c r="S535" s="65" t="s">
        <v>87</v>
      </c>
      <c r="T535" s="65" t="s">
        <v>87</v>
      </c>
      <c r="U535" s="65" t="s">
        <v>178</v>
      </c>
      <c r="V535" s="67">
        <f>IF(AND(A535="ANH",D535&gt;0),INDEX('O_Inputs_Growth STWs Override'!$Z$5:$Z$228,MATCH('O_Inputs_Growth STWs Final'!A535&amp;"_"&amp;'O_Inputs_Growth STWs Final'!B535&amp;"_"&amp;E535&amp;"_"&amp;F535&amp;"_"&amp;U535,'O_Inputs_Growth STWs Override'!$AA$5:$AA$228,0)),'O_Inputs_Growth STWs'!V535)</f>
        <v>3.48194920006951</v>
      </c>
      <c r="W535" s="73" t="str">
        <f t="shared" si="8"/>
        <v>UUWWWTW0006_Capex</v>
      </c>
    </row>
    <row r="536" spans="1:23">
      <c r="A536" s="65" t="s">
        <v>90</v>
      </c>
      <c r="B536" s="65" t="s">
        <v>80</v>
      </c>
      <c r="C536" s="65" t="s">
        <v>81</v>
      </c>
      <c r="D536" s="67">
        <v>4.0321732639016403</v>
      </c>
      <c r="E536" s="65" t="s">
        <v>68</v>
      </c>
      <c r="F536" s="65" t="s">
        <v>66</v>
      </c>
      <c r="G536" s="65" t="s">
        <v>50</v>
      </c>
      <c r="H536" s="65" t="s">
        <v>51</v>
      </c>
      <c r="I536" s="65" t="s">
        <v>86</v>
      </c>
      <c r="J536" s="65" t="s">
        <v>53</v>
      </c>
      <c r="K536" s="65" t="s">
        <v>54</v>
      </c>
      <c r="L536" s="66">
        <v>46155</v>
      </c>
      <c r="M536" s="65" t="s">
        <v>55</v>
      </c>
      <c r="N536" s="65" t="s">
        <v>48</v>
      </c>
      <c r="O536" s="65" t="s">
        <v>56</v>
      </c>
      <c r="P536" s="65" t="s">
        <v>87</v>
      </c>
      <c r="Q536" s="65" t="s">
        <v>107</v>
      </c>
      <c r="R536" s="65" t="s">
        <v>108</v>
      </c>
      <c r="S536" s="65" t="s">
        <v>87</v>
      </c>
      <c r="T536" s="65" t="s">
        <v>87</v>
      </c>
      <c r="U536" s="65" t="s">
        <v>199</v>
      </c>
      <c r="V536" s="67">
        <f>IF(AND(A536="ANH",D536&gt;0),INDEX('O_Inputs_Growth STWs Override'!$Z$5:$Z$228,MATCH('O_Inputs_Growth STWs Final'!A536&amp;"_"&amp;'O_Inputs_Growth STWs Final'!B536&amp;"_"&amp;E536&amp;"_"&amp;F536&amp;"_"&amp;U536,'O_Inputs_Growth STWs Override'!$AA$5:$AA$228,0)),'O_Inputs_Growth STWs'!V536)</f>
        <v>4.0321732639016403</v>
      </c>
      <c r="W536" s="73" t="str">
        <f t="shared" si="8"/>
        <v>UUWWWTW0027_Capex</v>
      </c>
    </row>
    <row r="537" spans="1:23">
      <c r="A537" s="65" t="s">
        <v>90</v>
      </c>
      <c r="B537" s="65" t="s">
        <v>80</v>
      </c>
      <c r="C537" s="65" t="s">
        <v>81</v>
      </c>
      <c r="D537" s="67">
        <v>4.3113371419735804</v>
      </c>
      <c r="E537" s="65" t="s">
        <v>110</v>
      </c>
      <c r="F537" s="65" t="s">
        <v>66</v>
      </c>
      <c r="G537" s="65" t="s">
        <v>111</v>
      </c>
      <c r="H537" s="65" t="s">
        <v>51</v>
      </c>
      <c r="I537" s="65" t="s">
        <v>86</v>
      </c>
      <c r="J537" s="65" t="s">
        <v>53</v>
      </c>
      <c r="K537" s="65" t="s">
        <v>54</v>
      </c>
      <c r="L537" s="66">
        <v>46155</v>
      </c>
      <c r="M537" s="65" t="s">
        <v>55</v>
      </c>
      <c r="N537" s="65" t="s">
        <v>48</v>
      </c>
      <c r="O537" s="65" t="s">
        <v>56</v>
      </c>
      <c r="P537" s="65" t="s">
        <v>87</v>
      </c>
      <c r="Q537" s="65" t="s">
        <v>107</v>
      </c>
      <c r="R537" s="65" t="s">
        <v>108</v>
      </c>
      <c r="S537" s="65" t="s">
        <v>87</v>
      </c>
      <c r="T537" s="65" t="s">
        <v>87</v>
      </c>
      <c r="U537" s="65" t="s">
        <v>199</v>
      </c>
      <c r="V537" s="67">
        <f>IF(AND(A537="ANH",D537&gt;0),INDEX('O_Inputs_Growth STWs Override'!$Z$5:$Z$228,MATCH('O_Inputs_Growth STWs Final'!A537&amp;"_"&amp;'O_Inputs_Growth STWs Final'!B537&amp;"_"&amp;E537&amp;"_"&amp;F537&amp;"_"&amp;U537,'O_Inputs_Growth STWs Override'!$AA$5:$AA$228,0)),'O_Inputs_Growth STWs'!V537)</f>
        <v>4.3113371419735804</v>
      </c>
      <c r="W537" s="73" t="str">
        <f t="shared" si="8"/>
        <v>UUWWWTW0027_Capex</v>
      </c>
    </row>
    <row r="538" spans="1:23">
      <c r="A538" s="65" t="s">
        <v>90</v>
      </c>
      <c r="B538" s="65" t="s">
        <v>80</v>
      </c>
      <c r="C538" s="65" t="s">
        <v>81</v>
      </c>
      <c r="D538" s="67">
        <v>4.3463220384516896</v>
      </c>
      <c r="E538" s="65" t="s">
        <v>68</v>
      </c>
      <c r="F538" s="65" t="s">
        <v>66</v>
      </c>
      <c r="G538" s="65" t="s">
        <v>50</v>
      </c>
      <c r="H538" s="65" t="s">
        <v>51</v>
      </c>
      <c r="I538" s="65" t="s">
        <v>86</v>
      </c>
      <c r="J538" s="65" t="s">
        <v>53</v>
      </c>
      <c r="K538" s="65" t="s">
        <v>54</v>
      </c>
      <c r="L538" s="66">
        <v>46155</v>
      </c>
      <c r="M538" s="65" t="s">
        <v>55</v>
      </c>
      <c r="N538" s="65" t="s">
        <v>48</v>
      </c>
      <c r="O538" s="65" t="s">
        <v>56</v>
      </c>
      <c r="P538" s="65" t="s">
        <v>87</v>
      </c>
      <c r="Q538" s="65" t="s">
        <v>107</v>
      </c>
      <c r="R538" s="65" t="s">
        <v>108</v>
      </c>
      <c r="S538" s="65" t="s">
        <v>87</v>
      </c>
      <c r="T538" s="65" t="s">
        <v>87</v>
      </c>
      <c r="U538" s="65" t="s">
        <v>181</v>
      </c>
      <c r="V538" s="67">
        <f>IF(AND(A538="ANH",D538&gt;0),INDEX('O_Inputs_Growth STWs Override'!$Z$5:$Z$228,MATCH('O_Inputs_Growth STWs Final'!A538&amp;"_"&amp;'O_Inputs_Growth STWs Final'!B538&amp;"_"&amp;E538&amp;"_"&amp;F538&amp;"_"&amp;U538,'O_Inputs_Growth STWs Override'!$AA$5:$AA$228,0)),'O_Inputs_Growth STWs'!V538)</f>
        <v>4.3463220384516896</v>
      </c>
      <c r="W538" s="73" t="str">
        <f t="shared" si="8"/>
        <v>UUWWWTW0009_Capex</v>
      </c>
    </row>
    <row r="539" spans="1:23">
      <c r="A539" s="65" t="s">
        <v>90</v>
      </c>
      <c r="B539" s="65" t="s">
        <v>80</v>
      </c>
      <c r="C539" s="65" t="s">
        <v>81</v>
      </c>
      <c r="D539" s="67">
        <v>4.4456847582957</v>
      </c>
      <c r="E539" s="65" t="s">
        <v>69</v>
      </c>
      <c r="F539" s="65" t="s">
        <v>66</v>
      </c>
      <c r="G539" s="65" t="s">
        <v>50</v>
      </c>
      <c r="H539" s="65" t="s">
        <v>51</v>
      </c>
      <c r="I539" s="65" t="s">
        <v>86</v>
      </c>
      <c r="J539" s="65" t="s">
        <v>53</v>
      </c>
      <c r="K539" s="65" t="s">
        <v>54</v>
      </c>
      <c r="L539" s="66">
        <v>46155</v>
      </c>
      <c r="M539" s="65" t="s">
        <v>55</v>
      </c>
      <c r="N539" s="65" t="s">
        <v>48</v>
      </c>
      <c r="O539" s="65" t="s">
        <v>56</v>
      </c>
      <c r="P539" s="65" t="s">
        <v>87</v>
      </c>
      <c r="Q539" s="65" t="s">
        <v>107</v>
      </c>
      <c r="R539" s="65" t="s">
        <v>108</v>
      </c>
      <c r="S539" s="65" t="s">
        <v>87</v>
      </c>
      <c r="T539" s="65" t="s">
        <v>87</v>
      </c>
      <c r="U539" s="65" t="s">
        <v>199</v>
      </c>
      <c r="V539" s="67">
        <f>IF(AND(A539="ANH",D539&gt;0),INDEX('O_Inputs_Growth STWs Override'!$Z$5:$Z$228,MATCH('O_Inputs_Growth STWs Final'!A539&amp;"_"&amp;'O_Inputs_Growth STWs Final'!B539&amp;"_"&amp;E539&amp;"_"&amp;F539&amp;"_"&amp;U539,'O_Inputs_Growth STWs Override'!$AA$5:$AA$228,0)),'O_Inputs_Growth STWs'!V539)</f>
        <v>4.4456847582957</v>
      </c>
      <c r="W539" s="73" t="str">
        <f t="shared" si="8"/>
        <v>UUWWWTW0027_Capex</v>
      </c>
    </row>
    <row r="540" spans="1:23">
      <c r="A540" s="65" t="s">
        <v>90</v>
      </c>
      <c r="B540" s="65" t="s">
        <v>80</v>
      </c>
      <c r="C540" s="65" t="s">
        <v>81</v>
      </c>
      <c r="D540" s="67">
        <v>4.4960469662913196</v>
      </c>
      <c r="E540" s="65" t="s">
        <v>69</v>
      </c>
      <c r="F540" s="65" t="s">
        <v>66</v>
      </c>
      <c r="G540" s="65" t="s">
        <v>50</v>
      </c>
      <c r="H540" s="65" t="s">
        <v>51</v>
      </c>
      <c r="I540" s="65" t="s">
        <v>86</v>
      </c>
      <c r="J540" s="65" t="s">
        <v>53</v>
      </c>
      <c r="K540" s="65" t="s">
        <v>54</v>
      </c>
      <c r="L540" s="66">
        <v>46155</v>
      </c>
      <c r="M540" s="65" t="s">
        <v>55</v>
      </c>
      <c r="N540" s="65" t="s">
        <v>48</v>
      </c>
      <c r="O540" s="65" t="s">
        <v>56</v>
      </c>
      <c r="P540" s="65" t="s">
        <v>87</v>
      </c>
      <c r="Q540" s="65" t="s">
        <v>107</v>
      </c>
      <c r="R540" s="65" t="s">
        <v>108</v>
      </c>
      <c r="S540" s="65" t="s">
        <v>87</v>
      </c>
      <c r="T540" s="65" t="s">
        <v>87</v>
      </c>
      <c r="U540" s="65" t="s">
        <v>203</v>
      </c>
      <c r="V540" s="67">
        <f>IF(AND(A540="ANH",D540&gt;0),INDEX('O_Inputs_Growth STWs Override'!$Z$5:$Z$228,MATCH('O_Inputs_Growth STWs Final'!A540&amp;"_"&amp;'O_Inputs_Growth STWs Final'!B540&amp;"_"&amp;E540&amp;"_"&amp;F540&amp;"_"&amp;U540,'O_Inputs_Growth STWs Override'!$AA$5:$AA$228,0)),'O_Inputs_Growth STWs'!V540)</f>
        <v>4.4960469662913196</v>
      </c>
      <c r="W540" s="73" t="str">
        <f t="shared" si="8"/>
        <v>UUWWWTW0031_Capex</v>
      </c>
    </row>
    <row r="541" spans="1:23">
      <c r="A541" s="65" t="s">
        <v>90</v>
      </c>
      <c r="B541" s="65" t="s">
        <v>80</v>
      </c>
      <c r="C541" s="65" t="s">
        <v>81</v>
      </c>
      <c r="D541" s="67">
        <v>5.1799584569910602</v>
      </c>
      <c r="E541" s="65" t="s">
        <v>68</v>
      </c>
      <c r="F541" s="65" t="s">
        <v>66</v>
      </c>
      <c r="G541" s="65" t="s">
        <v>50</v>
      </c>
      <c r="H541" s="65" t="s">
        <v>51</v>
      </c>
      <c r="I541" s="65" t="s">
        <v>86</v>
      </c>
      <c r="J541" s="65" t="s">
        <v>53</v>
      </c>
      <c r="K541" s="65" t="s">
        <v>54</v>
      </c>
      <c r="L541" s="66">
        <v>46155</v>
      </c>
      <c r="M541" s="65" t="s">
        <v>55</v>
      </c>
      <c r="N541" s="65" t="s">
        <v>48</v>
      </c>
      <c r="O541" s="65" t="s">
        <v>56</v>
      </c>
      <c r="P541" s="65" t="s">
        <v>87</v>
      </c>
      <c r="Q541" s="65" t="s">
        <v>107</v>
      </c>
      <c r="R541" s="65" t="s">
        <v>108</v>
      </c>
      <c r="S541" s="65" t="s">
        <v>87</v>
      </c>
      <c r="T541" s="65" t="s">
        <v>87</v>
      </c>
      <c r="U541" s="65" t="s">
        <v>187</v>
      </c>
      <c r="V541" s="67">
        <f>IF(AND(A541="ANH",D541&gt;0),INDEX('O_Inputs_Growth STWs Override'!$Z$5:$Z$228,MATCH('O_Inputs_Growth STWs Final'!A541&amp;"_"&amp;'O_Inputs_Growth STWs Final'!B541&amp;"_"&amp;E541&amp;"_"&amp;F541&amp;"_"&amp;U541,'O_Inputs_Growth STWs Override'!$AA$5:$AA$228,0)),'O_Inputs_Growth STWs'!V541)</f>
        <v>5.1799584569910602</v>
      </c>
      <c r="W541" s="73" t="str">
        <f t="shared" si="8"/>
        <v>UUWWWTW0015_Capex</v>
      </c>
    </row>
    <row r="542" spans="1:23">
      <c r="A542" s="65" t="s">
        <v>90</v>
      </c>
      <c r="B542" s="65" t="s">
        <v>80</v>
      </c>
      <c r="C542" s="65" t="s">
        <v>81</v>
      </c>
      <c r="D542" s="67">
        <v>5.24286644929576</v>
      </c>
      <c r="E542" s="65" t="s">
        <v>69</v>
      </c>
      <c r="F542" s="65" t="s">
        <v>66</v>
      </c>
      <c r="G542" s="65" t="s">
        <v>50</v>
      </c>
      <c r="H542" s="65" t="s">
        <v>51</v>
      </c>
      <c r="I542" s="65" t="s">
        <v>86</v>
      </c>
      <c r="J542" s="65" t="s">
        <v>53</v>
      </c>
      <c r="K542" s="65" t="s">
        <v>54</v>
      </c>
      <c r="L542" s="66">
        <v>46155</v>
      </c>
      <c r="M542" s="65" t="s">
        <v>55</v>
      </c>
      <c r="N542" s="65" t="s">
        <v>48</v>
      </c>
      <c r="O542" s="65" t="s">
        <v>56</v>
      </c>
      <c r="P542" s="65" t="s">
        <v>87</v>
      </c>
      <c r="Q542" s="65" t="s">
        <v>107</v>
      </c>
      <c r="R542" s="65" t="s">
        <v>108</v>
      </c>
      <c r="S542" s="65" t="s">
        <v>87</v>
      </c>
      <c r="T542" s="65" t="s">
        <v>87</v>
      </c>
      <c r="U542" s="65" t="s">
        <v>184</v>
      </c>
      <c r="V542" s="67">
        <f>IF(AND(A542="ANH",D542&gt;0),INDEX('O_Inputs_Growth STWs Override'!$Z$5:$Z$228,MATCH('O_Inputs_Growth STWs Final'!A542&amp;"_"&amp;'O_Inputs_Growth STWs Final'!B542&amp;"_"&amp;E542&amp;"_"&amp;F542&amp;"_"&amp;U542,'O_Inputs_Growth STWs Override'!$AA$5:$AA$228,0)),'O_Inputs_Growth STWs'!V542)</f>
        <v>5.24286644929576</v>
      </c>
      <c r="W542" s="73" t="str">
        <f t="shared" si="8"/>
        <v>UUWWWTW0012_Capex</v>
      </c>
    </row>
    <row r="543" spans="1:23">
      <c r="A543" s="65" t="s">
        <v>90</v>
      </c>
      <c r="B543" s="65" t="s">
        <v>80</v>
      </c>
      <c r="C543" s="65" t="s">
        <v>81</v>
      </c>
      <c r="D543" s="67">
        <v>5.257228165551</v>
      </c>
      <c r="E543" s="65" t="s">
        <v>67</v>
      </c>
      <c r="F543" s="65" t="s">
        <v>66</v>
      </c>
      <c r="G543" s="65" t="s">
        <v>50</v>
      </c>
      <c r="H543" s="65" t="s">
        <v>51</v>
      </c>
      <c r="I543" s="65" t="s">
        <v>86</v>
      </c>
      <c r="J543" s="65" t="s">
        <v>53</v>
      </c>
      <c r="K543" s="65" t="s">
        <v>54</v>
      </c>
      <c r="L543" s="66">
        <v>46155</v>
      </c>
      <c r="M543" s="65" t="s">
        <v>55</v>
      </c>
      <c r="N543" s="65" t="s">
        <v>48</v>
      </c>
      <c r="O543" s="65" t="s">
        <v>56</v>
      </c>
      <c r="P543" s="65" t="s">
        <v>87</v>
      </c>
      <c r="Q543" s="65" t="s">
        <v>107</v>
      </c>
      <c r="R543" s="65" t="s">
        <v>108</v>
      </c>
      <c r="S543" s="65" t="s">
        <v>87</v>
      </c>
      <c r="T543" s="65" t="s">
        <v>87</v>
      </c>
      <c r="U543" s="65" t="s">
        <v>197</v>
      </c>
      <c r="V543" s="67">
        <f>IF(AND(A543="ANH",D543&gt;0),INDEX('O_Inputs_Growth STWs Override'!$Z$5:$Z$228,MATCH('O_Inputs_Growth STWs Final'!A543&amp;"_"&amp;'O_Inputs_Growth STWs Final'!B543&amp;"_"&amp;E543&amp;"_"&amp;F543&amp;"_"&amp;U543,'O_Inputs_Growth STWs Override'!$AA$5:$AA$228,0)),'O_Inputs_Growth STWs'!V543)</f>
        <v>5.257228165551</v>
      </c>
      <c r="W543" s="73" t="str">
        <f t="shared" si="8"/>
        <v>UUWWWTW0025_Capex</v>
      </c>
    </row>
    <row r="544" spans="1:23">
      <c r="A544" s="65" t="s">
        <v>90</v>
      </c>
      <c r="B544" s="65" t="s">
        <v>80</v>
      </c>
      <c r="C544" s="65" t="s">
        <v>81</v>
      </c>
      <c r="D544" s="67">
        <v>5.8069698112920198</v>
      </c>
      <c r="E544" s="65" t="s">
        <v>69</v>
      </c>
      <c r="F544" s="65" t="s">
        <v>66</v>
      </c>
      <c r="G544" s="65" t="s">
        <v>50</v>
      </c>
      <c r="H544" s="65" t="s">
        <v>51</v>
      </c>
      <c r="I544" s="65" t="s">
        <v>86</v>
      </c>
      <c r="J544" s="65" t="s">
        <v>53</v>
      </c>
      <c r="K544" s="65" t="s">
        <v>54</v>
      </c>
      <c r="L544" s="66">
        <v>46155</v>
      </c>
      <c r="M544" s="65" t="s">
        <v>55</v>
      </c>
      <c r="N544" s="65" t="s">
        <v>48</v>
      </c>
      <c r="O544" s="65" t="s">
        <v>56</v>
      </c>
      <c r="P544" s="65" t="s">
        <v>87</v>
      </c>
      <c r="Q544" s="65" t="s">
        <v>107</v>
      </c>
      <c r="R544" s="65" t="s">
        <v>108</v>
      </c>
      <c r="S544" s="65" t="s">
        <v>87</v>
      </c>
      <c r="T544" s="65" t="s">
        <v>87</v>
      </c>
      <c r="U544" s="65" t="s">
        <v>176</v>
      </c>
      <c r="V544" s="67">
        <f>IF(AND(A544="ANH",D544&gt;0),INDEX('O_Inputs_Growth STWs Override'!$Z$5:$Z$228,MATCH('O_Inputs_Growth STWs Final'!A544&amp;"_"&amp;'O_Inputs_Growth STWs Final'!B544&amp;"_"&amp;E544&amp;"_"&amp;F544&amp;"_"&amp;U544,'O_Inputs_Growth STWs Override'!$AA$5:$AA$228,0)),'O_Inputs_Growth STWs'!V544)</f>
        <v>5.8069698112920198</v>
      </c>
      <c r="W544" s="73" t="str">
        <f t="shared" si="8"/>
        <v>UUWWWTW0004_Capex</v>
      </c>
    </row>
    <row r="545" spans="1:23">
      <c r="A545" s="65" t="s">
        <v>90</v>
      </c>
      <c r="B545" s="65" t="s">
        <v>80</v>
      </c>
      <c r="C545" s="65" t="s">
        <v>81</v>
      </c>
      <c r="D545" s="67">
        <v>5.8339589866997601</v>
      </c>
      <c r="E545" s="65" t="s">
        <v>65</v>
      </c>
      <c r="F545" s="65" t="s">
        <v>66</v>
      </c>
      <c r="G545" s="65" t="s">
        <v>50</v>
      </c>
      <c r="H545" s="65" t="s">
        <v>51</v>
      </c>
      <c r="I545" s="65" t="s">
        <v>52</v>
      </c>
      <c r="J545" s="65" t="s">
        <v>53</v>
      </c>
      <c r="K545" s="65" t="s">
        <v>54</v>
      </c>
      <c r="L545" s="66">
        <v>46155</v>
      </c>
      <c r="M545" s="65" t="s">
        <v>55</v>
      </c>
      <c r="N545" s="65" t="s">
        <v>48</v>
      </c>
      <c r="O545" s="65" t="s">
        <v>56</v>
      </c>
      <c r="P545" s="65" t="s">
        <v>87</v>
      </c>
      <c r="Q545" s="65" t="s">
        <v>107</v>
      </c>
      <c r="R545" s="65" t="s">
        <v>108</v>
      </c>
      <c r="S545" s="65" t="s">
        <v>87</v>
      </c>
      <c r="T545" s="65" t="s">
        <v>87</v>
      </c>
      <c r="U545" s="65" t="s">
        <v>64</v>
      </c>
      <c r="V545" s="67">
        <f>IF(AND(A545="ANH",D545&gt;0),INDEX('O_Inputs_Growth STWs Override'!$Z$5:$Z$228,MATCH('O_Inputs_Growth STWs Final'!A545&amp;"_"&amp;'O_Inputs_Growth STWs Final'!B545&amp;"_"&amp;E545&amp;"_"&amp;F545&amp;"_"&amp;U545,'O_Inputs_Growth STWs Override'!$AA$5:$AA$228,0)),'O_Inputs_Growth STWs'!V545)</f>
        <v>5.8339589866997601</v>
      </c>
      <c r="W545" s="73" t="str">
        <f t="shared" si="8"/>
        <v>TOT_Capex</v>
      </c>
    </row>
    <row r="546" spans="1:23">
      <c r="A546" s="65" t="s">
        <v>90</v>
      </c>
      <c r="B546" s="65" t="s">
        <v>80</v>
      </c>
      <c r="C546" s="65" t="s">
        <v>81</v>
      </c>
      <c r="D546" s="67">
        <v>51.422223194276498</v>
      </c>
      <c r="E546" s="65" t="s">
        <v>67</v>
      </c>
      <c r="F546" s="65" t="s">
        <v>66</v>
      </c>
      <c r="G546" s="65" t="s">
        <v>50</v>
      </c>
      <c r="H546" s="65" t="s">
        <v>51</v>
      </c>
      <c r="I546" s="65" t="s">
        <v>52</v>
      </c>
      <c r="J546" s="65" t="s">
        <v>53</v>
      </c>
      <c r="K546" s="65" t="s">
        <v>54</v>
      </c>
      <c r="L546" s="66">
        <v>46155</v>
      </c>
      <c r="M546" s="65" t="s">
        <v>55</v>
      </c>
      <c r="N546" s="65" t="s">
        <v>48</v>
      </c>
      <c r="O546" s="65" t="s">
        <v>56</v>
      </c>
      <c r="P546" s="65" t="s">
        <v>87</v>
      </c>
      <c r="Q546" s="65" t="s">
        <v>107</v>
      </c>
      <c r="R546" s="65" t="s">
        <v>108</v>
      </c>
      <c r="S546" s="65" t="s">
        <v>87</v>
      </c>
      <c r="T546" s="65" t="s">
        <v>87</v>
      </c>
      <c r="U546" s="65" t="s">
        <v>64</v>
      </c>
      <c r="V546" s="67">
        <f>IF(AND(A546="ANH",D546&gt;0),INDEX('O_Inputs_Growth STWs Override'!$Z$5:$Z$228,MATCH('O_Inputs_Growth STWs Final'!A546&amp;"_"&amp;'O_Inputs_Growth STWs Final'!B546&amp;"_"&amp;E546&amp;"_"&amp;F546&amp;"_"&amp;U546,'O_Inputs_Growth STWs Override'!$AA$5:$AA$228,0)),'O_Inputs_Growth STWs'!V546)</f>
        <v>51.422223194276498</v>
      </c>
      <c r="W546" s="73" t="str">
        <f t="shared" si="8"/>
        <v>TOT_Capex</v>
      </c>
    </row>
    <row r="547" spans="1:23">
      <c r="A547" s="65" t="s">
        <v>90</v>
      </c>
      <c r="B547" s="65" t="s">
        <v>80</v>
      </c>
      <c r="C547" s="65" t="s">
        <v>81</v>
      </c>
      <c r="D547" s="67">
        <v>6.1480747109214802</v>
      </c>
      <c r="E547" s="65" t="s">
        <v>68</v>
      </c>
      <c r="F547" s="65" t="s">
        <v>66</v>
      </c>
      <c r="G547" s="65" t="s">
        <v>50</v>
      </c>
      <c r="H547" s="65" t="s">
        <v>51</v>
      </c>
      <c r="I547" s="65" t="s">
        <v>86</v>
      </c>
      <c r="J547" s="65" t="s">
        <v>53</v>
      </c>
      <c r="K547" s="65" t="s">
        <v>54</v>
      </c>
      <c r="L547" s="66">
        <v>46155</v>
      </c>
      <c r="M547" s="65" t="s">
        <v>55</v>
      </c>
      <c r="N547" s="65" t="s">
        <v>48</v>
      </c>
      <c r="O547" s="65" t="s">
        <v>56</v>
      </c>
      <c r="P547" s="65" t="s">
        <v>87</v>
      </c>
      <c r="Q547" s="65" t="s">
        <v>107</v>
      </c>
      <c r="R547" s="65" t="s">
        <v>108</v>
      </c>
      <c r="S547" s="65" t="s">
        <v>87</v>
      </c>
      <c r="T547" s="65" t="s">
        <v>87</v>
      </c>
      <c r="U547" s="65" t="s">
        <v>176</v>
      </c>
      <c r="V547" s="67">
        <f>IF(AND(A547="ANH",D547&gt;0),INDEX('O_Inputs_Growth STWs Override'!$Z$5:$Z$228,MATCH('O_Inputs_Growth STWs Final'!A547&amp;"_"&amp;'O_Inputs_Growth STWs Final'!B547&amp;"_"&amp;E547&amp;"_"&amp;F547&amp;"_"&amp;U547,'O_Inputs_Growth STWs Override'!$AA$5:$AA$228,0)),'O_Inputs_Growth STWs'!V547)</f>
        <v>6.1480747109214802</v>
      </c>
      <c r="W547" s="73" t="str">
        <f t="shared" si="8"/>
        <v>UUWWWTW0004_Capex</v>
      </c>
    </row>
    <row r="548" spans="1:23">
      <c r="A548" s="65" t="s">
        <v>90</v>
      </c>
      <c r="B548" s="65" t="s">
        <v>80</v>
      </c>
      <c r="C548" s="65" t="s">
        <v>81</v>
      </c>
      <c r="D548" s="67">
        <v>6.2009121093678798</v>
      </c>
      <c r="E548" s="65" t="s">
        <v>68</v>
      </c>
      <c r="F548" s="65" t="s">
        <v>66</v>
      </c>
      <c r="G548" s="65" t="s">
        <v>50</v>
      </c>
      <c r="H548" s="65" t="s">
        <v>51</v>
      </c>
      <c r="I548" s="65" t="s">
        <v>86</v>
      </c>
      <c r="J548" s="65" t="s">
        <v>53</v>
      </c>
      <c r="K548" s="65" t="s">
        <v>54</v>
      </c>
      <c r="L548" s="66">
        <v>46155</v>
      </c>
      <c r="M548" s="65" t="s">
        <v>55</v>
      </c>
      <c r="N548" s="65" t="s">
        <v>48</v>
      </c>
      <c r="O548" s="65" t="s">
        <v>56</v>
      </c>
      <c r="P548" s="65" t="s">
        <v>87</v>
      </c>
      <c r="Q548" s="65" t="s">
        <v>107</v>
      </c>
      <c r="R548" s="65" t="s">
        <v>108</v>
      </c>
      <c r="S548" s="65" t="s">
        <v>87</v>
      </c>
      <c r="T548" s="65" t="s">
        <v>87</v>
      </c>
      <c r="U548" s="65" t="s">
        <v>195</v>
      </c>
      <c r="V548" s="67">
        <f>IF(AND(A548="ANH",D548&gt;0),INDEX('O_Inputs_Growth STWs Override'!$Z$5:$Z$228,MATCH('O_Inputs_Growth STWs Final'!A548&amp;"_"&amp;'O_Inputs_Growth STWs Final'!B548&amp;"_"&amp;E548&amp;"_"&amp;F548&amp;"_"&amp;U548,'O_Inputs_Growth STWs Override'!$AA$5:$AA$228,0)),'O_Inputs_Growth STWs'!V548)</f>
        <v>6.2009121093678798</v>
      </c>
      <c r="W548" s="73" t="str">
        <f t="shared" si="8"/>
        <v>UUWWWTW0023_Capex</v>
      </c>
    </row>
    <row r="549" spans="1:23">
      <c r="A549" s="65" t="s">
        <v>90</v>
      </c>
      <c r="B549" s="65" t="s">
        <v>80</v>
      </c>
      <c r="C549" s="65" t="s">
        <v>81</v>
      </c>
      <c r="D549" s="67">
        <v>6.8329153380047503</v>
      </c>
      <c r="E549" s="65" t="s">
        <v>67</v>
      </c>
      <c r="F549" s="65" t="s">
        <v>66</v>
      </c>
      <c r="G549" s="65" t="s">
        <v>50</v>
      </c>
      <c r="H549" s="65" t="s">
        <v>51</v>
      </c>
      <c r="I549" s="65" t="s">
        <v>86</v>
      </c>
      <c r="J549" s="65" t="s">
        <v>53</v>
      </c>
      <c r="K549" s="65" t="s">
        <v>54</v>
      </c>
      <c r="L549" s="66">
        <v>46155</v>
      </c>
      <c r="M549" s="65" t="s">
        <v>55</v>
      </c>
      <c r="N549" s="65" t="s">
        <v>48</v>
      </c>
      <c r="O549" s="65" t="s">
        <v>56</v>
      </c>
      <c r="P549" s="65" t="s">
        <v>87</v>
      </c>
      <c r="Q549" s="65" t="s">
        <v>107</v>
      </c>
      <c r="R549" s="65" t="s">
        <v>108</v>
      </c>
      <c r="S549" s="65" t="s">
        <v>87</v>
      </c>
      <c r="T549" s="65" t="s">
        <v>87</v>
      </c>
      <c r="U549" s="65" t="s">
        <v>182</v>
      </c>
      <c r="V549" s="67">
        <f>IF(AND(A549="ANH",D549&gt;0),INDEX('O_Inputs_Growth STWs Override'!$Z$5:$Z$228,MATCH('O_Inputs_Growth STWs Final'!A549&amp;"_"&amp;'O_Inputs_Growth STWs Final'!B549&amp;"_"&amp;E549&amp;"_"&amp;F549&amp;"_"&amp;U549,'O_Inputs_Growth STWs Override'!$AA$5:$AA$228,0)),'O_Inputs_Growth STWs'!V549)</f>
        <v>6.8329153380047503</v>
      </c>
      <c r="W549" s="73" t="str">
        <f t="shared" si="8"/>
        <v>UUWWWTW0010_Capex</v>
      </c>
    </row>
    <row r="550" spans="1:23">
      <c r="A550" s="65" t="s">
        <v>90</v>
      </c>
      <c r="B550" s="65" t="s">
        <v>80</v>
      </c>
      <c r="C550" s="65" t="s">
        <v>81</v>
      </c>
      <c r="D550" s="67">
        <v>7.0918009668783197</v>
      </c>
      <c r="E550" s="65" t="s">
        <v>110</v>
      </c>
      <c r="F550" s="65" t="s">
        <v>66</v>
      </c>
      <c r="G550" s="65" t="s">
        <v>111</v>
      </c>
      <c r="H550" s="65" t="s">
        <v>51</v>
      </c>
      <c r="I550" s="65" t="s">
        <v>86</v>
      </c>
      <c r="J550" s="65" t="s">
        <v>53</v>
      </c>
      <c r="K550" s="65" t="s">
        <v>54</v>
      </c>
      <c r="L550" s="66">
        <v>46155</v>
      </c>
      <c r="M550" s="65" t="s">
        <v>55</v>
      </c>
      <c r="N550" s="65" t="s">
        <v>48</v>
      </c>
      <c r="O550" s="65" t="s">
        <v>56</v>
      </c>
      <c r="P550" s="65" t="s">
        <v>87</v>
      </c>
      <c r="Q550" s="65" t="s">
        <v>107</v>
      </c>
      <c r="R550" s="65" t="s">
        <v>108</v>
      </c>
      <c r="S550" s="65" t="s">
        <v>87</v>
      </c>
      <c r="T550" s="65" t="s">
        <v>87</v>
      </c>
      <c r="U550" s="65" t="s">
        <v>197</v>
      </c>
      <c r="V550" s="67">
        <f>IF(AND(A550="ANH",D550&gt;0),INDEX('O_Inputs_Growth STWs Override'!$Z$5:$Z$228,MATCH('O_Inputs_Growth STWs Final'!A550&amp;"_"&amp;'O_Inputs_Growth STWs Final'!B550&amp;"_"&amp;E550&amp;"_"&amp;F550&amp;"_"&amp;U550,'O_Inputs_Growth STWs Override'!$AA$5:$AA$228,0)),'O_Inputs_Growth STWs'!V550)</f>
        <v>7.0918009668783197</v>
      </c>
      <c r="W550" s="73" t="str">
        <f t="shared" si="8"/>
        <v>UUWWWTW0025_Capex</v>
      </c>
    </row>
    <row r="551" spans="1:23">
      <c r="A551" s="65" t="s">
        <v>90</v>
      </c>
      <c r="B551" s="65" t="s">
        <v>80</v>
      </c>
      <c r="C551" s="65" t="s">
        <v>81</v>
      </c>
      <c r="D551" s="67">
        <v>7.7845813037663296</v>
      </c>
      <c r="E551" s="65" t="s">
        <v>110</v>
      </c>
      <c r="F551" s="65" t="s">
        <v>66</v>
      </c>
      <c r="G551" s="65" t="s">
        <v>111</v>
      </c>
      <c r="H551" s="65" t="s">
        <v>51</v>
      </c>
      <c r="I551" s="65" t="s">
        <v>86</v>
      </c>
      <c r="J551" s="65" t="s">
        <v>53</v>
      </c>
      <c r="K551" s="65" t="s">
        <v>54</v>
      </c>
      <c r="L551" s="66">
        <v>46155</v>
      </c>
      <c r="M551" s="65" t="s">
        <v>55</v>
      </c>
      <c r="N551" s="65" t="s">
        <v>48</v>
      </c>
      <c r="O551" s="65" t="s">
        <v>56</v>
      </c>
      <c r="P551" s="65" t="s">
        <v>87</v>
      </c>
      <c r="Q551" s="65" t="s">
        <v>107</v>
      </c>
      <c r="R551" s="65" t="s">
        <v>108</v>
      </c>
      <c r="S551" s="65" t="s">
        <v>87</v>
      </c>
      <c r="T551" s="65" t="s">
        <v>87</v>
      </c>
      <c r="U551" s="65" t="s">
        <v>205</v>
      </c>
      <c r="V551" s="67">
        <f>IF(AND(A551="ANH",D551&gt;0),INDEX('O_Inputs_Growth STWs Override'!$Z$5:$Z$228,MATCH('O_Inputs_Growth STWs Final'!A551&amp;"_"&amp;'O_Inputs_Growth STWs Final'!B551&amp;"_"&amp;E551&amp;"_"&amp;F551&amp;"_"&amp;U551,'O_Inputs_Growth STWs Override'!$AA$5:$AA$228,0)),'O_Inputs_Growth STWs'!V551)</f>
        <v>7.7845813037663296</v>
      </c>
      <c r="W551" s="73" t="str">
        <f t="shared" si="8"/>
        <v>UUWWWTW0033_Capex</v>
      </c>
    </row>
    <row r="552" spans="1:23">
      <c r="A552" s="65" t="s">
        <v>90</v>
      </c>
      <c r="B552" s="65" t="s">
        <v>80</v>
      </c>
      <c r="C552" s="65" t="s">
        <v>81</v>
      </c>
      <c r="D552" s="67">
        <v>7.9377648596248296</v>
      </c>
      <c r="E552" s="65" t="s">
        <v>68</v>
      </c>
      <c r="F552" s="65" t="s">
        <v>66</v>
      </c>
      <c r="G552" s="65" t="s">
        <v>50</v>
      </c>
      <c r="H552" s="65" t="s">
        <v>51</v>
      </c>
      <c r="I552" s="65" t="s">
        <v>86</v>
      </c>
      <c r="J552" s="65" t="s">
        <v>53</v>
      </c>
      <c r="K552" s="65" t="s">
        <v>54</v>
      </c>
      <c r="L552" s="66">
        <v>46155</v>
      </c>
      <c r="M552" s="65" t="s">
        <v>55</v>
      </c>
      <c r="N552" s="65" t="s">
        <v>48</v>
      </c>
      <c r="O552" s="65" t="s">
        <v>56</v>
      </c>
      <c r="P552" s="65" t="s">
        <v>87</v>
      </c>
      <c r="Q552" s="65" t="s">
        <v>107</v>
      </c>
      <c r="R552" s="65" t="s">
        <v>108</v>
      </c>
      <c r="S552" s="65" t="s">
        <v>87</v>
      </c>
      <c r="T552" s="65" t="s">
        <v>87</v>
      </c>
      <c r="U552" s="65" t="s">
        <v>203</v>
      </c>
      <c r="V552" s="67">
        <f>IF(AND(A552="ANH",D552&gt;0),INDEX('O_Inputs_Growth STWs Override'!$Z$5:$Z$228,MATCH('O_Inputs_Growth STWs Final'!A552&amp;"_"&amp;'O_Inputs_Growth STWs Final'!B552&amp;"_"&amp;E552&amp;"_"&amp;F552&amp;"_"&amp;U552,'O_Inputs_Growth STWs Override'!$AA$5:$AA$228,0)),'O_Inputs_Growth STWs'!V552)</f>
        <v>7.9377648596248296</v>
      </c>
      <c r="W552" s="73" t="str">
        <f t="shared" si="8"/>
        <v>UUWWWTW0031_Capex</v>
      </c>
    </row>
    <row r="553" spans="1:23">
      <c r="A553" s="65" t="s">
        <v>90</v>
      </c>
      <c r="B553" s="65" t="s">
        <v>80</v>
      </c>
      <c r="C553" s="65" t="s">
        <v>81</v>
      </c>
      <c r="D553" s="67">
        <v>8.4213342898427292</v>
      </c>
      <c r="E553" s="65" t="s">
        <v>67</v>
      </c>
      <c r="F553" s="65" t="s">
        <v>66</v>
      </c>
      <c r="G553" s="65" t="s">
        <v>50</v>
      </c>
      <c r="H553" s="65" t="s">
        <v>51</v>
      </c>
      <c r="I553" s="65" t="s">
        <v>86</v>
      </c>
      <c r="J553" s="65" t="s">
        <v>53</v>
      </c>
      <c r="K553" s="65" t="s">
        <v>54</v>
      </c>
      <c r="L553" s="66">
        <v>46155</v>
      </c>
      <c r="M553" s="65" t="s">
        <v>55</v>
      </c>
      <c r="N553" s="65" t="s">
        <v>48</v>
      </c>
      <c r="O553" s="65" t="s">
        <v>56</v>
      </c>
      <c r="P553" s="65" t="s">
        <v>87</v>
      </c>
      <c r="Q553" s="65" t="s">
        <v>107</v>
      </c>
      <c r="R553" s="65" t="s">
        <v>108</v>
      </c>
      <c r="S553" s="65" t="s">
        <v>87</v>
      </c>
      <c r="T553" s="65" t="s">
        <v>87</v>
      </c>
      <c r="U553" s="65" t="s">
        <v>205</v>
      </c>
      <c r="V553" s="67">
        <f>IF(AND(A553="ANH",D553&gt;0),INDEX('O_Inputs_Growth STWs Override'!$Z$5:$Z$228,MATCH('O_Inputs_Growth STWs Final'!A553&amp;"_"&amp;'O_Inputs_Growth STWs Final'!B553&amp;"_"&amp;E553&amp;"_"&amp;F553&amp;"_"&amp;U553,'O_Inputs_Growth STWs Override'!$AA$5:$AA$228,0)),'O_Inputs_Growth STWs'!V553)</f>
        <v>8.4213342898427292</v>
      </c>
      <c r="W553" s="73" t="str">
        <f t="shared" si="8"/>
        <v>UUWWWTW0033_Capex</v>
      </c>
    </row>
    <row r="554" spans="1:23">
      <c r="A554" s="65" t="s">
        <v>90</v>
      </c>
      <c r="B554" s="65" t="s">
        <v>80</v>
      </c>
      <c r="C554" s="65" t="s">
        <v>81</v>
      </c>
      <c r="D554" s="67">
        <v>91.430556243366098</v>
      </c>
      <c r="E554" s="65" t="s">
        <v>69</v>
      </c>
      <c r="F554" s="65" t="s">
        <v>66</v>
      </c>
      <c r="G554" s="65" t="s">
        <v>50</v>
      </c>
      <c r="H554" s="65" t="s">
        <v>51</v>
      </c>
      <c r="I554" s="65" t="s">
        <v>52</v>
      </c>
      <c r="J554" s="65" t="s">
        <v>53</v>
      </c>
      <c r="K554" s="65" t="s">
        <v>54</v>
      </c>
      <c r="L554" s="66">
        <v>46155</v>
      </c>
      <c r="M554" s="65" t="s">
        <v>55</v>
      </c>
      <c r="N554" s="65" t="s">
        <v>48</v>
      </c>
      <c r="O554" s="65" t="s">
        <v>56</v>
      </c>
      <c r="P554" s="65" t="s">
        <v>87</v>
      </c>
      <c r="Q554" s="65" t="s">
        <v>107</v>
      </c>
      <c r="R554" s="65" t="s">
        <v>108</v>
      </c>
      <c r="S554" s="65" t="s">
        <v>87</v>
      </c>
      <c r="T554" s="65" t="s">
        <v>87</v>
      </c>
      <c r="U554" s="65" t="s">
        <v>64</v>
      </c>
      <c r="V554" s="67">
        <f>IF(AND(A554="ANH",D554&gt;0),INDEX('O_Inputs_Growth STWs Override'!$Z$5:$Z$228,MATCH('O_Inputs_Growth STWs Final'!A554&amp;"_"&amp;'O_Inputs_Growth STWs Final'!B554&amp;"_"&amp;E554&amp;"_"&amp;F554&amp;"_"&amp;U554,'O_Inputs_Growth STWs Override'!$AA$5:$AA$228,0)),'O_Inputs_Growth STWs'!V554)</f>
        <v>91.430556243366098</v>
      </c>
      <c r="W554" s="73" t="str">
        <f t="shared" si="8"/>
        <v>TOT_Capex</v>
      </c>
    </row>
    <row r="555" spans="1:23">
      <c r="A555" s="65" t="s">
        <v>90</v>
      </c>
      <c r="B555" s="65" t="s">
        <v>113</v>
      </c>
      <c r="C555" s="65" t="s">
        <v>114</v>
      </c>
      <c r="D555" s="67">
        <v>1044.835</v>
      </c>
      <c r="E555" s="65" t="s">
        <v>48</v>
      </c>
      <c r="F555" s="65" t="s">
        <v>49</v>
      </c>
      <c r="G555" s="65" t="s">
        <v>50</v>
      </c>
      <c r="H555" s="65" t="s">
        <v>51</v>
      </c>
      <c r="I555" s="65" t="s">
        <v>86</v>
      </c>
      <c r="J555" s="65" t="s">
        <v>53</v>
      </c>
      <c r="K555" s="65" t="s">
        <v>115</v>
      </c>
      <c r="L555" s="66">
        <v>46155</v>
      </c>
      <c r="M555" s="65" t="s">
        <v>55</v>
      </c>
      <c r="N555" s="65" t="s">
        <v>48</v>
      </c>
      <c r="O555" s="65" t="s">
        <v>56</v>
      </c>
      <c r="P555" s="65" t="s">
        <v>87</v>
      </c>
      <c r="Q555" s="65" t="s">
        <v>107</v>
      </c>
      <c r="R555" s="65" t="s">
        <v>108</v>
      </c>
      <c r="S555" s="65" t="s">
        <v>87</v>
      </c>
      <c r="T555" s="65" t="s">
        <v>87</v>
      </c>
      <c r="U555" s="65" t="s">
        <v>175</v>
      </c>
      <c r="V555" s="67">
        <f>IF(AND(A555="ANH",D555&gt;0),INDEX('O_Inputs_Growth STWs Override'!$Z$5:$Z$228,MATCH('O_Inputs_Growth STWs Final'!A555&amp;"_"&amp;'O_Inputs_Growth STWs Final'!B555&amp;"_"&amp;E555&amp;"_"&amp;F555&amp;"_"&amp;U555,'O_Inputs_Growth STWs Override'!$AA$5:$AA$228,0)),'O_Inputs_Growth STWs'!V555)</f>
        <v>1044.835</v>
      </c>
      <c r="W555" s="73" t="str">
        <f t="shared" si="8"/>
        <v>UUWWWTW0003_Population equivalent</v>
      </c>
    </row>
    <row r="556" spans="1:23">
      <c r="A556" s="65" t="s">
        <v>90</v>
      </c>
      <c r="B556" s="65" t="s">
        <v>113</v>
      </c>
      <c r="C556" s="65" t="s">
        <v>114</v>
      </c>
      <c r="D556" s="67">
        <v>10465.735000000001</v>
      </c>
      <c r="E556" s="65" t="s">
        <v>48</v>
      </c>
      <c r="F556" s="65" t="s">
        <v>49</v>
      </c>
      <c r="G556" s="65" t="s">
        <v>50</v>
      </c>
      <c r="H556" s="65" t="s">
        <v>51</v>
      </c>
      <c r="I556" s="65" t="s">
        <v>86</v>
      </c>
      <c r="J556" s="65" t="s">
        <v>53</v>
      </c>
      <c r="K556" s="65" t="s">
        <v>115</v>
      </c>
      <c r="L556" s="66">
        <v>46155</v>
      </c>
      <c r="M556" s="65" t="s">
        <v>55</v>
      </c>
      <c r="N556" s="65" t="s">
        <v>48</v>
      </c>
      <c r="O556" s="65" t="s">
        <v>56</v>
      </c>
      <c r="P556" s="65" t="s">
        <v>87</v>
      </c>
      <c r="Q556" s="65" t="s">
        <v>107</v>
      </c>
      <c r="R556" s="65" t="s">
        <v>108</v>
      </c>
      <c r="S556" s="65" t="s">
        <v>87</v>
      </c>
      <c r="T556" s="65" t="s">
        <v>87</v>
      </c>
      <c r="U556" s="65" t="s">
        <v>173</v>
      </c>
      <c r="V556" s="67">
        <f>IF(AND(A556="ANH",D556&gt;0),INDEX('O_Inputs_Growth STWs Override'!$Z$5:$Z$228,MATCH('O_Inputs_Growth STWs Final'!A556&amp;"_"&amp;'O_Inputs_Growth STWs Final'!B556&amp;"_"&amp;E556&amp;"_"&amp;F556&amp;"_"&amp;U556,'O_Inputs_Growth STWs Override'!$AA$5:$AA$228,0)),'O_Inputs_Growth STWs'!V556)</f>
        <v>10465.735000000001</v>
      </c>
      <c r="W556" s="73" t="str">
        <f t="shared" si="8"/>
        <v>UUWWWTW0001_Population equivalent</v>
      </c>
    </row>
    <row r="557" spans="1:23">
      <c r="A557" s="65" t="s">
        <v>90</v>
      </c>
      <c r="B557" s="65" t="s">
        <v>113</v>
      </c>
      <c r="C557" s="65" t="s">
        <v>114</v>
      </c>
      <c r="D557" s="67">
        <v>10506.394</v>
      </c>
      <c r="E557" s="65" t="s">
        <v>65</v>
      </c>
      <c r="F557" s="65" t="s">
        <v>66</v>
      </c>
      <c r="G557" s="65" t="s">
        <v>50</v>
      </c>
      <c r="H557" s="65" t="s">
        <v>51</v>
      </c>
      <c r="I557" s="65" t="s">
        <v>86</v>
      </c>
      <c r="J557" s="65" t="s">
        <v>53</v>
      </c>
      <c r="K557" s="65" t="s">
        <v>115</v>
      </c>
      <c r="L557" s="66">
        <v>46155</v>
      </c>
      <c r="M557" s="65" t="s">
        <v>55</v>
      </c>
      <c r="N557" s="65" t="s">
        <v>48</v>
      </c>
      <c r="O557" s="65" t="s">
        <v>56</v>
      </c>
      <c r="P557" s="65" t="s">
        <v>87</v>
      </c>
      <c r="Q557" s="65" t="s">
        <v>107</v>
      </c>
      <c r="R557" s="65" t="s">
        <v>108</v>
      </c>
      <c r="S557" s="65" t="s">
        <v>87</v>
      </c>
      <c r="T557" s="65" t="s">
        <v>87</v>
      </c>
      <c r="U557" s="65" t="s">
        <v>173</v>
      </c>
      <c r="V557" s="67">
        <f>IF(AND(A557="ANH",D557&gt;0),INDEX('O_Inputs_Growth STWs Override'!$Z$5:$Z$228,MATCH('O_Inputs_Growth STWs Final'!A557&amp;"_"&amp;'O_Inputs_Growth STWs Final'!B557&amp;"_"&amp;E557&amp;"_"&amp;F557&amp;"_"&amp;U557,'O_Inputs_Growth STWs Override'!$AA$5:$AA$228,0)),'O_Inputs_Growth STWs'!V557)</f>
        <v>10506.394</v>
      </c>
      <c r="W557" s="73" t="str">
        <f t="shared" si="8"/>
        <v>UUWWWTW0001_Population equivalent</v>
      </c>
    </row>
    <row r="558" spans="1:23">
      <c r="A558" s="65" t="s">
        <v>90</v>
      </c>
      <c r="B558" s="65" t="s">
        <v>113</v>
      </c>
      <c r="C558" s="65" t="s">
        <v>114</v>
      </c>
      <c r="D558" s="67">
        <v>10550.303</v>
      </c>
      <c r="E558" s="65" t="s">
        <v>67</v>
      </c>
      <c r="F558" s="65" t="s">
        <v>66</v>
      </c>
      <c r="G558" s="65" t="s">
        <v>50</v>
      </c>
      <c r="H558" s="65" t="s">
        <v>51</v>
      </c>
      <c r="I558" s="65" t="s">
        <v>86</v>
      </c>
      <c r="J558" s="65" t="s">
        <v>53</v>
      </c>
      <c r="K558" s="65" t="s">
        <v>115</v>
      </c>
      <c r="L558" s="66">
        <v>46155</v>
      </c>
      <c r="M558" s="65" t="s">
        <v>55</v>
      </c>
      <c r="N558" s="65" t="s">
        <v>48</v>
      </c>
      <c r="O558" s="65" t="s">
        <v>56</v>
      </c>
      <c r="P558" s="65" t="s">
        <v>87</v>
      </c>
      <c r="Q558" s="65" t="s">
        <v>107</v>
      </c>
      <c r="R558" s="65" t="s">
        <v>108</v>
      </c>
      <c r="S558" s="65" t="s">
        <v>87</v>
      </c>
      <c r="T558" s="65" t="s">
        <v>87</v>
      </c>
      <c r="U558" s="65" t="s">
        <v>173</v>
      </c>
      <c r="V558" s="67">
        <f>IF(AND(A558="ANH",D558&gt;0),INDEX('O_Inputs_Growth STWs Override'!$Z$5:$Z$228,MATCH('O_Inputs_Growth STWs Final'!A558&amp;"_"&amp;'O_Inputs_Growth STWs Final'!B558&amp;"_"&amp;E558&amp;"_"&amp;F558&amp;"_"&amp;U558,'O_Inputs_Growth STWs Override'!$AA$5:$AA$228,0)),'O_Inputs_Growth STWs'!V558)</f>
        <v>10550.303</v>
      </c>
      <c r="W558" s="73" t="str">
        <f t="shared" si="8"/>
        <v>UUWWWTW0001_Population equivalent</v>
      </c>
    </row>
    <row r="559" spans="1:23">
      <c r="A559" s="65" t="s">
        <v>90</v>
      </c>
      <c r="B559" s="65" t="s">
        <v>113</v>
      </c>
      <c r="C559" s="65" t="s">
        <v>114</v>
      </c>
      <c r="D559" s="67">
        <v>1057.3309999999999</v>
      </c>
      <c r="E559" s="65" t="s">
        <v>65</v>
      </c>
      <c r="F559" s="65" t="s">
        <v>66</v>
      </c>
      <c r="G559" s="65" t="s">
        <v>50</v>
      </c>
      <c r="H559" s="65" t="s">
        <v>51</v>
      </c>
      <c r="I559" s="65" t="s">
        <v>86</v>
      </c>
      <c r="J559" s="65" t="s">
        <v>53</v>
      </c>
      <c r="K559" s="65" t="s">
        <v>115</v>
      </c>
      <c r="L559" s="66">
        <v>46155</v>
      </c>
      <c r="M559" s="65" t="s">
        <v>55</v>
      </c>
      <c r="N559" s="65" t="s">
        <v>48</v>
      </c>
      <c r="O559" s="65" t="s">
        <v>56</v>
      </c>
      <c r="P559" s="65" t="s">
        <v>87</v>
      </c>
      <c r="Q559" s="65" t="s">
        <v>107</v>
      </c>
      <c r="R559" s="65" t="s">
        <v>108</v>
      </c>
      <c r="S559" s="65" t="s">
        <v>87</v>
      </c>
      <c r="T559" s="65" t="s">
        <v>87</v>
      </c>
      <c r="U559" s="65" t="s">
        <v>175</v>
      </c>
      <c r="V559" s="67">
        <f>IF(AND(A559="ANH",D559&gt;0),INDEX('O_Inputs_Growth STWs Override'!$Z$5:$Z$228,MATCH('O_Inputs_Growth STWs Final'!A559&amp;"_"&amp;'O_Inputs_Growth STWs Final'!B559&amp;"_"&amp;E559&amp;"_"&amp;F559&amp;"_"&amp;U559,'O_Inputs_Growth STWs Override'!$AA$5:$AA$228,0)),'O_Inputs_Growth STWs'!V559)</f>
        <v>1057.3309999999999</v>
      </c>
      <c r="W559" s="73" t="str">
        <f t="shared" si="8"/>
        <v>UUWWWTW0003_Population equivalent</v>
      </c>
    </row>
    <row r="560" spans="1:23">
      <c r="A560" s="65" t="s">
        <v>90</v>
      </c>
      <c r="B560" s="65" t="s">
        <v>113</v>
      </c>
      <c r="C560" s="65" t="s">
        <v>114</v>
      </c>
      <c r="D560" s="67">
        <v>1069.8679999999999</v>
      </c>
      <c r="E560" s="65" t="s">
        <v>67</v>
      </c>
      <c r="F560" s="65" t="s">
        <v>66</v>
      </c>
      <c r="G560" s="65" t="s">
        <v>50</v>
      </c>
      <c r="H560" s="65" t="s">
        <v>51</v>
      </c>
      <c r="I560" s="65" t="s">
        <v>86</v>
      </c>
      <c r="J560" s="65" t="s">
        <v>53</v>
      </c>
      <c r="K560" s="65" t="s">
        <v>115</v>
      </c>
      <c r="L560" s="66">
        <v>46155</v>
      </c>
      <c r="M560" s="65" t="s">
        <v>55</v>
      </c>
      <c r="N560" s="65" t="s">
        <v>48</v>
      </c>
      <c r="O560" s="65" t="s">
        <v>56</v>
      </c>
      <c r="P560" s="65" t="s">
        <v>87</v>
      </c>
      <c r="Q560" s="65" t="s">
        <v>107</v>
      </c>
      <c r="R560" s="65" t="s">
        <v>108</v>
      </c>
      <c r="S560" s="65" t="s">
        <v>87</v>
      </c>
      <c r="T560" s="65" t="s">
        <v>87</v>
      </c>
      <c r="U560" s="65" t="s">
        <v>175</v>
      </c>
      <c r="V560" s="67">
        <f>IF(AND(A560="ANH",D560&gt;0),INDEX('O_Inputs_Growth STWs Override'!$Z$5:$Z$228,MATCH('O_Inputs_Growth STWs Final'!A560&amp;"_"&amp;'O_Inputs_Growth STWs Final'!B560&amp;"_"&amp;E560&amp;"_"&amp;F560&amp;"_"&amp;U560,'O_Inputs_Growth STWs Override'!$AA$5:$AA$228,0)),'O_Inputs_Growth STWs'!V560)</f>
        <v>1069.8679999999999</v>
      </c>
      <c r="W560" s="73" t="str">
        <f t="shared" si="8"/>
        <v>UUWWWTW0003_Population equivalent</v>
      </c>
    </row>
    <row r="561" spans="1:23">
      <c r="A561" s="65" t="s">
        <v>90</v>
      </c>
      <c r="B561" s="65" t="s">
        <v>113</v>
      </c>
      <c r="C561" s="65" t="s">
        <v>114</v>
      </c>
      <c r="D561" s="67">
        <v>1137685.1270000001</v>
      </c>
      <c r="E561" s="65" t="s">
        <v>48</v>
      </c>
      <c r="F561" s="65" t="s">
        <v>49</v>
      </c>
      <c r="G561" s="65" t="s">
        <v>50</v>
      </c>
      <c r="H561" s="65" t="s">
        <v>51</v>
      </c>
      <c r="I561" s="65" t="s">
        <v>52</v>
      </c>
      <c r="J561" s="65" t="s">
        <v>53</v>
      </c>
      <c r="K561" s="65" t="s">
        <v>115</v>
      </c>
      <c r="L561" s="66">
        <v>46155</v>
      </c>
      <c r="M561" s="65" t="s">
        <v>55</v>
      </c>
      <c r="N561" s="65" t="s">
        <v>48</v>
      </c>
      <c r="O561" s="65" t="s">
        <v>56</v>
      </c>
      <c r="P561" s="65" t="s">
        <v>87</v>
      </c>
      <c r="Q561" s="65" t="s">
        <v>107</v>
      </c>
      <c r="R561" s="65" t="s">
        <v>108</v>
      </c>
      <c r="S561" s="65" t="s">
        <v>87</v>
      </c>
      <c r="T561" s="65" t="s">
        <v>87</v>
      </c>
      <c r="U561" s="65" t="s">
        <v>64</v>
      </c>
      <c r="V561" s="67">
        <f>IF(AND(A561="ANH",D561&gt;0),INDEX('O_Inputs_Growth STWs Override'!$Z$5:$Z$228,MATCH('O_Inputs_Growth STWs Final'!A561&amp;"_"&amp;'O_Inputs_Growth STWs Final'!B561&amp;"_"&amp;E561&amp;"_"&amp;F561&amp;"_"&amp;U561,'O_Inputs_Growth STWs Override'!$AA$5:$AA$228,0)),'O_Inputs_Growth STWs'!V561)</f>
        <v>1137685.1270000001</v>
      </c>
      <c r="W561" s="73" t="str">
        <f t="shared" si="8"/>
        <v>TOT_Population equivalent</v>
      </c>
    </row>
    <row r="562" spans="1:23">
      <c r="A562" s="65" t="s">
        <v>90</v>
      </c>
      <c r="B562" s="65" t="s">
        <v>113</v>
      </c>
      <c r="C562" s="65" t="s">
        <v>114</v>
      </c>
      <c r="D562" s="67">
        <v>11438.821</v>
      </c>
      <c r="E562" s="65" t="s">
        <v>48</v>
      </c>
      <c r="F562" s="65" t="s">
        <v>49</v>
      </c>
      <c r="G562" s="65" t="s">
        <v>50</v>
      </c>
      <c r="H562" s="65" t="s">
        <v>51</v>
      </c>
      <c r="I562" s="65" t="s">
        <v>86</v>
      </c>
      <c r="J562" s="65" t="s">
        <v>53</v>
      </c>
      <c r="K562" s="65" t="s">
        <v>115</v>
      </c>
      <c r="L562" s="66">
        <v>46155</v>
      </c>
      <c r="M562" s="65" t="s">
        <v>55</v>
      </c>
      <c r="N562" s="65" t="s">
        <v>48</v>
      </c>
      <c r="O562" s="65" t="s">
        <v>56</v>
      </c>
      <c r="P562" s="65" t="s">
        <v>87</v>
      </c>
      <c r="Q562" s="65" t="s">
        <v>107</v>
      </c>
      <c r="R562" s="65" t="s">
        <v>108</v>
      </c>
      <c r="S562" s="65" t="s">
        <v>87</v>
      </c>
      <c r="T562" s="65" t="s">
        <v>87</v>
      </c>
      <c r="U562" s="65" t="s">
        <v>187</v>
      </c>
      <c r="V562" s="67">
        <f>IF(AND(A562="ANH",D562&gt;0),INDEX('O_Inputs_Growth STWs Override'!$Z$5:$Z$228,MATCH('O_Inputs_Growth STWs Final'!A562&amp;"_"&amp;'O_Inputs_Growth STWs Final'!B562&amp;"_"&amp;E562&amp;"_"&amp;F562&amp;"_"&amp;U562,'O_Inputs_Growth STWs Override'!$AA$5:$AA$228,0)),'O_Inputs_Growth STWs'!V562)</f>
        <v>11438.821</v>
      </c>
      <c r="W562" s="73" t="str">
        <f t="shared" si="8"/>
        <v>UUWWWTW0015_Population equivalent</v>
      </c>
    </row>
    <row r="563" spans="1:23">
      <c r="A563" s="65" t="s">
        <v>90</v>
      </c>
      <c r="B563" s="65" t="s">
        <v>113</v>
      </c>
      <c r="C563" s="65" t="s">
        <v>114</v>
      </c>
      <c r="D563" s="67">
        <v>1144886.6629999999</v>
      </c>
      <c r="E563" s="65" t="s">
        <v>65</v>
      </c>
      <c r="F563" s="65" t="s">
        <v>66</v>
      </c>
      <c r="G563" s="65" t="s">
        <v>50</v>
      </c>
      <c r="H563" s="65" t="s">
        <v>51</v>
      </c>
      <c r="I563" s="65" t="s">
        <v>52</v>
      </c>
      <c r="J563" s="65" t="s">
        <v>53</v>
      </c>
      <c r="K563" s="65" t="s">
        <v>115</v>
      </c>
      <c r="L563" s="66">
        <v>46155</v>
      </c>
      <c r="M563" s="65" t="s">
        <v>55</v>
      </c>
      <c r="N563" s="65" t="s">
        <v>48</v>
      </c>
      <c r="O563" s="65" t="s">
        <v>56</v>
      </c>
      <c r="P563" s="65" t="s">
        <v>87</v>
      </c>
      <c r="Q563" s="65" t="s">
        <v>107</v>
      </c>
      <c r="R563" s="65" t="s">
        <v>108</v>
      </c>
      <c r="S563" s="65" t="s">
        <v>87</v>
      </c>
      <c r="T563" s="65" t="s">
        <v>87</v>
      </c>
      <c r="U563" s="65" t="s">
        <v>64</v>
      </c>
      <c r="V563" s="67">
        <f>IF(AND(A563="ANH",D563&gt;0),INDEX('O_Inputs_Growth STWs Override'!$Z$5:$Z$228,MATCH('O_Inputs_Growth STWs Final'!A563&amp;"_"&amp;'O_Inputs_Growth STWs Final'!B563&amp;"_"&amp;E563&amp;"_"&amp;F563&amp;"_"&amp;U563,'O_Inputs_Growth STWs Override'!$AA$5:$AA$228,0)),'O_Inputs_Growth STWs'!V563)</f>
        <v>1144886.6629999999</v>
      </c>
      <c r="W563" s="73" t="str">
        <f t="shared" si="8"/>
        <v>TOT_Population equivalent</v>
      </c>
    </row>
    <row r="564" spans="1:23">
      <c r="A564" s="65" t="s">
        <v>90</v>
      </c>
      <c r="B564" s="65" t="s">
        <v>113</v>
      </c>
      <c r="C564" s="65" t="s">
        <v>114</v>
      </c>
      <c r="D564" s="67">
        <v>1152287.3199999901</v>
      </c>
      <c r="E564" s="65" t="s">
        <v>67</v>
      </c>
      <c r="F564" s="65" t="s">
        <v>66</v>
      </c>
      <c r="G564" s="65" t="s">
        <v>50</v>
      </c>
      <c r="H564" s="65" t="s">
        <v>51</v>
      </c>
      <c r="I564" s="65" t="s">
        <v>52</v>
      </c>
      <c r="J564" s="65" t="s">
        <v>53</v>
      </c>
      <c r="K564" s="65" t="s">
        <v>115</v>
      </c>
      <c r="L564" s="66">
        <v>46155</v>
      </c>
      <c r="M564" s="65" t="s">
        <v>55</v>
      </c>
      <c r="N564" s="65" t="s">
        <v>48</v>
      </c>
      <c r="O564" s="65" t="s">
        <v>56</v>
      </c>
      <c r="P564" s="65" t="s">
        <v>87</v>
      </c>
      <c r="Q564" s="65" t="s">
        <v>107</v>
      </c>
      <c r="R564" s="65" t="s">
        <v>108</v>
      </c>
      <c r="S564" s="65" t="s">
        <v>87</v>
      </c>
      <c r="T564" s="65" t="s">
        <v>87</v>
      </c>
      <c r="U564" s="65" t="s">
        <v>64</v>
      </c>
      <c r="V564" s="67">
        <f>IF(AND(A564="ANH",D564&gt;0),INDEX('O_Inputs_Growth STWs Override'!$Z$5:$Z$228,MATCH('O_Inputs_Growth STWs Final'!A564&amp;"_"&amp;'O_Inputs_Growth STWs Final'!B564&amp;"_"&amp;E564&amp;"_"&amp;F564&amp;"_"&amp;U564,'O_Inputs_Growth STWs Override'!$AA$5:$AA$228,0)),'O_Inputs_Growth STWs'!V564)</f>
        <v>1152287.3199999901</v>
      </c>
      <c r="W564" s="73" t="str">
        <f t="shared" si="8"/>
        <v>TOT_Population equivalent</v>
      </c>
    </row>
    <row r="565" spans="1:23">
      <c r="A565" s="65" t="s">
        <v>90</v>
      </c>
      <c r="B565" s="65" t="s">
        <v>113</v>
      </c>
      <c r="C565" s="65" t="s">
        <v>114</v>
      </c>
      <c r="D565" s="67">
        <v>11562.9</v>
      </c>
      <c r="E565" s="65" t="s">
        <v>65</v>
      </c>
      <c r="F565" s="65" t="s">
        <v>66</v>
      </c>
      <c r="G565" s="65" t="s">
        <v>50</v>
      </c>
      <c r="H565" s="65" t="s">
        <v>51</v>
      </c>
      <c r="I565" s="65" t="s">
        <v>86</v>
      </c>
      <c r="J565" s="65" t="s">
        <v>53</v>
      </c>
      <c r="K565" s="65" t="s">
        <v>115</v>
      </c>
      <c r="L565" s="66">
        <v>46155</v>
      </c>
      <c r="M565" s="65" t="s">
        <v>55</v>
      </c>
      <c r="N565" s="65" t="s">
        <v>48</v>
      </c>
      <c r="O565" s="65" t="s">
        <v>56</v>
      </c>
      <c r="P565" s="65" t="s">
        <v>87</v>
      </c>
      <c r="Q565" s="65" t="s">
        <v>107</v>
      </c>
      <c r="R565" s="65" t="s">
        <v>108</v>
      </c>
      <c r="S565" s="65" t="s">
        <v>87</v>
      </c>
      <c r="T565" s="65" t="s">
        <v>87</v>
      </c>
      <c r="U565" s="65" t="s">
        <v>187</v>
      </c>
      <c r="V565" s="67">
        <f>IF(AND(A565="ANH",D565&gt;0),INDEX('O_Inputs_Growth STWs Override'!$Z$5:$Z$228,MATCH('O_Inputs_Growth STWs Final'!A565&amp;"_"&amp;'O_Inputs_Growth STWs Final'!B565&amp;"_"&amp;E565&amp;"_"&amp;F565&amp;"_"&amp;U565,'O_Inputs_Growth STWs Override'!$AA$5:$AA$228,0)),'O_Inputs_Growth STWs'!V565)</f>
        <v>11562.9</v>
      </c>
      <c r="W565" s="73" t="str">
        <f t="shared" si="8"/>
        <v>UUWWWTW0015_Population equivalent</v>
      </c>
    </row>
    <row r="566" spans="1:23">
      <c r="A566" s="65" t="s">
        <v>90</v>
      </c>
      <c r="B566" s="65" t="s">
        <v>113</v>
      </c>
      <c r="C566" s="65" t="s">
        <v>114</v>
      </c>
      <c r="D566" s="67">
        <v>11683.596</v>
      </c>
      <c r="E566" s="65" t="s">
        <v>67</v>
      </c>
      <c r="F566" s="65" t="s">
        <v>66</v>
      </c>
      <c r="G566" s="65" t="s">
        <v>50</v>
      </c>
      <c r="H566" s="65" t="s">
        <v>51</v>
      </c>
      <c r="I566" s="65" t="s">
        <v>86</v>
      </c>
      <c r="J566" s="65" t="s">
        <v>53</v>
      </c>
      <c r="K566" s="65" t="s">
        <v>115</v>
      </c>
      <c r="L566" s="66">
        <v>46155</v>
      </c>
      <c r="M566" s="65" t="s">
        <v>55</v>
      </c>
      <c r="N566" s="65" t="s">
        <v>48</v>
      </c>
      <c r="O566" s="65" t="s">
        <v>56</v>
      </c>
      <c r="P566" s="65" t="s">
        <v>87</v>
      </c>
      <c r="Q566" s="65" t="s">
        <v>107</v>
      </c>
      <c r="R566" s="65" t="s">
        <v>108</v>
      </c>
      <c r="S566" s="65" t="s">
        <v>87</v>
      </c>
      <c r="T566" s="65" t="s">
        <v>87</v>
      </c>
      <c r="U566" s="65" t="s">
        <v>187</v>
      </c>
      <c r="V566" s="67">
        <f>IF(AND(A566="ANH",D566&gt;0),INDEX('O_Inputs_Growth STWs Override'!$Z$5:$Z$228,MATCH('O_Inputs_Growth STWs Final'!A566&amp;"_"&amp;'O_Inputs_Growth STWs Final'!B566&amp;"_"&amp;E566&amp;"_"&amp;F566&amp;"_"&amp;U566,'O_Inputs_Growth STWs Override'!$AA$5:$AA$228,0)),'O_Inputs_Growth STWs'!V566)</f>
        <v>11683.596</v>
      </c>
      <c r="W566" s="73" t="str">
        <f t="shared" si="8"/>
        <v>UUWWWTW0015_Population equivalent</v>
      </c>
    </row>
    <row r="567" spans="1:23">
      <c r="A567" s="65" t="s">
        <v>90</v>
      </c>
      <c r="B567" s="65" t="s">
        <v>113</v>
      </c>
      <c r="C567" s="65" t="s">
        <v>114</v>
      </c>
      <c r="D567" s="67">
        <v>1178.1880000000001</v>
      </c>
      <c r="E567" s="65" t="s">
        <v>48</v>
      </c>
      <c r="F567" s="65" t="s">
        <v>49</v>
      </c>
      <c r="G567" s="65" t="s">
        <v>50</v>
      </c>
      <c r="H567" s="65" t="s">
        <v>51</v>
      </c>
      <c r="I567" s="65" t="s">
        <v>86</v>
      </c>
      <c r="J567" s="65" t="s">
        <v>53</v>
      </c>
      <c r="K567" s="65" t="s">
        <v>115</v>
      </c>
      <c r="L567" s="66">
        <v>46155</v>
      </c>
      <c r="M567" s="65" t="s">
        <v>55</v>
      </c>
      <c r="N567" s="65" t="s">
        <v>48</v>
      </c>
      <c r="O567" s="65" t="s">
        <v>56</v>
      </c>
      <c r="P567" s="65" t="s">
        <v>87</v>
      </c>
      <c r="Q567" s="65" t="s">
        <v>107</v>
      </c>
      <c r="R567" s="65" t="s">
        <v>108</v>
      </c>
      <c r="S567" s="65" t="s">
        <v>87</v>
      </c>
      <c r="T567" s="65" t="s">
        <v>87</v>
      </c>
      <c r="U567" s="65" t="s">
        <v>186</v>
      </c>
      <c r="V567" s="67">
        <f>IF(AND(A567="ANH",D567&gt;0),INDEX('O_Inputs_Growth STWs Override'!$Z$5:$Z$228,MATCH('O_Inputs_Growth STWs Final'!A567&amp;"_"&amp;'O_Inputs_Growth STWs Final'!B567&amp;"_"&amp;E567&amp;"_"&amp;F567&amp;"_"&amp;U567,'O_Inputs_Growth STWs Override'!$AA$5:$AA$228,0)),'O_Inputs_Growth STWs'!V567)</f>
        <v>1178.1880000000001</v>
      </c>
      <c r="W567" s="73" t="str">
        <f t="shared" si="8"/>
        <v>UUWWWTW0014_Population equivalent</v>
      </c>
    </row>
    <row r="568" spans="1:23">
      <c r="A568" s="65" t="s">
        <v>90</v>
      </c>
      <c r="B568" s="65" t="s">
        <v>113</v>
      </c>
      <c r="C568" s="65" t="s">
        <v>114</v>
      </c>
      <c r="D568" s="67">
        <v>1229.135</v>
      </c>
      <c r="E568" s="65" t="s">
        <v>65</v>
      </c>
      <c r="F568" s="65" t="s">
        <v>66</v>
      </c>
      <c r="G568" s="65" t="s">
        <v>50</v>
      </c>
      <c r="H568" s="65" t="s">
        <v>51</v>
      </c>
      <c r="I568" s="65" t="s">
        <v>86</v>
      </c>
      <c r="J568" s="65" t="s">
        <v>53</v>
      </c>
      <c r="K568" s="65" t="s">
        <v>115</v>
      </c>
      <c r="L568" s="66">
        <v>46155</v>
      </c>
      <c r="M568" s="65" t="s">
        <v>55</v>
      </c>
      <c r="N568" s="65" t="s">
        <v>48</v>
      </c>
      <c r="O568" s="65" t="s">
        <v>56</v>
      </c>
      <c r="P568" s="65" t="s">
        <v>87</v>
      </c>
      <c r="Q568" s="65" t="s">
        <v>107</v>
      </c>
      <c r="R568" s="65" t="s">
        <v>108</v>
      </c>
      <c r="S568" s="65" t="s">
        <v>87</v>
      </c>
      <c r="T568" s="65" t="s">
        <v>87</v>
      </c>
      <c r="U568" s="65" t="s">
        <v>186</v>
      </c>
      <c r="V568" s="67">
        <f>IF(AND(A568="ANH",D568&gt;0),INDEX('O_Inputs_Growth STWs Override'!$Z$5:$Z$228,MATCH('O_Inputs_Growth STWs Final'!A568&amp;"_"&amp;'O_Inputs_Growth STWs Final'!B568&amp;"_"&amp;E568&amp;"_"&amp;F568&amp;"_"&amp;U568,'O_Inputs_Growth STWs Override'!$AA$5:$AA$228,0)),'O_Inputs_Growth STWs'!V568)</f>
        <v>1229.135</v>
      </c>
      <c r="W568" s="73" t="str">
        <f t="shared" si="8"/>
        <v>UUWWWTW0014_Population equivalent</v>
      </c>
    </row>
    <row r="569" spans="1:23">
      <c r="A569" s="65" t="s">
        <v>90</v>
      </c>
      <c r="B569" s="65" t="s">
        <v>113</v>
      </c>
      <c r="C569" s="65" t="s">
        <v>114</v>
      </c>
      <c r="D569" s="67">
        <v>1279.952</v>
      </c>
      <c r="E569" s="65" t="s">
        <v>67</v>
      </c>
      <c r="F569" s="65" t="s">
        <v>66</v>
      </c>
      <c r="G569" s="65" t="s">
        <v>50</v>
      </c>
      <c r="H569" s="65" t="s">
        <v>51</v>
      </c>
      <c r="I569" s="65" t="s">
        <v>86</v>
      </c>
      <c r="J569" s="65" t="s">
        <v>53</v>
      </c>
      <c r="K569" s="65" t="s">
        <v>115</v>
      </c>
      <c r="L569" s="66">
        <v>46155</v>
      </c>
      <c r="M569" s="65" t="s">
        <v>55</v>
      </c>
      <c r="N569" s="65" t="s">
        <v>48</v>
      </c>
      <c r="O569" s="65" t="s">
        <v>56</v>
      </c>
      <c r="P569" s="65" t="s">
        <v>87</v>
      </c>
      <c r="Q569" s="65" t="s">
        <v>107</v>
      </c>
      <c r="R569" s="65" t="s">
        <v>108</v>
      </c>
      <c r="S569" s="65" t="s">
        <v>87</v>
      </c>
      <c r="T569" s="65" t="s">
        <v>87</v>
      </c>
      <c r="U569" s="65" t="s">
        <v>186</v>
      </c>
      <c r="V569" s="67">
        <f>IF(AND(A569="ANH",D569&gt;0),INDEX('O_Inputs_Growth STWs Override'!$Z$5:$Z$228,MATCH('O_Inputs_Growth STWs Final'!A569&amp;"_"&amp;'O_Inputs_Growth STWs Final'!B569&amp;"_"&amp;E569&amp;"_"&amp;F569&amp;"_"&amp;U569,'O_Inputs_Growth STWs Override'!$AA$5:$AA$228,0)),'O_Inputs_Growth STWs'!V569)</f>
        <v>1279.952</v>
      </c>
      <c r="W569" s="73" t="str">
        <f t="shared" si="8"/>
        <v>UUWWWTW0014_Population equivalent</v>
      </c>
    </row>
    <row r="570" spans="1:23">
      <c r="A570" s="65" t="s">
        <v>90</v>
      </c>
      <c r="B570" s="65" t="s">
        <v>113</v>
      </c>
      <c r="C570" s="65" t="s">
        <v>114</v>
      </c>
      <c r="D570" s="67">
        <v>12795.913</v>
      </c>
      <c r="E570" s="65" t="s">
        <v>48</v>
      </c>
      <c r="F570" s="65" t="s">
        <v>49</v>
      </c>
      <c r="G570" s="65" t="s">
        <v>50</v>
      </c>
      <c r="H570" s="65" t="s">
        <v>51</v>
      </c>
      <c r="I570" s="65" t="s">
        <v>86</v>
      </c>
      <c r="J570" s="65" t="s">
        <v>53</v>
      </c>
      <c r="K570" s="65" t="s">
        <v>115</v>
      </c>
      <c r="L570" s="66">
        <v>46155</v>
      </c>
      <c r="M570" s="65" t="s">
        <v>55</v>
      </c>
      <c r="N570" s="65" t="s">
        <v>48</v>
      </c>
      <c r="O570" s="65" t="s">
        <v>56</v>
      </c>
      <c r="P570" s="65" t="s">
        <v>87</v>
      </c>
      <c r="Q570" s="65" t="s">
        <v>107</v>
      </c>
      <c r="R570" s="65" t="s">
        <v>108</v>
      </c>
      <c r="S570" s="65" t="s">
        <v>87</v>
      </c>
      <c r="T570" s="65" t="s">
        <v>87</v>
      </c>
      <c r="U570" s="65" t="s">
        <v>192</v>
      </c>
      <c r="V570" s="67">
        <f>IF(AND(A570="ANH",D570&gt;0),INDEX('O_Inputs_Growth STWs Override'!$Z$5:$Z$228,MATCH('O_Inputs_Growth STWs Final'!A570&amp;"_"&amp;'O_Inputs_Growth STWs Final'!B570&amp;"_"&amp;E570&amp;"_"&amp;F570&amp;"_"&amp;U570,'O_Inputs_Growth STWs Override'!$AA$5:$AA$228,0)),'O_Inputs_Growth STWs'!V570)</f>
        <v>12795.913</v>
      </c>
      <c r="W570" s="73" t="str">
        <f t="shared" si="8"/>
        <v>UUWWWTW0020_Population equivalent</v>
      </c>
    </row>
    <row r="571" spans="1:23">
      <c r="A571" s="65" t="s">
        <v>90</v>
      </c>
      <c r="B571" s="65" t="s">
        <v>113</v>
      </c>
      <c r="C571" s="65" t="s">
        <v>114</v>
      </c>
      <c r="D571" s="67">
        <v>12838.16</v>
      </c>
      <c r="E571" s="65" t="s">
        <v>65</v>
      </c>
      <c r="F571" s="65" t="s">
        <v>66</v>
      </c>
      <c r="G571" s="65" t="s">
        <v>50</v>
      </c>
      <c r="H571" s="65" t="s">
        <v>51</v>
      </c>
      <c r="I571" s="65" t="s">
        <v>86</v>
      </c>
      <c r="J571" s="65" t="s">
        <v>53</v>
      </c>
      <c r="K571" s="65" t="s">
        <v>115</v>
      </c>
      <c r="L571" s="66">
        <v>46155</v>
      </c>
      <c r="M571" s="65" t="s">
        <v>55</v>
      </c>
      <c r="N571" s="65" t="s">
        <v>48</v>
      </c>
      <c r="O571" s="65" t="s">
        <v>56</v>
      </c>
      <c r="P571" s="65" t="s">
        <v>87</v>
      </c>
      <c r="Q571" s="65" t="s">
        <v>107</v>
      </c>
      <c r="R571" s="65" t="s">
        <v>108</v>
      </c>
      <c r="S571" s="65" t="s">
        <v>87</v>
      </c>
      <c r="T571" s="65" t="s">
        <v>87</v>
      </c>
      <c r="U571" s="65" t="s">
        <v>192</v>
      </c>
      <c r="V571" s="67">
        <f>IF(AND(A571="ANH",D571&gt;0),INDEX('O_Inputs_Growth STWs Override'!$Z$5:$Z$228,MATCH('O_Inputs_Growth STWs Final'!A571&amp;"_"&amp;'O_Inputs_Growth STWs Final'!B571&amp;"_"&amp;E571&amp;"_"&amp;F571&amp;"_"&amp;U571,'O_Inputs_Growth STWs Override'!$AA$5:$AA$228,0)),'O_Inputs_Growth STWs'!V571)</f>
        <v>12838.16</v>
      </c>
      <c r="W571" s="73" t="str">
        <f t="shared" si="8"/>
        <v>UUWWWTW0020_Population equivalent</v>
      </c>
    </row>
    <row r="572" spans="1:23">
      <c r="A572" s="65" t="s">
        <v>90</v>
      </c>
      <c r="B572" s="65" t="s">
        <v>113</v>
      </c>
      <c r="C572" s="65" t="s">
        <v>114</v>
      </c>
      <c r="D572" s="67">
        <v>12884.605</v>
      </c>
      <c r="E572" s="65" t="s">
        <v>67</v>
      </c>
      <c r="F572" s="65" t="s">
        <v>66</v>
      </c>
      <c r="G572" s="65" t="s">
        <v>50</v>
      </c>
      <c r="H572" s="65" t="s">
        <v>51</v>
      </c>
      <c r="I572" s="65" t="s">
        <v>86</v>
      </c>
      <c r="J572" s="65" t="s">
        <v>53</v>
      </c>
      <c r="K572" s="65" t="s">
        <v>115</v>
      </c>
      <c r="L572" s="66">
        <v>46155</v>
      </c>
      <c r="M572" s="65" t="s">
        <v>55</v>
      </c>
      <c r="N572" s="65" t="s">
        <v>48</v>
      </c>
      <c r="O572" s="65" t="s">
        <v>56</v>
      </c>
      <c r="P572" s="65" t="s">
        <v>87</v>
      </c>
      <c r="Q572" s="65" t="s">
        <v>107</v>
      </c>
      <c r="R572" s="65" t="s">
        <v>108</v>
      </c>
      <c r="S572" s="65" t="s">
        <v>87</v>
      </c>
      <c r="T572" s="65" t="s">
        <v>87</v>
      </c>
      <c r="U572" s="65" t="s">
        <v>192</v>
      </c>
      <c r="V572" s="67">
        <f>IF(AND(A572="ANH",D572&gt;0),INDEX('O_Inputs_Growth STWs Override'!$Z$5:$Z$228,MATCH('O_Inputs_Growth STWs Final'!A572&amp;"_"&amp;'O_Inputs_Growth STWs Final'!B572&amp;"_"&amp;E572&amp;"_"&amp;F572&amp;"_"&amp;U572,'O_Inputs_Growth STWs Override'!$AA$5:$AA$228,0)),'O_Inputs_Growth STWs'!V572)</f>
        <v>12884.605</v>
      </c>
      <c r="W572" s="73" t="str">
        <f t="shared" si="8"/>
        <v>UUWWWTW0020_Population equivalent</v>
      </c>
    </row>
    <row r="573" spans="1:23">
      <c r="A573" s="65" t="s">
        <v>90</v>
      </c>
      <c r="B573" s="65" t="s">
        <v>113</v>
      </c>
      <c r="C573" s="65" t="s">
        <v>114</v>
      </c>
      <c r="D573" s="67">
        <v>15576.391</v>
      </c>
      <c r="E573" s="65" t="s">
        <v>48</v>
      </c>
      <c r="F573" s="65" t="s">
        <v>49</v>
      </c>
      <c r="G573" s="65" t="s">
        <v>50</v>
      </c>
      <c r="H573" s="65" t="s">
        <v>51</v>
      </c>
      <c r="I573" s="65" t="s">
        <v>86</v>
      </c>
      <c r="J573" s="65" t="s">
        <v>53</v>
      </c>
      <c r="K573" s="65" t="s">
        <v>115</v>
      </c>
      <c r="L573" s="66">
        <v>46155</v>
      </c>
      <c r="M573" s="65" t="s">
        <v>55</v>
      </c>
      <c r="N573" s="65" t="s">
        <v>48</v>
      </c>
      <c r="O573" s="65" t="s">
        <v>56</v>
      </c>
      <c r="P573" s="65" t="s">
        <v>87</v>
      </c>
      <c r="Q573" s="65" t="s">
        <v>107</v>
      </c>
      <c r="R573" s="65" t="s">
        <v>108</v>
      </c>
      <c r="S573" s="65" t="s">
        <v>87</v>
      </c>
      <c r="T573" s="65" t="s">
        <v>87</v>
      </c>
      <c r="U573" s="65" t="s">
        <v>178</v>
      </c>
      <c r="V573" s="67">
        <f>IF(AND(A573="ANH",D573&gt;0),INDEX('O_Inputs_Growth STWs Override'!$Z$5:$Z$228,MATCH('O_Inputs_Growth STWs Final'!A573&amp;"_"&amp;'O_Inputs_Growth STWs Final'!B573&amp;"_"&amp;E573&amp;"_"&amp;F573&amp;"_"&amp;U573,'O_Inputs_Growth STWs Override'!$AA$5:$AA$228,0)),'O_Inputs_Growth STWs'!V573)</f>
        <v>15576.391</v>
      </c>
      <c r="W573" s="73" t="str">
        <f t="shared" si="8"/>
        <v>UUWWWTW0006_Population equivalent</v>
      </c>
    </row>
    <row r="574" spans="1:23">
      <c r="A574" s="65" t="s">
        <v>90</v>
      </c>
      <c r="B574" s="65" t="s">
        <v>113</v>
      </c>
      <c r="C574" s="65" t="s">
        <v>114</v>
      </c>
      <c r="D574" s="67">
        <v>15719.832</v>
      </c>
      <c r="E574" s="65" t="s">
        <v>65</v>
      </c>
      <c r="F574" s="65" t="s">
        <v>66</v>
      </c>
      <c r="G574" s="65" t="s">
        <v>50</v>
      </c>
      <c r="H574" s="65" t="s">
        <v>51</v>
      </c>
      <c r="I574" s="65" t="s">
        <v>86</v>
      </c>
      <c r="J574" s="65" t="s">
        <v>53</v>
      </c>
      <c r="K574" s="65" t="s">
        <v>115</v>
      </c>
      <c r="L574" s="66">
        <v>46155</v>
      </c>
      <c r="M574" s="65" t="s">
        <v>55</v>
      </c>
      <c r="N574" s="65" t="s">
        <v>48</v>
      </c>
      <c r="O574" s="65" t="s">
        <v>56</v>
      </c>
      <c r="P574" s="65" t="s">
        <v>87</v>
      </c>
      <c r="Q574" s="65" t="s">
        <v>107</v>
      </c>
      <c r="R574" s="65" t="s">
        <v>108</v>
      </c>
      <c r="S574" s="65" t="s">
        <v>87</v>
      </c>
      <c r="T574" s="65" t="s">
        <v>87</v>
      </c>
      <c r="U574" s="65" t="s">
        <v>178</v>
      </c>
      <c r="V574" s="67">
        <f>IF(AND(A574="ANH",D574&gt;0),INDEX('O_Inputs_Growth STWs Override'!$Z$5:$Z$228,MATCH('O_Inputs_Growth STWs Final'!A574&amp;"_"&amp;'O_Inputs_Growth STWs Final'!B574&amp;"_"&amp;E574&amp;"_"&amp;F574&amp;"_"&amp;U574,'O_Inputs_Growth STWs Override'!$AA$5:$AA$228,0)),'O_Inputs_Growth STWs'!V574)</f>
        <v>15719.832</v>
      </c>
      <c r="W574" s="73" t="str">
        <f t="shared" si="8"/>
        <v>UUWWWTW0006_Population equivalent</v>
      </c>
    </row>
    <row r="575" spans="1:23">
      <c r="A575" s="65" t="s">
        <v>90</v>
      </c>
      <c r="B575" s="65" t="s">
        <v>113</v>
      </c>
      <c r="C575" s="65" t="s">
        <v>114</v>
      </c>
      <c r="D575" s="67">
        <v>15810.802</v>
      </c>
      <c r="E575" s="65" t="s">
        <v>67</v>
      </c>
      <c r="F575" s="65" t="s">
        <v>66</v>
      </c>
      <c r="G575" s="65" t="s">
        <v>50</v>
      </c>
      <c r="H575" s="65" t="s">
        <v>51</v>
      </c>
      <c r="I575" s="65" t="s">
        <v>86</v>
      </c>
      <c r="J575" s="65" t="s">
        <v>53</v>
      </c>
      <c r="K575" s="65" t="s">
        <v>115</v>
      </c>
      <c r="L575" s="66">
        <v>46155</v>
      </c>
      <c r="M575" s="65" t="s">
        <v>55</v>
      </c>
      <c r="N575" s="65" t="s">
        <v>48</v>
      </c>
      <c r="O575" s="65" t="s">
        <v>56</v>
      </c>
      <c r="P575" s="65" t="s">
        <v>87</v>
      </c>
      <c r="Q575" s="65" t="s">
        <v>107</v>
      </c>
      <c r="R575" s="65" t="s">
        <v>108</v>
      </c>
      <c r="S575" s="65" t="s">
        <v>87</v>
      </c>
      <c r="T575" s="65" t="s">
        <v>87</v>
      </c>
      <c r="U575" s="65" t="s">
        <v>178</v>
      </c>
      <c r="V575" s="67">
        <f>IF(AND(A575="ANH",D575&gt;0),INDEX('O_Inputs_Growth STWs Override'!$Z$5:$Z$228,MATCH('O_Inputs_Growth STWs Final'!A575&amp;"_"&amp;'O_Inputs_Growth STWs Final'!B575&amp;"_"&amp;E575&amp;"_"&amp;F575&amp;"_"&amp;U575,'O_Inputs_Growth STWs Override'!$AA$5:$AA$228,0)),'O_Inputs_Growth STWs'!V575)</f>
        <v>15810.802</v>
      </c>
      <c r="W575" s="73" t="str">
        <f t="shared" si="8"/>
        <v>UUWWWTW0006_Population equivalent</v>
      </c>
    </row>
    <row r="576" spans="1:23">
      <c r="A576" s="65" t="s">
        <v>90</v>
      </c>
      <c r="B576" s="65" t="s">
        <v>113</v>
      </c>
      <c r="C576" s="65" t="s">
        <v>114</v>
      </c>
      <c r="D576" s="67">
        <v>172688.06200000001</v>
      </c>
      <c r="E576" s="65" t="s">
        <v>48</v>
      </c>
      <c r="F576" s="65" t="s">
        <v>49</v>
      </c>
      <c r="G576" s="65" t="s">
        <v>50</v>
      </c>
      <c r="H576" s="65" t="s">
        <v>51</v>
      </c>
      <c r="I576" s="65" t="s">
        <v>86</v>
      </c>
      <c r="J576" s="65" t="s">
        <v>53</v>
      </c>
      <c r="K576" s="65" t="s">
        <v>115</v>
      </c>
      <c r="L576" s="66">
        <v>46155</v>
      </c>
      <c r="M576" s="65" t="s">
        <v>55</v>
      </c>
      <c r="N576" s="65" t="s">
        <v>48</v>
      </c>
      <c r="O576" s="65" t="s">
        <v>56</v>
      </c>
      <c r="P576" s="65" t="s">
        <v>87</v>
      </c>
      <c r="Q576" s="65" t="s">
        <v>107</v>
      </c>
      <c r="R576" s="65" t="s">
        <v>108</v>
      </c>
      <c r="S576" s="65" t="s">
        <v>87</v>
      </c>
      <c r="T576" s="65" t="s">
        <v>87</v>
      </c>
      <c r="U576" s="65" t="s">
        <v>182</v>
      </c>
      <c r="V576" s="67">
        <f>IF(AND(A576="ANH",D576&gt;0),INDEX('O_Inputs_Growth STWs Override'!$Z$5:$Z$228,MATCH('O_Inputs_Growth STWs Final'!A576&amp;"_"&amp;'O_Inputs_Growth STWs Final'!B576&amp;"_"&amp;E576&amp;"_"&amp;F576&amp;"_"&amp;U576,'O_Inputs_Growth STWs Override'!$AA$5:$AA$228,0)),'O_Inputs_Growth STWs'!V576)</f>
        <v>172688.06200000001</v>
      </c>
      <c r="W576" s="73" t="str">
        <f t="shared" si="8"/>
        <v>UUWWWTW0010_Population equivalent</v>
      </c>
    </row>
    <row r="577" spans="1:23">
      <c r="A577" s="65" t="s">
        <v>90</v>
      </c>
      <c r="B577" s="65" t="s">
        <v>113</v>
      </c>
      <c r="C577" s="65" t="s">
        <v>114</v>
      </c>
      <c r="D577" s="67">
        <v>173421.75599999999</v>
      </c>
      <c r="E577" s="65" t="s">
        <v>65</v>
      </c>
      <c r="F577" s="65" t="s">
        <v>66</v>
      </c>
      <c r="G577" s="65" t="s">
        <v>50</v>
      </c>
      <c r="H577" s="65" t="s">
        <v>51</v>
      </c>
      <c r="I577" s="65" t="s">
        <v>86</v>
      </c>
      <c r="J577" s="65" t="s">
        <v>53</v>
      </c>
      <c r="K577" s="65" t="s">
        <v>115</v>
      </c>
      <c r="L577" s="66">
        <v>46155</v>
      </c>
      <c r="M577" s="65" t="s">
        <v>55</v>
      </c>
      <c r="N577" s="65" t="s">
        <v>48</v>
      </c>
      <c r="O577" s="65" t="s">
        <v>56</v>
      </c>
      <c r="P577" s="65" t="s">
        <v>87</v>
      </c>
      <c r="Q577" s="65" t="s">
        <v>107</v>
      </c>
      <c r="R577" s="65" t="s">
        <v>108</v>
      </c>
      <c r="S577" s="65" t="s">
        <v>87</v>
      </c>
      <c r="T577" s="65" t="s">
        <v>87</v>
      </c>
      <c r="U577" s="65" t="s">
        <v>182</v>
      </c>
      <c r="V577" s="67">
        <f>IF(AND(A577="ANH",D577&gt;0),INDEX('O_Inputs_Growth STWs Override'!$Z$5:$Z$228,MATCH('O_Inputs_Growth STWs Final'!A577&amp;"_"&amp;'O_Inputs_Growth STWs Final'!B577&amp;"_"&amp;E577&amp;"_"&amp;F577&amp;"_"&amp;U577,'O_Inputs_Growth STWs Override'!$AA$5:$AA$228,0)),'O_Inputs_Growth STWs'!V577)</f>
        <v>173421.75599999999</v>
      </c>
      <c r="W577" s="73" t="str">
        <f t="shared" si="8"/>
        <v>UUWWWTW0010_Population equivalent</v>
      </c>
    </row>
    <row r="578" spans="1:23">
      <c r="A578" s="65" t="s">
        <v>90</v>
      </c>
      <c r="B578" s="65" t="s">
        <v>113</v>
      </c>
      <c r="C578" s="65" t="s">
        <v>114</v>
      </c>
      <c r="D578" s="67">
        <v>174145.44200000001</v>
      </c>
      <c r="E578" s="65" t="s">
        <v>67</v>
      </c>
      <c r="F578" s="65" t="s">
        <v>66</v>
      </c>
      <c r="G578" s="65" t="s">
        <v>50</v>
      </c>
      <c r="H578" s="65" t="s">
        <v>51</v>
      </c>
      <c r="I578" s="65" t="s">
        <v>86</v>
      </c>
      <c r="J578" s="65" t="s">
        <v>53</v>
      </c>
      <c r="K578" s="65" t="s">
        <v>115</v>
      </c>
      <c r="L578" s="66">
        <v>46155</v>
      </c>
      <c r="M578" s="65" t="s">
        <v>55</v>
      </c>
      <c r="N578" s="65" t="s">
        <v>48</v>
      </c>
      <c r="O578" s="65" t="s">
        <v>56</v>
      </c>
      <c r="P578" s="65" t="s">
        <v>87</v>
      </c>
      <c r="Q578" s="65" t="s">
        <v>107</v>
      </c>
      <c r="R578" s="65" t="s">
        <v>108</v>
      </c>
      <c r="S578" s="65" t="s">
        <v>87</v>
      </c>
      <c r="T578" s="65" t="s">
        <v>87</v>
      </c>
      <c r="U578" s="65" t="s">
        <v>182</v>
      </c>
      <c r="V578" s="67">
        <f>IF(AND(A578="ANH",D578&gt;0),INDEX('O_Inputs_Growth STWs Override'!$Z$5:$Z$228,MATCH('O_Inputs_Growth STWs Final'!A578&amp;"_"&amp;'O_Inputs_Growth STWs Final'!B578&amp;"_"&amp;E578&amp;"_"&amp;F578&amp;"_"&amp;U578,'O_Inputs_Growth STWs Override'!$AA$5:$AA$228,0)),'O_Inputs_Growth STWs'!V578)</f>
        <v>174145.44200000001</v>
      </c>
      <c r="W578" s="73" t="str">
        <f t="shared" si="8"/>
        <v>UUWWWTW0010_Population equivalent</v>
      </c>
    </row>
    <row r="579" spans="1:23">
      <c r="A579" s="65" t="s">
        <v>90</v>
      </c>
      <c r="B579" s="65" t="s">
        <v>113</v>
      </c>
      <c r="C579" s="65" t="s">
        <v>114</v>
      </c>
      <c r="D579" s="67">
        <v>177.15700000000001</v>
      </c>
      <c r="E579" s="65" t="s">
        <v>48</v>
      </c>
      <c r="F579" s="65" t="s">
        <v>49</v>
      </c>
      <c r="G579" s="65" t="s">
        <v>50</v>
      </c>
      <c r="H579" s="65" t="s">
        <v>51</v>
      </c>
      <c r="I579" s="65" t="s">
        <v>86</v>
      </c>
      <c r="J579" s="65" t="s">
        <v>53</v>
      </c>
      <c r="K579" s="65" t="s">
        <v>115</v>
      </c>
      <c r="L579" s="66">
        <v>46155</v>
      </c>
      <c r="M579" s="65" t="s">
        <v>55</v>
      </c>
      <c r="N579" s="65" t="s">
        <v>48</v>
      </c>
      <c r="O579" s="65" t="s">
        <v>56</v>
      </c>
      <c r="P579" s="65" t="s">
        <v>87</v>
      </c>
      <c r="Q579" s="65" t="s">
        <v>107</v>
      </c>
      <c r="R579" s="65" t="s">
        <v>108</v>
      </c>
      <c r="S579" s="65" t="s">
        <v>87</v>
      </c>
      <c r="T579" s="65" t="s">
        <v>87</v>
      </c>
      <c r="U579" s="65" t="s">
        <v>180</v>
      </c>
      <c r="V579" s="67">
        <f>IF(AND(A579="ANH",D579&gt;0),INDEX('O_Inputs_Growth STWs Override'!$Z$5:$Z$228,MATCH('O_Inputs_Growth STWs Final'!A579&amp;"_"&amp;'O_Inputs_Growth STWs Final'!B579&amp;"_"&amp;E579&amp;"_"&amp;F579&amp;"_"&amp;U579,'O_Inputs_Growth STWs Override'!$AA$5:$AA$228,0)),'O_Inputs_Growth STWs'!V579)</f>
        <v>177.15700000000001</v>
      </c>
      <c r="W579" s="73" t="str">
        <f t="shared" si="8"/>
        <v>UUWWWTW0008_Population equivalent</v>
      </c>
    </row>
    <row r="580" spans="1:23">
      <c r="A580" s="65" t="s">
        <v>90</v>
      </c>
      <c r="B580" s="65" t="s">
        <v>113</v>
      </c>
      <c r="C580" s="65" t="s">
        <v>114</v>
      </c>
      <c r="D580" s="67">
        <v>179.387</v>
      </c>
      <c r="E580" s="65" t="s">
        <v>65</v>
      </c>
      <c r="F580" s="65" t="s">
        <v>66</v>
      </c>
      <c r="G580" s="65" t="s">
        <v>50</v>
      </c>
      <c r="H580" s="65" t="s">
        <v>51</v>
      </c>
      <c r="I580" s="65" t="s">
        <v>86</v>
      </c>
      <c r="J580" s="65" t="s">
        <v>53</v>
      </c>
      <c r="K580" s="65" t="s">
        <v>115</v>
      </c>
      <c r="L580" s="66">
        <v>46155</v>
      </c>
      <c r="M580" s="65" t="s">
        <v>55</v>
      </c>
      <c r="N580" s="65" t="s">
        <v>48</v>
      </c>
      <c r="O580" s="65" t="s">
        <v>56</v>
      </c>
      <c r="P580" s="65" t="s">
        <v>87</v>
      </c>
      <c r="Q580" s="65" t="s">
        <v>107</v>
      </c>
      <c r="R580" s="65" t="s">
        <v>108</v>
      </c>
      <c r="S580" s="65" t="s">
        <v>87</v>
      </c>
      <c r="T580" s="65" t="s">
        <v>87</v>
      </c>
      <c r="U580" s="65" t="s">
        <v>180</v>
      </c>
      <c r="V580" s="67">
        <f>IF(AND(A580="ANH",D580&gt;0),INDEX('O_Inputs_Growth STWs Override'!$Z$5:$Z$228,MATCH('O_Inputs_Growth STWs Final'!A580&amp;"_"&amp;'O_Inputs_Growth STWs Final'!B580&amp;"_"&amp;E580&amp;"_"&amp;F580&amp;"_"&amp;U580,'O_Inputs_Growth STWs Override'!$AA$5:$AA$228,0)),'O_Inputs_Growth STWs'!V580)</f>
        <v>179.387</v>
      </c>
      <c r="W580" s="73" t="str">
        <f t="shared" si="8"/>
        <v>UUWWWTW0008_Population equivalent</v>
      </c>
    </row>
    <row r="581" spans="1:23">
      <c r="A581" s="65" t="s">
        <v>90</v>
      </c>
      <c r="B581" s="65" t="s">
        <v>113</v>
      </c>
      <c r="C581" s="65" t="s">
        <v>114</v>
      </c>
      <c r="D581" s="67">
        <v>181.66</v>
      </c>
      <c r="E581" s="65" t="s">
        <v>67</v>
      </c>
      <c r="F581" s="65" t="s">
        <v>66</v>
      </c>
      <c r="G581" s="65" t="s">
        <v>50</v>
      </c>
      <c r="H581" s="65" t="s">
        <v>51</v>
      </c>
      <c r="I581" s="65" t="s">
        <v>86</v>
      </c>
      <c r="J581" s="65" t="s">
        <v>53</v>
      </c>
      <c r="K581" s="65" t="s">
        <v>115</v>
      </c>
      <c r="L581" s="66">
        <v>46155</v>
      </c>
      <c r="M581" s="65" t="s">
        <v>55</v>
      </c>
      <c r="N581" s="65" t="s">
        <v>48</v>
      </c>
      <c r="O581" s="65" t="s">
        <v>56</v>
      </c>
      <c r="P581" s="65" t="s">
        <v>87</v>
      </c>
      <c r="Q581" s="65" t="s">
        <v>107</v>
      </c>
      <c r="R581" s="65" t="s">
        <v>108</v>
      </c>
      <c r="S581" s="65" t="s">
        <v>87</v>
      </c>
      <c r="T581" s="65" t="s">
        <v>87</v>
      </c>
      <c r="U581" s="65" t="s">
        <v>180</v>
      </c>
      <c r="V581" s="67">
        <f>IF(AND(A581="ANH",D581&gt;0),INDEX('O_Inputs_Growth STWs Override'!$Z$5:$Z$228,MATCH('O_Inputs_Growth STWs Final'!A581&amp;"_"&amp;'O_Inputs_Growth STWs Final'!B581&amp;"_"&amp;E581&amp;"_"&amp;F581&amp;"_"&amp;U581,'O_Inputs_Growth STWs Override'!$AA$5:$AA$228,0)),'O_Inputs_Growth STWs'!V581)</f>
        <v>181.66</v>
      </c>
      <c r="W581" s="73" t="str">
        <f t="shared" si="8"/>
        <v>UUWWWTW0008_Population equivalent</v>
      </c>
    </row>
    <row r="582" spans="1:23">
      <c r="A582" s="65" t="s">
        <v>90</v>
      </c>
      <c r="B582" s="65" t="s">
        <v>113</v>
      </c>
      <c r="C582" s="65" t="s">
        <v>114</v>
      </c>
      <c r="D582" s="67">
        <v>18522.624</v>
      </c>
      <c r="E582" s="65" t="s">
        <v>48</v>
      </c>
      <c r="F582" s="65" t="s">
        <v>49</v>
      </c>
      <c r="G582" s="65" t="s">
        <v>50</v>
      </c>
      <c r="H582" s="65" t="s">
        <v>51</v>
      </c>
      <c r="I582" s="65" t="s">
        <v>86</v>
      </c>
      <c r="J582" s="65" t="s">
        <v>53</v>
      </c>
      <c r="K582" s="65" t="s">
        <v>115</v>
      </c>
      <c r="L582" s="66">
        <v>46155</v>
      </c>
      <c r="M582" s="65" t="s">
        <v>55</v>
      </c>
      <c r="N582" s="65" t="s">
        <v>48</v>
      </c>
      <c r="O582" s="65" t="s">
        <v>56</v>
      </c>
      <c r="P582" s="65" t="s">
        <v>87</v>
      </c>
      <c r="Q582" s="65" t="s">
        <v>107</v>
      </c>
      <c r="R582" s="65" t="s">
        <v>108</v>
      </c>
      <c r="S582" s="65" t="s">
        <v>87</v>
      </c>
      <c r="T582" s="65" t="s">
        <v>87</v>
      </c>
      <c r="U582" s="65" t="s">
        <v>184</v>
      </c>
      <c r="V582" s="67">
        <f>IF(AND(A582="ANH",D582&gt;0),INDEX('O_Inputs_Growth STWs Override'!$Z$5:$Z$228,MATCH('O_Inputs_Growth STWs Final'!A582&amp;"_"&amp;'O_Inputs_Growth STWs Final'!B582&amp;"_"&amp;E582&amp;"_"&amp;F582&amp;"_"&amp;U582,'O_Inputs_Growth STWs Override'!$AA$5:$AA$228,0)),'O_Inputs_Growth STWs'!V582)</f>
        <v>18522.624</v>
      </c>
      <c r="W582" s="73" t="str">
        <f t="shared" ref="W582:W645" si="9">CONCATENATE(U582,"_",C582)</f>
        <v>UUWWWTW0012_Population equivalent</v>
      </c>
    </row>
    <row r="583" spans="1:23">
      <c r="A583" s="65" t="s">
        <v>90</v>
      </c>
      <c r="B583" s="65" t="s">
        <v>113</v>
      </c>
      <c r="C583" s="65" t="s">
        <v>114</v>
      </c>
      <c r="D583" s="67">
        <v>189495.122</v>
      </c>
      <c r="E583" s="65" t="s">
        <v>48</v>
      </c>
      <c r="F583" s="65" t="s">
        <v>49</v>
      </c>
      <c r="G583" s="65" t="s">
        <v>50</v>
      </c>
      <c r="H583" s="65" t="s">
        <v>51</v>
      </c>
      <c r="I583" s="65" t="s">
        <v>86</v>
      </c>
      <c r="J583" s="65" t="s">
        <v>53</v>
      </c>
      <c r="K583" s="65" t="s">
        <v>115</v>
      </c>
      <c r="L583" s="66">
        <v>46155</v>
      </c>
      <c r="M583" s="65" t="s">
        <v>55</v>
      </c>
      <c r="N583" s="65" t="s">
        <v>48</v>
      </c>
      <c r="O583" s="65" t="s">
        <v>56</v>
      </c>
      <c r="P583" s="65" t="s">
        <v>87</v>
      </c>
      <c r="Q583" s="65" t="s">
        <v>107</v>
      </c>
      <c r="R583" s="65" t="s">
        <v>108</v>
      </c>
      <c r="S583" s="65" t="s">
        <v>87</v>
      </c>
      <c r="T583" s="65" t="s">
        <v>87</v>
      </c>
      <c r="U583" s="65" t="s">
        <v>197</v>
      </c>
      <c r="V583" s="67">
        <f>IF(AND(A583="ANH",D583&gt;0),INDEX('O_Inputs_Growth STWs Override'!$Z$5:$Z$228,MATCH('O_Inputs_Growth STWs Final'!A583&amp;"_"&amp;'O_Inputs_Growth STWs Final'!B583&amp;"_"&amp;E583&amp;"_"&amp;F583&amp;"_"&amp;U583,'O_Inputs_Growth STWs Override'!$AA$5:$AA$228,0)),'O_Inputs_Growth STWs'!V583)</f>
        <v>189495.122</v>
      </c>
      <c r="W583" s="73" t="str">
        <f t="shared" si="9"/>
        <v>UUWWWTW0025_Population equivalent</v>
      </c>
    </row>
    <row r="584" spans="1:23">
      <c r="A584" s="65" t="s">
        <v>90</v>
      </c>
      <c r="B584" s="65" t="s">
        <v>113</v>
      </c>
      <c r="C584" s="65" t="s">
        <v>114</v>
      </c>
      <c r="D584" s="67">
        <v>190361.75399999999</v>
      </c>
      <c r="E584" s="65" t="s">
        <v>65</v>
      </c>
      <c r="F584" s="65" t="s">
        <v>66</v>
      </c>
      <c r="G584" s="65" t="s">
        <v>50</v>
      </c>
      <c r="H584" s="65" t="s">
        <v>51</v>
      </c>
      <c r="I584" s="65" t="s">
        <v>86</v>
      </c>
      <c r="J584" s="65" t="s">
        <v>53</v>
      </c>
      <c r="K584" s="65" t="s">
        <v>115</v>
      </c>
      <c r="L584" s="66">
        <v>46155</v>
      </c>
      <c r="M584" s="65" t="s">
        <v>55</v>
      </c>
      <c r="N584" s="65" t="s">
        <v>48</v>
      </c>
      <c r="O584" s="65" t="s">
        <v>56</v>
      </c>
      <c r="P584" s="65" t="s">
        <v>87</v>
      </c>
      <c r="Q584" s="65" t="s">
        <v>107</v>
      </c>
      <c r="R584" s="65" t="s">
        <v>108</v>
      </c>
      <c r="S584" s="65" t="s">
        <v>87</v>
      </c>
      <c r="T584" s="65" t="s">
        <v>87</v>
      </c>
      <c r="U584" s="65" t="s">
        <v>197</v>
      </c>
      <c r="V584" s="67">
        <f>IF(AND(A584="ANH",D584&gt;0),INDEX('O_Inputs_Growth STWs Override'!$Z$5:$Z$228,MATCH('O_Inputs_Growth STWs Final'!A584&amp;"_"&amp;'O_Inputs_Growth STWs Final'!B584&amp;"_"&amp;E584&amp;"_"&amp;F584&amp;"_"&amp;U584,'O_Inputs_Growth STWs Override'!$AA$5:$AA$228,0)),'O_Inputs_Growth STWs'!V584)</f>
        <v>190361.75399999999</v>
      </c>
      <c r="W584" s="73" t="str">
        <f t="shared" si="9"/>
        <v>UUWWWTW0025_Population equivalent</v>
      </c>
    </row>
    <row r="585" spans="1:23">
      <c r="A585" s="65" t="s">
        <v>90</v>
      </c>
      <c r="B585" s="65" t="s">
        <v>113</v>
      </c>
      <c r="C585" s="65" t="s">
        <v>114</v>
      </c>
      <c r="D585" s="67">
        <v>191261.57399999999</v>
      </c>
      <c r="E585" s="65" t="s">
        <v>67</v>
      </c>
      <c r="F585" s="65" t="s">
        <v>66</v>
      </c>
      <c r="G585" s="65" t="s">
        <v>50</v>
      </c>
      <c r="H585" s="65" t="s">
        <v>51</v>
      </c>
      <c r="I585" s="65" t="s">
        <v>86</v>
      </c>
      <c r="J585" s="65" t="s">
        <v>53</v>
      </c>
      <c r="K585" s="65" t="s">
        <v>115</v>
      </c>
      <c r="L585" s="66">
        <v>46155</v>
      </c>
      <c r="M585" s="65" t="s">
        <v>55</v>
      </c>
      <c r="N585" s="65" t="s">
        <v>48</v>
      </c>
      <c r="O585" s="65" t="s">
        <v>56</v>
      </c>
      <c r="P585" s="65" t="s">
        <v>87</v>
      </c>
      <c r="Q585" s="65" t="s">
        <v>107</v>
      </c>
      <c r="R585" s="65" t="s">
        <v>108</v>
      </c>
      <c r="S585" s="65" t="s">
        <v>87</v>
      </c>
      <c r="T585" s="65" t="s">
        <v>87</v>
      </c>
      <c r="U585" s="65" t="s">
        <v>197</v>
      </c>
      <c r="V585" s="67">
        <f>IF(AND(A585="ANH",D585&gt;0),INDEX('O_Inputs_Growth STWs Override'!$Z$5:$Z$228,MATCH('O_Inputs_Growth STWs Final'!A585&amp;"_"&amp;'O_Inputs_Growth STWs Final'!B585&amp;"_"&amp;E585&amp;"_"&amp;F585&amp;"_"&amp;U585,'O_Inputs_Growth STWs Override'!$AA$5:$AA$228,0)),'O_Inputs_Growth STWs'!V585)</f>
        <v>191261.57399999999</v>
      </c>
      <c r="W585" s="73" t="str">
        <f t="shared" si="9"/>
        <v>UUWWWTW0025_Population equivalent</v>
      </c>
    </row>
    <row r="586" spans="1:23">
      <c r="A586" s="65" t="s">
        <v>90</v>
      </c>
      <c r="B586" s="65" t="s">
        <v>113</v>
      </c>
      <c r="C586" s="65" t="s">
        <v>114</v>
      </c>
      <c r="D586" s="67">
        <v>1916.53</v>
      </c>
      <c r="E586" s="65" t="s">
        <v>48</v>
      </c>
      <c r="F586" s="65" t="s">
        <v>49</v>
      </c>
      <c r="G586" s="65" t="s">
        <v>50</v>
      </c>
      <c r="H586" s="65" t="s">
        <v>51</v>
      </c>
      <c r="I586" s="65" t="s">
        <v>86</v>
      </c>
      <c r="J586" s="65" t="s">
        <v>53</v>
      </c>
      <c r="K586" s="65" t="s">
        <v>115</v>
      </c>
      <c r="L586" s="66">
        <v>46155</v>
      </c>
      <c r="M586" s="65" t="s">
        <v>55</v>
      </c>
      <c r="N586" s="65" t="s">
        <v>48</v>
      </c>
      <c r="O586" s="65" t="s">
        <v>56</v>
      </c>
      <c r="P586" s="65" t="s">
        <v>87</v>
      </c>
      <c r="Q586" s="65" t="s">
        <v>107</v>
      </c>
      <c r="R586" s="65" t="s">
        <v>108</v>
      </c>
      <c r="S586" s="65" t="s">
        <v>87</v>
      </c>
      <c r="T586" s="65" t="s">
        <v>87</v>
      </c>
      <c r="U586" s="65" t="s">
        <v>189</v>
      </c>
      <c r="V586" s="67">
        <f>IF(AND(A586="ANH",D586&gt;0),INDEX('O_Inputs_Growth STWs Override'!$Z$5:$Z$228,MATCH('O_Inputs_Growth STWs Final'!A586&amp;"_"&amp;'O_Inputs_Growth STWs Final'!B586&amp;"_"&amp;E586&amp;"_"&amp;F586&amp;"_"&amp;U586,'O_Inputs_Growth STWs Override'!$AA$5:$AA$228,0)),'O_Inputs_Growth STWs'!V586)</f>
        <v>1916.53</v>
      </c>
      <c r="W586" s="73" t="str">
        <f t="shared" si="9"/>
        <v>UUWWWTW0017_Population equivalent</v>
      </c>
    </row>
    <row r="587" spans="1:23">
      <c r="A587" s="65" t="s">
        <v>90</v>
      </c>
      <c r="B587" s="65" t="s">
        <v>113</v>
      </c>
      <c r="C587" s="65" t="s">
        <v>114</v>
      </c>
      <c r="D587" s="67">
        <v>19178.344000000001</v>
      </c>
      <c r="E587" s="65" t="s">
        <v>65</v>
      </c>
      <c r="F587" s="65" t="s">
        <v>66</v>
      </c>
      <c r="G587" s="65" t="s">
        <v>50</v>
      </c>
      <c r="H587" s="65" t="s">
        <v>51</v>
      </c>
      <c r="I587" s="65" t="s">
        <v>86</v>
      </c>
      <c r="J587" s="65" t="s">
        <v>53</v>
      </c>
      <c r="K587" s="65" t="s">
        <v>115</v>
      </c>
      <c r="L587" s="66">
        <v>46155</v>
      </c>
      <c r="M587" s="65" t="s">
        <v>55</v>
      </c>
      <c r="N587" s="65" t="s">
        <v>48</v>
      </c>
      <c r="O587" s="65" t="s">
        <v>56</v>
      </c>
      <c r="P587" s="65" t="s">
        <v>87</v>
      </c>
      <c r="Q587" s="65" t="s">
        <v>107</v>
      </c>
      <c r="R587" s="65" t="s">
        <v>108</v>
      </c>
      <c r="S587" s="65" t="s">
        <v>87</v>
      </c>
      <c r="T587" s="65" t="s">
        <v>87</v>
      </c>
      <c r="U587" s="65" t="s">
        <v>184</v>
      </c>
      <c r="V587" s="67">
        <f>IF(AND(A587="ANH",D587&gt;0),INDEX('O_Inputs_Growth STWs Override'!$Z$5:$Z$228,MATCH('O_Inputs_Growth STWs Final'!A587&amp;"_"&amp;'O_Inputs_Growth STWs Final'!B587&amp;"_"&amp;E587&amp;"_"&amp;F587&amp;"_"&amp;U587,'O_Inputs_Growth STWs Override'!$AA$5:$AA$228,0)),'O_Inputs_Growth STWs'!V587)</f>
        <v>19178.344000000001</v>
      </c>
      <c r="W587" s="73" t="str">
        <f t="shared" si="9"/>
        <v>UUWWWTW0012_Population equivalent</v>
      </c>
    </row>
    <row r="588" spans="1:23">
      <c r="A588" s="65" t="s">
        <v>90</v>
      </c>
      <c r="B588" s="65" t="s">
        <v>113</v>
      </c>
      <c r="C588" s="65" t="s">
        <v>114</v>
      </c>
      <c r="D588" s="67">
        <v>1923.3440000000001</v>
      </c>
      <c r="E588" s="65" t="s">
        <v>65</v>
      </c>
      <c r="F588" s="65" t="s">
        <v>66</v>
      </c>
      <c r="G588" s="65" t="s">
        <v>50</v>
      </c>
      <c r="H588" s="65" t="s">
        <v>51</v>
      </c>
      <c r="I588" s="65" t="s">
        <v>86</v>
      </c>
      <c r="J588" s="65" t="s">
        <v>53</v>
      </c>
      <c r="K588" s="65" t="s">
        <v>115</v>
      </c>
      <c r="L588" s="66">
        <v>46155</v>
      </c>
      <c r="M588" s="65" t="s">
        <v>55</v>
      </c>
      <c r="N588" s="65" t="s">
        <v>48</v>
      </c>
      <c r="O588" s="65" t="s">
        <v>56</v>
      </c>
      <c r="P588" s="65" t="s">
        <v>87</v>
      </c>
      <c r="Q588" s="65" t="s">
        <v>107</v>
      </c>
      <c r="R588" s="65" t="s">
        <v>108</v>
      </c>
      <c r="S588" s="65" t="s">
        <v>87</v>
      </c>
      <c r="T588" s="65" t="s">
        <v>87</v>
      </c>
      <c r="U588" s="65" t="s">
        <v>189</v>
      </c>
      <c r="V588" s="67">
        <f>IF(AND(A588="ANH",D588&gt;0),INDEX('O_Inputs_Growth STWs Override'!$Z$5:$Z$228,MATCH('O_Inputs_Growth STWs Final'!A588&amp;"_"&amp;'O_Inputs_Growth STWs Final'!B588&amp;"_"&amp;E588&amp;"_"&amp;F588&amp;"_"&amp;U588,'O_Inputs_Growth STWs Override'!$AA$5:$AA$228,0)),'O_Inputs_Growth STWs'!V588)</f>
        <v>1923.3440000000001</v>
      </c>
      <c r="W588" s="73" t="str">
        <f t="shared" si="9"/>
        <v>UUWWWTW0017_Population equivalent</v>
      </c>
    </row>
    <row r="589" spans="1:23">
      <c r="A589" s="65" t="s">
        <v>90</v>
      </c>
      <c r="B589" s="65" t="s">
        <v>113</v>
      </c>
      <c r="C589" s="65" t="s">
        <v>114</v>
      </c>
      <c r="D589" s="67">
        <v>1931.277</v>
      </c>
      <c r="E589" s="65" t="s">
        <v>67</v>
      </c>
      <c r="F589" s="65" t="s">
        <v>66</v>
      </c>
      <c r="G589" s="65" t="s">
        <v>50</v>
      </c>
      <c r="H589" s="65" t="s">
        <v>51</v>
      </c>
      <c r="I589" s="65" t="s">
        <v>86</v>
      </c>
      <c r="J589" s="65" t="s">
        <v>53</v>
      </c>
      <c r="K589" s="65" t="s">
        <v>115</v>
      </c>
      <c r="L589" s="66">
        <v>46155</v>
      </c>
      <c r="M589" s="65" t="s">
        <v>55</v>
      </c>
      <c r="N589" s="65" t="s">
        <v>48</v>
      </c>
      <c r="O589" s="65" t="s">
        <v>56</v>
      </c>
      <c r="P589" s="65" t="s">
        <v>87</v>
      </c>
      <c r="Q589" s="65" t="s">
        <v>107</v>
      </c>
      <c r="R589" s="65" t="s">
        <v>108</v>
      </c>
      <c r="S589" s="65" t="s">
        <v>87</v>
      </c>
      <c r="T589" s="65" t="s">
        <v>87</v>
      </c>
      <c r="U589" s="65" t="s">
        <v>189</v>
      </c>
      <c r="V589" s="67">
        <f>IF(AND(A589="ANH",D589&gt;0),INDEX('O_Inputs_Growth STWs Override'!$Z$5:$Z$228,MATCH('O_Inputs_Growth STWs Final'!A589&amp;"_"&amp;'O_Inputs_Growth STWs Final'!B589&amp;"_"&amp;E589&amp;"_"&amp;F589&amp;"_"&amp;U589,'O_Inputs_Growth STWs Override'!$AA$5:$AA$228,0)),'O_Inputs_Growth STWs'!V589)</f>
        <v>1931.277</v>
      </c>
      <c r="W589" s="73" t="str">
        <f t="shared" si="9"/>
        <v>UUWWWTW0017_Population equivalent</v>
      </c>
    </row>
    <row r="590" spans="1:23">
      <c r="A590" s="65" t="s">
        <v>90</v>
      </c>
      <c r="B590" s="65" t="s">
        <v>113</v>
      </c>
      <c r="C590" s="65" t="s">
        <v>114</v>
      </c>
      <c r="D590" s="67">
        <v>19834.063999999998</v>
      </c>
      <c r="E590" s="65" t="s">
        <v>67</v>
      </c>
      <c r="F590" s="65" t="s">
        <v>66</v>
      </c>
      <c r="G590" s="65" t="s">
        <v>50</v>
      </c>
      <c r="H590" s="65" t="s">
        <v>51</v>
      </c>
      <c r="I590" s="65" t="s">
        <v>86</v>
      </c>
      <c r="J590" s="65" t="s">
        <v>53</v>
      </c>
      <c r="K590" s="65" t="s">
        <v>115</v>
      </c>
      <c r="L590" s="66">
        <v>46155</v>
      </c>
      <c r="M590" s="65" t="s">
        <v>55</v>
      </c>
      <c r="N590" s="65" t="s">
        <v>48</v>
      </c>
      <c r="O590" s="65" t="s">
        <v>56</v>
      </c>
      <c r="P590" s="65" t="s">
        <v>87</v>
      </c>
      <c r="Q590" s="65" t="s">
        <v>107</v>
      </c>
      <c r="R590" s="65" t="s">
        <v>108</v>
      </c>
      <c r="S590" s="65" t="s">
        <v>87</v>
      </c>
      <c r="T590" s="65" t="s">
        <v>87</v>
      </c>
      <c r="U590" s="65" t="s">
        <v>184</v>
      </c>
      <c r="V590" s="67">
        <f>IF(AND(A590="ANH",D590&gt;0),INDEX('O_Inputs_Growth STWs Override'!$Z$5:$Z$228,MATCH('O_Inputs_Growth STWs Final'!A590&amp;"_"&amp;'O_Inputs_Growth STWs Final'!B590&amp;"_"&amp;E590&amp;"_"&amp;F590&amp;"_"&amp;U590,'O_Inputs_Growth STWs Override'!$AA$5:$AA$228,0)),'O_Inputs_Growth STWs'!V590)</f>
        <v>19834.063999999998</v>
      </c>
      <c r="W590" s="73" t="str">
        <f t="shared" si="9"/>
        <v>UUWWWTW0012_Population equivalent</v>
      </c>
    </row>
    <row r="591" spans="1:23">
      <c r="A591" s="65" t="s">
        <v>90</v>
      </c>
      <c r="B591" s="65" t="s">
        <v>113</v>
      </c>
      <c r="C591" s="65" t="s">
        <v>114</v>
      </c>
      <c r="D591" s="67">
        <v>209165.03899999999</v>
      </c>
      <c r="E591" s="65" t="s">
        <v>48</v>
      </c>
      <c r="F591" s="65" t="s">
        <v>49</v>
      </c>
      <c r="G591" s="65" t="s">
        <v>50</v>
      </c>
      <c r="H591" s="65" t="s">
        <v>51</v>
      </c>
      <c r="I591" s="65" t="s">
        <v>86</v>
      </c>
      <c r="J591" s="65" t="s">
        <v>53</v>
      </c>
      <c r="K591" s="65" t="s">
        <v>115</v>
      </c>
      <c r="L591" s="66">
        <v>46155</v>
      </c>
      <c r="M591" s="65" t="s">
        <v>55</v>
      </c>
      <c r="N591" s="65" t="s">
        <v>48</v>
      </c>
      <c r="O591" s="65" t="s">
        <v>56</v>
      </c>
      <c r="P591" s="65" t="s">
        <v>87</v>
      </c>
      <c r="Q591" s="65" t="s">
        <v>107</v>
      </c>
      <c r="R591" s="65" t="s">
        <v>108</v>
      </c>
      <c r="S591" s="65" t="s">
        <v>87</v>
      </c>
      <c r="T591" s="65" t="s">
        <v>87</v>
      </c>
      <c r="U591" s="65" t="s">
        <v>195</v>
      </c>
      <c r="V591" s="67">
        <f>IF(AND(A591="ANH",D591&gt;0),INDEX('O_Inputs_Growth STWs Override'!$Z$5:$Z$228,MATCH('O_Inputs_Growth STWs Final'!A591&amp;"_"&amp;'O_Inputs_Growth STWs Final'!B591&amp;"_"&amp;E591&amp;"_"&amp;F591&amp;"_"&amp;U591,'O_Inputs_Growth STWs Override'!$AA$5:$AA$228,0)),'O_Inputs_Growth STWs'!V591)</f>
        <v>209165.03899999999</v>
      </c>
      <c r="W591" s="73" t="str">
        <f t="shared" si="9"/>
        <v>UUWWWTW0023_Population equivalent</v>
      </c>
    </row>
    <row r="592" spans="1:23">
      <c r="A592" s="65" t="s">
        <v>90</v>
      </c>
      <c r="B592" s="65" t="s">
        <v>113</v>
      </c>
      <c r="C592" s="65" t="s">
        <v>114</v>
      </c>
      <c r="D592" s="67">
        <v>210228.98499999999</v>
      </c>
      <c r="E592" s="65" t="s">
        <v>65</v>
      </c>
      <c r="F592" s="65" t="s">
        <v>66</v>
      </c>
      <c r="G592" s="65" t="s">
        <v>50</v>
      </c>
      <c r="H592" s="65" t="s">
        <v>51</v>
      </c>
      <c r="I592" s="65" t="s">
        <v>86</v>
      </c>
      <c r="J592" s="65" t="s">
        <v>53</v>
      </c>
      <c r="K592" s="65" t="s">
        <v>115</v>
      </c>
      <c r="L592" s="66">
        <v>46155</v>
      </c>
      <c r="M592" s="65" t="s">
        <v>55</v>
      </c>
      <c r="N592" s="65" t="s">
        <v>48</v>
      </c>
      <c r="O592" s="65" t="s">
        <v>56</v>
      </c>
      <c r="P592" s="65" t="s">
        <v>87</v>
      </c>
      <c r="Q592" s="65" t="s">
        <v>107</v>
      </c>
      <c r="R592" s="65" t="s">
        <v>108</v>
      </c>
      <c r="S592" s="65" t="s">
        <v>87</v>
      </c>
      <c r="T592" s="65" t="s">
        <v>87</v>
      </c>
      <c r="U592" s="65" t="s">
        <v>195</v>
      </c>
      <c r="V592" s="67">
        <f>IF(AND(A592="ANH",D592&gt;0),INDEX('O_Inputs_Growth STWs Override'!$Z$5:$Z$228,MATCH('O_Inputs_Growth STWs Final'!A592&amp;"_"&amp;'O_Inputs_Growth STWs Final'!B592&amp;"_"&amp;E592&amp;"_"&amp;F592&amp;"_"&amp;U592,'O_Inputs_Growth STWs Override'!$AA$5:$AA$228,0)),'O_Inputs_Growth STWs'!V592)</f>
        <v>210228.98499999999</v>
      </c>
      <c r="W592" s="73" t="str">
        <f t="shared" si="9"/>
        <v>UUWWWTW0023_Population equivalent</v>
      </c>
    </row>
    <row r="593" spans="1:23">
      <c r="A593" s="65" t="s">
        <v>90</v>
      </c>
      <c r="B593" s="65" t="s">
        <v>113</v>
      </c>
      <c r="C593" s="65" t="s">
        <v>114</v>
      </c>
      <c r="D593" s="67">
        <v>211333.64600000001</v>
      </c>
      <c r="E593" s="65" t="s">
        <v>67</v>
      </c>
      <c r="F593" s="65" t="s">
        <v>66</v>
      </c>
      <c r="G593" s="65" t="s">
        <v>50</v>
      </c>
      <c r="H593" s="65" t="s">
        <v>51</v>
      </c>
      <c r="I593" s="65" t="s">
        <v>86</v>
      </c>
      <c r="J593" s="65" t="s">
        <v>53</v>
      </c>
      <c r="K593" s="65" t="s">
        <v>115</v>
      </c>
      <c r="L593" s="66">
        <v>46155</v>
      </c>
      <c r="M593" s="65" t="s">
        <v>55</v>
      </c>
      <c r="N593" s="65" t="s">
        <v>48</v>
      </c>
      <c r="O593" s="65" t="s">
        <v>56</v>
      </c>
      <c r="P593" s="65" t="s">
        <v>87</v>
      </c>
      <c r="Q593" s="65" t="s">
        <v>107</v>
      </c>
      <c r="R593" s="65" t="s">
        <v>108</v>
      </c>
      <c r="S593" s="65" t="s">
        <v>87</v>
      </c>
      <c r="T593" s="65" t="s">
        <v>87</v>
      </c>
      <c r="U593" s="65" t="s">
        <v>195</v>
      </c>
      <c r="V593" s="67">
        <f>IF(AND(A593="ANH",D593&gt;0),INDEX('O_Inputs_Growth STWs Override'!$Z$5:$Z$228,MATCH('O_Inputs_Growth STWs Final'!A593&amp;"_"&amp;'O_Inputs_Growth STWs Final'!B593&amp;"_"&amp;E593&amp;"_"&amp;F593&amp;"_"&amp;U593,'O_Inputs_Growth STWs Override'!$AA$5:$AA$228,0)),'O_Inputs_Growth STWs'!V593)</f>
        <v>211333.64600000001</v>
      </c>
      <c r="W593" s="73" t="str">
        <f t="shared" si="9"/>
        <v>UUWWWTW0023_Population equivalent</v>
      </c>
    </row>
    <row r="594" spans="1:23">
      <c r="A594" s="65" t="s">
        <v>90</v>
      </c>
      <c r="B594" s="65" t="s">
        <v>113</v>
      </c>
      <c r="C594" s="65" t="s">
        <v>114</v>
      </c>
      <c r="D594" s="67">
        <v>2156.13</v>
      </c>
      <c r="E594" s="65" t="s">
        <v>48</v>
      </c>
      <c r="F594" s="65" t="s">
        <v>49</v>
      </c>
      <c r="G594" s="65" t="s">
        <v>50</v>
      </c>
      <c r="H594" s="65" t="s">
        <v>51</v>
      </c>
      <c r="I594" s="65" t="s">
        <v>86</v>
      </c>
      <c r="J594" s="65" t="s">
        <v>53</v>
      </c>
      <c r="K594" s="65" t="s">
        <v>115</v>
      </c>
      <c r="L594" s="66">
        <v>46155</v>
      </c>
      <c r="M594" s="65" t="s">
        <v>55</v>
      </c>
      <c r="N594" s="65" t="s">
        <v>48</v>
      </c>
      <c r="O594" s="65" t="s">
        <v>56</v>
      </c>
      <c r="P594" s="65" t="s">
        <v>87</v>
      </c>
      <c r="Q594" s="65" t="s">
        <v>107</v>
      </c>
      <c r="R594" s="65" t="s">
        <v>108</v>
      </c>
      <c r="S594" s="65" t="s">
        <v>87</v>
      </c>
      <c r="T594" s="65" t="s">
        <v>87</v>
      </c>
      <c r="U594" s="65" t="s">
        <v>194</v>
      </c>
      <c r="V594" s="67">
        <f>IF(AND(A594="ANH",D594&gt;0),INDEX('O_Inputs_Growth STWs Override'!$Z$5:$Z$228,MATCH('O_Inputs_Growth STWs Final'!A594&amp;"_"&amp;'O_Inputs_Growth STWs Final'!B594&amp;"_"&amp;E594&amp;"_"&amp;F594&amp;"_"&amp;U594,'O_Inputs_Growth STWs Override'!$AA$5:$AA$228,0)),'O_Inputs_Growth STWs'!V594)</f>
        <v>2156.13</v>
      </c>
      <c r="W594" s="73" t="str">
        <f t="shared" si="9"/>
        <v>UUWWWTW0022_Population equivalent</v>
      </c>
    </row>
    <row r="595" spans="1:23">
      <c r="A595" s="65" t="s">
        <v>90</v>
      </c>
      <c r="B595" s="65" t="s">
        <v>113</v>
      </c>
      <c r="C595" s="65" t="s">
        <v>114</v>
      </c>
      <c r="D595" s="67">
        <v>2165.98</v>
      </c>
      <c r="E595" s="65" t="s">
        <v>65</v>
      </c>
      <c r="F595" s="65" t="s">
        <v>66</v>
      </c>
      <c r="G595" s="65" t="s">
        <v>50</v>
      </c>
      <c r="H595" s="65" t="s">
        <v>51</v>
      </c>
      <c r="I595" s="65" t="s">
        <v>86</v>
      </c>
      <c r="J595" s="65" t="s">
        <v>53</v>
      </c>
      <c r="K595" s="65" t="s">
        <v>115</v>
      </c>
      <c r="L595" s="66">
        <v>46155</v>
      </c>
      <c r="M595" s="65" t="s">
        <v>55</v>
      </c>
      <c r="N595" s="65" t="s">
        <v>48</v>
      </c>
      <c r="O595" s="65" t="s">
        <v>56</v>
      </c>
      <c r="P595" s="65" t="s">
        <v>87</v>
      </c>
      <c r="Q595" s="65" t="s">
        <v>107</v>
      </c>
      <c r="R595" s="65" t="s">
        <v>108</v>
      </c>
      <c r="S595" s="65" t="s">
        <v>87</v>
      </c>
      <c r="T595" s="65" t="s">
        <v>87</v>
      </c>
      <c r="U595" s="65" t="s">
        <v>194</v>
      </c>
      <c r="V595" s="67">
        <f>IF(AND(A595="ANH",D595&gt;0),INDEX('O_Inputs_Growth STWs Override'!$Z$5:$Z$228,MATCH('O_Inputs_Growth STWs Final'!A595&amp;"_"&amp;'O_Inputs_Growth STWs Final'!B595&amp;"_"&amp;E595&amp;"_"&amp;F595&amp;"_"&amp;U595,'O_Inputs_Growth STWs Override'!$AA$5:$AA$228,0)),'O_Inputs_Growth STWs'!V595)</f>
        <v>2165.98</v>
      </c>
      <c r="W595" s="73" t="str">
        <f t="shared" si="9"/>
        <v>UUWWWTW0022_Population equivalent</v>
      </c>
    </row>
    <row r="596" spans="1:23">
      <c r="A596" s="65" t="s">
        <v>90</v>
      </c>
      <c r="B596" s="65" t="s">
        <v>113</v>
      </c>
      <c r="C596" s="65" t="s">
        <v>114</v>
      </c>
      <c r="D596" s="67">
        <v>2178.6489999999999</v>
      </c>
      <c r="E596" s="65" t="s">
        <v>67</v>
      </c>
      <c r="F596" s="65" t="s">
        <v>66</v>
      </c>
      <c r="G596" s="65" t="s">
        <v>50</v>
      </c>
      <c r="H596" s="65" t="s">
        <v>51</v>
      </c>
      <c r="I596" s="65" t="s">
        <v>86</v>
      </c>
      <c r="J596" s="65" t="s">
        <v>53</v>
      </c>
      <c r="K596" s="65" t="s">
        <v>115</v>
      </c>
      <c r="L596" s="66">
        <v>46155</v>
      </c>
      <c r="M596" s="65" t="s">
        <v>55</v>
      </c>
      <c r="N596" s="65" t="s">
        <v>48</v>
      </c>
      <c r="O596" s="65" t="s">
        <v>56</v>
      </c>
      <c r="P596" s="65" t="s">
        <v>87</v>
      </c>
      <c r="Q596" s="65" t="s">
        <v>107</v>
      </c>
      <c r="R596" s="65" t="s">
        <v>108</v>
      </c>
      <c r="S596" s="65" t="s">
        <v>87</v>
      </c>
      <c r="T596" s="65" t="s">
        <v>87</v>
      </c>
      <c r="U596" s="65" t="s">
        <v>194</v>
      </c>
      <c r="V596" s="67">
        <f>IF(AND(A596="ANH",D596&gt;0),INDEX('O_Inputs_Growth STWs Override'!$Z$5:$Z$228,MATCH('O_Inputs_Growth STWs Final'!A596&amp;"_"&amp;'O_Inputs_Growth STWs Final'!B596&amp;"_"&amp;E596&amp;"_"&amp;F596&amp;"_"&amp;U596,'O_Inputs_Growth STWs Override'!$AA$5:$AA$228,0)),'O_Inputs_Growth STWs'!V596)</f>
        <v>2178.6489999999999</v>
      </c>
      <c r="W596" s="73" t="str">
        <f t="shared" si="9"/>
        <v>UUWWWTW0022_Population equivalent</v>
      </c>
    </row>
    <row r="597" spans="1:23">
      <c r="A597" s="65" t="s">
        <v>90</v>
      </c>
      <c r="B597" s="65" t="s">
        <v>113</v>
      </c>
      <c r="C597" s="65" t="s">
        <v>114</v>
      </c>
      <c r="D597" s="67">
        <v>226.66399999999999</v>
      </c>
      <c r="E597" s="65" t="s">
        <v>48</v>
      </c>
      <c r="F597" s="65" t="s">
        <v>49</v>
      </c>
      <c r="G597" s="65" t="s">
        <v>50</v>
      </c>
      <c r="H597" s="65" t="s">
        <v>51</v>
      </c>
      <c r="I597" s="65" t="s">
        <v>86</v>
      </c>
      <c r="J597" s="65" t="s">
        <v>53</v>
      </c>
      <c r="K597" s="65" t="s">
        <v>115</v>
      </c>
      <c r="L597" s="66">
        <v>46155</v>
      </c>
      <c r="M597" s="65" t="s">
        <v>55</v>
      </c>
      <c r="N597" s="65" t="s">
        <v>48</v>
      </c>
      <c r="O597" s="65" t="s">
        <v>56</v>
      </c>
      <c r="P597" s="65" t="s">
        <v>87</v>
      </c>
      <c r="Q597" s="65" t="s">
        <v>107</v>
      </c>
      <c r="R597" s="65" t="s">
        <v>108</v>
      </c>
      <c r="S597" s="65" t="s">
        <v>87</v>
      </c>
      <c r="T597" s="65" t="s">
        <v>87</v>
      </c>
      <c r="U597" s="65" t="s">
        <v>200</v>
      </c>
      <c r="V597" s="67">
        <f>IF(AND(A597="ANH",D597&gt;0),INDEX('O_Inputs_Growth STWs Override'!$Z$5:$Z$228,MATCH('O_Inputs_Growth STWs Final'!A597&amp;"_"&amp;'O_Inputs_Growth STWs Final'!B597&amp;"_"&amp;E597&amp;"_"&amp;F597&amp;"_"&amp;U597,'O_Inputs_Growth STWs Override'!$AA$5:$AA$228,0)),'O_Inputs_Growth STWs'!V597)</f>
        <v>226.66399999999999</v>
      </c>
      <c r="W597" s="73" t="str">
        <f t="shared" si="9"/>
        <v>UUWWWTW0028_Population equivalent</v>
      </c>
    </row>
    <row r="598" spans="1:23">
      <c r="A598" s="65" t="s">
        <v>90</v>
      </c>
      <c r="B598" s="65" t="s">
        <v>113</v>
      </c>
      <c r="C598" s="65" t="s">
        <v>114</v>
      </c>
      <c r="D598" s="67">
        <v>227.74299999999999</v>
      </c>
      <c r="E598" s="65" t="s">
        <v>65</v>
      </c>
      <c r="F598" s="65" t="s">
        <v>66</v>
      </c>
      <c r="G598" s="65" t="s">
        <v>50</v>
      </c>
      <c r="H598" s="65" t="s">
        <v>51</v>
      </c>
      <c r="I598" s="65" t="s">
        <v>86</v>
      </c>
      <c r="J598" s="65" t="s">
        <v>53</v>
      </c>
      <c r="K598" s="65" t="s">
        <v>115</v>
      </c>
      <c r="L598" s="66">
        <v>46155</v>
      </c>
      <c r="M598" s="65" t="s">
        <v>55</v>
      </c>
      <c r="N598" s="65" t="s">
        <v>48</v>
      </c>
      <c r="O598" s="65" t="s">
        <v>56</v>
      </c>
      <c r="P598" s="65" t="s">
        <v>87</v>
      </c>
      <c r="Q598" s="65" t="s">
        <v>107</v>
      </c>
      <c r="R598" s="65" t="s">
        <v>108</v>
      </c>
      <c r="S598" s="65" t="s">
        <v>87</v>
      </c>
      <c r="T598" s="65" t="s">
        <v>87</v>
      </c>
      <c r="U598" s="65" t="s">
        <v>200</v>
      </c>
      <c r="V598" s="67">
        <f>IF(AND(A598="ANH",D598&gt;0),INDEX('O_Inputs_Growth STWs Override'!$Z$5:$Z$228,MATCH('O_Inputs_Growth STWs Final'!A598&amp;"_"&amp;'O_Inputs_Growth STWs Final'!B598&amp;"_"&amp;E598&amp;"_"&amp;F598&amp;"_"&amp;U598,'O_Inputs_Growth STWs Override'!$AA$5:$AA$228,0)),'O_Inputs_Growth STWs'!V598)</f>
        <v>227.74299999999999</v>
      </c>
      <c r="W598" s="73" t="str">
        <f t="shared" si="9"/>
        <v>UUWWWTW0028_Population equivalent</v>
      </c>
    </row>
    <row r="599" spans="1:23">
      <c r="A599" s="65" t="s">
        <v>90</v>
      </c>
      <c r="B599" s="65" t="s">
        <v>113</v>
      </c>
      <c r="C599" s="65" t="s">
        <v>114</v>
      </c>
      <c r="D599" s="67">
        <v>228.84</v>
      </c>
      <c r="E599" s="65" t="s">
        <v>67</v>
      </c>
      <c r="F599" s="65" t="s">
        <v>66</v>
      </c>
      <c r="G599" s="65" t="s">
        <v>50</v>
      </c>
      <c r="H599" s="65" t="s">
        <v>51</v>
      </c>
      <c r="I599" s="65" t="s">
        <v>86</v>
      </c>
      <c r="J599" s="65" t="s">
        <v>53</v>
      </c>
      <c r="K599" s="65" t="s">
        <v>115</v>
      </c>
      <c r="L599" s="66">
        <v>46155</v>
      </c>
      <c r="M599" s="65" t="s">
        <v>55</v>
      </c>
      <c r="N599" s="65" t="s">
        <v>48</v>
      </c>
      <c r="O599" s="65" t="s">
        <v>56</v>
      </c>
      <c r="P599" s="65" t="s">
        <v>87</v>
      </c>
      <c r="Q599" s="65" t="s">
        <v>107</v>
      </c>
      <c r="R599" s="65" t="s">
        <v>108</v>
      </c>
      <c r="S599" s="65" t="s">
        <v>87</v>
      </c>
      <c r="T599" s="65" t="s">
        <v>87</v>
      </c>
      <c r="U599" s="65" t="s">
        <v>200</v>
      </c>
      <c r="V599" s="67">
        <f>IF(AND(A599="ANH",D599&gt;0),INDEX('O_Inputs_Growth STWs Override'!$Z$5:$Z$228,MATCH('O_Inputs_Growth STWs Final'!A599&amp;"_"&amp;'O_Inputs_Growth STWs Final'!B599&amp;"_"&amp;E599&amp;"_"&amp;F599&amp;"_"&amp;U599,'O_Inputs_Growth STWs Override'!$AA$5:$AA$228,0)),'O_Inputs_Growth STWs'!V599)</f>
        <v>228.84</v>
      </c>
      <c r="W599" s="73" t="str">
        <f t="shared" si="9"/>
        <v>UUWWWTW0028_Population equivalent</v>
      </c>
    </row>
    <row r="600" spans="1:23">
      <c r="A600" s="65" t="s">
        <v>90</v>
      </c>
      <c r="B600" s="65" t="s">
        <v>113</v>
      </c>
      <c r="C600" s="65" t="s">
        <v>114</v>
      </c>
      <c r="D600" s="67">
        <v>253.28399999999999</v>
      </c>
      <c r="E600" s="65" t="s">
        <v>48</v>
      </c>
      <c r="F600" s="65" t="s">
        <v>49</v>
      </c>
      <c r="G600" s="65" t="s">
        <v>50</v>
      </c>
      <c r="H600" s="65" t="s">
        <v>51</v>
      </c>
      <c r="I600" s="65" t="s">
        <v>86</v>
      </c>
      <c r="J600" s="65" t="s">
        <v>53</v>
      </c>
      <c r="K600" s="65" t="s">
        <v>115</v>
      </c>
      <c r="L600" s="66">
        <v>46155</v>
      </c>
      <c r="M600" s="65" t="s">
        <v>55</v>
      </c>
      <c r="N600" s="65" t="s">
        <v>48</v>
      </c>
      <c r="O600" s="65" t="s">
        <v>56</v>
      </c>
      <c r="P600" s="65" t="s">
        <v>87</v>
      </c>
      <c r="Q600" s="65" t="s">
        <v>107</v>
      </c>
      <c r="R600" s="65" t="s">
        <v>108</v>
      </c>
      <c r="S600" s="65" t="s">
        <v>87</v>
      </c>
      <c r="T600" s="65" t="s">
        <v>87</v>
      </c>
      <c r="U600" s="65" t="s">
        <v>188</v>
      </c>
      <c r="V600" s="67">
        <f>IF(AND(A600="ANH",D600&gt;0),INDEX('O_Inputs_Growth STWs Override'!$Z$5:$Z$228,MATCH('O_Inputs_Growth STWs Final'!A600&amp;"_"&amp;'O_Inputs_Growth STWs Final'!B600&amp;"_"&amp;E600&amp;"_"&amp;F600&amp;"_"&amp;U600,'O_Inputs_Growth STWs Override'!$AA$5:$AA$228,0)),'O_Inputs_Growth STWs'!V600)</f>
        <v>253.28399999999999</v>
      </c>
      <c r="W600" s="73" t="str">
        <f t="shared" si="9"/>
        <v>UUWWWTW0016_Population equivalent</v>
      </c>
    </row>
    <row r="601" spans="1:23">
      <c r="A601" s="65" t="s">
        <v>90</v>
      </c>
      <c r="B601" s="65" t="s">
        <v>113</v>
      </c>
      <c r="C601" s="65" t="s">
        <v>114</v>
      </c>
      <c r="D601" s="67">
        <v>256.62799999999999</v>
      </c>
      <c r="E601" s="65" t="s">
        <v>65</v>
      </c>
      <c r="F601" s="65" t="s">
        <v>66</v>
      </c>
      <c r="G601" s="65" t="s">
        <v>50</v>
      </c>
      <c r="H601" s="65" t="s">
        <v>51</v>
      </c>
      <c r="I601" s="65" t="s">
        <v>86</v>
      </c>
      <c r="J601" s="65" t="s">
        <v>53</v>
      </c>
      <c r="K601" s="65" t="s">
        <v>115</v>
      </c>
      <c r="L601" s="66">
        <v>46155</v>
      </c>
      <c r="M601" s="65" t="s">
        <v>55</v>
      </c>
      <c r="N601" s="65" t="s">
        <v>48</v>
      </c>
      <c r="O601" s="65" t="s">
        <v>56</v>
      </c>
      <c r="P601" s="65" t="s">
        <v>87</v>
      </c>
      <c r="Q601" s="65" t="s">
        <v>107</v>
      </c>
      <c r="R601" s="65" t="s">
        <v>108</v>
      </c>
      <c r="S601" s="65" t="s">
        <v>87</v>
      </c>
      <c r="T601" s="65" t="s">
        <v>87</v>
      </c>
      <c r="U601" s="65" t="s">
        <v>188</v>
      </c>
      <c r="V601" s="67">
        <f>IF(AND(A601="ANH",D601&gt;0),INDEX('O_Inputs_Growth STWs Override'!$Z$5:$Z$228,MATCH('O_Inputs_Growth STWs Final'!A601&amp;"_"&amp;'O_Inputs_Growth STWs Final'!B601&amp;"_"&amp;E601&amp;"_"&amp;F601&amp;"_"&amp;U601,'O_Inputs_Growth STWs Override'!$AA$5:$AA$228,0)),'O_Inputs_Growth STWs'!V601)</f>
        <v>256.62799999999999</v>
      </c>
      <c r="W601" s="73" t="str">
        <f t="shared" si="9"/>
        <v>UUWWWTW0016_Population equivalent</v>
      </c>
    </row>
    <row r="602" spans="1:23">
      <c r="A602" s="65" t="s">
        <v>90</v>
      </c>
      <c r="B602" s="65" t="s">
        <v>113</v>
      </c>
      <c r="C602" s="65" t="s">
        <v>114</v>
      </c>
      <c r="D602" s="67">
        <v>259.75700000000001</v>
      </c>
      <c r="E602" s="65" t="s">
        <v>67</v>
      </c>
      <c r="F602" s="65" t="s">
        <v>66</v>
      </c>
      <c r="G602" s="65" t="s">
        <v>50</v>
      </c>
      <c r="H602" s="65" t="s">
        <v>51</v>
      </c>
      <c r="I602" s="65" t="s">
        <v>86</v>
      </c>
      <c r="J602" s="65" t="s">
        <v>53</v>
      </c>
      <c r="K602" s="65" t="s">
        <v>115</v>
      </c>
      <c r="L602" s="66">
        <v>46155</v>
      </c>
      <c r="M602" s="65" t="s">
        <v>55</v>
      </c>
      <c r="N602" s="65" t="s">
        <v>48</v>
      </c>
      <c r="O602" s="65" t="s">
        <v>56</v>
      </c>
      <c r="P602" s="65" t="s">
        <v>87</v>
      </c>
      <c r="Q602" s="65" t="s">
        <v>107</v>
      </c>
      <c r="R602" s="65" t="s">
        <v>108</v>
      </c>
      <c r="S602" s="65" t="s">
        <v>87</v>
      </c>
      <c r="T602" s="65" t="s">
        <v>87</v>
      </c>
      <c r="U602" s="65" t="s">
        <v>188</v>
      </c>
      <c r="V602" s="67">
        <f>IF(AND(A602="ANH",D602&gt;0),INDEX('O_Inputs_Growth STWs Override'!$Z$5:$Z$228,MATCH('O_Inputs_Growth STWs Final'!A602&amp;"_"&amp;'O_Inputs_Growth STWs Final'!B602&amp;"_"&amp;E602&amp;"_"&amp;F602&amp;"_"&amp;U602,'O_Inputs_Growth STWs Override'!$AA$5:$AA$228,0)),'O_Inputs_Growth STWs'!V602)</f>
        <v>259.75700000000001</v>
      </c>
      <c r="W602" s="73" t="str">
        <f t="shared" si="9"/>
        <v>UUWWWTW0016_Population equivalent</v>
      </c>
    </row>
    <row r="603" spans="1:23">
      <c r="A603" s="65" t="s">
        <v>90</v>
      </c>
      <c r="B603" s="65" t="s">
        <v>113</v>
      </c>
      <c r="C603" s="65" t="s">
        <v>114</v>
      </c>
      <c r="D603" s="67">
        <v>280.08499999999998</v>
      </c>
      <c r="E603" s="65" t="s">
        <v>48</v>
      </c>
      <c r="F603" s="65" t="s">
        <v>49</v>
      </c>
      <c r="G603" s="65" t="s">
        <v>50</v>
      </c>
      <c r="H603" s="65" t="s">
        <v>51</v>
      </c>
      <c r="I603" s="65" t="s">
        <v>86</v>
      </c>
      <c r="J603" s="65" t="s">
        <v>53</v>
      </c>
      <c r="K603" s="65" t="s">
        <v>115</v>
      </c>
      <c r="L603" s="66">
        <v>46155</v>
      </c>
      <c r="M603" s="65" t="s">
        <v>55</v>
      </c>
      <c r="N603" s="65" t="s">
        <v>48</v>
      </c>
      <c r="O603" s="65" t="s">
        <v>56</v>
      </c>
      <c r="P603" s="65" t="s">
        <v>87</v>
      </c>
      <c r="Q603" s="65" t="s">
        <v>107</v>
      </c>
      <c r="R603" s="65" t="s">
        <v>108</v>
      </c>
      <c r="S603" s="65" t="s">
        <v>87</v>
      </c>
      <c r="T603" s="65" t="s">
        <v>87</v>
      </c>
      <c r="U603" s="65" t="s">
        <v>190</v>
      </c>
      <c r="V603" s="67">
        <f>IF(AND(A603="ANH",D603&gt;0),INDEX('O_Inputs_Growth STWs Override'!$Z$5:$Z$228,MATCH('O_Inputs_Growth STWs Final'!A603&amp;"_"&amp;'O_Inputs_Growth STWs Final'!B603&amp;"_"&amp;E603&amp;"_"&amp;F603&amp;"_"&amp;U603,'O_Inputs_Growth STWs Override'!$AA$5:$AA$228,0)),'O_Inputs_Growth STWs'!V603)</f>
        <v>280.08499999999998</v>
      </c>
      <c r="W603" s="73" t="str">
        <f t="shared" si="9"/>
        <v>UUWWWTW0018_Population equivalent</v>
      </c>
    </row>
    <row r="604" spans="1:23">
      <c r="A604" s="65" t="s">
        <v>90</v>
      </c>
      <c r="B604" s="65" t="s">
        <v>113</v>
      </c>
      <c r="C604" s="65" t="s">
        <v>114</v>
      </c>
      <c r="D604" s="67">
        <v>281.48399999999998</v>
      </c>
      <c r="E604" s="65" t="s">
        <v>65</v>
      </c>
      <c r="F604" s="65" t="s">
        <v>66</v>
      </c>
      <c r="G604" s="65" t="s">
        <v>50</v>
      </c>
      <c r="H604" s="65" t="s">
        <v>51</v>
      </c>
      <c r="I604" s="65" t="s">
        <v>86</v>
      </c>
      <c r="J604" s="65" t="s">
        <v>53</v>
      </c>
      <c r="K604" s="65" t="s">
        <v>115</v>
      </c>
      <c r="L604" s="66">
        <v>46155</v>
      </c>
      <c r="M604" s="65" t="s">
        <v>55</v>
      </c>
      <c r="N604" s="65" t="s">
        <v>48</v>
      </c>
      <c r="O604" s="65" t="s">
        <v>56</v>
      </c>
      <c r="P604" s="65" t="s">
        <v>87</v>
      </c>
      <c r="Q604" s="65" t="s">
        <v>107</v>
      </c>
      <c r="R604" s="65" t="s">
        <v>108</v>
      </c>
      <c r="S604" s="65" t="s">
        <v>87</v>
      </c>
      <c r="T604" s="65" t="s">
        <v>87</v>
      </c>
      <c r="U604" s="65" t="s">
        <v>190</v>
      </c>
      <c r="V604" s="67">
        <f>IF(AND(A604="ANH",D604&gt;0),INDEX('O_Inputs_Growth STWs Override'!$Z$5:$Z$228,MATCH('O_Inputs_Growth STWs Final'!A604&amp;"_"&amp;'O_Inputs_Growth STWs Final'!B604&amp;"_"&amp;E604&amp;"_"&amp;F604&amp;"_"&amp;U604,'O_Inputs_Growth STWs Override'!$AA$5:$AA$228,0)),'O_Inputs_Growth STWs'!V604)</f>
        <v>281.48399999999998</v>
      </c>
      <c r="W604" s="73" t="str">
        <f t="shared" si="9"/>
        <v>UUWWWTW0018_Population equivalent</v>
      </c>
    </row>
    <row r="605" spans="1:23">
      <c r="A605" s="65" t="s">
        <v>90</v>
      </c>
      <c r="B605" s="65" t="s">
        <v>113</v>
      </c>
      <c r="C605" s="65" t="s">
        <v>114</v>
      </c>
      <c r="D605" s="67">
        <v>282.69600000000003</v>
      </c>
      <c r="E605" s="65" t="s">
        <v>67</v>
      </c>
      <c r="F605" s="65" t="s">
        <v>66</v>
      </c>
      <c r="G605" s="65" t="s">
        <v>50</v>
      </c>
      <c r="H605" s="65" t="s">
        <v>51</v>
      </c>
      <c r="I605" s="65" t="s">
        <v>86</v>
      </c>
      <c r="J605" s="65" t="s">
        <v>53</v>
      </c>
      <c r="K605" s="65" t="s">
        <v>115</v>
      </c>
      <c r="L605" s="66">
        <v>46155</v>
      </c>
      <c r="M605" s="65" t="s">
        <v>55</v>
      </c>
      <c r="N605" s="65" t="s">
        <v>48</v>
      </c>
      <c r="O605" s="65" t="s">
        <v>56</v>
      </c>
      <c r="P605" s="65" t="s">
        <v>87</v>
      </c>
      <c r="Q605" s="65" t="s">
        <v>107</v>
      </c>
      <c r="R605" s="65" t="s">
        <v>108</v>
      </c>
      <c r="S605" s="65" t="s">
        <v>87</v>
      </c>
      <c r="T605" s="65" t="s">
        <v>87</v>
      </c>
      <c r="U605" s="65" t="s">
        <v>190</v>
      </c>
      <c r="V605" s="67">
        <f>IF(AND(A605="ANH",D605&gt;0),INDEX('O_Inputs_Growth STWs Override'!$Z$5:$Z$228,MATCH('O_Inputs_Growth STWs Final'!A605&amp;"_"&amp;'O_Inputs_Growth STWs Final'!B605&amp;"_"&amp;E605&amp;"_"&amp;F605&amp;"_"&amp;U605,'O_Inputs_Growth STWs Override'!$AA$5:$AA$228,0)),'O_Inputs_Growth STWs'!V605)</f>
        <v>282.69600000000003</v>
      </c>
      <c r="W605" s="73" t="str">
        <f t="shared" si="9"/>
        <v>UUWWWTW0018_Population equivalent</v>
      </c>
    </row>
    <row r="606" spans="1:23">
      <c r="A606" s="65" t="s">
        <v>90</v>
      </c>
      <c r="B606" s="65" t="s">
        <v>113</v>
      </c>
      <c r="C606" s="65" t="s">
        <v>114</v>
      </c>
      <c r="D606" s="67">
        <v>283.06799999999998</v>
      </c>
      <c r="E606" s="65" t="s">
        <v>48</v>
      </c>
      <c r="F606" s="65" t="s">
        <v>49</v>
      </c>
      <c r="G606" s="65" t="s">
        <v>50</v>
      </c>
      <c r="H606" s="65" t="s">
        <v>51</v>
      </c>
      <c r="I606" s="65" t="s">
        <v>86</v>
      </c>
      <c r="J606" s="65" t="s">
        <v>53</v>
      </c>
      <c r="K606" s="65" t="s">
        <v>115</v>
      </c>
      <c r="L606" s="66">
        <v>46155</v>
      </c>
      <c r="M606" s="65" t="s">
        <v>55</v>
      </c>
      <c r="N606" s="65" t="s">
        <v>48</v>
      </c>
      <c r="O606" s="65" t="s">
        <v>56</v>
      </c>
      <c r="P606" s="65" t="s">
        <v>87</v>
      </c>
      <c r="Q606" s="65" t="s">
        <v>107</v>
      </c>
      <c r="R606" s="65" t="s">
        <v>108</v>
      </c>
      <c r="S606" s="65" t="s">
        <v>87</v>
      </c>
      <c r="T606" s="65" t="s">
        <v>87</v>
      </c>
      <c r="U606" s="65" t="s">
        <v>179</v>
      </c>
      <c r="V606" s="67">
        <f>IF(AND(A606="ANH",D606&gt;0),INDEX('O_Inputs_Growth STWs Override'!$Z$5:$Z$228,MATCH('O_Inputs_Growth STWs Final'!A606&amp;"_"&amp;'O_Inputs_Growth STWs Final'!B606&amp;"_"&amp;E606&amp;"_"&amp;F606&amp;"_"&amp;U606,'O_Inputs_Growth STWs Override'!$AA$5:$AA$228,0)),'O_Inputs_Growth STWs'!V606)</f>
        <v>283.06799999999998</v>
      </c>
      <c r="W606" s="73" t="str">
        <f t="shared" si="9"/>
        <v>UUWWWTW0007_Population equivalent</v>
      </c>
    </row>
    <row r="607" spans="1:23">
      <c r="A607" s="65" t="s">
        <v>90</v>
      </c>
      <c r="B607" s="65" t="s">
        <v>113</v>
      </c>
      <c r="C607" s="65" t="s">
        <v>114</v>
      </c>
      <c r="D607" s="67">
        <v>287.971</v>
      </c>
      <c r="E607" s="65" t="s">
        <v>65</v>
      </c>
      <c r="F607" s="65" t="s">
        <v>66</v>
      </c>
      <c r="G607" s="65" t="s">
        <v>50</v>
      </c>
      <c r="H607" s="65" t="s">
        <v>51</v>
      </c>
      <c r="I607" s="65" t="s">
        <v>86</v>
      </c>
      <c r="J607" s="65" t="s">
        <v>53</v>
      </c>
      <c r="K607" s="65" t="s">
        <v>115</v>
      </c>
      <c r="L607" s="66">
        <v>46155</v>
      </c>
      <c r="M607" s="65" t="s">
        <v>55</v>
      </c>
      <c r="N607" s="65" t="s">
        <v>48</v>
      </c>
      <c r="O607" s="65" t="s">
        <v>56</v>
      </c>
      <c r="P607" s="65" t="s">
        <v>87</v>
      </c>
      <c r="Q607" s="65" t="s">
        <v>107</v>
      </c>
      <c r="R607" s="65" t="s">
        <v>108</v>
      </c>
      <c r="S607" s="65" t="s">
        <v>87</v>
      </c>
      <c r="T607" s="65" t="s">
        <v>87</v>
      </c>
      <c r="U607" s="65" t="s">
        <v>179</v>
      </c>
      <c r="V607" s="67">
        <f>IF(AND(A607="ANH",D607&gt;0),INDEX('O_Inputs_Growth STWs Override'!$Z$5:$Z$228,MATCH('O_Inputs_Growth STWs Final'!A607&amp;"_"&amp;'O_Inputs_Growth STWs Final'!B607&amp;"_"&amp;E607&amp;"_"&amp;F607&amp;"_"&amp;U607,'O_Inputs_Growth STWs Override'!$AA$5:$AA$228,0)),'O_Inputs_Growth STWs'!V607)</f>
        <v>287.971</v>
      </c>
      <c r="W607" s="73" t="str">
        <f t="shared" si="9"/>
        <v>UUWWWTW0007_Population equivalent</v>
      </c>
    </row>
    <row r="608" spans="1:23">
      <c r="A608" s="65" t="s">
        <v>90</v>
      </c>
      <c r="B608" s="65" t="s">
        <v>113</v>
      </c>
      <c r="C608" s="65" t="s">
        <v>114</v>
      </c>
      <c r="D608" s="67">
        <v>292.78899999999999</v>
      </c>
      <c r="E608" s="65" t="s">
        <v>67</v>
      </c>
      <c r="F608" s="65" t="s">
        <v>66</v>
      </c>
      <c r="G608" s="65" t="s">
        <v>50</v>
      </c>
      <c r="H608" s="65" t="s">
        <v>51</v>
      </c>
      <c r="I608" s="65" t="s">
        <v>86</v>
      </c>
      <c r="J608" s="65" t="s">
        <v>53</v>
      </c>
      <c r="K608" s="65" t="s">
        <v>115</v>
      </c>
      <c r="L608" s="66">
        <v>46155</v>
      </c>
      <c r="M608" s="65" t="s">
        <v>55</v>
      </c>
      <c r="N608" s="65" t="s">
        <v>48</v>
      </c>
      <c r="O608" s="65" t="s">
        <v>56</v>
      </c>
      <c r="P608" s="65" t="s">
        <v>87</v>
      </c>
      <c r="Q608" s="65" t="s">
        <v>107</v>
      </c>
      <c r="R608" s="65" t="s">
        <v>108</v>
      </c>
      <c r="S608" s="65" t="s">
        <v>87</v>
      </c>
      <c r="T608" s="65" t="s">
        <v>87</v>
      </c>
      <c r="U608" s="65" t="s">
        <v>179</v>
      </c>
      <c r="V608" s="67">
        <f>IF(AND(A608="ANH",D608&gt;0),INDEX('O_Inputs_Growth STWs Override'!$Z$5:$Z$228,MATCH('O_Inputs_Growth STWs Final'!A608&amp;"_"&amp;'O_Inputs_Growth STWs Final'!B608&amp;"_"&amp;E608&amp;"_"&amp;F608&amp;"_"&amp;U608,'O_Inputs_Growth STWs Override'!$AA$5:$AA$228,0)),'O_Inputs_Growth STWs'!V608)</f>
        <v>292.78899999999999</v>
      </c>
      <c r="W608" s="73" t="str">
        <f t="shared" si="9"/>
        <v>UUWWWTW0007_Population equivalent</v>
      </c>
    </row>
    <row r="609" spans="1:23">
      <c r="A609" s="65" t="s">
        <v>90</v>
      </c>
      <c r="B609" s="65" t="s">
        <v>113</v>
      </c>
      <c r="C609" s="65" t="s">
        <v>114</v>
      </c>
      <c r="D609" s="67">
        <v>311819.217</v>
      </c>
      <c r="E609" s="65" t="s">
        <v>48</v>
      </c>
      <c r="F609" s="65" t="s">
        <v>49</v>
      </c>
      <c r="G609" s="65" t="s">
        <v>50</v>
      </c>
      <c r="H609" s="65" t="s">
        <v>51</v>
      </c>
      <c r="I609" s="65" t="s">
        <v>86</v>
      </c>
      <c r="J609" s="65" t="s">
        <v>53</v>
      </c>
      <c r="K609" s="65" t="s">
        <v>115</v>
      </c>
      <c r="L609" s="66">
        <v>46155</v>
      </c>
      <c r="M609" s="65" t="s">
        <v>55</v>
      </c>
      <c r="N609" s="65" t="s">
        <v>48</v>
      </c>
      <c r="O609" s="65" t="s">
        <v>56</v>
      </c>
      <c r="P609" s="65" t="s">
        <v>87</v>
      </c>
      <c r="Q609" s="65" t="s">
        <v>107</v>
      </c>
      <c r="R609" s="65" t="s">
        <v>108</v>
      </c>
      <c r="S609" s="65" t="s">
        <v>87</v>
      </c>
      <c r="T609" s="65" t="s">
        <v>87</v>
      </c>
      <c r="U609" s="65" t="s">
        <v>205</v>
      </c>
      <c r="V609" s="67">
        <f>IF(AND(A609="ANH",D609&gt;0),INDEX('O_Inputs_Growth STWs Override'!$Z$5:$Z$228,MATCH('O_Inputs_Growth STWs Final'!A609&amp;"_"&amp;'O_Inputs_Growth STWs Final'!B609&amp;"_"&amp;E609&amp;"_"&amp;F609&amp;"_"&amp;U609,'O_Inputs_Growth STWs Override'!$AA$5:$AA$228,0)),'O_Inputs_Growth STWs'!V609)</f>
        <v>311819.217</v>
      </c>
      <c r="W609" s="73" t="str">
        <f t="shared" si="9"/>
        <v>UUWWWTW0033_Population equivalent</v>
      </c>
    </row>
    <row r="610" spans="1:23">
      <c r="A610" s="65" t="s">
        <v>90</v>
      </c>
      <c r="B610" s="65" t="s">
        <v>113</v>
      </c>
      <c r="C610" s="65" t="s">
        <v>114</v>
      </c>
      <c r="D610" s="67">
        <v>314179.12900000002</v>
      </c>
      <c r="E610" s="65" t="s">
        <v>65</v>
      </c>
      <c r="F610" s="65" t="s">
        <v>66</v>
      </c>
      <c r="G610" s="65" t="s">
        <v>50</v>
      </c>
      <c r="H610" s="65" t="s">
        <v>51</v>
      </c>
      <c r="I610" s="65" t="s">
        <v>86</v>
      </c>
      <c r="J610" s="65" t="s">
        <v>53</v>
      </c>
      <c r="K610" s="65" t="s">
        <v>115</v>
      </c>
      <c r="L610" s="66">
        <v>46155</v>
      </c>
      <c r="M610" s="65" t="s">
        <v>55</v>
      </c>
      <c r="N610" s="65" t="s">
        <v>48</v>
      </c>
      <c r="O610" s="65" t="s">
        <v>56</v>
      </c>
      <c r="P610" s="65" t="s">
        <v>87</v>
      </c>
      <c r="Q610" s="65" t="s">
        <v>107</v>
      </c>
      <c r="R610" s="65" t="s">
        <v>108</v>
      </c>
      <c r="S610" s="65" t="s">
        <v>87</v>
      </c>
      <c r="T610" s="65" t="s">
        <v>87</v>
      </c>
      <c r="U610" s="65" t="s">
        <v>205</v>
      </c>
      <c r="V610" s="67">
        <f>IF(AND(A610="ANH",D610&gt;0),INDEX('O_Inputs_Growth STWs Override'!$Z$5:$Z$228,MATCH('O_Inputs_Growth STWs Final'!A610&amp;"_"&amp;'O_Inputs_Growth STWs Final'!B610&amp;"_"&amp;E610&amp;"_"&amp;F610&amp;"_"&amp;U610,'O_Inputs_Growth STWs Override'!$AA$5:$AA$228,0)),'O_Inputs_Growth STWs'!V610)</f>
        <v>314179.12900000002</v>
      </c>
      <c r="W610" s="73" t="str">
        <f t="shared" si="9"/>
        <v>UUWWWTW0033_Population equivalent</v>
      </c>
    </row>
    <row r="611" spans="1:23">
      <c r="A611" s="65" t="s">
        <v>90</v>
      </c>
      <c r="B611" s="65" t="s">
        <v>113</v>
      </c>
      <c r="C611" s="65" t="s">
        <v>114</v>
      </c>
      <c r="D611" s="67">
        <v>316706.353</v>
      </c>
      <c r="E611" s="65" t="s">
        <v>67</v>
      </c>
      <c r="F611" s="65" t="s">
        <v>66</v>
      </c>
      <c r="G611" s="65" t="s">
        <v>50</v>
      </c>
      <c r="H611" s="65" t="s">
        <v>51</v>
      </c>
      <c r="I611" s="65" t="s">
        <v>86</v>
      </c>
      <c r="J611" s="65" t="s">
        <v>53</v>
      </c>
      <c r="K611" s="65" t="s">
        <v>115</v>
      </c>
      <c r="L611" s="66">
        <v>46155</v>
      </c>
      <c r="M611" s="65" t="s">
        <v>55</v>
      </c>
      <c r="N611" s="65" t="s">
        <v>48</v>
      </c>
      <c r="O611" s="65" t="s">
        <v>56</v>
      </c>
      <c r="P611" s="65" t="s">
        <v>87</v>
      </c>
      <c r="Q611" s="65" t="s">
        <v>107</v>
      </c>
      <c r="R611" s="65" t="s">
        <v>108</v>
      </c>
      <c r="S611" s="65" t="s">
        <v>87</v>
      </c>
      <c r="T611" s="65" t="s">
        <v>87</v>
      </c>
      <c r="U611" s="65" t="s">
        <v>205</v>
      </c>
      <c r="V611" s="67">
        <f>IF(AND(A611="ANH",D611&gt;0),INDEX('O_Inputs_Growth STWs Override'!$Z$5:$Z$228,MATCH('O_Inputs_Growth STWs Final'!A611&amp;"_"&amp;'O_Inputs_Growth STWs Final'!B611&amp;"_"&amp;E611&amp;"_"&amp;F611&amp;"_"&amp;U611,'O_Inputs_Growth STWs Override'!$AA$5:$AA$228,0)),'O_Inputs_Growth STWs'!V611)</f>
        <v>316706.353</v>
      </c>
      <c r="W611" s="73" t="str">
        <f t="shared" si="9"/>
        <v>UUWWWTW0033_Population equivalent</v>
      </c>
    </row>
    <row r="612" spans="1:23">
      <c r="A612" s="65" t="s">
        <v>90</v>
      </c>
      <c r="B612" s="65" t="s">
        <v>113</v>
      </c>
      <c r="C612" s="65" t="s">
        <v>114</v>
      </c>
      <c r="D612" s="67">
        <v>32505.845000000001</v>
      </c>
      <c r="E612" s="65" t="s">
        <v>48</v>
      </c>
      <c r="F612" s="65" t="s">
        <v>49</v>
      </c>
      <c r="G612" s="65" t="s">
        <v>50</v>
      </c>
      <c r="H612" s="65" t="s">
        <v>51</v>
      </c>
      <c r="I612" s="65" t="s">
        <v>86</v>
      </c>
      <c r="J612" s="65" t="s">
        <v>53</v>
      </c>
      <c r="K612" s="65" t="s">
        <v>115</v>
      </c>
      <c r="L612" s="66">
        <v>46155</v>
      </c>
      <c r="M612" s="65" t="s">
        <v>55</v>
      </c>
      <c r="N612" s="65" t="s">
        <v>48</v>
      </c>
      <c r="O612" s="65" t="s">
        <v>56</v>
      </c>
      <c r="P612" s="65" t="s">
        <v>87</v>
      </c>
      <c r="Q612" s="65" t="s">
        <v>107</v>
      </c>
      <c r="R612" s="65" t="s">
        <v>108</v>
      </c>
      <c r="S612" s="65" t="s">
        <v>87</v>
      </c>
      <c r="T612" s="65" t="s">
        <v>87</v>
      </c>
      <c r="U612" s="65" t="s">
        <v>203</v>
      </c>
      <c r="V612" s="67">
        <f>IF(AND(A612="ANH",D612&gt;0),INDEX('O_Inputs_Growth STWs Override'!$Z$5:$Z$228,MATCH('O_Inputs_Growth STWs Final'!A612&amp;"_"&amp;'O_Inputs_Growth STWs Final'!B612&amp;"_"&amp;E612&amp;"_"&amp;F612&amp;"_"&amp;U612,'O_Inputs_Growth STWs Override'!$AA$5:$AA$228,0)),'O_Inputs_Growth STWs'!V612)</f>
        <v>32505.845000000001</v>
      </c>
      <c r="W612" s="73" t="str">
        <f t="shared" si="9"/>
        <v>UUWWWTW0031_Population equivalent</v>
      </c>
    </row>
    <row r="613" spans="1:23">
      <c r="A613" s="65" t="s">
        <v>90</v>
      </c>
      <c r="B613" s="65" t="s">
        <v>113</v>
      </c>
      <c r="C613" s="65" t="s">
        <v>114</v>
      </c>
      <c r="D613" s="67">
        <v>32736.041000000001</v>
      </c>
      <c r="E613" s="65" t="s">
        <v>65</v>
      </c>
      <c r="F613" s="65" t="s">
        <v>66</v>
      </c>
      <c r="G613" s="65" t="s">
        <v>50</v>
      </c>
      <c r="H613" s="65" t="s">
        <v>51</v>
      </c>
      <c r="I613" s="65" t="s">
        <v>86</v>
      </c>
      <c r="J613" s="65" t="s">
        <v>53</v>
      </c>
      <c r="K613" s="65" t="s">
        <v>115</v>
      </c>
      <c r="L613" s="66">
        <v>46155</v>
      </c>
      <c r="M613" s="65" t="s">
        <v>55</v>
      </c>
      <c r="N613" s="65" t="s">
        <v>48</v>
      </c>
      <c r="O613" s="65" t="s">
        <v>56</v>
      </c>
      <c r="P613" s="65" t="s">
        <v>87</v>
      </c>
      <c r="Q613" s="65" t="s">
        <v>107</v>
      </c>
      <c r="R613" s="65" t="s">
        <v>108</v>
      </c>
      <c r="S613" s="65" t="s">
        <v>87</v>
      </c>
      <c r="T613" s="65" t="s">
        <v>87</v>
      </c>
      <c r="U613" s="65" t="s">
        <v>203</v>
      </c>
      <c r="V613" s="67">
        <f>IF(AND(A613="ANH",D613&gt;0),INDEX('O_Inputs_Growth STWs Override'!$Z$5:$Z$228,MATCH('O_Inputs_Growth STWs Final'!A613&amp;"_"&amp;'O_Inputs_Growth STWs Final'!B613&amp;"_"&amp;E613&amp;"_"&amp;F613&amp;"_"&amp;U613,'O_Inputs_Growth STWs Override'!$AA$5:$AA$228,0)),'O_Inputs_Growth STWs'!V613)</f>
        <v>32736.041000000001</v>
      </c>
      <c r="W613" s="73" t="str">
        <f t="shared" si="9"/>
        <v>UUWWWTW0031_Population equivalent</v>
      </c>
    </row>
    <row r="614" spans="1:23">
      <c r="A614" s="65" t="s">
        <v>90</v>
      </c>
      <c r="B614" s="65" t="s">
        <v>113</v>
      </c>
      <c r="C614" s="65" t="s">
        <v>114</v>
      </c>
      <c r="D614" s="67">
        <v>32973.180999999997</v>
      </c>
      <c r="E614" s="65" t="s">
        <v>67</v>
      </c>
      <c r="F614" s="65" t="s">
        <v>66</v>
      </c>
      <c r="G614" s="65" t="s">
        <v>50</v>
      </c>
      <c r="H614" s="65" t="s">
        <v>51</v>
      </c>
      <c r="I614" s="65" t="s">
        <v>86</v>
      </c>
      <c r="J614" s="65" t="s">
        <v>53</v>
      </c>
      <c r="K614" s="65" t="s">
        <v>115</v>
      </c>
      <c r="L614" s="66">
        <v>46155</v>
      </c>
      <c r="M614" s="65" t="s">
        <v>55</v>
      </c>
      <c r="N614" s="65" t="s">
        <v>48</v>
      </c>
      <c r="O614" s="65" t="s">
        <v>56</v>
      </c>
      <c r="P614" s="65" t="s">
        <v>87</v>
      </c>
      <c r="Q614" s="65" t="s">
        <v>107</v>
      </c>
      <c r="R614" s="65" t="s">
        <v>108</v>
      </c>
      <c r="S614" s="65" t="s">
        <v>87</v>
      </c>
      <c r="T614" s="65" t="s">
        <v>87</v>
      </c>
      <c r="U614" s="65" t="s">
        <v>203</v>
      </c>
      <c r="V614" s="67">
        <f>IF(AND(A614="ANH",D614&gt;0),INDEX('O_Inputs_Growth STWs Override'!$Z$5:$Z$228,MATCH('O_Inputs_Growth STWs Final'!A614&amp;"_"&amp;'O_Inputs_Growth STWs Final'!B614&amp;"_"&amp;E614&amp;"_"&amp;F614&amp;"_"&amp;U614,'O_Inputs_Growth STWs Override'!$AA$5:$AA$228,0)),'O_Inputs_Growth STWs'!V614)</f>
        <v>32973.180999999997</v>
      </c>
      <c r="W614" s="73" t="str">
        <f t="shared" si="9"/>
        <v>UUWWWTW0031_Population equivalent</v>
      </c>
    </row>
    <row r="615" spans="1:23">
      <c r="A615" s="65" t="s">
        <v>90</v>
      </c>
      <c r="B615" s="65" t="s">
        <v>113</v>
      </c>
      <c r="C615" s="65" t="s">
        <v>114</v>
      </c>
      <c r="D615" s="67">
        <v>382.11599999999999</v>
      </c>
      <c r="E615" s="65" t="s">
        <v>48</v>
      </c>
      <c r="F615" s="65" t="s">
        <v>49</v>
      </c>
      <c r="G615" s="65" t="s">
        <v>50</v>
      </c>
      <c r="H615" s="65" t="s">
        <v>51</v>
      </c>
      <c r="I615" s="65" t="s">
        <v>86</v>
      </c>
      <c r="J615" s="65" t="s">
        <v>53</v>
      </c>
      <c r="K615" s="65" t="s">
        <v>115</v>
      </c>
      <c r="L615" s="66">
        <v>46155</v>
      </c>
      <c r="M615" s="65" t="s">
        <v>55</v>
      </c>
      <c r="N615" s="65" t="s">
        <v>48</v>
      </c>
      <c r="O615" s="65" t="s">
        <v>56</v>
      </c>
      <c r="P615" s="65" t="s">
        <v>87</v>
      </c>
      <c r="Q615" s="65" t="s">
        <v>107</v>
      </c>
      <c r="R615" s="65" t="s">
        <v>108</v>
      </c>
      <c r="S615" s="65" t="s">
        <v>87</v>
      </c>
      <c r="T615" s="65" t="s">
        <v>87</v>
      </c>
      <c r="U615" s="65" t="s">
        <v>183</v>
      </c>
      <c r="V615" s="67">
        <f>IF(AND(A615="ANH",D615&gt;0),INDEX('O_Inputs_Growth STWs Override'!$Z$5:$Z$228,MATCH('O_Inputs_Growth STWs Final'!A615&amp;"_"&amp;'O_Inputs_Growth STWs Final'!B615&amp;"_"&amp;E615&amp;"_"&amp;F615&amp;"_"&amp;U615,'O_Inputs_Growth STWs Override'!$AA$5:$AA$228,0)),'O_Inputs_Growth STWs'!V615)</f>
        <v>382.11599999999999</v>
      </c>
      <c r="W615" s="73" t="str">
        <f t="shared" si="9"/>
        <v>UUWWWTW0011_Population equivalent</v>
      </c>
    </row>
    <row r="616" spans="1:23">
      <c r="A616" s="65" t="s">
        <v>90</v>
      </c>
      <c r="B616" s="65" t="s">
        <v>113</v>
      </c>
      <c r="C616" s="65" t="s">
        <v>114</v>
      </c>
      <c r="D616" s="67">
        <v>383.69499999999999</v>
      </c>
      <c r="E616" s="65" t="s">
        <v>48</v>
      </c>
      <c r="F616" s="65" t="s">
        <v>49</v>
      </c>
      <c r="G616" s="65" t="s">
        <v>50</v>
      </c>
      <c r="H616" s="65" t="s">
        <v>51</v>
      </c>
      <c r="I616" s="65" t="s">
        <v>86</v>
      </c>
      <c r="J616" s="65" t="s">
        <v>53</v>
      </c>
      <c r="K616" s="65" t="s">
        <v>115</v>
      </c>
      <c r="L616" s="66">
        <v>46155</v>
      </c>
      <c r="M616" s="65" t="s">
        <v>55</v>
      </c>
      <c r="N616" s="65" t="s">
        <v>48</v>
      </c>
      <c r="O616" s="65" t="s">
        <v>56</v>
      </c>
      <c r="P616" s="65" t="s">
        <v>87</v>
      </c>
      <c r="Q616" s="65" t="s">
        <v>107</v>
      </c>
      <c r="R616" s="65" t="s">
        <v>108</v>
      </c>
      <c r="S616" s="65" t="s">
        <v>87</v>
      </c>
      <c r="T616" s="65" t="s">
        <v>87</v>
      </c>
      <c r="U616" s="65" t="s">
        <v>174</v>
      </c>
      <c r="V616" s="67">
        <f>IF(AND(A616="ANH",D616&gt;0),INDEX('O_Inputs_Growth STWs Override'!$Z$5:$Z$228,MATCH('O_Inputs_Growth STWs Final'!A616&amp;"_"&amp;'O_Inputs_Growth STWs Final'!B616&amp;"_"&amp;E616&amp;"_"&amp;F616&amp;"_"&amp;U616,'O_Inputs_Growth STWs Override'!$AA$5:$AA$228,0)),'O_Inputs_Growth STWs'!V616)</f>
        <v>383.69499999999999</v>
      </c>
      <c r="W616" s="73" t="str">
        <f t="shared" si="9"/>
        <v>UUWWWTW0002_Population equivalent</v>
      </c>
    </row>
    <row r="617" spans="1:23">
      <c r="A617" s="65" t="s">
        <v>90</v>
      </c>
      <c r="B617" s="65" t="s">
        <v>113</v>
      </c>
      <c r="C617" s="65" t="s">
        <v>114</v>
      </c>
      <c r="D617" s="67">
        <v>386.553</v>
      </c>
      <c r="E617" s="65" t="s">
        <v>65</v>
      </c>
      <c r="F617" s="65" t="s">
        <v>66</v>
      </c>
      <c r="G617" s="65" t="s">
        <v>50</v>
      </c>
      <c r="H617" s="65" t="s">
        <v>51</v>
      </c>
      <c r="I617" s="65" t="s">
        <v>86</v>
      </c>
      <c r="J617" s="65" t="s">
        <v>53</v>
      </c>
      <c r="K617" s="65" t="s">
        <v>115</v>
      </c>
      <c r="L617" s="66">
        <v>46155</v>
      </c>
      <c r="M617" s="65" t="s">
        <v>55</v>
      </c>
      <c r="N617" s="65" t="s">
        <v>48</v>
      </c>
      <c r="O617" s="65" t="s">
        <v>56</v>
      </c>
      <c r="P617" s="65" t="s">
        <v>87</v>
      </c>
      <c r="Q617" s="65" t="s">
        <v>107</v>
      </c>
      <c r="R617" s="65" t="s">
        <v>108</v>
      </c>
      <c r="S617" s="65" t="s">
        <v>87</v>
      </c>
      <c r="T617" s="65" t="s">
        <v>87</v>
      </c>
      <c r="U617" s="65" t="s">
        <v>183</v>
      </c>
      <c r="V617" s="67">
        <f>IF(AND(A617="ANH",D617&gt;0),INDEX('O_Inputs_Growth STWs Override'!$Z$5:$Z$228,MATCH('O_Inputs_Growth STWs Final'!A617&amp;"_"&amp;'O_Inputs_Growth STWs Final'!B617&amp;"_"&amp;E617&amp;"_"&amp;F617&amp;"_"&amp;U617,'O_Inputs_Growth STWs Override'!$AA$5:$AA$228,0)),'O_Inputs_Growth STWs'!V617)</f>
        <v>386.553</v>
      </c>
      <c r="W617" s="73" t="str">
        <f t="shared" si="9"/>
        <v>UUWWWTW0011_Population equivalent</v>
      </c>
    </row>
    <row r="618" spans="1:23">
      <c r="A618" s="65" t="s">
        <v>90</v>
      </c>
      <c r="B618" s="65" t="s">
        <v>113</v>
      </c>
      <c r="C618" s="65" t="s">
        <v>114</v>
      </c>
      <c r="D618" s="67">
        <v>387.83699999999999</v>
      </c>
      <c r="E618" s="65" t="s">
        <v>65</v>
      </c>
      <c r="F618" s="65" t="s">
        <v>66</v>
      </c>
      <c r="G618" s="65" t="s">
        <v>50</v>
      </c>
      <c r="H618" s="65" t="s">
        <v>51</v>
      </c>
      <c r="I618" s="65" t="s">
        <v>86</v>
      </c>
      <c r="J618" s="65" t="s">
        <v>53</v>
      </c>
      <c r="K618" s="65" t="s">
        <v>115</v>
      </c>
      <c r="L618" s="66">
        <v>46155</v>
      </c>
      <c r="M618" s="65" t="s">
        <v>55</v>
      </c>
      <c r="N618" s="65" t="s">
        <v>48</v>
      </c>
      <c r="O618" s="65" t="s">
        <v>56</v>
      </c>
      <c r="P618" s="65" t="s">
        <v>87</v>
      </c>
      <c r="Q618" s="65" t="s">
        <v>107</v>
      </c>
      <c r="R618" s="65" t="s">
        <v>108</v>
      </c>
      <c r="S618" s="65" t="s">
        <v>87</v>
      </c>
      <c r="T618" s="65" t="s">
        <v>87</v>
      </c>
      <c r="U618" s="65" t="s">
        <v>174</v>
      </c>
      <c r="V618" s="67">
        <f>IF(AND(A618="ANH",D618&gt;0),INDEX('O_Inputs_Growth STWs Override'!$Z$5:$Z$228,MATCH('O_Inputs_Growth STWs Final'!A618&amp;"_"&amp;'O_Inputs_Growth STWs Final'!B618&amp;"_"&amp;E618&amp;"_"&amp;F618&amp;"_"&amp;U618,'O_Inputs_Growth STWs Override'!$AA$5:$AA$228,0)),'O_Inputs_Growth STWs'!V618)</f>
        <v>387.83699999999999</v>
      </c>
      <c r="W618" s="73" t="str">
        <f t="shared" si="9"/>
        <v>UUWWWTW0002_Population equivalent</v>
      </c>
    </row>
    <row r="619" spans="1:23">
      <c r="A619" s="65" t="s">
        <v>90</v>
      </c>
      <c r="B619" s="65" t="s">
        <v>113</v>
      </c>
      <c r="C619" s="65" t="s">
        <v>114</v>
      </c>
      <c r="D619" s="67">
        <v>388.05399999999997</v>
      </c>
      <c r="E619" s="65" t="s">
        <v>48</v>
      </c>
      <c r="F619" s="65" t="s">
        <v>49</v>
      </c>
      <c r="G619" s="65" t="s">
        <v>50</v>
      </c>
      <c r="H619" s="65" t="s">
        <v>51</v>
      </c>
      <c r="I619" s="65" t="s">
        <v>86</v>
      </c>
      <c r="J619" s="65" t="s">
        <v>53</v>
      </c>
      <c r="K619" s="65" t="s">
        <v>115</v>
      </c>
      <c r="L619" s="66">
        <v>46155</v>
      </c>
      <c r="M619" s="65" t="s">
        <v>55</v>
      </c>
      <c r="N619" s="65" t="s">
        <v>48</v>
      </c>
      <c r="O619" s="65" t="s">
        <v>56</v>
      </c>
      <c r="P619" s="65" t="s">
        <v>87</v>
      </c>
      <c r="Q619" s="65" t="s">
        <v>107</v>
      </c>
      <c r="R619" s="65" t="s">
        <v>108</v>
      </c>
      <c r="S619" s="65" t="s">
        <v>87</v>
      </c>
      <c r="T619" s="65" t="s">
        <v>87</v>
      </c>
      <c r="U619" s="65" t="s">
        <v>206</v>
      </c>
      <c r="V619" s="67">
        <f>IF(AND(A619="ANH",D619&gt;0),INDEX('O_Inputs_Growth STWs Override'!$Z$5:$Z$228,MATCH('O_Inputs_Growth STWs Final'!A619&amp;"_"&amp;'O_Inputs_Growth STWs Final'!B619&amp;"_"&amp;E619&amp;"_"&amp;F619&amp;"_"&amp;U619,'O_Inputs_Growth STWs Override'!$AA$5:$AA$228,0)),'O_Inputs_Growth STWs'!V619)</f>
        <v>388.05399999999997</v>
      </c>
      <c r="W619" s="73" t="str">
        <f t="shared" si="9"/>
        <v>UUWWWTW0034_Population equivalent</v>
      </c>
    </row>
    <row r="620" spans="1:23">
      <c r="A620" s="65" t="s">
        <v>90</v>
      </c>
      <c r="B620" s="65" t="s">
        <v>113</v>
      </c>
      <c r="C620" s="65" t="s">
        <v>114</v>
      </c>
      <c r="D620" s="67">
        <v>390.709</v>
      </c>
      <c r="E620" s="65" t="s">
        <v>48</v>
      </c>
      <c r="F620" s="65" t="s">
        <v>49</v>
      </c>
      <c r="G620" s="65" t="s">
        <v>50</v>
      </c>
      <c r="H620" s="65" t="s">
        <v>51</v>
      </c>
      <c r="I620" s="65" t="s">
        <v>86</v>
      </c>
      <c r="J620" s="65" t="s">
        <v>53</v>
      </c>
      <c r="K620" s="65" t="s">
        <v>115</v>
      </c>
      <c r="L620" s="66">
        <v>46155</v>
      </c>
      <c r="M620" s="65" t="s">
        <v>55</v>
      </c>
      <c r="N620" s="65" t="s">
        <v>48</v>
      </c>
      <c r="O620" s="65" t="s">
        <v>56</v>
      </c>
      <c r="P620" s="65" t="s">
        <v>87</v>
      </c>
      <c r="Q620" s="65" t="s">
        <v>107</v>
      </c>
      <c r="R620" s="65" t="s">
        <v>108</v>
      </c>
      <c r="S620" s="65" t="s">
        <v>87</v>
      </c>
      <c r="T620" s="65" t="s">
        <v>87</v>
      </c>
      <c r="U620" s="65" t="s">
        <v>198</v>
      </c>
      <c r="V620" s="67">
        <f>IF(AND(A620="ANH",D620&gt;0),INDEX('O_Inputs_Growth STWs Override'!$Z$5:$Z$228,MATCH('O_Inputs_Growth STWs Final'!A620&amp;"_"&amp;'O_Inputs_Growth STWs Final'!B620&amp;"_"&amp;E620&amp;"_"&amp;F620&amp;"_"&amp;U620,'O_Inputs_Growth STWs Override'!$AA$5:$AA$228,0)),'O_Inputs_Growth STWs'!V620)</f>
        <v>390.709</v>
      </c>
      <c r="W620" s="73" t="str">
        <f t="shared" si="9"/>
        <v>UUWWWTW0026_Population equivalent</v>
      </c>
    </row>
    <row r="621" spans="1:23">
      <c r="A621" s="65" t="s">
        <v>90</v>
      </c>
      <c r="B621" s="65" t="s">
        <v>113</v>
      </c>
      <c r="C621" s="65" t="s">
        <v>114</v>
      </c>
      <c r="D621" s="67">
        <v>390.774</v>
      </c>
      <c r="E621" s="65" t="s">
        <v>67</v>
      </c>
      <c r="F621" s="65" t="s">
        <v>66</v>
      </c>
      <c r="G621" s="65" t="s">
        <v>50</v>
      </c>
      <c r="H621" s="65" t="s">
        <v>51</v>
      </c>
      <c r="I621" s="65" t="s">
        <v>86</v>
      </c>
      <c r="J621" s="65" t="s">
        <v>53</v>
      </c>
      <c r="K621" s="65" t="s">
        <v>115</v>
      </c>
      <c r="L621" s="66">
        <v>46155</v>
      </c>
      <c r="M621" s="65" t="s">
        <v>55</v>
      </c>
      <c r="N621" s="65" t="s">
        <v>48</v>
      </c>
      <c r="O621" s="65" t="s">
        <v>56</v>
      </c>
      <c r="P621" s="65" t="s">
        <v>87</v>
      </c>
      <c r="Q621" s="65" t="s">
        <v>107</v>
      </c>
      <c r="R621" s="65" t="s">
        <v>108</v>
      </c>
      <c r="S621" s="65" t="s">
        <v>87</v>
      </c>
      <c r="T621" s="65" t="s">
        <v>87</v>
      </c>
      <c r="U621" s="65" t="s">
        <v>183</v>
      </c>
      <c r="V621" s="67">
        <f>IF(AND(A621="ANH",D621&gt;0),INDEX('O_Inputs_Growth STWs Override'!$Z$5:$Z$228,MATCH('O_Inputs_Growth STWs Final'!A621&amp;"_"&amp;'O_Inputs_Growth STWs Final'!B621&amp;"_"&amp;E621&amp;"_"&amp;F621&amp;"_"&amp;U621,'O_Inputs_Growth STWs Override'!$AA$5:$AA$228,0)),'O_Inputs_Growth STWs'!V621)</f>
        <v>390.774</v>
      </c>
      <c r="W621" s="73" t="str">
        <f t="shared" si="9"/>
        <v>UUWWWTW0011_Population equivalent</v>
      </c>
    </row>
    <row r="622" spans="1:23">
      <c r="A622" s="65" t="s">
        <v>90</v>
      </c>
      <c r="B622" s="65" t="s">
        <v>113</v>
      </c>
      <c r="C622" s="65" t="s">
        <v>114</v>
      </c>
      <c r="D622" s="67">
        <v>391.00099999999998</v>
      </c>
      <c r="E622" s="65" t="s">
        <v>65</v>
      </c>
      <c r="F622" s="65" t="s">
        <v>66</v>
      </c>
      <c r="G622" s="65" t="s">
        <v>50</v>
      </c>
      <c r="H622" s="65" t="s">
        <v>51</v>
      </c>
      <c r="I622" s="65" t="s">
        <v>86</v>
      </c>
      <c r="J622" s="65" t="s">
        <v>53</v>
      </c>
      <c r="K622" s="65" t="s">
        <v>115</v>
      </c>
      <c r="L622" s="66">
        <v>46155</v>
      </c>
      <c r="M622" s="65" t="s">
        <v>55</v>
      </c>
      <c r="N622" s="65" t="s">
        <v>48</v>
      </c>
      <c r="O622" s="65" t="s">
        <v>56</v>
      </c>
      <c r="P622" s="65" t="s">
        <v>87</v>
      </c>
      <c r="Q622" s="65" t="s">
        <v>107</v>
      </c>
      <c r="R622" s="65" t="s">
        <v>108</v>
      </c>
      <c r="S622" s="65" t="s">
        <v>87</v>
      </c>
      <c r="T622" s="65" t="s">
        <v>87</v>
      </c>
      <c r="U622" s="65" t="s">
        <v>206</v>
      </c>
      <c r="V622" s="67">
        <f>IF(AND(A622="ANH",D622&gt;0),INDEX('O_Inputs_Growth STWs Override'!$Z$5:$Z$228,MATCH('O_Inputs_Growth STWs Final'!A622&amp;"_"&amp;'O_Inputs_Growth STWs Final'!B622&amp;"_"&amp;E622&amp;"_"&amp;F622&amp;"_"&amp;U622,'O_Inputs_Growth STWs Override'!$AA$5:$AA$228,0)),'O_Inputs_Growth STWs'!V622)</f>
        <v>391.00099999999998</v>
      </c>
      <c r="W622" s="73" t="str">
        <f t="shared" si="9"/>
        <v>UUWWWTW0034_Population equivalent</v>
      </c>
    </row>
    <row r="623" spans="1:23">
      <c r="A623" s="65" t="s">
        <v>90</v>
      </c>
      <c r="B623" s="65" t="s">
        <v>113</v>
      </c>
      <c r="C623" s="65" t="s">
        <v>114</v>
      </c>
      <c r="D623" s="67">
        <v>391.14</v>
      </c>
      <c r="E623" s="65" t="s">
        <v>67</v>
      </c>
      <c r="F623" s="65" t="s">
        <v>66</v>
      </c>
      <c r="G623" s="65" t="s">
        <v>50</v>
      </c>
      <c r="H623" s="65" t="s">
        <v>51</v>
      </c>
      <c r="I623" s="65" t="s">
        <v>86</v>
      </c>
      <c r="J623" s="65" t="s">
        <v>53</v>
      </c>
      <c r="K623" s="65" t="s">
        <v>115</v>
      </c>
      <c r="L623" s="66">
        <v>46155</v>
      </c>
      <c r="M623" s="65" t="s">
        <v>55</v>
      </c>
      <c r="N623" s="65" t="s">
        <v>48</v>
      </c>
      <c r="O623" s="65" t="s">
        <v>56</v>
      </c>
      <c r="P623" s="65" t="s">
        <v>87</v>
      </c>
      <c r="Q623" s="65" t="s">
        <v>107</v>
      </c>
      <c r="R623" s="65" t="s">
        <v>108</v>
      </c>
      <c r="S623" s="65" t="s">
        <v>87</v>
      </c>
      <c r="T623" s="65" t="s">
        <v>87</v>
      </c>
      <c r="U623" s="65" t="s">
        <v>174</v>
      </c>
      <c r="V623" s="67">
        <f>IF(AND(A623="ANH",D623&gt;0),INDEX('O_Inputs_Growth STWs Override'!$Z$5:$Z$228,MATCH('O_Inputs_Growth STWs Final'!A623&amp;"_"&amp;'O_Inputs_Growth STWs Final'!B623&amp;"_"&amp;E623&amp;"_"&amp;F623&amp;"_"&amp;U623,'O_Inputs_Growth STWs Override'!$AA$5:$AA$228,0)),'O_Inputs_Growth STWs'!V623)</f>
        <v>391.14</v>
      </c>
      <c r="W623" s="73" t="str">
        <f t="shared" si="9"/>
        <v>UUWWWTW0002_Population equivalent</v>
      </c>
    </row>
    <row r="624" spans="1:23">
      <c r="A624" s="65" t="s">
        <v>90</v>
      </c>
      <c r="B624" s="65" t="s">
        <v>113</v>
      </c>
      <c r="C624" s="65" t="s">
        <v>114</v>
      </c>
      <c r="D624" s="67">
        <v>392.93900000000002</v>
      </c>
      <c r="E624" s="65" t="s">
        <v>67</v>
      </c>
      <c r="F624" s="65" t="s">
        <v>66</v>
      </c>
      <c r="G624" s="65" t="s">
        <v>50</v>
      </c>
      <c r="H624" s="65" t="s">
        <v>51</v>
      </c>
      <c r="I624" s="65" t="s">
        <v>86</v>
      </c>
      <c r="J624" s="65" t="s">
        <v>53</v>
      </c>
      <c r="K624" s="65" t="s">
        <v>115</v>
      </c>
      <c r="L624" s="66">
        <v>46155</v>
      </c>
      <c r="M624" s="65" t="s">
        <v>55</v>
      </c>
      <c r="N624" s="65" t="s">
        <v>48</v>
      </c>
      <c r="O624" s="65" t="s">
        <v>56</v>
      </c>
      <c r="P624" s="65" t="s">
        <v>87</v>
      </c>
      <c r="Q624" s="65" t="s">
        <v>107</v>
      </c>
      <c r="R624" s="65" t="s">
        <v>108</v>
      </c>
      <c r="S624" s="65" t="s">
        <v>87</v>
      </c>
      <c r="T624" s="65" t="s">
        <v>87</v>
      </c>
      <c r="U624" s="65" t="s">
        <v>206</v>
      </c>
      <c r="V624" s="67">
        <f>IF(AND(A624="ANH",D624&gt;0),INDEX('O_Inputs_Growth STWs Override'!$Z$5:$Z$228,MATCH('O_Inputs_Growth STWs Final'!A624&amp;"_"&amp;'O_Inputs_Growth STWs Final'!B624&amp;"_"&amp;E624&amp;"_"&amp;F624&amp;"_"&amp;U624,'O_Inputs_Growth STWs Override'!$AA$5:$AA$228,0)),'O_Inputs_Growth STWs'!V624)</f>
        <v>392.93900000000002</v>
      </c>
      <c r="W624" s="73" t="str">
        <f t="shared" si="9"/>
        <v>UUWWWTW0034_Population equivalent</v>
      </c>
    </row>
    <row r="625" spans="1:23">
      <c r="A625" s="65" t="s">
        <v>90</v>
      </c>
      <c r="B625" s="65" t="s">
        <v>113</v>
      </c>
      <c r="C625" s="65" t="s">
        <v>114</v>
      </c>
      <c r="D625" s="67">
        <v>397.20400000000001</v>
      </c>
      <c r="E625" s="65" t="s">
        <v>65</v>
      </c>
      <c r="F625" s="65" t="s">
        <v>66</v>
      </c>
      <c r="G625" s="65" t="s">
        <v>50</v>
      </c>
      <c r="H625" s="65" t="s">
        <v>51</v>
      </c>
      <c r="I625" s="65" t="s">
        <v>86</v>
      </c>
      <c r="J625" s="65" t="s">
        <v>53</v>
      </c>
      <c r="K625" s="65" t="s">
        <v>115</v>
      </c>
      <c r="L625" s="66">
        <v>46155</v>
      </c>
      <c r="M625" s="65" t="s">
        <v>55</v>
      </c>
      <c r="N625" s="65" t="s">
        <v>48</v>
      </c>
      <c r="O625" s="65" t="s">
        <v>56</v>
      </c>
      <c r="P625" s="65" t="s">
        <v>87</v>
      </c>
      <c r="Q625" s="65" t="s">
        <v>107</v>
      </c>
      <c r="R625" s="65" t="s">
        <v>108</v>
      </c>
      <c r="S625" s="65" t="s">
        <v>87</v>
      </c>
      <c r="T625" s="65" t="s">
        <v>87</v>
      </c>
      <c r="U625" s="65" t="s">
        <v>198</v>
      </c>
      <c r="V625" s="67">
        <f>IF(AND(A625="ANH",D625&gt;0),INDEX('O_Inputs_Growth STWs Override'!$Z$5:$Z$228,MATCH('O_Inputs_Growth STWs Final'!A625&amp;"_"&amp;'O_Inputs_Growth STWs Final'!B625&amp;"_"&amp;E625&amp;"_"&amp;F625&amp;"_"&amp;U625,'O_Inputs_Growth STWs Override'!$AA$5:$AA$228,0)),'O_Inputs_Growth STWs'!V625)</f>
        <v>397.20400000000001</v>
      </c>
      <c r="W625" s="73" t="str">
        <f t="shared" si="9"/>
        <v>UUWWWTW0026_Population equivalent</v>
      </c>
    </row>
    <row r="626" spans="1:23">
      <c r="A626" s="65" t="s">
        <v>90</v>
      </c>
      <c r="B626" s="65" t="s">
        <v>113</v>
      </c>
      <c r="C626" s="65" t="s">
        <v>114</v>
      </c>
      <c r="D626" s="67">
        <v>403.48700000000002</v>
      </c>
      <c r="E626" s="65" t="s">
        <v>67</v>
      </c>
      <c r="F626" s="65" t="s">
        <v>66</v>
      </c>
      <c r="G626" s="65" t="s">
        <v>50</v>
      </c>
      <c r="H626" s="65" t="s">
        <v>51</v>
      </c>
      <c r="I626" s="65" t="s">
        <v>86</v>
      </c>
      <c r="J626" s="65" t="s">
        <v>53</v>
      </c>
      <c r="K626" s="65" t="s">
        <v>115</v>
      </c>
      <c r="L626" s="66">
        <v>46155</v>
      </c>
      <c r="M626" s="65" t="s">
        <v>55</v>
      </c>
      <c r="N626" s="65" t="s">
        <v>48</v>
      </c>
      <c r="O626" s="65" t="s">
        <v>56</v>
      </c>
      <c r="P626" s="65" t="s">
        <v>87</v>
      </c>
      <c r="Q626" s="65" t="s">
        <v>107</v>
      </c>
      <c r="R626" s="65" t="s">
        <v>108</v>
      </c>
      <c r="S626" s="65" t="s">
        <v>87</v>
      </c>
      <c r="T626" s="65" t="s">
        <v>87</v>
      </c>
      <c r="U626" s="65" t="s">
        <v>198</v>
      </c>
      <c r="V626" s="67">
        <f>IF(AND(A626="ANH",D626&gt;0),INDEX('O_Inputs_Growth STWs Override'!$Z$5:$Z$228,MATCH('O_Inputs_Growth STWs Final'!A626&amp;"_"&amp;'O_Inputs_Growth STWs Final'!B626&amp;"_"&amp;E626&amp;"_"&amp;F626&amp;"_"&amp;U626,'O_Inputs_Growth STWs Override'!$AA$5:$AA$228,0)),'O_Inputs_Growth STWs'!V626)</f>
        <v>403.48700000000002</v>
      </c>
      <c r="W626" s="73" t="str">
        <f t="shared" si="9"/>
        <v>UUWWWTW0026_Population equivalent</v>
      </c>
    </row>
    <row r="627" spans="1:23">
      <c r="A627" s="65" t="s">
        <v>90</v>
      </c>
      <c r="B627" s="65" t="s">
        <v>113</v>
      </c>
      <c r="C627" s="65" t="s">
        <v>114</v>
      </c>
      <c r="D627" s="67">
        <v>40462.546999999999</v>
      </c>
      <c r="E627" s="65" t="s">
        <v>48</v>
      </c>
      <c r="F627" s="65" t="s">
        <v>49</v>
      </c>
      <c r="G627" s="65" t="s">
        <v>50</v>
      </c>
      <c r="H627" s="65" t="s">
        <v>51</v>
      </c>
      <c r="I627" s="65" t="s">
        <v>86</v>
      </c>
      <c r="J627" s="65" t="s">
        <v>53</v>
      </c>
      <c r="K627" s="65" t="s">
        <v>115</v>
      </c>
      <c r="L627" s="66">
        <v>46155</v>
      </c>
      <c r="M627" s="65" t="s">
        <v>55</v>
      </c>
      <c r="N627" s="65" t="s">
        <v>48</v>
      </c>
      <c r="O627" s="65" t="s">
        <v>56</v>
      </c>
      <c r="P627" s="65" t="s">
        <v>87</v>
      </c>
      <c r="Q627" s="65" t="s">
        <v>107</v>
      </c>
      <c r="R627" s="65" t="s">
        <v>108</v>
      </c>
      <c r="S627" s="65" t="s">
        <v>87</v>
      </c>
      <c r="T627" s="65" t="s">
        <v>87</v>
      </c>
      <c r="U627" s="65" t="s">
        <v>176</v>
      </c>
      <c r="V627" s="67">
        <f>IF(AND(A627="ANH",D627&gt;0),INDEX('O_Inputs_Growth STWs Override'!$Z$5:$Z$228,MATCH('O_Inputs_Growth STWs Final'!A627&amp;"_"&amp;'O_Inputs_Growth STWs Final'!B627&amp;"_"&amp;E627&amp;"_"&amp;F627&amp;"_"&amp;U627,'O_Inputs_Growth STWs Override'!$AA$5:$AA$228,0)),'O_Inputs_Growth STWs'!V627)</f>
        <v>40462.546999999999</v>
      </c>
      <c r="W627" s="73" t="str">
        <f t="shared" si="9"/>
        <v>UUWWWTW0004_Population equivalent</v>
      </c>
    </row>
    <row r="628" spans="1:23">
      <c r="A628" s="65" t="s">
        <v>90</v>
      </c>
      <c r="B628" s="65" t="s">
        <v>113</v>
      </c>
      <c r="C628" s="65" t="s">
        <v>114</v>
      </c>
      <c r="D628" s="67">
        <v>40595.762999999999</v>
      </c>
      <c r="E628" s="65" t="s">
        <v>65</v>
      </c>
      <c r="F628" s="65" t="s">
        <v>66</v>
      </c>
      <c r="G628" s="65" t="s">
        <v>50</v>
      </c>
      <c r="H628" s="65" t="s">
        <v>51</v>
      </c>
      <c r="I628" s="65" t="s">
        <v>86</v>
      </c>
      <c r="J628" s="65" t="s">
        <v>53</v>
      </c>
      <c r="K628" s="65" t="s">
        <v>115</v>
      </c>
      <c r="L628" s="66">
        <v>46155</v>
      </c>
      <c r="M628" s="65" t="s">
        <v>55</v>
      </c>
      <c r="N628" s="65" t="s">
        <v>48</v>
      </c>
      <c r="O628" s="65" t="s">
        <v>56</v>
      </c>
      <c r="P628" s="65" t="s">
        <v>87</v>
      </c>
      <c r="Q628" s="65" t="s">
        <v>107</v>
      </c>
      <c r="R628" s="65" t="s">
        <v>108</v>
      </c>
      <c r="S628" s="65" t="s">
        <v>87</v>
      </c>
      <c r="T628" s="65" t="s">
        <v>87</v>
      </c>
      <c r="U628" s="65" t="s">
        <v>176</v>
      </c>
      <c r="V628" s="67">
        <f>IF(AND(A628="ANH",D628&gt;0),INDEX('O_Inputs_Growth STWs Override'!$Z$5:$Z$228,MATCH('O_Inputs_Growth STWs Final'!A628&amp;"_"&amp;'O_Inputs_Growth STWs Final'!B628&amp;"_"&amp;E628&amp;"_"&amp;F628&amp;"_"&amp;U628,'O_Inputs_Growth STWs Override'!$AA$5:$AA$228,0)),'O_Inputs_Growth STWs'!V628)</f>
        <v>40595.762999999999</v>
      </c>
      <c r="W628" s="73" t="str">
        <f t="shared" si="9"/>
        <v>UUWWWTW0004_Population equivalent</v>
      </c>
    </row>
    <row r="629" spans="1:23">
      <c r="A629" s="65" t="s">
        <v>90</v>
      </c>
      <c r="B629" s="65" t="s">
        <v>113</v>
      </c>
      <c r="C629" s="65" t="s">
        <v>114</v>
      </c>
      <c r="D629" s="67">
        <v>40773.841999999997</v>
      </c>
      <c r="E629" s="65" t="s">
        <v>67</v>
      </c>
      <c r="F629" s="65" t="s">
        <v>66</v>
      </c>
      <c r="G629" s="65" t="s">
        <v>50</v>
      </c>
      <c r="H629" s="65" t="s">
        <v>51</v>
      </c>
      <c r="I629" s="65" t="s">
        <v>86</v>
      </c>
      <c r="J629" s="65" t="s">
        <v>53</v>
      </c>
      <c r="K629" s="65" t="s">
        <v>115</v>
      </c>
      <c r="L629" s="66">
        <v>46155</v>
      </c>
      <c r="M629" s="65" t="s">
        <v>55</v>
      </c>
      <c r="N629" s="65" t="s">
        <v>48</v>
      </c>
      <c r="O629" s="65" t="s">
        <v>56</v>
      </c>
      <c r="P629" s="65" t="s">
        <v>87</v>
      </c>
      <c r="Q629" s="65" t="s">
        <v>107</v>
      </c>
      <c r="R629" s="65" t="s">
        <v>108</v>
      </c>
      <c r="S629" s="65" t="s">
        <v>87</v>
      </c>
      <c r="T629" s="65" t="s">
        <v>87</v>
      </c>
      <c r="U629" s="65" t="s">
        <v>176</v>
      </c>
      <c r="V629" s="67">
        <f>IF(AND(A629="ANH",D629&gt;0),INDEX('O_Inputs_Growth STWs Override'!$Z$5:$Z$228,MATCH('O_Inputs_Growth STWs Final'!A629&amp;"_"&amp;'O_Inputs_Growth STWs Final'!B629&amp;"_"&amp;E629&amp;"_"&amp;F629&amp;"_"&amp;U629,'O_Inputs_Growth STWs Override'!$AA$5:$AA$228,0)),'O_Inputs_Growth STWs'!V629)</f>
        <v>40773.841999999997</v>
      </c>
      <c r="W629" s="73" t="str">
        <f t="shared" si="9"/>
        <v>UUWWWTW0004_Population equivalent</v>
      </c>
    </row>
    <row r="630" spans="1:23">
      <c r="A630" s="65" t="s">
        <v>90</v>
      </c>
      <c r="B630" s="65" t="s">
        <v>113</v>
      </c>
      <c r="C630" s="65" t="s">
        <v>114</v>
      </c>
      <c r="D630" s="67">
        <v>429.85399999999998</v>
      </c>
      <c r="E630" s="65" t="s">
        <v>48</v>
      </c>
      <c r="F630" s="65" t="s">
        <v>49</v>
      </c>
      <c r="G630" s="65" t="s">
        <v>50</v>
      </c>
      <c r="H630" s="65" t="s">
        <v>51</v>
      </c>
      <c r="I630" s="65" t="s">
        <v>86</v>
      </c>
      <c r="J630" s="65" t="s">
        <v>53</v>
      </c>
      <c r="K630" s="65" t="s">
        <v>115</v>
      </c>
      <c r="L630" s="66">
        <v>46155</v>
      </c>
      <c r="M630" s="65" t="s">
        <v>55</v>
      </c>
      <c r="N630" s="65" t="s">
        <v>48</v>
      </c>
      <c r="O630" s="65" t="s">
        <v>56</v>
      </c>
      <c r="P630" s="65" t="s">
        <v>87</v>
      </c>
      <c r="Q630" s="65" t="s">
        <v>107</v>
      </c>
      <c r="R630" s="65" t="s">
        <v>108</v>
      </c>
      <c r="S630" s="65" t="s">
        <v>87</v>
      </c>
      <c r="T630" s="65" t="s">
        <v>87</v>
      </c>
      <c r="U630" s="65" t="s">
        <v>196</v>
      </c>
      <c r="V630" s="67">
        <f>IF(AND(A630="ANH",D630&gt;0),INDEX('O_Inputs_Growth STWs Override'!$Z$5:$Z$228,MATCH('O_Inputs_Growth STWs Final'!A630&amp;"_"&amp;'O_Inputs_Growth STWs Final'!B630&amp;"_"&amp;E630&amp;"_"&amp;F630&amp;"_"&amp;U630,'O_Inputs_Growth STWs Override'!$AA$5:$AA$228,0)),'O_Inputs_Growth STWs'!V630)</f>
        <v>429.85399999999998</v>
      </c>
      <c r="W630" s="73" t="str">
        <f t="shared" si="9"/>
        <v>UUWWWTW0024_Population equivalent</v>
      </c>
    </row>
    <row r="631" spans="1:23">
      <c r="A631" s="65" t="s">
        <v>90</v>
      </c>
      <c r="B631" s="65" t="s">
        <v>113</v>
      </c>
      <c r="C631" s="65" t="s">
        <v>114</v>
      </c>
      <c r="D631" s="67">
        <v>433.65</v>
      </c>
      <c r="E631" s="65" t="s">
        <v>65</v>
      </c>
      <c r="F631" s="65" t="s">
        <v>66</v>
      </c>
      <c r="G631" s="65" t="s">
        <v>50</v>
      </c>
      <c r="H631" s="65" t="s">
        <v>51</v>
      </c>
      <c r="I631" s="65" t="s">
        <v>86</v>
      </c>
      <c r="J631" s="65" t="s">
        <v>53</v>
      </c>
      <c r="K631" s="65" t="s">
        <v>115</v>
      </c>
      <c r="L631" s="66">
        <v>46155</v>
      </c>
      <c r="M631" s="65" t="s">
        <v>55</v>
      </c>
      <c r="N631" s="65" t="s">
        <v>48</v>
      </c>
      <c r="O631" s="65" t="s">
        <v>56</v>
      </c>
      <c r="P631" s="65" t="s">
        <v>87</v>
      </c>
      <c r="Q631" s="65" t="s">
        <v>107</v>
      </c>
      <c r="R631" s="65" t="s">
        <v>108</v>
      </c>
      <c r="S631" s="65" t="s">
        <v>87</v>
      </c>
      <c r="T631" s="65" t="s">
        <v>87</v>
      </c>
      <c r="U631" s="65" t="s">
        <v>196</v>
      </c>
      <c r="V631" s="67">
        <f>IF(AND(A631="ANH",D631&gt;0),INDEX('O_Inputs_Growth STWs Override'!$Z$5:$Z$228,MATCH('O_Inputs_Growth STWs Final'!A631&amp;"_"&amp;'O_Inputs_Growth STWs Final'!B631&amp;"_"&amp;E631&amp;"_"&amp;F631&amp;"_"&amp;U631,'O_Inputs_Growth STWs Override'!$AA$5:$AA$228,0)),'O_Inputs_Growth STWs'!V631)</f>
        <v>433.65</v>
      </c>
      <c r="W631" s="73" t="str">
        <f t="shared" si="9"/>
        <v>UUWWWTW0024_Population equivalent</v>
      </c>
    </row>
    <row r="632" spans="1:23">
      <c r="A632" s="65" t="s">
        <v>90</v>
      </c>
      <c r="B632" s="65" t="s">
        <v>113</v>
      </c>
      <c r="C632" s="65" t="s">
        <v>114</v>
      </c>
      <c r="D632" s="67">
        <v>437.47899999999998</v>
      </c>
      <c r="E632" s="65" t="s">
        <v>67</v>
      </c>
      <c r="F632" s="65" t="s">
        <v>66</v>
      </c>
      <c r="G632" s="65" t="s">
        <v>50</v>
      </c>
      <c r="H632" s="65" t="s">
        <v>51</v>
      </c>
      <c r="I632" s="65" t="s">
        <v>86</v>
      </c>
      <c r="J632" s="65" t="s">
        <v>53</v>
      </c>
      <c r="K632" s="65" t="s">
        <v>115</v>
      </c>
      <c r="L632" s="66">
        <v>46155</v>
      </c>
      <c r="M632" s="65" t="s">
        <v>55</v>
      </c>
      <c r="N632" s="65" t="s">
        <v>48</v>
      </c>
      <c r="O632" s="65" t="s">
        <v>56</v>
      </c>
      <c r="P632" s="65" t="s">
        <v>87</v>
      </c>
      <c r="Q632" s="65" t="s">
        <v>107</v>
      </c>
      <c r="R632" s="65" t="s">
        <v>108</v>
      </c>
      <c r="S632" s="65" t="s">
        <v>87</v>
      </c>
      <c r="T632" s="65" t="s">
        <v>87</v>
      </c>
      <c r="U632" s="65" t="s">
        <v>196</v>
      </c>
      <c r="V632" s="67">
        <f>IF(AND(A632="ANH",D632&gt;0),INDEX('O_Inputs_Growth STWs Override'!$Z$5:$Z$228,MATCH('O_Inputs_Growth STWs Final'!A632&amp;"_"&amp;'O_Inputs_Growth STWs Final'!B632&amp;"_"&amp;E632&amp;"_"&amp;F632&amp;"_"&amp;U632,'O_Inputs_Growth STWs Override'!$AA$5:$AA$228,0)),'O_Inputs_Growth STWs'!V632)</f>
        <v>437.47899999999998</v>
      </c>
      <c r="W632" s="73" t="str">
        <f t="shared" si="9"/>
        <v>UUWWWTW0024_Population equivalent</v>
      </c>
    </row>
    <row r="633" spans="1:23">
      <c r="A633" s="65" t="s">
        <v>90</v>
      </c>
      <c r="B633" s="65" t="s">
        <v>113</v>
      </c>
      <c r="C633" s="65" t="s">
        <v>114</v>
      </c>
      <c r="D633" s="67">
        <v>482.02499999999998</v>
      </c>
      <c r="E633" s="65" t="s">
        <v>48</v>
      </c>
      <c r="F633" s="65" t="s">
        <v>49</v>
      </c>
      <c r="G633" s="65" t="s">
        <v>50</v>
      </c>
      <c r="H633" s="65" t="s">
        <v>51</v>
      </c>
      <c r="I633" s="65" t="s">
        <v>86</v>
      </c>
      <c r="J633" s="65" t="s">
        <v>53</v>
      </c>
      <c r="K633" s="65" t="s">
        <v>115</v>
      </c>
      <c r="L633" s="66">
        <v>46155</v>
      </c>
      <c r="M633" s="65" t="s">
        <v>55</v>
      </c>
      <c r="N633" s="65" t="s">
        <v>48</v>
      </c>
      <c r="O633" s="65" t="s">
        <v>56</v>
      </c>
      <c r="P633" s="65" t="s">
        <v>87</v>
      </c>
      <c r="Q633" s="65" t="s">
        <v>107</v>
      </c>
      <c r="R633" s="65" t="s">
        <v>108</v>
      </c>
      <c r="S633" s="65" t="s">
        <v>87</v>
      </c>
      <c r="T633" s="65" t="s">
        <v>87</v>
      </c>
      <c r="U633" s="65" t="s">
        <v>201</v>
      </c>
      <c r="V633" s="67">
        <f>IF(AND(A633="ANH",D633&gt;0),INDEX('O_Inputs_Growth STWs Override'!$Z$5:$Z$228,MATCH('O_Inputs_Growth STWs Final'!A633&amp;"_"&amp;'O_Inputs_Growth STWs Final'!B633&amp;"_"&amp;E633&amp;"_"&amp;F633&amp;"_"&amp;U633,'O_Inputs_Growth STWs Override'!$AA$5:$AA$228,0)),'O_Inputs_Growth STWs'!V633)</f>
        <v>482.02499999999998</v>
      </c>
      <c r="W633" s="73" t="str">
        <f t="shared" si="9"/>
        <v>UUWWWTW0029_Population equivalent</v>
      </c>
    </row>
    <row r="634" spans="1:23">
      <c r="A634" s="65" t="s">
        <v>90</v>
      </c>
      <c r="B634" s="65" t="s">
        <v>113</v>
      </c>
      <c r="C634" s="65" t="s">
        <v>114</v>
      </c>
      <c r="D634" s="67">
        <v>488.28500000000003</v>
      </c>
      <c r="E634" s="65" t="s">
        <v>65</v>
      </c>
      <c r="F634" s="65" t="s">
        <v>66</v>
      </c>
      <c r="G634" s="65" t="s">
        <v>50</v>
      </c>
      <c r="H634" s="65" t="s">
        <v>51</v>
      </c>
      <c r="I634" s="65" t="s">
        <v>86</v>
      </c>
      <c r="J634" s="65" t="s">
        <v>53</v>
      </c>
      <c r="K634" s="65" t="s">
        <v>115</v>
      </c>
      <c r="L634" s="66">
        <v>46155</v>
      </c>
      <c r="M634" s="65" t="s">
        <v>55</v>
      </c>
      <c r="N634" s="65" t="s">
        <v>48</v>
      </c>
      <c r="O634" s="65" t="s">
        <v>56</v>
      </c>
      <c r="P634" s="65" t="s">
        <v>87</v>
      </c>
      <c r="Q634" s="65" t="s">
        <v>107</v>
      </c>
      <c r="R634" s="65" t="s">
        <v>108</v>
      </c>
      <c r="S634" s="65" t="s">
        <v>87</v>
      </c>
      <c r="T634" s="65" t="s">
        <v>87</v>
      </c>
      <c r="U634" s="65" t="s">
        <v>201</v>
      </c>
      <c r="V634" s="67">
        <f>IF(AND(A634="ANH",D634&gt;0),INDEX('O_Inputs_Growth STWs Override'!$Z$5:$Z$228,MATCH('O_Inputs_Growth STWs Final'!A634&amp;"_"&amp;'O_Inputs_Growth STWs Final'!B634&amp;"_"&amp;E634&amp;"_"&amp;F634&amp;"_"&amp;U634,'O_Inputs_Growth STWs Override'!$AA$5:$AA$228,0)),'O_Inputs_Growth STWs'!V634)</f>
        <v>488.28500000000003</v>
      </c>
      <c r="W634" s="73" t="str">
        <f t="shared" si="9"/>
        <v>UUWWWTW0029_Population equivalent</v>
      </c>
    </row>
    <row r="635" spans="1:23">
      <c r="A635" s="65" t="s">
        <v>90</v>
      </c>
      <c r="B635" s="65" t="s">
        <v>113</v>
      </c>
      <c r="C635" s="65" t="s">
        <v>114</v>
      </c>
      <c r="D635" s="67">
        <v>494.649</v>
      </c>
      <c r="E635" s="65" t="s">
        <v>67</v>
      </c>
      <c r="F635" s="65" t="s">
        <v>66</v>
      </c>
      <c r="G635" s="65" t="s">
        <v>50</v>
      </c>
      <c r="H635" s="65" t="s">
        <v>51</v>
      </c>
      <c r="I635" s="65" t="s">
        <v>86</v>
      </c>
      <c r="J635" s="65" t="s">
        <v>53</v>
      </c>
      <c r="K635" s="65" t="s">
        <v>115</v>
      </c>
      <c r="L635" s="66">
        <v>46155</v>
      </c>
      <c r="M635" s="65" t="s">
        <v>55</v>
      </c>
      <c r="N635" s="65" t="s">
        <v>48</v>
      </c>
      <c r="O635" s="65" t="s">
        <v>56</v>
      </c>
      <c r="P635" s="65" t="s">
        <v>87</v>
      </c>
      <c r="Q635" s="65" t="s">
        <v>107</v>
      </c>
      <c r="R635" s="65" t="s">
        <v>108</v>
      </c>
      <c r="S635" s="65" t="s">
        <v>87</v>
      </c>
      <c r="T635" s="65" t="s">
        <v>87</v>
      </c>
      <c r="U635" s="65" t="s">
        <v>201</v>
      </c>
      <c r="V635" s="67">
        <f>IF(AND(A635="ANH",D635&gt;0),INDEX('O_Inputs_Growth STWs Override'!$Z$5:$Z$228,MATCH('O_Inputs_Growth STWs Final'!A635&amp;"_"&amp;'O_Inputs_Growth STWs Final'!B635&amp;"_"&amp;E635&amp;"_"&amp;F635&amp;"_"&amp;U635,'O_Inputs_Growth STWs Override'!$AA$5:$AA$228,0)),'O_Inputs_Growth STWs'!V635)</f>
        <v>494.649</v>
      </c>
      <c r="W635" s="73" t="str">
        <f t="shared" si="9"/>
        <v>UUWWWTW0029_Population equivalent</v>
      </c>
    </row>
    <row r="636" spans="1:23">
      <c r="A636" s="65" t="s">
        <v>90</v>
      </c>
      <c r="B636" s="65" t="s">
        <v>113</v>
      </c>
      <c r="C636" s="65" t="s">
        <v>114</v>
      </c>
      <c r="D636" s="67">
        <v>603.13300000000004</v>
      </c>
      <c r="E636" s="65" t="s">
        <v>48</v>
      </c>
      <c r="F636" s="65" t="s">
        <v>49</v>
      </c>
      <c r="G636" s="65" t="s">
        <v>50</v>
      </c>
      <c r="H636" s="65" t="s">
        <v>51</v>
      </c>
      <c r="I636" s="65" t="s">
        <v>86</v>
      </c>
      <c r="J636" s="65" t="s">
        <v>53</v>
      </c>
      <c r="K636" s="65" t="s">
        <v>115</v>
      </c>
      <c r="L636" s="66">
        <v>46155</v>
      </c>
      <c r="M636" s="65" t="s">
        <v>55</v>
      </c>
      <c r="N636" s="65" t="s">
        <v>48</v>
      </c>
      <c r="O636" s="65" t="s">
        <v>56</v>
      </c>
      <c r="P636" s="65" t="s">
        <v>87</v>
      </c>
      <c r="Q636" s="65" t="s">
        <v>107</v>
      </c>
      <c r="R636" s="65" t="s">
        <v>108</v>
      </c>
      <c r="S636" s="65" t="s">
        <v>87</v>
      </c>
      <c r="T636" s="65" t="s">
        <v>87</v>
      </c>
      <c r="U636" s="65" t="s">
        <v>191</v>
      </c>
      <c r="V636" s="67">
        <f>IF(AND(A636="ANH",D636&gt;0),INDEX('O_Inputs_Growth STWs Override'!$Z$5:$Z$228,MATCH('O_Inputs_Growth STWs Final'!A636&amp;"_"&amp;'O_Inputs_Growth STWs Final'!B636&amp;"_"&amp;E636&amp;"_"&amp;F636&amp;"_"&amp;U636,'O_Inputs_Growth STWs Override'!$AA$5:$AA$228,0)),'O_Inputs_Growth STWs'!V636)</f>
        <v>603.13300000000004</v>
      </c>
      <c r="W636" s="73" t="str">
        <f t="shared" si="9"/>
        <v>UUWWWTW0019_Population equivalent</v>
      </c>
    </row>
    <row r="637" spans="1:23">
      <c r="A637" s="65" t="s">
        <v>90</v>
      </c>
      <c r="B637" s="65" t="s">
        <v>113</v>
      </c>
      <c r="C637" s="65" t="s">
        <v>114</v>
      </c>
      <c r="D637" s="67">
        <v>612.08299999999997</v>
      </c>
      <c r="E637" s="65" t="s">
        <v>65</v>
      </c>
      <c r="F637" s="65" t="s">
        <v>66</v>
      </c>
      <c r="G637" s="65" t="s">
        <v>50</v>
      </c>
      <c r="H637" s="65" t="s">
        <v>51</v>
      </c>
      <c r="I637" s="65" t="s">
        <v>86</v>
      </c>
      <c r="J637" s="65" t="s">
        <v>53</v>
      </c>
      <c r="K637" s="65" t="s">
        <v>115</v>
      </c>
      <c r="L637" s="66">
        <v>46155</v>
      </c>
      <c r="M637" s="65" t="s">
        <v>55</v>
      </c>
      <c r="N637" s="65" t="s">
        <v>48</v>
      </c>
      <c r="O637" s="65" t="s">
        <v>56</v>
      </c>
      <c r="P637" s="65" t="s">
        <v>87</v>
      </c>
      <c r="Q637" s="65" t="s">
        <v>107</v>
      </c>
      <c r="R637" s="65" t="s">
        <v>108</v>
      </c>
      <c r="S637" s="65" t="s">
        <v>87</v>
      </c>
      <c r="T637" s="65" t="s">
        <v>87</v>
      </c>
      <c r="U637" s="65" t="s">
        <v>191</v>
      </c>
      <c r="V637" s="67">
        <f>IF(AND(A637="ANH",D637&gt;0),INDEX('O_Inputs_Growth STWs Override'!$Z$5:$Z$228,MATCH('O_Inputs_Growth STWs Final'!A637&amp;"_"&amp;'O_Inputs_Growth STWs Final'!B637&amp;"_"&amp;E637&amp;"_"&amp;F637&amp;"_"&amp;U637,'O_Inputs_Growth STWs Override'!$AA$5:$AA$228,0)),'O_Inputs_Growth STWs'!V637)</f>
        <v>612.08299999999997</v>
      </c>
      <c r="W637" s="73" t="str">
        <f t="shared" si="9"/>
        <v>UUWWWTW0019_Population equivalent</v>
      </c>
    </row>
    <row r="638" spans="1:23">
      <c r="A638" s="65" t="s">
        <v>90</v>
      </c>
      <c r="B638" s="65" t="s">
        <v>113</v>
      </c>
      <c r="C638" s="65" t="s">
        <v>114</v>
      </c>
      <c r="D638" s="67">
        <v>620.59900000000005</v>
      </c>
      <c r="E638" s="65" t="s">
        <v>67</v>
      </c>
      <c r="F638" s="65" t="s">
        <v>66</v>
      </c>
      <c r="G638" s="65" t="s">
        <v>50</v>
      </c>
      <c r="H638" s="65" t="s">
        <v>51</v>
      </c>
      <c r="I638" s="65" t="s">
        <v>86</v>
      </c>
      <c r="J638" s="65" t="s">
        <v>53</v>
      </c>
      <c r="K638" s="65" t="s">
        <v>115</v>
      </c>
      <c r="L638" s="66">
        <v>46155</v>
      </c>
      <c r="M638" s="65" t="s">
        <v>55</v>
      </c>
      <c r="N638" s="65" t="s">
        <v>48</v>
      </c>
      <c r="O638" s="65" t="s">
        <v>56</v>
      </c>
      <c r="P638" s="65" t="s">
        <v>87</v>
      </c>
      <c r="Q638" s="65" t="s">
        <v>107</v>
      </c>
      <c r="R638" s="65" t="s">
        <v>108</v>
      </c>
      <c r="S638" s="65" t="s">
        <v>87</v>
      </c>
      <c r="T638" s="65" t="s">
        <v>87</v>
      </c>
      <c r="U638" s="65" t="s">
        <v>191</v>
      </c>
      <c r="V638" s="67">
        <f>IF(AND(A638="ANH",D638&gt;0),INDEX('O_Inputs_Growth STWs Override'!$Z$5:$Z$228,MATCH('O_Inputs_Growth STWs Final'!A638&amp;"_"&amp;'O_Inputs_Growth STWs Final'!B638&amp;"_"&amp;E638&amp;"_"&amp;F638&amp;"_"&amp;U638,'O_Inputs_Growth STWs Override'!$AA$5:$AA$228,0)),'O_Inputs_Growth STWs'!V638)</f>
        <v>620.59900000000005</v>
      </c>
      <c r="W638" s="73" t="str">
        <f t="shared" si="9"/>
        <v>UUWWWTW0019_Population equivalent</v>
      </c>
    </row>
    <row r="639" spans="1:23">
      <c r="A639" s="65" t="s">
        <v>90</v>
      </c>
      <c r="B639" s="65" t="s">
        <v>113</v>
      </c>
      <c r="C639" s="65" t="s">
        <v>114</v>
      </c>
      <c r="D639" s="67">
        <v>643.29899999999998</v>
      </c>
      <c r="E639" s="65" t="s">
        <v>48</v>
      </c>
      <c r="F639" s="65" t="s">
        <v>49</v>
      </c>
      <c r="G639" s="65" t="s">
        <v>50</v>
      </c>
      <c r="H639" s="65" t="s">
        <v>51</v>
      </c>
      <c r="I639" s="65" t="s">
        <v>86</v>
      </c>
      <c r="J639" s="65" t="s">
        <v>53</v>
      </c>
      <c r="K639" s="65" t="s">
        <v>115</v>
      </c>
      <c r="L639" s="66">
        <v>46155</v>
      </c>
      <c r="M639" s="65" t="s">
        <v>55</v>
      </c>
      <c r="N639" s="65" t="s">
        <v>48</v>
      </c>
      <c r="O639" s="65" t="s">
        <v>56</v>
      </c>
      <c r="P639" s="65" t="s">
        <v>87</v>
      </c>
      <c r="Q639" s="65" t="s">
        <v>107</v>
      </c>
      <c r="R639" s="65" t="s">
        <v>108</v>
      </c>
      <c r="S639" s="65" t="s">
        <v>87</v>
      </c>
      <c r="T639" s="65" t="s">
        <v>87</v>
      </c>
      <c r="U639" s="65" t="s">
        <v>193</v>
      </c>
      <c r="V639" s="67">
        <f>IF(AND(A639="ANH",D639&gt;0),INDEX('O_Inputs_Growth STWs Override'!$Z$5:$Z$228,MATCH('O_Inputs_Growth STWs Final'!A639&amp;"_"&amp;'O_Inputs_Growth STWs Final'!B639&amp;"_"&amp;E639&amp;"_"&amp;F639&amp;"_"&amp;U639,'O_Inputs_Growth STWs Override'!$AA$5:$AA$228,0)),'O_Inputs_Growth STWs'!V639)</f>
        <v>643.29899999999998</v>
      </c>
      <c r="W639" s="73" t="str">
        <f t="shared" si="9"/>
        <v>UUWWWTW0021_Population equivalent</v>
      </c>
    </row>
    <row r="640" spans="1:23">
      <c r="A640" s="65" t="s">
        <v>90</v>
      </c>
      <c r="B640" s="65" t="s">
        <v>113</v>
      </c>
      <c r="C640" s="65" t="s">
        <v>114</v>
      </c>
      <c r="D640" s="67">
        <v>657.84299999999996</v>
      </c>
      <c r="E640" s="65" t="s">
        <v>65</v>
      </c>
      <c r="F640" s="65" t="s">
        <v>66</v>
      </c>
      <c r="G640" s="65" t="s">
        <v>50</v>
      </c>
      <c r="H640" s="65" t="s">
        <v>51</v>
      </c>
      <c r="I640" s="65" t="s">
        <v>86</v>
      </c>
      <c r="J640" s="65" t="s">
        <v>53</v>
      </c>
      <c r="K640" s="65" t="s">
        <v>115</v>
      </c>
      <c r="L640" s="66">
        <v>46155</v>
      </c>
      <c r="M640" s="65" t="s">
        <v>55</v>
      </c>
      <c r="N640" s="65" t="s">
        <v>48</v>
      </c>
      <c r="O640" s="65" t="s">
        <v>56</v>
      </c>
      <c r="P640" s="65" t="s">
        <v>87</v>
      </c>
      <c r="Q640" s="65" t="s">
        <v>107</v>
      </c>
      <c r="R640" s="65" t="s">
        <v>108</v>
      </c>
      <c r="S640" s="65" t="s">
        <v>87</v>
      </c>
      <c r="T640" s="65" t="s">
        <v>87</v>
      </c>
      <c r="U640" s="65" t="s">
        <v>193</v>
      </c>
      <c r="V640" s="67">
        <f>IF(AND(A640="ANH",D640&gt;0),INDEX('O_Inputs_Growth STWs Override'!$Z$5:$Z$228,MATCH('O_Inputs_Growth STWs Final'!A640&amp;"_"&amp;'O_Inputs_Growth STWs Final'!B640&amp;"_"&amp;E640&amp;"_"&amp;F640&amp;"_"&amp;U640,'O_Inputs_Growth STWs Override'!$AA$5:$AA$228,0)),'O_Inputs_Growth STWs'!V640)</f>
        <v>657.84299999999996</v>
      </c>
      <c r="W640" s="73" t="str">
        <f t="shared" si="9"/>
        <v>UUWWWTW0021_Population equivalent</v>
      </c>
    </row>
    <row r="641" spans="1:23">
      <c r="A641" s="65" t="s">
        <v>90</v>
      </c>
      <c r="B641" s="65" t="s">
        <v>113</v>
      </c>
      <c r="C641" s="65" t="s">
        <v>114</v>
      </c>
      <c r="D641" s="67">
        <v>672.19899999999996</v>
      </c>
      <c r="E641" s="65" t="s">
        <v>67</v>
      </c>
      <c r="F641" s="65" t="s">
        <v>66</v>
      </c>
      <c r="G641" s="65" t="s">
        <v>50</v>
      </c>
      <c r="H641" s="65" t="s">
        <v>51</v>
      </c>
      <c r="I641" s="65" t="s">
        <v>86</v>
      </c>
      <c r="J641" s="65" t="s">
        <v>53</v>
      </c>
      <c r="K641" s="65" t="s">
        <v>115</v>
      </c>
      <c r="L641" s="66">
        <v>46155</v>
      </c>
      <c r="M641" s="65" t="s">
        <v>55</v>
      </c>
      <c r="N641" s="65" t="s">
        <v>48</v>
      </c>
      <c r="O641" s="65" t="s">
        <v>56</v>
      </c>
      <c r="P641" s="65" t="s">
        <v>87</v>
      </c>
      <c r="Q641" s="65" t="s">
        <v>107</v>
      </c>
      <c r="R641" s="65" t="s">
        <v>108</v>
      </c>
      <c r="S641" s="65" t="s">
        <v>87</v>
      </c>
      <c r="T641" s="65" t="s">
        <v>87</v>
      </c>
      <c r="U641" s="65" t="s">
        <v>193</v>
      </c>
      <c r="V641" s="67">
        <f>IF(AND(A641="ANH",D641&gt;0),INDEX('O_Inputs_Growth STWs Override'!$Z$5:$Z$228,MATCH('O_Inputs_Growth STWs Final'!A641&amp;"_"&amp;'O_Inputs_Growth STWs Final'!B641&amp;"_"&amp;E641&amp;"_"&amp;F641&amp;"_"&amp;U641,'O_Inputs_Growth STWs Override'!$AA$5:$AA$228,0)),'O_Inputs_Growth STWs'!V641)</f>
        <v>672.19899999999996</v>
      </c>
      <c r="W641" s="73" t="str">
        <f t="shared" si="9"/>
        <v>UUWWWTW0021_Population equivalent</v>
      </c>
    </row>
    <row r="642" spans="1:23">
      <c r="A642" s="65" t="s">
        <v>90</v>
      </c>
      <c r="B642" s="65" t="s">
        <v>113</v>
      </c>
      <c r="C642" s="65" t="s">
        <v>114</v>
      </c>
      <c r="D642" s="67">
        <v>741.59699999999998</v>
      </c>
      <c r="E642" s="65" t="s">
        <v>48</v>
      </c>
      <c r="F642" s="65" t="s">
        <v>49</v>
      </c>
      <c r="G642" s="65" t="s">
        <v>50</v>
      </c>
      <c r="H642" s="65" t="s">
        <v>51</v>
      </c>
      <c r="I642" s="65" t="s">
        <v>86</v>
      </c>
      <c r="J642" s="65" t="s">
        <v>53</v>
      </c>
      <c r="K642" s="65" t="s">
        <v>115</v>
      </c>
      <c r="L642" s="66">
        <v>46155</v>
      </c>
      <c r="M642" s="65" t="s">
        <v>55</v>
      </c>
      <c r="N642" s="65" t="s">
        <v>48</v>
      </c>
      <c r="O642" s="65" t="s">
        <v>56</v>
      </c>
      <c r="P642" s="65" t="s">
        <v>87</v>
      </c>
      <c r="Q642" s="65" t="s">
        <v>107</v>
      </c>
      <c r="R642" s="65" t="s">
        <v>108</v>
      </c>
      <c r="S642" s="65" t="s">
        <v>87</v>
      </c>
      <c r="T642" s="65" t="s">
        <v>87</v>
      </c>
      <c r="U642" s="65" t="s">
        <v>202</v>
      </c>
      <c r="V642" s="67">
        <f>IF(AND(A642="ANH",D642&gt;0),INDEX('O_Inputs_Growth STWs Override'!$Z$5:$Z$228,MATCH('O_Inputs_Growth STWs Final'!A642&amp;"_"&amp;'O_Inputs_Growth STWs Final'!B642&amp;"_"&amp;E642&amp;"_"&amp;F642&amp;"_"&amp;U642,'O_Inputs_Growth STWs Override'!$AA$5:$AA$228,0)),'O_Inputs_Growth STWs'!V642)</f>
        <v>741.59699999999998</v>
      </c>
      <c r="W642" s="73" t="str">
        <f t="shared" si="9"/>
        <v>UUWWWTW0030_Population equivalent</v>
      </c>
    </row>
    <row r="643" spans="1:23">
      <c r="A643" s="65" t="s">
        <v>90</v>
      </c>
      <c r="B643" s="65" t="s">
        <v>113</v>
      </c>
      <c r="C643" s="65" t="s">
        <v>114</v>
      </c>
      <c r="D643" s="67">
        <v>743.09799999999996</v>
      </c>
      <c r="E643" s="65" t="s">
        <v>48</v>
      </c>
      <c r="F643" s="65" t="s">
        <v>49</v>
      </c>
      <c r="G643" s="65" t="s">
        <v>50</v>
      </c>
      <c r="H643" s="65" t="s">
        <v>51</v>
      </c>
      <c r="I643" s="65" t="s">
        <v>86</v>
      </c>
      <c r="J643" s="65" t="s">
        <v>53</v>
      </c>
      <c r="K643" s="65" t="s">
        <v>115</v>
      </c>
      <c r="L643" s="66">
        <v>46155</v>
      </c>
      <c r="M643" s="65" t="s">
        <v>55</v>
      </c>
      <c r="N643" s="65" t="s">
        <v>48</v>
      </c>
      <c r="O643" s="65" t="s">
        <v>56</v>
      </c>
      <c r="P643" s="65" t="s">
        <v>87</v>
      </c>
      <c r="Q643" s="65" t="s">
        <v>107</v>
      </c>
      <c r="R643" s="65" t="s">
        <v>108</v>
      </c>
      <c r="S643" s="65" t="s">
        <v>87</v>
      </c>
      <c r="T643" s="65" t="s">
        <v>87</v>
      </c>
      <c r="U643" s="65" t="s">
        <v>177</v>
      </c>
      <c r="V643" s="67">
        <f>IF(AND(A643="ANH",D643&gt;0),INDEX('O_Inputs_Growth STWs Override'!$Z$5:$Z$228,MATCH('O_Inputs_Growth STWs Final'!A643&amp;"_"&amp;'O_Inputs_Growth STWs Final'!B643&amp;"_"&amp;E643&amp;"_"&amp;F643&amp;"_"&amp;U643,'O_Inputs_Growth STWs Override'!$AA$5:$AA$228,0)),'O_Inputs_Growth STWs'!V643)</f>
        <v>743.09799999999996</v>
      </c>
      <c r="W643" s="73" t="str">
        <f t="shared" si="9"/>
        <v>UUWWWTW0005_Population equivalent</v>
      </c>
    </row>
    <row r="644" spans="1:23">
      <c r="A644" s="65" t="s">
        <v>90</v>
      </c>
      <c r="B644" s="65" t="s">
        <v>113</v>
      </c>
      <c r="C644" s="65" t="s">
        <v>114</v>
      </c>
      <c r="D644" s="67">
        <v>744.12599999999998</v>
      </c>
      <c r="E644" s="65" t="s">
        <v>65</v>
      </c>
      <c r="F644" s="65" t="s">
        <v>66</v>
      </c>
      <c r="G644" s="65" t="s">
        <v>50</v>
      </c>
      <c r="H644" s="65" t="s">
        <v>51</v>
      </c>
      <c r="I644" s="65" t="s">
        <v>86</v>
      </c>
      <c r="J644" s="65" t="s">
        <v>53</v>
      </c>
      <c r="K644" s="65" t="s">
        <v>115</v>
      </c>
      <c r="L644" s="66">
        <v>46155</v>
      </c>
      <c r="M644" s="65" t="s">
        <v>55</v>
      </c>
      <c r="N644" s="65" t="s">
        <v>48</v>
      </c>
      <c r="O644" s="65" t="s">
        <v>56</v>
      </c>
      <c r="P644" s="65" t="s">
        <v>87</v>
      </c>
      <c r="Q644" s="65" t="s">
        <v>107</v>
      </c>
      <c r="R644" s="65" t="s">
        <v>108</v>
      </c>
      <c r="S644" s="65" t="s">
        <v>87</v>
      </c>
      <c r="T644" s="65" t="s">
        <v>87</v>
      </c>
      <c r="U644" s="65" t="s">
        <v>202</v>
      </c>
      <c r="V644" s="67">
        <f>IF(AND(A644="ANH",D644&gt;0),INDEX('O_Inputs_Growth STWs Override'!$Z$5:$Z$228,MATCH('O_Inputs_Growth STWs Final'!A644&amp;"_"&amp;'O_Inputs_Growth STWs Final'!B644&amp;"_"&amp;E644&amp;"_"&amp;F644&amp;"_"&amp;U644,'O_Inputs_Growth STWs Override'!$AA$5:$AA$228,0)),'O_Inputs_Growth STWs'!V644)</f>
        <v>744.12599999999998</v>
      </c>
      <c r="W644" s="73" t="str">
        <f t="shared" si="9"/>
        <v>UUWWWTW0030_Population equivalent</v>
      </c>
    </row>
    <row r="645" spans="1:23">
      <c r="A645" s="65" t="s">
        <v>90</v>
      </c>
      <c r="B645" s="65" t="s">
        <v>113</v>
      </c>
      <c r="C645" s="65" t="s">
        <v>114</v>
      </c>
      <c r="D645" s="67">
        <v>746.63199999999995</v>
      </c>
      <c r="E645" s="65" t="s">
        <v>67</v>
      </c>
      <c r="F645" s="65" t="s">
        <v>66</v>
      </c>
      <c r="G645" s="65" t="s">
        <v>50</v>
      </c>
      <c r="H645" s="65" t="s">
        <v>51</v>
      </c>
      <c r="I645" s="65" t="s">
        <v>86</v>
      </c>
      <c r="J645" s="65" t="s">
        <v>53</v>
      </c>
      <c r="K645" s="65" t="s">
        <v>115</v>
      </c>
      <c r="L645" s="66">
        <v>46155</v>
      </c>
      <c r="M645" s="65" t="s">
        <v>55</v>
      </c>
      <c r="N645" s="65" t="s">
        <v>48</v>
      </c>
      <c r="O645" s="65" t="s">
        <v>56</v>
      </c>
      <c r="P645" s="65" t="s">
        <v>87</v>
      </c>
      <c r="Q645" s="65" t="s">
        <v>107</v>
      </c>
      <c r="R645" s="65" t="s">
        <v>108</v>
      </c>
      <c r="S645" s="65" t="s">
        <v>87</v>
      </c>
      <c r="T645" s="65" t="s">
        <v>87</v>
      </c>
      <c r="U645" s="65" t="s">
        <v>202</v>
      </c>
      <c r="V645" s="67">
        <f>IF(AND(A645="ANH",D645&gt;0),INDEX('O_Inputs_Growth STWs Override'!$Z$5:$Z$228,MATCH('O_Inputs_Growth STWs Final'!A645&amp;"_"&amp;'O_Inputs_Growth STWs Final'!B645&amp;"_"&amp;E645&amp;"_"&amp;F645&amp;"_"&amp;U645,'O_Inputs_Growth STWs Override'!$AA$5:$AA$228,0)),'O_Inputs_Growth STWs'!V645)</f>
        <v>746.63199999999995</v>
      </c>
      <c r="W645" s="73" t="str">
        <f t="shared" si="9"/>
        <v>UUWWWTW0030_Population equivalent</v>
      </c>
    </row>
    <row r="646" spans="1:23">
      <c r="A646" s="65" t="s">
        <v>90</v>
      </c>
      <c r="B646" s="65" t="s">
        <v>113</v>
      </c>
      <c r="C646" s="65" t="s">
        <v>114</v>
      </c>
      <c r="D646" s="67">
        <v>757.93799999999999</v>
      </c>
      <c r="E646" s="65" t="s">
        <v>65</v>
      </c>
      <c r="F646" s="65" t="s">
        <v>66</v>
      </c>
      <c r="G646" s="65" t="s">
        <v>50</v>
      </c>
      <c r="H646" s="65" t="s">
        <v>51</v>
      </c>
      <c r="I646" s="65" t="s">
        <v>86</v>
      </c>
      <c r="J646" s="65" t="s">
        <v>53</v>
      </c>
      <c r="K646" s="65" t="s">
        <v>115</v>
      </c>
      <c r="L646" s="66">
        <v>46155</v>
      </c>
      <c r="M646" s="65" t="s">
        <v>55</v>
      </c>
      <c r="N646" s="65" t="s">
        <v>48</v>
      </c>
      <c r="O646" s="65" t="s">
        <v>56</v>
      </c>
      <c r="P646" s="65" t="s">
        <v>87</v>
      </c>
      <c r="Q646" s="65" t="s">
        <v>107</v>
      </c>
      <c r="R646" s="65" t="s">
        <v>108</v>
      </c>
      <c r="S646" s="65" t="s">
        <v>87</v>
      </c>
      <c r="T646" s="65" t="s">
        <v>87</v>
      </c>
      <c r="U646" s="65" t="s">
        <v>177</v>
      </c>
      <c r="V646" s="67">
        <f>IF(AND(A646="ANH",D646&gt;0),INDEX('O_Inputs_Growth STWs Override'!$Z$5:$Z$228,MATCH('O_Inputs_Growth STWs Final'!A646&amp;"_"&amp;'O_Inputs_Growth STWs Final'!B646&amp;"_"&amp;E646&amp;"_"&amp;F646&amp;"_"&amp;U646,'O_Inputs_Growth STWs Override'!$AA$5:$AA$228,0)),'O_Inputs_Growth STWs'!V646)</f>
        <v>757.93799999999999</v>
      </c>
      <c r="W646" s="73" t="str">
        <f t="shared" ref="W646:W709" si="10">CONCATENATE(U646,"_",C646)</f>
        <v>UUWWWTW0005_Population equivalent</v>
      </c>
    </row>
    <row r="647" spans="1:23">
      <c r="A647" s="65" t="s">
        <v>90</v>
      </c>
      <c r="B647" s="65" t="s">
        <v>113</v>
      </c>
      <c r="C647" s="65" t="s">
        <v>114</v>
      </c>
      <c r="D647" s="67">
        <v>7660.9949999999999</v>
      </c>
      <c r="E647" s="65" t="s">
        <v>48</v>
      </c>
      <c r="F647" s="65" t="s">
        <v>49</v>
      </c>
      <c r="G647" s="65" t="s">
        <v>50</v>
      </c>
      <c r="H647" s="65" t="s">
        <v>51</v>
      </c>
      <c r="I647" s="65" t="s">
        <v>86</v>
      </c>
      <c r="J647" s="65" t="s">
        <v>53</v>
      </c>
      <c r="K647" s="65" t="s">
        <v>115</v>
      </c>
      <c r="L647" s="66">
        <v>46155</v>
      </c>
      <c r="M647" s="65" t="s">
        <v>55</v>
      </c>
      <c r="N647" s="65" t="s">
        <v>48</v>
      </c>
      <c r="O647" s="65" t="s">
        <v>56</v>
      </c>
      <c r="P647" s="65" t="s">
        <v>87</v>
      </c>
      <c r="Q647" s="65" t="s">
        <v>107</v>
      </c>
      <c r="R647" s="65" t="s">
        <v>108</v>
      </c>
      <c r="S647" s="65" t="s">
        <v>87</v>
      </c>
      <c r="T647" s="65" t="s">
        <v>87</v>
      </c>
      <c r="U647" s="65" t="s">
        <v>181</v>
      </c>
      <c r="V647" s="67">
        <f>IF(AND(A647="ANH",D647&gt;0),INDEX('O_Inputs_Growth STWs Override'!$Z$5:$Z$228,MATCH('O_Inputs_Growth STWs Final'!A647&amp;"_"&amp;'O_Inputs_Growth STWs Final'!B647&amp;"_"&amp;E647&amp;"_"&amp;F647&amp;"_"&amp;U647,'O_Inputs_Growth STWs Override'!$AA$5:$AA$228,0)),'O_Inputs_Growth STWs'!V647)</f>
        <v>7660.9949999999999</v>
      </c>
      <c r="W647" s="73" t="str">
        <f t="shared" si="10"/>
        <v>UUWWWTW0009_Population equivalent</v>
      </c>
    </row>
    <row r="648" spans="1:23">
      <c r="A648" s="65" t="s">
        <v>90</v>
      </c>
      <c r="B648" s="65" t="s">
        <v>113</v>
      </c>
      <c r="C648" s="65" t="s">
        <v>114</v>
      </c>
      <c r="D648" s="67">
        <v>7704.4520000000002</v>
      </c>
      <c r="E648" s="65" t="s">
        <v>65</v>
      </c>
      <c r="F648" s="65" t="s">
        <v>66</v>
      </c>
      <c r="G648" s="65" t="s">
        <v>50</v>
      </c>
      <c r="H648" s="65" t="s">
        <v>51</v>
      </c>
      <c r="I648" s="65" t="s">
        <v>86</v>
      </c>
      <c r="J648" s="65" t="s">
        <v>53</v>
      </c>
      <c r="K648" s="65" t="s">
        <v>115</v>
      </c>
      <c r="L648" s="66">
        <v>46155</v>
      </c>
      <c r="M648" s="65" t="s">
        <v>55</v>
      </c>
      <c r="N648" s="65" t="s">
        <v>48</v>
      </c>
      <c r="O648" s="65" t="s">
        <v>56</v>
      </c>
      <c r="P648" s="65" t="s">
        <v>87</v>
      </c>
      <c r="Q648" s="65" t="s">
        <v>107</v>
      </c>
      <c r="R648" s="65" t="s">
        <v>108</v>
      </c>
      <c r="S648" s="65" t="s">
        <v>87</v>
      </c>
      <c r="T648" s="65" t="s">
        <v>87</v>
      </c>
      <c r="U648" s="65" t="s">
        <v>181</v>
      </c>
      <c r="V648" s="67">
        <f>IF(AND(A648="ANH",D648&gt;0),INDEX('O_Inputs_Growth STWs Override'!$Z$5:$Z$228,MATCH('O_Inputs_Growth STWs Final'!A648&amp;"_"&amp;'O_Inputs_Growth STWs Final'!B648&amp;"_"&amp;E648&amp;"_"&amp;F648&amp;"_"&amp;U648,'O_Inputs_Growth STWs Override'!$AA$5:$AA$228,0)),'O_Inputs_Growth STWs'!V648)</f>
        <v>7704.4520000000002</v>
      </c>
      <c r="W648" s="73" t="str">
        <f t="shared" si="10"/>
        <v>UUWWWTW0009_Population equivalent</v>
      </c>
    </row>
    <row r="649" spans="1:23">
      <c r="A649" s="65" t="s">
        <v>90</v>
      </c>
      <c r="B649" s="65" t="s">
        <v>113</v>
      </c>
      <c r="C649" s="65" t="s">
        <v>114</v>
      </c>
      <c r="D649" s="67">
        <v>772.06700000000001</v>
      </c>
      <c r="E649" s="65" t="s">
        <v>67</v>
      </c>
      <c r="F649" s="65" t="s">
        <v>66</v>
      </c>
      <c r="G649" s="65" t="s">
        <v>50</v>
      </c>
      <c r="H649" s="65" t="s">
        <v>51</v>
      </c>
      <c r="I649" s="65" t="s">
        <v>86</v>
      </c>
      <c r="J649" s="65" t="s">
        <v>53</v>
      </c>
      <c r="K649" s="65" t="s">
        <v>115</v>
      </c>
      <c r="L649" s="66">
        <v>46155</v>
      </c>
      <c r="M649" s="65" t="s">
        <v>55</v>
      </c>
      <c r="N649" s="65" t="s">
        <v>48</v>
      </c>
      <c r="O649" s="65" t="s">
        <v>56</v>
      </c>
      <c r="P649" s="65" t="s">
        <v>87</v>
      </c>
      <c r="Q649" s="65" t="s">
        <v>107</v>
      </c>
      <c r="R649" s="65" t="s">
        <v>108</v>
      </c>
      <c r="S649" s="65" t="s">
        <v>87</v>
      </c>
      <c r="T649" s="65" t="s">
        <v>87</v>
      </c>
      <c r="U649" s="65" t="s">
        <v>177</v>
      </c>
      <c r="V649" s="67">
        <f>IF(AND(A649="ANH",D649&gt;0),INDEX('O_Inputs_Growth STWs Override'!$Z$5:$Z$228,MATCH('O_Inputs_Growth STWs Final'!A649&amp;"_"&amp;'O_Inputs_Growth STWs Final'!B649&amp;"_"&amp;E649&amp;"_"&amp;F649&amp;"_"&amp;U649,'O_Inputs_Growth STWs Override'!$AA$5:$AA$228,0)),'O_Inputs_Growth STWs'!V649)</f>
        <v>772.06700000000001</v>
      </c>
      <c r="W649" s="73" t="str">
        <f t="shared" si="10"/>
        <v>UUWWWTW0005_Population equivalent</v>
      </c>
    </row>
    <row r="650" spans="1:23">
      <c r="A650" s="65" t="s">
        <v>90</v>
      </c>
      <c r="B650" s="65" t="s">
        <v>113</v>
      </c>
      <c r="C650" s="65" t="s">
        <v>114</v>
      </c>
      <c r="D650" s="67">
        <v>7750.2969999999996</v>
      </c>
      <c r="E650" s="65" t="s">
        <v>67</v>
      </c>
      <c r="F650" s="65" t="s">
        <v>66</v>
      </c>
      <c r="G650" s="65" t="s">
        <v>50</v>
      </c>
      <c r="H650" s="65" t="s">
        <v>51</v>
      </c>
      <c r="I650" s="65" t="s">
        <v>86</v>
      </c>
      <c r="J650" s="65" t="s">
        <v>53</v>
      </c>
      <c r="K650" s="65" t="s">
        <v>115</v>
      </c>
      <c r="L650" s="66">
        <v>46155</v>
      </c>
      <c r="M650" s="65" t="s">
        <v>55</v>
      </c>
      <c r="N650" s="65" t="s">
        <v>48</v>
      </c>
      <c r="O650" s="65" t="s">
        <v>56</v>
      </c>
      <c r="P650" s="65" t="s">
        <v>87</v>
      </c>
      <c r="Q650" s="65" t="s">
        <v>107</v>
      </c>
      <c r="R650" s="65" t="s">
        <v>108</v>
      </c>
      <c r="S650" s="65" t="s">
        <v>87</v>
      </c>
      <c r="T650" s="65" t="s">
        <v>87</v>
      </c>
      <c r="U650" s="65" t="s">
        <v>181</v>
      </c>
      <c r="V650" s="67">
        <f>IF(AND(A650="ANH",D650&gt;0),INDEX('O_Inputs_Growth STWs Override'!$Z$5:$Z$228,MATCH('O_Inputs_Growth STWs Final'!A650&amp;"_"&amp;'O_Inputs_Growth STWs Final'!B650&amp;"_"&amp;E650&amp;"_"&amp;F650&amp;"_"&amp;U650,'O_Inputs_Growth STWs Override'!$AA$5:$AA$228,0)),'O_Inputs_Growth STWs'!V650)</f>
        <v>7750.2969999999996</v>
      </c>
      <c r="W650" s="73" t="str">
        <f t="shared" si="10"/>
        <v>UUWWWTW0009_Population equivalent</v>
      </c>
    </row>
    <row r="651" spans="1:23">
      <c r="A651" s="65" t="s">
        <v>90</v>
      </c>
      <c r="B651" s="65" t="s">
        <v>113</v>
      </c>
      <c r="C651" s="65" t="s">
        <v>114</v>
      </c>
      <c r="D651" s="67">
        <v>90503.945000000007</v>
      </c>
      <c r="E651" s="65" t="s">
        <v>48</v>
      </c>
      <c r="F651" s="65" t="s">
        <v>49</v>
      </c>
      <c r="G651" s="65" t="s">
        <v>50</v>
      </c>
      <c r="H651" s="65" t="s">
        <v>51</v>
      </c>
      <c r="I651" s="65" t="s">
        <v>86</v>
      </c>
      <c r="J651" s="65" t="s">
        <v>53</v>
      </c>
      <c r="K651" s="65" t="s">
        <v>115</v>
      </c>
      <c r="L651" s="66">
        <v>46155</v>
      </c>
      <c r="M651" s="65" t="s">
        <v>55</v>
      </c>
      <c r="N651" s="65" t="s">
        <v>48</v>
      </c>
      <c r="O651" s="65" t="s">
        <v>56</v>
      </c>
      <c r="P651" s="65" t="s">
        <v>87</v>
      </c>
      <c r="Q651" s="65" t="s">
        <v>107</v>
      </c>
      <c r="R651" s="65" t="s">
        <v>108</v>
      </c>
      <c r="S651" s="65" t="s">
        <v>87</v>
      </c>
      <c r="T651" s="65" t="s">
        <v>87</v>
      </c>
      <c r="U651" s="65" t="s">
        <v>199</v>
      </c>
      <c r="V651" s="67">
        <f>IF(AND(A651="ANH",D651&gt;0),INDEX('O_Inputs_Growth STWs Override'!$Z$5:$Z$228,MATCH('O_Inputs_Growth STWs Final'!A651&amp;"_"&amp;'O_Inputs_Growth STWs Final'!B651&amp;"_"&amp;E651&amp;"_"&amp;F651&amp;"_"&amp;U651,'O_Inputs_Growth STWs Override'!$AA$5:$AA$228,0)),'O_Inputs_Growth STWs'!V651)</f>
        <v>90503.945000000007</v>
      </c>
      <c r="W651" s="73" t="str">
        <f t="shared" si="10"/>
        <v>UUWWWTW0027_Population equivalent</v>
      </c>
    </row>
    <row r="652" spans="1:23">
      <c r="A652" s="65" t="s">
        <v>90</v>
      </c>
      <c r="B652" s="65" t="s">
        <v>113</v>
      </c>
      <c r="C652" s="65" t="s">
        <v>114</v>
      </c>
      <c r="D652" s="67">
        <v>91073.195999999996</v>
      </c>
      <c r="E652" s="65" t="s">
        <v>65</v>
      </c>
      <c r="F652" s="65" t="s">
        <v>66</v>
      </c>
      <c r="G652" s="65" t="s">
        <v>50</v>
      </c>
      <c r="H652" s="65" t="s">
        <v>51</v>
      </c>
      <c r="I652" s="65" t="s">
        <v>86</v>
      </c>
      <c r="J652" s="65" t="s">
        <v>53</v>
      </c>
      <c r="K652" s="65" t="s">
        <v>115</v>
      </c>
      <c r="L652" s="66">
        <v>46155</v>
      </c>
      <c r="M652" s="65" t="s">
        <v>55</v>
      </c>
      <c r="N652" s="65" t="s">
        <v>48</v>
      </c>
      <c r="O652" s="65" t="s">
        <v>56</v>
      </c>
      <c r="P652" s="65" t="s">
        <v>87</v>
      </c>
      <c r="Q652" s="65" t="s">
        <v>107</v>
      </c>
      <c r="R652" s="65" t="s">
        <v>108</v>
      </c>
      <c r="S652" s="65" t="s">
        <v>87</v>
      </c>
      <c r="T652" s="65" t="s">
        <v>87</v>
      </c>
      <c r="U652" s="65" t="s">
        <v>199</v>
      </c>
      <c r="V652" s="67">
        <f>IF(AND(A652="ANH",D652&gt;0),INDEX('O_Inputs_Growth STWs Override'!$Z$5:$Z$228,MATCH('O_Inputs_Growth STWs Final'!A652&amp;"_"&amp;'O_Inputs_Growth STWs Final'!B652&amp;"_"&amp;E652&amp;"_"&amp;F652&amp;"_"&amp;U652,'O_Inputs_Growth STWs Override'!$AA$5:$AA$228,0)),'O_Inputs_Growth STWs'!V652)</f>
        <v>91073.195999999996</v>
      </c>
      <c r="W652" s="73" t="str">
        <f t="shared" si="10"/>
        <v>UUWWWTW0027_Population equivalent</v>
      </c>
    </row>
    <row r="653" spans="1:23">
      <c r="A653" s="65" t="s">
        <v>90</v>
      </c>
      <c r="B653" s="65" t="s">
        <v>113</v>
      </c>
      <c r="C653" s="65" t="s">
        <v>114</v>
      </c>
      <c r="D653" s="67">
        <v>91605.58</v>
      </c>
      <c r="E653" s="65" t="s">
        <v>67</v>
      </c>
      <c r="F653" s="65" t="s">
        <v>66</v>
      </c>
      <c r="G653" s="65" t="s">
        <v>50</v>
      </c>
      <c r="H653" s="65" t="s">
        <v>51</v>
      </c>
      <c r="I653" s="65" t="s">
        <v>86</v>
      </c>
      <c r="J653" s="65" t="s">
        <v>53</v>
      </c>
      <c r="K653" s="65" t="s">
        <v>115</v>
      </c>
      <c r="L653" s="66">
        <v>46155</v>
      </c>
      <c r="M653" s="65" t="s">
        <v>55</v>
      </c>
      <c r="N653" s="65" t="s">
        <v>48</v>
      </c>
      <c r="O653" s="65" t="s">
        <v>56</v>
      </c>
      <c r="P653" s="65" t="s">
        <v>87</v>
      </c>
      <c r="Q653" s="65" t="s">
        <v>107</v>
      </c>
      <c r="R653" s="65" t="s">
        <v>108</v>
      </c>
      <c r="S653" s="65" t="s">
        <v>87</v>
      </c>
      <c r="T653" s="65" t="s">
        <v>87</v>
      </c>
      <c r="U653" s="65" t="s">
        <v>199</v>
      </c>
      <c r="V653" s="67">
        <f>IF(AND(A653="ANH",D653&gt;0),INDEX('O_Inputs_Growth STWs Override'!$Z$5:$Z$228,MATCH('O_Inputs_Growth STWs Final'!A653&amp;"_"&amp;'O_Inputs_Growth STWs Final'!B653&amp;"_"&amp;E653&amp;"_"&amp;F653&amp;"_"&amp;U653,'O_Inputs_Growth STWs Override'!$AA$5:$AA$228,0)),'O_Inputs_Growth STWs'!V653)</f>
        <v>91605.58</v>
      </c>
      <c r="W653" s="73" t="str">
        <f t="shared" si="10"/>
        <v>UUWWWTW0027_Population equivalent</v>
      </c>
    </row>
    <row r="654" spans="1:23">
      <c r="A654" s="65" t="s">
        <v>90</v>
      </c>
      <c r="B654" s="65" t="s">
        <v>113</v>
      </c>
      <c r="C654" s="65" t="s">
        <v>114</v>
      </c>
      <c r="D654" s="67">
        <v>918.66399999999999</v>
      </c>
      <c r="E654" s="65" t="s">
        <v>48</v>
      </c>
      <c r="F654" s="65" t="s">
        <v>49</v>
      </c>
      <c r="G654" s="65" t="s">
        <v>50</v>
      </c>
      <c r="H654" s="65" t="s">
        <v>51</v>
      </c>
      <c r="I654" s="65" t="s">
        <v>86</v>
      </c>
      <c r="J654" s="65" t="s">
        <v>53</v>
      </c>
      <c r="K654" s="65" t="s">
        <v>115</v>
      </c>
      <c r="L654" s="66">
        <v>46155</v>
      </c>
      <c r="M654" s="65" t="s">
        <v>55</v>
      </c>
      <c r="N654" s="65" t="s">
        <v>48</v>
      </c>
      <c r="O654" s="65" t="s">
        <v>56</v>
      </c>
      <c r="P654" s="65" t="s">
        <v>87</v>
      </c>
      <c r="Q654" s="65" t="s">
        <v>107</v>
      </c>
      <c r="R654" s="65" t="s">
        <v>108</v>
      </c>
      <c r="S654" s="65" t="s">
        <v>87</v>
      </c>
      <c r="T654" s="65" t="s">
        <v>87</v>
      </c>
      <c r="U654" s="65" t="s">
        <v>185</v>
      </c>
      <c r="V654" s="67">
        <f>IF(AND(A654="ANH",D654&gt;0),INDEX('O_Inputs_Growth STWs Override'!$Z$5:$Z$228,MATCH('O_Inputs_Growth STWs Final'!A654&amp;"_"&amp;'O_Inputs_Growth STWs Final'!B654&amp;"_"&amp;E654&amp;"_"&amp;F654&amp;"_"&amp;U654,'O_Inputs_Growth STWs Override'!$AA$5:$AA$228,0)),'O_Inputs_Growth STWs'!V654)</f>
        <v>918.66399999999999</v>
      </c>
      <c r="W654" s="73" t="str">
        <f t="shared" si="10"/>
        <v>UUWWWTW0013_Population equivalent</v>
      </c>
    </row>
    <row r="655" spans="1:23">
      <c r="A655" s="65" t="s">
        <v>90</v>
      </c>
      <c r="B655" s="65" t="s">
        <v>113</v>
      </c>
      <c r="C655" s="65" t="s">
        <v>114</v>
      </c>
      <c r="D655" s="67">
        <v>945.18200000000002</v>
      </c>
      <c r="E655" s="65" t="s">
        <v>65</v>
      </c>
      <c r="F655" s="65" t="s">
        <v>66</v>
      </c>
      <c r="G655" s="65" t="s">
        <v>50</v>
      </c>
      <c r="H655" s="65" t="s">
        <v>51</v>
      </c>
      <c r="I655" s="65" t="s">
        <v>86</v>
      </c>
      <c r="J655" s="65" t="s">
        <v>53</v>
      </c>
      <c r="K655" s="65" t="s">
        <v>115</v>
      </c>
      <c r="L655" s="66">
        <v>46155</v>
      </c>
      <c r="M655" s="65" t="s">
        <v>55</v>
      </c>
      <c r="N655" s="65" t="s">
        <v>48</v>
      </c>
      <c r="O655" s="65" t="s">
        <v>56</v>
      </c>
      <c r="P655" s="65" t="s">
        <v>87</v>
      </c>
      <c r="Q655" s="65" t="s">
        <v>107</v>
      </c>
      <c r="R655" s="65" t="s">
        <v>108</v>
      </c>
      <c r="S655" s="65" t="s">
        <v>87</v>
      </c>
      <c r="T655" s="65" t="s">
        <v>87</v>
      </c>
      <c r="U655" s="65" t="s">
        <v>185</v>
      </c>
      <c r="V655" s="67">
        <f>IF(AND(A655="ANH",D655&gt;0),INDEX('O_Inputs_Growth STWs Override'!$Z$5:$Z$228,MATCH('O_Inputs_Growth STWs Final'!A655&amp;"_"&amp;'O_Inputs_Growth STWs Final'!B655&amp;"_"&amp;E655&amp;"_"&amp;F655&amp;"_"&amp;U655,'O_Inputs_Growth STWs Override'!$AA$5:$AA$228,0)),'O_Inputs_Growth STWs'!V655)</f>
        <v>945.18200000000002</v>
      </c>
      <c r="W655" s="73" t="str">
        <f t="shared" si="10"/>
        <v>UUWWWTW0013_Population equivalent</v>
      </c>
    </row>
    <row r="656" spans="1:23">
      <c r="A656" s="65" t="s">
        <v>90</v>
      </c>
      <c r="B656" s="65" t="s">
        <v>113</v>
      </c>
      <c r="C656" s="65" t="s">
        <v>114</v>
      </c>
      <c r="D656" s="67">
        <v>962.68600000000004</v>
      </c>
      <c r="E656" s="65" t="s">
        <v>48</v>
      </c>
      <c r="F656" s="65" t="s">
        <v>49</v>
      </c>
      <c r="G656" s="65" t="s">
        <v>50</v>
      </c>
      <c r="H656" s="65" t="s">
        <v>51</v>
      </c>
      <c r="I656" s="65" t="s">
        <v>86</v>
      </c>
      <c r="J656" s="65" t="s">
        <v>53</v>
      </c>
      <c r="K656" s="65" t="s">
        <v>115</v>
      </c>
      <c r="L656" s="66">
        <v>46155</v>
      </c>
      <c r="M656" s="65" t="s">
        <v>55</v>
      </c>
      <c r="N656" s="65" t="s">
        <v>48</v>
      </c>
      <c r="O656" s="65" t="s">
        <v>56</v>
      </c>
      <c r="P656" s="65" t="s">
        <v>87</v>
      </c>
      <c r="Q656" s="65" t="s">
        <v>107</v>
      </c>
      <c r="R656" s="65" t="s">
        <v>108</v>
      </c>
      <c r="S656" s="65" t="s">
        <v>87</v>
      </c>
      <c r="T656" s="65" t="s">
        <v>87</v>
      </c>
      <c r="U656" s="65" t="s">
        <v>204</v>
      </c>
      <c r="V656" s="67">
        <f>IF(AND(A656="ANH",D656&gt;0),INDEX('O_Inputs_Growth STWs Override'!$Z$5:$Z$228,MATCH('O_Inputs_Growth STWs Final'!A656&amp;"_"&amp;'O_Inputs_Growth STWs Final'!B656&amp;"_"&amp;E656&amp;"_"&amp;F656&amp;"_"&amp;U656,'O_Inputs_Growth STWs Override'!$AA$5:$AA$228,0)),'O_Inputs_Growth STWs'!V656)</f>
        <v>962.68600000000004</v>
      </c>
      <c r="W656" s="73" t="str">
        <f t="shared" si="10"/>
        <v>UUWWWTW0032_Population equivalent</v>
      </c>
    </row>
    <row r="657" spans="1:23">
      <c r="A657" s="65" t="s">
        <v>90</v>
      </c>
      <c r="B657" s="65" t="s">
        <v>113</v>
      </c>
      <c r="C657" s="65" t="s">
        <v>114</v>
      </c>
      <c r="D657" s="67">
        <v>969.25199999999995</v>
      </c>
      <c r="E657" s="65" t="s">
        <v>65</v>
      </c>
      <c r="F657" s="65" t="s">
        <v>66</v>
      </c>
      <c r="G657" s="65" t="s">
        <v>50</v>
      </c>
      <c r="H657" s="65" t="s">
        <v>51</v>
      </c>
      <c r="I657" s="65" t="s">
        <v>86</v>
      </c>
      <c r="J657" s="65" t="s">
        <v>53</v>
      </c>
      <c r="K657" s="65" t="s">
        <v>115</v>
      </c>
      <c r="L657" s="66">
        <v>46155</v>
      </c>
      <c r="M657" s="65" t="s">
        <v>55</v>
      </c>
      <c r="N657" s="65" t="s">
        <v>48</v>
      </c>
      <c r="O657" s="65" t="s">
        <v>56</v>
      </c>
      <c r="P657" s="65" t="s">
        <v>87</v>
      </c>
      <c r="Q657" s="65" t="s">
        <v>107</v>
      </c>
      <c r="R657" s="65" t="s">
        <v>108</v>
      </c>
      <c r="S657" s="65" t="s">
        <v>87</v>
      </c>
      <c r="T657" s="65" t="s">
        <v>87</v>
      </c>
      <c r="U657" s="65" t="s">
        <v>204</v>
      </c>
      <c r="V657" s="67">
        <f>IF(AND(A657="ANH",D657&gt;0),INDEX('O_Inputs_Growth STWs Override'!$Z$5:$Z$228,MATCH('O_Inputs_Growth STWs Final'!A657&amp;"_"&amp;'O_Inputs_Growth STWs Final'!B657&amp;"_"&amp;E657&amp;"_"&amp;F657&amp;"_"&amp;U657,'O_Inputs_Growth STWs Override'!$AA$5:$AA$228,0)),'O_Inputs_Growth STWs'!V657)</f>
        <v>969.25199999999995</v>
      </c>
      <c r="W657" s="73" t="str">
        <f t="shared" si="10"/>
        <v>UUWWWTW0032_Population equivalent</v>
      </c>
    </row>
    <row r="658" spans="1:23">
      <c r="A658" s="65" t="s">
        <v>90</v>
      </c>
      <c r="B658" s="65" t="s">
        <v>113</v>
      </c>
      <c r="C658" s="65" t="s">
        <v>114</v>
      </c>
      <c r="D658" s="67">
        <v>971.38099999999997</v>
      </c>
      <c r="E658" s="65" t="s">
        <v>67</v>
      </c>
      <c r="F658" s="65" t="s">
        <v>66</v>
      </c>
      <c r="G658" s="65" t="s">
        <v>50</v>
      </c>
      <c r="H658" s="65" t="s">
        <v>51</v>
      </c>
      <c r="I658" s="65" t="s">
        <v>86</v>
      </c>
      <c r="J658" s="65" t="s">
        <v>53</v>
      </c>
      <c r="K658" s="65" t="s">
        <v>115</v>
      </c>
      <c r="L658" s="66">
        <v>46155</v>
      </c>
      <c r="M658" s="65" t="s">
        <v>55</v>
      </c>
      <c r="N658" s="65" t="s">
        <v>48</v>
      </c>
      <c r="O658" s="65" t="s">
        <v>56</v>
      </c>
      <c r="P658" s="65" t="s">
        <v>87</v>
      </c>
      <c r="Q658" s="65" t="s">
        <v>107</v>
      </c>
      <c r="R658" s="65" t="s">
        <v>108</v>
      </c>
      <c r="S658" s="65" t="s">
        <v>87</v>
      </c>
      <c r="T658" s="65" t="s">
        <v>87</v>
      </c>
      <c r="U658" s="65" t="s">
        <v>185</v>
      </c>
      <c r="V658" s="67">
        <f>IF(AND(A658="ANH",D658&gt;0),INDEX('O_Inputs_Growth STWs Override'!$Z$5:$Z$228,MATCH('O_Inputs_Growth STWs Final'!A658&amp;"_"&amp;'O_Inputs_Growth STWs Final'!B658&amp;"_"&amp;E658&amp;"_"&amp;F658&amp;"_"&amp;U658,'O_Inputs_Growth STWs Override'!$AA$5:$AA$228,0)),'O_Inputs_Growth STWs'!V658)</f>
        <v>971.38099999999997</v>
      </c>
      <c r="W658" s="73" t="str">
        <f t="shared" si="10"/>
        <v>UUWWWTW0013_Population equivalent</v>
      </c>
    </row>
    <row r="659" spans="1:23">
      <c r="A659" s="65" t="s">
        <v>90</v>
      </c>
      <c r="B659" s="65" t="s">
        <v>113</v>
      </c>
      <c r="C659" s="65" t="s">
        <v>114</v>
      </c>
      <c r="D659" s="67">
        <v>975.20100000000002</v>
      </c>
      <c r="E659" s="65" t="s">
        <v>67</v>
      </c>
      <c r="F659" s="65" t="s">
        <v>66</v>
      </c>
      <c r="G659" s="65" t="s">
        <v>50</v>
      </c>
      <c r="H659" s="65" t="s">
        <v>51</v>
      </c>
      <c r="I659" s="65" t="s">
        <v>86</v>
      </c>
      <c r="J659" s="65" t="s">
        <v>53</v>
      </c>
      <c r="K659" s="65" t="s">
        <v>115</v>
      </c>
      <c r="L659" s="66">
        <v>46155</v>
      </c>
      <c r="M659" s="65" t="s">
        <v>55</v>
      </c>
      <c r="N659" s="65" t="s">
        <v>48</v>
      </c>
      <c r="O659" s="65" t="s">
        <v>56</v>
      </c>
      <c r="P659" s="65" t="s">
        <v>87</v>
      </c>
      <c r="Q659" s="65" t="s">
        <v>107</v>
      </c>
      <c r="R659" s="65" t="s">
        <v>108</v>
      </c>
      <c r="S659" s="65" t="s">
        <v>87</v>
      </c>
      <c r="T659" s="65" t="s">
        <v>87</v>
      </c>
      <c r="U659" s="65" t="s">
        <v>204</v>
      </c>
      <c r="V659" s="67">
        <f>IF(AND(A659="ANH",D659&gt;0),INDEX('O_Inputs_Growth STWs Override'!$Z$5:$Z$228,MATCH('O_Inputs_Growth STWs Final'!A659&amp;"_"&amp;'O_Inputs_Growth STWs Final'!B659&amp;"_"&amp;E659&amp;"_"&amp;F659&amp;"_"&amp;U659,'O_Inputs_Growth STWs Override'!$AA$5:$AA$228,0)),'O_Inputs_Growth STWs'!V659)</f>
        <v>975.20100000000002</v>
      </c>
      <c r="W659" s="73" t="str">
        <f t="shared" si="10"/>
        <v>UUWWWTW0032_Population equivalent</v>
      </c>
    </row>
    <row r="660" spans="1:23">
      <c r="A660" s="65" t="s">
        <v>90</v>
      </c>
      <c r="B660" s="65" t="s">
        <v>116</v>
      </c>
      <c r="C660" s="65" t="s">
        <v>117</v>
      </c>
      <c r="D660" s="67">
        <v>105</v>
      </c>
      <c r="E660" s="65" t="s">
        <v>48</v>
      </c>
      <c r="F660" s="65" t="s">
        <v>49</v>
      </c>
      <c r="G660" s="65" t="s">
        <v>50</v>
      </c>
      <c r="H660" s="65" t="s">
        <v>51</v>
      </c>
      <c r="I660" s="65" t="s">
        <v>86</v>
      </c>
      <c r="J660" s="65" t="s">
        <v>53</v>
      </c>
      <c r="K660" s="65" t="s">
        <v>118</v>
      </c>
      <c r="L660" s="66">
        <v>46155</v>
      </c>
      <c r="M660" s="65" t="s">
        <v>55</v>
      </c>
      <c r="N660" s="65" t="s">
        <v>48</v>
      </c>
      <c r="O660" s="65" t="s">
        <v>56</v>
      </c>
      <c r="P660" s="65" t="s">
        <v>87</v>
      </c>
      <c r="Q660" s="65" t="s">
        <v>107</v>
      </c>
      <c r="R660" s="65" t="s">
        <v>108</v>
      </c>
      <c r="S660" s="65" t="s">
        <v>87</v>
      </c>
      <c r="T660" s="65" t="s">
        <v>87</v>
      </c>
      <c r="U660" s="65" t="s">
        <v>177</v>
      </c>
      <c r="V660" s="67">
        <f>IF(AND(A660="ANH",D660&gt;0),INDEX('O_Inputs_Growth STWs Override'!$Z$5:$Z$228,MATCH('O_Inputs_Growth STWs Final'!A660&amp;"_"&amp;'O_Inputs_Growth STWs Final'!B660&amp;"_"&amp;E660&amp;"_"&amp;F660&amp;"_"&amp;U660,'O_Inputs_Growth STWs Override'!$AA$5:$AA$228,0)),'O_Inputs_Growth STWs'!V660)</f>
        <v>105</v>
      </c>
      <c r="W660" s="73" t="str">
        <f t="shared" si="10"/>
        <v>UUWWWTW0005_Current DWF permit (m3/day)</v>
      </c>
    </row>
    <row r="661" spans="1:23">
      <c r="A661" s="65" t="s">
        <v>90</v>
      </c>
      <c r="B661" s="65" t="s">
        <v>116</v>
      </c>
      <c r="C661" s="65" t="s">
        <v>117</v>
      </c>
      <c r="D661" s="67">
        <v>163</v>
      </c>
      <c r="E661" s="65" t="s">
        <v>48</v>
      </c>
      <c r="F661" s="65" t="s">
        <v>49</v>
      </c>
      <c r="G661" s="65" t="s">
        <v>50</v>
      </c>
      <c r="H661" s="65" t="s">
        <v>51</v>
      </c>
      <c r="I661" s="65" t="s">
        <v>86</v>
      </c>
      <c r="J661" s="65" t="s">
        <v>53</v>
      </c>
      <c r="K661" s="65" t="s">
        <v>118</v>
      </c>
      <c r="L661" s="66">
        <v>46155</v>
      </c>
      <c r="M661" s="65" t="s">
        <v>55</v>
      </c>
      <c r="N661" s="65" t="s">
        <v>48</v>
      </c>
      <c r="O661" s="65" t="s">
        <v>56</v>
      </c>
      <c r="P661" s="65" t="s">
        <v>87</v>
      </c>
      <c r="Q661" s="65" t="s">
        <v>107</v>
      </c>
      <c r="R661" s="65" t="s">
        <v>108</v>
      </c>
      <c r="S661" s="65" t="s">
        <v>87</v>
      </c>
      <c r="T661" s="65" t="s">
        <v>87</v>
      </c>
      <c r="U661" s="65" t="s">
        <v>202</v>
      </c>
      <c r="V661" s="67">
        <f>IF(AND(A661="ANH",D661&gt;0),INDEX('O_Inputs_Growth STWs Override'!$Z$5:$Z$228,MATCH('O_Inputs_Growth STWs Final'!A661&amp;"_"&amp;'O_Inputs_Growth STWs Final'!B661&amp;"_"&amp;E661&amp;"_"&amp;F661&amp;"_"&amp;U661,'O_Inputs_Growth STWs Override'!$AA$5:$AA$228,0)),'O_Inputs_Growth STWs'!V661)</f>
        <v>163</v>
      </c>
      <c r="W661" s="73" t="str">
        <f t="shared" si="10"/>
        <v>UUWWWTW0030_Current DWF permit (m3/day)</v>
      </c>
    </row>
    <row r="662" spans="1:23">
      <c r="A662" s="65" t="s">
        <v>90</v>
      </c>
      <c r="B662" s="65" t="s">
        <v>116</v>
      </c>
      <c r="C662" s="65" t="s">
        <v>117</v>
      </c>
      <c r="D662" s="67">
        <v>17749</v>
      </c>
      <c r="E662" s="65" t="s">
        <v>48</v>
      </c>
      <c r="F662" s="65" t="s">
        <v>49</v>
      </c>
      <c r="G662" s="65" t="s">
        <v>50</v>
      </c>
      <c r="H662" s="65" t="s">
        <v>51</v>
      </c>
      <c r="I662" s="65" t="s">
        <v>86</v>
      </c>
      <c r="J662" s="65" t="s">
        <v>53</v>
      </c>
      <c r="K662" s="65" t="s">
        <v>118</v>
      </c>
      <c r="L662" s="66">
        <v>46155</v>
      </c>
      <c r="M662" s="65" t="s">
        <v>55</v>
      </c>
      <c r="N662" s="65" t="s">
        <v>48</v>
      </c>
      <c r="O662" s="65" t="s">
        <v>56</v>
      </c>
      <c r="P662" s="65" t="s">
        <v>87</v>
      </c>
      <c r="Q662" s="65" t="s">
        <v>107</v>
      </c>
      <c r="R662" s="65" t="s">
        <v>108</v>
      </c>
      <c r="S662" s="65" t="s">
        <v>87</v>
      </c>
      <c r="T662" s="65" t="s">
        <v>87</v>
      </c>
      <c r="U662" s="65" t="s">
        <v>199</v>
      </c>
      <c r="V662" s="67">
        <f>IF(AND(A662="ANH",D662&gt;0),INDEX('O_Inputs_Growth STWs Override'!$Z$5:$Z$228,MATCH('O_Inputs_Growth STWs Final'!A662&amp;"_"&amp;'O_Inputs_Growth STWs Final'!B662&amp;"_"&amp;E662&amp;"_"&amp;F662&amp;"_"&amp;U662,'O_Inputs_Growth STWs Override'!$AA$5:$AA$228,0)),'O_Inputs_Growth STWs'!V662)</f>
        <v>17749</v>
      </c>
      <c r="W662" s="73" t="str">
        <f t="shared" si="10"/>
        <v>UUWWWTW0027_Current DWF permit (m3/day)</v>
      </c>
    </row>
    <row r="663" spans="1:23">
      <c r="A663" s="65" t="s">
        <v>90</v>
      </c>
      <c r="B663" s="65" t="s">
        <v>116</v>
      </c>
      <c r="C663" s="65" t="s">
        <v>117</v>
      </c>
      <c r="D663" s="67">
        <v>187</v>
      </c>
      <c r="E663" s="65" t="s">
        <v>48</v>
      </c>
      <c r="F663" s="65" t="s">
        <v>49</v>
      </c>
      <c r="G663" s="65" t="s">
        <v>50</v>
      </c>
      <c r="H663" s="65" t="s">
        <v>51</v>
      </c>
      <c r="I663" s="65" t="s">
        <v>86</v>
      </c>
      <c r="J663" s="65" t="s">
        <v>53</v>
      </c>
      <c r="K663" s="65" t="s">
        <v>118</v>
      </c>
      <c r="L663" s="66">
        <v>46155</v>
      </c>
      <c r="M663" s="65" t="s">
        <v>55</v>
      </c>
      <c r="N663" s="65" t="s">
        <v>48</v>
      </c>
      <c r="O663" s="65" t="s">
        <v>56</v>
      </c>
      <c r="P663" s="65" t="s">
        <v>87</v>
      </c>
      <c r="Q663" s="65" t="s">
        <v>107</v>
      </c>
      <c r="R663" s="65" t="s">
        <v>108</v>
      </c>
      <c r="S663" s="65" t="s">
        <v>87</v>
      </c>
      <c r="T663" s="65" t="s">
        <v>87</v>
      </c>
      <c r="U663" s="65" t="s">
        <v>186</v>
      </c>
      <c r="V663" s="67">
        <f>IF(AND(A663="ANH",D663&gt;0),INDEX('O_Inputs_Growth STWs Override'!$Z$5:$Z$228,MATCH('O_Inputs_Growth STWs Final'!A663&amp;"_"&amp;'O_Inputs_Growth STWs Final'!B663&amp;"_"&amp;E663&amp;"_"&amp;F663&amp;"_"&amp;U663,'O_Inputs_Growth STWs Override'!$AA$5:$AA$228,0)),'O_Inputs_Growth STWs'!V663)</f>
        <v>187</v>
      </c>
      <c r="W663" s="73" t="str">
        <f t="shared" si="10"/>
        <v>UUWWWTW0014_Current DWF permit (m3/day)</v>
      </c>
    </row>
    <row r="664" spans="1:23">
      <c r="A664" s="65" t="s">
        <v>90</v>
      </c>
      <c r="B664" s="65" t="s">
        <v>116</v>
      </c>
      <c r="C664" s="65" t="s">
        <v>117</v>
      </c>
      <c r="D664" s="67">
        <v>196</v>
      </c>
      <c r="E664" s="65" t="s">
        <v>48</v>
      </c>
      <c r="F664" s="65" t="s">
        <v>49</v>
      </c>
      <c r="G664" s="65" t="s">
        <v>50</v>
      </c>
      <c r="H664" s="65" t="s">
        <v>51</v>
      </c>
      <c r="I664" s="65" t="s">
        <v>86</v>
      </c>
      <c r="J664" s="65" t="s">
        <v>53</v>
      </c>
      <c r="K664" s="65" t="s">
        <v>118</v>
      </c>
      <c r="L664" s="66">
        <v>46155</v>
      </c>
      <c r="M664" s="65" t="s">
        <v>55</v>
      </c>
      <c r="N664" s="65" t="s">
        <v>48</v>
      </c>
      <c r="O664" s="65" t="s">
        <v>56</v>
      </c>
      <c r="P664" s="65" t="s">
        <v>87</v>
      </c>
      <c r="Q664" s="65" t="s">
        <v>107</v>
      </c>
      <c r="R664" s="65" t="s">
        <v>108</v>
      </c>
      <c r="S664" s="65" t="s">
        <v>87</v>
      </c>
      <c r="T664" s="65" t="s">
        <v>87</v>
      </c>
      <c r="U664" s="65" t="s">
        <v>191</v>
      </c>
      <c r="V664" s="67">
        <f>IF(AND(A664="ANH",D664&gt;0),INDEX('O_Inputs_Growth STWs Override'!$Z$5:$Z$228,MATCH('O_Inputs_Growth STWs Final'!A664&amp;"_"&amp;'O_Inputs_Growth STWs Final'!B664&amp;"_"&amp;E664&amp;"_"&amp;F664&amp;"_"&amp;U664,'O_Inputs_Growth STWs Override'!$AA$5:$AA$228,0)),'O_Inputs_Growth STWs'!V664)</f>
        <v>196</v>
      </c>
      <c r="W664" s="73" t="str">
        <f t="shared" si="10"/>
        <v>UUWWWTW0019_Current DWF permit (m3/day)</v>
      </c>
    </row>
    <row r="665" spans="1:23">
      <c r="A665" s="65" t="s">
        <v>90</v>
      </c>
      <c r="B665" s="65" t="s">
        <v>116</v>
      </c>
      <c r="C665" s="65" t="s">
        <v>117</v>
      </c>
      <c r="D665" s="67">
        <v>216</v>
      </c>
      <c r="E665" s="65" t="s">
        <v>48</v>
      </c>
      <c r="F665" s="65" t="s">
        <v>49</v>
      </c>
      <c r="G665" s="65" t="s">
        <v>50</v>
      </c>
      <c r="H665" s="65" t="s">
        <v>51</v>
      </c>
      <c r="I665" s="65" t="s">
        <v>86</v>
      </c>
      <c r="J665" s="65" t="s">
        <v>53</v>
      </c>
      <c r="K665" s="65" t="s">
        <v>118</v>
      </c>
      <c r="L665" s="66">
        <v>46155</v>
      </c>
      <c r="M665" s="65" t="s">
        <v>55</v>
      </c>
      <c r="N665" s="65" t="s">
        <v>48</v>
      </c>
      <c r="O665" s="65" t="s">
        <v>56</v>
      </c>
      <c r="P665" s="65" t="s">
        <v>87</v>
      </c>
      <c r="Q665" s="65" t="s">
        <v>107</v>
      </c>
      <c r="R665" s="65" t="s">
        <v>108</v>
      </c>
      <c r="S665" s="65" t="s">
        <v>87</v>
      </c>
      <c r="T665" s="65" t="s">
        <v>87</v>
      </c>
      <c r="U665" s="65" t="s">
        <v>196</v>
      </c>
      <c r="V665" s="67">
        <f>IF(AND(A665="ANH",D665&gt;0),INDEX('O_Inputs_Growth STWs Override'!$Z$5:$Z$228,MATCH('O_Inputs_Growth STWs Final'!A665&amp;"_"&amp;'O_Inputs_Growth STWs Final'!B665&amp;"_"&amp;E665&amp;"_"&amp;F665&amp;"_"&amp;U665,'O_Inputs_Growth STWs Override'!$AA$5:$AA$228,0)),'O_Inputs_Growth STWs'!V665)</f>
        <v>216</v>
      </c>
      <c r="W665" s="73" t="str">
        <f t="shared" si="10"/>
        <v>UUWWWTW0024_Current DWF permit (m3/day)</v>
      </c>
    </row>
    <row r="666" spans="1:23">
      <c r="A666" s="65" t="s">
        <v>90</v>
      </c>
      <c r="B666" s="65" t="s">
        <v>116</v>
      </c>
      <c r="C666" s="65" t="s">
        <v>117</v>
      </c>
      <c r="D666" s="67">
        <v>240</v>
      </c>
      <c r="E666" s="65" t="s">
        <v>48</v>
      </c>
      <c r="F666" s="65" t="s">
        <v>49</v>
      </c>
      <c r="G666" s="65" t="s">
        <v>50</v>
      </c>
      <c r="H666" s="65" t="s">
        <v>51</v>
      </c>
      <c r="I666" s="65" t="s">
        <v>86</v>
      </c>
      <c r="J666" s="65" t="s">
        <v>53</v>
      </c>
      <c r="K666" s="65" t="s">
        <v>118</v>
      </c>
      <c r="L666" s="66">
        <v>46155</v>
      </c>
      <c r="M666" s="65" t="s">
        <v>55</v>
      </c>
      <c r="N666" s="65" t="s">
        <v>48</v>
      </c>
      <c r="O666" s="65" t="s">
        <v>56</v>
      </c>
      <c r="P666" s="65" t="s">
        <v>87</v>
      </c>
      <c r="Q666" s="65" t="s">
        <v>107</v>
      </c>
      <c r="R666" s="65" t="s">
        <v>108</v>
      </c>
      <c r="S666" s="65" t="s">
        <v>87</v>
      </c>
      <c r="T666" s="65" t="s">
        <v>87</v>
      </c>
      <c r="U666" s="65" t="s">
        <v>204</v>
      </c>
      <c r="V666" s="67">
        <f>IF(AND(A666="ANH",D666&gt;0),INDEX('O_Inputs_Growth STWs Override'!$Z$5:$Z$228,MATCH('O_Inputs_Growth STWs Final'!A666&amp;"_"&amp;'O_Inputs_Growth STWs Final'!B666&amp;"_"&amp;E666&amp;"_"&amp;F666&amp;"_"&amp;U666,'O_Inputs_Growth STWs Override'!$AA$5:$AA$228,0)),'O_Inputs_Growth STWs'!V666)</f>
        <v>240</v>
      </c>
      <c r="W666" s="73" t="str">
        <f t="shared" si="10"/>
        <v>UUWWWTW0032_Current DWF permit (m3/day)</v>
      </c>
    </row>
    <row r="667" spans="1:23">
      <c r="A667" s="65" t="s">
        <v>90</v>
      </c>
      <c r="B667" s="65" t="s">
        <v>116</v>
      </c>
      <c r="C667" s="65" t="s">
        <v>117</v>
      </c>
      <c r="D667" s="67">
        <v>276</v>
      </c>
      <c r="E667" s="65" t="s">
        <v>48</v>
      </c>
      <c r="F667" s="65" t="s">
        <v>49</v>
      </c>
      <c r="G667" s="65" t="s">
        <v>50</v>
      </c>
      <c r="H667" s="65" t="s">
        <v>51</v>
      </c>
      <c r="I667" s="65" t="s">
        <v>86</v>
      </c>
      <c r="J667" s="65" t="s">
        <v>53</v>
      </c>
      <c r="K667" s="65" t="s">
        <v>118</v>
      </c>
      <c r="L667" s="66">
        <v>46155</v>
      </c>
      <c r="M667" s="65" t="s">
        <v>55</v>
      </c>
      <c r="N667" s="65" t="s">
        <v>48</v>
      </c>
      <c r="O667" s="65" t="s">
        <v>56</v>
      </c>
      <c r="P667" s="65" t="s">
        <v>87</v>
      </c>
      <c r="Q667" s="65" t="s">
        <v>107</v>
      </c>
      <c r="R667" s="65" t="s">
        <v>108</v>
      </c>
      <c r="S667" s="65" t="s">
        <v>87</v>
      </c>
      <c r="T667" s="65" t="s">
        <v>87</v>
      </c>
      <c r="U667" s="65" t="s">
        <v>175</v>
      </c>
      <c r="V667" s="67">
        <f>IF(AND(A667="ANH",D667&gt;0),INDEX('O_Inputs_Growth STWs Override'!$Z$5:$Z$228,MATCH('O_Inputs_Growth STWs Final'!A667&amp;"_"&amp;'O_Inputs_Growth STWs Final'!B667&amp;"_"&amp;E667&amp;"_"&amp;F667&amp;"_"&amp;U667,'O_Inputs_Growth STWs Override'!$AA$5:$AA$228,0)),'O_Inputs_Growth STWs'!V667)</f>
        <v>276</v>
      </c>
      <c r="W667" s="73" t="str">
        <f t="shared" si="10"/>
        <v>UUWWWTW0003_Current DWF permit (m3/day)</v>
      </c>
    </row>
    <row r="668" spans="1:23">
      <c r="A668" s="65" t="s">
        <v>90</v>
      </c>
      <c r="B668" s="65" t="s">
        <v>116</v>
      </c>
      <c r="C668" s="65" t="s">
        <v>117</v>
      </c>
      <c r="D668" s="67">
        <v>3300</v>
      </c>
      <c r="E668" s="65" t="s">
        <v>48</v>
      </c>
      <c r="F668" s="65" t="s">
        <v>49</v>
      </c>
      <c r="G668" s="65" t="s">
        <v>50</v>
      </c>
      <c r="H668" s="65" t="s">
        <v>51</v>
      </c>
      <c r="I668" s="65" t="s">
        <v>86</v>
      </c>
      <c r="J668" s="65" t="s">
        <v>53</v>
      </c>
      <c r="K668" s="65" t="s">
        <v>118</v>
      </c>
      <c r="L668" s="66">
        <v>46155</v>
      </c>
      <c r="M668" s="65" t="s">
        <v>55</v>
      </c>
      <c r="N668" s="65" t="s">
        <v>48</v>
      </c>
      <c r="O668" s="65" t="s">
        <v>56</v>
      </c>
      <c r="P668" s="65" t="s">
        <v>87</v>
      </c>
      <c r="Q668" s="65" t="s">
        <v>107</v>
      </c>
      <c r="R668" s="65" t="s">
        <v>108</v>
      </c>
      <c r="S668" s="65" t="s">
        <v>87</v>
      </c>
      <c r="T668" s="65" t="s">
        <v>87</v>
      </c>
      <c r="U668" s="65" t="s">
        <v>173</v>
      </c>
      <c r="V668" s="67">
        <f>IF(AND(A668="ANH",D668&gt;0),INDEX('O_Inputs_Growth STWs Override'!$Z$5:$Z$228,MATCH('O_Inputs_Growth STWs Final'!A668&amp;"_"&amp;'O_Inputs_Growth STWs Final'!B668&amp;"_"&amp;E668&amp;"_"&amp;F668&amp;"_"&amp;U668,'O_Inputs_Growth STWs Override'!$AA$5:$AA$228,0)),'O_Inputs_Growth STWs'!V668)</f>
        <v>3300</v>
      </c>
      <c r="W668" s="73" t="str">
        <f t="shared" si="10"/>
        <v>UUWWWTW0001_Current DWF permit (m3/day)</v>
      </c>
    </row>
    <row r="669" spans="1:23">
      <c r="A669" s="65" t="s">
        <v>90</v>
      </c>
      <c r="B669" s="65" t="s">
        <v>116</v>
      </c>
      <c r="C669" s="65" t="s">
        <v>117</v>
      </c>
      <c r="D669" s="67">
        <v>3462</v>
      </c>
      <c r="E669" s="65" t="s">
        <v>48</v>
      </c>
      <c r="F669" s="65" t="s">
        <v>49</v>
      </c>
      <c r="G669" s="65" t="s">
        <v>50</v>
      </c>
      <c r="H669" s="65" t="s">
        <v>51</v>
      </c>
      <c r="I669" s="65" t="s">
        <v>86</v>
      </c>
      <c r="J669" s="65" t="s">
        <v>53</v>
      </c>
      <c r="K669" s="65" t="s">
        <v>118</v>
      </c>
      <c r="L669" s="66">
        <v>46155</v>
      </c>
      <c r="M669" s="65" t="s">
        <v>55</v>
      </c>
      <c r="N669" s="65" t="s">
        <v>48</v>
      </c>
      <c r="O669" s="65" t="s">
        <v>56</v>
      </c>
      <c r="P669" s="65" t="s">
        <v>87</v>
      </c>
      <c r="Q669" s="65" t="s">
        <v>107</v>
      </c>
      <c r="R669" s="65" t="s">
        <v>108</v>
      </c>
      <c r="S669" s="65" t="s">
        <v>87</v>
      </c>
      <c r="T669" s="65" t="s">
        <v>87</v>
      </c>
      <c r="U669" s="65" t="s">
        <v>187</v>
      </c>
      <c r="V669" s="67">
        <f>IF(AND(A669="ANH",D669&gt;0),INDEX('O_Inputs_Growth STWs Override'!$Z$5:$Z$228,MATCH('O_Inputs_Growth STWs Final'!A669&amp;"_"&amp;'O_Inputs_Growth STWs Final'!B669&amp;"_"&amp;E669&amp;"_"&amp;F669&amp;"_"&amp;U669,'O_Inputs_Growth STWs Override'!$AA$5:$AA$228,0)),'O_Inputs_Growth STWs'!V669)</f>
        <v>3462</v>
      </c>
      <c r="W669" s="73" t="str">
        <f t="shared" si="10"/>
        <v>UUWWWTW0015_Current DWF permit (m3/day)</v>
      </c>
    </row>
    <row r="670" spans="1:23">
      <c r="A670" s="65" t="s">
        <v>90</v>
      </c>
      <c r="B670" s="65" t="s">
        <v>116</v>
      </c>
      <c r="C670" s="65" t="s">
        <v>117</v>
      </c>
      <c r="D670" s="67">
        <v>3550</v>
      </c>
      <c r="E670" s="65" t="s">
        <v>48</v>
      </c>
      <c r="F670" s="65" t="s">
        <v>49</v>
      </c>
      <c r="G670" s="65" t="s">
        <v>50</v>
      </c>
      <c r="H670" s="65" t="s">
        <v>51</v>
      </c>
      <c r="I670" s="65" t="s">
        <v>86</v>
      </c>
      <c r="J670" s="65" t="s">
        <v>53</v>
      </c>
      <c r="K670" s="65" t="s">
        <v>118</v>
      </c>
      <c r="L670" s="66">
        <v>46155</v>
      </c>
      <c r="M670" s="65" t="s">
        <v>55</v>
      </c>
      <c r="N670" s="65" t="s">
        <v>48</v>
      </c>
      <c r="O670" s="65" t="s">
        <v>56</v>
      </c>
      <c r="P670" s="65" t="s">
        <v>87</v>
      </c>
      <c r="Q670" s="65" t="s">
        <v>107</v>
      </c>
      <c r="R670" s="65" t="s">
        <v>108</v>
      </c>
      <c r="S670" s="65" t="s">
        <v>87</v>
      </c>
      <c r="T670" s="65" t="s">
        <v>87</v>
      </c>
      <c r="U670" s="65" t="s">
        <v>184</v>
      </c>
      <c r="V670" s="67">
        <f>IF(AND(A670="ANH",D670&gt;0),INDEX('O_Inputs_Growth STWs Override'!$Z$5:$Z$228,MATCH('O_Inputs_Growth STWs Final'!A670&amp;"_"&amp;'O_Inputs_Growth STWs Final'!B670&amp;"_"&amp;E670&amp;"_"&amp;F670&amp;"_"&amp;U670,'O_Inputs_Growth STWs Override'!$AA$5:$AA$228,0)),'O_Inputs_Growth STWs'!V670)</f>
        <v>3550</v>
      </c>
      <c r="W670" s="73" t="str">
        <f t="shared" si="10"/>
        <v>UUWWWTW0012_Current DWF permit (m3/day)</v>
      </c>
    </row>
    <row r="671" spans="1:23">
      <c r="A671" s="65" t="s">
        <v>90</v>
      </c>
      <c r="B671" s="65" t="s">
        <v>116</v>
      </c>
      <c r="C671" s="65" t="s">
        <v>117</v>
      </c>
      <c r="D671" s="67">
        <v>3584</v>
      </c>
      <c r="E671" s="65" t="s">
        <v>48</v>
      </c>
      <c r="F671" s="65" t="s">
        <v>49</v>
      </c>
      <c r="G671" s="65" t="s">
        <v>50</v>
      </c>
      <c r="H671" s="65" t="s">
        <v>51</v>
      </c>
      <c r="I671" s="65" t="s">
        <v>86</v>
      </c>
      <c r="J671" s="65" t="s">
        <v>53</v>
      </c>
      <c r="K671" s="65" t="s">
        <v>118</v>
      </c>
      <c r="L671" s="66">
        <v>46155</v>
      </c>
      <c r="M671" s="65" t="s">
        <v>55</v>
      </c>
      <c r="N671" s="65" t="s">
        <v>48</v>
      </c>
      <c r="O671" s="65" t="s">
        <v>56</v>
      </c>
      <c r="P671" s="65" t="s">
        <v>87</v>
      </c>
      <c r="Q671" s="65" t="s">
        <v>107</v>
      </c>
      <c r="R671" s="65" t="s">
        <v>108</v>
      </c>
      <c r="S671" s="65" t="s">
        <v>87</v>
      </c>
      <c r="T671" s="65" t="s">
        <v>87</v>
      </c>
      <c r="U671" s="65" t="s">
        <v>181</v>
      </c>
      <c r="V671" s="67">
        <f>IF(AND(A671="ANH",D671&gt;0),INDEX('O_Inputs_Growth STWs Override'!$Z$5:$Z$228,MATCH('O_Inputs_Growth STWs Final'!A671&amp;"_"&amp;'O_Inputs_Growth STWs Final'!B671&amp;"_"&amp;E671&amp;"_"&amp;F671&amp;"_"&amp;U671,'O_Inputs_Growth STWs Override'!$AA$5:$AA$228,0)),'O_Inputs_Growth STWs'!V671)</f>
        <v>3584</v>
      </c>
      <c r="W671" s="73" t="str">
        <f t="shared" si="10"/>
        <v>UUWWWTW0009_Current DWF permit (m3/day)</v>
      </c>
    </row>
    <row r="672" spans="1:23">
      <c r="A672" s="65" t="s">
        <v>90</v>
      </c>
      <c r="B672" s="65" t="s">
        <v>116</v>
      </c>
      <c r="C672" s="65" t="s">
        <v>117</v>
      </c>
      <c r="D672" s="67">
        <v>38</v>
      </c>
      <c r="E672" s="65" t="s">
        <v>48</v>
      </c>
      <c r="F672" s="65" t="s">
        <v>49</v>
      </c>
      <c r="G672" s="65" t="s">
        <v>50</v>
      </c>
      <c r="H672" s="65" t="s">
        <v>51</v>
      </c>
      <c r="I672" s="65" t="s">
        <v>86</v>
      </c>
      <c r="J672" s="65" t="s">
        <v>53</v>
      </c>
      <c r="K672" s="65" t="s">
        <v>118</v>
      </c>
      <c r="L672" s="66">
        <v>46155</v>
      </c>
      <c r="M672" s="65" t="s">
        <v>55</v>
      </c>
      <c r="N672" s="65" t="s">
        <v>48</v>
      </c>
      <c r="O672" s="65" t="s">
        <v>56</v>
      </c>
      <c r="P672" s="65" t="s">
        <v>87</v>
      </c>
      <c r="Q672" s="65" t="s">
        <v>107</v>
      </c>
      <c r="R672" s="65" t="s">
        <v>108</v>
      </c>
      <c r="S672" s="65" t="s">
        <v>87</v>
      </c>
      <c r="T672" s="65" t="s">
        <v>87</v>
      </c>
      <c r="U672" s="65" t="s">
        <v>174</v>
      </c>
      <c r="V672" s="67">
        <f>IF(AND(A672="ANH",D672&gt;0),INDEX('O_Inputs_Growth STWs Override'!$Z$5:$Z$228,MATCH('O_Inputs_Growth STWs Final'!A672&amp;"_"&amp;'O_Inputs_Growth STWs Final'!B672&amp;"_"&amp;E672&amp;"_"&amp;F672&amp;"_"&amp;U672,'O_Inputs_Growth STWs Override'!$AA$5:$AA$228,0)),'O_Inputs_Growth STWs'!V672)</f>
        <v>38</v>
      </c>
      <c r="W672" s="73" t="str">
        <f t="shared" si="10"/>
        <v>UUWWWTW0002_Current DWF permit (m3/day)</v>
      </c>
    </row>
    <row r="673" spans="1:23">
      <c r="A673" s="65" t="s">
        <v>90</v>
      </c>
      <c r="B673" s="65" t="s">
        <v>116</v>
      </c>
      <c r="C673" s="65" t="s">
        <v>117</v>
      </c>
      <c r="D673" s="67">
        <v>39</v>
      </c>
      <c r="E673" s="65" t="s">
        <v>48</v>
      </c>
      <c r="F673" s="65" t="s">
        <v>49</v>
      </c>
      <c r="G673" s="65" t="s">
        <v>50</v>
      </c>
      <c r="H673" s="65" t="s">
        <v>51</v>
      </c>
      <c r="I673" s="65" t="s">
        <v>86</v>
      </c>
      <c r="J673" s="65" t="s">
        <v>53</v>
      </c>
      <c r="K673" s="65" t="s">
        <v>118</v>
      </c>
      <c r="L673" s="66">
        <v>46155</v>
      </c>
      <c r="M673" s="65" t="s">
        <v>55</v>
      </c>
      <c r="N673" s="65" t="s">
        <v>48</v>
      </c>
      <c r="O673" s="65" t="s">
        <v>56</v>
      </c>
      <c r="P673" s="65" t="s">
        <v>87</v>
      </c>
      <c r="Q673" s="65" t="s">
        <v>107</v>
      </c>
      <c r="R673" s="65" t="s">
        <v>108</v>
      </c>
      <c r="S673" s="65" t="s">
        <v>87</v>
      </c>
      <c r="T673" s="65" t="s">
        <v>87</v>
      </c>
      <c r="U673" s="65" t="s">
        <v>190</v>
      </c>
      <c r="V673" s="67">
        <f>IF(AND(A673="ANH",D673&gt;0),INDEX('O_Inputs_Growth STWs Override'!$Z$5:$Z$228,MATCH('O_Inputs_Growth STWs Final'!A673&amp;"_"&amp;'O_Inputs_Growth STWs Final'!B673&amp;"_"&amp;E673&amp;"_"&amp;F673&amp;"_"&amp;U673,'O_Inputs_Growth STWs Override'!$AA$5:$AA$228,0)),'O_Inputs_Growth STWs'!V673)</f>
        <v>39</v>
      </c>
      <c r="W673" s="73" t="str">
        <f t="shared" si="10"/>
        <v>UUWWWTW0018_Current DWF permit (m3/day)</v>
      </c>
    </row>
    <row r="674" spans="1:23">
      <c r="A674" s="65" t="s">
        <v>90</v>
      </c>
      <c r="B674" s="65" t="s">
        <v>116</v>
      </c>
      <c r="C674" s="65" t="s">
        <v>117</v>
      </c>
      <c r="D674" s="67">
        <v>42000</v>
      </c>
      <c r="E674" s="65" t="s">
        <v>48</v>
      </c>
      <c r="F674" s="65" t="s">
        <v>49</v>
      </c>
      <c r="G674" s="65" t="s">
        <v>50</v>
      </c>
      <c r="H674" s="65" t="s">
        <v>51</v>
      </c>
      <c r="I674" s="65" t="s">
        <v>86</v>
      </c>
      <c r="J674" s="65" t="s">
        <v>53</v>
      </c>
      <c r="K674" s="65" t="s">
        <v>118</v>
      </c>
      <c r="L674" s="66">
        <v>46155</v>
      </c>
      <c r="M674" s="65" t="s">
        <v>55</v>
      </c>
      <c r="N674" s="65" t="s">
        <v>48</v>
      </c>
      <c r="O674" s="65" t="s">
        <v>56</v>
      </c>
      <c r="P674" s="65" t="s">
        <v>87</v>
      </c>
      <c r="Q674" s="65" t="s">
        <v>107</v>
      </c>
      <c r="R674" s="65" t="s">
        <v>108</v>
      </c>
      <c r="S674" s="65" t="s">
        <v>87</v>
      </c>
      <c r="T674" s="65" t="s">
        <v>87</v>
      </c>
      <c r="U674" s="65" t="s">
        <v>182</v>
      </c>
      <c r="V674" s="67">
        <f>IF(AND(A674="ANH",D674&gt;0),INDEX('O_Inputs_Growth STWs Override'!$Z$5:$Z$228,MATCH('O_Inputs_Growth STWs Final'!A674&amp;"_"&amp;'O_Inputs_Growth STWs Final'!B674&amp;"_"&amp;E674&amp;"_"&amp;F674&amp;"_"&amp;U674,'O_Inputs_Growth STWs Override'!$AA$5:$AA$228,0)),'O_Inputs_Growth STWs'!V674)</f>
        <v>42000</v>
      </c>
      <c r="W674" s="73" t="str">
        <f t="shared" si="10"/>
        <v>UUWWWTW0010_Current DWF permit (m3/day)</v>
      </c>
    </row>
    <row r="675" spans="1:23">
      <c r="A675" s="65" t="s">
        <v>90</v>
      </c>
      <c r="B675" s="65" t="s">
        <v>116</v>
      </c>
      <c r="C675" s="65" t="s">
        <v>117</v>
      </c>
      <c r="D675" s="67">
        <v>4219.6000000000004</v>
      </c>
      <c r="E675" s="65" t="s">
        <v>48</v>
      </c>
      <c r="F675" s="65" t="s">
        <v>49</v>
      </c>
      <c r="G675" s="65" t="s">
        <v>50</v>
      </c>
      <c r="H675" s="65" t="s">
        <v>51</v>
      </c>
      <c r="I675" s="65" t="s">
        <v>86</v>
      </c>
      <c r="J675" s="65" t="s">
        <v>53</v>
      </c>
      <c r="K675" s="65" t="s">
        <v>118</v>
      </c>
      <c r="L675" s="66">
        <v>46155</v>
      </c>
      <c r="M675" s="65" t="s">
        <v>55</v>
      </c>
      <c r="N675" s="65" t="s">
        <v>48</v>
      </c>
      <c r="O675" s="65" t="s">
        <v>56</v>
      </c>
      <c r="P675" s="65" t="s">
        <v>87</v>
      </c>
      <c r="Q675" s="65" t="s">
        <v>107</v>
      </c>
      <c r="R675" s="65" t="s">
        <v>108</v>
      </c>
      <c r="S675" s="65" t="s">
        <v>87</v>
      </c>
      <c r="T675" s="65" t="s">
        <v>87</v>
      </c>
      <c r="U675" s="65" t="s">
        <v>192</v>
      </c>
      <c r="V675" s="67">
        <f>IF(AND(A675="ANH",D675&gt;0),INDEX('O_Inputs_Growth STWs Override'!$Z$5:$Z$228,MATCH('O_Inputs_Growth STWs Final'!A675&amp;"_"&amp;'O_Inputs_Growth STWs Final'!B675&amp;"_"&amp;E675&amp;"_"&amp;F675&amp;"_"&amp;U675,'O_Inputs_Growth STWs Override'!$AA$5:$AA$228,0)),'O_Inputs_Growth STWs'!V675)</f>
        <v>4219.6000000000004</v>
      </c>
      <c r="W675" s="73" t="str">
        <f t="shared" si="10"/>
        <v>UUWWWTW0020_Current DWF permit (m3/day)</v>
      </c>
    </row>
    <row r="676" spans="1:23">
      <c r="A676" s="65" t="s">
        <v>90</v>
      </c>
      <c r="B676" s="65" t="s">
        <v>116</v>
      </c>
      <c r="C676" s="65" t="s">
        <v>117</v>
      </c>
      <c r="D676" s="67">
        <v>52</v>
      </c>
      <c r="E676" s="65" t="s">
        <v>48</v>
      </c>
      <c r="F676" s="65" t="s">
        <v>49</v>
      </c>
      <c r="G676" s="65" t="s">
        <v>50</v>
      </c>
      <c r="H676" s="65" t="s">
        <v>51</v>
      </c>
      <c r="I676" s="65" t="s">
        <v>86</v>
      </c>
      <c r="J676" s="65" t="s">
        <v>53</v>
      </c>
      <c r="K676" s="65" t="s">
        <v>118</v>
      </c>
      <c r="L676" s="66">
        <v>46155</v>
      </c>
      <c r="M676" s="65" t="s">
        <v>55</v>
      </c>
      <c r="N676" s="65" t="s">
        <v>48</v>
      </c>
      <c r="O676" s="65" t="s">
        <v>56</v>
      </c>
      <c r="P676" s="65" t="s">
        <v>87</v>
      </c>
      <c r="Q676" s="65" t="s">
        <v>107</v>
      </c>
      <c r="R676" s="65" t="s">
        <v>108</v>
      </c>
      <c r="S676" s="65" t="s">
        <v>87</v>
      </c>
      <c r="T676" s="65" t="s">
        <v>87</v>
      </c>
      <c r="U676" s="65" t="s">
        <v>198</v>
      </c>
      <c r="V676" s="67">
        <f>IF(AND(A676="ANH",D676&gt;0),INDEX('O_Inputs_Growth STWs Override'!$Z$5:$Z$228,MATCH('O_Inputs_Growth STWs Final'!A676&amp;"_"&amp;'O_Inputs_Growth STWs Final'!B676&amp;"_"&amp;E676&amp;"_"&amp;F676&amp;"_"&amp;U676,'O_Inputs_Growth STWs Override'!$AA$5:$AA$228,0)),'O_Inputs_Growth STWs'!V676)</f>
        <v>52</v>
      </c>
      <c r="W676" s="73" t="str">
        <f t="shared" si="10"/>
        <v>UUWWWTW0026_Current DWF permit (m3/day)</v>
      </c>
    </row>
    <row r="677" spans="1:23">
      <c r="A677" s="65" t="s">
        <v>90</v>
      </c>
      <c r="B677" s="65" t="s">
        <v>116</v>
      </c>
      <c r="C677" s="65" t="s">
        <v>117</v>
      </c>
      <c r="D677" s="67">
        <v>5260</v>
      </c>
      <c r="E677" s="65" t="s">
        <v>48</v>
      </c>
      <c r="F677" s="65" t="s">
        <v>49</v>
      </c>
      <c r="G677" s="65" t="s">
        <v>50</v>
      </c>
      <c r="H677" s="65" t="s">
        <v>51</v>
      </c>
      <c r="I677" s="65" t="s">
        <v>86</v>
      </c>
      <c r="J677" s="65" t="s">
        <v>53</v>
      </c>
      <c r="K677" s="65" t="s">
        <v>118</v>
      </c>
      <c r="L677" s="66">
        <v>46155</v>
      </c>
      <c r="M677" s="65" t="s">
        <v>55</v>
      </c>
      <c r="N677" s="65" t="s">
        <v>48</v>
      </c>
      <c r="O677" s="65" t="s">
        <v>56</v>
      </c>
      <c r="P677" s="65" t="s">
        <v>87</v>
      </c>
      <c r="Q677" s="65" t="s">
        <v>107</v>
      </c>
      <c r="R677" s="65" t="s">
        <v>108</v>
      </c>
      <c r="S677" s="65" t="s">
        <v>87</v>
      </c>
      <c r="T677" s="65" t="s">
        <v>87</v>
      </c>
      <c r="U677" s="65" t="s">
        <v>178</v>
      </c>
      <c r="V677" s="67">
        <f>IF(AND(A677="ANH",D677&gt;0),INDEX('O_Inputs_Growth STWs Override'!$Z$5:$Z$228,MATCH('O_Inputs_Growth STWs Final'!A677&amp;"_"&amp;'O_Inputs_Growth STWs Final'!B677&amp;"_"&amp;E677&amp;"_"&amp;F677&amp;"_"&amp;U677,'O_Inputs_Growth STWs Override'!$AA$5:$AA$228,0)),'O_Inputs_Growth STWs'!V677)</f>
        <v>5260</v>
      </c>
      <c r="W677" s="73" t="str">
        <f t="shared" si="10"/>
        <v>UUWWWTW0006_Current DWF permit (m3/day)</v>
      </c>
    </row>
    <row r="678" spans="1:23">
      <c r="A678" s="65" t="s">
        <v>90</v>
      </c>
      <c r="B678" s="65" t="s">
        <v>116</v>
      </c>
      <c r="C678" s="65" t="s">
        <v>117</v>
      </c>
      <c r="D678" s="67">
        <v>53</v>
      </c>
      <c r="E678" s="65" t="s">
        <v>48</v>
      </c>
      <c r="F678" s="65" t="s">
        <v>49</v>
      </c>
      <c r="G678" s="65" t="s">
        <v>50</v>
      </c>
      <c r="H678" s="65" t="s">
        <v>51</v>
      </c>
      <c r="I678" s="65" t="s">
        <v>86</v>
      </c>
      <c r="J678" s="65" t="s">
        <v>53</v>
      </c>
      <c r="K678" s="65" t="s">
        <v>118</v>
      </c>
      <c r="L678" s="66">
        <v>46155</v>
      </c>
      <c r="M678" s="65" t="s">
        <v>55</v>
      </c>
      <c r="N678" s="65" t="s">
        <v>48</v>
      </c>
      <c r="O678" s="65" t="s">
        <v>56</v>
      </c>
      <c r="P678" s="65" t="s">
        <v>87</v>
      </c>
      <c r="Q678" s="65" t="s">
        <v>107</v>
      </c>
      <c r="R678" s="65" t="s">
        <v>108</v>
      </c>
      <c r="S678" s="65" t="s">
        <v>87</v>
      </c>
      <c r="T678" s="65" t="s">
        <v>87</v>
      </c>
      <c r="U678" s="65" t="s">
        <v>188</v>
      </c>
      <c r="V678" s="67">
        <f>IF(AND(A678="ANH",D678&gt;0),INDEX('O_Inputs_Growth STWs Override'!$Z$5:$Z$228,MATCH('O_Inputs_Growth STWs Final'!A678&amp;"_"&amp;'O_Inputs_Growth STWs Final'!B678&amp;"_"&amp;E678&amp;"_"&amp;F678&amp;"_"&amp;U678,'O_Inputs_Growth STWs Override'!$AA$5:$AA$228,0)),'O_Inputs_Growth STWs'!V678)</f>
        <v>53</v>
      </c>
      <c r="W678" s="73" t="str">
        <f t="shared" si="10"/>
        <v>UUWWWTW0016_Current DWF permit (m3/day)</v>
      </c>
    </row>
    <row r="679" spans="1:23">
      <c r="A679" s="65" t="s">
        <v>90</v>
      </c>
      <c r="B679" s="65" t="s">
        <v>116</v>
      </c>
      <c r="C679" s="65" t="s">
        <v>117</v>
      </c>
      <c r="D679" s="67">
        <v>57</v>
      </c>
      <c r="E679" s="65" t="s">
        <v>48</v>
      </c>
      <c r="F679" s="65" t="s">
        <v>49</v>
      </c>
      <c r="G679" s="65" t="s">
        <v>50</v>
      </c>
      <c r="H679" s="65" t="s">
        <v>51</v>
      </c>
      <c r="I679" s="65" t="s">
        <v>86</v>
      </c>
      <c r="J679" s="65" t="s">
        <v>53</v>
      </c>
      <c r="K679" s="65" t="s">
        <v>118</v>
      </c>
      <c r="L679" s="66">
        <v>46155</v>
      </c>
      <c r="M679" s="65" t="s">
        <v>55</v>
      </c>
      <c r="N679" s="65" t="s">
        <v>48</v>
      </c>
      <c r="O679" s="65" t="s">
        <v>56</v>
      </c>
      <c r="P679" s="65" t="s">
        <v>87</v>
      </c>
      <c r="Q679" s="65" t="s">
        <v>107</v>
      </c>
      <c r="R679" s="65" t="s">
        <v>108</v>
      </c>
      <c r="S679" s="65" t="s">
        <v>87</v>
      </c>
      <c r="T679" s="65" t="s">
        <v>87</v>
      </c>
      <c r="U679" s="65" t="s">
        <v>200</v>
      </c>
      <c r="V679" s="67">
        <f>IF(AND(A679="ANH",D679&gt;0),INDEX('O_Inputs_Growth STWs Override'!$Z$5:$Z$228,MATCH('O_Inputs_Growth STWs Final'!A679&amp;"_"&amp;'O_Inputs_Growth STWs Final'!B679&amp;"_"&amp;E679&amp;"_"&amp;F679&amp;"_"&amp;U679,'O_Inputs_Growth STWs Override'!$AA$5:$AA$228,0)),'O_Inputs_Growth STWs'!V679)</f>
        <v>57</v>
      </c>
      <c r="W679" s="73" t="str">
        <f t="shared" si="10"/>
        <v>UUWWWTW0028_Current DWF permit (m3/day)</v>
      </c>
    </row>
    <row r="680" spans="1:23">
      <c r="A680" s="65" t="s">
        <v>90</v>
      </c>
      <c r="B680" s="65" t="s">
        <v>116</v>
      </c>
      <c r="C680" s="65" t="s">
        <v>117</v>
      </c>
      <c r="D680" s="67">
        <v>58135</v>
      </c>
      <c r="E680" s="65" t="s">
        <v>48</v>
      </c>
      <c r="F680" s="65" t="s">
        <v>49</v>
      </c>
      <c r="G680" s="65" t="s">
        <v>50</v>
      </c>
      <c r="H680" s="65" t="s">
        <v>51</v>
      </c>
      <c r="I680" s="65" t="s">
        <v>86</v>
      </c>
      <c r="J680" s="65" t="s">
        <v>53</v>
      </c>
      <c r="K680" s="65" t="s">
        <v>118</v>
      </c>
      <c r="L680" s="66">
        <v>46155</v>
      </c>
      <c r="M680" s="65" t="s">
        <v>55</v>
      </c>
      <c r="N680" s="65" t="s">
        <v>48</v>
      </c>
      <c r="O680" s="65" t="s">
        <v>56</v>
      </c>
      <c r="P680" s="65" t="s">
        <v>87</v>
      </c>
      <c r="Q680" s="65" t="s">
        <v>107</v>
      </c>
      <c r="R680" s="65" t="s">
        <v>108</v>
      </c>
      <c r="S680" s="65" t="s">
        <v>87</v>
      </c>
      <c r="T680" s="65" t="s">
        <v>87</v>
      </c>
      <c r="U680" s="65" t="s">
        <v>195</v>
      </c>
      <c r="V680" s="67">
        <f>IF(AND(A680="ANH",D680&gt;0),INDEX('O_Inputs_Growth STWs Override'!$Z$5:$Z$228,MATCH('O_Inputs_Growth STWs Final'!A680&amp;"_"&amp;'O_Inputs_Growth STWs Final'!B680&amp;"_"&amp;E680&amp;"_"&amp;F680&amp;"_"&amp;U680,'O_Inputs_Growth STWs Override'!$AA$5:$AA$228,0)),'O_Inputs_Growth STWs'!V680)</f>
        <v>58135</v>
      </c>
      <c r="W680" s="73" t="str">
        <f t="shared" si="10"/>
        <v>UUWWWTW0023_Current DWF permit (m3/day)</v>
      </c>
    </row>
    <row r="681" spans="1:23">
      <c r="A681" s="65" t="s">
        <v>90</v>
      </c>
      <c r="B681" s="65" t="s">
        <v>116</v>
      </c>
      <c r="C681" s="65" t="s">
        <v>117</v>
      </c>
      <c r="D681" s="67">
        <v>60533</v>
      </c>
      <c r="E681" s="65" t="s">
        <v>48</v>
      </c>
      <c r="F681" s="65" t="s">
        <v>49</v>
      </c>
      <c r="G681" s="65" t="s">
        <v>50</v>
      </c>
      <c r="H681" s="65" t="s">
        <v>51</v>
      </c>
      <c r="I681" s="65" t="s">
        <v>86</v>
      </c>
      <c r="J681" s="65" t="s">
        <v>53</v>
      </c>
      <c r="K681" s="65" t="s">
        <v>118</v>
      </c>
      <c r="L681" s="66">
        <v>46155</v>
      </c>
      <c r="M681" s="65" t="s">
        <v>55</v>
      </c>
      <c r="N681" s="65" t="s">
        <v>48</v>
      </c>
      <c r="O681" s="65" t="s">
        <v>56</v>
      </c>
      <c r="P681" s="65" t="s">
        <v>87</v>
      </c>
      <c r="Q681" s="65" t="s">
        <v>107</v>
      </c>
      <c r="R681" s="65" t="s">
        <v>108</v>
      </c>
      <c r="S681" s="65" t="s">
        <v>87</v>
      </c>
      <c r="T681" s="65" t="s">
        <v>87</v>
      </c>
      <c r="U681" s="65" t="s">
        <v>197</v>
      </c>
      <c r="V681" s="67">
        <f>IF(AND(A681="ANH",D681&gt;0),INDEX('O_Inputs_Growth STWs Override'!$Z$5:$Z$228,MATCH('O_Inputs_Growth STWs Final'!A681&amp;"_"&amp;'O_Inputs_Growth STWs Final'!B681&amp;"_"&amp;E681&amp;"_"&amp;F681&amp;"_"&amp;U681,'O_Inputs_Growth STWs Override'!$AA$5:$AA$228,0)),'O_Inputs_Growth STWs'!V681)</f>
        <v>60533</v>
      </c>
      <c r="W681" s="73" t="str">
        <f t="shared" si="10"/>
        <v>UUWWWTW0025_Current DWF permit (m3/day)</v>
      </c>
    </row>
    <row r="682" spans="1:23">
      <c r="A682" s="65" t="s">
        <v>90</v>
      </c>
      <c r="B682" s="65" t="s">
        <v>116</v>
      </c>
      <c r="C682" s="65" t="s">
        <v>117</v>
      </c>
      <c r="D682" s="67">
        <v>63000</v>
      </c>
      <c r="E682" s="65" t="s">
        <v>48</v>
      </c>
      <c r="F682" s="65" t="s">
        <v>49</v>
      </c>
      <c r="G682" s="65" t="s">
        <v>50</v>
      </c>
      <c r="H682" s="65" t="s">
        <v>51</v>
      </c>
      <c r="I682" s="65" t="s">
        <v>86</v>
      </c>
      <c r="J682" s="65" t="s">
        <v>53</v>
      </c>
      <c r="K682" s="65" t="s">
        <v>118</v>
      </c>
      <c r="L682" s="66">
        <v>46155</v>
      </c>
      <c r="M682" s="65" t="s">
        <v>55</v>
      </c>
      <c r="N682" s="65" t="s">
        <v>48</v>
      </c>
      <c r="O682" s="65" t="s">
        <v>56</v>
      </c>
      <c r="P682" s="65" t="s">
        <v>87</v>
      </c>
      <c r="Q682" s="65" t="s">
        <v>107</v>
      </c>
      <c r="R682" s="65" t="s">
        <v>108</v>
      </c>
      <c r="S682" s="65" t="s">
        <v>87</v>
      </c>
      <c r="T682" s="65" t="s">
        <v>87</v>
      </c>
      <c r="U682" s="65" t="s">
        <v>205</v>
      </c>
      <c r="V682" s="67">
        <f>IF(AND(A682="ANH",D682&gt;0),INDEX('O_Inputs_Growth STWs Override'!$Z$5:$Z$228,MATCH('O_Inputs_Growth STWs Final'!A682&amp;"_"&amp;'O_Inputs_Growth STWs Final'!B682&amp;"_"&amp;E682&amp;"_"&amp;F682&amp;"_"&amp;U682,'O_Inputs_Growth STWs Override'!$AA$5:$AA$228,0)),'O_Inputs_Growth STWs'!V682)</f>
        <v>63000</v>
      </c>
      <c r="W682" s="73" t="str">
        <f t="shared" si="10"/>
        <v>UUWWWTW0033_Current DWF permit (m3/day)</v>
      </c>
    </row>
    <row r="683" spans="1:23">
      <c r="A683" s="65" t="s">
        <v>90</v>
      </c>
      <c r="B683" s="65" t="s">
        <v>116</v>
      </c>
      <c r="C683" s="65" t="s">
        <v>117</v>
      </c>
      <c r="D683" s="67">
        <v>67</v>
      </c>
      <c r="E683" s="65" t="s">
        <v>48</v>
      </c>
      <c r="F683" s="65" t="s">
        <v>49</v>
      </c>
      <c r="G683" s="65" t="s">
        <v>50</v>
      </c>
      <c r="H683" s="65" t="s">
        <v>51</v>
      </c>
      <c r="I683" s="65" t="s">
        <v>86</v>
      </c>
      <c r="J683" s="65" t="s">
        <v>53</v>
      </c>
      <c r="K683" s="65" t="s">
        <v>118</v>
      </c>
      <c r="L683" s="66">
        <v>46155</v>
      </c>
      <c r="M683" s="65" t="s">
        <v>55</v>
      </c>
      <c r="N683" s="65" t="s">
        <v>48</v>
      </c>
      <c r="O683" s="65" t="s">
        <v>56</v>
      </c>
      <c r="P683" s="65" t="s">
        <v>87</v>
      </c>
      <c r="Q683" s="65" t="s">
        <v>107</v>
      </c>
      <c r="R683" s="65" t="s">
        <v>108</v>
      </c>
      <c r="S683" s="65" t="s">
        <v>87</v>
      </c>
      <c r="T683" s="65" t="s">
        <v>87</v>
      </c>
      <c r="U683" s="65" t="s">
        <v>201</v>
      </c>
      <c r="V683" s="67">
        <f>IF(AND(A683="ANH",D683&gt;0),INDEX('O_Inputs_Growth STWs Override'!$Z$5:$Z$228,MATCH('O_Inputs_Growth STWs Final'!A683&amp;"_"&amp;'O_Inputs_Growth STWs Final'!B683&amp;"_"&amp;E683&amp;"_"&amp;F683&amp;"_"&amp;U683,'O_Inputs_Growth STWs Override'!$AA$5:$AA$228,0)),'O_Inputs_Growth STWs'!V683)</f>
        <v>67</v>
      </c>
      <c r="W683" s="73" t="str">
        <f t="shared" si="10"/>
        <v>UUWWWTW0029_Current DWF permit (m3/day)</v>
      </c>
    </row>
    <row r="684" spans="1:23">
      <c r="A684" s="65" t="s">
        <v>90</v>
      </c>
      <c r="B684" s="65" t="s">
        <v>116</v>
      </c>
      <c r="C684" s="65" t="s">
        <v>117</v>
      </c>
      <c r="D684" s="67">
        <v>68</v>
      </c>
      <c r="E684" s="65" t="s">
        <v>48</v>
      </c>
      <c r="F684" s="65" t="s">
        <v>49</v>
      </c>
      <c r="G684" s="65" t="s">
        <v>50</v>
      </c>
      <c r="H684" s="65" t="s">
        <v>51</v>
      </c>
      <c r="I684" s="65" t="s">
        <v>86</v>
      </c>
      <c r="J684" s="65" t="s">
        <v>53</v>
      </c>
      <c r="K684" s="65" t="s">
        <v>118</v>
      </c>
      <c r="L684" s="66">
        <v>46155</v>
      </c>
      <c r="M684" s="65" t="s">
        <v>55</v>
      </c>
      <c r="N684" s="65" t="s">
        <v>48</v>
      </c>
      <c r="O684" s="65" t="s">
        <v>56</v>
      </c>
      <c r="P684" s="65" t="s">
        <v>87</v>
      </c>
      <c r="Q684" s="65" t="s">
        <v>107</v>
      </c>
      <c r="R684" s="65" t="s">
        <v>108</v>
      </c>
      <c r="S684" s="65" t="s">
        <v>87</v>
      </c>
      <c r="T684" s="65" t="s">
        <v>87</v>
      </c>
      <c r="U684" s="65" t="s">
        <v>206</v>
      </c>
      <c r="V684" s="67">
        <f>IF(AND(A684="ANH",D684&gt;0),INDEX('O_Inputs_Growth STWs Override'!$Z$5:$Z$228,MATCH('O_Inputs_Growth STWs Final'!A684&amp;"_"&amp;'O_Inputs_Growth STWs Final'!B684&amp;"_"&amp;E684&amp;"_"&amp;F684&amp;"_"&amp;U684,'O_Inputs_Growth STWs Override'!$AA$5:$AA$228,0)),'O_Inputs_Growth STWs'!V684)</f>
        <v>68</v>
      </c>
      <c r="W684" s="73" t="str">
        <f t="shared" si="10"/>
        <v>UUWWWTW0034_Current DWF permit (m3/day)</v>
      </c>
    </row>
    <row r="685" spans="1:23">
      <c r="A685" s="65" t="s">
        <v>90</v>
      </c>
      <c r="B685" s="65" t="s">
        <v>116</v>
      </c>
      <c r="C685" s="65" t="s">
        <v>117</v>
      </c>
      <c r="D685" s="67">
        <v>710</v>
      </c>
      <c r="E685" s="65" t="s">
        <v>48</v>
      </c>
      <c r="F685" s="65" t="s">
        <v>49</v>
      </c>
      <c r="G685" s="65" t="s">
        <v>50</v>
      </c>
      <c r="H685" s="65" t="s">
        <v>51</v>
      </c>
      <c r="I685" s="65" t="s">
        <v>86</v>
      </c>
      <c r="J685" s="65" t="s">
        <v>53</v>
      </c>
      <c r="K685" s="65" t="s">
        <v>118</v>
      </c>
      <c r="L685" s="66">
        <v>46155</v>
      </c>
      <c r="M685" s="65" t="s">
        <v>55</v>
      </c>
      <c r="N685" s="65" t="s">
        <v>48</v>
      </c>
      <c r="O685" s="65" t="s">
        <v>56</v>
      </c>
      <c r="P685" s="65" t="s">
        <v>87</v>
      </c>
      <c r="Q685" s="65" t="s">
        <v>107</v>
      </c>
      <c r="R685" s="65" t="s">
        <v>108</v>
      </c>
      <c r="S685" s="65" t="s">
        <v>87</v>
      </c>
      <c r="T685" s="65" t="s">
        <v>87</v>
      </c>
      <c r="U685" s="65" t="s">
        <v>194</v>
      </c>
      <c r="V685" s="67">
        <f>IF(AND(A685="ANH",D685&gt;0),INDEX('O_Inputs_Growth STWs Override'!$Z$5:$Z$228,MATCH('O_Inputs_Growth STWs Final'!A685&amp;"_"&amp;'O_Inputs_Growth STWs Final'!B685&amp;"_"&amp;E685&amp;"_"&amp;F685&amp;"_"&amp;U685,'O_Inputs_Growth STWs Override'!$AA$5:$AA$228,0)),'O_Inputs_Growth STWs'!V685)</f>
        <v>710</v>
      </c>
      <c r="W685" s="73" t="str">
        <f t="shared" si="10"/>
        <v>UUWWWTW0022_Current DWF permit (m3/day)</v>
      </c>
    </row>
    <row r="686" spans="1:23">
      <c r="A686" s="65" t="s">
        <v>90</v>
      </c>
      <c r="B686" s="65" t="s">
        <v>116</v>
      </c>
      <c r="C686" s="65" t="s">
        <v>117</v>
      </c>
      <c r="D686" s="67">
        <v>75</v>
      </c>
      <c r="E686" s="65" t="s">
        <v>48</v>
      </c>
      <c r="F686" s="65" t="s">
        <v>49</v>
      </c>
      <c r="G686" s="65" t="s">
        <v>50</v>
      </c>
      <c r="H686" s="65" t="s">
        <v>51</v>
      </c>
      <c r="I686" s="65" t="s">
        <v>86</v>
      </c>
      <c r="J686" s="65" t="s">
        <v>53</v>
      </c>
      <c r="K686" s="65" t="s">
        <v>118</v>
      </c>
      <c r="L686" s="66">
        <v>46155</v>
      </c>
      <c r="M686" s="65" t="s">
        <v>55</v>
      </c>
      <c r="N686" s="65" t="s">
        <v>48</v>
      </c>
      <c r="O686" s="65" t="s">
        <v>56</v>
      </c>
      <c r="P686" s="65" t="s">
        <v>87</v>
      </c>
      <c r="Q686" s="65" t="s">
        <v>107</v>
      </c>
      <c r="R686" s="65" t="s">
        <v>108</v>
      </c>
      <c r="S686" s="65" t="s">
        <v>87</v>
      </c>
      <c r="T686" s="65" t="s">
        <v>87</v>
      </c>
      <c r="U686" s="65" t="s">
        <v>185</v>
      </c>
      <c r="V686" s="67">
        <f>IF(AND(A686="ANH",D686&gt;0),INDEX('O_Inputs_Growth STWs Override'!$Z$5:$Z$228,MATCH('O_Inputs_Growth STWs Final'!A686&amp;"_"&amp;'O_Inputs_Growth STWs Final'!B686&amp;"_"&amp;E686&amp;"_"&amp;F686&amp;"_"&amp;U686,'O_Inputs_Growth STWs Override'!$AA$5:$AA$228,0)),'O_Inputs_Growth STWs'!V686)</f>
        <v>75</v>
      </c>
      <c r="W686" s="73" t="str">
        <f t="shared" si="10"/>
        <v>UUWWWTW0013_Current DWF permit (m3/day)</v>
      </c>
    </row>
    <row r="687" spans="1:23">
      <c r="A687" s="65" t="s">
        <v>90</v>
      </c>
      <c r="B687" s="65" t="s">
        <v>116</v>
      </c>
      <c r="C687" s="65" t="s">
        <v>117</v>
      </c>
      <c r="D687" s="67">
        <v>77</v>
      </c>
      <c r="E687" s="65" t="s">
        <v>48</v>
      </c>
      <c r="F687" s="65" t="s">
        <v>49</v>
      </c>
      <c r="G687" s="65" t="s">
        <v>50</v>
      </c>
      <c r="H687" s="65" t="s">
        <v>51</v>
      </c>
      <c r="I687" s="65" t="s">
        <v>86</v>
      </c>
      <c r="J687" s="65" t="s">
        <v>53</v>
      </c>
      <c r="K687" s="65" t="s">
        <v>118</v>
      </c>
      <c r="L687" s="66">
        <v>46155</v>
      </c>
      <c r="M687" s="65" t="s">
        <v>55</v>
      </c>
      <c r="N687" s="65" t="s">
        <v>48</v>
      </c>
      <c r="O687" s="65" t="s">
        <v>56</v>
      </c>
      <c r="P687" s="65" t="s">
        <v>87</v>
      </c>
      <c r="Q687" s="65" t="s">
        <v>107</v>
      </c>
      <c r="R687" s="65" t="s">
        <v>108</v>
      </c>
      <c r="S687" s="65" t="s">
        <v>87</v>
      </c>
      <c r="T687" s="65" t="s">
        <v>87</v>
      </c>
      <c r="U687" s="65" t="s">
        <v>180</v>
      </c>
      <c r="V687" s="67">
        <f>IF(AND(A687="ANH",D687&gt;0),INDEX('O_Inputs_Growth STWs Override'!$Z$5:$Z$228,MATCH('O_Inputs_Growth STWs Final'!A687&amp;"_"&amp;'O_Inputs_Growth STWs Final'!B687&amp;"_"&amp;E687&amp;"_"&amp;F687&amp;"_"&amp;U687,'O_Inputs_Growth STWs Override'!$AA$5:$AA$228,0)),'O_Inputs_Growth STWs'!V687)</f>
        <v>77</v>
      </c>
      <c r="W687" s="73" t="str">
        <f t="shared" si="10"/>
        <v>UUWWWTW0008_Current DWF permit (m3/day)</v>
      </c>
    </row>
    <row r="688" spans="1:23">
      <c r="A688" s="65" t="s">
        <v>90</v>
      </c>
      <c r="B688" s="65" t="s">
        <v>116</v>
      </c>
      <c r="C688" s="65" t="s">
        <v>117</v>
      </c>
      <c r="D688" s="67">
        <v>8070</v>
      </c>
      <c r="E688" s="65" t="s">
        <v>48</v>
      </c>
      <c r="F688" s="65" t="s">
        <v>49</v>
      </c>
      <c r="G688" s="65" t="s">
        <v>50</v>
      </c>
      <c r="H688" s="65" t="s">
        <v>51</v>
      </c>
      <c r="I688" s="65" t="s">
        <v>86</v>
      </c>
      <c r="J688" s="65" t="s">
        <v>53</v>
      </c>
      <c r="K688" s="65" t="s">
        <v>118</v>
      </c>
      <c r="L688" s="66">
        <v>46155</v>
      </c>
      <c r="M688" s="65" t="s">
        <v>55</v>
      </c>
      <c r="N688" s="65" t="s">
        <v>48</v>
      </c>
      <c r="O688" s="65" t="s">
        <v>56</v>
      </c>
      <c r="P688" s="65" t="s">
        <v>87</v>
      </c>
      <c r="Q688" s="65" t="s">
        <v>107</v>
      </c>
      <c r="R688" s="65" t="s">
        <v>108</v>
      </c>
      <c r="S688" s="65" t="s">
        <v>87</v>
      </c>
      <c r="T688" s="65" t="s">
        <v>87</v>
      </c>
      <c r="U688" s="65" t="s">
        <v>176</v>
      </c>
      <c r="V688" s="67">
        <f>IF(AND(A688="ANH",D688&gt;0),INDEX('O_Inputs_Growth STWs Override'!$Z$5:$Z$228,MATCH('O_Inputs_Growth STWs Final'!A688&amp;"_"&amp;'O_Inputs_Growth STWs Final'!B688&amp;"_"&amp;E688&amp;"_"&amp;F688&amp;"_"&amp;U688,'O_Inputs_Growth STWs Override'!$AA$5:$AA$228,0)),'O_Inputs_Growth STWs'!V688)</f>
        <v>8070</v>
      </c>
      <c r="W688" s="73" t="str">
        <f t="shared" si="10"/>
        <v>UUWWWTW0004_Current DWF permit (m3/day)</v>
      </c>
    </row>
    <row r="689" spans="1:23">
      <c r="A689" s="65" t="s">
        <v>90</v>
      </c>
      <c r="B689" s="65" t="s">
        <v>116</v>
      </c>
      <c r="C689" s="65" t="s">
        <v>117</v>
      </c>
      <c r="D689" s="67">
        <v>8097</v>
      </c>
      <c r="E689" s="65" t="s">
        <v>48</v>
      </c>
      <c r="F689" s="65" t="s">
        <v>49</v>
      </c>
      <c r="G689" s="65" t="s">
        <v>50</v>
      </c>
      <c r="H689" s="65" t="s">
        <v>51</v>
      </c>
      <c r="I689" s="65" t="s">
        <v>86</v>
      </c>
      <c r="J689" s="65" t="s">
        <v>53</v>
      </c>
      <c r="K689" s="65" t="s">
        <v>118</v>
      </c>
      <c r="L689" s="66">
        <v>46155</v>
      </c>
      <c r="M689" s="65" t="s">
        <v>55</v>
      </c>
      <c r="N689" s="65" t="s">
        <v>48</v>
      </c>
      <c r="O689" s="65" t="s">
        <v>56</v>
      </c>
      <c r="P689" s="65" t="s">
        <v>87</v>
      </c>
      <c r="Q689" s="65" t="s">
        <v>107</v>
      </c>
      <c r="R689" s="65" t="s">
        <v>108</v>
      </c>
      <c r="S689" s="65" t="s">
        <v>87</v>
      </c>
      <c r="T689" s="65" t="s">
        <v>87</v>
      </c>
      <c r="U689" s="65" t="s">
        <v>203</v>
      </c>
      <c r="V689" s="67">
        <f>IF(AND(A689="ANH",D689&gt;0),INDEX('O_Inputs_Growth STWs Override'!$Z$5:$Z$228,MATCH('O_Inputs_Growth STWs Final'!A689&amp;"_"&amp;'O_Inputs_Growth STWs Final'!B689&amp;"_"&amp;E689&amp;"_"&amp;F689&amp;"_"&amp;U689,'O_Inputs_Growth STWs Override'!$AA$5:$AA$228,0)),'O_Inputs_Growth STWs'!V689)</f>
        <v>8097</v>
      </c>
      <c r="W689" s="73" t="str">
        <f t="shared" si="10"/>
        <v>UUWWWTW0031_Current DWF permit (m3/day)</v>
      </c>
    </row>
    <row r="690" spans="1:23">
      <c r="A690" s="65" t="s">
        <v>90</v>
      </c>
      <c r="B690" s="65" t="s">
        <v>116</v>
      </c>
      <c r="C690" s="65" t="s">
        <v>117</v>
      </c>
      <c r="D690" s="67">
        <v>84</v>
      </c>
      <c r="E690" s="65" t="s">
        <v>48</v>
      </c>
      <c r="F690" s="65" t="s">
        <v>49</v>
      </c>
      <c r="G690" s="65" t="s">
        <v>50</v>
      </c>
      <c r="H690" s="65" t="s">
        <v>51</v>
      </c>
      <c r="I690" s="65" t="s">
        <v>86</v>
      </c>
      <c r="J690" s="65" t="s">
        <v>53</v>
      </c>
      <c r="K690" s="65" t="s">
        <v>118</v>
      </c>
      <c r="L690" s="66">
        <v>46155</v>
      </c>
      <c r="M690" s="65" t="s">
        <v>55</v>
      </c>
      <c r="N690" s="65" t="s">
        <v>48</v>
      </c>
      <c r="O690" s="65" t="s">
        <v>56</v>
      </c>
      <c r="P690" s="65" t="s">
        <v>87</v>
      </c>
      <c r="Q690" s="65" t="s">
        <v>107</v>
      </c>
      <c r="R690" s="65" t="s">
        <v>108</v>
      </c>
      <c r="S690" s="65" t="s">
        <v>87</v>
      </c>
      <c r="T690" s="65" t="s">
        <v>87</v>
      </c>
      <c r="U690" s="65" t="s">
        <v>179</v>
      </c>
      <c r="V690" s="67">
        <f>IF(AND(A690="ANH",D690&gt;0),INDEX('O_Inputs_Growth STWs Override'!$Z$5:$Z$228,MATCH('O_Inputs_Growth STWs Final'!A690&amp;"_"&amp;'O_Inputs_Growth STWs Final'!B690&amp;"_"&amp;E690&amp;"_"&amp;F690&amp;"_"&amp;U690,'O_Inputs_Growth STWs Override'!$AA$5:$AA$228,0)),'O_Inputs_Growth STWs'!V690)</f>
        <v>84</v>
      </c>
      <c r="W690" s="73" t="str">
        <f t="shared" si="10"/>
        <v>UUWWWTW0007_Current DWF permit (m3/day)</v>
      </c>
    </row>
    <row r="691" spans="1:23">
      <c r="A691" s="65" t="s">
        <v>90</v>
      </c>
      <c r="B691" s="65" t="s">
        <v>116</v>
      </c>
      <c r="C691" s="65" t="s">
        <v>117</v>
      </c>
      <c r="D691" s="67">
        <v>84</v>
      </c>
      <c r="E691" s="65" t="s">
        <v>48</v>
      </c>
      <c r="F691" s="65" t="s">
        <v>49</v>
      </c>
      <c r="G691" s="65" t="s">
        <v>50</v>
      </c>
      <c r="H691" s="65" t="s">
        <v>51</v>
      </c>
      <c r="I691" s="65" t="s">
        <v>86</v>
      </c>
      <c r="J691" s="65" t="s">
        <v>53</v>
      </c>
      <c r="K691" s="65" t="s">
        <v>118</v>
      </c>
      <c r="L691" s="66">
        <v>46155</v>
      </c>
      <c r="M691" s="65" t="s">
        <v>55</v>
      </c>
      <c r="N691" s="65" t="s">
        <v>48</v>
      </c>
      <c r="O691" s="65" t="s">
        <v>56</v>
      </c>
      <c r="P691" s="65" t="s">
        <v>87</v>
      </c>
      <c r="Q691" s="65" t="s">
        <v>107</v>
      </c>
      <c r="R691" s="65" t="s">
        <v>108</v>
      </c>
      <c r="S691" s="65" t="s">
        <v>87</v>
      </c>
      <c r="T691" s="65" t="s">
        <v>87</v>
      </c>
      <c r="U691" s="65" t="s">
        <v>183</v>
      </c>
      <c r="V691" s="67">
        <f>IF(AND(A691="ANH",D691&gt;0),INDEX('O_Inputs_Growth STWs Override'!$Z$5:$Z$228,MATCH('O_Inputs_Growth STWs Final'!A691&amp;"_"&amp;'O_Inputs_Growth STWs Final'!B691&amp;"_"&amp;E691&amp;"_"&amp;F691&amp;"_"&amp;U691,'O_Inputs_Growth STWs Override'!$AA$5:$AA$228,0)),'O_Inputs_Growth STWs'!V691)</f>
        <v>84</v>
      </c>
      <c r="W691" s="73" t="str">
        <f t="shared" si="10"/>
        <v>UUWWWTW0011_Current DWF permit (m3/day)</v>
      </c>
    </row>
    <row r="692" spans="1:23">
      <c r="A692" s="65" t="s">
        <v>90</v>
      </c>
      <c r="B692" s="65" t="s">
        <v>116</v>
      </c>
      <c r="C692" s="65" t="s">
        <v>117</v>
      </c>
      <c r="D692" s="67">
        <v>858</v>
      </c>
      <c r="E692" s="65" t="s">
        <v>48</v>
      </c>
      <c r="F692" s="65" t="s">
        <v>49</v>
      </c>
      <c r="G692" s="65" t="s">
        <v>50</v>
      </c>
      <c r="H692" s="65" t="s">
        <v>51</v>
      </c>
      <c r="I692" s="65" t="s">
        <v>86</v>
      </c>
      <c r="J692" s="65" t="s">
        <v>53</v>
      </c>
      <c r="K692" s="65" t="s">
        <v>118</v>
      </c>
      <c r="L692" s="66">
        <v>46155</v>
      </c>
      <c r="M692" s="65" t="s">
        <v>55</v>
      </c>
      <c r="N692" s="65" t="s">
        <v>48</v>
      </c>
      <c r="O692" s="65" t="s">
        <v>56</v>
      </c>
      <c r="P692" s="65" t="s">
        <v>87</v>
      </c>
      <c r="Q692" s="65" t="s">
        <v>107</v>
      </c>
      <c r="R692" s="65" t="s">
        <v>108</v>
      </c>
      <c r="S692" s="65" t="s">
        <v>87</v>
      </c>
      <c r="T692" s="65" t="s">
        <v>87</v>
      </c>
      <c r="U692" s="65" t="s">
        <v>189</v>
      </c>
      <c r="V692" s="67">
        <f>IF(AND(A692="ANH",D692&gt;0),INDEX('O_Inputs_Growth STWs Override'!$Z$5:$Z$228,MATCH('O_Inputs_Growth STWs Final'!A692&amp;"_"&amp;'O_Inputs_Growth STWs Final'!B692&amp;"_"&amp;E692&amp;"_"&amp;F692&amp;"_"&amp;U692,'O_Inputs_Growth STWs Override'!$AA$5:$AA$228,0)),'O_Inputs_Growth STWs'!V692)</f>
        <v>858</v>
      </c>
      <c r="W692" s="73" t="str">
        <f t="shared" si="10"/>
        <v>UUWWWTW0017_Current DWF permit (m3/day)</v>
      </c>
    </row>
    <row r="693" spans="1:23">
      <c r="A693" s="65" t="s">
        <v>90</v>
      </c>
      <c r="B693" s="65" t="s">
        <v>116</v>
      </c>
      <c r="C693" s="65" t="s">
        <v>117</v>
      </c>
      <c r="D693" s="67">
        <v>96</v>
      </c>
      <c r="E693" s="65" t="s">
        <v>48</v>
      </c>
      <c r="F693" s="65" t="s">
        <v>49</v>
      </c>
      <c r="G693" s="65" t="s">
        <v>50</v>
      </c>
      <c r="H693" s="65" t="s">
        <v>51</v>
      </c>
      <c r="I693" s="65" t="s">
        <v>86</v>
      </c>
      <c r="J693" s="65" t="s">
        <v>53</v>
      </c>
      <c r="K693" s="65" t="s">
        <v>118</v>
      </c>
      <c r="L693" s="66">
        <v>46155</v>
      </c>
      <c r="M693" s="65" t="s">
        <v>55</v>
      </c>
      <c r="N693" s="65" t="s">
        <v>48</v>
      </c>
      <c r="O693" s="65" t="s">
        <v>56</v>
      </c>
      <c r="P693" s="65" t="s">
        <v>87</v>
      </c>
      <c r="Q693" s="65" t="s">
        <v>107</v>
      </c>
      <c r="R693" s="65" t="s">
        <v>108</v>
      </c>
      <c r="S693" s="65" t="s">
        <v>87</v>
      </c>
      <c r="T693" s="65" t="s">
        <v>87</v>
      </c>
      <c r="U693" s="65" t="s">
        <v>193</v>
      </c>
      <c r="V693" s="67">
        <f>IF(AND(A693="ANH",D693&gt;0),INDEX('O_Inputs_Growth STWs Override'!$Z$5:$Z$228,MATCH('O_Inputs_Growth STWs Final'!A693&amp;"_"&amp;'O_Inputs_Growth STWs Final'!B693&amp;"_"&amp;E693&amp;"_"&amp;F693&amp;"_"&amp;U693,'O_Inputs_Growth STWs Override'!$AA$5:$AA$228,0)),'O_Inputs_Growth STWs'!V693)</f>
        <v>96</v>
      </c>
      <c r="W693" s="73" t="str">
        <f t="shared" si="10"/>
        <v>UUWWWTW0021_Current DWF permit (m3/day)</v>
      </c>
    </row>
    <row r="694" spans="1:23">
      <c r="A694" s="65" t="s">
        <v>90</v>
      </c>
      <c r="B694" s="65" t="s">
        <v>119</v>
      </c>
      <c r="C694" s="65" t="s">
        <v>120</v>
      </c>
      <c r="D694" s="67">
        <v>1012.61475491915</v>
      </c>
      <c r="E694" s="65" t="s">
        <v>48</v>
      </c>
      <c r="F694" s="65" t="s">
        <v>49</v>
      </c>
      <c r="G694" s="65" t="s">
        <v>50</v>
      </c>
      <c r="H694" s="65" t="s">
        <v>51</v>
      </c>
      <c r="I694" s="65" t="s">
        <v>86</v>
      </c>
      <c r="J694" s="65" t="s">
        <v>53</v>
      </c>
      <c r="K694" s="65" t="s">
        <v>118</v>
      </c>
      <c r="L694" s="66">
        <v>46155</v>
      </c>
      <c r="M694" s="65" t="s">
        <v>55</v>
      </c>
      <c r="N694" s="65" t="s">
        <v>48</v>
      </c>
      <c r="O694" s="65" t="s">
        <v>56</v>
      </c>
      <c r="P694" s="65" t="s">
        <v>87</v>
      </c>
      <c r="Q694" s="65" t="s">
        <v>107</v>
      </c>
      <c r="R694" s="65" t="s">
        <v>108</v>
      </c>
      <c r="S694" s="65" t="s">
        <v>87</v>
      </c>
      <c r="T694" s="65" t="s">
        <v>87</v>
      </c>
      <c r="U694" s="65" t="s">
        <v>194</v>
      </c>
      <c r="V694" s="67">
        <f>IF(AND(A694="ANH",D694&gt;0),INDEX('O_Inputs_Growth STWs Override'!$Z$5:$Z$228,MATCH('O_Inputs_Growth STWs Final'!A694&amp;"_"&amp;'O_Inputs_Growth STWs Final'!B694&amp;"_"&amp;E694&amp;"_"&amp;F694&amp;"_"&amp;U694,'O_Inputs_Growth STWs Override'!$AA$5:$AA$228,0)),'O_Inputs_Growth STWs'!V694)</f>
        <v>1012.61475491915</v>
      </c>
      <c r="W694" s="73" t="str">
        <f t="shared" si="10"/>
        <v>UUWWWTW0022_Expected DWF permit (m3/day)</v>
      </c>
    </row>
    <row r="695" spans="1:23">
      <c r="A695" s="65" t="s">
        <v>90</v>
      </c>
      <c r="B695" s="65" t="s">
        <v>119</v>
      </c>
      <c r="C695" s="65" t="s">
        <v>120</v>
      </c>
      <c r="D695" s="67">
        <v>103.92151566730099</v>
      </c>
      <c r="E695" s="65" t="s">
        <v>48</v>
      </c>
      <c r="F695" s="65" t="s">
        <v>49</v>
      </c>
      <c r="G695" s="65" t="s">
        <v>50</v>
      </c>
      <c r="H695" s="65" t="s">
        <v>51</v>
      </c>
      <c r="I695" s="65" t="s">
        <v>86</v>
      </c>
      <c r="J695" s="65" t="s">
        <v>53</v>
      </c>
      <c r="K695" s="65" t="s">
        <v>118</v>
      </c>
      <c r="L695" s="66">
        <v>46155</v>
      </c>
      <c r="M695" s="65" t="s">
        <v>55</v>
      </c>
      <c r="N695" s="65" t="s">
        <v>48</v>
      </c>
      <c r="O695" s="65" t="s">
        <v>56</v>
      </c>
      <c r="P695" s="65" t="s">
        <v>87</v>
      </c>
      <c r="Q695" s="65" t="s">
        <v>107</v>
      </c>
      <c r="R695" s="65" t="s">
        <v>108</v>
      </c>
      <c r="S695" s="65" t="s">
        <v>87</v>
      </c>
      <c r="T695" s="65" t="s">
        <v>87</v>
      </c>
      <c r="U695" s="65" t="s">
        <v>174</v>
      </c>
      <c r="V695" s="67">
        <f>IF(AND(A695="ANH",D695&gt;0),INDEX('O_Inputs_Growth STWs Override'!$Z$5:$Z$228,MATCH('O_Inputs_Growth STWs Final'!A695&amp;"_"&amp;'O_Inputs_Growth STWs Final'!B695&amp;"_"&amp;E695&amp;"_"&amp;F695&amp;"_"&amp;U695,'O_Inputs_Growth STWs Override'!$AA$5:$AA$228,0)),'O_Inputs_Growth STWs'!V695)</f>
        <v>103.92151566730099</v>
      </c>
      <c r="W695" s="73" t="str">
        <f t="shared" si="10"/>
        <v>UUWWWTW0002_Expected DWF permit (m3/day)</v>
      </c>
    </row>
    <row r="696" spans="1:23">
      <c r="A696" s="65" t="s">
        <v>90</v>
      </c>
      <c r="B696" s="65" t="s">
        <v>119</v>
      </c>
      <c r="C696" s="65" t="s">
        <v>120</v>
      </c>
      <c r="D696" s="67">
        <v>10350.2630379201</v>
      </c>
      <c r="E696" s="65" t="s">
        <v>48</v>
      </c>
      <c r="F696" s="65" t="s">
        <v>49</v>
      </c>
      <c r="G696" s="65" t="s">
        <v>50</v>
      </c>
      <c r="H696" s="65" t="s">
        <v>51</v>
      </c>
      <c r="I696" s="65" t="s">
        <v>86</v>
      </c>
      <c r="J696" s="65" t="s">
        <v>53</v>
      </c>
      <c r="K696" s="65" t="s">
        <v>118</v>
      </c>
      <c r="L696" s="66">
        <v>46155</v>
      </c>
      <c r="M696" s="65" t="s">
        <v>55</v>
      </c>
      <c r="N696" s="65" t="s">
        <v>48</v>
      </c>
      <c r="O696" s="65" t="s">
        <v>56</v>
      </c>
      <c r="P696" s="65" t="s">
        <v>87</v>
      </c>
      <c r="Q696" s="65" t="s">
        <v>107</v>
      </c>
      <c r="R696" s="65" t="s">
        <v>108</v>
      </c>
      <c r="S696" s="65" t="s">
        <v>87</v>
      </c>
      <c r="T696" s="65" t="s">
        <v>87</v>
      </c>
      <c r="U696" s="65" t="s">
        <v>203</v>
      </c>
      <c r="V696" s="67">
        <f>IF(AND(A696="ANH",D696&gt;0),INDEX('O_Inputs_Growth STWs Override'!$Z$5:$Z$228,MATCH('O_Inputs_Growth STWs Final'!A696&amp;"_"&amp;'O_Inputs_Growth STWs Final'!B696&amp;"_"&amp;E696&amp;"_"&amp;F696&amp;"_"&amp;U696,'O_Inputs_Growth STWs Override'!$AA$5:$AA$228,0)),'O_Inputs_Growth STWs'!V696)</f>
        <v>10350.2630379201</v>
      </c>
      <c r="W696" s="73" t="str">
        <f t="shared" si="10"/>
        <v>UUWWWTW0031_Expected DWF permit (m3/day)</v>
      </c>
    </row>
    <row r="697" spans="1:23">
      <c r="A697" s="65" t="s">
        <v>90</v>
      </c>
      <c r="B697" s="65" t="s">
        <v>119</v>
      </c>
      <c r="C697" s="65" t="s">
        <v>120</v>
      </c>
      <c r="D697" s="67">
        <v>107.72124830731001</v>
      </c>
      <c r="E697" s="65" t="s">
        <v>48</v>
      </c>
      <c r="F697" s="65" t="s">
        <v>49</v>
      </c>
      <c r="G697" s="65" t="s">
        <v>50</v>
      </c>
      <c r="H697" s="65" t="s">
        <v>51</v>
      </c>
      <c r="I697" s="65" t="s">
        <v>86</v>
      </c>
      <c r="J697" s="65" t="s">
        <v>53</v>
      </c>
      <c r="K697" s="65" t="s">
        <v>118</v>
      </c>
      <c r="L697" s="66">
        <v>46155</v>
      </c>
      <c r="M697" s="65" t="s">
        <v>55</v>
      </c>
      <c r="N697" s="65" t="s">
        <v>48</v>
      </c>
      <c r="O697" s="65" t="s">
        <v>56</v>
      </c>
      <c r="P697" s="65" t="s">
        <v>87</v>
      </c>
      <c r="Q697" s="65" t="s">
        <v>107</v>
      </c>
      <c r="R697" s="65" t="s">
        <v>108</v>
      </c>
      <c r="S697" s="65" t="s">
        <v>87</v>
      </c>
      <c r="T697" s="65" t="s">
        <v>87</v>
      </c>
      <c r="U697" s="65" t="s">
        <v>198</v>
      </c>
      <c r="V697" s="67">
        <f>IF(AND(A697="ANH",D697&gt;0),INDEX('O_Inputs_Growth STWs Override'!$Z$5:$Z$228,MATCH('O_Inputs_Growth STWs Final'!A697&amp;"_"&amp;'O_Inputs_Growth STWs Final'!B697&amp;"_"&amp;E697&amp;"_"&amp;F697&amp;"_"&amp;U697,'O_Inputs_Growth STWs Override'!$AA$5:$AA$228,0)),'O_Inputs_Growth STWs'!V697)</f>
        <v>107.72124830731001</v>
      </c>
      <c r="W697" s="73" t="str">
        <f t="shared" si="10"/>
        <v>UUWWWTW0026_Expected DWF permit (m3/day)</v>
      </c>
    </row>
    <row r="698" spans="1:23">
      <c r="A698" s="65" t="s">
        <v>90</v>
      </c>
      <c r="B698" s="65" t="s">
        <v>119</v>
      </c>
      <c r="C698" s="65" t="s">
        <v>120</v>
      </c>
      <c r="D698" s="67">
        <v>1098.02364763272</v>
      </c>
      <c r="E698" s="65" t="s">
        <v>48</v>
      </c>
      <c r="F698" s="65" t="s">
        <v>49</v>
      </c>
      <c r="G698" s="65" t="s">
        <v>50</v>
      </c>
      <c r="H698" s="65" t="s">
        <v>51</v>
      </c>
      <c r="I698" s="65" t="s">
        <v>86</v>
      </c>
      <c r="J698" s="65" t="s">
        <v>53</v>
      </c>
      <c r="K698" s="65" t="s">
        <v>118</v>
      </c>
      <c r="L698" s="66">
        <v>46155</v>
      </c>
      <c r="M698" s="65" t="s">
        <v>55</v>
      </c>
      <c r="N698" s="65" t="s">
        <v>48</v>
      </c>
      <c r="O698" s="65" t="s">
        <v>56</v>
      </c>
      <c r="P698" s="65" t="s">
        <v>87</v>
      </c>
      <c r="Q698" s="65" t="s">
        <v>107</v>
      </c>
      <c r="R698" s="65" t="s">
        <v>108</v>
      </c>
      <c r="S698" s="65" t="s">
        <v>87</v>
      </c>
      <c r="T698" s="65" t="s">
        <v>87</v>
      </c>
      <c r="U698" s="65" t="s">
        <v>189</v>
      </c>
      <c r="V698" s="67">
        <f>IF(AND(A698="ANH",D698&gt;0),INDEX('O_Inputs_Growth STWs Override'!$Z$5:$Z$228,MATCH('O_Inputs_Growth STWs Final'!A698&amp;"_"&amp;'O_Inputs_Growth STWs Final'!B698&amp;"_"&amp;E698&amp;"_"&amp;F698&amp;"_"&amp;U698,'O_Inputs_Growth STWs Override'!$AA$5:$AA$228,0)),'O_Inputs_Growth STWs'!V698)</f>
        <v>1098.02364763272</v>
      </c>
      <c r="W698" s="73" t="str">
        <f t="shared" si="10"/>
        <v>UUWWWTW0017_Expected DWF permit (m3/day)</v>
      </c>
    </row>
    <row r="699" spans="1:23">
      <c r="A699" s="65" t="s">
        <v>90</v>
      </c>
      <c r="B699" s="65" t="s">
        <v>119</v>
      </c>
      <c r="C699" s="65" t="s">
        <v>120</v>
      </c>
      <c r="D699" s="67">
        <v>128.51071181495601</v>
      </c>
      <c r="E699" s="65" t="s">
        <v>48</v>
      </c>
      <c r="F699" s="65" t="s">
        <v>49</v>
      </c>
      <c r="G699" s="65" t="s">
        <v>50</v>
      </c>
      <c r="H699" s="65" t="s">
        <v>51</v>
      </c>
      <c r="I699" s="65" t="s">
        <v>86</v>
      </c>
      <c r="J699" s="65" t="s">
        <v>53</v>
      </c>
      <c r="K699" s="65" t="s">
        <v>118</v>
      </c>
      <c r="L699" s="66">
        <v>46155</v>
      </c>
      <c r="M699" s="65" t="s">
        <v>55</v>
      </c>
      <c r="N699" s="65" t="s">
        <v>48</v>
      </c>
      <c r="O699" s="65" t="s">
        <v>56</v>
      </c>
      <c r="P699" s="65" t="s">
        <v>87</v>
      </c>
      <c r="Q699" s="65" t="s">
        <v>107</v>
      </c>
      <c r="R699" s="65" t="s">
        <v>108</v>
      </c>
      <c r="S699" s="65" t="s">
        <v>87</v>
      </c>
      <c r="T699" s="65" t="s">
        <v>87</v>
      </c>
      <c r="U699" s="65" t="s">
        <v>193</v>
      </c>
      <c r="V699" s="67">
        <f>IF(AND(A699="ANH",D699&gt;0),INDEX('O_Inputs_Growth STWs Override'!$Z$5:$Z$228,MATCH('O_Inputs_Growth STWs Final'!A699&amp;"_"&amp;'O_Inputs_Growth STWs Final'!B699&amp;"_"&amp;E699&amp;"_"&amp;F699&amp;"_"&amp;U699,'O_Inputs_Growth STWs Override'!$AA$5:$AA$228,0)),'O_Inputs_Growth STWs'!V699)</f>
        <v>128.51071181495601</v>
      </c>
      <c r="W699" s="73" t="str">
        <f t="shared" si="10"/>
        <v>UUWWWTW0021_Expected DWF permit (m3/day)</v>
      </c>
    </row>
    <row r="700" spans="1:23">
      <c r="A700" s="65" t="s">
        <v>90</v>
      </c>
      <c r="B700" s="65" t="s">
        <v>119</v>
      </c>
      <c r="C700" s="65" t="s">
        <v>120</v>
      </c>
      <c r="D700" s="67">
        <v>145.20058125664099</v>
      </c>
      <c r="E700" s="65" t="s">
        <v>48</v>
      </c>
      <c r="F700" s="65" t="s">
        <v>49</v>
      </c>
      <c r="G700" s="65" t="s">
        <v>50</v>
      </c>
      <c r="H700" s="65" t="s">
        <v>51</v>
      </c>
      <c r="I700" s="65" t="s">
        <v>86</v>
      </c>
      <c r="J700" s="65" t="s">
        <v>53</v>
      </c>
      <c r="K700" s="65" t="s">
        <v>118</v>
      </c>
      <c r="L700" s="66">
        <v>46155</v>
      </c>
      <c r="M700" s="65" t="s">
        <v>55</v>
      </c>
      <c r="N700" s="65" t="s">
        <v>48</v>
      </c>
      <c r="O700" s="65" t="s">
        <v>56</v>
      </c>
      <c r="P700" s="65" t="s">
        <v>87</v>
      </c>
      <c r="Q700" s="65" t="s">
        <v>107</v>
      </c>
      <c r="R700" s="65" t="s">
        <v>108</v>
      </c>
      <c r="S700" s="65" t="s">
        <v>87</v>
      </c>
      <c r="T700" s="65" t="s">
        <v>87</v>
      </c>
      <c r="U700" s="65" t="s">
        <v>177</v>
      </c>
      <c r="V700" s="67">
        <f>IF(AND(A700="ANH",D700&gt;0),INDEX('O_Inputs_Growth STWs Override'!$Z$5:$Z$228,MATCH('O_Inputs_Growth STWs Final'!A700&amp;"_"&amp;'O_Inputs_Growth STWs Final'!B700&amp;"_"&amp;E700&amp;"_"&amp;F700&amp;"_"&amp;U700,'O_Inputs_Growth STWs Override'!$AA$5:$AA$228,0)),'O_Inputs_Growth STWs'!V700)</f>
        <v>145.20058125664099</v>
      </c>
      <c r="W700" s="73" t="str">
        <f t="shared" si="10"/>
        <v>UUWWWTW0005_Expected DWF permit (m3/day)</v>
      </c>
    </row>
    <row r="701" spans="1:23">
      <c r="A701" s="65" t="s">
        <v>90</v>
      </c>
      <c r="B701" s="65" t="s">
        <v>119</v>
      </c>
      <c r="C701" s="65" t="s">
        <v>120</v>
      </c>
      <c r="D701" s="67">
        <v>163.88941989020799</v>
      </c>
      <c r="E701" s="65" t="s">
        <v>48</v>
      </c>
      <c r="F701" s="65" t="s">
        <v>49</v>
      </c>
      <c r="G701" s="65" t="s">
        <v>50</v>
      </c>
      <c r="H701" s="65" t="s">
        <v>51</v>
      </c>
      <c r="I701" s="65" t="s">
        <v>86</v>
      </c>
      <c r="J701" s="65" t="s">
        <v>53</v>
      </c>
      <c r="K701" s="65" t="s">
        <v>118</v>
      </c>
      <c r="L701" s="66">
        <v>46155</v>
      </c>
      <c r="M701" s="65" t="s">
        <v>55</v>
      </c>
      <c r="N701" s="65" t="s">
        <v>48</v>
      </c>
      <c r="O701" s="65" t="s">
        <v>56</v>
      </c>
      <c r="P701" s="65" t="s">
        <v>87</v>
      </c>
      <c r="Q701" s="65" t="s">
        <v>107</v>
      </c>
      <c r="R701" s="65" t="s">
        <v>108</v>
      </c>
      <c r="S701" s="65" t="s">
        <v>87</v>
      </c>
      <c r="T701" s="65" t="s">
        <v>87</v>
      </c>
      <c r="U701" s="65" t="s">
        <v>202</v>
      </c>
      <c r="V701" s="67">
        <f>IF(AND(A701="ANH",D701&gt;0),INDEX('O_Inputs_Growth STWs Override'!$Z$5:$Z$228,MATCH('O_Inputs_Growth STWs Final'!A701&amp;"_"&amp;'O_Inputs_Growth STWs Final'!B701&amp;"_"&amp;E701&amp;"_"&amp;F701&amp;"_"&amp;U701,'O_Inputs_Growth STWs Override'!$AA$5:$AA$228,0)),'O_Inputs_Growth STWs'!V701)</f>
        <v>163.88941989020799</v>
      </c>
      <c r="W701" s="73" t="str">
        <f t="shared" si="10"/>
        <v>UUWWWTW0030_Expected DWF permit (m3/day)</v>
      </c>
    </row>
    <row r="702" spans="1:23">
      <c r="A702" s="65" t="s">
        <v>90</v>
      </c>
      <c r="B702" s="65" t="s">
        <v>119</v>
      </c>
      <c r="C702" s="65" t="s">
        <v>120</v>
      </c>
      <c r="D702" s="67">
        <v>179.145838567525</v>
      </c>
      <c r="E702" s="65" t="s">
        <v>48</v>
      </c>
      <c r="F702" s="65" t="s">
        <v>49</v>
      </c>
      <c r="G702" s="65" t="s">
        <v>50</v>
      </c>
      <c r="H702" s="65" t="s">
        <v>51</v>
      </c>
      <c r="I702" s="65" t="s">
        <v>86</v>
      </c>
      <c r="J702" s="65" t="s">
        <v>53</v>
      </c>
      <c r="K702" s="65" t="s">
        <v>118</v>
      </c>
      <c r="L702" s="66">
        <v>46155</v>
      </c>
      <c r="M702" s="65" t="s">
        <v>55</v>
      </c>
      <c r="N702" s="65" t="s">
        <v>48</v>
      </c>
      <c r="O702" s="65" t="s">
        <v>56</v>
      </c>
      <c r="P702" s="65" t="s">
        <v>87</v>
      </c>
      <c r="Q702" s="65" t="s">
        <v>107</v>
      </c>
      <c r="R702" s="65" t="s">
        <v>108</v>
      </c>
      <c r="S702" s="65" t="s">
        <v>87</v>
      </c>
      <c r="T702" s="65" t="s">
        <v>87</v>
      </c>
      <c r="U702" s="65" t="s">
        <v>185</v>
      </c>
      <c r="V702" s="67">
        <f>IF(AND(A702="ANH",D702&gt;0),INDEX('O_Inputs_Growth STWs Override'!$Z$5:$Z$228,MATCH('O_Inputs_Growth STWs Final'!A702&amp;"_"&amp;'O_Inputs_Growth STWs Final'!B702&amp;"_"&amp;E702&amp;"_"&amp;F702&amp;"_"&amp;U702,'O_Inputs_Growth STWs Override'!$AA$5:$AA$228,0)),'O_Inputs_Growth STWs'!V702)</f>
        <v>179.145838567525</v>
      </c>
      <c r="W702" s="73" t="str">
        <f t="shared" si="10"/>
        <v>UUWWWTW0013_Expected DWF permit (m3/day)</v>
      </c>
    </row>
    <row r="703" spans="1:23">
      <c r="A703" s="65" t="s">
        <v>90</v>
      </c>
      <c r="B703" s="65" t="s">
        <v>119</v>
      </c>
      <c r="C703" s="65" t="s">
        <v>120</v>
      </c>
      <c r="D703" s="67">
        <v>19882.7565220342</v>
      </c>
      <c r="E703" s="65" t="s">
        <v>48</v>
      </c>
      <c r="F703" s="65" t="s">
        <v>49</v>
      </c>
      <c r="G703" s="65" t="s">
        <v>50</v>
      </c>
      <c r="H703" s="65" t="s">
        <v>51</v>
      </c>
      <c r="I703" s="65" t="s">
        <v>86</v>
      </c>
      <c r="J703" s="65" t="s">
        <v>53</v>
      </c>
      <c r="K703" s="65" t="s">
        <v>118</v>
      </c>
      <c r="L703" s="66">
        <v>46155</v>
      </c>
      <c r="M703" s="65" t="s">
        <v>55</v>
      </c>
      <c r="N703" s="65" t="s">
        <v>48</v>
      </c>
      <c r="O703" s="65" t="s">
        <v>56</v>
      </c>
      <c r="P703" s="65" t="s">
        <v>87</v>
      </c>
      <c r="Q703" s="65" t="s">
        <v>107</v>
      </c>
      <c r="R703" s="65" t="s">
        <v>108</v>
      </c>
      <c r="S703" s="65" t="s">
        <v>87</v>
      </c>
      <c r="T703" s="65" t="s">
        <v>87</v>
      </c>
      <c r="U703" s="65" t="s">
        <v>199</v>
      </c>
      <c r="V703" s="67">
        <f>IF(AND(A703="ANH",D703&gt;0),INDEX('O_Inputs_Growth STWs Override'!$Z$5:$Z$228,MATCH('O_Inputs_Growth STWs Final'!A703&amp;"_"&amp;'O_Inputs_Growth STWs Final'!B703&amp;"_"&amp;E703&amp;"_"&amp;F703&amp;"_"&amp;U703,'O_Inputs_Growth STWs Override'!$AA$5:$AA$228,0)),'O_Inputs_Growth STWs'!V703)</f>
        <v>19882.7565220342</v>
      </c>
      <c r="W703" s="73" t="str">
        <f t="shared" si="10"/>
        <v>UUWWWTW0027_Expected DWF permit (m3/day)</v>
      </c>
    </row>
    <row r="704" spans="1:23">
      <c r="A704" s="65" t="s">
        <v>90</v>
      </c>
      <c r="B704" s="65" t="s">
        <v>119</v>
      </c>
      <c r="C704" s="65" t="s">
        <v>120</v>
      </c>
      <c r="D704" s="67">
        <v>203.77383011688099</v>
      </c>
      <c r="E704" s="65" t="s">
        <v>48</v>
      </c>
      <c r="F704" s="65" t="s">
        <v>49</v>
      </c>
      <c r="G704" s="65" t="s">
        <v>50</v>
      </c>
      <c r="H704" s="65" t="s">
        <v>51</v>
      </c>
      <c r="I704" s="65" t="s">
        <v>86</v>
      </c>
      <c r="J704" s="65" t="s">
        <v>53</v>
      </c>
      <c r="K704" s="65" t="s">
        <v>118</v>
      </c>
      <c r="L704" s="66">
        <v>46155</v>
      </c>
      <c r="M704" s="65" t="s">
        <v>55</v>
      </c>
      <c r="N704" s="65" t="s">
        <v>48</v>
      </c>
      <c r="O704" s="65" t="s">
        <v>56</v>
      </c>
      <c r="P704" s="65" t="s">
        <v>87</v>
      </c>
      <c r="Q704" s="65" t="s">
        <v>107</v>
      </c>
      <c r="R704" s="65" t="s">
        <v>108</v>
      </c>
      <c r="S704" s="65" t="s">
        <v>87</v>
      </c>
      <c r="T704" s="65" t="s">
        <v>87</v>
      </c>
      <c r="U704" s="65" t="s">
        <v>191</v>
      </c>
      <c r="V704" s="67">
        <f>IF(AND(A704="ANH",D704&gt;0),INDEX('O_Inputs_Growth STWs Override'!$Z$5:$Z$228,MATCH('O_Inputs_Growth STWs Final'!A704&amp;"_"&amp;'O_Inputs_Growth STWs Final'!B704&amp;"_"&amp;E704&amp;"_"&amp;F704&amp;"_"&amp;U704,'O_Inputs_Growth STWs Override'!$AA$5:$AA$228,0)),'O_Inputs_Growth STWs'!V704)</f>
        <v>203.77383011688099</v>
      </c>
      <c r="W704" s="73" t="str">
        <f t="shared" si="10"/>
        <v>UUWWWTW0019_Expected DWF permit (m3/day)</v>
      </c>
    </row>
    <row r="705" spans="1:23">
      <c r="A705" s="65" t="s">
        <v>90</v>
      </c>
      <c r="B705" s="65" t="s">
        <v>119</v>
      </c>
      <c r="C705" s="65" t="s">
        <v>120</v>
      </c>
      <c r="D705" s="67">
        <v>219.15593014213999</v>
      </c>
      <c r="E705" s="65" t="s">
        <v>48</v>
      </c>
      <c r="F705" s="65" t="s">
        <v>49</v>
      </c>
      <c r="G705" s="65" t="s">
        <v>50</v>
      </c>
      <c r="H705" s="65" t="s">
        <v>51</v>
      </c>
      <c r="I705" s="65" t="s">
        <v>86</v>
      </c>
      <c r="J705" s="65" t="s">
        <v>53</v>
      </c>
      <c r="K705" s="65" t="s">
        <v>118</v>
      </c>
      <c r="L705" s="66">
        <v>46155</v>
      </c>
      <c r="M705" s="65" t="s">
        <v>55</v>
      </c>
      <c r="N705" s="65" t="s">
        <v>48</v>
      </c>
      <c r="O705" s="65" t="s">
        <v>56</v>
      </c>
      <c r="P705" s="65" t="s">
        <v>87</v>
      </c>
      <c r="Q705" s="65" t="s">
        <v>107</v>
      </c>
      <c r="R705" s="65" t="s">
        <v>108</v>
      </c>
      <c r="S705" s="65" t="s">
        <v>87</v>
      </c>
      <c r="T705" s="65" t="s">
        <v>87</v>
      </c>
      <c r="U705" s="65" t="s">
        <v>196</v>
      </c>
      <c r="V705" s="67">
        <f>IF(AND(A705="ANH",D705&gt;0),INDEX('O_Inputs_Growth STWs Override'!$Z$5:$Z$228,MATCH('O_Inputs_Growth STWs Final'!A705&amp;"_"&amp;'O_Inputs_Growth STWs Final'!B705&amp;"_"&amp;E705&amp;"_"&amp;F705&amp;"_"&amp;U705,'O_Inputs_Growth STWs Override'!$AA$5:$AA$228,0)),'O_Inputs_Growth STWs'!V705)</f>
        <v>219.15593014213999</v>
      </c>
      <c r="W705" s="73" t="str">
        <f t="shared" si="10"/>
        <v>UUWWWTW0024_Expected DWF permit (m3/day)</v>
      </c>
    </row>
    <row r="706" spans="1:23">
      <c r="A706" s="65" t="s">
        <v>90</v>
      </c>
      <c r="B706" s="65" t="s">
        <v>119</v>
      </c>
      <c r="C706" s="65" t="s">
        <v>120</v>
      </c>
      <c r="D706" s="67">
        <v>289.52593411650901</v>
      </c>
      <c r="E706" s="65" t="s">
        <v>48</v>
      </c>
      <c r="F706" s="65" t="s">
        <v>49</v>
      </c>
      <c r="G706" s="65" t="s">
        <v>50</v>
      </c>
      <c r="H706" s="65" t="s">
        <v>51</v>
      </c>
      <c r="I706" s="65" t="s">
        <v>86</v>
      </c>
      <c r="J706" s="65" t="s">
        <v>53</v>
      </c>
      <c r="K706" s="65" t="s">
        <v>118</v>
      </c>
      <c r="L706" s="66">
        <v>46155</v>
      </c>
      <c r="M706" s="65" t="s">
        <v>55</v>
      </c>
      <c r="N706" s="65" t="s">
        <v>48</v>
      </c>
      <c r="O706" s="65" t="s">
        <v>56</v>
      </c>
      <c r="P706" s="65" t="s">
        <v>87</v>
      </c>
      <c r="Q706" s="65" t="s">
        <v>107</v>
      </c>
      <c r="R706" s="65" t="s">
        <v>108</v>
      </c>
      <c r="S706" s="65" t="s">
        <v>87</v>
      </c>
      <c r="T706" s="65" t="s">
        <v>87</v>
      </c>
      <c r="U706" s="65" t="s">
        <v>175</v>
      </c>
      <c r="V706" s="67">
        <f>IF(AND(A706="ANH",D706&gt;0),INDEX('O_Inputs_Growth STWs Override'!$Z$5:$Z$228,MATCH('O_Inputs_Growth STWs Final'!A706&amp;"_"&amp;'O_Inputs_Growth STWs Final'!B706&amp;"_"&amp;E706&amp;"_"&amp;F706&amp;"_"&amp;U706,'O_Inputs_Growth STWs Override'!$AA$5:$AA$228,0)),'O_Inputs_Growth STWs'!V706)</f>
        <v>289.52593411650901</v>
      </c>
      <c r="W706" s="73" t="str">
        <f t="shared" si="10"/>
        <v>UUWWWTW0003_Expected DWF permit (m3/day)</v>
      </c>
    </row>
    <row r="707" spans="1:23">
      <c r="A707" s="65" t="s">
        <v>90</v>
      </c>
      <c r="B707" s="65" t="s">
        <v>119</v>
      </c>
      <c r="C707" s="65" t="s">
        <v>120</v>
      </c>
      <c r="D707" s="67">
        <v>290.433515923686</v>
      </c>
      <c r="E707" s="65" t="s">
        <v>48</v>
      </c>
      <c r="F707" s="65" t="s">
        <v>49</v>
      </c>
      <c r="G707" s="65" t="s">
        <v>50</v>
      </c>
      <c r="H707" s="65" t="s">
        <v>51</v>
      </c>
      <c r="I707" s="65" t="s">
        <v>86</v>
      </c>
      <c r="J707" s="65" t="s">
        <v>53</v>
      </c>
      <c r="K707" s="65" t="s">
        <v>118</v>
      </c>
      <c r="L707" s="66">
        <v>46155</v>
      </c>
      <c r="M707" s="65" t="s">
        <v>55</v>
      </c>
      <c r="N707" s="65" t="s">
        <v>48</v>
      </c>
      <c r="O707" s="65" t="s">
        <v>56</v>
      </c>
      <c r="P707" s="65" t="s">
        <v>87</v>
      </c>
      <c r="Q707" s="65" t="s">
        <v>107</v>
      </c>
      <c r="R707" s="65" t="s">
        <v>108</v>
      </c>
      <c r="S707" s="65" t="s">
        <v>87</v>
      </c>
      <c r="T707" s="65" t="s">
        <v>87</v>
      </c>
      <c r="U707" s="65" t="s">
        <v>204</v>
      </c>
      <c r="V707" s="67">
        <f>IF(AND(A707="ANH",D707&gt;0),INDEX('O_Inputs_Growth STWs Override'!$Z$5:$Z$228,MATCH('O_Inputs_Growth STWs Final'!A707&amp;"_"&amp;'O_Inputs_Growth STWs Final'!B707&amp;"_"&amp;E707&amp;"_"&amp;F707&amp;"_"&amp;U707,'O_Inputs_Growth STWs Override'!$AA$5:$AA$228,0)),'O_Inputs_Growth STWs'!V707)</f>
        <v>290.433515923686</v>
      </c>
      <c r="W707" s="73" t="str">
        <f t="shared" si="10"/>
        <v>UUWWWTW0032_Expected DWF permit (m3/day)</v>
      </c>
    </row>
    <row r="708" spans="1:23">
      <c r="A708" s="65" t="s">
        <v>90</v>
      </c>
      <c r="B708" s="65" t="s">
        <v>119</v>
      </c>
      <c r="C708" s="65" t="s">
        <v>120</v>
      </c>
      <c r="D708" s="67">
        <v>3617.8083808271099</v>
      </c>
      <c r="E708" s="65" t="s">
        <v>48</v>
      </c>
      <c r="F708" s="65" t="s">
        <v>49</v>
      </c>
      <c r="G708" s="65" t="s">
        <v>50</v>
      </c>
      <c r="H708" s="65" t="s">
        <v>51</v>
      </c>
      <c r="I708" s="65" t="s">
        <v>86</v>
      </c>
      <c r="J708" s="65" t="s">
        <v>53</v>
      </c>
      <c r="K708" s="65" t="s">
        <v>118</v>
      </c>
      <c r="L708" s="66">
        <v>46155</v>
      </c>
      <c r="M708" s="65" t="s">
        <v>55</v>
      </c>
      <c r="N708" s="65" t="s">
        <v>48</v>
      </c>
      <c r="O708" s="65" t="s">
        <v>56</v>
      </c>
      <c r="P708" s="65" t="s">
        <v>87</v>
      </c>
      <c r="Q708" s="65" t="s">
        <v>107</v>
      </c>
      <c r="R708" s="65" t="s">
        <v>108</v>
      </c>
      <c r="S708" s="65" t="s">
        <v>87</v>
      </c>
      <c r="T708" s="65" t="s">
        <v>87</v>
      </c>
      <c r="U708" s="65" t="s">
        <v>173</v>
      </c>
      <c r="V708" s="67">
        <f>IF(AND(A708="ANH",D708&gt;0),INDEX('O_Inputs_Growth STWs Override'!$Z$5:$Z$228,MATCH('O_Inputs_Growth STWs Final'!A708&amp;"_"&amp;'O_Inputs_Growth STWs Final'!B708&amp;"_"&amp;E708&amp;"_"&amp;F708&amp;"_"&amp;U708,'O_Inputs_Growth STWs Override'!$AA$5:$AA$228,0)),'O_Inputs_Growth STWs'!V708)</f>
        <v>3617.8083808271099</v>
      </c>
      <c r="W708" s="73" t="str">
        <f t="shared" si="10"/>
        <v>UUWWWTW0001_Expected DWF permit (m3/day)</v>
      </c>
    </row>
    <row r="709" spans="1:23">
      <c r="A709" s="65" t="s">
        <v>90</v>
      </c>
      <c r="B709" s="65" t="s">
        <v>119</v>
      </c>
      <c r="C709" s="65" t="s">
        <v>120</v>
      </c>
      <c r="D709" s="67">
        <v>3685.5019499566702</v>
      </c>
      <c r="E709" s="65" t="s">
        <v>48</v>
      </c>
      <c r="F709" s="65" t="s">
        <v>49</v>
      </c>
      <c r="G709" s="65" t="s">
        <v>50</v>
      </c>
      <c r="H709" s="65" t="s">
        <v>51</v>
      </c>
      <c r="I709" s="65" t="s">
        <v>86</v>
      </c>
      <c r="J709" s="65" t="s">
        <v>53</v>
      </c>
      <c r="K709" s="65" t="s">
        <v>118</v>
      </c>
      <c r="L709" s="66">
        <v>46155</v>
      </c>
      <c r="M709" s="65" t="s">
        <v>55</v>
      </c>
      <c r="N709" s="65" t="s">
        <v>48</v>
      </c>
      <c r="O709" s="65" t="s">
        <v>56</v>
      </c>
      <c r="P709" s="65" t="s">
        <v>87</v>
      </c>
      <c r="Q709" s="65" t="s">
        <v>107</v>
      </c>
      <c r="R709" s="65" t="s">
        <v>108</v>
      </c>
      <c r="S709" s="65" t="s">
        <v>87</v>
      </c>
      <c r="T709" s="65" t="s">
        <v>87</v>
      </c>
      <c r="U709" s="65" t="s">
        <v>181</v>
      </c>
      <c r="V709" s="67">
        <f>IF(AND(A709="ANH",D709&gt;0),INDEX('O_Inputs_Growth STWs Override'!$Z$5:$Z$228,MATCH('O_Inputs_Growth STWs Final'!A709&amp;"_"&amp;'O_Inputs_Growth STWs Final'!B709&amp;"_"&amp;E709&amp;"_"&amp;F709&amp;"_"&amp;U709,'O_Inputs_Growth STWs Override'!$AA$5:$AA$228,0)),'O_Inputs_Growth STWs'!V709)</f>
        <v>3685.5019499566702</v>
      </c>
      <c r="W709" s="73" t="str">
        <f t="shared" si="10"/>
        <v>UUWWWTW0009_Expected DWF permit (m3/day)</v>
      </c>
    </row>
    <row r="710" spans="1:23">
      <c r="A710" s="65" t="s">
        <v>90</v>
      </c>
      <c r="B710" s="65" t="s">
        <v>119</v>
      </c>
      <c r="C710" s="65" t="s">
        <v>120</v>
      </c>
      <c r="D710" s="67">
        <v>4103.4647137499596</v>
      </c>
      <c r="E710" s="65" t="s">
        <v>48</v>
      </c>
      <c r="F710" s="65" t="s">
        <v>49</v>
      </c>
      <c r="G710" s="65" t="s">
        <v>50</v>
      </c>
      <c r="H710" s="65" t="s">
        <v>51</v>
      </c>
      <c r="I710" s="65" t="s">
        <v>86</v>
      </c>
      <c r="J710" s="65" t="s">
        <v>53</v>
      </c>
      <c r="K710" s="65" t="s">
        <v>118</v>
      </c>
      <c r="L710" s="66">
        <v>46155</v>
      </c>
      <c r="M710" s="65" t="s">
        <v>55</v>
      </c>
      <c r="N710" s="65" t="s">
        <v>48</v>
      </c>
      <c r="O710" s="65" t="s">
        <v>56</v>
      </c>
      <c r="P710" s="65" t="s">
        <v>87</v>
      </c>
      <c r="Q710" s="65" t="s">
        <v>107</v>
      </c>
      <c r="R710" s="65" t="s">
        <v>108</v>
      </c>
      <c r="S710" s="65" t="s">
        <v>87</v>
      </c>
      <c r="T710" s="65" t="s">
        <v>87</v>
      </c>
      <c r="U710" s="65" t="s">
        <v>187</v>
      </c>
      <c r="V710" s="67">
        <f>IF(AND(A710="ANH",D710&gt;0),INDEX('O_Inputs_Growth STWs Override'!$Z$5:$Z$228,MATCH('O_Inputs_Growth STWs Final'!A710&amp;"_"&amp;'O_Inputs_Growth STWs Final'!B710&amp;"_"&amp;E710&amp;"_"&amp;F710&amp;"_"&amp;U710,'O_Inputs_Growth STWs Override'!$AA$5:$AA$228,0)),'O_Inputs_Growth STWs'!V710)</f>
        <v>4103.4647137499596</v>
      </c>
      <c r="W710" s="73" t="str">
        <f t="shared" ref="W710:W773" si="11">CONCATENATE(U710,"_",C710)</f>
        <v>UUWWWTW0015_Expected DWF permit (m3/day)</v>
      </c>
    </row>
    <row r="711" spans="1:23">
      <c r="A711" s="65" t="s">
        <v>90</v>
      </c>
      <c r="B711" s="65" t="s">
        <v>119</v>
      </c>
      <c r="C711" s="65" t="s">
        <v>120</v>
      </c>
      <c r="D711" s="67">
        <v>4224.3470443645801</v>
      </c>
      <c r="E711" s="65" t="s">
        <v>48</v>
      </c>
      <c r="F711" s="65" t="s">
        <v>49</v>
      </c>
      <c r="G711" s="65" t="s">
        <v>50</v>
      </c>
      <c r="H711" s="65" t="s">
        <v>51</v>
      </c>
      <c r="I711" s="65" t="s">
        <v>86</v>
      </c>
      <c r="J711" s="65" t="s">
        <v>53</v>
      </c>
      <c r="K711" s="65" t="s">
        <v>118</v>
      </c>
      <c r="L711" s="66">
        <v>46155</v>
      </c>
      <c r="M711" s="65" t="s">
        <v>55</v>
      </c>
      <c r="N711" s="65" t="s">
        <v>48</v>
      </c>
      <c r="O711" s="65" t="s">
        <v>56</v>
      </c>
      <c r="P711" s="65" t="s">
        <v>87</v>
      </c>
      <c r="Q711" s="65" t="s">
        <v>107</v>
      </c>
      <c r="R711" s="65" t="s">
        <v>108</v>
      </c>
      <c r="S711" s="65" t="s">
        <v>87</v>
      </c>
      <c r="T711" s="65" t="s">
        <v>87</v>
      </c>
      <c r="U711" s="65" t="s">
        <v>192</v>
      </c>
      <c r="V711" s="67">
        <f>IF(AND(A711="ANH",D711&gt;0),INDEX('O_Inputs_Growth STWs Override'!$Z$5:$Z$228,MATCH('O_Inputs_Growth STWs Final'!A711&amp;"_"&amp;'O_Inputs_Growth STWs Final'!B711&amp;"_"&amp;E711&amp;"_"&amp;F711&amp;"_"&amp;U711,'O_Inputs_Growth STWs Override'!$AA$5:$AA$228,0)),'O_Inputs_Growth STWs'!V711)</f>
        <v>4224.3470443645801</v>
      </c>
      <c r="W711" s="73" t="str">
        <f t="shared" si="11"/>
        <v>UUWWWTW0020_Expected DWF permit (m3/day)</v>
      </c>
    </row>
    <row r="712" spans="1:23">
      <c r="A712" s="65" t="s">
        <v>90</v>
      </c>
      <c r="B712" s="65" t="s">
        <v>119</v>
      </c>
      <c r="C712" s="65" t="s">
        <v>120</v>
      </c>
      <c r="D712" s="67">
        <v>42485.879371529503</v>
      </c>
      <c r="E712" s="65" t="s">
        <v>48</v>
      </c>
      <c r="F712" s="65" t="s">
        <v>49</v>
      </c>
      <c r="G712" s="65" t="s">
        <v>50</v>
      </c>
      <c r="H712" s="65" t="s">
        <v>51</v>
      </c>
      <c r="I712" s="65" t="s">
        <v>86</v>
      </c>
      <c r="J712" s="65" t="s">
        <v>53</v>
      </c>
      <c r="K712" s="65" t="s">
        <v>118</v>
      </c>
      <c r="L712" s="66">
        <v>46155</v>
      </c>
      <c r="M712" s="65" t="s">
        <v>55</v>
      </c>
      <c r="N712" s="65" t="s">
        <v>48</v>
      </c>
      <c r="O712" s="65" t="s">
        <v>56</v>
      </c>
      <c r="P712" s="65" t="s">
        <v>87</v>
      </c>
      <c r="Q712" s="65" t="s">
        <v>107</v>
      </c>
      <c r="R712" s="65" t="s">
        <v>108</v>
      </c>
      <c r="S712" s="65" t="s">
        <v>87</v>
      </c>
      <c r="T712" s="65" t="s">
        <v>87</v>
      </c>
      <c r="U712" s="65" t="s">
        <v>182</v>
      </c>
      <c r="V712" s="67">
        <f>IF(AND(A712="ANH",D712&gt;0),INDEX('O_Inputs_Growth STWs Override'!$Z$5:$Z$228,MATCH('O_Inputs_Growth STWs Final'!A712&amp;"_"&amp;'O_Inputs_Growth STWs Final'!B712&amp;"_"&amp;E712&amp;"_"&amp;F712&amp;"_"&amp;U712,'O_Inputs_Growth STWs Override'!$AA$5:$AA$228,0)),'O_Inputs_Growth STWs'!V712)</f>
        <v>42485.879371529503</v>
      </c>
      <c r="W712" s="73" t="str">
        <f t="shared" si="11"/>
        <v>UUWWWTW0010_Expected DWF permit (m3/day)</v>
      </c>
    </row>
    <row r="713" spans="1:23">
      <c r="A713" s="65" t="s">
        <v>90</v>
      </c>
      <c r="B713" s="65" t="s">
        <v>119</v>
      </c>
      <c r="C713" s="65" t="s">
        <v>120</v>
      </c>
      <c r="D713" s="67">
        <v>46.482441093885498</v>
      </c>
      <c r="E713" s="65" t="s">
        <v>48</v>
      </c>
      <c r="F713" s="65" t="s">
        <v>49</v>
      </c>
      <c r="G713" s="65" t="s">
        <v>50</v>
      </c>
      <c r="H713" s="65" t="s">
        <v>51</v>
      </c>
      <c r="I713" s="65" t="s">
        <v>86</v>
      </c>
      <c r="J713" s="65" t="s">
        <v>53</v>
      </c>
      <c r="K713" s="65" t="s">
        <v>118</v>
      </c>
      <c r="L713" s="66">
        <v>46155</v>
      </c>
      <c r="M713" s="65" t="s">
        <v>55</v>
      </c>
      <c r="N713" s="65" t="s">
        <v>48</v>
      </c>
      <c r="O713" s="65" t="s">
        <v>56</v>
      </c>
      <c r="P713" s="65" t="s">
        <v>87</v>
      </c>
      <c r="Q713" s="65" t="s">
        <v>107</v>
      </c>
      <c r="R713" s="65" t="s">
        <v>108</v>
      </c>
      <c r="S713" s="65" t="s">
        <v>87</v>
      </c>
      <c r="T713" s="65" t="s">
        <v>87</v>
      </c>
      <c r="U713" s="65" t="s">
        <v>190</v>
      </c>
      <c r="V713" s="67">
        <f>IF(AND(A713="ANH",D713&gt;0),INDEX('O_Inputs_Growth STWs Override'!$Z$5:$Z$228,MATCH('O_Inputs_Growth STWs Final'!A713&amp;"_"&amp;'O_Inputs_Growth STWs Final'!B713&amp;"_"&amp;E713&amp;"_"&amp;F713&amp;"_"&amp;U713,'O_Inputs_Growth STWs Override'!$AA$5:$AA$228,0)),'O_Inputs_Growth STWs'!V713)</f>
        <v>46.482441093885498</v>
      </c>
      <c r="W713" s="73" t="str">
        <f t="shared" si="11"/>
        <v>UUWWWTW0018_Expected DWF permit (m3/day)</v>
      </c>
    </row>
    <row r="714" spans="1:23">
      <c r="A714" s="65" t="s">
        <v>90</v>
      </c>
      <c r="B714" s="65" t="s">
        <v>119</v>
      </c>
      <c r="C714" s="65" t="s">
        <v>120</v>
      </c>
      <c r="D714" s="67">
        <v>563.41390926991699</v>
      </c>
      <c r="E714" s="65" t="s">
        <v>48</v>
      </c>
      <c r="F714" s="65" t="s">
        <v>49</v>
      </c>
      <c r="G714" s="65" t="s">
        <v>50</v>
      </c>
      <c r="H714" s="65" t="s">
        <v>51</v>
      </c>
      <c r="I714" s="65" t="s">
        <v>86</v>
      </c>
      <c r="J714" s="65" t="s">
        <v>53</v>
      </c>
      <c r="K714" s="65" t="s">
        <v>118</v>
      </c>
      <c r="L714" s="66">
        <v>46155</v>
      </c>
      <c r="M714" s="65" t="s">
        <v>55</v>
      </c>
      <c r="N714" s="65" t="s">
        <v>48</v>
      </c>
      <c r="O714" s="65" t="s">
        <v>56</v>
      </c>
      <c r="P714" s="65" t="s">
        <v>87</v>
      </c>
      <c r="Q714" s="65" t="s">
        <v>107</v>
      </c>
      <c r="R714" s="65" t="s">
        <v>108</v>
      </c>
      <c r="S714" s="65" t="s">
        <v>87</v>
      </c>
      <c r="T714" s="65" t="s">
        <v>87</v>
      </c>
      <c r="U714" s="65" t="s">
        <v>186</v>
      </c>
      <c r="V714" s="67">
        <f>IF(AND(A714="ANH",D714&gt;0),INDEX('O_Inputs_Growth STWs Override'!$Z$5:$Z$228,MATCH('O_Inputs_Growth STWs Final'!A714&amp;"_"&amp;'O_Inputs_Growth STWs Final'!B714&amp;"_"&amp;E714&amp;"_"&amp;F714&amp;"_"&amp;U714,'O_Inputs_Growth STWs Override'!$AA$5:$AA$228,0)),'O_Inputs_Growth STWs'!V714)</f>
        <v>563.41390926991699</v>
      </c>
      <c r="W714" s="73" t="str">
        <f t="shared" si="11"/>
        <v>UUWWWTW0014_Expected DWF permit (m3/day)</v>
      </c>
    </row>
    <row r="715" spans="1:23">
      <c r="A715" s="65" t="s">
        <v>90</v>
      </c>
      <c r="B715" s="65" t="s">
        <v>119</v>
      </c>
      <c r="C715" s="65" t="s">
        <v>120</v>
      </c>
      <c r="D715" s="67">
        <v>57.246689889941798</v>
      </c>
      <c r="E715" s="65" t="s">
        <v>48</v>
      </c>
      <c r="F715" s="65" t="s">
        <v>49</v>
      </c>
      <c r="G715" s="65" t="s">
        <v>50</v>
      </c>
      <c r="H715" s="65" t="s">
        <v>51</v>
      </c>
      <c r="I715" s="65" t="s">
        <v>86</v>
      </c>
      <c r="J715" s="65" t="s">
        <v>53</v>
      </c>
      <c r="K715" s="65" t="s">
        <v>118</v>
      </c>
      <c r="L715" s="66">
        <v>46155</v>
      </c>
      <c r="M715" s="65" t="s">
        <v>55</v>
      </c>
      <c r="N715" s="65" t="s">
        <v>48</v>
      </c>
      <c r="O715" s="65" t="s">
        <v>56</v>
      </c>
      <c r="P715" s="65" t="s">
        <v>87</v>
      </c>
      <c r="Q715" s="65" t="s">
        <v>107</v>
      </c>
      <c r="R715" s="65" t="s">
        <v>108</v>
      </c>
      <c r="S715" s="65" t="s">
        <v>87</v>
      </c>
      <c r="T715" s="65" t="s">
        <v>87</v>
      </c>
      <c r="U715" s="65" t="s">
        <v>200</v>
      </c>
      <c r="V715" s="67">
        <f>IF(AND(A715="ANH",D715&gt;0),INDEX('O_Inputs_Growth STWs Override'!$Z$5:$Z$228,MATCH('O_Inputs_Growth STWs Final'!A715&amp;"_"&amp;'O_Inputs_Growth STWs Final'!B715&amp;"_"&amp;E715&amp;"_"&amp;F715&amp;"_"&amp;U715,'O_Inputs_Growth STWs Override'!$AA$5:$AA$228,0)),'O_Inputs_Growth STWs'!V715)</f>
        <v>57.246689889941798</v>
      </c>
      <c r="W715" s="73" t="str">
        <f t="shared" si="11"/>
        <v>UUWWWTW0028_Expected DWF permit (m3/day)</v>
      </c>
    </row>
    <row r="716" spans="1:23">
      <c r="A716" s="65" t="s">
        <v>90</v>
      </c>
      <c r="B716" s="65" t="s">
        <v>119</v>
      </c>
      <c r="C716" s="65" t="s">
        <v>120</v>
      </c>
      <c r="D716" s="67">
        <v>5784.3209999999999</v>
      </c>
      <c r="E716" s="65" t="s">
        <v>48</v>
      </c>
      <c r="F716" s="65" t="s">
        <v>49</v>
      </c>
      <c r="G716" s="65" t="s">
        <v>50</v>
      </c>
      <c r="H716" s="65" t="s">
        <v>51</v>
      </c>
      <c r="I716" s="65" t="s">
        <v>86</v>
      </c>
      <c r="J716" s="65" t="s">
        <v>53</v>
      </c>
      <c r="K716" s="65" t="s">
        <v>118</v>
      </c>
      <c r="L716" s="66">
        <v>46155</v>
      </c>
      <c r="M716" s="65" t="s">
        <v>55</v>
      </c>
      <c r="N716" s="65" t="s">
        <v>48</v>
      </c>
      <c r="O716" s="65" t="s">
        <v>56</v>
      </c>
      <c r="P716" s="65" t="s">
        <v>87</v>
      </c>
      <c r="Q716" s="65" t="s">
        <v>107</v>
      </c>
      <c r="R716" s="65" t="s">
        <v>108</v>
      </c>
      <c r="S716" s="65" t="s">
        <v>87</v>
      </c>
      <c r="T716" s="65" t="s">
        <v>87</v>
      </c>
      <c r="U716" s="65" t="s">
        <v>184</v>
      </c>
      <c r="V716" s="67">
        <f>IF(AND(A716="ANH",D716&gt;0),INDEX('O_Inputs_Growth STWs Override'!$Z$5:$Z$228,MATCH('O_Inputs_Growth STWs Final'!A716&amp;"_"&amp;'O_Inputs_Growth STWs Final'!B716&amp;"_"&amp;E716&amp;"_"&amp;F716&amp;"_"&amp;U716,'O_Inputs_Growth STWs Override'!$AA$5:$AA$228,0)),'O_Inputs_Growth STWs'!V716)</f>
        <v>5784.3209999999999</v>
      </c>
      <c r="W716" s="73" t="str">
        <f t="shared" si="11"/>
        <v>UUWWWTW0012_Expected DWF permit (m3/day)</v>
      </c>
    </row>
    <row r="717" spans="1:23">
      <c r="A717" s="65" t="s">
        <v>90</v>
      </c>
      <c r="B717" s="65" t="s">
        <v>119</v>
      </c>
      <c r="C717" s="65" t="s">
        <v>120</v>
      </c>
      <c r="D717" s="67">
        <v>5786.9190282257796</v>
      </c>
      <c r="E717" s="65" t="s">
        <v>48</v>
      </c>
      <c r="F717" s="65" t="s">
        <v>49</v>
      </c>
      <c r="G717" s="65" t="s">
        <v>50</v>
      </c>
      <c r="H717" s="65" t="s">
        <v>51</v>
      </c>
      <c r="I717" s="65" t="s">
        <v>86</v>
      </c>
      <c r="J717" s="65" t="s">
        <v>53</v>
      </c>
      <c r="K717" s="65" t="s">
        <v>118</v>
      </c>
      <c r="L717" s="66">
        <v>46155</v>
      </c>
      <c r="M717" s="65" t="s">
        <v>55</v>
      </c>
      <c r="N717" s="65" t="s">
        <v>48</v>
      </c>
      <c r="O717" s="65" t="s">
        <v>56</v>
      </c>
      <c r="P717" s="65" t="s">
        <v>87</v>
      </c>
      <c r="Q717" s="65" t="s">
        <v>107</v>
      </c>
      <c r="R717" s="65" t="s">
        <v>108</v>
      </c>
      <c r="S717" s="65" t="s">
        <v>87</v>
      </c>
      <c r="T717" s="65" t="s">
        <v>87</v>
      </c>
      <c r="U717" s="65" t="s">
        <v>178</v>
      </c>
      <c r="V717" s="67">
        <f>IF(AND(A717="ANH",D717&gt;0),INDEX('O_Inputs_Growth STWs Override'!$Z$5:$Z$228,MATCH('O_Inputs_Growth STWs Final'!A717&amp;"_"&amp;'O_Inputs_Growth STWs Final'!B717&amp;"_"&amp;E717&amp;"_"&amp;F717&amp;"_"&amp;U717,'O_Inputs_Growth STWs Override'!$AA$5:$AA$228,0)),'O_Inputs_Growth STWs'!V717)</f>
        <v>5786.9190282257796</v>
      </c>
      <c r="W717" s="73" t="str">
        <f t="shared" si="11"/>
        <v>UUWWWTW0006_Expected DWF permit (m3/day)</v>
      </c>
    </row>
    <row r="718" spans="1:23">
      <c r="A718" s="65" t="s">
        <v>90</v>
      </c>
      <c r="B718" s="65" t="s">
        <v>119</v>
      </c>
      <c r="C718" s="65" t="s">
        <v>120</v>
      </c>
      <c r="D718" s="67">
        <v>62859.866702057101</v>
      </c>
      <c r="E718" s="65" t="s">
        <v>48</v>
      </c>
      <c r="F718" s="65" t="s">
        <v>49</v>
      </c>
      <c r="G718" s="65" t="s">
        <v>50</v>
      </c>
      <c r="H718" s="65" t="s">
        <v>51</v>
      </c>
      <c r="I718" s="65" t="s">
        <v>86</v>
      </c>
      <c r="J718" s="65" t="s">
        <v>53</v>
      </c>
      <c r="K718" s="65" t="s">
        <v>118</v>
      </c>
      <c r="L718" s="66">
        <v>46155</v>
      </c>
      <c r="M718" s="65" t="s">
        <v>55</v>
      </c>
      <c r="N718" s="65" t="s">
        <v>48</v>
      </c>
      <c r="O718" s="65" t="s">
        <v>56</v>
      </c>
      <c r="P718" s="65" t="s">
        <v>87</v>
      </c>
      <c r="Q718" s="65" t="s">
        <v>107</v>
      </c>
      <c r="R718" s="65" t="s">
        <v>108</v>
      </c>
      <c r="S718" s="65" t="s">
        <v>87</v>
      </c>
      <c r="T718" s="65" t="s">
        <v>87</v>
      </c>
      <c r="U718" s="65" t="s">
        <v>195</v>
      </c>
      <c r="V718" s="67">
        <f>IF(AND(A718="ANH",D718&gt;0),INDEX('O_Inputs_Growth STWs Override'!$Z$5:$Z$228,MATCH('O_Inputs_Growth STWs Final'!A718&amp;"_"&amp;'O_Inputs_Growth STWs Final'!B718&amp;"_"&amp;E718&amp;"_"&amp;F718&amp;"_"&amp;U718,'O_Inputs_Growth STWs Override'!$AA$5:$AA$228,0)),'O_Inputs_Growth STWs'!V718)</f>
        <v>62859.866702057101</v>
      </c>
      <c r="W718" s="73" t="str">
        <f t="shared" si="11"/>
        <v>UUWWWTW0023_Expected DWF permit (m3/day)</v>
      </c>
    </row>
    <row r="719" spans="1:23">
      <c r="A719" s="65" t="s">
        <v>90</v>
      </c>
      <c r="B719" s="65" t="s">
        <v>119</v>
      </c>
      <c r="C719" s="65" t="s">
        <v>120</v>
      </c>
      <c r="D719" s="67">
        <v>64.055303627950707</v>
      </c>
      <c r="E719" s="65" t="s">
        <v>48</v>
      </c>
      <c r="F719" s="65" t="s">
        <v>49</v>
      </c>
      <c r="G719" s="65" t="s">
        <v>50</v>
      </c>
      <c r="H719" s="65" t="s">
        <v>51</v>
      </c>
      <c r="I719" s="65" t="s">
        <v>86</v>
      </c>
      <c r="J719" s="65" t="s">
        <v>53</v>
      </c>
      <c r="K719" s="65" t="s">
        <v>118</v>
      </c>
      <c r="L719" s="66">
        <v>46155</v>
      </c>
      <c r="M719" s="65" t="s">
        <v>55</v>
      </c>
      <c r="N719" s="65" t="s">
        <v>48</v>
      </c>
      <c r="O719" s="65" t="s">
        <v>56</v>
      </c>
      <c r="P719" s="65" t="s">
        <v>87</v>
      </c>
      <c r="Q719" s="65" t="s">
        <v>107</v>
      </c>
      <c r="R719" s="65" t="s">
        <v>108</v>
      </c>
      <c r="S719" s="65" t="s">
        <v>87</v>
      </c>
      <c r="T719" s="65" t="s">
        <v>87</v>
      </c>
      <c r="U719" s="65" t="s">
        <v>188</v>
      </c>
      <c r="V719" s="67">
        <f>IF(AND(A719="ANH",D719&gt;0),INDEX('O_Inputs_Growth STWs Override'!$Z$5:$Z$228,MATCH('O_Inputs_Growth STWs Final'!A719&amp;"_"&amp;'O_Inputs_Growth STWs Final'!B719&amp;"_"&amp;E719&amp;"_"&amp;F719&amp;"_"&amp;U719,'O_Inputs_Growth STWs Override'!$AA$5:$AA$228,0)),'O_Inputs_Growth STWs'!V719)</f>
        <v>64.055303627950707</v>
      </c>
      <c r="W719" s="73" t="str">
        <f t="shared" si="11"/>
        <v>UUWWWTW0016_Expected DWF permit (m3/day)</v>
      </c>
    </row>
    <row r="720" spans="1:23">
      <c r="A720" s="65" t="s">
        <v>90</v>
      </c>
      <c r="B720" s="65" t="s">
        <v>119</v>
      </c>
      <c r="C720" s="65" t="s">
        <v>120</v>
      </c>
      <c r="D720" s="67">
        <v>65652.836513452799</v>
      </c>
      <c r="E720" s="65" t="s">
        <v>48</v>
      </c>
      <c r="F720" s="65" t="s">
        <v>49</v>
      </c>
      <c r="G720" s="65" t="s">
        <v>50</v>
      </c>
      <c r="H720" s="65" t="s">
        <v>51</v>
      </c>
      <c r="I720" s="65" t="s">
        <v>86</v>
      </c>
      <c r="J720" s="65" t="s">
        <v>53</v>
      </c>
      <c r="K720" s="65" t="s">
        <v>118</v>
      </c>
      <c r="L720" s="66">
        <v>46155</v>
      </c>
      <c r="M720" s="65" t="s">
        <v>55</v>
      </c>
      <c r="N720" s="65" t="s">
        <v>48</v>
      </c>
      <c r="O720" s="65" t="s">
        <v>56</v>
      </c>
      <c r="P720" s="65" t="s">
        <v>87</v>
      </c>
      <c r="Q720" s="65" t="s">
        <v>107</v>
      </c>
      <c r="R720" s="65" t="s">
        <v>108</v>
      </c>
      <c r="S720" s="65" t="s">
        <v>87</v>
      </c>
      <c r="T720" s="65" t="s">
        <v>87</v>
      </c>
      <c r="U720" s="65" t="s">
        <v>197</v>
      </c>
      <c r="V720" s="67">
        <f>IF(AND(A720="ANH",D720&gt;0),INDEX('O_Inputs_Growth STWs Override'!$Z$5:$Z$228,MATCH('O_Inputs_Growth STWs Final'!A720&amp;"_"&amp;'O_Inputs_Growth STWs Final'!B720&amp;"_"&amp;E720&amp;"_"&amp;F720&amp;"_"&amp;U720,'O_Inputs_Growth STWs Override'!$AA$5:$AA$228,0)),'O_Inputs_Growth STWs'!V720)</f>
        <v>65652.836513452799</v>
      </c>
      <c r="W720" s="73" t="str">
        <f t="shared" si="11"/>
        <v>UUWWWTW0025_Expected DWF permit (m3/day)</v>
      </c>
    </row>
    <row r="721" spans="1:23">
      <c r="A721" s="65" t="s">
        <v>90</v>
      </c>
      <c r="B721" s="65" t="s">
        <v>119</v>
      </c>
      <c r="C721" s="65" t="s">
        <v>120</v>
      </c>
      <c r="D721" s="67">
        <v>72613.084165981796</v>
      </c>
      <c r="E721" s="65" t="s">
        <v>48</v>
      </c>
      <c r="F721" s="65" t="s">
        <v>49</v>
      </c>
      <c r="G721" s="65" t="s">
        <v>50</v>
      </c>
      <c r="H721" s="65" t="s">
        <v>51</v>
      </c>
      <c r="I721" s="65" t="s">
        <v>86</v>
      </c>
      <c r="J721" s="65" t="s">
        <v>53</v>
      </c>
      <c r="K721" s="65" t="s">
        <v>118</v>
      </c>
      <c r="L721" s="66">
        <v>46155</v>
      </c>
      <c r="M721" s="65" t="s">
        <v>55</v>
      </c>
      <c r="N721" s="65" t="s">
        <v>48</v>
      </c>
      <c r="O721" s="65" t="s">
        <v>56</v>
      </c>
      <c r="P721" s="65" t="s">
        <v>87</v>
      </c>
      <c r="Q721" s="65" t="s">
        <v>107</v>
      </c>
      <c r="R721" s="65" t="s">
        <v>108</v>
      </c>
      <c r="S721" s="65" t="s">
        <v>87</v>
      </c>
      <c r="T721" s="65" t="s">
        <v>87</v>
      </c>
      <c r="U721" s="65" t="s">
        <v>205</v>
      </c>
      <c r="V721" s="67">
        <f>IF(AND(A721="ANH",D721&gt;0),INDEX('O_Inputs_Growth STWs Override'!$Z$5:$Z$228,MATCH('O_Inputs_Growth STWs Final'!A721&amp;"_"&amp;'O_Inputs_Growth STWs Final'!B721&amp;"_"&amp;E721&amp;"_"&amp;F721&amp;"_"&amp;U721,'O_Inputs_Growth STWs Override'!$AA$5:$AA$228,0)),'O_Inputs_Growth STWs'!V721)</f>
        <v>72613.084165981796</v>
      </c>
      <c r="W721" s="73" t="str">
        <f t="shared" si="11"/>
        <v>UUWWWTW0033_Expected DWF permit (m3/day)</v>
      </c>
    </row>
    <row r="722" spans="1:23">
      <c r="A722" s="65" t="s">
        <v>90</v>
      </c>
      <c r="B722" s="65" t="s">
        <v>119</v>
      </c>
      <c r="C722" s="65" t="s">
        <v>120</v>
      </c>
      <c r="D722" s="67">
        <v>8186.0916951907402</v>
      </c>
      <c r="E722" s="65" t="s">
        <v>48</v>
      </c>
      <c r="F722" s="65" t="s">
        <v>49</v>
      </c>
      <c r="G722" s="65" t="s">
        <v>50</v>
      </c>
      <c r="H722" s="65" t="s">
        <v>51</v>
      </c>
      <c r="I722" s="65" t="s">
        <v>86</v>
      </c>
      <c r="J722" s="65" t="s">
        <v>53</v>
      </c>
      <c r="K722" s="65" t="s">
        <v>118</v>
      </c>
      <c r="L722" s="66">
        <v>46155</v>
      </c>
      <c r="M722" s="65" t="s">
        <v>55</v>
      </c>
      <c r="N722" s="65" t="s">
        <v>48</v>
      </c>
      <c r="O722" s="65" t="s">
        <v>56</v>
      </c>
      <c r="P722" s="65" t="s">
        <v>87</v>
      </c>
      <c r="Q722" s="65" t="s">
        <v>107</v>
      </c>
      <c r="R722" s="65" t="s">
        <v>108</v>
      </c>
      <c r="S722" s="65" t="s">
        <v>87</v>
      </c>
      <c r="T722" s="65" t="s">
        <v>87</v>
      </c>
      <c r="U722" s="65" t="s">
        <v>176</v>
      </c>
      <c r="V722" s="67">
        <f>IF(AND(A722="ANH",D722&gt;0),INDEX('O_Inputs_Growth STWs Override'!$Z$5:$Z$228,MATCH('O_Inputs_Growth STWs Final'!A722&amp;"_"&amp;'O_Inputs_Growth STWs Final'!B722&amp;"_"&amp;E722&amp;"_"&amp;F722&amp;"_"&amp;U722,'O_Inputs_Growth STWs Override'!$AA$5:$AA$228,0)),'O_Inputs_Growth STWs'!V722)</f>
        <v>8186.0916951907402</v>
      </c>
      <c r="W722" s="73" t="str">
        <f t="shared" si="11"/>
        <v>UUWWWTW0004_Expected DWF permit (m3/day)</v>
      </c>
    </row>
    <row r="723" spans="1:23">
      <c r="A723" s="65" t="s">
        <v>90</v>
      </c>
      <c r="B723" s="65" t="s">
        <v>119</v>
      </c>
      <c r="C723" s="65" t="s">
        <v>120</v>
      </c>
      <c r="D723" s="67">
        <v>85.019167646450597</v>
      </c>
      <c r="E723" s="65" t="s">
        <v>48</v>
      </c>
      <c r="F723" s="65" t="s">
        <v>49</v>
      </c>
      <c r="G723" s="65" t="s">
        <v>50</v>
      </c>
      <c r="H723" s="65" t="s">
        <v>51</v>
      </c>
      <c r="I723" s="65" t="s">
        <v>86</v>
      </c>
      <c r="J723" s="65" t="s">
        <v>53</v>
      </c>
      <c r="K723" s="65" t="s">
        <v>118</v>
      </c>
      <c r="L723" s="66">
        <v>46155</v>
      </c>
      <c r="M723" s="65" t="s">
        <v>55</v>
      </c>
      <c r="N723" s="65" t="s">
        <v>48</v>
      </c>
      <c r="O723" s="65" t="s">
        <v>56</v>
      </c>
      <c r="P723" s="65" t="s">
        <v>87</v>
      </c>
      <c r="Q723" s="65" t="s">
        <v>107</v>
      </c>
      <c r="R723" s="65" t="s">
        <v>108</v>
      </c>
      <c r="S723" s="65" t="s">
        <v>87</v>
      </c>
      <c r="T723" s="65" t="s">
        <v>87</v>
      </c>
      <c r="U723" s="65" t="s">
        <v>183</v>
      </c>
      <c r="V723" s="67">
        <f>IF(AND(A723="ANH",D723&gt;0),INDEX('O_Inputs_Growth STWs Override'!$Z$5:$Z$228,MATCH('O_Inputs_Growth STWs Final'!A723&amp;"_"&amp;'O_Inputs_Growth STWs Final'!B723&amp;"_"&amp;E723&amp;"_"&amp;F723&amp;"_"&amp;U723,'O_Inputs_Growth STWs Override'!$AA$5:$AA$228,0)),'O_Inputs_Growth STWs'!V723)</f>
        <v>85.019167646450597</v>
      </c>
      <c r="W723" s="73" t="str">
        <f t="shared" si="11"/>
        <v>UUWWWTW0011_Expected DWF permit (m3/day)</v>
      </c>
    </row>
    <row r="724" spans="1:23">
      <c r="A724" s="65" t="s">
        <v>90</v>
      </c>
      <c r="B724" s="65" t="s">
        <v>119</v>
      </c>
      <c r="C724" s="65" t="s">
        <v>120</v>
      </c>
      <c r="D724" s="67">
        <v>89.593446376707803</v>
      </c>
      <c r="E724" s="65" t="s">
        <v>48</v>
      </c>
      <c r="F724" s="65" t="s">
        <v>49</v>
      </c>
      <c r="G724" s="65" t="s">
        <v>50</v>
      </c>
      <c r="H724" s="65" t="s">
        <v>51</v>
      </c>
      <c r="I724" s="65" t="s">
        <v>86</v>
      </c>
      <c r="J724" s="65" t="s">
        <v>53</v>
      </c>
      <c r="K724" s="65" t="s">
        <v>118</v>
      </c>
      <c r="L724" s="66">
        <v>46155</v>
      </c>
      <c r="M724" s="65" t="s">
        <v>55</v>
      </c>
      <c r="N724" s="65" t="s">
        <v>48</v>
      </c>
      <c r="O724" s="65" t="s">
        <v>56</v>
      </c>
      <c r="P724" s="65" t="s">
        <v>87</v>
      </c>
      <c r="Q724" s="65" t="s">
        <v>107</v>
      </c>
      <c r="R724" s="65" t="s">
        <v>108</v>
      </c>
      <c r="S724" s="65" t="s">
        <v>87</v>
      </c>
      <c r="T724" s="65" t="s">
        <v>87</v>
      </c>
      <c r="U724" s="65" t="s">
        <v>179</v>
      </c>
      <c r="V724" s="67">
        <f>IF(AND(A724="ANH",D724&gt;0),INDEX('O_Inputs_Growth STWs Override'!$Z$5:$Z$228,MATCH('O_Inputs_Growth STWs Final'!A724&amp;"_"&amp;'O_Inputs_Growth STWs Final'!B724&amp;"_"&amp;E724&amp;"_"&amp;F724&amp;"_"&amp;U724,'O_Inputs_Growth STWs Override'!$AA$5:$AA$228,0)),'O_Inputs_Growth STWs'!V724)</f>
        <v>89.593446376707803</v>
      </c>
      <c r="W724" s="73" t="str">
        <f t="shared" si="11"/>
        <v>UUWWWTW0007_Expected DWF permit (m3/day)</v>
      </c>
    </row>
    <row r="725" spans="1:23">
      <c r="A725" s="65" t="s">
        <v>90</v>
      </c>
      <c r="B725" s="65" t="s">
        <v>119</v>
      </c>
      <c r="C725" s="65" t="s">
        <v>120</v>
      </c>
      <c r="D725" s="67">
        <v>89.895675262824795</v>
      </c>
      <c r="E725" s="65" t="s">
        <v>48</v>
      </c>
      <c r="F725" s="65" t="s">
        <v>49</v>
      </c>
      <c r="G725" s="65" t="s">
        <v>50</v>
      </c>
      <c r="H725" s="65" t="s">
        <v>51</v>
      </c>
      <c r="I725" s="65" t="s">
        <v>86</v>
      </c>
      <c r="J725" s="65" t="s">
        <v>53</v>
      </c>
      <c r="K725" s="65" t="s">
        <v>118</v>
      </c>
      <c r="L725" s="66">
        <v>46155</v>
      </c>
      <c r="M725" s="65" t="s">
        <v>55</v>
      </c>
      <c r="N725" s="65" t="s">
        <v>48</v>
      </c>
      <c r="O725" s="65" t="s">
        <v>56</v>
      </c>
      <c r="P725" s="65" t="s">
        <v>87</v>
      </c>
      <c r="Q725" s="65" t="s">
        <v>107</v>
      </c>
      <c r="R725" s="65" t="s">
        <v>108</v>
      </c>
      <c r="S725" s="65" t="s">
        <v>87</v>
      </c>
      <c r="T725" s="65" t="s">
        <v>87</v>
      </c>
      <c r="U725" s="65" t="s">
        <v>201</v>
      </c>
      <c r="V725" s="67">
        <f>IF(AND(A725="ANH",D725&gt;0),INDEX('O_Inputs_Growth STWs Override'!$Z$5:$Z$228,MATCH('O_Inputs_Growth STWs Final'!A725&amp;"_"&amp;'O_Inputs_Growth STWs Final'!B725&amp;"_"&amp;E725&amp;"_"&amp;F725&amp;"_"&amp;U725,'O_Inputs_Growth STWs Override'!$AA$5:$AA$228,0)),'O_Inputs_Growth STWs'!V725)</f>
        <v>89.895675262824795</v>
      </c>
      <c r="W725" s="73" t="str">
        <f t="shared" si="11"/>
        <v>UUWWWTW0029_Expected DWF permit (m3/day)</v>
      </c>
    </row>
    <row r="726" spans="1:23">
      <c r="A726" s="65" t="s">
        <v>90</v>
      </c>
      <c r="B726" s="65" t="s">
        <v>119</v>
      </c>
      <c r="C726" s="65" t="s">
        <v>120</v>
      </c>
      <c r="D726" s="67">
        <v>91.527849022987098</v>
      </c>
      <c r="E726" s="65" t="s">
        <v>48</v>
      </c>
      <c r="F726" s="65" t="s">
        <v>49</v>
      </c>
      <c r="G726" s="65" t="s">
        <v>50</v>
      </c>
      <c r="H726" s="65" t="s">
        <v>51</v>
      </c>
      <c r="I726" s="65" t="s">
        <v>86</v>
      </c>
      <c r="J726" s="65" t="s">
        <v>53</v>
      </c>
      <c r="K726" s="65" t="s">
        <v>118</v>
      </c>
      <c r="L726" s="66">
        <v>46155</v>
      </c>
      <c r="M726" s="65" t="s">
        <v>55</v>
      </c>
      <c r="N726" s="65" t="s">
        <v>48</v>
      </c>
      <c r="O726" s="65" t="s">
        <v>56</v>
      </c>
      <c r="P726" s="65" t="s">
        <v>87</v>
      </c>
      <c r="Q726" s="65" t="s">
        <v>107</v>
      </c>
      <c r="R726" s="65" t="s">
        <v>108</v>
      </c>
      <c r="S726" s="65" t="s">
        <v>87</v>
      </c>
      <c r="T726" s="65" t="s">
        <v>87</v>
      </c>
      <c r="U726" s="65" t="s">
        <v>180</v>
      </c>
      <c r="V726" s="67">
        <f>IF(AND(A726="ANH",D726&gt;0),INDEX('O_Inputs_Growth STWs Override'!$Z$5:$Z$228,MATCH('O_Inputs_Growth STWs Final'!A726&amp;"_"&amp;'O_Inputs_Growth STWs Final'!B726&amp;"_"&amp;E726&amp;"_"&amp;F726&amp;"_"&amp;U726,'O_Inputs_Growth STWs Override'!$AA$5:$AA$228,0)),'O_Inputs_Growth STWs'!V726)</f>
        <v>91.527849022987098</v>
      </c>
      <c r="W726" s="73" t="str">
        <f t="shared" si="11"/>
        <v>UUWWWTW0008_Expected DWF permit (m3/day)</v>
      </c>
    </row>
    <row r="727" spans="1:23">
      <c r="A727" s="65" t="s">
        <v>90</v>
      </c>
      <c r="B727" s="65" t="s">
        <v>119</v>
      </c>
      <c r="C727" s="65" t="s">
        <v>120</v>
      </c>
      <c r="D727" s="67">
        <v>99.423325781803001</v>
      </c>
      <c r="E727" s="65" t="s">
        <v>48</v>
      </c>
      <c r="F727" s="65" t="s">
        <v>49</v>
      </c>
      <c r="G727" s="65" t="s">
        <v>50</v>
      </c>
      <c r="H727" s="65" t="s">
        <v>51</v>
      </c>
      <c r="I727" s="65" t="s">
        <v>86</v>
      </c>
      <c r="J727" s="65" t="s">
        <v>53</v>
      </c>
      <c r="K727" s="65" t="s">
        <v>118</v>
      </c>
      <c r="L727" s="66">
        <v>46155</v>
      </c>
      <c r="M727" s="65" t="s">
        <v>55</v>
      </c>
      <c r="N727" s="65" t="s">
        <v>48</v>
      </c>
      <c r="O727" s="65" t="s">
        <v>56</v>
      </c>
      <c r="P727" s="65" t="s">
        <v>87</v>
      </c>
      <c r="Q727" s="65" t="s">
        <v>107</v>
      </c>
      <c r="R727" s="65" t="s">
        <v>108</v>
      </c>
      <c r="S727" s="65" t="s">
        <v>87</v>
      </c>
      <c r="T727" s="65" t="s">
        <v>87</v>
      </c>
      <c r="U727" s="65" t="s">
        <v>206</v>
      </c>
      <c r="V727" s="67">
        <f>IF(AND(A727="ANH",D727&gt;0),INDEX('O_Inputs_Growth STWs Override'!$Z$5:$Z$228,MATCH('O_Inputs_Growth STWs Final'!A727&amp;"_"&amp;'O_Inputs_Growth STWs Final'!B727&amp;"_"&amp;E727&amp;"_"&amp;F727&amp;"_"&amp;U727,'O_Inputs_Growth STWs Override'!$AA$5:$AA$228,0)),'O_Inputs_Growth STWs'!V727)</f>
        <v>99.423325781803001</v>
      </c>
      <c r="W727" s="73" t="str">
        <f t="shared" si="11"/>
        <v>UUWWWTW0034_Expected DWF permit (m3/day)</v>
      </c>
    </row>
    <row r="728" spans="1:23">
      <c r="A728" s="65" t="s">
        <v>90</v>
      </c>
      <c r="B728" s="65" t="s">
        <v>121</v>
      </c>
      <c r="C728" s="65" t="s">
        <v>122</v>
      </c>
      <c r="D728" s="67" t="s">
        <v>47</v>
      </c>
      <c r="E728" s="65" t="s">
        <v>48</v>
      </c>
      <c r="F728" s="65" t="s">
        <v>49</v>
      </c>
      <c r="G728" s="65" t="s">
        <v>50</v>
      </c>
      <c r="H728" s="65" t="s">
        <v>51</v>
      </c>
      <c r="I728" s="65" t="s">
        <v>86</v>
      </c>
      <c r="J728" s="65" t="s">
        <v>53</v>
      </c>
      <c r="K728" s="65" t="s">
        <v>123</v>
      </c>
      <c r="L728" s="66">
        <v>46155</v>
      </c>
      <c r="M728" s="65" t="s">
        <v>55</v>
      </c>
      <c r="N728" s="65" t="s">
        <v>48</v>
      </c>
      <c r="O728" s="65" t="s">
        <v>56</v>
      </c>
      <c r="P728" s="65" t="s">
        <v>87</v>
      </c>
      <c r="Q728" s="65" t="s">
        <v>107</v>
      </c>
      <c r="R728" s="65" t="s">
        <v>108</v>
      </c>
      <c r="S728" s="65" t="s">
        <v>87</v>
      </c>
      <c r="T728" s="65" t="s">
        <v>87</v>
      </c>
      <c r="U728" s="65" t="s">
        <v>178</v>
      </c>
      <c r="V728" s="67" t="str">
        <f>IF(AND(A728="ANH",D728&gt;0),INDEX('O_Inputs_Growth STWs Override'!$Z$5:$Z$228,MATCH('O_Inputs_Growth STWs Final'!A728&amp;"_"&amp;'O_Inputs_Growth STWs Final'!B728&amp;"_"&amp;E728&amp;"_"&amp;F728&amp;"_"&amp;U728,'O_Inputs_Growth STWs Override'!$AA$5:$AA$228,0)),'O_Inputs_Growth STWs'!V728)</f>
        <v/>
      </c>
      <c r="W728" s="73" t="str">
        <f t="shared" si="11"/>
        <v>UUWWWTW0006_Current FFT permit (l/s)</v>
      </c>
    </row>
    <row r="729" spans="1:23">
      <c r="A729" s="65" t="s">
        <v>90</v>
      </c>
      <c r="B729" s="65" t="s">
        <v>121</v>
      </c>
      <c r="C729" s="65" t="s">
        <v>122</v>
      </c>
      <c r="D729" s="67" t="s">
        <v>47</v>
      </c>
      <c r="E729" s="65" t="s">
        <v>48</v>
      </c>
      <c r="F729" s="65" t="s">
        <v>49</v>
      </c>
      <c r="G729" s="65" t="s">
        <v>50</v>
      </c>
      <c r="H729" s="65" t="s">
        <v>51</v>
      </c>
      <c r="I729" s="65" t="s">
        <v>86</v>
      </c>
      <c r="J729" s="65" t="s">
        <v>53</v>
      </c>
      <c r="K729" s="65" t="s">
        <v>123</v>
      </c>
      <c r="L729" s="66">
        <v>46155</v>
      </c>
      <c r="M729" s="65" t="s">
        <v>55</v>
      </c>
      <c r="N729" s="65" t="s">
        <v>48</v>
      </c>
      <c r="O729" s="65" t="s">
        <v>56</v>
      </c>
      <c r="P729" s="65" t="s">
        <v>87</v>
      </c>
      <c r="Q729" s="65" t="s">
        <v>107</v>
      </c>
      <c r="R729" s="65" t="s">
        <v>108</v>
      </c>
      <c r="S729" s="65" t="s">
        <v>87</v>
      </c>
      <c r="T729" s="65" t="s">
        <v>87</v>
      </c>
      <c r="U729" s="65" t="s">
        <v>186</v>
      </c>
      <c r="V729" s="67" t="str">
        <f>IF(AND(A729="ANH",D729&gt;0),INDEX('O_Inputs_Growth STWs Override'!$Z$5:$Z$228,MATCH('O_Inputs_Growth STWs Final'!A729&amp;"_"&amp;'O_Inputs_Growth STWs Final'!B729&amp;"_"&amp;E729&amp;"_"&amp;F729&amp;"_"&amp;U729,'O_Inputs_Growth STWs Override'!$AA$5:$AA$228,0)),'O_Inputs_Growth STWs'!V729)</f>
        <v/>
      </c>
      <c r="W729" s="73" t="str">
        <f t="shared" si="11"/>
        <v>UUWWWTW0014_Current FFT permit (l/s)</v>
      </c>
    </row>
    <row r="730" spans="1:23">
      <c r="A730" s="65" t="s">
        <v>90</v>
      </c>
      <c r="B730" s="65" t="s">
        <v>121</v>
      </c>
      <c r="C730" s="65" t="s">
        <v>122</v>
      </c>
      <c r="D730" s="67" t="s">
        <v>47</v>
      </c>
      <c r="E730" s="65" t="s">
        <v>48</v>
      </c>
      <c r="F730" s="65" t="s">
        <v>49</v>
      </c>
      <c r="G730" s="65" t="s">
        <v>50</v>
      </c>
      <c r="H730" s="65" t="s">
        <v>51</v>
      </c>
      <c r="I730" s="65" t="s">
        <v>86</v>
      </c>
      <c r="J730" s="65" t="s">
        <v>53</v>
      </c>
      <c r="K730" s="65" t="s">
        <v>123</v>
      </c>
      <c r="L730" s="66">
        <v>46155</v>
      </c>
      <c r="M730" s="65" t="s">
        <v>55</v>
      </c>
      <c r="N730" s="65" t="s">
        <v>48</v>
      </c>
      <c r="O730" s="65" t="s">
        <v>56</v>
      </c>
      <c r="P730" s="65" t="s">
        <v>87</v>
      </c>
      <c r="Q730" s="65" t="s">
        <v>107</v>
      </c>
      <c r="R730" s="65" t="s">
        <v>108</v>
      </c>
      <c r="S730" s="65" t="s">
        <v>87</v>
      </c>
      <c r="T730" s="65" t="s">
        <v>87</v>
      </c>
      <c r="U730" s="65" t="s">
        <v>190</v>
      </c>
      <c r="V730" s="67" t="str">
        <f>IF(AND(A730="ANH",D730&gt;0),INDEX('O_Inputs_Growth STWs Override'!$Z$5:$Z$228,MATCH('O_Inputs_Growth STWs Final'!A730&amp;"_"&amp;'O_Inputs_Growth STWs Final'!B730&amp;"_"&amp;E730&amp;"_"&amp;F730&amp;"_"&amp;U730,'O_Inputs_Growth STWs Override'!$AA$5:$AA$228,0)),'O_Inputs_Growth STWs'!V730)</f>
        <v/>
      </c>
      <c r="W730" s="73" t="str">
        <f t="shared" si="11"/>
        <v>UUWWWTW0018_Current FFT permit (l/s)</v>
      </c>
    </row>
    <row r="731" spans="1:23">
      <c r="A731" s="65" t="s">
        <v>90</v>
      </c>
      <c r="B731" s="65" t="s">
        <v>121</v>
      </c>
      <c r="C731" s="65" t="s">
        <v>122</v>
      </c>
      <c r="D731" s="67" t="s">
        <v>47</v>
      </c>
      <c r="E731" s="65" t="s">
        <v>48</v>
      </c>
      <c r="F731" s="65" t="s">
        <v>49</v>
      </c>
      <c r="G731" s="65" t="s">
        <v>50</v>
      </c>
      <c r="H731" s="65" t="s">
        <v>51</v>
      </c>
      <c r="I731" s="65" t="s">
        <v>86</v>
      </c>
      <c r="J731" s="65" t="s">
        <v>53</v>
      </c>
      <c r="K731" s="65" t="s">
        <v>123</v>
      </c>
      <c r="L731" s="66">
        <v>46155</v>
      </c>
      <c r="M731" s="65" t="s">
        <v>55</v>
      </c>
      <c r="N731" s="65" t="s">
        <v>48</v>
      </c>
      <c r="O731" s="65" t="s">
        <v>56</v>
      </c>
      <c r="P731" s="65" t="s">
        <v>87</v>
      </c>
      <c r="Q731" s="65" t="s">
        <v>107</v>
      </c>
      <c r="R731" s="65" t="s">
        <v>108</v>
      </c>
      <c r="S731" s="65" t="s">
        <v>87</v>
      </c>
      <c r="T731" s="65" t="s">
        <v>87</v>
      </c>
      <c r="U731" s="65" t="s">
        <v>200</v>
      </c>
      <c r="V731" s="67" t="str">
        <f>IF(AND(A731="ANH",D731&gt;0),INDEX('O_Inputs_Growth STWs Override'!$Z$5:$Z$228,MATCH('O_Inputs_Growth STWs Final'!A731&amp;"_"&amp;'O_Inputs_Growth STWs Final'!B731&amp;"_"&amp;E731&amp;"_"&amp;F731&amp;"_"&amp;U731,'O_Inputs_Growth STWs Override'!$AA$5:$AA$228,0)),'O_Inputs_Growth STWs'!V731)</f>
        <v/>
      </c>
      <c r="W731" s="73" t="str">
        <f t="shared" si="11"/>
        <v>UUWWWTW0028_Current FFT permit (l/s)</v>
      </c>
    </row>
    <row r="732" spans="1:23">
      <c r="A732" s="65" t="s">
        <v>90</v>
      </c>
      <c r="B732" s="65" t="s">
        <v>121</v>
      </c>
      <c r="C732" s="65" t="s">
        <v>122</v>
      </c>
      <c r="D732" s="67">
        <v>1.6</v>
      </c>
      <c r="E732" s="65" t="s">
        <v>48</v>
      </c>
      <c r="F732" s="65" t="s">
        <v>49</v>
      </c>
      <c r="G732" s="65" t="s">
        <v>50</v>
      </c>
      <c r="H732" s="65" t="s">
        <v>51</v>
      </c>
      <c r="I732" s="65" t="s">
        <v>86</v>
      </c>
      <c r="J732" s="65" t="s">
        <v>53</v>
      </c>
      <c r="K732" s="65" t="s">
        <v>123</v>
      </c>
      <c r="L732" s="66">
        <v>46155</v>
      </c>
      <c r="M732" s="65" t="s">
        <v>55</v>
      </c>
      <c r="N732" s="65" t="s">
        <v>48</v>
      </c>
      <c r="O732" s="65" t="s">
        <v>56</v>
      </c>
      <c r="P732" s="65" t="s">
        <v>87</v>
      </c>
      <c r="Q732" s="65" t="s">
        <v>107</v>
      </c>
      <c r="R732" s="65" t="s">
        <v>108</v>
      </c>
      <c r="S732" s="65" t="s">
        <v>87</v>
      </c>
      <c r="T732" s="65" t="s">
        <v>87</v>
      </c>
      <c r="U732" s="65" t="s">
        <v>188</v>
      </c>
      <c r="V732" s="67">
        <f>IF(AND(A732="ANH",D732&gt;0),INDEX('O_Inputs_Growth STWs Override'!$Z$5:$Z$228,MATCH('O_Inputs_Growth STWs Final'!A732&amp;"_"&amp;'O_Inputs_Growth STWs Final'!B732&amp;"_"&amp;E732&amp;"_"&amp;F732&amp;"_"&amp;U732,'O_Inputs_Growth STWs Override'!$AA$5:$AA$228,0)),'O_Inputs_Growth STWs'!V732)</f>
        <v>1.6</v>
      </c>
      <c r="W732" s="73" t="str">
        <f t="shared" si="11"/>
        <v>UUWWWTW0016_Current FFT permit (l/s)</v>
      </c>
    </row>
    <row r="733" spans="1:23">
      <c r="A733" s="65" t="s">
        <v>90</v>
      </c>
      <c r="B733" s="65" t="s">
        <v>121</v>
      </c>
      <c r="C733" s="65" t="s">
        <v>122</v>
      </c>
      <c r="D733" s="67">
        <v>10</v>
      </c>
      <c r="E733" s="65" t="s">
        <v>48</v>
      </c>
      <c r="F733" s="65" t="s">
        <v>49</v>
      </c>
      <c r="G733" s="65" t="s">
        <v>50</v>
      </c>
      <c r="H733" s="65" t="s">
        <v>51</v>
      </c>
      <c r="I733" s="65" t="s">
        <v>86</v>
      </c>
      <c r="J733" s="65" t="s">
        <v>53</v>
      </c>
      <c r="K733" s="65" t="s">
        <v>123</v>
      </c>
      <c r="L733" s="66">
        <v>46155</v>
      </c>
      <c r="M733" s="65" t="s">
        <v>55</v>
      </c>
      <c r="N733" s="65" t="s">
        <v>48</v>
      </c>
      <c r="O733" s="65" t="s">
        <v>56</v>
      </c>
      <c r="P733" s="65" t="s">
        <v>87</v>
      </c>
      <c r="Q733" s="65" t="s">
        <v>107</v>
      </c>
      <c r="R733" s="65" t="s">
        <v>108</v>
      </c>
      <c r="S733" s="65" t="s">
        <v>87</v>
      </c>
      <c r="T733" s="65" t="s">
        <v>87</v>
      </c>
      <c r="U733" s="65" t="s">
        <v>180</v>
      </c>
      <c r="V733" s="67">
        <f>IF(AND(A733="ANH",D733&gt;0),INDEX('O_Inputs_Growth STWs Override'!$Z$5:$Z$228,MATCH('O_Inputs_Growth STWs Final'!A733&amp;"_"&amp;'O_Inputs_Growth STWs Final'!B733&amp;"_"&amp;E733&amp;"_"&amp;F733&amp;"_"&amp;U733,'O_Inputs_Growth STWs Override'!$AA$5:$AA$228,0)),'O_Inputs_Growth STWs'!V733)</f>
        <v>10</v>
      </c>
      <c r="W733" s="73" t="str">
        <f t="shared" si="11"/>
        <v>UUWWWTW0008_Current FFT permit (l/s)</v>
      </c>
    </row>
    <row r="734" spans="1:23">
      <c r="A734" s="65" t="s">
        <v>90</v>
      </c>
      <c r="B734" s="65" t="s">
        <v>121</v>
      </c>
      <c r="C734" s="65" t="s">
        <v>122</v>
      </c>
      <c r="D734" s="67">
        <v>126</v>
      </c>
      <c r="E734" s="65" t="s">
        <v>48</v>
      </c>
      <c r="F734" s="65" t="s">
        <v>49</v>
      </c>
      <c r="G734" s="65" t="s">
        <v>50</v>
      </c>
      <c r="H734" s="65" t="s">
        <v>51</v>
      </c>
      <c r="I734" s="65" t="s">
        <v>86</v>
      </c>
      <c r="J734" s="65" t="s">
        <v>53</v>
      </c>
      <c r="K734" s="65" t="s">
        <v>123</v>
      </c>
      <c r="L734" s="66">
        <v>46155</v>
      </c>
      <c r="M734" s="65" t="s">
        <v>55</v>
      </c>
      <c r="N734" s="65" t="s">
        <v>48</v>
      </c>
      <c r="O734" s="65" t="s">
        <v>56</v>
      </c>
      <c r="P734" s="65" t="s">
        <v>87</v>
      </c>
      <c r="Q734" s="65" t="s">
        <v>107</v>
      </c>
      <c r="R734" s="65" t="s">
        <v>108</v>
      </c>
      <c r="S734" s="65" t="s">
        <v>87</v>
      </c>
      <c r="T734" s="65" t="s">
        <v>87</v>
      </c>
      <c r="U734" s="65" t="s">
        <v>187</v>
      </c>
      <c r="V734" s="67">
        <f>IF(AND(A734="ANH",D734&gt;0),INDEX('O_Inputs_Growth STWs Override'!$Z$5:$Z$228,MATCH('O_Inputs_Growth STWs Final'!A734&amp;"_"&amp;'O_Inputs_Growth STWs Final'!B734&amp;"_"&amp;E734&amp;"_"&amp;F734&amp;"_"&amp;U734,'O_Inputs_Growth STWs Override'!$AA$5:$AA$228,0)),'O_Inputs_Growth STWs'!V734)</f>
        <v>126</v>
      </c>
      <c r="W734" s="73" t="str">
        <f t="shared" si="11"/>
        <v>UUWWWTW0015_Current FFT permit (l/s)</v>
      </c>
    </row>
    <row r="735" spans="1:23">
      <c r="A735" s="65" t="s">
        <v>90</v>
      </c>
      <c r="B735" s="65" t="s">
        <v>121</v>
      </c>
      <c r="C735" s="65" t="s">
        <v>122</v>
      </c>
      <c r="D735" s="67">
        <v>13.77</v>
      </c>
      <c r="E735" s="65" t="s">
        <v>48</v>
      </c>
      <c r="F735" s="65" t="s">
        <v>49</v>
      </c>
      <c r="G735" s="65" t="s">
        <v>50</v>
      </c>
      <c r="H735" s="65" t="s">
        <v>51</v>
      </c>
      <c r="I735" s="65" t="s">
        <v>86</v>
      </c>
      <c r="J735" s="65" t="s">
        <v>53</v>
      </c>
      <c r="K735" s="65" t="s">
        <v>123</v>
      </c>
      <c r="L735" s="66">
        <v>46155</v>
      </c>
      <c r="M735" s="65" t="s">
        <v>55</v>
      </c>
      <c r="N735" s="65" t="s">
        <v>48</v>
      </c>
      <c r="O735" s="65" t="s">
        <v>56</v>
      </c>
      <c r="P735" s="65" t="s">
        <v>87</v>
      </c>
      <c r="Q735" s="65" t="s">
        <v>107</v>
      </c>
      <c r="R735" s="65" t="s">
        <v>108</v>
      </c>
      <c r="S735" s="65" t="s">
        <v>87</v>
      </c>
      <c r="T735" s="65" t="s">
        <v>87</v>
      </c>
      <c r="U735" s="65" t="s">
        <v>201</v>
      </c>
      <c r="V735" s="67">
        <f>IF(AND(A735="ANH",D735&gt;0),INDEX('O_Inputs_Growth STWs Override'!$Z$5:$Z$228,MATCH('O_Inputs_Growth STWs Final'!A735&amp;"_"&amp;'O_Inputs_Growth STWs Final'!B735&amp;"_"&amp;E735&amp;"_"&amp;F735&amp;"_"&amp;U735,'O_Inputs_Growth STWs Override'!$AA$5:$AA$228,0)),'O_Inputs_Growth STWs'!V735)</f>
        <v>13.77</v>
      </c>
      <c r="W735" s="73" t="str">
        <f t="shared" si="11"/>
        <v>UUWWWTW0029_Current FFT permit (l/s)</v>
      </c>
    </row>
    <row r="736" spans="1:23">
      <c r="A736" s="65" t="s">
        <v>90</v>
      </c>
      <c r="B736" s="65" t="s">
        <v>121</v>
      </c>
      <c r="C736" s="65" t="s">
        <v>122</v>
      </c>
      <c r="D736" s="67">
        <v>1354</v>
      </c>
      <c r="E736" s="65" t="s">
        <v>48</v>
      </c>
      <c r="F736" s="65" t="s">
        <v>49</v>
      </c>
      <c r="G736" s="65" t="s">
        <v>50</v>
      </c>
      <c r="H736" s="65" t="s">
        <v>51</v>
      </c>
      <c r="I736" s="65" t="s">
        <v>86</v>
      </c>
      <c r="J736" s="65" t="s">
        <v>53</v>
      </c>
      <c r="K736" s="65" t="s">
        <v>123</v>
      </c>
      <c r="L736" s="66">
        <v>46155</v>
      </c>
      <c r="M736" s="65" t="s">
        <v>55</v>
      </c>
      <c r="N736" s="65" t="s">
        <v>48</v>
      </c>
      <c r="O736" s="65" t="s">
        <v>56</v>
      </c>
      <c r="P736" s="65" t="s">
        <v>87</v>
      </c>
      <c r="Q736" s="65" t="s">
        <v>107</v>
      </c>
      <c r="R736" s="65" t="s">
        <v>108</v>
      </c>
      <c r="S736" s="65" t="s">
        <v>87</v>
      </c>
      <c r="T736" s="65" t="s">
        <v>87</v>
      </c>
      <c r="U736" s="65" t="s">
        <v>197</v>
      </c>
      <c r="V736" s="67">
        <f>IF(AND(A736="ANH",D736&gt;0),INDEX('O_Inputs_Growth STWs Override'!$Z$5:$Z$228,MATCH('O_Inputs_Growth STWs Final'!A736&amp;"_"&amp;'O_Inputs_Growth STWs Final'!B736&amp;"_"&amp;E736&amp;"_"&amp;F736&amp;"_"&amp;U736,'O_Inputs_Growth STWs Override'!$AA$5:$AA$228,0)),'O_Inputs_Growth STWs'!V736)</f>
        <v>1354</v>
      </c>
      <c r="W736" s="73" t="str">
        <f t="shared" si="11"/>
        <v>UUWWWTW0025_Current FFT permit (l/s)</v>
      </c>
    </row>
    <row r="737" spans="1:23">
      <c r="A737" s="65" t="s">
        <v>90</v>
      </c>
      <c r="B737" s="65" t="s">
        <v>121</v>
      </c>
      <c r="C737" s="65" t="s">
        <v>122</v>
      </c>
      <c r="D737" s="67">
        <v>140</v>
      </c>
      <c r="E737" s="65" t="s">
        <v>48</v>
      </c>
      <c r="F737" s="65" t="s">
        <v>49</v>
      </c>
      <c r="G737" s="65" t="s">
        <v>50</v>
      </c>
      <c r="H737" s="65" t="s">
        <v>51</v>
      </c>
      <c r="I737" s="65" t="s">
        <v>86</v>
      </c>
      <c r="J737" s="65" t="s">
        <v>53</v>
      </c>
      <c r="K737" s="65" t="s">
        <v>123</v>
      </c>
      <c r="L737" s="66">
        <v>46155</v>
      </c>
      <c r="M737" s="65" t="s">
        <v>55</v>
      </c>
      <c r="N737" s="65" t="s">
        <v>48</v>
      </c>
      <c r="O737" s="65" t="s">
        <v>56</v>
      </c>
      <c r="P737" s="65" t="s">
        <v>87</v>
      </c>
      <c r="Q737" s="65" t="s">
        <v>107</v>
      </c>
      <c r="R737" s="65" t="s">
        <v>108</v>
      </c>
      <c r="S737" s="65" t="s">
        <v>87</v>
      </c>
      <c r="T737" s="65" t="s">
        <v>87</v>
      </c>
      <c r="U737" s="65" t="s">
        <v>192</v>
      </c>
      <c r="V737" s="67">
        <f>IF(AND(A737="ANH",D737&gt;0),INDEX('O_Inputs_Growth STWs Override'!$Z$5:$Z$228,MATCH('O_Inputs_Growth STWs Final'!A737&amp;"_"&amp;'O_Inputs_Growth STWs Final'!B737&amp;"_"&amp;E737&amp;"_"&amp;F737&amp;"_"&amp;U737,'O_Inputs_Growth STWs Override'!$AA$5:$AA$228,0)),'O_Inputs_Growth STWs'!V737)</f>
        <v>140</v>
      </c>
      <c r="W737" s="73" t="str">
        <f t="shared" si="11"/>
        <v>UUWWWTW0020_Current FFT permit (l/s)</v>
      </c>
    </row>
    <row r="738" spans="1:23">
      <c r="A738" s="65" t="s">
        <v>90</v>
      </c>
      <c r="B738" s="65" t="s">
        <v>121</v>
      </c>
      <c r="C738" s="65" t="s">
        <v>122</v>
      </c>
      <c r="D738" s="67">
        <v>141</v>
      </c>
      <c r="E738" s="65" t="s">
        <v>48</v>
      </c>
      <c r="F738" s="65" t="s">
        <v>49</v>
      </c>
      <c r="G738" s="65" t="s">
        <v>50</v>
      </c>
      <c r="H738" s="65" t="s">
        <v>51</v>
      </c>
      <c r="I738" s="65" t="s">
        <v>86</v>
      </c>
      <c r="J738" s="65" t="s">
        <v>53</v>
      </c>
      <c r="K738" s="65" t="s">
        <v>123</v>
      </c>
      <c r="L738" s="66">
        <v>46155</v>
      </c>
      <c r="M738" s="65" t="s">
        <v>55</v>
      </c>
      <c r="N738" s="65" t="s">
        <v>48</v>
      </c>
      <c r="O738" s="65" t="s">
        <v>56</v>
      </c>
      <c r="P738" s="65" t="s">
        <v>87</v>
      </c>
      <c r="Q738" s="65" t="s">
        <v>107</v>
      </c>
      <c r="R738" s="65" t="s">
        <v>108</v>
      </c>
      <c r="S738" s="65" t="s">
        <v>87</v>
      </c>
      <c r="T738" s="65" t="s">
        <v>87</v>
      </c>
      <c r="U738" s="65" t="s">
        <v>173</v>
      </c>
      <c r="V738" s="67">
        <f>IF(AND(A738="ANH",D738&gt;0),INDEX('O_Inputs_Growth STWs Override'!$Z$5:$Z$228,MATCH('O_Inputs_Growth STWs Final'!A738&amp;"_"&amp;'O_Inputs_Growth STWs Final'!B738&amp;"_"&amp;E738&amp;"_"&amp;F738&amp;"_"&amp;U738,'O_Inputs_Growth STWs Override'!$AA$5:$AA$228,0)),'O_Inputs_Growth STWs'!V738)</f>
        <v>141</v>
      </c>
      <c r="W738" s="73" t="str">
        <f t="shared" si="11"/>
        <v>UUWWWTW0001_Current FFT permit (l/s)</v>
      </c>
    </row>
    <row r="739" spans="1:23">
      <c r="A739" s="65" t="s">
        <v>90</v>
      </c>
      <c r="B739" s="65" t="s">
        <v>121</v>
      </c>
      <c r="C739" s="65" t="s">
        <v>122</v>
      </c>
      <c r="D739" s="67">
        <v>148</v>
      </c>
      <c r="E739" s="65" t="s">
        <v>48</v>
      </c>
      <c r="F739" s="65" t="s">
        <v>49</v>
      </c>
      <c r="G739" s="65" t="s">
        <v>50</v>
      </c>
      <c r="H739" s="65" t="s">
        <v>51</v>
      </c>
      <c r="I739" s="65" t="s">
        <v>86</v>
      </c>
      <c r="J739" s="65" t="s">
        <v>53</v>
      </c>
      <c r="K739" s="65" t="s">
        <v>123</v>
      </c>
      <c r="L739" s="66">
        <v>46155</v>
      </c>
      <c r="M739" s="65" t="s">
        <v>55</v>
      </c>
      <c r="N739" s="65" t="s">
        <v>48</v>
      </c>
      <c r="O739" s="65" t="s">
        <v>56</v>
      </c>
      <c r="P739" s="65" t="s">
        <v>87</v>
      </c>
      <c r="Q739" s="65" t="s">
        <v>107</v>
      </c>
      <c r="R739" s="65" t="s">
        <v>108</v>
      </c>
      <c r="S739" s="65" t="s">
        <v>87</v>
      </c>
      <c r="T739" s="65" t="s">
        <v>87</v>
      </c>
      <c r="U739" s="65" t="s">
        <v>184</v>
      </c>
      <c r="V739" s="67">
        <f>IF(AND(A739="ANH",D739&gt;0),INDEX('O_Inputs_Growth STWs Override'!$Z$5:$Z$228,MATCH('O_Inputs_Growth STWs Final'!A739&amp;"_"&amp;'O_Inputs_Growth STWs Final'!B739&amp;"_"&amp;E739&amp;"_"&amp;F739&amp;"_"&amp;U739,'O_Inputs_Growth STWs Override'!$AA$5:$AA$228,0)),'O_Inputs_Growth STWs'!V739)</f>
        <v>148</v>
      </c>
      <c r="W739" s="73" t="str">
        <f t="shared" si="11"/>
        <v>UUWWWTW0012_Current FFT permit (l/s)</v>
      </c>
    </row>
    <row r="740" spans="1:23">
      <c r="A740" s="65" t="s">
        <v>90</v>
      </c>
      <c r="B740" s="65" t="s">
        <v>121</v>
      </c>
      <c r="C740" s="65" t="s">
        <v>122</v>
      </c>
      <c r="D740" s="67">
        <v>1620</v>
      </c>
      <c r="E740" s="65" t="s">
        <v>48</v>
      </c>
      <c r="F740" s="65" t="s">
        <v>49</v>
      </c>
      <c r="G740" s="65" t="s">
        <v>50</v>
      </c>
      <c r="H740" s="65" t="s">
        <v>51</v>
      </c>
      <c r="I740" s="65" t="s">
        <v>86</v>
      </c>
      <c r="J740" s="65" t="s">
        <v>53</v>
      </c>
      <c r="K740" s="65" t="s">
        <v>123</v>
      </c>
      <c r="L740" s="66">
        <v>46155</v>
      </c>
      <c r="M740" s="65" t="s">
        <v>55</v>
      </c>
      <c r="N740" s="65" t="s">
        <v>48</v>
      </c>
      <c r="O740" s="65" t="s">
        <v>56</v>
      </c>
      <c r="P740" s="65" t="s">
        <v>87</v>
      </c>
      <c r="Q740" s="65" t="s">
        <v>107</v>
      </c>
      <c r="R740" s="65" t="s">
        <v>108</v>
      </c>
      <c r="S740" s="65" t="s">
        <v>87</v>
      </c>
      <c r="T740" s="65" t="s">
        <v>87</v>
      </c>
      <c r="U740" s="65" t="s">
        <v>182</v>
      </c>
      <c r="V740" s="67">
        <f>IF(AND(A740="ANH",D740&gt;0),INDEX('O_Inputs_Growth STWs Override'!$Z$5:$Z$228,MATCH('O_Inputs_Growth STWs Final'!A740&amp;"_"&amp;'O_Inputs_Growth STWs Final'!B740&amp;"_"&amp;E740&amp;"_"&amp;F740&amp;"_"&amp;U740,'O_Inputs_Growth STWs Override'!$AA$5:$AA$228,0)),'O_Inputs_Growth STWs'!V740)</f>
        <v>1620</v>
      </c>
      <c r="W740" s="73" t="str">
        <f t="shared" si="11"/>
        <v>UUWWWTW0010_Current FFT permit (l/s)</v>
      </c>
    </row>
    <row r="741" spans="1:23">
      <c r="A741" s="65" t="s">
        <v>90</v>
      </c>
      <c r="B741" s="65" t="s">
        <v>121</v>
      </c>
      <c r="C741" s="65" t="s">
        <v>122</v>
      </c>
      <c r="D741" s="67">
        <v>1655</v>
      </c>
      <c r="E741" s="65" t="s">
        <v>48</v>
      </c>
      <c r="F741" s="65" t="s">
        <v>49</v>
      </c>
      <c r="G741" s="65" t="s">
        <v>50</v>
      </c>
      <c r="H741" s="65" t="s">
        <v>51</v>
      </c>
      <c r="I741" s="65" t="s">
        <v>86</v>
      </c>
      <c r="J741" s="65" t="s">
        <v>53</v>
      </c>
      <c r="K741" s="65" t="s">
        <v>123</v>
      </c>
      <c r="L741" s="66">
        <v>46155</v>
      </c>
      <c r="M741" s="65" t="s">
        <v>55</v>
      </c>
      <c r="N741" s="65" t="s">
        <v>48</v>
      </c>
      <c r="O741" s="65" t="s">
        <v>56</v>
      </c>
      <c r="P741" s="65" t="s">
        <v>87</v>
      </c>
      <c r="Q741" s="65" t="s">
        <v>107</v>
      </c>
      <c r="R741" s="65" t="s">
        <v>108</v>
      </c>
      <c r="S741" s="65" t="s">
        <v>87</v>
      </c>
      <c r="T741" s="65" t="s">
        <v>87</v>
      </c>
      <c r="U741" s="65" t="s">
        <v>205</v>
      </c>
      <c r="V741" s="67">
        <f>IF(AND(A741="ANH",D741&gt;0),INDEX('O_Inputs_Growth STWs Override'!$Z$5:$Z$228,MATCH('O_Inputs_Growth STWs Final'!A741&amp;"_"&amp;'O_Inputs_Growth STWs Final'!B741&amp;"_"&amp;E741&amp;"_"&amp;F741&amp;"_"&amp;U741,'O_Inputs_Growth STWs Override'!$AA$5:$AA$228,0)),'O_Inputs_Growth STWs'!V741)</f>
        <v>1655</v>
      </c>
      <c r="W741" s="73" t="str">
        <f t="shared" si="11"/>
        <v>UUWWWTW0033_Current FFT permit (l/s)</v>
      </c>
    </row>
    <row r="742" spans="1:23">
      <c r="A742" s="65" t="s">
        <v>90</v>
      </c>
      <c r="B742" s="65" t="s">
        <v>121</v>
      </c>
      <c r="C742" s="65" t="s">
        <v>122</v>
      </c>
      <c r="D742" s="67">
        <v>2.08</v>
      </c>
      <c r="E742" s="65" t="s">
        <v>48</v>
      </c>
      <c r="F742" s="65" t="s">
        <v>49</v>
      </c>
      <c r="G742" s="65" t="s">
        <v>50</v>
      </c>
      <c r="H742" s="65" t="s">
        <v>51</v>
      </c>
      <c r="I742" s="65" t="s">
        <v>86</v>
      </c>
      <c r="J742" s="65" t="s">
        <v>53</v>
      </c>
      <c r="K742" s="65" t="s">
        <v>123</v>
      </c>
      <c r="L742" s="66">
        <v>46155</v>
      </c>
      <c r="M742" s="65" t="s">
        <v>55</v>
      </c>
      <c r="N742" s="65" t="s">
        <v>48</v>
      </c>
      <c r="O742" s="65" t="s">
        <v>56</v>
      </c>
      <c r="P742" s="65" t="s">
        <v>87</v>
      </c>
      <c r="Q742" s="65" t="s">
        <v>107</v>
      </c>
      <c r="R742" s="65" t="s">
        <v>108</v>
      </c>
      <c r="S742" s="65" t="s">
        <v>87</v>
      </c>
      <c r="T742" s="65" t="s">
        <v>87</v>
      </c>
      <c r="U742" s="65" t="s">
        <v>198</v>
      </c>
      <c r="V742" s="67">
        <f>IF(AND(A742="ANH",D742&gt;0),INDEX('O_Inputs_Growth STWs Override'!$Z$5:$Z$228,MATCH('O_Inputs_Growth STWs Final'!A742&amp;"_"&amp;'O_Inputs_Growth STWs Final'!B742&amp;"_"&amp;E742&amp;"_"&amp;F742&amp;"_"&amp;U742,'O_Inputs_Growth STWs Override'!$AA$5:$AA$228,0)),'O_Inputs_Growth STWs'!V742)</f>
        <v>2.08</v>
      </c>
      <c r="W742" s="73" t="str">
        <f t="shared" si="11"/>
        <v>UUWWWTW0026_Current FFT permit (l/s)</v>
      </c>
    </row>
    <row r="743" spans="1:23">
      <c r="A743" s="65" t="s">
        <v>90</v>
      </c>
      <c r="B743" s="65" t="s">
        <v>121</v>
      </c>
      <c r="C743" s="65" t="s">
        <v>122</v>
      </c>
      <c r="D743" s="67">
        <v>21.5</v>
      </c>
      <c r="E743" s="65" t="s">
        <v>48</v>
      </c>
      <c r="F743" s="65" t="s">
        <v>49</v>
      </c>
      <c r="G743" s="65" t="s">
        <v>50</v>
      </c>
      <c r="H743" s="65" t="s">
        <v>51</v>
      </c>
      <c r="I743" s="65" t="s">
        <v>86</v>
      </c>
      <c r="J743" s="65" t="s">
        <v>53</v>
      </c>
      <c r="K743" s="65" t="s">
        <v>123</v>
      </c>
      <c r="L743" s="66">
        <v>46155</v>
      </c>
      <c r="M743" s="65" t="s">
        <v>55</v>
      </c>
      <c r="N743" s="65" t="s">
        <v>48</v>
      </c>
      <c r="O743" s="65" t="s">
        <v>56</v>
      </c>
      <c r="P743" s="65" t="s">
        <v>87</v>
      </c>
      <c r="Q743" s="65" t="s">
        <v>107</v>
      </c>
      <c r="R743" s="65" t="s">
        <v>108</v>
      </c>
      <c r="S743" s="65" t="s">
        <v>87</v>
      </c>
      <c r="T743" s="65" t="s">
        <v>87</v>
      </c>
      <c r="U743" s="65" t="s">
        <v>189</v>
      </c>
      <c r="V743" s="67">
        <f>IF(AND(A743="ANH",D743&gt;0),INDEX('O_Inputs_Growth STWs Override'!$Z$5:$Z$228,MATCH('O_Inputs_Growth STWs Final'!A743&amp;"_"&amp;'O_Inputs_Growth STWs Final'!B743&amp;"_"&amp;E743&amp;"_"&amp;F743&amp;"_"&amp;U743,'O_Inputs_Growth STWs Override'!$AA$5:$AA$228,0)),'O_Inputs_Growth STWs'!V743)</f>
        <v>21.5</v>
      </c>
      <c r="W743" s="73" t="str">
        <f t="shared" si="11"/>
        <v>UUWWWTW0017_Current FFT permit (l/s)</v>
      </c>
    </row>
    <row r="744" spans="1:23">
      <c r="A744" s="65" t="s">
        <v>90</v>
      </c>
      <c r="B744" s="65" t="s">
        <v>121</v>
      </c>
      <c r="C744" s="65" t="s">
        <v>122</v>
      </c>
      <c r="D744" s="67">
        <v>2245</v>
      </c>
      <c r="E744" s="65" t="s">
        <v>48</v>
      </c>
      <c r="F744" s="65" t="s">
        <v>49</v>
      </c>
      <c r="G744" s="65" t="s">
        <v>50</v>
      </c>
      <c r="H744" s="65" t="s">
        <v>51</v>
      </c>
      <c r="I744" s="65" t="s">
        <v>86</v>
      </c>
      <c r="J744" s="65" t="s">
        <v>53</v>
      </c>
      <c r="K744" s="65" t="s">
        <v>123</v>
      </c>
      <c r="L744" s="66">
        <v>46155</v>
      </c>
      <c r="M744" s="65" t="s">
        <v>55</v>
      </c>
      <c r="N744" s="65" t="s">
        <v>48</v>
      </c>
      <c r="O744" s="65" t="s">
        <v>56</v>
      </c>
      <c r="P744" s="65" t="s">
        <v>87</v>
      </c>
      <c r="Q744" s="65" t="s">
        <v>107</v>
      </c>
      <c r="R744" s="65" t="s">
        <v>108</v>
      </c>
      <c r="S744" s="65" t="s">
        <v>87</v>
      </c>
      <c r="T744" s="65" t="s">
        <v>87</v>
      </c>
      <c r="U744" s="65" t="s">
        <v>195</v>
      </c>
      <c r="V744" s="67">
        <f>IF(AND(A744="ANH",D744&gt;0),INDEX('O_Inputs_Growth STWs Override'!$Z$5:$Z$228,MATCH('O_Inputs_Growth STWs Final'!A744&amp;"_"&amp;'O_Inputs_Growth STWs Final'!B744&amp;"_"&amp;E744&amp;"_"&amp;F744&amp;"_"&amp;U744,'O_Inputs_Growth STWs Override'!$AA$5:$AA$228,0)),'O_Inputs_Growth STWs'!V744)</f>
        <v>2245</v>
      </c>
      <c r="W744" s="73" t="str">
        <f t="shared" si="11"/>
        <v>UUWWWTW0023_Current FFT permit (l/s)</v>
      </c>
    </row>
    <row r="745" spans="1:23">
      <c r="A745" s="65" t="s">
        <v>90</v>
      </c>
      <c r="B745" s="65" t="s">
        <v>121</v>
      </c>
      <c r="C745" s="65" t="s">
        <v>122</v>
      </c>
      <c r="D745" s="67">
        <v>276</v>
      </c>
      <c r="E745" s="65" t="s">
        <v>48</v>
      </c>
      <c r="F745" s="65" t="s">
        <v>49</v>
      </c>
      <c r="G745" s="65" t="s">
        <v>50</v>
      </c>
      <c r="H745" s="65" t="s">
        <v>51</v>
      </c>
      <c r="I745" s="65" t="s">
        <v>86</v>
      </c>
      <c r="J745" s="65" t="s">
        <v>53</v>
      </c>
      <c r="K745" s="65" t="s">
        <v>123</v>
      </c>
      <c r="L745" s="66">
        <v>46155</v>
      </c>
      <c r="M745" s="65" t="s">
        <v>55</v>
      </c>
      <c r="N745" s="65" t="s">
        <v>48</v>
      </c>
      <c r="O745" s="65" t="s">
        <v>56</v>
      </c>
      <c r="P745" s="65" t="s">
        <v>87</v>
      </c>
      <c r="Q745" s="65" t="s">
        <v>107</v>
      </c>
      <c r="R745" s="65" t="s">
        <v>108</v>
      </c>
      <c r="S745" s="65" t="s">
        <v>87</v>
      </c>
      <c r="T745" s="65" t="s">
        <v>87</v>
      </c>
      <c r="U745" s="65" t="s">
        <v>203</v>
      </c>
      <c r="V745" s="67">
        <f>IF(AND(A745="ANH",D745&gt;0),INDEX('O_Inputs_Growth STWs Override'!$Z$5:$Z$228,MATCH('O_Inputs_Growth STWs Final'!A745&amp;"_"&amp;'O_Inputs_Growth STWs Final'!B745&amp;"_"&amp;E745&amp;"_"&amp;F745&amp;"_"&amp;U745,'O_Inputs_Growth STWs Override'!$AA$5:$AA$228,0)),'O_Inputs_Growth STWs'!V745)</f>
        <v>276</v>
      </c>
      <c r="W745" s="73" t="str">
        <f t="shared" si="11"/>
        <v>UUWWWTW0031_Current FFT permit (l/s)</v>
      </c>
    </row>
    <row r="746" spans="1:23">
      <c r="A746" s="65" t="s">
        <v>90</v>
      </c>
      <c r="B746" s="65" t="s">
        <v>121</v>
      </c>
      <c r="C746" s="65" t="s">
        <v>122</v>
      </c>
      <c r="D746" s="67">
        <v>3.12</v>
      </c>
      <c r="E746" s="65" t="s">
        <v>48</v>
      </c>
      <c r="F746" s="65" t="s">
        <v>49</v>
      </c>
      <c r="G746" s="65" t="s">
        <v>50</v>
      </c>
      <c r="H746" s="65" t="s">
        <v>51</v>
      </c>
      <c r="I746" s="65" t="s">
        <v>86</v>
      </c>
      <c r="J746" s="65" t="s">
        <v>53</v>
      </c>
      <c r="K746" s="65" t="s">
        <v>123</v>
      </c>
      <c r="L746" s="66">
        <v>46155</v>
      </c>
      <c r="M746" s="65" t="s">
        <v>55</v>
      </c>
      <c r="N746" s="65" t="s">
        <v>48</v>
      </c>
      <c r="O746" s="65" t="s">
        <v>56</v>
      </c>
      <c r="P746" s="65" t="s">
        <v>87</v>
      </c>
      <c r="Q746" s="65" t="s">
        <v>107</v>
      </c>
      <c r="R746" s="65" t="s">
        <v>108</v>
      </c>
      <c r="S746" s="65" t="s">
        <v>87</v>
      </c>
      <c r="T746" s="65" t="s">
        <v>87</v>
      </c>
      <c r="U746" s="65" t="s">
        <v>183</v>
      </c>
      <c r="V746" s="67">
        <f>IF(AND(A746="ANH",D746&gt;0),INDEX('O_Inputs_Growth STWs Override'!$Z$5:$Z$228,MATCH('O_Inputs_Growth STWs Final'!A746&amp;"_"&amp;'O_Inputs_Growth STWs Final'!B746&amp;"_"&amp;E746&amp;"_"&amp;F746&amp;"_"&amp;U746,'O_Inputs_Growth STWs Override'!$AA$5:$AA$228,0)),'O_Inputs_Growth STWs'!V746)</f>
        <v>3.12</v>
      </c>
      <c r="W746" s="73" t="str">
        <f t="shared" si="11"/>
        <v>UUWWWTW0011_Current FFT permit (l/s)</v>
      </c>
    </row>
    <row r="747" spans="1:23">
      <c r="A747" s="65" t="s">
        <v>90</v>
      </c>
      <c r="B747" s="65" t="s">
        <v>121</v>
      </c>
      <c r="C747" s="65" t="s">
        <v>122</v>
      </c>
      <c r="D747" s="67">
        <v>3.68</v>
      </c>
      <c r="E747" s="65" t="s">
        <v>48</v>
      </c>
      <c r="F747" s="65" t="s">
        <v>49</v>
      </c>
      <c r="G747" s="65" t="s">
        <v>50</v>
      </c>
      <c r="H747" s="65" t="s">
        <v>51</v>
      </c>
      <c r="I747" s="65" t="s">
        <v>86</v>
      </c>
      <c r="J747" s="65" t="s">
        <v>53</v>
      </c>
      <c r="K747" s="65" t="s">
        <v>123</v>
      </c>
      <c r="L747" s="66">
        <v>46155</v>
      </c>
      <c r="M747" s="65" t="s">
        <v>55</v>
      </c>
      <c r="N747" s="65" t="s">
        <v>48</v>
      </c>
      <c r="O747" s="65" t="s">
        <v>56</v>
      </c>
      <c r="P747" s="65" t="s">
        <v>87</v>
      </c>
      <c r="Q747" s="65" t="s">
        <v>107</v>
      </c>
      <c r="R747" s="65" t="s">
        <v>108</v>
      </c>
      <c r="S747" s="65" t="s">
        <v>87</v>
      </c>
      <c r="T747" s="65" t="s">
        <v>87</v>
      </c>
      <c r="U747" s="65" t="s">
        <v>174</v>
      </c>
      <c r="V747" s="67">
        <f>IF(AND(A747="ANH",D747&gt;0),INDEX('O_Inputs_Growth STWs Override'!$Z$5:$Z$228,MATCH('O_Inputs_Growth STWs Final'!A747&amp;"_"&amp;'O_Inputs_Growth STWs Final'!B747&amp;"_"&amp;E747&amp;"_"&amp;F747&amp;"_"&amp;U747,'O_Inputs_Growth STWs Override'!$AA$5:$AA$228,0)),'O_Inputs_Growth STWs'!V747)</f>
        <v>3.68</v>
      </c>
      <c r="W747" s="73" t="str">
        <f t="shared" si="11"/>
        <v>UUWWWTW0002_Current FFT permit (l/s)</v>
      </c>
    </row>
    <row r="748" spans="1:23">
      <c r="A748" s="65" t="s">
        <v>90</v>
      </c>
      <c r="B748" s="65" t="s">
        <v>121</v>
      </c>
      <c r="C748" s="65" t="s">
        <v>122</v>
      </c>
      <c r="D748" s="67">
        <v>35</v>
      </c>
      <c r="E748" s="65" t="s">
        <v>48</v>
      </c>
      <c r="F748" s="65" t="s">
        <v>49</v>
      </c>
      <c r="G748" s="65" t="s">
        <v>50</v>
      </c>
      <c r="H748" s="65" t="s">
        <v>51</v>
      </c>
      <c r="I748" s="65" t="s">
        <v>86</v>
      </c>
      <c r="J748" s="65" t="s">
        <v>53</v>
      </c>
      <c r="K748" s="65" t="s">
        <v>123</v>
      </c>
      <c r="L748" s="66">
        <v>46155</v>
      </c>
      <c r="M748" s="65" t="s">
        <v>55</v>
      </c>
      <c r="N748" s="65" t="s">
        <v>48</v>
      </c>
      <c r="O748" s="65" t="s">
        <v>56</v>
      </c>
      <c r="P748" s="65" t="s">
        <v>87</v>
      </c>
      <c r="Q748" s="65" t="s">
        <v>107</v>
      </c>
      <c r="R748" s="65" t="s">
        <v>108</v>
      </c>
      <c r="S748" s="65" t="s">
        <v>87</v>
      </c>
      <c r="T748" s="65" t="s">
        <v>87</v>
      </c>
      <c r="U748" s="65" t="s">
        <v>194</v>
      </c>
      <c r="V748" s="67">
        <f>IF(AND(A748="ANH",D748&gt;0),INDEX('O_Inputs_Growth STWs Override'!$Z$5:$Z$228,MATCH('O_Inputs_Growth STWs Final'!A748&amp;"_"&amp;'O_Inputs_Growth STWs Final'!B748&amp;"_"&amp;E748&amp;"_"&amp;F748&amp;"_"&amp;U748,'O_Inputs_Growth STWs Override'!$AA$5:$AA$228,0)),'O_Inputs_Growth STWs'!V748)</f>
        <v>35</v>
      </c>
      <c r="W748" s="73" t="str">
        <f t="shared" si="11"/>
        <v>UUWWWTW0022_Current FFT permit (l/s)</v>
      </c>
    </row>
    <row r="749" spans="1:23">
      <c r="A749" s="65" t="s">
        <v>90</v>
      </c>
      <c r="B749" s="65" t="s">
        <v>121</v>
      </c>
      <c r="C749" s="65" t="s">
        <v>122</v>
      </c>
      <c r="D749" s="67">
        <v>4.22</v>
      </c>
      <c r="E749" s="65" t="s">
        <v>48</v>
      </c>
      <c r="F749" s="65" t="s">
        <v>49</v>
      </c>
      <c r="G749" s="65" t="s">
        <v>50</v>
      </c>
      <c r="H749" s="65" t="s">
        <v>51</v>
      </c>
      <c r="I749" s="65" t="s">
        <v>86</v>
      </c>
      <c r="J749" s="65" t="s">
        <v>53</v>
      </c>
      <c r="K749" s="65" t="s">
        <v>123</v>
      </c>
      <c r="L749" s="66">
        <v>46155</v>
      </c>
      <c r="M749" s="65" t="s">
        <v>55</v>
      </c>
      <c r="N749" s="65" t="s">
        <v>48</v>
      </c>
      <c r="O749" s="65" t="s">
        <v>56</v>
      </c>
      <c r="P749" s="65" t="s">
        <v>87</v>
      </c>
      <c r="Q749" s="65" t="s">
        <v>107</v>
      </c>
      <c r="R749" s="65" t="s">
        <v>108</v>
      </c>
      <c r="S749" s="65" t="s">
        <v>87</v>
      </c>
      <c r="T749" s="65" t="s">
        <v>87</v>
      </c>
      <c r="U749" s="65" t="s">
        <v>202</v>
      </c>
      <c r="V749" s="67">
        <f>IF(AND(A749="ANH",D749&gt;0),INDEX('O_Inputs_Growth STWs Override'!$Z$5:$Z$228,MATCH('O_Inputs_Growth STWs Final'!A749&amp;"_"&amp;'O_Inputs_Growth STWs Final'!B749&amp;"_"&amp;E749&amp;"_"&amp;F749&amp;"_"&amp;U749,'O_Inputs_Growth STWs Override'!$AA$5:$AA$228,0)),'O_Inputs_Growth STWs'!V749)</f>
        <v>4.22</v>
      </c>
      <c r="W749" s="73" t="str">
        <f t="shared" si="11"/>
        <v>UUWWWTW0030_Current FFT permit (l/s)</v>
      </c>
    </row>
    <row r="750" spans="1:23">
      <c r="A750" s="65" t="s">
        <v>90</v>
      </c>
      <c r="B750" s="65" t="s">
        <v>121</v>
      </c>
      <c r="C750" s="65" t="s">
        <v>122</v>
      </c>
      <c r="D750" s="67">
        <v>4.2799999999999896</v>
      </c>
      <c r="E750" s="65" t="s">
        <v>48</v>
      </c>
      <c r="F750" s="65" t="s">
        <v>49</v>
      </c>
      <c r="G750" s="65" t="s">
        <v>50</v>
      </c>
      <c r="H750" s="65" t="s">
        <v>51</v>
      </c>
      <c r="I750" s="65" t="s">
        <v>86</v>
      </c>
      <c r="J750" s="65" t="s">
        <v>53</v>
      </c>
      <c r="K750" s="65" t="s">
        <v>123</v>
      </c>
      <c r="L750" s="66">
        <v>46155</v>
      </c>
      <c r="M750" s="65" t="s">
        <v>55</v>
      </c>
      <c r="N750" s="65" t="s">
        <v>48</v>
      </c>
      <c r="O750" s="65" t="s">
        <v>56</v>
      </c>
      <c r="P750" s="65" t="s">
        <v>87</v>
      </c>
      <c r="Q750" s="65" t="s">
        <v>107</v>
      </c>
      <c r="R750" s="65" t="s">
        <v>108</v>
      </c>
      <c r="S750" s="65" t="s">
        <v>87</v>
      </c>
      <c r="T750" s="65" t="s">
        <v>87</v>
      </c>
      <c r="U750" s="65" t="s">
        <v>175</v>
      </c>
      <c r="V750" s="67">
        <f>IF(AND(A750="ANH",D750&gt;0),INDEX('O_Inputs_Growth STWs Override'!$Z$5:$Z$228,MATCH('O_Inputs_Growth STWs Final'!A750&amp;"_"&amp;'O_Inputs_Growth STWs Final'!B750&amp;"_"&amp;E750&amp;"_"&amp;F750&amp;"_"&amp;U750,'O_Inputs_Growth STWs Override'!$AA$5:$AA$228,0)),'O_Inputs_Growth STWs'!V750)</f>
        <v>4.2799999999999896</v>
      </c>
      <c r="W750" s="73" t="str">
        <f t="shared" si="11"/>
        <v>UUWWWTW0003_Current FFT permit (l/s)</v>
      </c>
    </row>
    <row r="751" spans="1:23">
      <c r="A751" s="65" t="s">
        <v>90</v>
      </c>
      <c r="B751" s="65" t="s">
        <v>121</v>
      </c>
      <c r="C751" s="65" t="s">
        <v>122</v>
      </c>
      <c r="D751" s="67">
        <v>4.7</v>
      </c>
      <c r="E751" s="65" t="s">
        <v>48</v>
      </c>
      <c r="F751" s="65" t="s">
        <v>49</v>
      </c>
      <c r="G751" s="65" t="s">
        <v>50</v>
      </c>
      <c r="H751" s="65" t="s">
        <v>51</v>
      </c>
      <c r="I751" s="65" t="s">
        <v>86</v>
      </c>
      <c r="J751" s="65" t="s">
        <v>53</v>
      </c>
      <c r="K751" s="65" t="s">
        <v>123</v>
      </c>
      <c r="L751" s="66">
        <v>46155</v>
      </c>
      <c r="M751" s="65" t="s">
        <v>55</v>
      </c>
      <c r="N751" s="65" t="s">
        <v>48</v>
      </c>
      <c r="O751" s="65" t="s">
        <v>56</v>
      </c>
      <c r="P751" s="65" t="s">
        <v>87</v>
      </c>
      <c r="Q751" s="65" t="s">
        <v>107</v>
      </c>
      <c r="R751" s="65" t="s">
        <v>108</v>
      </c>
      <c r="S751" s="65" t="s">
        <v>87</v>
      </c>
      <c r="T751" s="65" t="s">
        <v>87</v>
      </c>
      <c r="U751" s="65" t="s">
        <v>206</v>
      </c>
      <c r="V751" s="67">
        <f>IF(AND(A751="ANH",D751&gt;0),INDEX('O_Inputs_Growth STWs Override'!$Z$5:$Z$228,MATCH('O_Inputs_Growth STWs Final'!A751&amp;"_"&amp;'O_Inputs_Growth STWs Final'!B751&amp;"_"&amp;E751&amp;"_"&amp;F751&amp;"_"&amp;U751,'O_Inputs_Growth STWs Override'!$AA$5:$AA$228,0)),'O_Inputs_Growth STWs'!V751)</f>
        <v>4.7</v>
      </c>
      <c r="W751" s="73" t="str">
        <f t="shared" si="11"/>
        <v>UUWWWTW0034_Current FFT permit (l/s)</v>
      </c>
    </row>
    <row r="752" spans="1:23">
      <c r="A752" s="65" t="s">
        <v>90</v>
      </c>
      <c r="B752" s="65" t="s">
        <v>121</v>
      </c>
      <c r="C752" s="65" t="s">
        <v>122</v>
      </c>
      <c r="D752" s="67">
        <v>4.83</v>
      </c>
      <c r="E752" s="65" t="s">
        <v>48</v>
      </c>
      <c r="F752" s="65" t="s">
        <v>49</v>
      </c>
      <c r="G752" s="65" t="s">
        <v>50</v>
      </c>
      <c r="H752" s="65" t="s">
        <v>51</v>
      </c>
      <c r="I752" s="65" t="s">
        <v>86</v>
      </c>
      <c r="J752" s="65" t="s">
        <v>53</v>
      </c>
      <c r="K752" s="65" t="s">
        <v>123</v>
      </c>
      <c r="L752" s="66">
        <v>46155</v>
      </c>
      <c r="M752" s="65" t="s">
        <v>55</v>
      </c>
      <c r="N752" s="65" t="s">
        <v>48</v>
      </c>
      <c r="O752" s="65" t="s">
        <v>56</v>
      </c>
      <c r="P752" s="65" t="s">
        <v>87</v>
      </c>
      <c r="Q752" s="65" t="s">
        <v>107</v>
      </c>
      <c r="R752" s="65" t="s">
        <v>108</v>
      </c>
      <c r="S752" s="65" t="s">
        <v>87</v>
      </c>
      <c r="T752" s="65" t="s">
        <v>87</v>
      </c>
      <c r="U752" s="65" t="s">
        <v>191</v>
      </c>
      <c r="V752" s="67">
        <f>IF(AND(A752="ANH",D752&gt;0),INDEX('O_Inputs_Growth STWs Override'!$Z$5:$Z$228,MATCH('O_Inputs_Growth STWs Final'!A752&amp;"_"&amp;'O_Inputs_Growth STWs Final'!B752&amp;"_"&amp;E752&amp;"_"&amp;F752&amp;"_"&amp;U752,'O_Inputs_Growth STWs Override'!$AA$5:$AA$228,0)),'O_Inputs_Growth STWs'!V752)</f>
        <v>4.83</v>
      </c>
      <c r="W752" s="73" t="str">
        <f t="shared" si="11"/>
        <v>UUWWWTW0019_Current FFT permit (l/s)</v>
      </c>
    </row>
    <row r="753" spans="1:23">
      <c r="A753" s="65" t="s">
        <v>90</v>
      </c>
      <c r="B753" s="65" t="s">
        <v>121</v>
      </c>
      <c r="C753" s="65" t="s">
        <v>122</v>
      </c>
      <c r="D753" s="67">
        <v>411</v>
      </c>
      <c r="E753" s="65" t="s">
        <v>48</v>
      </c>
      <c r="F753" s="65" t="s">
        <v>49</v>
      </c>
      <c r="G753" s="65" t="s">
        <v>50</v>
      </c>
      <c r="H753" s="65" t="s">
        <v>51</v>
      </c>
      <c r="I753" s="65" t="s">
        <v>86</v>
      </c>
      <c r="J753" s="65" t="s">
        <v>53</v>
      </c>
      <c r="K753" s="65" t="s">
        <v>123</v>
      </c>
      <c r="L753" s="66">
        <v>46155</v>
      </c>
      <c r="M753" s="65" t="s">
        <v>55</v>
      </c>
      <c r="N753" s="65" t="s">
        <v>48</v>
      </c>
      <c r="O753" s="65" t="s">
        <v>56</v>
      </c>
      <c r="P753" s="65" t="s">
        <v>87</v>
      </c>
      <c r="Q753" s="65" t="s">
        <v>107</v>
      </c>
      <c r="R753" s="65" t="s">
        <v>108</v>
      </c>
      <c r="S753" s="65" t="s">
        <v>87</v>
      </c>
      <c r="T753" s="65" t="s">
        <v>87</v>
      </c>
      <c r="U753" s="65" t="s">
        <v>176</v>
      </c>
      <c r="V753" s="67">
        <f>IF(AND(A753="ANH",D753&gt;0),INDEX('O_Inputs_Growth STWs Override'!$Z$5:$Z$228,MATCH('O_Inputs_Growth STWs Final'!A753&amp;"_"&amp;'O_Inputs_Growth STWs Final'!B753&amp;"_"&amp;E753&amp;"_"&amp;F753&amp;"_"&amp;U753,'O_Inputs_Growth STWs Override'!$AA$5:$AA$228,0)),'O_Inputs_Growth STWs'!V753)</f>
        <v>411</v>
      </c>
      <c r="W753" s="73" t="str">
        <f t="shared" si="11"/>
        <v>UUWWWTW0004_Current FFT permit (l/s)</v>
      </c>
    </row>
    <row r="754" spans="1:23">
      <c r="A754" s="65" t="s">
        <v>90</v>
      </c>
      <c r="B754" s="65" t="s">
        <v>121</v>
      </c>
      <c r="C754" s="65" t="s">
        <v>122</v>
      </c>
      <c r="D754" s="67">
        <v>6.18</v>
      </c>
      <c r="E754" s="65" t="s">
        <v>48</v>
      </c>
      <c r="F754" s="65" t="s">
        <v>49</v>
      </c>
      <c r="G754" s="65" t="s">
        <v>50</v>
      </c>
      <c r="H754" s="65" t="s">
        <v>51</v>
      </c>
      <c r="I754" s="65" t="s">
        <v>86</v>
      </c>
      <c r="J754" s="65" t="s">
        <v>53</v>
      </c>
      <c r="K754" s="65" t="s">
        <v>123</v>
      </c>
      <c r="L754" s="66">
        <v>46155</v>
      </c>
      <c r="M754" s="65" t="s">
        <v>55</v>
      </c>
      <c r="N754" s="65" t="s">
        <v>48</v>
      </c>
      <c r="O754" s="65" t="s">
        <v>56</v>
      </c>
      <c r="P754" s="65" t="s">
        <v>87</v>
      </c>
      <c r="Q754" s="65" t="s">
        <v>107</v>
      </c>
      <c r="R754" s="65" t="s">
        <v>108</v>
      </c>
      <c r="S754" s="65" t="s">
        <v>87</v>
      </c>
      <c r="T754" s="65" t="s">
        <v>87</v>
      </c>
      <c r="U754" s="65" t="s">
        <v>179</v>
      </c>
      <c r="V754" s="67">
        <f>IF(AND(A754="ANH",D754&gt;0),INDEX('O_Inputs_Growth STWs Override'!$Z$5:$Z$228,MATCH('O_Inputs_Growth STWs Final'!A754&amp;"_"&amp;'O_Inputs_Growth STWs Final'!B754&amp;"_"&amp;E754&amp;"_"&amp;F754&amp;"_"&amp;U754,'O_Inputs_Growth STWs Override'!$AA$5:$AA$228,0)),'O_Inputs_Growth STWs'!V754)</f>
        <v>6.18</v>
      </c>
      <c r="W754" s="73" t="str">
        <f t="shared" si="11"/>
        <v>UUWWWTW0007_Current FFT permit (l/s)</v>
      </c>
    </row>
    <row r="755" spans="1:23">
      <c r="A755" s="65" t="s">
        <v>90</v>
      </c>
      <c r="B755" s="65" t="s">
        <v>121</v>
      </c>
      <c r="C755" s="65" t="s">
        <v>122</v>
      </c>
      <c r="D755" s="67">
        <v>625</v>
      </c>
      <c r="E755" s="65" t="s">
        <v>48</v>
      </c>
      <c r="F755" s="65" t="s">
        <v>49</v>
      </c>
      <c r="G755" s="65" t="s">
        <v>50</v>
      </c>
      <c r="H755" s="65" t="s">
        <v>51</v>
      </c>
      <c r="I755" s="65" t="s">
        <v>86</v>
      </c>
      <c r="J755" s="65" t="s">
        <v>53</v>
      </c>
      <c r="K755" s="65" t="s">
        <v>123</v>
      </c>
      <c r="L755" s="66">
        <v>46155</v>
      </c>
      <c r="M755" s="65" t="s">
        <v>55</v>
      </c>
      <c r="N755" s="65" t="s">
        <v>48</v>
      </c>
      <c r="O755" s="65" t="s">
        <v>56</v>
      </c>
      <c r="P755" s="65" t="s">
        <v>87</v>
      </c>
      <c r="Q755" s="65" t="s">
        <v>107</v>
      </c>
      <c r="R755" s="65" t="s">
        <v>108</v>
      </c>
      <c r="S755" s="65" t="s">
        <v>87</v>
      </c>
      <c r="T755" s="65" t="s">
        <v>87</v>
      </c>
      <c r="U755" s="65" t="s">
        <v>199</v>
      </c>
      <c r="V755" s="67">
        <f>IF(AND(A755="ANH",D755&gt;0),INDEX('O_Inputs_Growth STWs Override'!$Z$5:$Z$228,MATCH('O_Inputs_Growth STWs Final'!A755&amp;"_"&amp;'O_Inputs_Growth STWs Final'!B755&amp;"_"&amp;E755&amp;"_"&amp;F755&amp;"_"&amp;U755,'O_Inputs_Growth STWs Override'!$AA$5:$AA$228,0)),'O_Inputs_Growth STWs'!V755)</f>
        <v>625</v>
      </c>
      <c r="W755" s="73" t="str">
        <f t="shared" si="11"/>
        <v>UUWWWTW0027_Current FFT permit (l/s)</v>
      </c>
    </row>
    <row r="756" spans="1:23">
      <c r="A756" s="65" t="s">
        <v>90</v>
      </c>
      <c r="B756" s="65" t="s">
        <v>121</v>
      </c>
      <c r="C756" s="65" t="s">
        <v>122</v>
      </c>
      <c r="D756" s="67">
        <v>7</v>
      </c>
      <c r="E756" s="65" t="s">
        <v>48</v>
      </c>
      <c r="F756" s="65" t="s">
        <v>49</v>
      </c>
      <c r="G756" s="65" t="s">
        <v>50</v>
      </c>
      <c r="H756" s="65" t="s">
        <v>51</v>
      </c>
      <c r="I756" s="65" t="s">
        <v>86</v>
      </c>
      <c r="J756" s="65" t="s">
        <v>53</v>
      </c>
      <c r="K756" s="65" t="s">
        <v>123</v>
      </c>
      <c r="L756" s="66">
        <v>46155</v>
      </c>
      <c r="M756" s="65" t="s">
        <v>55</v>
      </c>
      <c r="N756" s="65" t="s">
        <v>48</v>
      </c>
      <c r="O756" s="65" t="s">
        <v>56</v>
      </c>
      <c r="P756" s="65" t="s">
        <v>87</v>
      </c>
      <c r="Q756" s="65" t="s">
        <v>107</v>
      </c>
      <c r="R756" s="65" t="s">
        <v>108</v>
      </c>
      <c r="S756" s="65" t="s">
        <v>87</v>
      </c>
      <c r="T756" s="65" t="s">
        <v>87</v>
      </c>
      <c r="U756" s="65" t="s">
        <v>204</v>
      </c>
      <c r="V756" s="67">
        <f>IF(AND(A756="ANH",D756&gt;0),INDEX('O_Inputs_Growth STWs Override'!$Z$5:$Z$228,MATCH('O_Inputs_Growth STWs Final'!A756&amp;"_"&amp;'O_Inputs_Growth STWs Final'!B756&amp;"_"&amp;E756&amp;"_"&amp;F756&amp;"_"&amp;U756,'O_Inputs_Growth STWs Override'!$AA$5:$AA$228,0)),'O_Inputs_Growth STWs'!V756)</f>
        <v>7</v>
      </c>
      <c r="W756" s="73" t="str">
        <f t="shared" si="11"/>
        <v>UUWWWTW0032_Current FFT permit (l/s)</v>
      </c>
    </row>
    <row r="757" spans="1:23">
      <c r="A757" s="65" t="s">
        <v>90</v>
      </c>
      <c r="B757" s="65" t="s">
        <v>121</v>
      </c>
      <c r="C757" s="65" t="s">
        <v>122</v>
      </c>
      <c r="D757" s="67">
        <v>7.17</v>
      </c>
      <c r="E757" s="65" t="s">
        <v>48</v>
      </c>
      <c r="F757" s="65" t="s">
        <v>49</v>
      </c>
      <c r="G757" s="65" t="s">
        <v>50</v>
      </c>
      <c r="H757" s="65" t="s">
        <v>51</v>
      </c>
      <c r="I757" s="65" t="s">
        <v>86</v>
      </c>
      <c r="J757" s="65" t="s">
        <v>53</v>
      </c>
      <c r="K757" s="65" t="s">
        <v>123</v>
      </c>
      <c r="L757" s="66">
        <v>46155</v>
      </c>
      <c r="M757" s="65" t="s">
        <v>55</v>
      </c>
      <c r="N757" s="65" t="s">
        <v>48</v>
      </c>
      <c r="O757" s="65" t="s">
        <v>56</v>
      </c>
      <c r="P757" s="65" t="s">
        <v>87</v>
      </c>
      <c r="Q757" s="65" t="s">
        <v>107</v>
      </c>
      <c r="R757" s="65" t="s">
        <v>108</v>
      </c>
      <c r="S757" s="65" t="s">
        <v>87</v>
      </c>
      <c r="T757" s="65" t="s">
        <v>87</v>
      </c>
      <c r="U757" s="65" t="s">
        <v>193</v>
      </c>
      <c r="V757" s="67">
        <f>IF(AND(A757="ANH",D757&gt;0),INDEX('O_Inputs_Growth STWs Override'!$Z$5:$Z$228,MATCH('O_Inputs_Growth STWs Final'!A757&amp;"_"&amp;'O_Inputs_Growth STWs Final'!B757&amp;"_"&amp;E757&amp;"_"&amp;F757&amp;"_"&amp;U757,'O_Inputs_Growth STWs Override'!$AA$5:$AA$228,0)),'O_Inputs_Growth STWs'!V757)</f>
        <v>7.17</v>
      </c>
      <c r="W757" s="73" t="str">
        <f t="shared" si="11"/>
        <v>UUWWWTW0021_Current FFT permit (l/s)</v>
      </c>
    </row>
    <row r="758" spans="1:23">
      <c r="A758" s="65" t="s">
        <v>90</v>
      </c>
      <c r="B758" s="65" t="s">
        <v>121</v>
      </c>
      <c r="C758" s="65" t="s">
        <v>122</v>
      </c>
      <c r="D758" s="67">
        <v>7.9</v>
      </c>
      <c r="E758" s="65" t="s">
        <v>48</v>
      </c>
      <c r="F758" s="65" t="s">
        <v>49</v>
      </c>
      <c r="G758" s="65" t="s">
        <v>50</v>
      </c>
      <c r="H758" s="65" t="s">
        <v>51</v>
      </c>
      <c r="I758" s="65" t="s">
        <v>86</v>
      </c>
      <c r="J758" s="65" t="s">
        <v>53</v>
      </c>
      <c r="K758" s="65" t="s">
        <v>123</v>
      </c>
      <c r="L758" s="66">
        <v>46155</v>
      </c>
      <c r="M758" s="65" t="s">
        <v>55</v>
      </c>
      <c r="N758" s="65" t="s">
        <v>48</v>
      </c>
      <c r="O758" s="65" t="s">
        <v>56</v>
      </c>
      <c r="P758" s="65" t="s">
        <v>87</v>
      </c>
      <c r="Q758" s="65" t="s">
        <v>107</v>
      </c>
      <c r="R758" s="65" t="s">
        <v>108</v>
      </c>
      <c r="S758" s="65" t="s">
        <v>87</v>
      </c>
      <c r="T758" s="65" t="s">
        <v>87</v>
      </c>
      <c r="U758" s="65" t="s">
        <v>185</v>
      </c>
      <c r="V758" s="67">
        <f>IF(AND(A758="ANH",D758&gt;0),INDEX('O_Inputs_Growth STWs Override'!$Z$5:$Z$228,MATCH('O_Inputs_Growth STWs Final'!A758&amp;"_"&amp;'O_Inputs_Growth STWs Final'!B758&amp;"_"&amp;E758&amp;"_"&amp;F758&amp;"_"&amp;U758,'O_Inputs_Growth STWs Override'!$AA$5:$AA$228,0)),'O_Inputs_Growth STWs'!V758)</f>
        <v>7.9</v>
      </c>
      <c r="W758" s="73" t="str">
        <f t="shared" si="11"/>
        <v>UUWWWTW0013_Current FFT permit (l/s)</v>
      </c>
    </row>
    <row r="759" spans="1:23">
      <c r="A759" s="65" t="s">
        <v>90</v>
      </c>
      <c r="B759" s="65" t="s">
        <v>121</v>
      </c>
      <c r="C759" s="65" t="s">
        <v>122</v>
      </c>
      <c r="D759" s="67">
        <v>7.92</v>
      </c>
      <c r="E759" s="65" t="s">
        <v>48</v>
      </c>
      <c r="F759" s="65" t="s">
        <v>49</v>
      </c>
      <c r="G759" s="65" t="s">
        <v>50</v>
      </c>
      <c r="H759" s="65" t="s">
        <v>51</v>
      </c>
      <c r="I759" s="65" t="s">
        <v>86</v>
      </c>
      <c r="J759" s="65" t="s">
        <v>53</v>
      </c>
      <c r="K759" s="65" t="s">
        <v>123</v>
      </c>
      <c r="L759" s="66">
        <v>46155</v>
      </c>
      <c r="M759" s="65" t="s">
        <v>55</v>
      </c>
      <c r="N759" s="65" t="s">
        <v>48</v>
      </c>
      <c r="O759" s="65" t="s">
        <v>56</v>
      </c>
      <c r="P759" s="65" t="s">
        <v>87</v>
      </c>
      <c r="Q759" s="65" t="s">
        <v>107</v>
      </c>
      <c r="R759" s="65" t="s">
        <v>108</v>
      </c>
      <c r="S759" s="65" t="s">
        <v>87</v>
      </c>
      <c r="T759" s="65" t="s">
        <v>87</v>
      </c>
      <c r="U759" s="65" t="s">
        <v>177</v>
      </c>
      <c r="V759" s="67">
        <f>IF(AND(A759="ANH",D759&gt;0),INDEX('O_Inputs_Growth STWs Override'!$Z$5:$Z$228,MATCH('O_Inputs_Growth STWs Final'!A759&amp;"_"&amp;'O_Inputs_Growth STWs Final'!B759&amp;"_"&amp;E759&amp;"_"&amp;F759&amp;"_"&amp;U759,'O_Inputs_Growth STWs Override'!$AA$5:$AA$228,0)),'O_Inputs_Growth STWs'!V759)</f>
        <v>7.92</v>
      </c>
      <c r="W759" s="73" t="str">
        <f t="shared" si="11"/>
        <v>UUWWWTW0005_Current FFT permit (l/s)</v>
      </c>
    </row>
    <row r="760" spans="1:23">
      <c r="A760" s="65" t="s">
        <v>90</v>
      </c>
      <c r="B760" s="65" t="s">
        <v>121</v>
      </c>
      <c r="C760" s="65" t="s">
        <v>122</v>
      </c>
      <c r="D760" s="67">
        <v>78</v>
      </c>
      <c r="E760" s="65" t="s">
        <v>48</v>
      </c>
      <c r="F760" s="65" t="s">
        <v>49</v>
      </c>
      <c r="G760" s="65" t="s">
        <v>50</v>
      </c>
      <c r="H760" s="65" t="s">
        <v>51</v>
      </c>
      <c r="I760" s="65" t="s">
        <v>86</v>
      </c>
      <c r="J760" s="65" t="s">
        <v>53</v>
      </c>
      <c r="K760" s="65" t="s">
        <v>123</v>
      </c>
      <c r="L760" s="66">
        <v>46155</v>
      </c>
      <c r="M760" s="65" t="s">
        <v>55</v>
      </c>
      <c r="N760" s="65" t="s">
        <v>48</v>
      </c>
      <c r="O760" s="65" t="s">
        <v>56</v>
      </c>
      <c r="P760" s="65" t="s">
        <v>87</v>
      </c>
      <c r="Q760" s="65" t="s">
        <v>107</v>
      </c>
      <c r="R760" s="65" t="s">
        <v>108</v>
      </c>
      <c r="S760" s="65" t="s">
        <v>87</v>
      </c>
      <c r="T760" s="65" t="s">
        <v>87</v>
      </c>
      <c r="U760" s="65" t="s">
        <v>181</v>
      </c>
      <c r="V760" s="67">
        <f>IF(AND(A760="ANH",D760&gt;0),INDEX('O_Inputs_Growth STWs Override'!$Z$5:$Z$228,MATCH('O_Inputs_Growth STWs Final'!A760&amp;"_"&amp;'O_Inputs_Growth STWs Final'!B760&amp;"_"&amp;E760&amp;"_"&amp;F760&amp;"_"&amp;U760,'O_Inputs_Growth STWs Override'!$AA$5:$AA$228,0)),'O_Inputs_Growth STWs'!V760)</f>
        <v>78</v>
      </c>
      <c r="W760" s="73" t="str">
        <f t="shared" si="11"/>
        <v>UUWWWTW0009_Current FFT permit (l/s)</v>
      </c>
    </row>
    <row r="761" spans="1:23">
      <c r="A761" s="65" t="s">
        <v>90</v>
      </c>
      <c r="B761" s="65" t="s">
        <v>121</v>
      </c>
      <c r="C761" s="65" t="s">
        <v>122</v>
      </c>
      <c r="D761" s="67">
        <v>8.91</v>
      </c>
      <c r="E761" s="65" t="s">
        <v>48</v>
      </c>
      <c r="F761" s="65" t="s">
        <v>49</v>
      </c>
      <c r="G761" s="65" t="s">
        <v>50</v>
      </c>
      <c r="H761" s="65" t="s">
        <v>51</v>
      </c>
      <c r="I761" s="65" t="s">
        <v>86</v>
      </c>
      <c r="J761" s="65" t="s">
        <v>53</v>
      </c>
      <c r="K761" s="65" t="s">
        <v>123</v>
      </c>
      <c r="L761" s="66">
        <v>46155</v>
      </c>
      <c r="M761" s="65" t="s">
        <v>55</v>
      </c>
      <c r="N761" s="65" t="s">
        <v>48</v>
      </c>
      <c r="O761" s="65" t="s">
        <v>56</v>
      </c>
      <c r="P761" s="65" t="s">
        <v>87</v>
      </c>
      <c r="Q761" s="65" t="s">
        <v>107</v>
      </c>
      <c r="R761" s="65" t="s">
        <v>108</v>
      </c>
      <c r="S761" s="65" t="s">
        <v>87</v>
      </c>
      <c r="T761" s="65" t="s">
        <v>87</v>
      </c>
      <c r="U761" s="65" t="s">
        <v>196</v>
      </c>
      <c r="V761" s="67">
        <f>IF(AND(A761="ANH",D761&gt;0),INDEX('O_Inputs_Growth STWs Override'!$Z$5:$Z$228,MATCH('O_Inputs_Growth STWs Final'!A761&amp;"_"&amp;'O_Inputs_Growth STWs Final'!B761&amp;"_"&amp;E761&amp;"_"&amp;F761&amp;"_"&amp;U761,'O_Inputs_Growth STWs Override'!$AA$5:$AA$228,0)),'O_Inputs_Growth STWs'!V761)</f>
        <v>8.91</v>
      </c>
      <c r="W761" s="73" t="str">
        <f t="shared" si="11"/>
        <v>UUWWWTW0024_Current FFT permit (l/s)</v>
      </c>
    </row>
    <row r="762" spans="1:23">
      <c r="A762" s="65" t="s">
        <v>90</v>
      </c>
      <c r="B762" s="65" t="s">
        <v>124</v>
      </c>
      <c r="C762" s="65" t="s">
        <v>125</v>
      </c>
      <c r="D762" s="67" t="s">
        <v>47</v>
      </c>
      <c r="E762" s="65" t="s">
        <v>48</v>
      </c>
      <c r="F762" s="65" t="s">
        <v>49</v>
      </c>
      <c r="G762" s="65" t="s">
        <v>50</v>
      </c>
      <c r="H762" s="65" t="s">
        <v>51</v>
      </c>
      <c r="I762" s="65" t="s">
        <v>86</v>
      </c>
      <c r="J762" s="65" t="s">
        <v>53</v>
      </c>
      <c r="K762" s="65" t="s">
        <v>123</v>
      </c>
      <c r="L762" s="66">
        <v>46155</v>
      </c>
      <c r="M762" s="65" t="s">
        <v>55</v>
      </c>
      <c r="N762" s="65" t="s">
        <v>48</v>
      </c>
      <c r="O762" s="65" t="s">
        <v>56</v>
      </c>
      <c r="P762" s="65" t="s">
        <v>87</v>
      </c>
      <c r="Q762" s="65" t="s">
        <v>107</v>
      </c>
      <c r="R762" s="65" t="s">
        <v>108</v>
      </c>
      <c r="S762" s="65" t="s">
        <v>87</v>
      </c>
      <c r="T762" s="65" t="s">
        <v>87</v>
      </c>
      <c r="U762" s="65" t="s">
        <v>178</v>
      </c>
      <c r="V762" s="67" t="str">
        <f>IF(AND(A762="ANH",D762&gt;0),INDEX('O_Inputs_Growth STWs Override'!$Z$5:$Z$228,MATCH('O_Inputs_Growth STWs Final'!A762&amp;"_"&amp;'O_Inputs_Growth STWs Final'!B762&amp;"_"&amp;E762&amp;"_"&amp;F762&amp;"_"&amp;U762,'O_Inputs_Growth STWs Override'!$AA$5:$AA$228,0)),'O_Inputs_Growth STWs'!V762)</f>
        <v/>
      </c>
      <c r="W762" s="73" t="str">
        <f t="shared" si="11"/>
        <v>UUWWWTW0006_Expected FFT permit (l/s)</v>
      </c>
    </row>
    <row r="763" spans="1:23">
      <c r="A763" s="65" t="s">
        <v>90</v>
      </c>
      <c r="B763" s="65" t="s">
        <v>124</v>
      </c>
      <c r="C763" s="65" t="s">
        <v>125</v>
      </c>
      <c r="D763" s="67" t="s">
        <v>47</v>
      </c>
      <c r="E763" s="65" t="s">
        <v>48</v>
      </c>
      <c r="F763" s="65" t="s">
        <v>49</v>
      </c>
      <c r="G763" s="65" t="s">
        <v>50</v>
      </c>
      <c r="H763" s="65" t="s">
        <v>51</v>
      </c>
      <c r="I763" s="65" t="s">
        <v>86</v>
      </c>
      <c r="J763" s="65" t="s">
        <v>53</v>
      </c>
      <c r="K763" s="65" t="s">
        <v>123</v>
      </c>
      <c r="L763" s="66">
        <v>46155</v>
      </c>
      <c r="M763" s="65" t="s">
        <v>55</v>
      </c>
      <c r="N763" s="65" t="s">
        <v>48</v>
      </c>
      <c r="O763" s="65" t="s">
        <v>56</v>
      </c>
      <c r="P763" s="65" t="s">
        <v>87</v>
      </c>
      <c r="Q763" s="65" t="s">
        <v>107</v>
      </c>
      <c r="R763" s="65" t="s">
        <v>108</v>
      </c>
      <c r="S763" s="65" t="s">
        <v>87</v>
      </c>
      <c r="T763" s="65" t="s">
        <v>87</v>
      </c>
      <c r="U763" s="65" t="s">
        <v>186</v>
      </c>
      <c r="V763" s="67" t="str">
        <f>IF(AND(A763="ANH",D763&gt;0),INDEX('O_Inputs_Growth STWs Override'!$Z$5:$Z$228,MATCH('O_Inputs_Growth STWs Final'!A763&amp;"_"&amp;'O_Inputs_Growth STWs Final'!B763&amp;"_"&amp;E763&amp;"_"&amp;F763&amp;"_"&amp;U763,'O_Inputs_Growth STWs Override'!$AA$5:$AA$228,0)),'O_Inputs_Growth STWs'!V763)</f>
        <v/>
      </c>
      <c r="W763" s="73" t="str">
        <f t="shared" si="11"/>
        <v>UUWWWTW0014_Expected FFT permit (l/s)</v>
      </c>
    </row>
    <row r="764" spans="1:23">
      <c r="A764" s="65" t="s">
        <v>90</v>
      </c>
      <c r="B764" s="65" t="s">
        <v>124</v>
      </c>
      <c r="C764" s="65" t="s">
        <v>125</v>
      </c>
      <c r="D764" s="67" t="s">
        <v>47</v>
      </c>
      <c r="E764" s="65" t="s">
        <v>48</v>
      </c>
      <c r="F764" s="65" t="s">
        <v>49</v>
      </c>
      <c r="G764" s="65" t="s">
        <v>50</v>
      </c>
      <c r="H764" s="65" t="s">
        <v>51</v>
      </c>
      <c r="I764" s="65" t="s">
        <v>86</v>
      </c>
      <c r="J764" s="65" t="s">
        <v>53</v>
      </c>
      <c r="K764" s="65" t="s">
        <v>123</v>
      </c>
      <c r="L764" s="66">
        <v>46155</v>
      </c>
      <c r="M764" s="65" t="s">
        <v>55</v>
      </c>
      <c r="N764" s="65" t="s">
        <v>48</v>
      </c>
      <c r="O764" s="65" t="s">
        <v>56</v>
      </c>
      <c r="P764" s="65" t="s">
        <v>87</v>
      </c>
      <c r="Q764" s="65" t="s">
        <v>107</v>
      </c>
      <c r="R764" s="65" t="s">
        <v>108</v>
      </c>
      <c r="S764" s="65" t="s">
        <v>87</v>
      </c>
      <c r="T764" s="65" t="s">
        <v>87</v>
      </c>
      <c r="U764" s="65" t="s">
        <v>190</v>
      </c>
      <c r="V764" s="67" t="str">
        <f>IF(AND(A764="ANH",D764&gt;0),INDEX('O_Inputs_Growth STWs Override'!$Z$5:$Z$228,MATCH('O_Inputs_Growth STWs Final'!A764&amp;"_"&amp;'O_Inputs_Growth STWs Final'!B764&amp;"_"&amp;E764&amp;"_"&amp;F764&amp;"_"&amp;U764,'O_Inputs_Growth STWs Override'!$AA$5:$AA$228,0)),'O_Inputs_Growth STWs'!V764)</f>
        <v/>
      </c>
      <c r="W764" s="73" t="str">
        <f t="shared" si="11"/>
        <v>UUWWWTW0018_Expected FFT permit (l/s)</v>
      </c>
    </row>
    <row r="765" spans="1:23">
      <c r="A765" s="65" t="s">
        <v>90</v>
      </c>
      <c r="B765" s="65" t="s">
        <v>124</v>
      </c>
      <c r="C765" s="65" t="s">
        <v>125</v>
      </c>
      <c r="D765" s="67" t="s">
        <v>47</v>
      </c>
      <c r="E765" s="65" t="s">
        <v>48</v>
      </c>
      <c r="F765" s="65" t="s">
        <v>49</v>
      </c>
      <c r="G765" s="65" t="s">
        <v>50</v>
      </c>
      <c r="H765" s="65" t="s">
        <v>51</v>
      </c>
      <c r="I765" s="65" t="s">
        <v>86</v>
      </c>
      <c r="J765" s="65" t="s">
        <v>53</v>
      </c>
      <c r="K765" s="65" t="s">
        <v>123</v>
      </c>
      <c r="L765" s="66">
        <v>46155</v>
      </c>
      <c r="M765" s="65" t="s">
        <v>55</v>
      </c>
      <c r="N765" s="65" t="s">
        <v>48</v>
      </c>
      <c r="O765" s="65" t="s">
        <v>56</v>
      </c>
      <c r="P765" s="65" t="s">
        <v>87</v>
      </c>
      <c r="Q765" s="65" t="s">
        <v>107</v>
      </c>
      <c r="R765" s="65" t="s">
        <v>108</v>
      </c>
      <c r="S765" s="65" t="s">
        <v>87</v>
      </c>
      <c r="T765" s="65" t="s">
        <v>87</v>
      </c>
      <c r="U765" s="65" t="s">
        <v>200</v>
      </c>
      <c r="V765" s="67" t="str">
        <f>IF(AND(A765="ANH",D765&gt;0),INDEX('O_Inputs_Growth STWs Override'!$Z$5:$Z$228,MATCH('O_Inputs_Growth STWs Final'!A765&amp;"_"&amp;'O_Inputs_Growth STWs Final'!B765&amp;"_"&amp;E765&amp;"_"&amp;F765&amp;"_"&amp;U765,'O_Inputs_Growth STWs Override'!$AA$5:$AA$228,0)),'O_Inputs_Growth STWs'!V765)</f>
        <v/>
      </c>
      <c r="W765" s="73" t="str">
        <f t="shared" si="11"/>
        <v>UUWWWTW0028_Expected FFT permit (l/s)</v>
      </c>
    </row>
    <row r="766" spans="1:23">
      <c r="A766" s="65" t="s">
        <v>90</v>
      </c>
      <c r="B766" s="65" t="s">
        <v>124</v>
      </c>
      <c r="C766" s="65" t="s">
        <v>125</v>
      </c>
      <c r="D766" s="67">
        <v>10</v>
      </c>
      <c r="E766" s="65" t="s">
        <v>48</v>
      </c>
      <c r="F766" s="65" t="s">
        <v>49</v>
      </c>
      <c r="G766" s="65" t="s">
        <v>50</v>
      </c>
      <c r="H766" s="65" t="s">
        <v>51</v>
      </c>
      <c r="I766" s="65" t="s">
        <v>86</v>
      </c>
      <c r="J766" s="65" t="s">
        <v>53</v>
      </c>
      <c r="K766" s="65" t="s">
        <v>123</v>
      </c>
      <c r="L766" s="66">
        <v>46155</v>
      </c>
      <c r="M766" s="65" t="s">
        <v>55</v>
      </c>
      <c r="N766" s="65" t="s">
        <v>48</v>
      </c>
      <c r="O766" s="65" t="s">
        <v>56</v>
      </c>
      <c r="P766" s="65" t="s">
        <v>87</v>
      </c>
      <c r="Q766" s="65" t="s">
        <v>107</v>
      </c>
      <c r="R766" s="65" t="s">
        <v>108</v>
      </c>
      <c r="S766" s="65" t="s">
        <v>87</v>
      </c>
      <c r="T766" s="65" t="s">
        <v>87</v>
      </c>
      <c r="U766" s="65" t="s">
        <v>180</v>
      </c>
      <c r="V766" s="67">
        <f>IF(AND(A766="ANH",D766&gt;0),INDEX('O_Inputs_Growth STWs Override'!$Z$5:$Z$228,MATCH('O_Inputs_Growth STWs Final'!A766&amp;"_"&amp;'O_Inputs_Growth STWs Final'!B766&amp;"_"&amp;E766&amp;"_"&amp;F766&amp;"_"&amp;U766,'O_Inputs_Growth STWs Override'!$AA$5:$AA$228,0)),'O_Inputs_Growth STWs'!V766)</f>
        <v>10</v>
      </c>
      <c r="W766" s="73" t="str">
        <f t="shared" si="11"/>
        <v>UUWWWTW0008_Expected FFT permit (l/s)</v>
      </c>
    </row>
    <row r="767" spans="1:23">
      <c r="A767" s="65" t="s">
        <v>90</v>
      </c>
      <c r="B767" s="65" t="s">
        <v>124</v>
      </c>
      <c r="C767" s="65" t="s">
        <v>125</v>
      </c>
      <c r="D767" s="67">
        <v>10.38</v>
      </c>
      <c r="E767" s="65" t="s">
        <v>48</v>
      </c>
      <c r="F767" s="65" t="s">
        <v>49</v>
      </c>
      <c r="G767" s="65" t="s">
        <v>50</v>
      </c>
      <c r="H767" s="65" t="s">
        <v>51</v>
      </c>
      <c r="I767" s="65" t="s">
        <v>86</v>
      </c>
      <c r="J767" s="65" t="s">
        <v>53</v>
      </c>
      <c r="K767" s="65" t="s">
        <v>123</v>
      </c>
      <c r="L767" s="66">
        <v>46155</v>
      </c>
      <c r="M767" s="65" t="s">
        <v>55</v>
      </c>
      <c r="N767" s="65" t="s">
        <v>48</v>
      </c>
      <c r="O767" s="65" t="s">
        <v>56</v>
      </c>
      <c r="P767" s="65" t="s">
        <v>87</v>
      </c>
      <c r="Q767" s="65" t="s">
        <v>107</v>
      </c>
      <c r="R767" s="65" t="s">
        <v>108</v>
      </c>
      <c r="S767" s="65" t="s">
        <v>87</v>
      </c>
      <c r="T767" s="65" t="s">
        <v>87</v>
      </c>
      <c r="U767" s="65" t="s">
        <v>204</v>
      </c>
      <c r="V767" s="67">
        <f>IF(AND(A767="ANH",D767&gt;0),INDEX('O_Inputs_Growth STWs Override'!$Z$5:$Z$228,MATCH('O_Inputs_Growth STWs Final'!A767&amp;"_"&amp;'O_Inputs_Growth STWs Final'!B767&amp;"_"&amp;E767&amp;"_"&amp;F767&amp;"_"&amp;U767,'O_Inputs_Growth STWs Override'!$AA$5:$AA$228,0)),'O_Inputs_Growth STWs'!V767)</f>
        <v>10.38</v>
      </c>
      <c r="W767" s="73" t="str">
        <f t="shared" si="11"/>
        <v>UUWWWTW0032_Expected FFT permit (l/s)</v>
      </c>
    </row>
    <row r="768" spans="1:23">
      <c r="A768" s="65" t="s">
        <v>90</v>
      </c>
      <c r="B768" s="65" t="s">
        <v>124</v>
      </c>
      <c r="C768" s="65" t="s">
        <v>125</v>
      </c>
      <c r="D768" s="67">
        <v>126</v>
      </c>
      <c r="E768" s="65" t="s">
        <v>48</v>
      </c>
      <c r="F768" s="65" t="s">
        <v>49</v>
      </c>
      <c r="G768" s="65" t="s">
        <v>50</v>
      </c>
      <c r="H768" s="65" t="s">
        <v>51</v>
      </c>
      <c r="I768" s="65" t="s">
        <v>86</v>
      </c>
      <c r="J768" s="65" t="s">
        <v>53</v>
      </c>
      <c r="K768" s="65" t="s">
        <v>123</v>
      </c>
      <c r="L768" s="66">
        <v>46155</v>
      </c>
      <c r="M768" s="65" t="s">
        <v>55</v>
      </c>
      <c r="N768" s="65" t="s">
        <v>48</v>
      </c>
      <c r="O768" s="65" t="s">
        <v>56</v>
      </c>
      <c r="P768" s="65" t="s">
        <v>87</v>
      </c>
      <c r="Q768" s="65" t="s">
        <v>107</v>
      </c>
      <c r="R768" s="65" t="s">
        <v>108</v>
      </c>
      <c r="S768" s="65" t="s">
        <v>87</v>
      </c>
      <c r="T768" s="65" t="s">
        <v>87</v>
      </c>
      <c r="U768" s="65" t="s">
        <v>187</v>
      </c>
      <c r="V768" s="67">
        <f>IF(AND(A768="ANH",D768&gt;0),INDEX('O_Inputs_Growth STWs Override'!$Z$5:$Z$228,MATCH('O_Inputs_Growth STWs Final'!A768&amp;"_"&amp;'O_Inputs_Growth STWs Final'!B768&amp;"_"&amp;E768&amp;"_"&amp;F768&amp;"_"&amp;U768,'O_Inputs_Growth STWs Override'!$AA$5:$AA$228,0)),'O_Inputs_Growth STWs'!V768)</f>
        <v>126</v>
      </c>
      <c r="W768" s="73" t="str">
        <f t="shared" si="11"/>
        <v>UUWWWTW0015_Expected FFT permit (l/s)</v>
      </c>
    </row>
    <row r="769" spans="1:23">
      <c r="A769" s="65" t="s">
        <v>90</v>
      </c>
      <c r="B769" s="65" t="s">
        <v>124</v>
      </c>
      <c r="C769" s="65" t="s">
        <v>125</v>
      </c>
      <c r="D769" s="67">
        <v>13.77</v>
      </c>
      <c r="E769" s="65" t="s">
        <v>48</v>
      </c>
      <c r="F769" s="65" t="s">
        <v>49</v>
      </c>
      <c r="G769" s="65" t="s">
        <v>50</v>
      </c>
      <c r="H769" s="65" t="s">
        <v>51</v>
      </c>
      <c r="I769" s="65" t="s">
        <v>86</v>
      </c>
      <c r="J769" s="65" t="s">
        <v>53</v>
      </c>
      <c r="K769" s="65" t="s">
        <v>123</v>
      </c>
      <c r="L769" s="66">
        <v>46155</v>
      </c>
      <c r="M769" s="65" t="s">
        <v>55</v>
      </c>
      <c r="N769" s="65" t="s">
        <v>48</v>
      </c>
      <c r="O769" s="65" t="s">
        <v>56</v>
      </c>
      <c r="P769" s="65" t="s">
        <v>87</v>
      </c>
      <c r="Q769" s="65" t="s">
        <v>107</v>
      </c>
      <c r="R769" s="65" t="s">
        <v>108</v>
      </c>
      <c r="S769" s="65" t="s">
        <v>87</v>
      </c>
      <c r="T769" s="65" t="s">
        <v>87</v>
      </c>
      <c r="U769" s="65" t="s">
        <v>201</v>
      </c>
      <c r="V769" s="67">
        <f>IF(AND(A769="ANH",D769&gt;0),INDEX('O_Inputs_Growth STWs Override'!$Z$5:$Z$228,MATCH('O_Inputs_Growth STWs Final'!A769&amp;"_"&amp;'O_Inputs_Growth STWs Final'!B769&amp;"_"&amp;E769&amp;"_"&amp;F769&amp;"_"&amp;U769,'O_Inputs_Growth STWs Override'!$AA$5:$AA$228,0)),'O_Inputs_Growth STWs'!V769)</f>
        <v>13.77</v>
      </c>
      <c r="W769" s="73" t="str">
        <f t="shared" si="11"/>
        <v>UUWWWTW0029_Expected FFT permit (l/s)</v>
      </c>
    </row>
    <row r="770" spans="1:23">
      <c r="A770" s="65" t="s">
        <v>90</v>
      </c>
      <c r="B770" s="65" t="s">
        <v>124</v>
      </c>
      <c r="C770" s="65" t="s">
        <v>125</v>
      </c>
      <c r="D770" s="67">
        <v>140</v>
      </c>
      <c r="E770" s="65" t="s">
        <v>48</v>
      </c>
      <c r="F770" s="65" t="s">
        <v>49</v>
      </c>
      <c r="G770" s="65" t="s">
        <v>50</v>
      </c>
      <c r="H770" s="65" t="s">
        <v>51</v>
      </c>
      <c r="I770" s="65" t="s">
        <v>86</v>
      </c>
      <c r="J770" s="65" t="s">
        <v>53</v>
      </c>
      <c r="K770" s="65" t="s">
        <v>123</v>
      </c>
      <c r="L770" s="66">
        <v>46155</v>
      </c>
      <c r="M770" s="65" t="s">
        <v>55</v>
      </c>
      <c r="N770" s="65" t="s">
        <v>48</v>
      </c>
      <c r="O770" s="65" t="s">
        <v>56</v>
      </c>
      <c r="P770" s="65" t="s">
        <v>87</v>
      </c>
      <c r="Q770" s="65" t="s">
        <v>107</v>
      </c>
      <c r="R770" s="65" t="s">
        <v>108</v>
      </c>
      <c r="S770" s="65" t="s">
        <v>87</v>
      </c>
      <c r="T770" s="65" t="s">
        <v>87</v>
      </c>
      <c r="U770" s="65" t="s">
        <v>192</v>
      </c>
      <c r="V770" s="67">
        <f>IF(AND(A770="ANH",D770&gt;0),INDEX('O_Inputs_Growth STWs Override'!$Z$5:$Z$228,MATCH('O_Inputs_Growth STWs Final'!A770&amp;"_"&amp;'O_Inputs_Growth STWs Final'!B770&amp;"_"&amp;E770&amp;"_"&amp;F770&amp;"_"&amp;U770,'O_Inputs_Growth STWs Override'!$AA$5:$AA$228,0)),'O_Inputs_Growth STWs'!V770)</f>
        <v>140</v>
      </c>
      <c r="W770" s="73" t="str">
        <f t="shared" si="11"/>
        <v>UUWWWTW0020_Expected FFT permit (l/s)</v>
      </c>
    </row>
    <row r="771" spans="1:23">
      <c r="A771" s="65" t="s">
        <v>90</v>
      </c>
      <c r="B771" s="65" t="s">
        <v>124</v>
      </c>
      <c r="C771" s="65" t="s">
        <v>125</v>
      </c>
      <c r="D771" s="67">
        <v>141</v>
      </c>
      <c r="E771" s="65" t="s">
        <v>48</v>
      </c>
      <c r="F771" s="65" t="s">
        <v>49</v>
      </c>
      <c r="G771" s="65" t="s">
        <v>50</v>
      </c>
      <c r="H771" s="65" t="s">
        <v>51</v>
      </c>
      <c r="I771" s="65" t="s">
        <v>86</v>
      </c>
      <c r="J771" s="65" t="s">
        <v>53</v>
      </c>
      <c r="K771" s="65" t="s">
        <v>123</v>
      </c>
      <c r="L771" s="66">
        <v>46155</v>
      </c>
      <c r="M771" s="65" t="s">
        <v>55</v>
      </c>
      <c r="N771" s="65" t="s">
        <v>48</v>
      </c>
      <c r="O771" s="65" t="s">
        <v>56</v>
      </c>
      <c r="P771" s="65" t="s">
        <v>87</v>
      </c>
      <c r="Q771" s="65" t="s">
        <v>107</v>
      </c>
      <c r="R771" s="65" t="s">
        <v>108</v>
      </c>
      <c r="S771" s="65" t="s">
        <v>87</v>
      </c>
      <c r="T771" s="65" t="s">
        <v>87</v>
      </c>
      <c r="U771" s="65" t="s">
        <v>173</v>
      </c>
      <c r="V771" s="67">
        <f>IF(AND(A771="ANH",D771&gt;0),INDEX('O_Inputs_Growth STWs Override'!$Z$5:$Z$228,MATCH('O_Inputs_Growth STWs Final'!A771&amp;"_"&amp;'O_Inputs_Growth STWs Final'!B771&amp;"_"&amp;E771&amp;"_"&amp;F771&amp;"_"&amp;U771,'O_Inputs_Growth STWs Override'!$AA$5:$AA$228,0)),'O_Inputs_Growth STWs'!V771)</f>
        <v>141</v>
      </c>
      <c r="W771" s="73" t="str">
        <f t="shared" si="11"/>
        <v>UUWWWTW0001_Expected FFT permit (l/s)</v>
      </c>
    </row>
    <row r="772" spans="1:23">
      <c r="A772" s="65" t="s">
        <v>90</v>
      </c>
      <c r="B772" s="65" t="s">
        <v>124</v>
      </c>
      <c r="C772" s="65" t="s">
        <v>125</v>
      </c>
      <c r="D772" s="67">
        <v>1620</v>
      </c>
      <c r="E772" s="65" t="s">
        <v>48</v>
      </c>
      <c r="F772" s="65" t="s">
        <v>49</v>
      </c>
      <c r="G772" s="65" t="s">
        <v>50</v>
      </c>
      <c r="H772" s="65" t="s">
        <v>51</v>
      </c>
      <c r="I772" s="65" t="s">
        <v>86</v>
      </c>
      <c r="J772" s="65" t="s">
        <v>53</v>
      </c>
      <c r="K772" s="65" t="s">
        <v>123</v>
      </c>
      <c r="L772" s="66">
        <v>46155</v>
      </c>
      <c r="M772" s="65" t="s">
        <v>55</v>
      </c>
      <c r="N772" s="65" t="s">
        <v>48</v>
      </c>
      <c r="O772" s="65" t="s">
        <v>56</v>
      </c>
      <c r="P772" s="65" t="s">
        <v>87</v>
      </c>
      <c r="Q772" s="65" t="s">
        <v>107</v>
      </c>
      <c r="R772" s="65" t="s">
        <v>108</v>
      </c>
      <c r="S772" s="65" t="s">
        <v>87</v>
      </c>
      <c r="T772" s="65" t="s">
        <v>87</v>
      </c>
      <c r="U772" s="65" t="s">
        <v>182</v>
      </c>
      <c r="V772" s="67">
        <f>IF(AND(A772="ANH",D772&gt;0),INDEX('O_Inputs_Growth STWs Override'!$Z$5:$Z$228,MATCH('O_Inputs_Growth STWs Final'!A772&amp;"_"&amp;'O_Inputs_Growth STWs Final'!B772&amp;"_"&amp;E772&amp;"_"&amp;F772&amp;"_"&amp;U772,'O_Inputs_Growth STWs Override'!$AA$5:$AA$228,0)),'O_Inputs_Growth STWs'!V772)</f>
        <v>1620</v>
      </c>
      <c r="W772" s="73" t="str">
        <f t="shared" si="11"/>
        <v>UUWWWTW0010_Expected FFT permit (l/s)</v>
      </c>
    </row>
    <row r="773" spans="1:23">
      <c r="A773" s="65" t="s">
        <v>90</v>
      </c>
      <c r="B773" s="65" t="s">
        <v>124</v>
      </c>
      <c r="C773" s="65" t="s">
        <v>125</v>
      </c>
      <c r="D773" s="67">
        <v>175.03</v>
      </c>
      <c r="E773" s="65" t="s">
        <v>48</v>
      </c>
      <c r="F773" s="65" t="s">
        <v>49</v>
      </c>
      <c r="G773" s="65" t="s">
        <v>50</v>
      </c>
      <c r="H773" s="65" t="s">
        <v>51</v>
      </c>
      <c r="I773" s="65" t="s">
        <v>86</v>
      </c>
      <c r="J773" s="65" t="s">
        <v>53</v>
      </c>
      <c r="K773" s="65" t="s">
        <v>123</v>
      </c>
      <c r="L773" s="66">
        <v>46155</v>
      </c>
      <c r="M773" s="65" t="s">
        <v>55</v>
      </c>
      <c r="N773" s="65" t="s">
        <v>48</v>
      </c>
      <c r="O773" s="65" t="s">
        <v>56</v>
      </c>
      <c r="P773" s="65" t="s">
        <v>87</v>
      </c>
      <c r="Q773" s="65" t="s">
        <v>107</v>
      </c>
      <c r="R773" s="65" t="s">
        <v>108</v>
      </c>
      <c r="S773" s="65" t="s">
        <v>87</v>
      </c>
      <c r="T773" s="65" t="s">
        <v>87</v>
      </c>
      <c r="U773" s="65" t="s">
        <v>184</v>
      </c>
      <c r="V773" s="67">
        <f>IF(AND(A773="ANH",D773&gt;0),INDEX('O_Inputs_Growth STWs Override'!$Z$5:$Z$228,MATCH('O_Inputs_Growth STWs Final'!A773&amp;"_"&amp;'O_Inputs_Growth STWs Final'!B773&amp;"_"&amp;E773&amp;"_"&amp;F773&amp;"_"&amp;U773,'O_Inputs_Growth STWs Override'!$AA$5:$AA$228,0)),'O_Inputs_Growth STWs'!V773)</f>
        <v>175.03</v>
      </c>
      <c r="W773" s="73" t="str">
        <f t="shared" si="11"/>
        <v>UUWWWTW0012_Expected FFT permit (l/s)</v>
      </c>
    </row>
    <row r="774" spans="1:23">
      <c r="A774" s="65" t="s">
        <v>90</v>
      </c>
      <c r="B774" s="65" t="s">
        <v>124</v>
      </c>
      <c r="C774" s="65" t="s">
        <v>125</v>
      </c>
      <c r="D774" s="67">
        <v>1804.24</v>
      </c>
      <c r="E774" s="65" t="s">
        <v>48</v>
      </c>
      <c r="F774" s="65" t="s">
        <v>49</v>
      </c>
      <c r="G774" s="65" t="s">
        <v>50</v>
      </c>
      <c r="H774" s="65" t="s">
        <v>51</v>
      </c>
      <c r="I774" s="65" t="s">
        <v>86</v>
      </c>
      <c r="J774" s="65" t="s">
        <v>53</v>
      </c>
      <c r="K774" s="65" t="s">
        <v>123</v>
      </c>
      <c r="L774" s="66">
        <v>46155</v>
      </c>
      <c r="M774" s="65" t="s">
        <v>55</v>
      </c>
      <c r="N774" s="65" t="s">
        <v>48</v>
      </c>
      <c r="O774" s="65" t="s">
        <v>56</v>
      </c>
      <c r="P774" s="65" t="s">
        <v>87</v>
      </c>
      <c r="Q774" s="65" t="s">
        <v>107</v>
      </c>
      <c r="R774" s="65" t="s">
        <v>108</v>
      </c>
      <c r="S774" s="65" t="s">
        <v>87</v>
      </c>
      <c r="T774" s="65" t="s">
        <v>87</v>
      </c>
      <c r="U774" s="65" t="s">
        <v>197</v>
      </c>
      <c r="V774" s="67">
        <f>IF(AND(A774="ANH",D774&gt;0),INDEX('O_Inputs_Growth STWs Override'!$Z$5:$Z$228,MATCH('O_Inputs_Growth STWs Final'!A774&amp;"_"&amp;'O_Inputs_Growth STWs Final'!B774&amp;"_"&amp;E774&amp;"_"&amp;F774&amp;"_"&amp;U774,'O_Inputs_Growth STWs Override'!$AA$5:$AA$228,0)),'O_Inputs_Growth STWs'!V774)</f>
        <v>1804.24</v>
      </c>
      <c r="W774" s="73" t="str">
        <f t="shared" ref="W774:W837" si="12">CONCATENATE(U774,"_",C774)</f>
        <v>UUWWWTW0025_Expected FFT permit (l/s)</v>
      </c>
    </row>
    <row r="775" spans="1:23">
      <c r="A775" s="65" t="s">
        <v>90</v>
      </c>
      <c r="B775" s="65" t="s">
        <v>124</v>
      </c>
      <c r="C775" s="65" t="s">
        <v>125</v>
      </c>
      <c r="D775" s="67">
        <v>2.13</v>
      </c>
      <c r="E775" s="65" t="s">
        <v>48</v>
      </c>
      <c r="F775" s="65" t="s">
        <v>49</v>
      </c>
      <c r="G775" s="65" t="s">
        <v>50</v>
      </c>
      <c r="H775" s="65" t="s">
        <v>51</v>
      </c>
      <c r="I775" s="65" t="s">
        <v>86</v>
      </c>
      <c r="J775" s="65" t="s">
        <v>53</v>
      </c>
      <c r="K775" s="65" t="s">
        <v>123</v>
      </c>
      <c r="L775" s="66">
        <v>46155</v>
      </c>
      <c r="M775" s="65" t="s">
        <v>55</v>
      </c>
      <c r="N775" s="65" t="s">
        <v>48</v>
      </c>
      <c r="O775" s="65" t="s">
        <v>56</v>
      </c>
      <c r="P775" s="65" t="s">
        <v>87</v>
      </c>
      <c r="Q775" s="65" t="s">
        <v>107</v>
      </c>
      <c r="R775" s="65" t="s">
        <v>108</v>
      </c>
      <c r="S775" s="65" t="s">
        <v>87</v>
      </c>
      <c r="T775" s="65" t="s">
        <v>87</v>
      </c>
      <c r="U775" s="65" t="s">
        <v>188</v>
      </c>
      <c r="V775" s="67">
        <f>IF(AND(A775="ANH",D775&gt;0),INDEX('O_Inputs_Growth STWs Override'!$Z$5:$Z$228,MATCH('O_Inputs_Growth STWs Final'!A775&amp;"_"&amp;'O_Inputs_Growth STWs Final'!B775&amp;"_"&amp;E775&amp;"_"&amp;F775&amp;"_"&amp;U775,'O_Inputs_Growth STWs Override'!$AA$5:$AA$228,0)),'O_Inputs_Growth STWs'!V775)</f>
        <v>2.13</v>
      </c>
      <c r="W775" s="73" t="str">
        <f t="shared" si="12"/>
        <v>UUWWWTW0016_Expected FFT permit (l/s)</v>
      </c>
    </row>
    <row r="776" spans="1:23">
      <c r="A776" s="65" t="s">
        <v>90</v>
      </c>
      <c r="B776" s="65" t="s">
        <v>124</v>
      </c>
      <c r="C776" s="65" t="s">
        <v>125</v>
      </c>
      <c r="D776" s="67">
        <v>2.89</v>
      </c>
      <c r="E776" s="65" t="s">
        <v>48</v>
      </c>
      <c r="F776" s="65" t="s">
        <v>49</v>
      </c>
      <c r="G776" s="65" t="s">
        <v>50</v>
      </c>
      <c r="H776" s="65" t="s">
        <v>51</v>
      </c>
      <c r="I776" s="65" t="s">
        <v>86</v>
      </c>
      <c r="J776" s="65" t="s">
        <v>53</v>
      </c>
      <c r="K776" s="65" t="s">
        <v>123</v>
      </c>
      <c r="L776" s="66">
        <v>46155</v>
      </c>
      <c r="M776" s="65" t="s">
        <v>55</v>
      </c>
      <c r="N776" s="65" t="s">
        <v>48</v>
      </c>
      <c r="O776" s="65" t="s">
        <v>56</v>
      </c>
      <c r="P776" s="65" t="s">
        <v>87</v>
      </c>
      <c r="Q776" s="65" t="s">
        <v>107</v>
      </c>
      <c r="R776" s="65" t="s">
        <v>108</v>
      </c>
      <c r="S776" s="65" t="s">
        <v>87</v>
      </c>
      <c r="T776" s="65" t="s">
        <v>87</v>
      </c>
      <c r="U776" s="65" t="s">
        <v>198</v>
      </c>
      <c r="V776" s="67">
        <f>IF(AND(A776="ANH",D776&gt;0),INDEX('O_Inputs_Growth STWs Override'!$Z$5:$Z$228,MATCH('O_Inputs_Growth STWs Final'!A776&amp;"_"&amp;'O_Inputs_Growth STWs Final'!B776&amp;"_"&amp;E776&amp;"_"&amp;F776&amp;"_"&amp;U776,'O_Inputs_Growth STWs Override'!$AA$5:$AA$228,0)),'O_Inputs_Growth STWs'!V776)</f>
        <v>2.89</v>
      </c>
      <c r="W776" s="73" t="str">
        <f t="shared" si="12"/>
        <v>UUWWWTW0026_Expected FFT permit (l/s)</v>
      </c>
    </row>
    <row r="777" spans="1:23">
      <c r="A777" s="65" t="s">
        <v>90</v>
      </c>
      <c r="B777" s="65" t="s">
        <v>124</v>
      </c>
      <c r="C777" s="65" t="s">
        <v>125</v>
      </c>
      <c r="D777" s="67">
        <v>2195.92</v>
      </c>
      <c r="E777" s="65" t="s">
        <v>48</v>
      </c>
      <c r="F777" s="65" t="s">
        <v>49</v>
      </c>
      <c r="G777" s="65" t="s">
        <v>50</v>
      </c>
      <c r="H777" s="65" t="s">
        <v>51</v>
      </c>
      <c r="I777" s="65" t="s">
        <v>86</v>
      </c>
      <c r="J777" s="65" t="s">
        <v>53</v>
      </c>
      <c r="K777" s="65" t="s">
        <v>123</v>
      </c>
      <c r="L777" s="66">
        <v>46155</v>
      </c>
      <c r="M777" s="65" t="s">
        <v>55</v>
      </c>
      <c r="N777" s="65" t="s">
        <v>48</v>
      </c>
      <c r="O777" s="65" t="s">
        <v>56</v>
      </c>
      <c r="P777" s="65" t="s">
        <v>87</v>
      </c>
      <c r="Q777" s="65" t="s">
        <v>107</v>
      </c>
      <c r="R777" s="65" t="s">
        <v>108</v>
      </c>
      <c r="S777" s="65" t="s">
        <v>87</v>
      </c>
      <c r="T777" s="65" t="s">
        <v>87</v>
      </c>
      <c r="U777" s="65" t="s">
        <v>205</v>
      </c>
      <c r="V777" s="67">
        <f>IF(AND(A777="ANH",D777&gt;0),INDEX('O_Inputs_Growth STWs Override'!$Z$5:$Z$228,MATCH('O_Inputs_Growth STWs Final'!A777&amp;"_"&amp;'O_Inputs_Growth STWs Final'!B777&amp;"_"&amp;E777&amp;"_"&amp;F777&amp;"_"&amp;U777,'O_Inputs_Growth STWs Override'!$AA$5:$AA$228,0)),'O_Inputs_Growth STWs'!V777)</f>
        <v>2195.92</v>
      </c>
      <c r="W777" s="73" t="str">
        <f t="shared" si="12"/>
        <v>UUWWWTW0033_Expected FFT permit (l/s)</v>
      </c>
    </row>
    <row r="778" spans="1:23">
      <c r="A778" s="65" t="s">
        <v>90</v>
      </c>
      <c r="B778" s="65" t="s">
        <v>124</v>
      </c>
      <c r="C778" s="65" t="s">
        <v>125</v>
      </c>
      <c r="D778" s="67">
        <v>2245</v>
      </c>
      <c r="E778" s="65" t="s">
        <v>48</v>
      </c>
      <c r="F778" s="65" t="s">
        <v>49</v>
      </c>
      <c r="G778" s="65" t="s">
        <v>50</v>
      </c>
      <c r="H778" s="65" t="s">
        <v>51</v>
      </c>
      <c r="I778" s="65" t="s">
        <v>86</v>
      </c>
      <c r="J778" s="65" t="s">
        <v>53</v>
      </c>
      <c r="K778" s="65" t="s">
        <v>123</v>
      </c>
      <c r="L778" s="66">
        <v>46155</v>
      </c>
      <c r="M778" s="65" t="s">
        <v>55</v>
      </c>
      <c r="N778" s="65" t="s">
        <v>48</v>
      </c>
      <c r="O778" s="65" t="s">
        <v>56</v>
      </c>
      <c r="P778" s="65" t="s">
        <v>87</v>
      </c>
      <c r="Q778" s="65" t="s">
        <v>107</v>
      </c>
      <c r="R778" s="65" t="s">
        <v>108</v>
      </c>
      <c r="S778" s="65" t="s">
        <v>87</v>
      </c>
      <c r="T778" s="65" t="s">
        <v>87</v>
      </c>
      <c r="U778" s="65" t="s">
        <v>195</v>
      </c>
      <c r="V778" s="67">
        <f>IF(AND(A778="ANH",D778&gt;0),INDEX('O_Inputs_Growth STWs Override'!$Z$5:$Z$228,MATCH('O_Inputs_Growth STWs Final'!A778&amp;"_"&amp;'O_Inputs_Growth STWs Final'!B778&amp;"_"&amp;E778&amp;"_"&amp;F778&amp;"_"&amp;U778,'O_Inputs_Growth STWs Override'!$AA$5:$AA$228,0)),'O_Inputs_Growth STWs'!V778)</f>
        <v>2245</v>
      </c>
      <c r="W778" s="73" t="str">
        <f t="shared" si="12"/>
        <v>UUWWWTW0023_Expected FFT permit (l/s)</v>
      </c>
    </row>
    <row r="779" spans="1:23">
      <c r="A779" s="65" t="s">
        <v>90</v>
      </c>
      <c r="B779" s="65" t="s">
        <v>124</v>
      </c>
      <c r="C779" s="65" t="s">
        <v>125</v>
      </c>
      <c r="D779" s="67">
        <v>28.89</v>
      </c>
      <c r="E779" s="65" t="s">
        <v>48</v>
      </c>
      <c r="F779" s="65" t="s">
        <v>49</v>
      </c>
      <c r="G779" s="65" t="s">
        <v>50</v>
      </c>
      <c r="H779" s="65" t="s">
        <v>51</v>
      </c>
      <c r="I779" s="65" t="s">
        <v>86</v>
      </c>
      <c r="J779" s="65" t="s">
        <v>53</v>
      </c>
      <c r="K779" s="65" t="s">
        <v>123</v>
      </c>
      <c r="L779" s="66">
        <v>46155</v>
      </c>
      <c r="M779" s="65" t="s">
        <v>55</v>
      </c>
      <c r="N779" s="65" t="s">
        <v>48</v>
      </c>
      <c r="O779" s="65" t="s">
        <v>56</v>
      </c>
      <c r="P779" s="65" t="s">
        <v>87</v>
      </c>
      <c r="Q779" s="65" t="s">
        <v>107</v>
      </c>
      <c r="R779" s="65" t="s">
        <v>108</v>
      </c>
      <c r="S779" s="65" t="s">
        <v>87</v>
      </c>
      <c r="T779" s="65" t="s">
        <v>87</v>
      </c>
      <c r="U779" s="65" t="s">
        <v>189</v>
      </c>
      <c r="V779" s="67">
        <f>IF(AND(A779="ANH",D779&gt;0),INDEX('O_Inputs_Growth STWs Override'!$Z$5:$Z$228,MATCH('O_Inputs_Growth STWs Final'!A779&amp;"_"&amp;'O_Inputs_Growth STWs Final'!B779&amp;"_"&amp;E779&amp;"_"&amp;F779&amp;"_"&amp;U779,'O_Inputs_Growth STWs Override'!$AA$5:$AA$228,0)),'O_Inputs_Growth STWs'!V779)</f>
        <v>28.89</v>
      </c>
      <c r="W779" s="73" t="str">
        <f t="shared" si="12"/>
        <v>UUWWWTW0017_Expected FFT permit (l/s)</v>
      </c>
    </row>
    <row r="780" spans="1:23">
      <c r="A780" s="65" t="s">
        <v>90</v>
      </c>
      <c r="B780" s="65" t="s">
        <v>124</v>
      </c>
      <c r="C780" s="65" t="s">
        <v>125</v>
      </c>
      <c r="D780" s="67">
        <v>3.68</v>
      </c>
      <c r="E780" s="65" t="s">
        <v>48</v>
      </c>
      <c r="F780" s="65" t="s">
        <v>49</v>
      </c>
      <c r="G780" s="65" t="s">
        <v>50</v>
      </c>
      <c r="H780" s="65" t="s">
        <v>51</v>
      </c>
      <c r="I780" s="65" t="s">
        <v>86</v>
      </c>
      <c r="J780" s="65" t="s">
        <v>53</v>
      </c>
      <c r="K780" s="65" t="s">
        <v>123</v>
      </c>
      <c r="L780" s="66">
        <v>46155</v>
      </c>
      <c r="M780" s="65" t="s">
        <v>55</v>
      </c>
      <c r="N780" s="65" t="s">
        <v>48</v>
      </c>
      <c r="O780" s="65" t="s">
        <v>56</v>
      </c>
      <c r="P780" s="65" t="s">
        <v>87</v>
      </c>
      <c r="Q780" s="65" t="s">
        <v>107</v>
      </c>
      <c r="R780" s="65" t="s">
        <v>108</v>
      </c>
      <c r="S780" s="65" t="s">
        <v>87</v>
      </c>
      <c r="T780" s="65" t="s">
        <v>87</v>
      </c>
      <c r="U780" s="65" t="s">
        <v>174</v>
      </c>
      <c r="V780" s="67">
        <f>IF(AND(A780="ANH",D780&gt;0),INDEX('O_Inputs_Growth STWs Override'!$Z$5:$Z$228,MATCH('O_Inputs_Growth STWs Final'!A780&amp;"_"&amp;'O_Inputs_Growth STWs Final'!B780&amp;"_"&amp;E780&amp;"_"&amp;F780&amp;"_"&amp;U780,'O_Inputs_Growth STWs Override'!$AA$5:$AA$228,0)),'O_Inputs_Growth STWs'!V780)</f>
        <v>3.68</v>
      </c>
      <c r="W780" s="73" t="str">
        <f t="shared" si="12"/>
        <v>UUWWWTW0002_Expected FFT permit (l/s)</v>
      </c>
    </row>
    <row r="781" spans="1:23">
      <c r="A781" s="65" t="s">
        <v>90</v>
      </c>
      <c r="B781" s="65" t="s">
        <v>124</v>
      </c>
      <c r="C781" s="65" t="s">
        <v>125</v>
      </c>
      <c r="D781" s="67">
        <v>3.97</v>
      </c>
      <c r="E781" s="65" t="s">
        <v>48</v>
      </c>
      <c r="F781" s="65" t="s">
        <v>49</v>
      </c>
      <c r="G781" s="65" t="s">
        <v>50</v>
      </c>
      <c r="H781" s="65" t="s">
        <v>51</v>
      </c>
      <c r="I781" s="65" t="s">
        <v>86</v>
      </c>
      <c r="J781" s="65" t="s">
        <v>53</v>
      </c>
      <c r="K781" s="65" t="s">
        <v>123</v>
      </c>
      <c r="L781" s="66">
        <v>46155</v>
      </c>
      <c r="M781" s="65" t="s">
        <v>55</v>
      </c>
      <c r="N781" s="65" t="s">
        <v>48</v>
      </c>
      <c r="O781" s="65" t="s">
        <v>56</v>
      </c>
      <c r="P781" s="65" t="s">
        <v>87</v>
      </c>
      <c r="Q781" s="65" t="s">
        <v>107</v>
      </c>
      <c r="R781" s="65" t="s">
        <v>108</v>
      </c>
      <c r="S781" s="65" t="s">
        <v>87</v>
      </c>
      <c r="T781" s="65" t="s">
        <v>87</v>
      </c>
      <c r="U781" s="65" t="s">
        <v>183</v>
      </c>
      <c r="V781" s="67">
        <f>IF(AND(A781="ANH",D781&gt;0),INDEX('O_Inputs_Growth STWs Override'!$Z$5:$Z$228,MATCH('O_Inputs_Growth STWs Final'!A781&amp;"_"&amp;'O_Inputs_Growth STWs Final'!B781&amp;"_"&amp;E781&amp;"_"&amp;F781&amp;"_"&amp;U781,'O_Inputs_Growth STWs Override'!$AA$5:$AA$228,0)),'O_Inputs_Growth STWs'!V781)</f>
        <v>3.97</v>
      </c>
      <c r="W781" s="73" t="str">
        <f t="shared" si="12"/>
        <v>UUWWWTW0011_Expected FFT permit (l/s)</v>
      </c>
    </row>
    <row r="782" spans="1:23">
      <c r="A782" s="65" t="s">
        <v>90</v>
      </c>
      <c r="B782" s="65" t="s">
        <v>124</v>
      </c>
      <c r="C782" s="65" t="s">
        <v>125</v>
      </c>
      <c r="D782" s="67">
        <v>339.13</v>
      </c>
      <c r="E782" s="65" t="s">
        <v>48</v>
      </c>
      <c r="F782" s="65" t="s">
        <v>49</v>
      </c>
      <c r="G782" s="65" t="s">
        <v>50</v>
      </c>
      <c r="H782" s="65" t="s">
        <v>51</v>
      </c>
      <c r="I782" s="65" t="s">
        <v>86</v>
      </c>
      <c r="J782" s="65" t="s">
        <v>53</v>
      </c>
      <c r="K782" s="65" t="s">
        <v>123</v>
      </c>
      <c r="L782" s="66">
        <v>46155</v>
      </c>
      <c r="M782" s="65" t="s">
        <v>55</v>
      </c>
      <c r="N782" s="65" t="s">
        <v>48</v>
      </c>
      <c r="O782" s="65" t="s">
        <v>56</v>
      </c>
      <c r="P782" s="65" t="s">
        <v>87</v>
      </c>
      <c r="Q782" s="65" t="s">
        <v>107</v>
      </c>
      <c r="R782" s="65" t="s">
        <v>108</v>
      </c>
      <c r="S782" s="65" t="s">
        <v>87</v>
      </c>
      <c r="T782" s="65" t="s">
        <v>87</v>
      </c>
      <c r="U782" s="65" t="s">
        <v>203</v>
      </c>
      <c r="V782" s="67">
        <f>IF(AND(A782="ANH",D782&gt;0),INDEX('O_Inputs_Growth STWs Override'!$Z$5:$Z$228,MATCH('O_Inputs_Growth STWs Final'!A782&amp;"_"&amp;'O_Inputs_Growth STWs Final'!B782&amp;"_"&amp;E782&amp;"_"&amp;F782&amp;"_"&amp;U782,'O_Inputs_Growth STWs Override'!$AA$5:$AA$228,0)),'O_Inputs_Growth STWs'!V782)</f>
        <v>339.13</v>
      </c>
      <c r="W782" s="73" t="str">
        <f t="shared" si="12"/>
        <v>UUWWWTW0031_Expected FFT permit (l/s)</v>
      </c>
    </row>
    <row r="783" spans="1:23">
      <c r="A783" s="65" t="s">
        <v>90</v>
      </c>
      <c r="B783" s="65" t="s">
        <v>124</v>
      </c>
      <c r="C783" s="65" t="s">
        <v>125</v>
      </c>
      <c r="D783" s="67">
        <v>4.7</v>
      </c>
      <c r="E783" s="65" t="s">
        <v>48</v>
      </c>
      <c r="F783" s="65" t="s">
        <v>49</v>
      </c>
      <c r="G783" s="65" t="s">
        <v>50</v>
      </c>
      <c r="H783" s="65" t="s">
        <v>51</v>
      </c>
      <c r="I783" s="65" t="s">
        <v>86</v>
      </c>
      <c r="J783" s="65" t="s">
        <v>53</v>
      </c>
      <c r="K783" s="65" t="s">
        <v>123</v>
      </c>
      <c r="L783" s="66">
        <v>46155</v>
      </c>
      <c r="M783" s="65" t="s">
        <v>55</v>
      </c>
      <c r="N783" s="65" t="s">
        <v>48</v>
      </c>
      <c r="O783" s="65" t="s">
        <v>56</v>
      </c>
      <c r="P783" s="65" t="s">
        <v>87</v>
      </c>
      <c r="Q783" s="65" t="s">
        <v>107</v>
      </c>
      <c r="R783" s="65" t="s">
        <v>108</v>
      </c>
      <c r="S783" s="65" t="s">
        <v>87</v>
      </c>
      <c r="T783" s="65" t="s">
        <v>87</v>
      </c>
      <c r="U783" s="65" t="s">
        <v>206</v>
      </c>
      <c r="V783" s="67">
        <f>IF(AND(A783="ANH",D783&gt;0),INDEX('O_Inputs_Growth STWs Override'!$Z$5:$Z$228,MATCH('O_Inputs_Growth STWs Final'!A783&amp;"_"&amp;'O_Inputs_Growth STWs Final'!B783&amp;"_"&amp;E783&amp;"_"&amp;F783&amp;"_"&amp;U783,'O_Inputs_Growth STWs Override'!$AA$5:$AA$228,0)),'O_Inputs_Growth STWs'!V783)</f>
        <v>4.7</v>
      </c>
      <c r="W783" s="73" t="str">
        <f t="shared" si="12"/>
        <v>UUWWWTW0034_Expected FFT permit (l/s)</v>
      </c>
    </row>
    <row r="784" spans="1:23">
      <c r="A784" s="65" t="s">
        <v>90</v>
      </c>
      <c r="B784" s="65" t="s">
        <v>124</v>
      </c>
      <c r="C784" s="65" t="s">
        <v>125</v>
      </c>
      <c r="D784" s="67">
        <v>411</v>
      </c>
      <c r="E784" s="65" t="s">
        <v>48</v>
      </c>
      <c r="F784" s="65" t="s">
        <v>49</v>
      </c>
      <c r="G784" s="65" t="s">
        <v>50</v>
      </c>
      <c r="H784" s="65" t="s">
        <v>51</v>
      </c>
      <c r="I784" s="65" t="s">
        <v>86</v>
      </c>
      <c r="J784" s="65" t="s">
        <v>53</v>
      </c>
      <c r="K784" s="65" t="s">
        <v>123</v>
      </c>
      <c r="L784" s="66">
        <v>46155</v>
      </c>
      <c r="M784" s="65" t="s">
        <v>55</v>
      </c>
      <c r="N784" s="65" t="s">
        <v>48</v>
      </c>
      <c r="O784" s="65" t="s">
        <v>56</v>
      </c>
      <c r="P784" s="65" t="s">
        <v>87</v>
      </c>
      <c r="Q784" s="65" t="s">
        <v>107</v>
      </c>
      <c r="R784" s="65" t="s">
        <v>108</v>
      </c>
      <c r="S784" s="65" t="s">
        <v>87</v>
      </c>
      <c r="T784" s="65" t="s">
        <v>87</v>
      </c>
      <c r="U784" s="65" t="s">
        <v>176</v>
      </c>
      <c r="V784" s="67">
        <f>IF(AND(A784="ANH",D784&gt;0),INDEX('O_Inputs_Growth STWs Override'!$Z$5:$Z$228,MATCH('O_Inputs_Growth STWs Final'!A784&amp;"_"&amp;'O_Inputs_Growth STWs Final'!B784&amp;"_"&amp;E784&amp;"_"&amp;F784&amp;"_"&amp;U784,'O_Inputs_Growth STWs Override'!$AA$5:$AA$228,0)),'O_Inputs_Growth STWs'!V784)</f>
        <v>411</v>
      </c>
      <c r="W784" s="73" t="str">
        <f t="shared" si="12"/>
        <v>UUWWWTW0004_Expected FFT permit (l/s)</v>
      </c>
    </row>
    <row r="785" spans="1:23">
      <c r="A785" s="65" t="s">
        <v>90</v>
      </c>
      <c r="B785" s="65" t="s">
        <v>124</v>
      </c>
      <c r="C785" s="65" t="s">
        <v>125</v>
      </c>
      <c r="D785" s="67">
        <v>43.11</v>
      </c>
      <c r="E785" s="65" t="s">
        <v>48</v>
      </c>
      <c r="F785" s="65" t="s">
        <v>49</v>
      </c>
      <c r="G785" s="65" t="s">
        <v>50</v>
      </c>
      <c r="H785" s="65" t="s">
        <v>51</v>
      </c>
      <c r="I785" s="65" t="s">
        <v>86</v>
      </c>
      <c r="J785" s="65" t="s">
        <v>53</v>
      </c>
      <c r="K785" s="65" t="s">
        <v>123</v>
      </c>
      <c r="L785" s="66">
        <v>46155</v>
      </c>
      <c r="M785" s="65" t="s">
        <v>55</v>
      </c>
      <c r="N785" s="65" t="s">
        <v>48</v>
      </c>
      <c r="O785" s="65" t="s">
        <v>56</v>
      </c>
      <c r="P785" s="65" t="s">
        <v>87</v>
      </c>
      <c r="Q785" s="65" t="s">
        <v>107</v>
      </c>
      <c r="R785" s="65" t="s">
        <v>108</v>
      </c>
      <c r="S785" s="65" t="s">
        <v>87</v>
      </c>
      <c r="T785" s="65" t="s">
        <v>87</v>
      </c>
      <c r="U785" s="65" t="s">
        <v>194</v>
      </c>
      <c r="V785" s="67">
        <f>IF(AND(A785="ANH",D785&gt;0),INDEX('O_Inputs_Growth STWs Override'!$Z$5:$Z$228,MATCH('O_Inputs_Growth STWs Final'!A785&amp;"_"&amp;'O_Inputs_Growth STWs Final'!B785&amp;"_"&amp;E785&amp;"_"&amp;F785&amp;"_"&amp;U785,'O_Inputs_Growth STWs Override'!$AA$5:$AA$228,0)),'O_Inputs_Growth STWs'!V785)</f>
        <v>43.11</v>
      </c>
      <c r="W785" s="73" t="str">
        <f t="shared" si="12"/>
        <v>UUWWWTW0022_Expected FFT permit (l/s)</v>
      </c>
    </row>
    <row r="786" spans="1:23">
      <c r="A786" s="65" t="s">
        <v>90</v>
      </c>
      <c r="B786" s="65" t="s">
        <v>124</v>
      </c>
      <c r="C786" s="65" t="s">
        <v>125</v>
      </c>
      <c r="D786" s="67">
        <v>5.81</v>
      </c>
      <c r="E786" s="65" t="s">
        <v>48</v>
      </c>
      <c r="F786" s="65" t="s">
        <v>49</v>
      </c>
      <c r="G786" s="65" t="s">
        <v>50</v>
      </c>
      <c r="H786" s="65" t="s">
        <v>51</v>
      </c>
      <c r="I786" s="65" t="s">
        <v>86</v>
      </c>
      <c r="J786" s="65" t="s">
        <v>53</v>
      </c>
      <c r="K786" s="65" t="s">
        <v>123</v>
      </c>
      <c r="L786" s="66">
        <v>46155</v>
      </c>
      <c r="M786" s="65" t="s">
        <v>55</v>
      </c>
      <c r="N786" s="65" t="s">
        <v>48</v>
      </c>
      <c r="O786" s="65" t="s">
        <v>56</v>
      </c>
      <c r="P786" s="65" t="s">
        <v>87</v>
      </c>
      <c r="Q786" s="65" t="s">
        <v>107</v>
      </c>
      <c r="R786" s="65" t="s">
        <v>108</v>
      </c>
      <c r="S786" s="65" t="s">
        <v>87</v>
      </c>
      <c r="T786" s="65" t="s">
        <v>87</v>
      </c>
      <c r="U786" s="65" t="s">
        <v>191</v>
      </c>
      <c r="V786" s="67">
        <f>IF(AND(A786="ANH",D786&gt;0),INDEX('O_Inputs_Growth STWs Override'!$Z$5:$Z$228,MATCH('O_Inputs_Growth STWs Final'!A786&amp;"_"&amp;'O_Inputs_Growth STWs Final'!B786&amp;"_"&amp;E786&amp;"_"&amp;F786&amp;"_"&amp;U786,'O_Inputs_Growth STWs Override'!$AA$5:$AA$228,0)),'O_Inputs_Growth STWs'!V786)</f>
        <v>5.81</v>
      </c>
      <c r="W786" s="73" t="str">
        <f t="shared" si="12"/>
        <v>UUWWWTW0019_Expected FFT permit (l/s)</v>
      </c>
    </row>
    <row r="787" spans="1:23">
      <c r="A787" s="65" t="s">
        <v>90</v>
      </c>
      <c r="B787" s="65" t="s">
        <v>124</v>
      </c>
      <c r="C787" s="65" t="s">
        <v>125</v>
      </c>
      <c r="D787" s="67">
        <v>6.18</v>
      </c>
      <c r="E787" s="65" t="s">
        <v>48</v>
      </c>
      <c r="F787" s="65" t="s">
        <v>49</v>
      </c>
      <c r="G787" s="65" t="s">
        <v>50</v>
      </c>
      <c r="H787" s="65" t="s">
        <v>51</v>
      </c>
      <c r="I787" s="65" t="s">
        <v>86</v>
      </c>
      <c r="J787" s="65" t="s">
        <v>53</v>
      </c>
      <c r="K787" s="65" t="s">
        <v>123</v>
      </c>
      <c r="L787" s="66">
        <v>46155</v>
      </c>
      <c r="M787" s="65" t="s">
        <v>55</v>
      </c>
      <c r="N787" s="65" t="s">
        <v>48</v>
      </c>
      <c r="O787" s="65" t="s">
        <v>56</v>
      </c>
      <c r="P787" s="65" t="s">
        <v>87</v>
      </c>
      <c r="Q787" s="65" t="s">
        <v>107</v>
      </c>
      <c r="R787" s="65" t="s">
        <v>108</v>
      </c>
      <c r="S787" s="65" t="s">
        <v>87</v>
      </c>
      <c r="T787" s="65" t="s">
        <v>87</v>
      </c>
      <c r="U787" s="65" t="s">
        <v>179</v>
      </c>
      <c r="V787" s="67">
        <f>IF(AND(A787="ANH",D787&gt;0),INDEX('O_Inputs_Growth STWs Override'!$Z$5:$Z$228,MATCH('O_Inputs_Growth STWs Final'!A787&amp;"_"&amp;'O_Inputs_Growth STWs Final'!B787&amp;"_"&amp;E787&amp;"_"&amp;F787&amp;"_"&amp;U787,'O_Inputs_Growth STWs Override'!$AA$5:$AA$228,0)),'O_Inputs_Growth STWs'!V787)</f>
        <v>6.18</v>
      </c>
      <c r="W787" s="73" t="str">
        <f t="shared" si="12"/>
        <v>UUWWWTW0007_Expected FFT permit (l/s)</v>
      </c>
    </row>
    <row r="788" spans="1:23">
      <c r="A788" s="65" t="s">
        <v>90</v>
      </c>
      <c r="B788" s="65" t="s">
        <v>124</v>
      </c>
      <c r="C788" s="65" t="s">
        <v>125</v>
      </c>
      <c r="D788" s="67">
        <v>6.7</v>
      </c>
      <c r="E788" s="65" t="s">
        <v>48</v>
      </c>
      <c r="F788" s="65" t="s">
        <v>49</v>
      </c>
      <c r="G788" s="65" t="s">
        <v>50</v>
      </c>
      <c r="H788" s="65" t="s">
        <v>51</v>
      </c>
      <c r="I788" s="65" t="s">
        <v>86</v>
      </c>
      <c r="J788" s="65" t="s">
        <v>53</v>
      </c>
      <c r="K788" s="65" t="s">
        <v>123</v>
      </c>
      <c r="L788" s="66">
        <v>46155</v>
      </c>
      <c r="M788" s="65" t="s">
        <v>55</v>
      </c>
      <c r="N788" s="65" t="s">
        <v>48</v>
      </c>
      <c r="O788" s="65" t="s">
        <v>56</v>
      </c>
      <c r="P788" s="65" t="s">
        <v>87</v>
      </c>
      <c r="Q788" s="65" t="s">
        <v>107</v>
      </c>
      <c r="R788" s="65" t="s">
        <v>108</v>
      </c>
      <c r="S788" s="65" t="s">
        <v>87</v>
      </c>
      <c r="T788" s="65" t="s">
        <v>87</v>
      </c>
      <c r="U788" s="65" t="s">
        <v>202</v>
      </c>
      <c r="V788" s="67">
        <f>IF(AND(A788="ANH",D788&gt;0),INDEX('O_Inputs_Growth STWs Override'!$Z$5:$Z$228,MATCH('O_Inputs_Growth STWs Final'!A788&amp;"_"&amp;'O_Inputs_Growth STWs Final'!B788&amp;"_"&amp;E788&amp;"_"&amp;F788&amp;"_"&amp;U788,'O_Inputs_Growth STWs Override'!$AA$5:$AA$228,0)),'O_Inputs_Growth STWs'!V788)</f>
        <v>6.7</v>
      </c>
      <c r="W788" s="73" t="str">
        <f t="shared" si="12"/>
        <v>UUWWWTW0030_Expected FFT permit (l/s)</v>
      </c>
    </row>
    <row r="789" spans="1:23">
      <c r="A789" s="65" t="s">
        <v>90</v>
      </c>
      <c r="B789" s="65" t="s">
        <v>124</v>
      </c>
      <c r="C789" s="65" t="s">
        <v>125</v>
      </c>
      <c r="D789" s="67">
        <v>625</v>
      </c>
      <c r="E789" s="65" t="s">
        <v>48</v>
      </c>
      <c r="F789" s="65" t="s">
        <v>49</v>
      </c>
      <c r="G789" s="65" t="s">
        <v>50</v>
      </c>
      <c r="H789" s="65" t="s">
        <v>51</v>
      </c>
      <c r="I789" s="65" t="s">
        <v>86</v>
      </c>
      <c r="J789" s="65" t="s">
        <v>53</v>
      </c>
      <c r="K789" s="65" t="s">
        <v>123</v>
      </c>
      <c r="L789" s="66">
        <v>46155</v>
      </c>
      <c r="M789" s="65" t="s">
        <v>55</v>
      </c>
      <c r="N789" s="65" t="s">
        <v>48</v>
      </c>
      <c r="O789" s="65" t="s">
        <v>56</v>
      </c>
      <c r="P789" s="65" t="s">
        <v>87</v>
      </c>
      <c r="Q789" s="65" t="s">
        <v>107</v>
      </c>
      <c r="R789" s="65" t="s">
        <v>108</v>
      </c>
      <c r="S789" s="65" t="s">
        <v>87</v>
      </c>
      <c r="T789" s="65" t="s">
        <v>87</v>
      </c>
      <c r="U789" s="65" t="s">
        <v>199</v>
      </c>
      <c r="V789" s="67">
        <f>IF(AND(A789="ANH",D789&gt;0),INDEX('O_Inputs_Growth STWs Override'!$Z$5:$Z$228,MATCH('O_Inputs_Growth STWs Final'!A789&amp;"_"&amp;'O_Inputs_Growth STWs Final'!B789&amp;"_"&amp;E789&amp;"_"&amp;F789&amp;"_"&amp;U789,'O_Inputs_Growth STWs Override'!$AA$5:$AA$228,0)),'O_Inputs_Growth STWs'!V789)</f>
        <v>625</v>
      </c>
      <c r="W789" s="73" t="str">
        <f t="shared" si="12"/>
        <v>UUWWWTW0027_Expected FFT permit (l/s)</v>
      </c>
    </row>
    <row r="790" spans="1:23">
      <c r="A790" s="65" t="s">
        <v>90</v>
      </c>
      <c r="B790" s="65" t="s">
        <v>124</v>
      </c>
      <c r="C790" s="65" t="s">
        <v>125</v>
      </c>
      <c r="D790" s="67">
        <v>7.04</v>
      </c>
      <c r="E790" s="65" t="s">
        <v>48</v>
      </c>
      <c r="F790" s="65" t="s">
        <v>49</v>
      </c>
      <c r="G790" s="65" t="s">
        <v>50</v>
      </c>
      <c r="H790" s="65" t="s">
        <v>51</v>
      </c>
      <c r="I790" s="65" t="s">
        <v>86</v>
      </c>
      <c r="J790" s="65" t="s">
        <v>53</v>
      </c>
      <c r="K790" s="65" t="s">
        <v>123</v>
      </c>
      <c r="L790" s="66">
        <v>46155</v>
      </c>
      <c r="M790" s="65" t="s">
        <v>55</v>
      </c>
      <c r="N790" s="65" t="s">
        <v>48</v>
      </c>
      <c r="O790" s="65" t="s">
        <v>56</v>
      </c>
      <c r="P790" s="65" t="s">
        <v>87</v>
      </c>
      <c r="Q790" s="65" t="s">
        <v>107</v>
      </c>
      <c r="R790" s="65" t="s">
        <v>108</v>
      </c>
      <c r="S790" s="65" t="s">
        <v>87</v>
      </c>
      <c r="T790" s="65" t="s">
        <v>87</v>
      </c>
      <c r="U790" s="65" t="s">
        <v>175</v>
      </c>
      <c r="V790" s="67">
        <f>IF(AND(A790="ANH",D790&gt;0),INDEX('O_Inputs_Growth STWs Override'!$Z$5:$Z$228,MATCH('O_Inputs_Growth STWs Final'!A790&amp;"_"&amp;'O_Inputs_Growth STWs Final'!B790&amp;"_"&amp;E790&amp;"_"&amp;F790&amp;"_"&amp;U790,'O_Inputs_Growth STWs Override'!$AA$5:$AA$228,0)),'O_Inputs_Growth STWs'!V790)</f>
        <v>7.04</v>
      </c>
      <c r="W790" s="73" t="str">
        <f t="shared" si="12"/>
        <v>UUWWWTW0003_Expected FFT permit (l/s)</v>
      </c>
    </row>
    <row r="791" spans="1:23">
      <c r="A791" s="65" t="s">
        <v>90</v>
      </c>
      <c r="B791" s="65" t="s">
        <v>124</v>
      </c>
      <c r="C791" s="65" t="s">
        <v>125</v>
      </c>
      <c r="D791" s="67">
        <v>7.17</v>
      </c>
      <c r="E791" s="65" t="s">
        <v>48</v>
      </c>
      <c r="F791" s="65" t="s">
        <v>49</v>
      </c>
      <c r="G791" s="65" t="s">
        <v>50</v>
      </c>
      <c r="H791" s="65" t="s">
        <v>51</v>
      </c>
      <c r="I791" s="65" t="s">
        <v>86</v>
      </c>
      <c r="J791" s="65" t="s">
        <v>53</v>
      </c>
      <c r="K791" s="65" t="s">
        <v>123</v>
      </c>
      <c r="L791" s="66">
        <v>46155</v>
      </c>
      <c r="M791" s="65" t="s">
        <v>55</v>
      </c>
      <c r="N791" s="65" t="s">
        <v>48</v>
      </c>
      <c r="O791" s="65" t="s">
        <v>56</v>
      </c>
      <c r="P791" s="65" t="s">
        <v>87</v>
      </c>
      <c r="Q791" s="65" t="s">
        <v>107</v>
      </c>
      <c r="R791" s="65" t="s">
        <v>108</v>
      </c>
      <c r="S791" s="65" t="s">
        <v>87</v>
      </c>
      <c r="T791" s="65" t="s">
        <v>87</v>
      </c>
      <c r="U791" s="65" t="s">
        <v>193</v>
      </c>
      <c r="V791" s="67">
        <f>IF(AND(A791="ANH",D791&gt;0),INDEX('O_Inputs_Growth STWs Override'!$Z$5:$Z$228,MATCH('O_Inputs_Growth STWs Final'!A791&amp;"_"&amp;'O_Inputs_Growth STWs Final'!B791&amp;"_"&amp;E791&amp;"_"&amp;F791&amp;"_"&amp;U791,'O_Inputs_Growth STWs Override'!$AA$5:$AA$228,0)),'O_Inputs_Growth STWs'!V791)</f>
        <v>7.17</v>
      </c>
      <c r="W791" s="73" t="str">
        <f t="shared" si="12"/>
        <v>UUWWWTW0021_Expected FFT permit (l/s)</v>
      </c>
    </row>
    <row r="792" spans="1:23">
      <c r="A792" s="65" t="s">
        <v>90</v>
      </c>
      <c r="B792" s="65" t="s">
        <v>124</v>
      </c>
      <c r="C792" s="65" t="s">
        <v>125</v>
      </c>
      <c r="D792" s="67">
        <v>7.9</v>
      </c>
      <c r="E792" s="65" t="s">
        <v>48</v>
      </c>
      <c r="F792" s="65" t="s">
        <v>49</v>
      </c>
      <c r="G792" s="65" t="s">
        <v>50</v>
      </c>
      <c r="H792" s="65" t="s">
        <v>51</v>
      </c>
      <c r="I792" s="65" t="s">
        <v>86</v>
      </c>
      <c r="J792" s="65" t="s">
        <v>53</v>
      </c>
      <c r="K792" s="65" t="s">
        <v>123</v>
      </c>
      <c r="L792" s="66">
        <v>46155</v>
      </c>
      <c r="M792" s="65" t="s">
        <v>55</v>
      </c>
      <c r="N792" s="65" t="s">
        <v>48</v>
      </c>
      <c r="O792" s="65" t="s">
        <v>56</v>
      </c>
      <c r="P792" s="65" t="s">
        <v>87</v>
      </c>
      <c r="Q792" s="65" t="s">
        <v>107</v>
      </c>
      <c r="R792" s="65" t="s">
        <v>108</v>
      </c>
      <c r="S792" s="65" t="s">
        <v>87</v>
      </c>
      <c r="T792" s="65" t="s">
        <v>87</v>
      </c>
      <c r="U792" s="65" t="s">
        <v>185</v>
      </c>
      <c r="V792" s="67">
        <f>IF(AND(A792="ANH",D792&gt;0),INDEX('O_Inputs_Growth STWs Override'!$Z$5:$Z$228,MATCH('O_Inputs_Growth STWs Final'!A792&amp;"_"&amp;'O_Inputs_Growth STWs Final'!B792&amp;"_"&amp;E792&amp;"_"&amp;F792&amp;"_"&amp;U792,'O_Inputs_Growth STWs Override'!$AA$5:$AA$228,0)),'O_Inputs_Growth STWs'!V792)</f>
        <v>7.9</v>
      </c>
      <c r="W792" s="73" t="str">
        <f t="shared" si="12"/>
        <v>UUWWWTW0013_Expected FFT permit (l/s)</v>
      </c>
    </row>
    <row r="793" spans="1:23">
      <c r="A793" s="65" t="s">
        <v>90</v>
      </c>
      <c r="B793" s="65" t="s">
        <v>124</v>
      </c>
      <c r="C793" s="65" t="s">
        <v>125</v>
      </c>
      <c r="D793" s="67">
        <v>7.92</v>
      </c>
      <c r="E793" s="65" t="s">
        <v>48</v>
      </c>
      <c r="F793" s="65" t="s">
        <v>49</v>
      </c>
      <c r="G793" s="65" t="s">
        <v>50</v>
      </c>
      <c r="H793" s="65" t="s">
        <v>51</v>
      </c>
      <c r="I793" s="65" t="s">
        <v>86</v>
      </c>
      <c r="J793" s="65" t="s">
        <v>53</v>
      </c>
      <c r="K793" s="65" t="s">
        <v>123</v>
      </c>
      <c r="L793" s="66">
        <v>46155</v>
      </c>
      <c r="M793" s="65" t="s">
        <v>55</v>
      </c>
      <c r="N793" s="65" t="s">
        <v>48</v>
      </c>
      <c r="O793" s="65" t="s">
        <v>56</v>
      </c>
      <c r="P793" s="65" t="s">
        <v>87</v>
      </c>
      <c r="Q793" s="65" t="s">
        <v>107</v>
      </c>
      <c r="R793" s="65" t="s">
        <v>108</v>
      </c>
      <c r="S793" s="65" t="s">
        <v>87</v>
      </c>
      <c r="T793" s="65" t="s">
        <v>87</v>
      </c>
      <c r="U793" s="65" t="s">
        <v>177</v>
      </c>
      <c r="V793" s="67">
        <f>IF(AND(A793="ANH",D793&gt;0),INDEX('O_Inputs_Growth STWs Override'!$Z$5:$Z$228,MATCH('O_Inputs_Growth STWs Final'!A793&amp;"_"&amp;'O_Inputs_Growth STWs Final'!B793&amp;"_"&amp;E793&amp;"_"&amp;F793&amp;"_"&amp;U793,'O_Inputs_Growth STWs Override'!$AA$5:$AA$228,0)),'O_Inputs_Growth STWs'!V793)</f>
        <v>7.92</v>
      </c>
      <c r="W793" s="73" t="str">
        <f t="shared" si="12"/>
        <v>UUWWWTW0005_Expected FFT permit (l/s)</v>
      </c>
    </row>
    <row r="794" spans="1:23">
      <c r="A794" s="65" t="s">
        <v>90</v>
      </c>
      <c r="B794" s="65" t="s">
        <v>124</v>
      </c>
      <c r="C794" s="65" t="s">
        <v>125</v>
      </c>
      <c r="D794" s="67">
        <v>8.91</v>
      </c>
      <c r="E794" s="65" t="s">
        <v>48</v>
      </c>
      <c r="F794" s="65" t="s">
        <v>49</v>
      </c>
      <c r="G794" s="65" t="s">
        <v>50</v>
      </c>
      <c r="H794" s="65" t="s">
        <v>51</v>
      </c>
      <c r="I794" s="65" t="s">
        <v>86</v>
      </c>
      <c r="J794" s="65" t="s">
        <v>53</v>
      </c>
      <c r="K794" s="65" t="s">
        <v>123</v>
      </c>
      <c r="L794" s="66">
        <v>46155</v>
      </c>
      <c r="M794" s="65" t="s">
        <v>55</v>
      </c>
      <c r="N794" s="65" t="s">
        <v>48</v>
      </c>
      <c r="O794" s="65" t="s">
        <v>56</v>
      </c>
      <c r="P794" s="65" t="s">
        <v>87</v>
      </c>
      <c r="Q794" s="65" t="s">
        <v>107</v>
      </c>
      <c r="R794" s="65" t="s">
        <v>108</v>
      </c>
      <c r="S794" s="65" t="s">
        <v>87</v>
      </c>
      <c r="T794" s="65" t="s">
        <v>87</v>
      </c>
      <c r="U794" s="65" t="s">
        <v>196</v>
      </c>
      <c r="V794" s="67">
        <f>IF(AND(A794="ANH",D794&gt;0),INDEX('O_Inputs_Growth STWs Override'!$Z$5:$Z$228,MATCH('O_Inputs_Growth STWs Final'!A794&amp;"_"&amp;'O_Inputs_Growth STWs Final'!B794&amp;"_"&amp;E794&amp;"_"&amp;F794&amp;"_"&amp;U794,'O_Inputs_Growth STWs Override'!$AA$5:$AA$228,0)),'O_Inputs_Growth STWs'!V794)</f>
        <v>8.91</v>
      </c>
      <c r="W794" s="73" t="str">
        <f t="shared" si="12"/>
        <v>UUWWWTW0024_Expected FFT permit (l/s)</v>
      </c>
    </row>
    <row r="795" spans="1:23">
      <c r="A795" s="65" t="s">
        <v>90</v>
      </c>
      <c r="B795" s="65" t="s">
        <v>124</v>
      </c>
      <c r="C795" s="65" t="s">
        <v>125</v>
      </c>
      <c r="D795" s="67">
        <v>96.19</v>
      </c>
      <c r="E795" s="65" t="s">
        <v>48</v>
      </c>
      <c r="F795" s="65" t="s">
        <v>49</v>
      </c>
      <c r="G795" s="65" t="s">
        <v>50</v>
      </c>
      <c r="H795" s="65" t="s">
        <v>51</v>
      </c>
      <c r="I795" s="65" t="s">
        <v>86</v>
      </c>
      <c r="J795" s="65" t="s">
        <v>53</v>
      </c>
      <c r="K795" s="65" t="s">
        <v>123</v>
      </c>
      <c r="L795" s="66">
        <v>46155</v>
      </c>
      <c r="M795" s="65" t="s">
        <v>55</v>
      </c>
      <c r="N795" s="65" t="s">
        <v>48</v>
      </c>
      <c r="O795" s="65" t="s">
        <v>56</v>
      </c>
      <c r="P795" s="65" t="s">
        <v>87</v>
      </c>
      <c r="Q795" s="65" t="s">
        <v>107</v>
      </c>
      <c r="R795" s="65" t="s">
        <v>108</v>
      </c>
      <c r="S795" s="65" t="s">
        <v>87</v>
      </c>
      <c r="T795" s="65" t="s">
        <v>87</v>
      </c>
      <c r="U795" s="65" t="s">
        <v>181</v>
      </c>
      <c r="V795" s="67">
        <f>IF(AND(A795="ANH",D795&gt;0),INDEX('O_Inputs_Growth STWs Override'!$Z$5:$Z$228,MATCH('O_Inputs_Growth STWs Final'!A795&amp;"_"&amp;'O_Inputs_Growth STWs Final'!B795&amp;"_"&amp;E795&amp;"_"&amp;F795&amp;"_"&amp;U795,'O_Inputs_Growth STWs Override'!$AA$5:$AA$228,0)),'O_Inputs_Growth STWs'!V795)</f>
        <v>96.19</v>
      </c>
      <c r="W795" s="73" t="str">
        <f t="shared" si="12"/>
        <v>UUWWWTW0009_Expected FFT permit (l/s)</v>
      </c>
    </row>
    <row r="796" spans="1:23">
      <c r="A796" s="65" t="s">
        <v>90</v>
      </c>
      <c r="B796" s="65" t="s">
        <v>126</v>
      </c>
      <c r="C796" s="65" t="s">
        <v>127</v>
      </c>
      <c r="D796" s="67">
        <v>10</v>
      </c>
      <c r="E796" s="65" t="s">
        <v>48</v>
      </c>
      <c r="F796" s="65" t="s">
        <v>49</v>
      </c>
      <c r="G796" s="65" t="s">
        <v>50</v>
      </c>
      <c r="H796" s="65" t="s">
        <v>51</v>
      </c>
      <c r="I796" s="65" t="s">
        <v>86</v>
      </c>
      <c r="J796" s="65" t="s">
        <v>53</v>
      </c>
      <c r="K796" s="65" t="s">
        <v>128</v>
      </c>
      <c r="L796" s="66">
        <v>46155</v>
      </c>
      <c r="M796" s="65" t="s">
        <v>55</v>
      </c>
      <c r="N796" s="65" t="s">
        <v>48</v>
      </c>
      <c r="O796" s="65" t="s">
        <v>56</v>
      </c>
      <c r="P796" s="65" t="s">
        <v>87</v>
      </c>
      <c r="Q796" s="65" t="s">
        <v>107</v>
      </c>
      <c r="R796" s="65" t="s">
        <v>108</v>
      </c>
      <c r="S796" s="65" t="s">
        <v>87</v>
      </c>
      <c r="T796" s="65" t="s">
        <v>87</v>
      </c>
      <c r="U796" s="65" t="s">
        <v>173</v>
      </c>
      <c r="V796" s="67">
        <f>IF(AND(A796="ANH",D796&gt;0),INDEX('O_Inputs_Growth STWs Override'!$Z$5:$Z$228,MATCH('O_Inputs_Growth STWs Final'!A796&amp;"_"&amp;'O_Inputs_Growth STWs Final'!B796&amp;"_"&amp;E796&amp;"_"&amp;F796&amp;"_"&amp;U796,'O_Inputs_Growth STWs Override'!$AA$5:$AA$228,0)),'O_Inputs_Growth STWs'!V796)</f>
        <v>10</v>
      </c>
      <c r="W796" s="73" t="str">
        <f t="shared" si="12"/>
        <v>UUWWWTW0001_Historical BOD permit (mg/l)</v>
      </c>
    </row>
    <row r="797" spans="1:23">
      <c r="A797" s="65" t="s">
        <v>90</v>
      </c>
      <c r="B797" s="65" t="s">
        <v>126</v>
      </c>
      <c r="C797" s="65" t="s">
        <v>127</v>
      </c>
      <c r="D797" s="67">
        <v>10</v>
      </c>
      <c r="E797" s="65" t="s">
        <v>48</v>
      </c>
      <c r="F797" s="65" t="s">
        <v>49</v>
      </c>
      <c r="G797" s="65" t="s">
        <v>50</v>
      </c>
      <c r="H797" s="65" t="s">
        <v>51</v>
      </c>
      <c r="I797" s="65" t="s">
        <v>86</v>
      </c>
      <c r="J797" s="65" t="s">
        <v>53</v>
      </c>
      <c r="K797" s="65" t="s">
        <v>128</v>
      </c>
      <c r="L797" s="66">
        <v>46155</v>
      </c>
      <c r="M797" s="65" t="s">
        <v>55</v>
      </c>
      <c r="N797" s="65" t="s">
        <v>48</v>
      </c>
      <c r="O797" s="65" t="s">
        <v>56</v>
      </c>
      <c r="P797" s="65" t="s">
        <v>87</v>
      </c>
      <c r="Q797" s="65" t="s">
        <v>107</v>
      </c>
      <c r="R797" s="65" t="s">
        <v>108</v>
      </c>
      <c r="S797" s="65" t="s">
        <v>87</v>
      </c>
      <c r="T797" s="65" t="s">
        <v>87</v>
      </c>
      <c r="U797" s="65" t="s">
        <v>182</v>
      </c>
      <c r="V797" s="67">
        <f>IF(AND(A797="ANH",D797&gt;0),INDEX('O_Inputs_Growth STWs Override'!$Z$5:$Z$228,MATCH('O_Inputs_Growth STWs Final'!A797&amp;"_"&amp;'O_Inputs_Growth STWs Final'!B797&amp;"_"&amp;E797&amp;"_"&amp;F797&amp;"_"&amp;U797,'O_Inputs_Growth STWs Override'!$AA$5:$AA$228,0)),'O_Inputs_Growth STWs'!V797)</f>
        <v>10</v>
      </c>
      <c r="W797" s="73" t="str">
        <f t="shared" si="12"/>
        <v>UUWWWTW0010_Historical BOD permit (mg/l)</v>
      </c>
    </row>
    <row r="798" spans="1:23">
      <c r="A798" s="65" t="s">
        <v>90</v>
      </c>
      <c r="B798" s="65" t="s">
        <v>126</v>
      </c>
      <c r="C798" s="65" t="s">
        <v>127</v>
      </c>
      <c r="D798" s="67">
        <v>10</v>
      </c>
      <c r="E798" s="65" t="s">
        <v>48</v>
      </c>
      <c r="F798" s="65" t="s">
        <v>49</v>
      </c>
      <c r="G798" s="65" t="s">
        <v>50</v>
      </c>
      <c r="H798" s="65" t="s">
        <v>51</v>
      </c>
      <c r="I798" s="65" t="s">
        <v>86</v>
      </c>
      <c r="J798" s="65" t="s">
        <v>53</v>
      </c>
      <c r="K798" s="65" t="s">
        <v>128</v>
      </c>
      <c r="L798" s="66">
        <v>46155</v>
      </c>
      <c r="M798" s="65" t="s">
        <v>55</v>
      </c>
      <c r="N798" s="65" t="s">
        <v>48</v>
      </c>
      <c r="O798" s="65" t="s">
        <v>56</v>
      </c>
      <c r="P798" s="65" t="s">
        <v>87</v>
      </c>
      <c r="Q798" s="65" t="s">
        <v>107</v>
      </c>
      <c r="R798" s="65" t="s">
        <v>108</v>
      </c>
      <c r="S798" s="65" t="s">
        <v>87</v>
      </c>
      <c r="T798" s="65" t="s">
        <v>87</v>
      </c>
      <c r="U798" s="65" t="s">
        <v>197</v>
      </c>
      <c r="V798" s="67">
        <f>IF(AND(A798="ANH",D798&gt;0),INDEX('O_Inputs_Growth STWs Override'!$Z$5:$Z$228,MATCH('O_Inputs_Growth STWs Final'!A798&amp;"_"&amp;'O_Inputs_Growth STWs Final'!B798&amp;"_"&amp;E798&amp;"_"&amp;F798&amp;"_"&amp;U798,'O_Inputs_Growth STWs Override'!$AA$5:$AA$228,0)),'O_Inputs_Growth STWs'!V798)</f>
        <v>10</v>
      </c>
      <c r="W798" s="73" t="str">
        <f t="shared" si="12"/>
        <v>UUWWWTW0025_Historical BOD permit (mg/l)</v>
      </c>
    </row>
    <row r="799" spans="1:23">
      <c r="A799" s="65" t="s">
        <v>90</v>
      </c>
      <c r="B799" s="65" t="s">
        <v>126</v>
      </c>
      <c r="C799" s="65" t="s">
        <v>127</v>
      </c>
      <c r="D799" s="67">
        <v>15</v>
      </c>
      <c r="E799" s="65" t="s">
        <v>48</v>
      </c>
      <c r="F799" s="65" t="s">
        <v>49</v>
      </c>
      <c r="G799" s="65" t="s">
        <v>50</v>
      </c>
      <c r="H799" s="65" t="s">
        <v>51</v>
      </c>
      <c r="I799" s="65" t="s">
        <v>86</v>
      </c>
      <c r="J799" s="65" t="s">
        <v>53</v>
      </c>
      <c r="K799" s="65" t="s">
        <v>128</v>
      </c>
      <c r="L799" s="66">
        <v>46155</v>
      </c>
      <c r="M799" s="65" t="s">
        <v>55</v>
      </c>
      <c r="N799" s="65" t="s">
        <v>48</v>
      </c>
      <c r="O799" s="65" t="s">
        <v>56</v>
      </c>
      <c r="P799" s="65" t="s">
        <v>87</v>
      </c>
      <c r="Q799" s="65" t="s">
        <v>107</v>
      </c>
      <c r="R799" s="65" t="s">
        <v>108</v>
      </c>
      <c r="S799" s="65" t="s">
        <v>87</v>
      </c>
      <c r="T799" s="65" t="s">
        <v>87</v>
      </c>
      <c r="U799" s="65" t="s">
        <v>192</v>
      </c>
      <c r="V799" s="67">
        <f>IF(AND(A799="ANH",D799&gt;0),INDEX('O_Inputs_Growth STWs Override'!$Z$5:$Z$228,MATCH('O_Inputs_Growth STWs Final'!A799&amp;"_"&amp;'O_Inputs_Growth STWs Final'!B799&amp;"_"&amp;E799&amp;"_"&amp;F799&amp;"_"&amp;U799,'O_Inputs_Growth STWs Override'!$AA$5:$AA$228,0)),'O_Inputs_Growth STWs'!V799)</f>
        <v>15</v>
      </c>
      <c r="W799" s="73" t="str">
        <f t="shared" si="12"/>
        <v>UUWWWTW0020_Historical BOD permit (mg/l)</v>
      </c>
    </row>
    <row r="800" spans="1:23">
      <c r="A800" s="65" t="s">
        <v>90</v>
      </c>
      <c r="B800" s="65" t="s">
        <v>126</v>
      </c>
      <c r="C800" s="65" t="s">
        <v>127</v>
      </c>
      <c r="D800" s="67">
        <v>20</v>
      </c>
      <c r="E800" s="65" t="s">
        <v>48</v>
      </c>
      <c r="F800" s="65" t="s">
        <v>49</v>
      </c>
      <c r="G800" s="65" t="s">
        <v>50</v>
      </c>
      <c r="H800" s="65" t="s">
        <v>51</v>
      </c>
      <c r="I800" s="65" t="s">
        <v>86</v>
      </c>
      <c r="J800" s="65" t="s">
        <v>53</v>
      </c>
      <c r="K800" s="65" t="s">
        <v>128</v>
      </c>
      <c r="L800" s="66">
        <v>46155</v>
      </c>
      <c r="M800" s="65" t="s">
        <v>55</v>
      </c>
      <c r="N800" s="65" t="s">
        <v>48</v>
      </c>
      <c r="O800" s="65" t="s">
        <v>56</v>
      </c>
      <c r="P800" s="65" t="s">
        <v>87</v>
      </c>
      <c r="Q800" s="65" t="s">
        <v>107</v>
      </c>
      <c r="R800" s="65" t="s">
        <v>108</v>
      </c>
      <c r="S800" s="65" t="s">
        <v>87</v>
      </c>
      <c r="T800" s="65" t="s">
        <v>87</v>
      </c>
      <c r="U800" s="65" t="s">
        <v>178</v>
      </c>
      <c r="V800" s="67">
        <f>IF(AND(A800="ANH",D800&gt;0),INDEX('O_Inputs_Growth STWs Override'!$Z$5:$Z$228,MATCH('O_Inputs_Growth STWs Final'!A800&amp;"_"&amp;'O_Inputs_Growth STWs Final'!B800&amp;"_"&amp;E800&amp;"_"&amp;F800&amp;"_"&amp;U800,'O_Inputs_Growth STWs Override'!$AA$5:$AA$228,0)),'O_Inputs_Growth STWs'!V800)</f>
        <v>20</v>
      </c>
      <c r="W800" s="73" t="str">
        <f t="shared" si="12"/>
        <v>UUWWWTW0006_Historical BOD permit (mg/l)</v>
      </c>
    </row>
    <row r="801" spans="1:23">
      <c r="A801" s="65" t="s">
        <v>90</v>
      </c>
      <c r="B801" s="65" t="s">
        <v>126</v>
      </c>
      <c r="C801" s="65" t="s">
        <v>127</v>
      </c>
      <c r="D801" s="67">
        <v>24</v>
      </c>
      <c r="E801" s="65" t="s">
        <v>48</v>
      </c>
      <c r="F801" s="65" t="s">
        <v>49</v>
      </c>
      <c r="G801" s="65" t="s">
        <v>50</v>
      </c>
      <c r="H801" s="65" t="s">
        <v>51</v>
      </c>
      <c r="I801" s="65" t="s">
        <v>86</v>
      </c>
      <c r="J801" s="65" t="s">
        <v>53</v>
      </c>
      <c r="K801" s="65" t="s">
        <v>128</v>
      </c>
      <c r="L801" s="66">
        <v>46155</v>
      </c>
      <c r="M801" s="65" t="s">
        <v>55</v>
      </c>
      <c r="N801" s="65" t="s">
        <v>48</v>
      </c>
      <c r="O801" s="65" t="s">
        <v>56</v>
      </c>
      <c r="P801" s="65" t="s">
        <v>87</v>
      </c>
      <c r="Q801" s="65" t="s">
        <v>107</v>
      </c>
      <c r="R801" s="65" t="s">
        <v>108</v>
      </c>
      <c r="S801" s="65" t="s">
        <v>87</v>
      </c>
      <c r="T801" s="65" t="s">
        <v>87</v>
      </c>
      <c r="U801" s="65" t="s">
        <v>188</v>
      </c>
      <c r="V801" s="67">
        <f>IF(AND(A801="ANH",D801&gt;0),INDEX('O_Inputs_Growth STWs Override'!$Z$5:$Z$228,MATCH('O_Inputs_Growth STWs Final'!A801&amp;"_"&amp;'O_Inputs_Growth STWs Final'!B801&amp;"_"&amp;E801&amp;"_"&amp;F801&amp;"_"&amp;U801,'O_Inputs_Growth STWs Override'!$AA$5:$AA$228,0)),'O_Inputs_Growth STWs'!V801)</f>
        <v>24</v>
      </c>
      <c r="W801" s="73" t="str">
        <f t="shared" si="12"/>
        <v>UUWWWTW0016_Historical BOD permit (mg/l)</v>
      </c>
    </row>
    <row r="802" spans="1:23">
      <c r="A802" s="65" t="s">
        <v>90</v>
      </c>
      <c r="B802" s="65" t="s">
        <v>126</v>
      </c>
      <c r="C802" s="65" t="s">
        <v>127</v>
      </c>
      <c r="D802" s="67">
        <v>30</v>
      </c>
      <c r="E802" s="65" t="s">
        <v>48</v>
      </c>
      <c r="F802" s="65" t="s">
        <v>49</v>
      </c>
      <c r="G802" s="65" t="s">
        <v>50</v>
      </c>
      <c r="H802" s="65" t="s">
        <v>51</v>
      </c>
      <c r="I802" s="65" t="s">
        <v>86</v>
      </c>
      <c r="J802" s="65" t="s">
        <v>53</v>
      </c>
      <c r="K802" s="65" t="s">
        <v>128</v>
      </c>
      <c r="L802" s="66">
        <v>46155</v>
      </c>
      <c r="M802" s="65" t="s">
        <v>55</v>
      </c>
      <c r="N802" s="65" t="s">
        <v>48</v>
      </c>
      <c r="O802" s="65" t="s">
        <v>56</v>
      </c>
      <c r="P802" s="65" t="s">
        <v>87</v>
      </c>
      <c r="Q802" s="65" t="s">
        <v>107</v>
      </c>
      <c r="R802" s="65" t="s">
        <v>108</v>
      </c>
      <c r="S802" s="65" t="s">
        <v>87</v>
      </c>
      <c r="T802" s="65" t="s">
        <v>87</v>
      </c>
      <c r="U802" s="65" t="s">
        <v>179</v>
      </c>
      <c r="V802" s="67">
        <f>IF(AND(A802="ANH",D802&gt;0),INDEX('O_Inputs_Growth STWs Override'!$Z$5:$Z$228,MATCH('O_Inputs_Growth STWs Final'!A802&amp;"_"&amp;'O_Inputs_Growth STWs Final'!B802&amp;"_"&amp;E802&amp;"_"&amp;F802&amp;"_"&amp;U802,'O_Inputs_Growth STWs Override'!$AA$5:$AA$228,0)),'O_Inputs_Growth STWs'!V802)</f>
        <v>30</v>
      </c>
      <c r="W802" s="73" t="str">
        <f t="shared" si="12"/>
        <v>UUWWWTW0007_Historical BOD permit (mg/l)</v>
      </c>
    </row>
    <row r="803" spans="1:23">
      <c r="A803" s="65" t="s">
        <v>90</v>
      </c>
      <c r="B803" s="65" t="s">
        <v>126</v>
      </c>
      <c r="C803" s="65" t="s">
        <v>127</v>
      </c>
      <c r="D803" s="67">
        <v>30</v>
      </c>
      <c r="E803" s="65" t="s">
        <v>48</v>
      </c>
      <c r="F803" s="65" t="s">
        <v>49</v>
      </c>
      <c r="G803" s="65" t="s">
        <v>50</v>
      </c>
      <c r="H803" s="65" t="s">
        <v>51</v>
      </c>
      <c r="I803" s="65" t="s">
        <v>86</v>
      </c>
      <c r="J803" s="65" t="s">
        <v>53</v>
      </c>
      <c r="K803" s="65" t="s">
        <v>128</v>
      </c>
      <c r="L803" s="66">
        <v>46155</v>
      </c>
      <c r="M803" s="65" t="s">
        <v>55</v>
      </c>
      <c r="N803" s="65" t="s">
        <v>48</v>
      </c>
      <c r="O803" s="65" t="s">
        <v>56</v>
      </c>
      <c r="P803" s="65" t="s">
        <v>87</v>
      </c>
      <c r="Q803" s="65" t="s">
        <v>107</v>
      </c>
      <c r="R803" s="65" t="s">
        <v>108</v>
      </c>
      <c r="S803" s="65" t="s">
        <v>87</v>
      </c>
      <c r="T803" s="65" t="s">
        <v>87</v>
      </c>
      <c r="U803" s="65" t="s">
        <v>181</v>
      </c>
      <c r="V803" s="67">
        <f>IF(AND(A803="ANH",D803&gt;0),INDEX('O_Inputs_Growth STWs Override'!$Z$5:$Z$228,MATCH('O_Inputs_Growth STWs Final'!A803&amp;"_"&amp;'O_Inputs_Growth STWs Final'!B803&amp;"_"&amp;E803&amp;"_"&amp;F803&amp;"_"&amp;U803,'O_Inputs_Growth STWs Override'!$AA$5:$AA$228,0)),'O_Inputs_Growth STWs'!V803)</f>
        <v>30</v>
      </c>
      <c r="W803" s="73" t="str">
        <f t="shared" si="12"/>
        <v>UUWWWTW0009_Historical BOD permit (mg/l)</v>
      </c>
    </row>
    <row r="804" spans="1:23">
      <c r="A804" s="65" t="s">
        <v>90</v>
      </c>
      <c r="B804" s="65" t="s">
        <v>126</v>
      </c>
      <c r="C804" s="65" t="s">
        <v>127</v>
      </c>
      <c r="D804" s="67">
        <v>30</v>
      </c>
      <c r="E804" s="65" t="s">
        <v>48</v>
      </c>
      <c r="F804" s="65" t="s">
        <v>49</v>
      </c>
      <c r="G804" s="65" t="s">
        <v>50</v>
      </c>
      <c r="H804" s="65" t="s">
        <v>51</v>
      </c>
      <c r="I804" s="65" t="s">
        <v>86</v>
      </c>
      <c r="J804" s="65" t="s">
        <v>53</v>
      </c>
      <c r="K804" s="65" t="s">
        <v>128</v>
      </c>
      <c r="L804" s="66">
        <v>46155</v>
      </c>
      <c r="M804" s="65" t="s">
        <v>55</v>
      </c>
      <c r="N804" s="65" t="s">
        <v>48</v>
      </c>
      <c r="O804" s="65" t="s">
        <v>56</v>
      </c>
      <c r="P804" s="65" t="s">
        <v>87</v>
      </c>
      <c r="Q804" s="65" t="s">
        <v>107</v>
      </c>
      <c r="R804" s="65" t="s">
        <v>108</v>
      </c>
      <c r="S804" s="65" t="s">
        <v>87</v>
      </c>
      <c r="T804" s="65" t="s">
        <v>87</v>
      </c>
      <c r="U804" s="65" t="s">
        <v>184</v>
      </c>
      <c r="V804" s="67">
        <f>IF(AND(A804="ANH",D804&gt;0),INDEX('O_Inputs_Growth STWs Override'!$Z$5:$Z$228,MATCH('O_Inputs_Growth STWs Final'!A804&amp;"_"&amp;'O_Inputs_Growth STWs Final'!B804&amp;"_"&amp;E804&amp;"_"&amp;F804&amp;"_"&amp;U804,'O_Inputs_Growth STWs Override'!$AA$5:$AA$228,0)),'O_Inputs_Growth STWs'!V804)</f>
        <v>30</v>
      </c>
      <c r="W804" s="73" t="str">
        <f t="shared" si="12"/>
        <v>UUWWWTW0012_Historical BOD permit (mg/l)</v>
      </c>
    </row>
    <row r="805" spans="1:23">
      <c r="A805" s="65" t="s">
        <v>90</v>
      </c>
      <c r="B805" s="65" t="s">
        <v>126</v>
      </c>
      <c r="C805" s="65" t="s">
        <v>127</v>
      </c>
      <c r="D805" s="67">
        <v>30</v>
      </c>
      <c r="E805" s="65" t="s">
        <v>48</v>
      </c>
      <c r="F805" s="65" t="s">
        <v>49</v>
      </c>
      <c r="G805" s="65" t="s">
        <v>50</v>
      </c>
      <c r="H805" s="65" t="s">
        <v>51</v>
      </c>
      <c r="I805" s="65" t="s">
        <v>86</v>
      </c>
      <c r="J805" s="65" t="s">
        <v>53</v>
      </c>
      <c r="K805" s="65" t="s">
        <v>128</v>
      </c>
      <c r="L805" s="66">
        <v>46155</v>
      </c>
      <c r="M805" s="65" t="s">
        <v>55</v>
      </c>
      <c r="N805" s="65" t="s">
        <v>48</v>
      </c>
      <c r="O805" s="65" t="s">
        <v>56</v>
      </c>
      <c r="P805" s="65" t="s">
        <v>87</v>
      </c>
      <c r="Q805" s="65" t="s">
        <v>107</v>
      </c>
      <c r="R805" s="65" t="s">
        <v>108</v>
      </c>
      <c r="S805" s="65" t="s">
        <v>87</v>
      </c>
      <c r="T805" s="65" t="s">
        <v>87</v>
      </c>
      <c r="U805" s="65" t="s">
        <v>185</v>
      </c>
      <c r="V805" s="67">
        <f>IF(AND(A805="ANH",D805&gt;0),INDEX('O_Inputs_Growth STWs Override'!$Z$5:$Z$228,MATCH('O_Inputs_Growth STWs Final'!A805&amp;"_"&amp;'O_Inputs_Growth STWs Final'!B805&amp;"_"&amp;E805&amp;"_"&amp;F805&amp;"_"&amp;U805,'O_Inputs_Growth STWs Override'!$AA$5:$AA$228,0)),'O_Inputs_Growth STWs'!V805)</f>
        <v>30</v>
      </c>
      <c r="W805" s="73" t="str">
        <f t="shared" si="12"/>
        <v>UUWWWTW0013_Historical BOD permit (mg/l)</v>
      </c>
    </row>
    <row r="806" spans="1:23">
      <c r="A806" s="65" t="s">
        <v>90</v>
      </c>
      <c r="B806" s="65" t="s">
        <v>126</v>
      </c>
      <c r="C806" s="65" t="s">
        <v>127</v>
      </c>
      <c r="D806" s="67">
        <v>30</v>
      </c>
      <c r="E806" s="65" t="s">
        <v>48</v>
      </c>
      <c r="F806" s="65" t="s">
        <v>49</v>
      </c>
      <c r="G806" s="65" t="s">
        <v>50</v>
      </c>
      <c r="H806" s="65" t="s">
        <v>51</v>
      </c>
      <c r="I806" s="65" t="s">
        <v>86</v>
      </c>
      <c r="J806" s="65" t="s">
        <v>53</v>
      </c>
      <c r="K806" s="65" t="s">
        <v>128</v>
      </c>
      <c r="L806" s="66">
        <v>46155</v>
      </c>
      <c r="M806" s="65" t="s">
        <v>55</v>
      </c>
      <c r="N806" s="65" t="s">
        <v>48</v>
      </c>
      <c r="O806" s="65" t="s">
        <v>56</v>
      </c>
      <c r="P806" s="65" t="s">
        <v>87</v>
      </c>
      <c r="Q806" s="65" t="s">
        <v>107</v>
      </c>
      <c r="R806" s="65" t="s">
        <v>108</v>
      </c>
      <c r="S806" s="65" t="s">
        <v>87</v>
      </c>
      <c r="T806" s="65" t="s">
        <v>87</v>
      </c>
      <c r="U806" s="65" t="s">
        <v>186</v>
      </c>
      <c r="V806" s="67">
        <f>IF(AND(A806="ANH",D806&gt;0),INDEX('O_Inputs_Growth STWs Override'!$Z$5:$Z$228,MATCH('O_Inputs_Growth STWs Final'!A806&amp;"_"&amp;'O_Inputs_Growth STWs Final'!B806&amp;"_"&amp;E806&amp;"_"&amp;F806&amp;"_"&amp;U806,'O_Inputs_Growth STWs Override'!$AA$5:$AA$228,0)),'O_Inputs_Growth STWs'!V806)</f>
        <v>30</v>
      </c>
      <c r="W806" s="73" t="str">
        <f t="shared" si="12"/>
        <v>UUWWWTW0014_Historical BOD permit (mg/l)</v>
      </c>
    </row>
    <row r="807" spans="1:23">
      <c r="A807" s="65" t="s">
        <v>90</v>
      </c>
      <c r="B807" s="65" t="s">
        <v>126</v>
      </c>
      <c r="C807" s="65" t="s">
        <v>127</v>
      </c>
      <c r="D807" s="67">
        <v>30</v>
      </c>
      <c r="E807" s="65" t="s">
        <v>48</v>
      </c>
      <c r="F807" s="65" t="s">
        <v>49</v>
      </c>
      <c r="G807" s="65" t="s">
        <v>50</v>
      </c>
      <c r="H807" s="65" t="s">
        <v>51</v>
      </c>
      <c r="I807" s="65" t="s">
        <v>86</v>
      </c>
      <c r="J807" s="65" t="s">
        <v>53</v>
      </c>
      <c r="K807" s="65" t="s">
        <v>128</v>
      </c>
      <c r="L807" s="66">
        <v>46155</v>
      </c>
      <c r="M807" s="65" t="s">
        <v>55</v>
      </c>
      <c r="N807" s="65" t="s">
        <v>48</v>
      </c>
      <c r="O807" s="65" t="s">
        <v>56</v>
      </c>
      <c r="P807" s="65" t="s">
        <v>87</v>
      </c>
      <c r="Q807" s="65" t="s">
        <v>107</v>
      </c>
      <c r="R807" s="65" t="s">
        <v>108</v>
      </c>
      <c r="S807" s="65" t="s">
        <v>87</v>
      </c>
      <c r="T807" s="65" t="s">
        <v>87</v>
      </c>
      <c r="U807" s="65" t="s">
        <v>187</v>
      </c>
      <c r="V807" s="67">
        <f>IF(AND(A807="ANH",D807&gt;0),INDEX('O_Inputs_Growth STWs Override'!$Z$5:$Z$228,MATCH('O_Inputs_Growth STWs Final'!A807&amp;"_"&amp;'O_Inputs_Growth STWs Final'!B807&amp;"_"&amp;E807&amp;"_"&amp;F807&amp;"_"&amp;U807,'O_Inputs_Growth STWs Override'!$AA$5:$AA$228,0)),'O_Inputs_Growth STWs'!V807)</f>
        <v>30</v>
      </c>
      <c r="W807" s="73" t="str">
        <f t="shared" si="12"/>
        <v>UUWWWTW0015_Historical BOD permit (mg/l)</v>
      </c>
    </row>
    <row r="808" spans="1:23">
      <c r="A808" s="65" t="s">
        <v>90</v>
      </c>
      <c r="B808" s="65" t="s">
        <v>126</v>
      </c>
      <c r="C808" s="65" t="s">
        <v>127</v>
      </c>
      <c r="D808" s="67">
        <v>30</v>
      </c>
      <c r="E808" s="65" t="s">
        <v>48</v>
      </c>
      <c r="F808" s="65" t="s">
        <v>49</v>
      </c>
      <c r="G808" s="65" t="s">
        <v>50</v>
      </c>
      <c r="H808" s="65" t="s">
        <v>51</v>
      </c>
      <c r="I808" s="65" t="s">
        <v>86</v>
      </c>
      <c r="J808" s="65" t="s">
        <v>53</v>
      </c>
      <c r="K808" s="65" t="s">
        <v>128</v>
      </c>
      <c r="L808" s="66">
        <v>46155</v>
      </c>
      <c r="M808" s="65" t="s">
        <v>55</v>
      </c>
      <c r="N808" s="65" t="s">
        <v>48</v>
      </c>
      <c r="O808" s="65" t="s">
        <v>56</v>
      </c>
      <c r="P808" s="65" t="s">
        <v>87</v>
      </c>
      <c r="Q808" s="65" t="s">
        <v>107</v>
      </c>
      <c r="R808" s="65" t="s">
        <v>108</v>
      </c>
      <c r="S808" s="65" t="s">
        <v>87</v>
      </c>
      <c r="T808" s="65" t="s">
        <v>87</v>
      </c>
      <c r="U808" s="65" t="s">
        <v>189</v>
      </c>
      <c r="V808" s="67">
        <f>IF(AND(A808="ANH",D808&gt;0),INDEX('O_Inputs_Growth STWs Override'!$Z$5:$Z$228,MATCH('O_Inputs_Growth STWs Final'!A808&amp;"_"&amp;'O_Inputs_Growth STWs Final'!B808&amp;"_"&amp;E808&amp;"_"&amp;F808&amp;"_"&amp;U808,'O_Inputs_Growth STWs Override'!$AA$5:$AA$228,0)),'O_Inputs_Growth STWs'!V808)</f>
        <v>30</v>
      </c>
      <c r="W808" s="73" t="str">
        <f t="shared" si="12"/>
        <v>UUWWWTW0017_Historical BOD permit (mg/l)</v>
      </c>
    </row>
    <row r="809" spans="1:23">
      <c r="A809" s="65" t="s">
        <v>90</v>
      </c>
      <c r="B809" s="65" t="s">
        <v>126</v>
      </c>
      <c r="C809" s="65" t="s">
        <v>127</v>
      </c>
      <c r="D809" s="67">
        <v>30</v>
      </c>
      <c r="E809" s="65" t="s">
        <v>48</v>
      </c>
      <c r="F809" s="65" t="s">
        <v>49</v>
      </c>
      <c r="G809" s="65" t="s">
        <v>50</v>
      </c>
      <c r="H809" s="65" t="s">
        <v>51</v>
      </c>
      <c r="I809" s="65" t="s">
        <v>86</v>
      </c>
      <c r="J809" s="65" t="s">
        <v>53</v>
      </c>
      <c r="K809" s="65" t="s">
        <v>128</v>
      </c>
      <c r="L809" s="66">
        <v>46155</v>
      </c>
      <c r="M809" s="65" t="s">
        <v>55</v>
      </c>
      <c r="N809" s="65" t="s">
        <v>48</v>
      </c>
      <c r="O809" s="65" t="s">
        <v>56</v>
      </c>
      <c r="P809" s="65" t="s">
        <v>87</v>
      </c>
      <c r="Q809" s="65" t="s">
        <v>107</v>
      </c>
      <c r="R809" s="65" t="s">
        <v>108</v>
      </c>
      <c r="S809" s="65" t="s">
        <v>87</v>
      </c>
      <c r="T809" s="65" t="s">
        <v>87</v>
      </c>
      <c r="U809" s="65" t="s">
        <v>191</v>
      </c>
      <c r="V809" s="67">
        <f>IF(AND(A809="ANH",D809&gt;0),INDEX('O_Inputs_Growth STWs Override'!$Z$5:$Z$228,MATCH('O_Inputs_Growth STWs Final'!A809&amp;"_"&amp;'O_Inputs_Growth STWs Final'!B809&amp;"_"&amp;E809&amp;"_"&amp;F809&amp;"_"&amp;U809,'O_Inputs_Growth STWs Override'!$AA$5:$AA$228,0)),'O_Inputs_Growth STWs'!V809)</f>
        <v>30</v>
      </c>
      <c r="W809" s="73" t="str">
        <f t="shared" si="12"/>
        <v>UUWWWTW0019_Historical BOD permit (mg/l)</v>
      </c>
    </row>
    <row r="810" spans="1:23">
      <c r="A810" s="65" t="s">
        <v>90</v>
      </c>
      <c r="B810" s="65" t="s">
        <v>126</v>
      </c>
      <c r="C810" s="65" t="s">
        <v>127</v>
      </c>
      <c r="D810" s="67">
        <v>30</v>
      </c>
      <c r="E810" s="65" t="s">
        <v>48</v>
      </c>
      <c r="F810" s="65" t="s">
        <v>49</v>
      </c>
      <c r="G810" s="65" t="s">
        <v>50</v>
      </c>
      <c r="H810" s="65" t="s">
        <v>51</v>
      </c>
      <c r="I810" s="65" t="s">
        <v>86</v>
      </c>
      <c r="J810" s="65" t="s">
        <v>53</v>
      </c>
      <c r="K810" s="65" t="s">
        <v>128</v>
      </c>
      <c r="L810" s="66">
        <v>46155</v>
      </c>
      <c r="M810" s="65" t="s">
        <v>55</v>
      </c>
      <c r="N810" s="65" t="s">
        <v>48</v>
      </c>
      <c r="O810" s="65" t="s">
        <v>56</v>
      </c>
      <c r="P810" s="65" t="s">
        <v>87</v>
      </c>
      <c r="Q810" s="65" t="s">
        <v>107</v>
      </c>
      <c r="R810" s="65" t="s">
        <v>108</v>
      </c>
      <c r="S810" s="65" t="s">
        <v>87</v>
      </c>
      <c r="T810" s="65" t="s">
        <v>87</v>
      </c>
      <c r="U810" s="65" t="s">
        <v>193</v>
      </c>
      <c r="V810" s="67">
        <f>IF(AND(A810="ANH",D810&gt;0),INDEX('O_Inputs_Growth STWs Override'!$Z$5:$Z$228,MATCH('O_Inputs_Growth STWs Final'!A810&amp;"_"&amp;'O_Inputs_Growth STWs Final'!B810&amp;"_"&amp;E810&amp;"_"&amp;F810&amp;"_"&amp;U810,'O_Inputs_Growth STWs Override'!$AA$5:$AA$228,0)),'O_Inputs_Growth STWs'!V810)</f>
        <v>30</v>
      </c>
      <c r="W810" s="73" t="str">
        <f t="shared" si="12"/>
        <v>UUWWWTW0021_Historical BOD permit (mg/l)</v>
      </c>
    </row>
    <row r="811" spans="1:23">
      <c r="A811" s="65" t="s">
        <v>90</v>
      </c>
      <c r="B811" s="65" t="s">
        <v>126</v>
      </c>
      <c r="C811" s="65" t="s">
        <v>127</v>
      </c>
      <c r="D811" s="67">
        <v>30</v>
      </c>
      <c r="E811" s="65" t="s">
        <v>48</v>
      </c>
      <c r="F811" s="65" t="s">
        <v>49</v>
      </c>
      <c r="G811" s="65" t="s">
        <v>50</v>
      </c>
      <c r="H811" s="65" t="s">
        <v>51</v>
      </c>
      <c r="I811" s="65" t="s">
        <v>86</v>
      </c>
      <c r="J811" s="65" t="s">
        <v>53</v>
      </c>
      <c r="K811" s="65" t="s">
        <v>128</v>
      </c>
      <c r="L811" s="66">
        <v>46155</v>
      </c>
      <c r="M811" s="65" t="s">
        <v>55</v>
      </c>
      <c r="N811" s="65" t="s">
        <v>48</v>
      </c>
      <c r="O811" s="65" t="s">
        <v>56</v>
      </c>
      <c r="P811" s="65" t="s">
        <v>87</v>
      </c>
      <c r="Q811" s="65" t="s">
        <v>107</v>
      </c>
      <c r="R811" s="65" t="s">
        <v>108</v>
      </c>
      <c r="S811" s="65" t="s">
        <v>87</v>
      </c>
      <c r="T811" s="65" t="s">
        <v>87</v>
      </c>
      <c r="U811" s="65" t="s">
        <v>194</v>
      </c>
      <c r="V811" s="67">
        <f>IF(AND(A811="ANH",D811&gt;0),INDEX('O_Inputs_Growth STWs Override'!$Z$5:$Z$228,MATCH('O_Inputs_Growth STWs Final'!A811&amp;"_"&amp;'O_Inputs_Growth STWs Final'!B811&amp;"_"&amp;E811&amp;"_"&amp;F811&amp;"_"&amp;U811,'O_Inputs_Growth STWs Override'!$AA$5:$AA$228,0)),'O_Inputs_Growth STWs'!V811)</f>
        <v>30</v>
      </c>
      <c r="W811" s="73" t="str">
        <f t="shared" si="12"/>
        <v>UUWWWTW0022_Historical BOD permit (mg/l)</v>
      </c>
    </row>
    <row r="812" spans="1:23">
      <c r="A812" s="65" t="s">
        <v>90</v>
      </c>
      <c r="B812" s="65" t="s">
        <v>126</v>
      </c>
      <c r="C812" s="65" t="s">
        <v>127</v>
      </c>
      <c r="D812" s="67">
        <v>30</v>
      </c>
      <c r="E812" s="65" t="s">
        <v>48</v>
      </c>
      <c r="F812" s="65" t="s">
        <v>49</v>
      </c>
      <c r="G812" s="65" t="s">
        <v>50</v>
      </c>
      <c r="H812" s="65" t="s">
        <v>51</v>
      </c>
      <c r="I812" s="65" t="s">
        <v>86</v>
      </c>
      <c r="J812" s="65" t="s">
        <v>53</v>
      </c>
      <c r="K812" s="65" t="s">
        <v>128</v>
      </c>
      <c r="L812" s="66">
        <v>46155</v>
      </c>
      <c r="M812" s="65" t="s">
        <v>55</v>
      </c>
      <c r="N812" s="65" t="s">
        <v>48</v>
      </c>
      <c r="O812" s="65" t="s">
        <v>56</v>
      </c>
      <c r="P812" s="65" t="s">
        <v>87</v>
      </c>
      <c r="Q812" s="65" t="s">
        <v>107</v>
      </c>
      <c r="R812" s="65" t="s">
        <v>108</v>
      </c>
      <c r="S812" s="65" t="s">
        <v>87</v>
      </c>
      <c r="T812" s="65" t="s">
        <v>87</v>
      </c>
      <c r="U812" s="65" t="s">
        <v>199</v>
      </c>
      <c r="V812" s="67">
        <f>IF(AND(A812="ANH",D812&gt;0),INDEX('O_Inputs_Growth STWs Override'!$Z$5:$Z$228,MATCH('O_Inputs_Growth STWs Final'!A812&amp;"_"&amp;'O_Inputs_Growth STWs Final'!B812&amp;"_"&amp;E812&amp;"_"&amp;F812&amp;"_"&amp;U812,'O_Inputs_Growth STWs Override'!$AA$5:$AA$228,0)),'O_Inputs_Growth STWs'!V812)</f>
        <v>30</v>
      </c>
      <c r="W812" s="73" t="str">
        <f t="shared" si="12"/>
        <v>UUWWWTW0027_Historical BOD permit (mg/l)</v>
      </c>
    </row>
    <row r="813" spans="1:23">
      <c r="A813" s="65" t="s">
        <v>90</v>
      </c>
      <c r="B813" s="65" t="s">
        <v>126</v>
      </c>
      <c r="C813" s="65" t="s">
        <v>127</v>
      </c>
      <c r="D813" s="67">
        <v>30</v>
      </c>
      <c r="E813" s="65" t="s">
        <v>48</v>
      </c>
      <c r="F813" s="65" t="s">
        <v>49</v>
      </c>
      <c r="G813" s="65" t="s">
        <v>50</v>
      </c>
      <c r="H813" s="65" t="s">
        <v>51</v>
      </c>
      <c r="I813" s="65" t="s">
        <v>86</v>
      </c>
      <c r="J813" s="65" t="s">
        <v>53</v>
      </c>
      <c r="K813" s="65" t="s">
        <v>128</v>
      </c>
      <c r="L813" s="66">
        <v>46155</v>
      </c>
      <c r="M813" s="65" t="s">
        <v>55</v>
      </c>
      <c r="N813" s="65" t="s">
        <v>48</v>
      </c>
      <c r="O813" s="65" t="s">
        <v>56</v>
      </c>
      <c r="P813" s="65" t="s">
        <v>87</v>
      </c>
      <c r="Q813" s="65" t="s">
        <v>107</v>
      </c>
      <c r="R813" s="65" t="s">
        <v>108</v>
      </c>
      <c r="S813" s="65" t="s">
        <v>87</v>
      </c>
      <c r="T813" s="65" t="s">
        <v>87</v>
      </c>
      <c r="U813" s="65" t="s">
        <v>201</v>
      </c>
      <c r="V813" s="67">
        <f>IF(AND(A813="ANH",D813&gt;0),INDEX('O_Inputs_Growth STWs Override'!$Z$5:$Z$228,MATCH('O_Inputs_Growth STWs Final'!A813&amp;"_"&amp;'O_Inputs_Growth STWs Final'!B813&amp;"_"&amp;E813&amp;"_"&amp;F813&amp;"_"&amp;U813,'O_Inputs_Growth STWs Override'!$AA$5:$AA$228,0)),'O_Inputs_Growth STWs'!V813)</f>
        <v>30</v>
      </c>
      <c r="W813" s="73" t="str">
        <f t="shared" si="12"/>
        <v>UUWWWTW0029_Historical BOD permit (mg/l)</v>
      </c>
    </row>
    <row r="814" spans="1:23">
      <c r="A814" s="65" t="s">
        <v>90</v>
      </c>
      <c r="B814" s="65" t="s">
        <v>126</v>
      </c>
      <c r="C814" s="65" t="s">
        <v>127</v>
      </c>
      <c r="D814" s="67">
        <v>30</v>
      </c>
      <c r="E814" s="65" t="s">
        <v>48</v>
      </c>
      <c r="F814" s="65" t="s">
        <v>49</v>
      </c>
      <c r="G814" s="65" t="s">
        <v>50</v>
      </c>
      <c r="H814" s="65" t="s">
        <v>51</v>
      </c>
      <c r="I814" s="65" t="s">
        <v>86</v>
      </c>
      <c r="J814" s="65" t="s">
        <v>53</v>
      </c>
      <c r="K814" s="65" t="s">
        <v>128</v>
      </c>
      <c r="L814" s="66">
        <v>46155</v>
      </c>
      <c r="M814" s="65" t="s">
        <v>55</v>
      </c>
      <c r="N814" s="65" t="s">
        <v>48</v>
      </c>
      <c r="O814" s="65" t="s">
        <v>56</v>
      </c>
      <c r="P814" s="65" t="s">
        <v>87</v>
      </c>
      <c r="Q814" s="65" t="s">
        <v>107</v>
      </c>
      <c r="R814" s="65" t="s">
        <v>108</v>
      </c>
      <c r="S814" s="65" t="s">
        <v>87</v>
      </c>
      <c r="T814" s="65" t="s">
        <v>87</v>
      </c>
      <c r="U814" s="65" t="s">
        <v>203</v>
      </c>
      <c r="V814" s="67">
        <f>IF(AND(A814="ANH",D814&gt;0),INDEX('O_Inputs_Growth STWs Override'!$Z$5:$Z$228,MATCH('O_Inputs_Growth STWs Final'!A814&amp;"_"&amp;'O_Inputs_Growth STWs Final'!B814&amp;"_"&amp;E814&amp;"_"&amp;F814&amp;"_"&amp;U814,'O_Inputs_Growth STWs Override'!$AA$5:$AA$228,0)),'O_Inputs_Growth STWs'!V814)</f>
        <v>30</v>
      </c>
      <c r="W814" s="73" t="str">
        <f t="shared" si="12"/>
        <v>UUWWWTW0031_Historical BOD permit (mg/l)</v>
      </c>
    </row>
    <row r="815" spans="1:23">
      <c r="A815" s="65" t="s">
        <v>90</v>
      </c>
      <c r="B815" s="65" t="s">
        <v>126</v>
      </c>
      <c r="C815" s="65" t="s">
        <v>127</v>
      </c>
      <c r="D815" s="67">
        <v>30</v>
      </c>
      <c r="E815" s="65" t="s">
        <v>48</v>
      </c>
      <c r="F815" s="65" t="s">
        <v>49</v>
      </c>
      <c r="G815" s="65" t="s">
        <v>50</v>
      </c>
      <c r="H815" s="65" t="s">
        <v>51</v>
      </c>
      <c r="I815" s="65" t="s">
        <v>86</v>
      </c>
      <c r="J815" s="65" t="s">
        <v>53</v>
      </c>
      <c r="K815" s="65" t="s">
        <v>128</v>
      </c>
      <c r="L815" s="66">
        <v>46155</v>
      </c>
      <c r="M815" s="65" t="s">
        <v>55</v>
      </c>
      <c r="N815" s="65" t="s">
        <v>48</v>
      </c>
      <c r="O815" s="65" t="s">
        <v>56</v>
      </c>
      <c r="P815" s="65" t="s">
        <v>87</v>
      </c>
      <c r="Q815" s="65" t="s">
        <v>107</v>
      </c>
      <c r="R815" s="65" t="s">
        <v>108</v>
      </c>
      <c r="S815" s="65" t="s">
        <v>87</v>
      </c>
      <c r="T815" s="65" t="s">
        <v>87</v>
      </c>
      <c r="U815" s="65" t="s">
        <v>205</v>
      </c>
      <c r="V815" s="67">
        <f>IF(AND(A815="ANH",D815&gt;0),INDEX('O_Inputs_Growth STWs Override'!$Z$5:$Z$228,MATCH('O_Inputs_Growth STWs Final'!A815&amp;"_"&amp;'O_Inputs_Growth STWs Final'!B815&amp;"_"&amp;E815&amp;"_"&amp;F815&amp;"_"&amp;U815,'O_Inputs_Growth STWs Override'!$AA$5:$AA$228,0)),'O_Inputs_Growth STWs'!V815)</f>
        <v>30</v>
      </c>
      <c r="W815" s="73" t="str">
        <f t="shared" si="12"/>
        <v>UUWWWTW0033_Historical BOD permit (mg/l)</v>
      </c>
    </row>
    <row r="816" spans="1:23">
      <c r="A816" s="65" t="s">
        <v>90</v>
      </c>
      <c r="B816" s="65" t="s">
        <v>126</v>
      </c>
      <c r="C816" s="65" t="s">
        <v>127</v>
      </c>
      <c r="D816" s="67">
        <v>40</v>
      </c>
      <c r="E816" s="65" t="s">
        <v>48</v>
      </c>
      <c r="F816" s="65" t="s">
        <v>49</v>
      </c>
      <c r="G816" s="65" t="s">
        <v>50</v>
      </c>
      <c r="H816" s="65" t="s">
        <v>51</v>
      </c>
      <c r="I816" s="65" t="s">
        <v>86</v>
      </c>
      <c r="J816" s="65" t="s">
        <v>53</v>
      </c>
      <c r="K816" s="65" t="s">
        <v>128</v>
      </c>
      <c r="L816" s="66">
        <v>46155</v>
      </c>
      <c r="M816" s="65" t="s">
        <v>55</v>
      </c>
      <c r="N816" s="65" t="s">
        <v>48</v>
      </c>
      <c r="O816" s="65" t="s">
        <v>56</v>
      </c>
      <c r="P816" s="65" t="s">
        <v>87</v>
      </c>
      <c r="Q816" s="65" t="s">
        <v>107</v>
      </c>
      <c r="R816" s="65" t="s">
        <v>108</v>
      </c>
      <c r="S816" s="65" t="s">
        <v>87</v>
      </c>
      <c r="T816" s="65" t="s">
        <v>87</v>
      </c>
      <c r="U816" s="65" t="s">
        <v>200</v>
      </c>
      <c r="V816" s="67">
        <f>IF(AND(A816="ANH",D816&gt;0),INDEX('O_Inputs_Growth STWs Override'!$Z$5:$Z$228,MATCH('O_Inputs_Growth STWs Final'!A816&amp;"_"&amp;'O_Inputs_Growth STWs Final'!B816&amp;"_"&amp;E816&amp;"_"&amp;F816&amp;"_"&amp;U816,'O_Inputs_Growth STWs Override'!$AA$5:$AA$228,0)),'O_Inputs_Growth STWs'!V816)</f>
        <v>40</v>
      </c>
      <c r="W816" s="73" t="str">
        <f t="shared" si="12"/>
        <v>UUWWWTW0028_Historical BOD permit (mg/l)</v>
      </c>
    </row>
    <row r="817" spans="1:23">
      <c r="A817" s="65" t="s">
        <v>90</v>
      </c>
      <c r="B817" s="65" t="s">
        <v>126</v>
      </c>
      <c r="C817" s="65" t="s">
        <v>127</v>
      </c>
      <c r="D817" s="67">
        <v>40</v>
      </c>
      <c r="E817" s="65" t="s">
        <v>48</v>
      </c>
      <c r="F817" s="65" t="s">
        <v>49</v>
      </c>
      <c r="G817" s="65" t="s">
        <v>50</v>
      </c>
      <c r="H817" s="65" t="s">
        <v>51</v>
      </c>
      <c r="I817" s="65" t="s">
        <v>86</v>
      </c>
      <c r="J817" s="65" t="s">
        <v>53</v>
      </c>
      <c r="K817" s="65" t="s">
        <v>128</v>
      </c>
      <c r="L817" s="66">
        <v>46155</v>
      </c>
      <c r="M817" s="65" t="s">
        <v>55</v>
      </c>
      <c r="N817" s="65" t="s">
        <v>48</v>
      </c>
      <c r="O817" s="65" t="s">
        <v>56</v>
      </c>
      <c r="P817" s="65" t="s">
        <v>87</v>
      </c>
      <c r="Q817" s="65" t="s">
        <v>107</v>
      </c>
      <c r="R817" s="65" t="s">
        <v>108</v>
      </c>
      <c r="S817" s="65" t="s">
        <v>87</v>
      </c>
      <c r="T817" s="65" t="s">
        <v>87</v>
      </c>
      <c r="U817" s="65" t="s">
        <v>204</v>
      </c>
      <c r="V817" s="67">
        <f>IF(AND(A817="ANH",D817&gt;0),INDEX('O_Inputs_Growth STWs Override'!$Z$5:$Z$228,MATCH('O_Inputs_Growth STWs Final'!A817&amp;"_"&amp;'O_Inputs_Growth STWs Final'!B817&amp;"_"&amp;E817&amp;"_"&amp;F817&amp;"_"&amp;U817,'O_Inputs_Growth STWs Override'!$AA$5:$AA$228,0)),'O_Inputs_Growth STWs'!V817)</f>
        <v>40</v>
      </c>
      <c r="W817" s="73" t="str">
        <f t="shared" si="12"/>
        <v>UUWWWTW0032_Historical BOD permit (mg/l)</v>
      </c>
    </row>
    <row r="818" spans="1:23">
      <c r="A818" s="65" t="s">
        <v>90</v>
      </c>
      <c r="B818" s="65" t="s">
        <v>126</v>
      </c>
      <c r="C818" s="65" t="s">
        <v>127</v>
      </c>
      <c r="D818" s="67">
        <v>50</v>
      </c>
      <c r="E818" s="65" t="s">
        <v>48</v>
      </c>
      <c r="F818" s="65" t="s">
        <v>49</v>
      </c>
      <c r="G818" s="65" t="s">
        <v>50</v>
      </c>
      <c r="H818" s="65" t="s">
        <v>51</v>
      </c>
      <c r="I818" s="65" t="s">
        <v>86</v>
      </c>
      <c r="J818" s="65" t="s">
        <v>53</v>
      </c>
      <c r="K818" s="65" t="s">
        <v>128</v>
      </c>
      <c r="L818" s="66">
        <v>46155</v>
      </c>
      <c r="M818" s="65" t="s">
        <v>55</v>
      </c>
      <c r="N818" s="65" t="s">
        <v>48</v>
      </c>
      <c r="O818" s="65" t="s">
        <v>56</v>
      </c>
      <c r="P818" s="65" t="s">
        <v>87</v>
      </c>
      <c r="Q818" s="65" t="s">
        <v>107</v>
      </c>
      <c r="R818" s="65" t="s">
        <v>108</v>
      </c>
      <c r="S818" s="65" t="s">
        <v>87</v>
      </c>
      <c r="T818" s="65" t="s">
        <v>87</v>
      </c>
      <c r="U818" s="65" t="s">
        <v>175</v>
      </c>
      <c r="V818" s="67">
        <f>IF(AND(A818="ANH",D818&gt;0),INDEX('O_Inputs_Growth STWs Override'!$Z$5:$Z$228,MATCH('O_Inputs_Growth STWs Final'!A818&amp;"_"&amp;'O_Inputs_Growth STWs Final'!B818&amp;"_"&amp;E818&amp;"_"&amp;F818&amp;"_"&amp;U818,'O_Inputs_Growth STWs Override'!$AA$5:$AA$228,0)),'O_Inputs_Growth STWs'!V818)</f>
        <v>50</v>
      </c>
      <c r="W818" s="73" t="str">
        <f t="shared" si="12"/>
        <v>UUWWWTW0003_Historical BOD permit (mg/l)</v>
      </c>
    </row>
    <row r="819" spans="1:23">
      <c r="A819" s="65" t="s">
        <v>90</v>
      </c>
      <c r="B819" s="65" t="s">
        <v>126</v>
      </c>
      <c r="C819" s="65" t="s">
        <v>127</v>
      </c>
      <c r="D819" s="67">
        <v>50</v>
      </c>
      <c r="E819" s="65" t="s">
        <v>48</v>
      </c>
      <c r="F819" s="65" t="s">
        <v>49</v>
      </c>
      <c r="G819" s="65" t="s">
        <v>50</v>
      </c>
      <c r="H819" s="65" t="s">
        <v>51</v>
      </c>
      <c r="I819" s="65" t="s">
        <v>86</v>
      </c>
      <c r="J819" s="65" t="s">
        <v>53</v>
      </c>
      <c r="K819" s="65" t="s">
        <v>128</v>
      </c>
      <c r="L819" s="66">
        <v>46155</v>
      </c>
      <c r="M819" s="65" t="s">
        <v>55</v>
      </c>
      <c r="N819" s="65" t="s">
        <v>48</v>
      </c>
      <c r="O819" s="65" t="s">
        <v>56</v>
      </c>
      <c r="P819" s="65" t="s">
        <v>87</v>
      </c>
      <c r="Q819" s="65" t="s">
        <v>107</v>
      </c>
      <c r="R819" s="65" t="s">
        <v>108</v>
      </c>
      <c r="S819" s="65" t="s">
        <v>87</v>
      </c>
      <c r="T819" s="65" t="s">
        <v>87</v>
      </c>
      <c r="U819" s="65" t="s">
        <v>202</v>
      </c>
      <c r="V819" s="67">
        <f>IF(AND(A819="ANH",D819&gt;0),INDEX('O_Inputs_Growth STWs Override'!$Z$5:$Z$228,MATCH('O_Inputs_Growth STWs Final'!A819&amp;"_"&amp;'O_Inputs_Growth STWs Final'!B819&amp;"_"&amp;E819&amp;"_"&amp;F819&amp;"_"&amp;U819,'O_Inputs_Growth STWs Override'!$AA$5:$AA$228,0)),'O_Inputs_Growth STWs'!V819)</f>
        <v>50</v>
      </c>
      <c r="W819" s="73" t="str">
        <f t="shared" si="12"/>
        <v>UUWWWTW0030_Historical BOD permit (mg/l)</v>
      </c>
    </row>
    <row r="820" spans="1:23">
      <c r="A820" s="65" t="s">
        <v>90</v>
      </c>
      <c r="B820" s="65" t="s">
        <v>126</v>
      </c>
      <c r="C820" s="65" t="s">
        <v>127</v>
      </c>
      <c r="D820" s="67">
        <v>50</v>
      </c>
      <c r="E820" s="65" t="s">
        <v>48</v>
      </c>
      <c r="F820" s="65" t="s">
        <v>49</v>
      </c>
      <c r="G820" s="65" t="s">
        <v>50</v>
      </c>
      <c r="H820" s="65" t="s">
        <v>51</v>
      </c>
      <c r="I820" s="65" t="s">
        <v>86</v>
      </c>
      <c r="J820" s="65" t="s">
        <v>53</v>
      </c>
      <c r="K820" s="65" t="s">
        <v>128</v>
      </c>
      <c r="L820" s="66">
        <v>46155</v>
      </c>
      <c r="M820" s="65" t="s">
        <v>55</v>
      </c>
      <c r="N820" s="65" t="s">
        <v>48</v>
      </c>
      <c r="O820" s="65" t="s">
        <v>56</v>
      </c>
      <c r="P820" s="65" t="s">
        <v>87</v>
      </c>
      <c r="Q820" s="65" t="s">
        <v>107</v>
      </c>
      <c r="R820" s="65" t="s">
        <v>108</v>
      </c>
      <c r="S820" s="65" t="s">
        <v>87</v>
      </c>
      <c r="T820" s="65" t="s">
        <v>87</v>
      </c>
      <c r="U820" s="65" t="s">
        <v>206</v>
      </c>
      <c r="V820" s="67">
        <f>IF(AND(A820="ANH",D820&gt;0),INDEX('O_Inputs_Growth STWs Override'!$Z$5:$Z$228,MATCH('O_Inputs_Growth STWs Final'!A820&amp;"_"&amp;'O_Inputs_Growth STWs Final'!B820&amp;"_"&amp;E820&amp;"_"&amp;F820&amp;"_"&amp;U820,'O_Inputs_Growth STWs Override'!$AA$5:$AA$228,0)),'O_Inputs_Growth STWs'!V820)</f>
        <v>50</v>
      </c>
      <c r="W820" s="73" t="str">
        <f t="shared" si="12"/>
        <v>UUWWWTW0034_Historical BOD permit (mg/l)</v>
      </c>
    </row>
    <row r="821" spans="1:23">
      <c r="A821" s="65" t="s">
        <v>90</v>
      </c>
      <c r="B821" s="65" t="s">
        <v>126</v>
      </c>
      <c r="C821" s="65" t="s">
        <v>127</v>
      </c>
      <c r="D821" s="67">
        <v>6</v>
      </c>
      <c r="E821" s="65" t="s">
        <v>48</v>
      </c>
      <c r="F821" s="65" t="s">
        <v>49</v>
      </c>
      <c r="G821" s="65" t="s">
        <v>50</v>
      </c>
      <c r="H821" s="65" t="s">
        <v>51</v>
      </c>
      <c r="I821" s="65" t="s">
        <v>86</v>
      </c>
      <c r="J821" s="65" t="s">
        <v>53</v>
      </c>
      <c r="K821" s="65" t="s">
        <v>128</v>
      </c>
      <c r="L821" s="66">
        <v>46155</v>
      </c>
      <c r="M821" s="65" t="s">
        <v>55</v>
      </c>
      <c r="N821" s="65" t="s">
        <v>48</v>
      </c>
      <c r="O821" s="65" t="s">
        <v>56</v>
      </c>
      <c r="P821" s="65" t="s">
        <v>87</v>
      </c>
      <c r="Q821" s="65" t="s">
        <v>107</v>
      </c>
      <c r="R821" s="65" t="s">
        <v>108</v>
      </c>
      <c r="S821" s="65" t="s">
        <v>87</v>
      </c>
      <c r="T821" s="65" t="s">
        <v>87</v>
      </c>
      <c r="U821" s="65" t="s">
        <v>195</v>
      </c>
      <c r="V821" s="67">
        <f>IF(AND(A821="ANH",D821&gt;0),INDEX('O_Inputs_Growth STWs Override'!$Z$5:$Z$228,MATCH('O_Inputs_Growth STWs Final'!A821&amp;"_"&amp;'O_Inputs_Growth STWs Final'!B821&amp;"_"&amp;E821&amp;"_"&amp;F821&amp;"_"&amp;U821,'O_Inputs_Growth STWs Override'!$AA$5:$AA$228,0)),'O_Inputs_Growth STWs'!V821)</f>
        <v>6</v>
      </c>
      <c r="W821" s="73" t="str">
        <f t="shared" si="12"/>
        <v>UUWWWTW0023_Historical BOD permit (mg/l)</v>
      </c>
    </row>
    <row r="822" spans="1:23">
      <c r="A822" s="65" t="s">
        <v>90</v>
      </c>
      <c r="B822" s="65" t="s">
        <v>126</v>
      </c>
      <c r="C822" s="65" t="s">
        <v>127</v>
      </c>
      <c r="D822" s="67">
        <v>75</v>
      </c>
      <c r="E822" s="65" t="s">
        <v>48</v>
      </c>
      <c r="F822" s="65" t="s">
        <v>49</v>
      </c>
      <c r="G822" s="65" t="s">
        <v>50</v>
      </c>
      <c r="H822" s="65" t="s">
        <v>51</v>
      </c>
      <c r="I822" s="65" t="s">
        <v>86</v>
      </c>
      <c r="J822" s="65" t="s">
        <v>53</v>
      </c>
      <c r="K822" s="65" t="s">
        <v>128</v>
      </c>
      <c r="L822" s="66">
        <v>46155</v>
      </c>
      <c r="M822" s="65" t="s">
        <v>55</v>
      </c>
      <c r="N822" s="65" t="s">
        <v>48</v>
      </c>
      <c r="O822" s="65" t="s">
        <v>56</v>
      </c>
      <c r="P822" s="65" t="s">
        <v>87</v>
      </c>
      <c r="Q822" s="65" t="s">
        <v>107</v>
      </c>
      <c r="R822" s="65" t="s">
        <v>108</v>
      </c>
      <c r="S822" s="65" t="s">
        <v>87</v>
      </c>
      <c r="T822" s="65" t="s">
        <v>87</v>
      </c>
      <c r="U822" s="65" t="s">
        <v>174</v>
      </c>
      <c r="V822" s="67">
        <f>IF(AND(A822="ANH",D822&gt;0),INDEX('O_Inputs_Growth STWs Override'!$Z$5:$Z$228,MATCH('O_Inputs_Growth STWs Final'!A822&amp;"_"&amp;'O_Inputs_Growth STWs Final'!B822&amp;"_"&amp;E822&amp;"_"&amp;F822&amp;"_"&amp;U822,'O_Inputs_Growth STWs Override'!$AA$5:$AA$228,0)),'O_Inputs_Growth STWs'!V822)</f>
        <v>75</v>
      </c>
      <c r="W822" s="73" t="str">
        <f t="shared" si="12"/>
        <v>UUWWWTW0002_Historical BOD permit (mg/l)</v>
      </c>
    </row>
    <row r="823" spans="1:23">
      <c r="A823" s="65" t="s">
        <v>90</v>
      </c>
      <c r="B823" s="65" t="s">
        <v>126</v>
      </c>
      <c r="C823" s="65" t="s">
        <v>127</v>
      </c>
      <c r="D823" s="67">
        <v>75</v>
      </c>
      <c r="E823" s="65" t="s">
        <v>48</v>
      </c>
      <c r="F823" s="65" t="s">
        <v>49</v>
      </c>
      <c r="G823" s="65" t="s">
        <v>50</v>
      </c>
      <c r="H823" s="65" t="s">
        <v>51</v>
      </c>
      <c r="I823" s="65" t="s">
        <v>86</v>
      </c>
      <c r="J823" s="65" t="s">
        <v>53</v>
      </c>
      <c r="K823" s="65" t="s">
        <v>128</v>
      </c>
      <c r="L823" s="66">
        <v>46155</v>
      </c>
      <c r="M823" s="65" t="s">
        <v>55</v>
      </c>
      <c r="N823" s="65" t="s">
        <v>48</v>
      </c>
      <c r="O823" s="65" t="s">
        <v>56</v>
      </c>
      <c r="P823" s="65" t="s">
        <v>87</v>
      </c>
      <c r="Q823" s="65" t="s">
        <v>107</v>
      </c>
      <c r="R823" s="65" t="s">
        <v>108</v>
      </c>
      <c r="S823" s="65" t="s">
        <v>87</v>
      </c>
      <c r="T823" s="65" t="s">
        <v>87</v>
      </c>
      <c r="U823" s="65" t="s">
        <v>177</v>
      </c>
      <c r="V823" s="67">
        <f>IF(AND(A823="ANH",D823&gt;0),INDEX('O_Inputs_Growth STWs Override'!$Z$5:$Z$228,MATCH('O_Inputs_Growth STWs Final'!A823&amp;"_"&amp;'O_Inputs_Growth STWs Final'!B823&amp;"_"&amp;E823&amp;"_"&amp;F823&amp;"_"&amp;U823,'O_Inputs_Growth STWs Override'!$AA$5:$AA$228,0)),'O_Inputs_Growth STWs'!V823)</f>
        <v>75</v>
      </c>
      <c r="W823" s="73" t="str">
        <f t="shared" si="12"/>
        <v>UUWWWTW0005_Historical BOD permit (mg/l)</v>
      </c>
    </row>
    <row r="824" spans="1:23">
      <c r="A824" s="65" t="s">
        <v>90</v>
      </c>
      <c r="B824" s="65" t="s">
        <v>126</v>
      </c>
      <c r="C824" s="65" t="s">
        <v>127</v>
      </c>
      <c r="D824" s="67">
        <v>75</v>
      </c>
      <c r="E824" s="65" t="s">
        <v>48</v>
      </c>
      <c r="F824" s="65" t="s">
        <v>49</v>
      </c>
      <c r="G824" s="65" t="s">
        <v>50</v>
      </c>
      <c r="H824" s="65" t="s">
        <v>51</v>
      </c>
      <c r="I824" s="65" t="s">
        <v>86</v>
      </c>
      <c r="J824" s="65" t="s">
        <v>53</v>
      </c>
      <c r="K824" s="65" t="s">
        <v>128</v>
      </c>
      <c r="L824" s="66">
        <v>46155</v>
      </c>
      <c r="M824" s="65" t="s">
        <v>55</v>
      </c>
      <c r="N824" s="65" t="s">
        <v>48</v>
      </c>
      <c r="O824" s="65" t="s">
        <v>56</v>
      </c>
      <c r="P824" s="65" t="s">
        <v>87</v>
      </c>
      <c r="Q824" s="65" t="s">
        <v>107</v>
      </c>
      <c r="R824" s="65" t="s">
        <v>108</v>
      </c>
      <c r="S824" s="65" t="s">
        <v>87</v>
      </c>
      <c r="T824" s="65" t="s">
        <v>87</v>
      </c>
      <c r="U824" s="65" t="s">
        <v>180</v>
      </c>
      <c r="V824" s="67">
        <f>IF(AND(A824="ANH",D824&gt;0),INDEX('O_Inputs_Growth STWs Override'!$Z$5:$Z$228,MATCH('O_Inputs_Growth STWs Final'!A824&amp;"_"&amp;'O_Inputs_Growth STWs Final'!B824&amp;"_"&amp;E824&amp;"_"&amp;F824&amp;"_"&amp;U824,'O_Inputs_Growth STWs Override'!$AA$5:$AA$228,0)),'O_Inputs_Growth STWs'!V824)</f>
        <v>75</v>
      </c>
      <c r="W824" s="73" t="str">
        <f t="shared" si="12"/>
        <v>UUWWWTW0008_Historical BOD permit (mg/l)</v>
      </c>
    </row>
    <row r="825" spans="1:23">
      <c r="A825" s="65" t="s">
        <v>90</v>
      </c>
      <c r="B825" s="65" t="s">
        <v>126</v>
      </c>
      <c r="C825" s="65" t="s">
        <v>127</v>
      </c>
      <c r="D825" s="67">
        <v>75</v>
      </c>
      <c r="E825" s="65" t="s">
        <v>48</v>
      </c>
      <c r="F825" s="65" t="s">
        <v>49</v>
      </c>
      <c r="G825" s="65" t="s">
        <v>50</v>
      </c>
      <c r="H825" s="65" t="s">
        <v>51</v>
      </c>
      <c r="I825" s="65" t="s">
        <v>86</v>
      </c>
      <c r="J825" s="65" t="s">
        <v>53</v>
      </c>
      <c r="K825" s="65" t="s">
        <v>128</v>
      </c>
      <c r="L825" s="66">
        <v>46155</v>
      </c>
      <c r="M825" s="65" t="s">
        <v>55</v>
      </c>
      <c r="N825" s="65" t="s">
        <v>48</v>
      </c>
      <c r="O825" s="65" t="s">
        <v>56</v>
      </c>
      <c r="P825" s="65" t="s">
        <v>87</v>
      </c>
      <c r="Q825" s="65" t="s">
        <v>107</v>
      </c>
      <c r="R825" s="65" t="s">
        <v>108</v>
      </c>
      <c r="S825" s="65" t="s">
        <v>87</v>
      </c>
      <c r="T825" s="65" t="s">
        <v>87</v>
      </c>
      <c r="U825" s="65" t="s">
        <v>183</v>
      </c>
      <c r="V825" s="67">
        <f>IF(AND(A825="ANH",D825&gt;0),INDEX('O_Inputs_Growth STWs Override'!$Z$5:$Z$228,MATCH('O_Inputs_Growth STWs Final'!A825&amp;"_"&amp;'O_Inputs_Growth STWs Final'!B825&amp;"_"&amp;E825&amp;"_"&amp;F825&amp;"_"&amp;U825,'O_Inputs_Growth STWs Override'!$AA$5:$AA$228,0)),'O_Inputs_Growth STWs'!V825)</f>
        <v>75</v>
      </c>
      <c r="W825" s="73" t="str">
        <f t="shared" si="12"/>
        <v>UUWWWTW0011_Historical BOD permit (mg/l)</v>
      </c>
    </row>
    <row r="826" spans="1:23">
      <c r="A826" s="65" t="s">
        <v>90</v>
      </c>
      <c r="B826" s="65" t="s">
        <v>126</v>
      </c>
      <c r="C826" s="65" t="s">
        <v>127</v>
      </c>
      <c r="D826" s="67">
        <v>75</v>
      </c>
      <c r="E826" s="65" t="s">
        <v>48</v>
      </c>
      <c r="F826" s="65" t="s">
        <v>49</v>
      </c>
      <c r="G826" s="65" t="s">
        <v>50</v>
      </c>
      <c r="H826" s="65" t="s">
        <v>51</v>
      </c>
      <c r="I826" s="65" t="s">
        <v>86</v>
      </c>
      <c r="J826" s="65" t="s">
        <v>53</v>
      </c>
      <c r="K826" s="65" t="s">
        <v>128</v>
      </c>
      <c r="L826" s="66">
        <v>46155</v>
      </c>
      <c r="M826" s="65" t="s">
        <v>55</v>
      </c>
      <c r="N826" s="65" t="s">
        <v>48</v>
      </c>
      <c r="O826" s="65" t="s">
        <v>56</v>
      </c>
      <c r="P826" s="65" t="s">
        <v>87</v>
      </c>
      <c r="Q826" s="65" t="s">
        <v>107</v>
      </c>
      <c r="R826" s="65" t="s">
        <v>108</v>
      </c>
      <c r="S826" s="65" t="s">
        <v>87</v>
      </c>
      <c r="T826" s="65" t="s">
        <v>87</v>
      </c>
      <c r="U826" s="65" t="s">
        <v>190</v>
      </c>
      <c r="V826" s="67">
        <f>IF(AND(A826="ANH",D826&gt;0),INDEX('O_Inputs_Growth STWs Override'!$Z$5:$Z$228,MATCH('O_Inputs_Growth STWs Final'!A826&amp;"_"&amp;'O_Inputs_Growth STWs Final'!B826&amp;"_"&amp;E826&amp;"_"&amp;F826&amp;"_"&amp;U826,'O_Inputs_Growth STWs Override'!$AA$5:$AA$228,0)),'O_Inputs_Growth STWs'!V826)</f>
        <v>75</v>
      </c>
      <c r="W826" s="73" t="str">
        <f t="shared" si="12"/>
        <v>UUWWWTW0018_Historical BOD permit (mg/l)</v>
      </c>
    </row>
    <row r="827" spans="1:23">
      <c r="A827" s="65" t="s">
        <v>90</v>
      </c>
      <c r="B827" s="65" t="s">
        <v>126</v>
      </c>
      <c r="C827" s="65" t="s">
        <v>127</v>
      </c>
      <c r="D827" s="67">
        <v>75</v>
      </c>
      <c r="E827" s="65" t="s">
        <v>48</v>
      </c>
      <c r="F827" s="65" t="s">
        <v>49</v>
      </c>
      <c r="G827" s="65" t="s">
        <v>50</v>
      </c>
      <c r="H827" s="65" t="s">
        <v>51</v>
      </c>
      <c r="I827" s="65" t="s">
        <v>86</v>
      </c>
      <c r="J827" s="65" t="s">
        <v>53</v>
      </c>
      <c r="K827" s="65" t="s">
        <v>128</v>
      </c>
      <c r="L827" s="66">
        <v>46155</v>
      </c>
      <c r="M827" s="65" t="s">
        <v>55</v>
      </c>
      <c r="N827" s="65" t="s">
        <v>48</v>
      </c>
      <c r="O827" s="65" t="s">
        <v>56</v>
      </c>
      <c r="P827" s="65" t="s">
        <v>87</v>
      </c>
      <c r="Q827" s="65" t="s">
        <v>107</v>
      </c>
      <c r="R827" s="65" t="s">
        <v>108</v>
      </c>
      <c r="S827" s="65" t="s">
        <v>87</v>
      </c>
      <c r="T827" s="65" t="s">
        <v>87</v>
      </c>
      <c r="U827" s="65" t="s">
        <v>198</v>
      </c>
      <c r="V827" s="67">
        <f>IF(AND(A827="ANH",D827&gt;0),INDEX('O_Inputs_Growth STWs Override'!$Z$5:$Z$228,MATCH('O_Inputs_Growth STWs Final'!A827&amp;"_"&amp;'O_Inputs_Growth STWs Final'!B827&amp;"_"&amp;E827&amp;"_"&amp;F827&amp;"_"&amp;U827,'O_Inputs_Growth STWs Override'!$AA$5:$AA$228,0)),'O_Inputs_Growth STWs'!V827)</f>
        <v>75</v>
      </c>
      <c r="W827" s="73" t="str">
        <f t="shared" si="12"/>
        <v>UUWWWTW0026_Historical BOD permit (mg/l)</v>
      </c>
    </row>
    <row r="828" spans="1:23">
      <c r="A828" s="65" t="s">
        <v>90</v>
      </c>
      <c r="B828" s="65" t="s">
        <v>126</v>
      </c>
      <c r="C828" s="65" t="s">
        <v>127</v>
      </c>
      <c r="D828" s="67">
        <v>8</v>
      </c>
      <c r="E828" s="65" t="s">
        <v>48</v>
      </c>
      <c r="F828" s="65" t="s">
        <v>49</v>
      </c>
      <c r="G828" s="65" t="s">
        <v>50</v>
      </c>
      <c r="H828" s="65" t="s">
        <v>51</v>
      </c>
      <c r="I828" s="65" t="s">
        <v>86</v>
      </c>
      <c r="J828" s="65" t="s">
        <v>53</v>
      </c>
      <c r="K828" s="65" t="s">
        <v>128</v>
      </c>
      <c r="L828" s="66">
        <v>46155</v>
      </c>
      <c r="M828" s="65" t="s">
        <v>55</v>
      </c>
      <c r="N828" s="65" t="s">
        <v>48</v>
      </c>
      <c r="O828" s="65" t="s">
        <v>56</v>
      </c>
      <c r="P828" s="65" t="s">
        <v>87</v>
      </c>
      <c r="Q828" s="65" t="s">
        <v>107</v>
      </c>
      <c r="R828" s="65" t="s">
        <v>108</v>
      </c>
      <c r="S828" s="65" t="s">
        <v>87</v>
      </c>
      <c r="T828" s="65" t="s">
        <v>87</v>
      </c>
      <c r="U828" s="65" t="s">
        <v>176</v>
      </c>
      <c r="V828" s="67">
        <f>IF(AND(A828="ANH",D828&gt;0),INDEX('O_Inputs_Growth STWs Override'!$Z$5:$Z$228,MATCH('O_Inputs_Growth STWs Final'!A828&amp;"_"&amp;'O_Inputs_Growth STWs Final'!B828&amp;"_"&amp;E828&amp;"_"&amp;F828&amp;"_"&amp;U828,'O_Inputs_Growth STWs Override'!$AA$5:$AA$228,0)),'O_Inputs_Growth STWs'!V828)</f>
        <v>8</v>
      </c>
      <c r="W828" s="73" t="str">
        <f t="shared" si="12"/>
        <v>UUWWWTW0004_Historical BOD permit (mg/l)</v>
      </c>
    </row>
    <row r="829" spans="1:23">
      <c r="A829" s="65" t="s">
        <v>90</v>
      </c>
      <c r="B829" s="65" t="s">
        <v>126</v>
      </c>
      <c r="C829" s="65" t="s">
        <v>127</v>
      </c>
      <c r="D829" s="67">
        <v>80</v>
      </c>
      <c r="E829" s="65" t="s">
        <v>48</v>
      </c>
      <c r="F829" s="65" t="s">
        <v>49</v>
      </c>
      <c r="G829" s="65" t="s">
        <v>50</v>
      </c>
      <c r="H829" s="65" t="s">
        <v>51</v>
      </c>
      <c r="I829" s="65" t="s">
        <v>86</v>
      </c>
      <c r="J829" s="65" t="s">
        <v>53</v>
      </c>
      <c r="K829" s="65" t="s">
        <v>128</v>
      </c>
      <c r="L829" s="66">
        <v>46155</v>
      </c>
      <c r="M829" s="65" t="s">
        <v>55</v>
      </c>
      <c r="N829" s="65" t="s">
        <v>48</v>
      </c>
      <c r="O829" s="65" t="s">
        <v>56</v>
      </c>
      <c r="P829" s="65" t="s">
        <v>87</v>
      </c>
      <c r="Q829" s="65" t="s">
        <v>107</v>
      </c>
      <c r="R829" s="65" t="s">
        <v>108</v>
      </c>
      <c r="S829" s="65" t="s">
        <v>87</v>
      </c>
      <c r="T829" s="65" t="s">
        <v>87</v>
      </c>
      <c r="U829" s="65" t="s">
        <v>196</v>
      </c>
      <c r="V829" s="67">
        <f>IF(AND(A829="ANH",D829&gt;0),INDEX('O_Inputs_Growth STWs Override'!$Z$5:$Z$228,MATCH('O_Inputs_Growth STWs Final'!A829&amp;"_"&amp;'O_Inputs_Growth STWs Final'!B829&amp;"_"&amp;E829&amp;"_"&amp;F829&amp;"_"&amp;U829,'O_Inputs_Growth STWs Override'!$AA$5:$AA$228,0)),'O_Inputs_Growth STWs'!V829)</f>
        <v>80</v>
      </c>
      <c r="W829" s="73" t="str">
        <f t="shared" si="12"/>
        <v>UUWWWTW0024_Historical BOD permit (mg/l)</v>
      </c>
    </row>
    <row r="830" spans="1:23">
      <c r="A830" s="65" t="s">
        <v>90</v>
      </c>
      <c r="B830" s="65" t="s">
        <v>129</v>
      </c>
      <c r="C830" s="65" t="s">
        <v>130</v>
      </c>
      <c r="D830" s="67">
        <v>10</v>
      </c>
      <c r="E830" s="65" t="s">
        <v>48</v>
      </c>
      <c r="F830" s="65" t="s">
        <v>49</v>
      </c>
      <c r="G830" s="65" t="s">
        <v>50</v>
      </c>
      <c r="H830" s="65" t="s">
        <v>51</v>
      </c>
      <c r="I830" s="65" t="s">
        <v>86</v>
      </c>
      <c r="J830" s="65" t="s">
        <v>53</v>
      </c>
      <c r="K830" s="65" t="s">
        <v>128</v>
      </c>
      <c r="L830" s="66">
        <v>46155</v>
      </c>
      <c r="M830" s="65" t="s">
        <v>55</v>
      </c>
      <c r="N830" s="65" t="s">
        <v>48</v>
      </c>
      <c r="O830" s="65" t="s">
        <v>56</v>
      </c>
      <c r="P830" s="65" t="s">
        <v>87</v>
      </c>
      <c r="Q830" s="65" t="s">
        <v>107</v>
      </c>
      <c r="R830" s="65" t="s">
        <v>108</v>
      </c>
      <c r="S830" s="65" t="s">
        <v>87</v>
      </c>
      <c r="T830" s="65" t="s">
        <v>87</v>
      </c>
      <c r="U830" s="65" t="s">
        <v>197</v>
      </c>
      <c r="V830" s="67">
        <f>IF(AND(A830="ANH",D830&gt;0),INDEX('O_Inputs_Growth STWs Override'!$Z$5:$Z$228,MATCH('O_Inputs_Growth STWs Final'!A830&amp;"_"&amp;'O_Inputs_Growth STWs Final'!B830&amp;"_"&amp;E830&amp;"_"&amp;F830&amp;"_"&amp;U830,'O_Inputs_Growth STWs Override'!$AA$5:$AA$228,0)),'O_Inputs_Growth STWs'!V830)</f>
        <v>10</v>
      </c>
      <c r="W830" s="73" t="str">
        <f t="shared" si="12"/>
        <v>UUWWWTW0025_Expected enhanced BOD permit (mg/l)</v>
      </c>
    </row>
    <row r="831" spans="1:23">
      <c r="A831" s="65" t="s">
        <v>90</v>
      </c>
      <c r="B831" s="65" t="s">
        <v>129</v>
      </c>
      <c r="C831" s="65" t="s">
        <v>130</v>
      </c>
      <c r="D831" s="67">
        <v>15</v>
      </c>
      <c r="E831" s="65" t="s">
        <v>48</v>
      </c>
      <c r="F831" s="65" t="s">
        <v>49</v>
      </c>
      <c r="G831" s="65" t="s">
        <v>50</v>
      </c>
      <c r="H831" s="65" t="s">
        <v>51</v>
      </c>
      <c r="I831" s="65" t="s">
        <v>86</v>
      </c>
      <c r="J831" s="65" t="s">
        <v>53</v>
      </c>
      <c r="K831" s="65" t="s">
        <v>128</v>
      </c>
      <c r="L831" s="66">
        <v>46155</v>
      </c>
      <c r="M831" s="65" t="s">
        <v>55</v>
      </c>
      <c r="N831" s="65" t="s">
        <v>48</v>
      </c>
      <c r="O831" s="65" t="s">
        <v>56</v>
      </c>
      <c r="P831" s="65" t="s">
        <v>87</v>
      </c>
      <c r="Q831" s="65" t="s">
        <v>107</v>
      </c>
      <c r="R831" s="65" t="s">
        <v>108</v>
      </c>
      <c r="S831" s="65" t="s">
        <v>87</v>
      </c>
      <c r="T831" s="65" t="s">
        <v>87</v>
      </c>
      <c r="U831" s="65" t="s">
        <v>192</v>
      </c>
      <c r="V831" s="67">
        <f>IF(AND(A831="ANH",D831&gt;0),INDEX('O_Inputs_Growth STWs Override'!$Z$5:$Z$228,MATCH('O_Inputs_Growth STWs Final'!A831&amp;"_"&amp;'O_Inputs_Growth STWs Final'!B831&amp;"_"&amp;E831&amp;"_"&amp;F831&amp;"_"&amp;U831,'O_Inputs_Growth STWs Override'!$AA$5:$AA$228,0)),'O_Inputs_Growth STWs'!V831)</f>
        <v>15</v>
      </c>
      <c r="W831" s="73" t="str">
        <f t="shared" si="12"/>
        <v>UUWWWTW0020_Expected enhanced BOD permit (mg/l)</v>
      </c>
    </row>
    <row r="832" spans="1:23">
      <c r="A832" s="65" t="s">
        <v>90</v>
      </c>
      <c r="B832" s="65" t="s">
        <v>129</v>
      </c>
      <c r="C832" s="65" t="s">
        <v>130</v>
      </c>
      <c r="D832" s="67">
        <v>18</v>
      </c>
      <c r="E832" s="65" t="s">
        <v>48</v>
      </c>
      <c r="F832" s="65" t="s">
        <v>49</v>
      </c>
      <c r="G832" s="65" t="s">
        <v>50</v>
      </c>
      <c r="H832" s="65" t="s">
        <v>51</v>
      </c>
      <c r="I832" s="65" t="s">
        <v>86</v>
      </c>
      <c r="J832" s="65" t="s">
        <v>53</v>
      </c>
      <c r="K832" s="65" t="s">
        <v>128</v>
      </c>
      <c r="L832" s="66">
        <v>46155</v>
      </c>
      <c r="M832" s="65" t="s">
        <v>55</v>
      </c>
      <c r="N832" s="65" t="s">
        <v>48</v>
      </c>
      <c r="O832" s="65" t="s">
        <v>56</v>
      </c>
      <c r="P832" s="65" t="s">
        <v>87</v>
      </c>
      <c r="Q832" s="65" t="s">
        <v>107</v>
      </c>
      <c r="R832" s="65" t="s">
        <v>108</v>
      </c>
      <c r="S832" s="65" t="s">
        <v>87</v>
      </c>
      <c r="T832" s="65" t="s">
        <v>87</v>
      </c>
      <c r="U832" s="65" t="s">
        <v>184</v>
      </c>
      <c r="V832" s="67">
        <f>IF(AND(A832="ANH",D832&gt;0),INDEX('O_Inputs_Growth STWs Override'!$Z$5:$Z$228,MATCH('O_Inputs_Growth STWs Final'!A832&amp;"_"&amp;'O_Inputs_Growth STWs Final'!B832&amp;"_"&amp;E832&amp;"_"&amp;F832&amp;"_"&amp;U832,'O_Inputs_Growth STWs Override'!$AA$5:$AA$228,0)),'O_Inputs_Growth STWs'!V832)</f>
        <v>18</v>
      </c>
      <c r="W832" s="73" t="str">
        <f t="shared" si="12"/>
        <v>UUWWWTW0012_Expected enhanced BOD permit (mg/l)</v>
      </c>
    </row>
    <row r="833" spans="1:23">
      <c r="A833" s="65" t="s">
        <v>90</v>
      </c>
      <c r="B833" s="65" t="s">
        <v>129</v>
      </c>
      <c r="C833" s="65" t="s">
        <v>130</v>
      </c>
      <c r="D833" s="67">
        <v>20</v>
      </c>
      <c r="E833" s="65" t="s">
        <v>48</v>
      </c>
      <c r="F833" s="65" t="s">
        <v>49</v>
      </c>
      <c r="G833" s="65" t="s">
        <v>50</v>
      </c>
      <c r="H833" s="65" t="s">
        <v>51</v>
      </c>
      <c r="I833" s="65" t="s">
        <v>86</v>
      </c>
      <c r="J833" s="65" t="s">
        <v>53</v>
      </c>
      <c r="K833" s="65" t="s">
        <v>128</v>
      </c>
      <c r="L833" s="66">
        <v>46155</v>
      </c>
      <c r="M833" s="65" t="s">
        <v>55</v>
      </c>
      <c r="N833" s="65" t="s">
        <v>48</v>
      </c>
      <c r="O833" s="65" t="s">
        <v>56</v>
      </c>
      <c r="P833" s="65" t="s">
        <v>87</v>
      </c>
      <c r="Q833" s="65" t="s">
        <v>107</v>
      </c>
      <c r="R833" s="65" t="s">
        <v>108</v>
      </c>
      <c r="S833" s="65" t="s">
        <v>87</v>
      </c>
      <c r="T833" s="65" t="s">
        <v>87</v>
      </c>
      <c r="U833" s="65" t="s">
        <v>178</v>
      </c>
      <c r="V833" s="67">
        <f>IF(AND(A833="ANH",D833&gt;0),INDEX('O_Inputs_Growth STWs Override'!$Z$5:$Z$228,MATCH('O_Inputs_Growth STWs Final'!A833&amp;"_"&amp;'O_Inputs_Growth STWs Final'!B833&amp;"_"&amp;E833&amp;"_"&amp;F833&amp;"_"&amp;U833,'O_Inputs_Growth STWs Override'!$AA$5:$AA$228,0)),'O_Inputs_Growth STWs'!V833)</f>
        <v>20</v>
      </c>
      <c r="W833" s="73" t="str">
        <f t="shared" si="12"/>
        <v>UUWWWTW0006_Expected enhanced BOD permit (mg/l)</v>
      </c>
    </row>
    <row r="834" spans="1:23">
      <c r="A834" s="65" t="s">
        <v>90</v>
      </c>
      <c r="B834" s="65" t="s">
        <v>129</v>
      </c>
      <c r="C834" s="65" t="s">
        <v>130</v>
      </c>
      <c r="D834" s="67">
        <v>24</v>
      </c>
      <c r="E834" s="65" t="s">
        <v>48</v>
      </c>
      <c r="F834" s="65" t="s">
        <v>49</v>
      </c>
      <c r="G834" s="65" t="s">
        <v>50</v>
      </c>
      <c r="H834" s="65" t="s">
        <v>51</v>
      </c>
      <c r="I834" s="65" t="s">
        <v>86</v>
      </c>
      <c r="J834" s="65" t="s">
        <v>53</v>
      </c>
      <c r="K834" s="65" t="s">
        <v>128</v>
      </c>
      <c r="L834" s="66">
        <v>46155</v>
      </c>
      <c r="M834" s="65" t="s">
        <v>55</v>
      </c>
      <c r="N834" s="65" t="s">
        <v>48</v>
      </c>
      <c r="O834" s="65" t="s">
        <v>56</v>
      </c>
      <c r="P834" s="65" t="s">
        <v>87</v>
      </c>
      <c r="Q834" s="65" t="s">
        <v>107</v>
      </c>
      <c r="R834" s="65" t="s">
        <v>108</v>
      </c>
      <c r="S834" s="65" t="s">
        <v>87</v>
      </c>
      <c r="T834" s="65" t="s">
        <v>87</v>
      </c>
      <c r="U834" s="65" t="s">
        <v>188</v>
      </c>
      <c r="V834" s="67">
        <f>IF(AND(A834="ANH",D834&gt;0),INDEX('O_Inputs_Growth STWs Override'!$Z$5:$Z$228,MATCH('O_Inputs_Growth STWs Final'!A834&amp;"_"&amp;'O_Inputs_Growth STWs Final'!B834&amp;"_"&amp;E834&amp;"_"&amp;F834&amp;"_"&amp;U834,'O_Inputs_Growth STWs Override'!$AA$5:$AA$228,0)),'O_Inputs_Growth STWs'!V834)</f>
        <v>24</v>
      </c>
      <c r="W834" s="73" t="str">
        <f t="shared" si="12"/>
        <v>UUWWWTW0016_Expected enhanced BOD permit (mg/l)</v>
      </c>
    </row>
    <row r="835" spans="1:23">
      <c r="A835" s="65" t="s">
        <v>90</v>
      </c>
      <c r="B835" s="65" t="s">
        <v>129</v>
      </c>
      <c r="C835" s="65" t="s">
        <v>130</v>
      </c>
      <c r="D835" s="67">
        <v>30</v>
      </c>
      <c r="E835" s="65" t="s">
        <v>48</v>
      </c>
      <c r="F835" s="65" t="s">
        <v>49</v>
      </c>
      <c r="G835" s="65" t="s">
        <v>50</v>
      </c>
      <c r="H835" s="65" t="s">
        <v>51</v>
      </c>
      <c r="I835" s="65" t="s">
        <v>86</v>
      </c>
      <c r="J835" s="65" t="s">
        <v>53</v>
      </c>
      <c r="K835" s="65" t="s">
        <v>128</v>
      </c>
      <c r="L835" s="66">
        <v>46155</v>
      </c>
      <c r="M835" s="65" t="s">
        <v>55</v>
      </c>
      <c r="N835" s="65" t="s">
        <v>48</v>
      </c>
      <c r="O835" s="65" t="s">
        <v>56</v>
      </c>
      <c r="P835" s="65" t="s">
        <v>87</v>
      </c>
      <c r="Q835" s="65" t="s">
        <v>107</v>
      </c>
      <c r="R835" s="65" t="s">
        <v>108</v>
      </c>
      <c r="S835" s="65" t="s">
        <v>87</v>
      </c>
      <c r="T835" s="65" t="s">
        <v>87</v>
      </c>
      <c r="U835" s="65" t="s">
        <v>179</v>
      </c>
      <c r="V835" s="67">
        <f>IF(AND(A835="ANH",D835&gt;0),INDEX('O_Inputs_Growth STWs Override'!$Z$5:$Z$228,MATCH('O_Inputs_Growth STWs Final'!A835&amp;"_"&amp;'O_Inputs_Growth STWs Final'!B835&amp;"_"&amp;E835&amp;"_"&amp;F835&amp;"_"&amp;U835,'O_Inputs_Growth STWs Override'!$AA$5:$AA$228,0)),'O_Inputs_Growth STWs'!V835)</f>
        <v>30</v>
      </c>
      <c r="W835" s="73" t="str">
        <f t="shared" si="12"/>
        <v>UUWWWTW0007_Expected enhanced BOD permit (mg/l)</v>
      </c>
    </row>
    <row r="836" spans="1:23">
      <c r="A836" s="65" t="s">
        <v>90</v>
      </c>
      <c r="B836" s="65" t="s">
        <v>129</v>
      </c>
      <c r="C836" s="65" t="s">
        <v>130</v>
      </c>
      <c r="D836" s="67">
        <v>30</v>
      </c>
      <c r="E836" s="65" t="s">
        <v>48</v>
      </c>
      <c r="F836" s="65" t="s">
        <v>49</v>
      </c>
      <c r="G836" s="65" t="s">
        <v>50</v>
      </c>
      <c r="H836" s="65" t="s">
        <v>51</v>
      </c>
      <c r="I836" s="65" t="s">
        <v>86</v>
      </c>
      <c r="J836" s="65" t="s">
        <v>53</v>
      </c>
      <c r="K836" s="65" t="s">
        <v>128</v>
      </c>
      <c r="L836" s="66">
        <v>46155</v>
      </c>
      <c r="M836" s="65" t="s">
        <v>55</v>
      </c>
      <c r="N836" s="65" t="s">
        <v>48</v>
      </c>
      <c r="O836" s="65" t="s">
        <v>56</v>
      </c>
      <c r="P836" s="65" t="s">
        <v>87</v>
      </c>
      <c r="Q836" s="65" t="s">
        <v>107</v>
      </c>
      <c r="R836" s="65" t="s">
        <v>108</v>
      </c>
      <c r="S836" s="65" t="s">
        <v>87</v>
      </c>
      <c r="T836" s="65" t="s">
        <v>87</v>
      </c>
      <c r="U836" s="65" t="s">
        <v>181</v>
      </c>
      <c r="V836" s="67">
        <f>IF(AND(A836="ANH",D836&gt;0),INDEX('O_Inputs_Growth STWs Override'!$Z$5:$Z$228,MATCH('O_Inputs_Growth STWs Final'!A836&amp;"_"&amp;'O_Inputs_Growth STWs Final'!B836&amp;"_"&amp;E836&amp;"_"&amp;F836&amp;"_"&amp;U836,'O_Inputs_Growth STWs Override'!$AA$5:$AA$228,0)),'O_Inputs_Growth STWs'!V836)</f>
        <v>30</v>
      </c>
      <c r="W836" s="73" t="str">
        <f t="shared" si="12"/>
        <v>UUWWWTW0009_Expected enhanced BOD permit (mg/l)</v>
      </c>
    </row>
    <row r="837" spans="1:23">
      <c r="A837" s="65" t="s">
        <v>90</v>
      </c>
      <c r="B837" s="65" t="s">
        <v>129</v>
      </c>
      <c r="C837" s="65" t="s">
        <v>130</v>
      </c>
      <c r="D837" s="67">
        <v>30</v>
      </c>
      <c r="E837" s="65" t="s">
        <v>48</v>
      </c>
      <c r="F837" s="65" t="s">
        <v>49</v>
      </c>
      <c r="G837" s="65" t="s">
        <v>50</v>
      </c>
      <c r="H837" s="65" t="s">
        <v>51</v>
      </c>
      <c r="I837" s="65" t="s">
        <v>86</v>
      </c>
      <c r="J837" s="65" t="s">
        <v>53</v>
      </c>
      <c r="K837" s="65" t="s">
        <v>128</v>
      </c>
      <c r="L837" s="66">
        <v>46155</v>
      </c>
      <c r="M837" s="65" t="s">
        <v>55</v>
      </c>
      <c r="N837" s="65" t="s">
        <v>48</v>
      </c>
      <c r="O837" s="65" t="s">
        <v>56</v>
      </c>
      <c r="P837" s="65" t="s">
        <v>87</v>
      </c>
      <c r="Q837" s="65" t="s">
        <v>107</v>
      </c>
      <c r="R837" s="65" t="s">
        <v>108</v>
      </c>
      <c r="S837" s="65" t="s">
        <v>87</v>
      </c>
      <c r="T837" s="65" t="s">
        <v>87</v>
      </c>
      <c r="U837" s="65" t="s">
        <v>185</v>
      </c>
      <c r="V837" s="67">
        <f>IF(AND(A837="ANH",D837&gt;0),INDEX('O_Inputs_Growth STWs Override'!$Z$5:$Z$228,MATCH('O_Inputs_Growth STWs Final'!A837&amp;"_"&amp;'O_Inputs_Growth STWs Final'!B837&amp;"_"&amp;E837&amp;"_"&amp;F837&amp;"_"&amp;U837,'O_Inputs_Growth STWs Override'!$AA$5:$AA$228,0)),'O_Inputs_Growth STWs'!V837)</f>
        <v>30</v>
      </c>
      <c r="W837" s="73" t="str">
        <f t="shared" si="12"/>
        <v>UUWWWTW0013_Expected enhanced BOD permit (mg/l)</v>
      </c>
    </row>
    <row r="838" spans="1:23">
      <c r="A838" s="65" t="s">
        <v>90</v>
      </c>
      <c r="B838" s="65" t="s">
        <v>129</v>
      </c>
      <c r="C838" s="65" t="s">
        <v>130</v>
      </c>
      <c r="D838" s="67">
        <v>30</v>
      </c>
      <c r="E838" s="65" t="s">
        <v>48</v>
      </c>
      <c r="F838" s="65" t="s">
        <v>49</v>
      </c>
      <c r="G838" s="65" t="s">
        <v>50</v>
      </c>
      <c r="H838" s="65" t="s">
        <v>51</v>
      </c>
      <c r="I838" s="65" t="s">
        <v>86</v>
      </c>
      <c r="J838" s="65" t="s">
        <v>53</v>
      </c>
      <c r="K838" s="65" t="s">
        <v>128</v>
      </c>
      <c r="L838" s="66">
        <v>46155</v>
      </c>
      <c r="M838" s="65" t="s">
        <v>55</v>
      </c>
      <c r="N838" s="65" t="s">
        <v>48</v>
      </c>
      <c r="O838" s="65" t="s">
        <v>56</v>
      </c>
      <c r="P838" s="65" t="s">
        <v>87</v>
      </c>
      <c r="Q838" s="65" t="s">
        <v>107</v>
      </c>
      <c r="R838" s="65" t="s">
        <v>108</v>
      </c>
      <c r="S838" s="65" t="s">
        <v>87</v>
      </c>
      <c r="T838" s="65" t="s">
        <v>87</v>
      </c>
      <c r="U838" s="65" t="s">
        <v>186</v>
      </c>
      <c r="V838" s="67">
        <f>IF(AND(A838="ANH",D838&gt;0),INDEX('O_Inputs_Growth STWs Override'!$Z$5:$Z$228,MATCH('O_Inputs_Growth STWs Final'!A838&amp;"_"&amp;'O_Inputs_Growth STWs Final'!B838&amp;"_"&amp;E838&amp;"_"&amp;F838&amp;"_"&amp;U838,'O_Inputs_Growth STWs Override'!$AA$5:$AA$228,0)),'O_Inputs_Growth STWs'!V838)</f>
        <v>30</v>
      </c>
      <c r="W838" s="73" t="str">
        <f t="shared" ref="W838:W901" si="13">CONCATENATE(U838,"_",C838)</f>
        <v>UUWWWTW0014_Expected enhanced BOD permit (mg/l)</v>
      </c>
    </row>
    <row r="839" spans="1:23">
      <c r="A839" s="65" t="s">
        <v>90</v>
      </c>
      <c r="B839" s="65" t="s">
        <v>129</v>
      </c>
      <c r="C839" s="65" t="s">
        <v>130</v>
      </c>
      <c r="D839" s="67">
        <v>30</v>
      </c>
      <c r="E839" s="65" t="s">
        <v>48</v>
      </c>
      <c r="F839" s="65" t="s">
        <v>49</v>
      </c>
      <c r="G839" s="65" t="s">
        <v>50</v>
      </c>
      <c r="H839" s="65" t="s">
        <v>51</v>
      </c>
      <c r="I839" s="65" t="s">
        <v>86</v>
      </c>
      <c r="J839" s="65" t="s">
        <v>53</v>
      </c>
      <c r="K839" s="65" t="s">
        <v>128</v>
      </c>
      <c r="L839" s="66">
        <v>46155</v>
      </c>
      <c r="M839" s="65" t="s">
        <v>55</v>
      </c>
      <c r="N839" s="65" t="s">
        <v>48</v>
      </c>
      <c r="O839" s="65" t="s">
        <v>56</v>
      </c>
      <c r="P839" s="65" t="s">
        <v>87</v>
      </c>
      <c r="Q839" s="65" t="s">
        <v>107</v>
      </c>
      <c r="R839" s="65" t="s">
        <v>108</v>
      </c>
      <c r="S839" s="65" t="s">
        <v>87</v>
      </c>
      <c r="T839" s="65" t="s">
        <v>87</v>
      </c>
      <c r="U839" s="65" t="s">
        <v>187</v>
      </c>
      <c r="V839" s="67">
        <f>IF(AND(A839="ANH",D839&gt;0),INDEX('O_Inputs_Growth STWs Override'!$Z$5:$Z$228,MATCH('O_Inputs_Growth STWs Final'!A839&amp;"_"&amp;'O_Inputs_Growth STWs Final'!B839&amp;"_"&amp;E839&amp;"_"&amp;F839&amp;"_"&amp;U839,'O_Inputs_Growth STWs Override'!$AA$5:$AA$228,0)),'O_Inputs_Growth STWs'!V839)</f>
        <v>30</v>
      </c>
      <c r="W839" s="73" t="str">
        <f t="shared" si="13"/>
        <v>UUWWWTW0015_Expected enhanced BOD permit (mg/l)</v>
      </c>
    </row>
    <row r="840" spans="1:23">
      <c r="A840" s="65" t="s">
        <v>90</v>
      </c>
      <c r="B840" s="65" t="s">
        <v>129</v>
      </c>
      <c r="C840" s="65" t="s">
        <v>130</v>
      </c>
      <c r="D840" s="67">
        <v>30</v>
      </c>
      <c r="E840" s="65" t="s">
        <v>48</v>
      </c>
      <c r="F840" s="65" t="s">
        <v>49</v>
      </c>
      <c r="G840" s="65" t="s">
        <v>50</v>
      </c>
      <c r="H840" s="65" t="s">
        <v>51</v>
      </c>
      <c r="I840" s="65" t="s">
        <v>86</v>
      </c>
      <c r="J840" s="65" t="s">
        <v>53</v>
      </c>
      <c r="K840" s="65" t="s">
        <v>128</v>
      </c>
      <c r="L840" s="66">
        <v>46155</v>
      </c>
      <c r="M840" s="65" t="s">
        <v>55</v>
      </c>
      <c r="N840" s="65" t="s">
        <v>48</v>
      </c>
      <c r="O840" s="65" t="s">
        <v>56</v>
      </c>
      <c r="P840" s="65" t="s">
        <v>87</v>
      </c>
      <c r="Q840" s="65" t="s">
        <v>107</v>
      </c>
      <c r="R840" s="65" t="s">
        <v>108</v>
      </c>
      <c r="S840" s="65" t="s">
        <v>87</v>
      </c>
      <c r="T840" s="65" t="s">
        <v>87</v>
      </c>
      <c r="U840" s="65" t="s">
        <v>189</v>
      </c>
      <c r="V840" s="67">
        <f>IF(AND(A840="ANH",D840&gt;0),INDEX('O_Inputs_Growth STWs Override'!$Z$5:$Z$228,MATCH('O_Inputs_Growth STWs Final'!A840&amp;"_"&amp;'O_Inputs_Growth STWs Final'!B840&amp;"_"&amp;E840&amp;"_"&amp;F840&amp;"_"&amp;U840,'O_Inputs_Growth STWs Override'!$AA$5:$AA$228,0)),'O_Inputs_Growth STWs'!V840)</f>
        <v>30</v>
      </c>
      <c r="W840" s="73" t="str">
        <f t="shared" si="13"/>
        <v>UUWWWTW0017_Expected enhanced BOD permit (mg/l)</v>
      </c>
    </row>
    <row r="841" spans="1:23">
      <c r="A841" s="65" t="s">
        <v>90</v>
      </c>
      <c r="B841" s="65" t="s">
        <v>129</v>
      </c>
      <c r="C841" s="65" t="s">
        <v>130</v>
      </c>
      <c r="D841" s="67">
        <v>30</v>
      </c>
      <c r="E841" s="65" t="s">
        <v>48</v>
      </c>
      <c r="F841" s="65" t="s">
        <v>49</v>
      </c>
      <c r="G841" s="65" t="s">
        <v>50</v>
      </c>
      <c r="H841" s="65" t="s">
        <v>51</v>
      </c>
      <c r="I841" s="65" t="s">
        <v>86</v>
      </c>
      <c r="J841" s="65" t="s">
        <v>53</v>
      </c>
      <c r="K841" s="65" t="s">
        <v>128</v>
      </c>
      <c r="L841" s="66">
        <v>46155</v>
      </c>
      <c r="M841" s="65" t="s">
        <v>55</v>
      </c>
      <c r="N841" s="65" t="s">
        <v>48</v>
      </c>
      <c r="O841" s="65" t="s">
        <v>56</v>
      </c>
      <c r="P841" s="65" t="s">
        <v>87</v>
      </c>
      <c r="Q841" s="65" t="s">
        <v>107</v>
      </c>
      <c r="R841" s="65" t="s">
        <v>108</v>
      </c>
      <c r="S841" s="65" t="s">
        <v>87</v>
      </c>
      <c r="T841" s="65" t="s">
        <v>87</v>
      </c>
      <c r="U841" s="65" t="s">
        <v>191</v>
      </c>
      <c r="V841" s="67">
        <f>IF(AND(A841="ANH",D841&gt;0),INDEX('O_Inputs_Growth STWs Override'!$Z$5:$Z$228,MATCH('O_Inputs_Growth STWs Final'!A841&amp;"_"&amp;'O_Inputs_Growth STWs Final'!B841&amp;"_"&amp;E841&amp;"_"&amp;F841&amp;"_"&amp;U841,'O_Inputs_Growth STWs Override'!$AA$5:$AA$228,0)),'O_Inputs_Growth STWs'!V841)</f>
        <v>30</v>
      </c>
      <c r="W841" s="73" t="str">
        <f t="shared" si="13"/>
        <v>UUWWWTW0019_Expected enhanced BOD permit (mg/l)</v>
      </c>
    </row>
    <row r="842" spans="1:23">
      <c r="A842" s="65" t="s">
        <v>90</v>
      </c>
      <c r="B842" s="65" t="s">
        <v>129</v>
      </c>
      <c r="C842" s="65" t="s">
        <v>130</v>
      </c>
      <c r="D842" s="67">
        <v>30</v>
      </c>
      <c r="E842" s="65" t="s">
        <v>48</v>
      </c>
      <c r="F842" s="65" t="s">
        <v>49</v>
      </c>
      <c r="G842" s="65" t="s">
        <v>50</v>
      </c>
      <c r="H842" s="65" t="s">
        <v>51</v>
      </c>
      <c r="I842" s="65" t="s">
        <v>86</v>
      </c>
      <c r="J842" s="65" t="s">
        <v>53</v>
      </c>
      <c r="K842" s="65" t="s">
        <v>128</v>
      </c>
      <c r="L842" s="66">
        <v>46155</v>
      </c>
      <c r="M842" s="65" t="s">
        <v>55</v>
      </c>
      <c r="N842" s="65" t="s">
        <v>48</v>
      </c>
      <c r="O842" s="65" t="s">
        <v>56</v>
      </c>
      <c r="P842" s="65" t="s">
        <v>87</v>
      </c>
      <c r="Q842" s="65" t="s">
        <v>107</v>
      </c>
      <c r="R842" s="65" t="s">
        <v>108</v>
      </c>
      <c r="S842" s="65" t="s">
        <v>87</v>
      </c>
      <c r="T842" s="65" t="s">
        <v>87</v>
      </c>
      <c r="U842" s="65" t="s">
        <v>194</v>
      </c>
      <c r="V842" s="67">
        <f>IF(AND(A842="ANH",D842&gt;0),INDEX('O_Inputs_Growth STWs Override'!$Z$5:$Z$228,MATCH('O_Inputs_Growth STWs Final'!A842&amp;"_"&amp;'O_Inputs_Growth STWs Final'!B842&amp;"_"&amp;E842&amp;"_"&amp;F842&amp;"_"&amp;U842,'O_Inputs_Growth STWs Override'!$AA$5:$AA$228,0)),'O_Inputs_Growth STWs'!V842)</f>
        <v>30</v>
      </c>
      <c r="W842" s="73" t="str">
        <f t="shared" si="13"/>
        <v>UUWWWTW0022_Expected enhanced BOD permit (mg/l)</v>
      </c>
    </row>
    <row r="843" spans="1:23">
      <c r="A843" s="65" t="s">
        <v>90</v>
      </c>
      <c r="B843" s="65" t="s">
        <v>129</v>
      </c>
      <c r="C843" s="65" t="s">
        <v>130</v>
      </c>
      <c r="D843" s="67">
        <v>30</v>
      </c>
      <c r="E843" s="65" t="s">
        <v>48</v>
      </c>
      <c r="F843" s="65" t="s">
        <v>49</v>
      </c>
      <c r="G843" s="65" t="s">
        <v>50</v>
      </c>
      <c r="H843" s="65" t="s">
        <v>51</v>
      </c>
      <c r="I843" s="65" t="s">
        <v>86</v>
      </c>
      <c r="J843" s="65" t="s">
        <v>53</v>
      </c>
      <c r="K843" s="65" t="s">
        <v>128</v>
      </c>
      <c r="L843" s="66">
        <v>46155</v>
      </c>
      <c r="M843" s="65" t="s">
        <v>55</v>
      </c>
      <c r="N843" s="65" t="s">
        <v>48</v>
      </c>
      <c r="O843" s="65" t="s">
        <v>56</v>
      </c>
      <c r="P843" s="65" t="s">
        <v>87</v>
      </c>
      <c r="Q843" s="65" t="s">
        <v>107</v>
      </c>
      <c r="R843" s="65" t="s">
        <v>108</v>
      </c>
      <c r="S843" s="65" t="s">
        <v>87</v>
      </c>
      <c r="T843" s="65" t="s">
        <v>87</v>
      </c>
      <c r="U843" s="65" t="s">
        <v>199</v>
      </c>
      <c r="V843" s="67">
        <f>IF(AND(A843="ANH",D843&gt;0),INDEX('O_Inputs_Growth STWs Override'!$Z$5:$Z$228,MATCH('O_Inputs_Growth STWs Final'!A843&amp;"_"&amp;'O_Inputs_Growth STWs Final'!B843&amp;"_"&amp;E843&amp;"_"&amp;F843&amp;"_"&amp;U843,'O_Inputs_Growth STWs Override'!$AA$5:$AA$228,0)),'O_Inputs_Growth STWs'!V843)</f>
        <v>30</v>
      </c>
      <c r="W843" s="73" t="str">
        <f t="shared" si="13"/>
        <v>UUWWWTW0027_Expected enhanced BOD permit (mg/l)</v>
      </c>
    </row>
    <row r="844" spans="1:23">
      <c r="A844" s="65" t="s">
        <v>90</v>
      </c>
      <c r="B844" s="65" t="s">
        <v>129</v>
      </c>
      <c r="C844" s="65" t="s">
        <v>130</v>
      </c>
      <c r="D844" s="67">
        <v>30</v>
      </c>
      <c r="E844" s="65" t="s">
        <v>48</v>
      </c>
      <c r="F844" s="65" t="s">
        <v>49</v>
      </c>
      <c r="G844" s="65" t="s">
        <v>50</v>
      </c>
      <c r="H844" s="65" t="s">
        <v>51</v>
      </c>
      <c r="I844" s="65" t="s">
        <v>86</v>
      </c>
      <c r="J844" s="65" t="s">
        <v>53</v>
      </c>
      <c r="K844" s="65" t="s">
        <v>128</v>
      </c>
      <c r="L844" s="66">
        <v>46155</v>
      </c>
      <c r="M844" s="65" t="s">
        <v>55</v>
      </c>
      <c r="N844" s="65" t="s">
        <v>48</v>
      </c>
      <c r="O844" s="65" t="s">
        <v>56</v>
      </c>
      <c r="P844" s="65" t="s">
        <v>87</v>
      </c>
      <c r="Q844" s="65" t="s">
        <v>107</v>
      </c>
      <c r="R844" s="65" t="s">
        <v>108</v>
      </c>
      <c r="S844" s="65" t="s">
        <v>87</v>
      </c>
      <c r="T844" s="65" t="s">
        <v>87</v>
      </c>
      <c r="U844" s="65" t="s">
        <v>201</v>
      </c>
      <c r="V844" s="67">
        <f>IF(AND(A844="ANH",D844&gt;0),INDEX('O_Inputs_Growth STWs Override'!$Z$5:$Z$228,MATCH('O_Inputs_Growth STWs Final'!A844&amp;"_"&amp;'O_Inputs_Growth STWs Final'!B844&amp;"_"&amp;E844&amp;"_"&amp;F844&amp;"_"&amp;U844,'O_Inputs_Growth STWs Override'!$AA$5:$AA$228,0)),'O_Inputs_Growth STWs'!V844)</f>
        <v>30</v>
      </c>
      <c r="W844" s="73" t="str">
        <f t="shared" si="13"/>
        <v>UUWWWTW0029_Expected enhanced BOD permit (mg/l)</v>
      </c>
    </row>
    <row r="845" spans="1:23">
      <c r="A845" s="65" t="s">
        <v>90</v>
      </c>
      <c r="B845" s="65" t="s">
        <v>129</v>
      </c>
      <c r="C845" s="65" t="s">
        <v>130</v>
      </c>
      <c r="D845" s="67">
        <v>30</v>
      </c>
      <c r="E845" s="65" t="s">
        <v>48</v>
      </c>
      <c r="F845" s="65" t="s">
        <v>49</v>
      </c>
      <c r="G845" s="65" t="s">
        <v>50</v>
      </c>
      <c r="H845" s="65" t="s">
        <v>51</v>
      </c>
      <c r="I845" s="65" t="s">
        <v>86</v>
      </c>
      <c r="J845" s="65" t="s">
        <v>53</v>
      </c>
      <c r="K845" s="65" t="s">
        <v>128</v>
      </c>
      <c r="L845" s="66">
        <v>46155</v>
      </c>
      <c r="M845" s="65" t="s">
        <v>55</v>
      </c>
      <c r="N845" s="65" t="s">
        <v>48</v>
      </c>
      <c r="O845" s="65" t="s">
        <v>56</v>
      </c>
      <c r="P845" s="65" t="s">
        <v>87</v>
      </c>
      <c r="Q845" s="65" t="s">
        <v>107</v>
      </c>
      <c r="R845" s="65" t="s">
        <v>108</v>
      </c>
      <c r="S845" s="65" t="s">
        <v>87</v>
      </c>
      <c r="T845" s="65" t="s">
        <v>87</v>
      </c>
      <c r="U845" s="65" t="s">
        <v>203</v>
      </c>
      <c r="V845" s="67">
        <f>IF(AND(A845="ANH",D845&gt;0),INDEX('O_Inputs_Growth STWs Override'!$Z$5:$Z$228,MATCH('O_Inputs_Growth STWs Final'!A845&amp;"_"&amp;'O_Inputs_Growth STWs Final'!B845&amp;"_"&amp;E845&amp;"_"&amp;F845&amp;"_"&amp;U845,'O_Inputs_Growth STWs Override'!$AA$5:$AA$228,0)),'O_Inputs_Growth STWs'!V845)</f>
        <v>30</v>
      </c>
      <c r="W845" s="73" t="str">
        <f t="shared" si="13"/>
        <v>UUWWWTW0031_Expected enhanced BOD permit (mg/l)</v>
      </c>
    </row>
    <row r="846" spans="1:23">
      <c r="A846" s="65" t="s">
        <v>90</v>
      </c>
      <c r="B846" s="65" t="s">
        <v>129</v>
      </c>
      <c r="C846" s="65" t="s">
        <v>130</v>
      </c>
      <c r="D846" s="67">
        <v>30</v>
      </c>
      <c r="E846" s="65" t="s">
        <v>48</v>
      </c>
      <c r="F846" s="65" t="s">
        <v>49</v>
      </c>
      <c r="G846" s="65" t="s">
        <v>50</v>
      </c>
      <c r="H846" s="65" t="s">
        <v>51</v>
      </c>
      <c r="I846" s="65" t="s">
        <v>86</v>
      </c>
      <c r="J846" s="65" t="s">
        <v>53</v>
      </c>
      <c r="K846" s="65" t="s">
        <v>128</v>
      </c>
      <c r="L846" s="66">
        <v>46155</v>
      </c>
      <c r="M846" s="65" t="s">
        <v>55</v>
      </c>
      <c r="N846" s="65" t="s">
        <v>48</v>
      </c>
      <c r="O846" s="65" t="s">
        <v>56</v>
      </c>
      <c r="P846" s="65" t="s">
        <v>87</v>
      </c>
      <c r="Q846" s="65" t="s">
        <v>107</v>
      </c>
      <c r="R846" s="65" t="s">
        <v>108</v>
      </c>
      <c r="S846" s="65" t="s">
        <v>87</v>
      </c>
      <c r="T846" s="65" t="s">
        <v>87</v>
      </c>
      <c r="U846" s="65" t="s">
        <v>205</v>
      </c>
      <c r="V846" s="67">
        <f>IF(AND(A846="ANH",D846&gt;0),INDEX('O_Inputs_Growth STWs Override'!$Z$5:$Z$228,MATCH('O_Inputs_Growth STWs Final'!A846&amp;"_"&amp;'O_Inputs_Growth STWs Final'!B846&amp;"_"&amp;E846&amp;"_"&amp;F846&amp;"_"&amp;U846,'O_Inputs_Growth STWs Override'!$AA$5:$AA$228,0)),'O_Inputs_Growth STWs'!V846)</f>
        <v>30</v>
      </c>
      <c r="W846" s="73" t="str">
        <f t="shared" si="13"/>
        <v>UUWWWTW0033_Expected enhanced BOD permit (mg/l)</v>
      </c>
    </row>
    <row r="847" spans="1:23">
      <c r="A847" s="65" t="s">
        <v>90</v>
      </c>
      <c r="B847" s="65" t="s">
        <v>129</v>
      </c>
      <c r="C847" s="65" t="s">
        <v>130</v>
      </c>
      <c r="D847" s="67">
        <v>40</v>
      </c>
      <c r="E847" s="65" t="s">
        <v>48</v>
      </c>
      <c r="F847" s="65" t="s">
        <v>49</v>
      </c>
      <c r="G847" s="65" t="s">
        <v>50</v>
      </c>
      <c r="H847" s="65" t="s">
        <v>51</v>
      </c>
      <c r="I847" s="65" t="s">
        <v>86</v>
      </c>
      <c r="J847" s="65" t="s">
        <v>53</v>
      </c>
      <c r="K847" s="65" t="s">
        <v>128</v>
      </c>
      <c r="L847" s="66">
        <v>46155</v>
      </c>
      <c r="M847" s="65" t="s">
        <v>55</v>
      </c>
      <c r="N847" s="65" t="s">
        <v>48</v>
      </c>
      <c r="O847" s="65" t="s">
        <v>56</v>
      </c>
      <c r="P847" s="65" t="s">
        <v>87</v>
      </c>
      <c r="Q847" s="65" t="s">
        <v>107</v>
      </c>
      <c r="R847" s="65" t="s">
        <v>108</v>
      </c>
      <c r="S847" s="65" t="s">
        <v>87</v>
      </c>
      <c r="T847" s="65" t="s">
        <v>87</v>
      </c>
      <c r="U847" s="65" t="s">
        <v>200</v>
      </c>
      <c r="V847" s="67">
        <f>IF(AND(A847="ANH",D847&gt;0),INDEX('O_Inputs_Growth STWs Override'!$Z$5:$Z$228,MATCH('O_Inputs_Growth STWs Final'!A847&amp;"_"&amp;'O_Inputs_Growth STWs Final'!B847&amp;"_"&amp;E847&amp;"_"&amp;F847&amp;"_"&amp;U847,'O_Inputs_Growth STWs Override'!$AA$5:$AA$228,0)),'O_Inputs_Growth STWs'!V847)</f>
        <v>40</v>
      </c>
      <c r="W847" s="73" t="str">
        <f t="shared" si="13"/>
        <v>UUWWWTW0028_Expected enhanced BOD permit (mg/l)</v>
      </c>
    </row>
    <row r="848" spans="1:23">
      <c r="A848" s="65" t="s">
        <v>90</v>
      </c>
      <c r="B848" s="65" t="s">
        <v>129</v>
      </c>
      <c r="C848" s="65" t="s">
        <v>130</v>
      </c>
      <c r="D848" s="67">
        <v>40</v>
      </c>
      <c r="E848" s="65" t="s">
        <v>48</v>
      </c>
      <c r="F848" s="65" t="s">
        <v>49</v>
      </c>
      <c r="G848" s="65" t="s">
        <v>50</v>
      </c>
      <c r="H848" s="65" t="s">
        <v>51</v>
      </c>
      <c r="I848" s="65" t="s">
        <v>86</v>
      </c>
      <c r="J848" s="65" t="s">
        <v>53</v>
      </c>
      <c r="K848" s="65" t="s">
        <v>128</v>
      </c>
      <c r="L848" s="66">
        <v>46155</v>
      </c>
      <c r="M848" s="65" t="s">
        <v>55</v>
      </c>
      <c r="N848" s="65" t="s">
        <v>48</v>
      </c>
      <c r="O848" s="65" t="s">
        <v>56</v>
      </c>
      <c r="P848" s="65" t="s">
        <v>87</v>
      </c>
      <c r="Q848" s="65" t="s">
        <v>107</v>
      </c>
      <c r="R848" s="65" t="s">
        <v>108</v>
      </c>
      <c r="S848" s="65" t="s">
        <v>87</v>
      </c>
      <c r="T848" s="65" t="s">
        <v>87</v>
      </c>
      <c r="U848" s="65" t="s">
        <v>204</v>
      </c>
      <c r="V848" s="67">
        <f>IF(AND(A848="ANH",D848&gt;0),INDEX('O_Inputs_Growth STWs Override'!$Z$5:$Z$228,MATCH('O_Inputs_Growth STWs Final'!A848&amp;"_"&amp;'O_Inputs_Growth STWs Final'!B848&amp;"_"&amp;E848&amp;"_"&amp;F848&amp;"_"&amp;U848,'O_Inputs_Growth STWs Override'!$AA$5:$AA$228,0)),'O_Inputs_Growth STWs'!V848)</f>
        <v>40</v>
      </c>
      <c r="W848" s="73" t="str">
        <f t="shared" si="13"/>
        <v>UUWWWTW0032_Expected enhanced BOD permit (mg/l)</v>
      </c>
    </row>
    <row r="849" spans="1:23">
      <c r="A849" s="65" t="s">
        <v>90</v>
      </c>
      <c r="B849" s="65" t="s">
        <v>129</v>
      </c>
      <c r="C849" s="65" t="s">
        <v>130</v>
      </c>
      <c r="D849" s="67">
        <v>50</v>
      </c>
      <c r="E849" s="65" t="s">
        <v>48</v>
      </c>
      <c r="F849" s="65" t="s">
        <v>49</v>
      </c>
      <c r="G849" s="65" t="s">
        <v>50</v>
      </c>
      <c r="H849" s="65" t="s">
        <v>51</v>
      </c>
      <c r="I849" s="65" t="s">
        <v>86</v>
      </c>
      <c r="J849" s="65" t="s">
        <v>53</v>
      </c>
      <c r="K849" s="65" t="s">
        <v>128</v>
      </c>
      <c r="L849" s="66">
        <v>46155</v>
      </c>
      <c r="M849" s="65" t="s">
        <v>55</v>
      </c>
      <c r="N849" s="65" t="s">
        <v>48</v>
      </c>
      <c r="O849" s="65" t="s">
        <v>56</v>
      </c>
      <c r="P849" s="65" t="s">
        <v>87</v>
      </c>
      <c r="Q849" s="65" t="s">
        <v>107</v>
      </c>
      <c r="R849" s="65" t="s">
        <v>108</v>
      </c>
      <c r="S849" s="65" t="s">
        <v>87</v>
      </c>
      <c r="T849" s="65" t="s">
        <v>87</v>
      </c>
      <c r="U849" s="65" t="s">
        <v>175</v>
      </c>
      <c r="V849" s="67">
        <f>IF(AND(A849="ANH",D849&gt;0),INDEX('O_Inputs_Growth STWs Override'!$Z$5:$Z$228,MATCH('O_Inputs_Growth STWs Final'!A849&amp;"_"&amp;'O_Inputs_Growth STWs Final'!B849&amp;"_"&amp;E849&amp;"_"&amp;F849&amp;"_"&amp;U849,'O_Inputs_Growth STWs Override'!$AA$5:$AA$228,0)),'O_Inputs_Growth STWs'!V849)</f>
        <v>50</v>
      </c>
      <c r="W849" s="73" t="str">
        <f t="shared" si="13"/>
        <v>UUWWWTW0003_Expected enhanced BOD permit (mg/l)</v>
      </c>
    </row>
    <row r="850" spans="1:23">
      <c r="A850" s="65" t="s">
        <v>90</v>
      </c>
      <c r="B850" s="65" t="s">
        <v>129</v>
      </c>
      <c r="C850" s="65" t="s">
        <v>130</v>
      </c>
      <c r="D850" s="67">
        <v>50</v>
      </c>
      <c r="E850" s="65" t="s">
        <v>48</v>
      </c>
      <c r="F850" s="65" t="s">
        <v>49</v>
      </c>
      <c r="G850" s="65" t="s">
        <v>50</v>
      </c>
      <c r="H850" s="65" t="s">
        <v>51</v>
      </c>
      <c r="I850" s="65" t="s">
        <v>86</v>
      </c>
      <c r="J850" s="65" t="s">
        <v>53</v>
      </c>
      <c r="K850" s="65" t="s">
        <v>128</v>
      </c>
      <c r="L850" s="66">
        <v>46155</v>
      </c>
      <c r="M850" s="65" t="s">
        <v>55</v>
      </c>
      <c r="N850" s="65" t="s">
        <v>48</v>
      </c>
      <c r="O850" s="65" t="s">
        <v>56</v>
      </c>
      <c r="P850" s="65" t="s">
        <v>87</v>
      </c>
      <c r="Q850" s="65" t="s">
        <v>107</v>
      </c>
      <c r="R850" s="65" t="s">
        <v>108</v>
      </c>
      <c r="S850" s="65" t="s">
        <v>87</v>
      </c>
      <c r="T850" s="65" t="s">
        <v>87</v>
      </c>
      <c r="U850" s="65" t="s">
        <v>202</v>
      </c>
      <c r="V850" s="67">
        <f>IF(AND(A850="ANH",D850&gt;0),INDEX('O_Inputs_Growth STWs Override'!$Z$5:$Z$228,MATCH('O_Inputs_Growth STWs Final'!A850&amp;"_"&amp;'O_Inputs_Growth STWs Final'!B850&amp;"_"&amp;E850&amp;"_"&amp;F850&amp;"_"&amp;U850,'O_Inputs_Growth STWs Override'!$AA$5:$AA$228,0)),'O_Inputs_Growth STWs'!V850)</f>
        <v>50</v>
      </c>
      <c r="W850" s="73" t="str">
        <f t="shared" si="13"/>
        <v>UUWWWTW0030_Expected enhanced BOD permit (mg/l)</v>
      </c>
    </row>
    <row r="851" spans="1:23">
      <c r="A851" s="65" t="s">
        <v>90</v>
      </c>
      <c r="B851" s="65" t="s">
        <v>129</v>
      </c>
      <c r="C851" s="65" t="s">
        <v>130</v>
      </c>
      <c r="D851" s="67">
        <v>50</v>
      </c>
      <c r="E851" s="65" t="s">
        <v>48</v>
      </c>
      <c r="F851" s="65" t="s">
        <v>49</v>
      </c>
      <c r="G851" s="65" t="s">
        <v>50</v>
      </c>
      <c r="H851" s="65" t="s">
        <v>51</v>
      </c>
      <c r="I851" s="65" t="s">
        <v>86</v>
      </c>
      <c r="J851" s="65" t="s">
        <v>53</v>
      </c>
      <c r="K851" s="65" t="s">
        <v>128</v>
      </c>
      <c r="L851" s="66">
        <v>46155</v>
      </c>
      <c r="M851" s="65" t="s">
        <v>55</v>
      </c>
      <c r="N851" s="65" t="s">
        <v>48</v>
      </c>
      <c r="O851" s="65" t="s">
        <v>56</v>
      </c>
      <c r="P851" s="65" t="s">
        <v>87</v>
      </c>
      <c r="Q851" s="65" t="s">
        <v>107</v>
      </c>
      <c r="R851" s="65" t="s">
        <v>108</v>
      </c>
      <c r="S851" s="65" t="s">
        <v>87</v>
      </c>
      <c r="T851" s="65" t="s">
        <v>87</v>
      </c>
      <c r="U851" s="65" t="s">
        <v>206</v>
      </c>
      <c r="V851" s="67">
        <f>IF(AND(A851="ANH",D851&gt;0),INDEX('O_Inputs_Growth STWs Override'!$Z$5:$Z$228,MATCH('O_Inputs_Growth STWs Final'!A851&amp;"_"&amp;'O_Inputs_Growth STWs Final'!B851&amp;"_"&amp;E851&amp;"_"&amp;F851&amp;"_"&amp;U851,'O_Inputs_Growth STWs Override'!$AA$5:$AA$228,0)),'O_Inputs_Growth STWs'!V851)</f>
        <v>50</v>
      </c>
      <c r="W851" s="73" t="str">
        <f t="shared" si="13"/>
        <v>UUWWWTW0034_Expected enhanced BOD permit (mg/l)</v>
      </c>
    </row>
    <row r="852" spans="1:23">
      <c r="A852" s="65" t="s">
        <v>90</v>
      </c>
      <c r="B852" s="65" t="s">
        <v>129</v>
      </c>
      <c r="C852" s="65" t="s">
        <v>130</v>
      </c>
      <c r="D852" s="67">
        <v>6</v>
      </c>
      <c r="E852" s="65" t="s">
        <v>48</v>
      </c>
      <c r="F852" s="65" t="s">
        <v>49</v>
      </c>
      <c r="G852" s="65" t="s">
        <v>50</v>
      </c>
      <c r="H852" s="65" t="s">
        <v>51</v>
      </c>
      <c r="I852" s="65" t="s">
        <v>86</v>
      </c>
      <c r="J852" s="65" t="s">
        <v>53</v>
      </c>
      <c r="K852" s="65" t="s">
        <v>128</v>
      </c>
      <c r="L852" s="66">
        <v>46155</v>
      </c>
      <c r="M852" s="65" t="s">
        <v>55</v>
      </c>
      <c r="N852" s="65" t="s">
        <v>48</v>
      </c>
      <c r="O852" s="65" t="s">
        <v>56</v>
      </c>
      <c r="P852" s="65" t="s">
        <v>87</v>
      </c>
      <c r="Q852" s="65" t="s">
        <v>107</v>
      </c>
      <c r="R852" s="65" t="s">
        <v>108</v>
      </c>
      <c r="S852" s="65" t="s">
        <v>87</v>
      </c>
      <c r="T852" s="65" t="s">
        <v>87</v>
      </c>
      <c r="U852" s="65" t="s">
        <v>173</v>
      </c>
      <c r="V852" s="67">
        <f>IF(AND(A852="ANH",D852&gt;0),INDEX('O_Inputs_Growth STWs Override'!$Z$5:$Z$228,MATCH('O_Inputs_Growth STWs Final'!A852&amp;"_"&amp;'O_Inputs_Growth STWs Final'!B852&amp;"_"&amp;E852&amp;"_"&amp;F852&amp;"_"&amp;U852,'O_Inputs_Growth STWs Override'!$AA$5:$AA$228,0)),'O_Inputs_Growth STWs'!V852)</f>
        <v>6</v>
      </c>
      <c r="W852" s="73" t="str">
        <f t="shared" si="13"/>
        <v>UUWWWTW0001_Expected enhanced BOD permit (mg/l)</v>
      </c>
    </row>
    <row r="853" spans="1:23">
      <c r="A853" s="65" t="s">
        <v>90</v>
      </c>
      <c r="B853" s="65" t="s">
        <v>129</v>
      </c>
      <c r="C853" s="65" t="s">
        <v>130</v>
      </c>
      <c r="D853" s="67">
        <v>6</v>
      </c>
      <c r="E853" s="65" t="s">
        <v>48</v>
      </c>
      <c r="F853" s="65" t="s">
        <v>49</v>
      </c>
      <c r="G853" s="65" t="s">
        <v>50</v>
      </c>
      <c r="H853" s="65" t="s">
        <v>51</v>
      </c>
      <c r="I853" s="65" t="s">
        <v>86</v>
      </c>
      <c r="J853" s="65" t="s">
        <v>53</v>
      </c>
      <c r="K853" s="65" t="s">
        <v>128</v>
      </c>
      <c r="L853" s="66">
        <v>46155</v>
      </c>
      <c r="M853" s="65" t="s">
        <v>55</v>
      </c>
      <c r="N853" s="65" t="s">
        <v>48</v>
      </c>
      <c r="O853" s="65" t="s">
        <v>56</v>
      </c>
      <c r="P853" s="65" t="s">
        <v>87</v>
      </c>
      <c r="Q853" s="65" t="s">
        <v>107</v>
      </c>
      <c r="R853" s="65" t="s">
        <v>108</v>
      </c>
      <c r="S853" s="65" t="s">
        <v>87</v>
      </c>
      <c r="T853" s="65" t="s">
        <v>87</v>
      </c>
      <c r="U853" s="65" t="s">
        <v>176</v>
      </c>
      <c r="V853" s="67">
        <f>IF(AND(A853="ANH",D853&gt;0),INDEX('O_Inputs_Growth STWs Override'!$Z$5:$Z$228,MATCH('O_Inputs_Growth STWs Final'!A853&amp;"_"&amp;'O_Inputs_Growth STWs Final'!B853&amp;"_"&amp;E853&amp;"_"&amp;F853&amp;"_"&amp;U853,'O_Inputs_Growth STWs Override'!$AA$5:$AA$228,0)),'O_Inputs_Growth STWs'!V853)</f>
        <v>6</v>
      </c>
      <c r="W853" s="73" t="str">
        <f t="shared" si="13"/>
        <v>UUWWWTW0004_Expected enhanced BOD permit (mg/l)</v>
      </c>
    </row>
    <row r="854" spans="1:23">
      <c r="A854" s="65" t="s">
        <v>90</v>
      </c>
      <c r="B854" s="65" t="s">
        <v>129</v>
      </c>
      <c r="C854" s="65" t="s">
        <v>130</v>
      </c>
      <c r="D854" s="67">
        <v>6</v>
      </c>
      <c r="E854" s="65" t="s">
        <v>48</v>
      </c>
      <c r="F854" s="65" t="s">
        <v>49</v>
      </c>
      <c r="G854" s="65" t="s">
        <v>50</v>
      </c>
      <c r="H854" s="65" t="s">
        <v>51</v>
      </c>
      <c r="I854" s="65" t="s">
        <v>86</v>
      </c>
      <c r="J854" s="65" t="s">
        <v>53</v>
      </c>
      <c r="K854" s="65" t="s">
        <v>128</v>
      </c>
      <c r="L854" s="66">
        <v>46155</v>
      </c>
      <c r="M854" s="65" t="s">
        <v>55</v>
      </c>
      <c r="N854" s="65" t="s">
        <v>48</v>
      </c>
      <c r="O854" s="65" t="s">
        <v>56</v>
      </c>
      <c r="P854" s="65" t="s">
        <v>87</v>
      </c>
      <c r="Q854" s="65" t="s">
        <v>107</v>
      </c>
      <c r="R854" s="65" t="s">
        <v>108</v>
      </c>
      <c r="S854" s="65" t="s">
        <v>87</v>
      </c>
      <c r="T854" s="65" t="s">
        <v>87</v>
      </c>
      <c r="U854" s="65" t="s">
        <v>182</v>
      </c>
      <c r="V854" s="67">
        <f>IF(AND(A854="ANH",D854&gt;0),INDEX('O_Inputs_Growth STWs Override'!$Z$5:$Z$228,MATCH('O_Inputs_Growth STWs Final'!A854&amp;"_"&amp;'O_Inputs_Growth STWs Final'!B854&amp;"_"&amp;E854&amp;"_"&amp;F854&amp;"_"&amp;U854,'O_Inputs_Growth STWs Override'!$AA$5:$AA$228,0)),'O_Inputs_Growth STWs'!V854)</f>
        <v>6</v>
      </c>
      <c r="W854" s="73" t="str">
        <f t="shared" si="13"/>
        <v>UUWWWTW0010_Expected enhanced BOD permit (mg/l)</v>
      </c>
    </row>
    <row r="855" spans="1:23">
      <c r="A855" s="65" t="s">
        <v>90</v>
      </c>
      <c r="B855" s="65" t="s">
        <v>129</v>
      </c>
      <c r="C855" s="65" t="s">
        <v>130</v>
      </c>
      <c r="D855" s="67">
        <v>6</v>
      </c>
      <c r="E855" s="65" t="s">
        <v>48</v>
      </c>
      <c r="F855" s="65" t="s">
        <v>49</v>
      </c>
      <c r="G855" s="65" t="s">
        <v>50</v>
      </c>
      <c r="H855" s="65" t="s">
        <v>51</v>
      </c>
      <c r="I855" s="65" t="s">
        <v>86</v>
      </c>
      <c r="J855" s="65" t="s">
        <v>53</v>
      </c>
      <c r="K855" s="65" t="s">
        <v>128</v>
      </c>
      <c r="L855" s="66">
        <v>46155</v>
      </c>
      <c r="M855" s="65" t="s">
        <v>55</v>
      </c>
      <c r="N855" s="65" t="s">
        <v>48</v>
      </c>
      <c r="O855" s="65" t="s">
        <v>56</v>
      </c>
      <c r="P855" s="65" t="s">
        <v>87</v>
      </c>
      <c r="Q855" s="65" t="s">
        <v>107</v>
      </c>
      <c r="R855" s="65" t="s">
        <v>108</v>
      </c>
      <c r="S855" s="65" t="s">
        <v>87</v>
      </c>
      <c r="T855" s="65" t="s">
        <v>87</v>
      </c>
      <c r="U855" s="65" t="s">
        <v>193</v>
      </c>
      <c r="V855" s="67">
        <f>IF(AND(A855="ANH",D855&gt;0),INDEX('O_Inputs_Growth STWs Override'!$Z$5:$Z$228,MATCH('O_Inputs_Growth STWs Final'!A855&amp;"_"&amp;'O_Inputs_Growth STWs Final'!B855&amp;"_"&amp;E855&amp;"_"&amp;F855&amp;"_"&amp;U855,'O_Inputs_Growth STWs Override'!$AA$5:$AA$228,0)),'O_Inputs_Growth STWs'!V855)</f>
        <v>6</v>
      </c>
      <c r="W855" s="73" t="str">
        <f t="shared" si="13"/>
        <v>UUWWWTW0021_Expected enhanced BOD permit (mg/l)</v>
      </c>
    </row>
    <row r="856" spans="1:23">
      <c r="A856" s="65" t="s">
        <v>90</v>
      </c>
      <c r="B856" s="65" t="s">
        <v>129</v>
      </c>
      <c r="C856" s="65" t="s">
        <v>130</v>
      </c>
      <c r="D856" s="67">
        <v>6</v>
      </c>
      <c r="E856" s="65" t="s">
        <v>48</v>
      </c>
      <c r="F856" s="65" t="s">
        <v>49</v>
      </c>
      <c r="G856" s="65" t="s">
        <v>50</v>
      </c>
      <c r="H856" s="65" t="s">
        <v>51</v>
      </c>
      <c r="I856" s="65" t="s">
        <v>86</v>
      </c>
      <c r="J856" s="65" t="s">
        <v>53</v>
      </c>
      <c r="K856" s="65" t="s">
        <v>128</v>
      </c>
      <c r="L856" s="66">
        <v>46155</v>
      </c>
      <c r="M856" s="65" t="s">
        <v>55</v>
      </c>
      <c r="N856" s="65" t="s">
        <v>48</v>
      </c>
      <c r="O856" s="65" t="s">
        <v>56</v>
      </c>
      <c r="P856" s="65" t="s">
        <v>87</v>
      </c>
      <c r="Q856" s="65" t="s">
        <v>107</v>
      </c>
      <c r="R856" s="65" t="s">
        <v>108</v>
      </c>
      <c r="S856" s="65" t="s">
        <v>87</v>
      </c>
      <c r="T856" s="65" t="s">
        <v>87</v>
      </c>
      <c r="U856" s="65" t="s">
        <v>195</v>
      </c>
      <c r="V856" s="67">
        <f>IF(AND(A856="ANH",D856&gt;0),INDEX('O_Inputs_Growth STWs Override'!$Z$5:$Z$228,MATCH('O_Inputs_Growth STWs Final'!A856&amp;"_"&amp;'O_Inputs_Growth STWs Final'!B856&amp;"_"&amp;E856&amp;"_"&amp;F856&amp;"_"&amp;U856,'O_Inputs_Growth STWs Override'!$AA$5:$AA$228,0)),'O_Inputs_Growth STWs'!V856)</f>
        <v>6</v>
      </c>
      <c r="W856" s="73" t="str">
        <f t="shared" si="13"/>
        <v>UUWWWTW0023_Expected enhanced BOD permit (mg/l)</v>
      </c>
    </row>
    <row r="857" spans="1:23">
      <c r="A857" s="65" t="s">
        <v>90</v>
      </c>
      <c r="B857" s="65" t="s">
        <v>129</v>
      </c>
      <c r="C857" s="65" t="s">
        <v>130</v>
      </c>
      <c r="D857" s="67">
        <v>75</v>
      </c>
      <c r="E857" s="65" t="s">
        <v>48</v>
      </c>
      <c r="F857" s="65" t="s">
        <v>49</v>
      </c>
      <c r="G857" s="65" t="s">
        <v>50</v>
      </c>
      <c r="H857" s="65" t="s">
        <v>51</v>
      </c>
      <c r="I857" s="65" t="s">
        <v>86</v>
      </c>
      <c r="J857" s="65" t="s">
        <v>53</v>
      </c>
      <c r="K857" s="65" t="s">
        <v>128</v>
      </c>
      <c r="L857" s="66">
        <v>46155</v>
      </c>
      <c r="M857" s="65" t="s">
        <v>55</v>
      </c>
      <c r="N857" s="65" t="s">
        <v>48</v>
      </c>
      <c r="O857" s="65" t="s">
        <v>56</v>
      </c>
      <c r="P857" s="65" t="s">
        <v>87</v>
      </c>
      <c r="Q857" s="65" t="s">
        <v>107</v>
      </c>
      <c r="R857" s="65" t="s">
        <v>108</v>
      </c>
      <c r="S857" s="65" t="s">
        <v>87</v>
      </c>
      <c r="T857" s="65" t="s">
        <v>87</v>
      </c>
      <c r="U857" s="65" t="s">
        <v>174</v>
      </c>
      <c r="V857" s="67">
        <f>IF(AND(A857="ANH",D857&gt;0),INDEX('O_Inputs_Growth STWs Override'!$Z$5:$Z$228,MATCH('O_Inputs_Growth STWs Final'!A857&amp;"_"&amp;'O_Inputs_Growth STWs Final'!B857&amp;"_"&amp;E857&amp;"_"&amp;F857&amp;"_"&amp;U857,'O_Inputs_Growth STWs Override'!$AA$5:$AA$228,0)),'O_Inputs_Growth STWs'!V857)</f>
        <v>75</v>
      </c>
      <c r="W857" s="73" t="str">
        <f t="shared" si="13"/>
        <v>UUWWWTW0002_Expected enhanced BOD permit (mg/l)</v>
      </c>
    </row>
    <row r="858" spans="1:23">
      <c r="A858" s="65" t="s">
        <v>90</v>
      </c>
      <c r="B858" s="65" t="s">
        <v>129</v>
      </c>
      <c r="C858" s="65" t="s">
        <v>130</v>
      </c>
      <c r="D858" s="67">
        <v>75</v>
      </c>
      <c r="E858" s="65" t="s">
        <v>48</v>
      </c>
      <c r="F858" s="65" t="s">
        <v>49</v>
      </c>
      <c r="G858" s="65" t="s">
        <v>50</v>
      </c>
      <c r="H858" s="65" t="s">
        <v>51</v>
      </c>
      <c r="I858" s="65" t="s">
        <v>86</v>
      </c>
      <c r="J858" s="65" t="s">
        <v>53</v>
      </c>
      <c r="K858" s="65" t="s">
        <v>128</v>
      </c>
      <c r="L858" s="66">
        <v>46155</v>
      </c>
      <c r="M858" s="65" t="s">
        <v>55</v>
      </c>
      <c r="N858" s="65" t="s">
        <v>48</v>
      </c>
      <c r="O858" s="65" t="s">
        <v>56</v>
      </c>
      <c r="P858" s="65" t="s">
        <v>87</v>
      </c>
      <c r="Q858" s="65" t="s">
        <v>107</v>
      </c>
      <c r="R858" s="65" t="s">
        <v>108</v>
      </c>
      <c r="S858" s="65" t="s">
        <v>87</v>
      </c>
      <c r="T858" s="65" t="s">
        <v>87</v>
      </c>
      <c r="U858" s="65" t="s">
        <v>177</v>
      </c>
      <c r="V858" s="67">
        <f>IF(AND(A858="ANH",D858&gt;0),INDEX('O_Inputs_Growth STWs Override'!$Z$5:$Z$228,MATCH('O_Inputs_Growth STWs Final'!A858&amp;"_"&amp;'O_Inputs_Growth STWs Final'!B858&amp;"_"&amp;E858&amp;"_"&amp;F858&amp;"_"&amp;U858,'O_Inputs_Growth STWs Override'!$AA$5:$AA$228,0)),'O_Inputs_Growth STWs'!V858)</f>
        <v>75</v>
      </c>
      <c r="W858" s="73" t="str">
        <f t="shared" si="13"/>
        <v>UUWWWTW0005_Expected enhanced BOD permit (mg/l)</v>
      </c>
    </row>
    <row r="859" spans="1:23">
      <c r="A859" s="65" t="s">
        <v>90</v>
      </c>
      <c r="B859" s="65" t="s">
        <v>129</v>
      </c>
      <c r="C859" s="65" t="s">
        <v>130</v>
      </c>
      <c r="D859" s="67">
        <v>75</v>
      </c>
      <c r="E859" s="65" t="s">
        <v>48</v>
      </c>
      <c r="F859" s="65" t="s">
        <v>49</v>
      </c>
      <c r="G859" s="65" t="s">
        <v>50</v>
      </c>
      <c r="H859" s="65" t="s">
        <v>51</v>
      </c>
      <c r="I859" s="65" t="s">
        <v>86</v>
      </c>
      <c r="J859" s="65" t="s">
        <v>53</v>
      </c>
      <c r="K859" s="65" t="s">
        <v>128</v>
      </c>
      <c r="L859" s="66">
        <v>46155</v>
      </c>
      <c r="M859" s="65" t="s">
        <v>55</v>
      </c>
      <c r="N859" s="65" t="s">
        <v>48</v>
      </c>
      <c r="O859" s="65" t="s">
        <v>56</v>
      </c>
      <c r="P859" s="65" t="s">
        <v>87</v>
      </c>
      <c r="Q859" s="65" t="s">
        <v>107</v>
      </c>
      <c r="R859" s="65" t="s">
        <v>108</v>
      </c>
      <c r="S859" s="65" t="s">
        <v>87</v>
      </c>
      <c r="T859" s="65" t="s">
        <v>87</v>
      </c>
      <c r="U859" s="65" t="s">
        <v>180</v>
      </c>
      <c r="V859" s="67">
        <f>IF(AND(A859="ANH",D859&gt;0),INDEX('O_Inputs_Growth STWs Override'!$Z$5:$Z$228,MATCH('O_Inputs_Growth STWs Final'!A859&amp;"_"&amp;'O_Inputs_Growth STWs Final'!B859&amp;"_"&amp;E859&amp;"_"&amp;F859&amp;"_"&amp;U859,'O_Inputs_Growth STWs Override'!$AA$5:$AA$228,0)),'O_Inputs_Growth STWs'!V859)</f>
        <v>75</v>
      </c>
      <c r="W859" s="73" t="str">
        <f t="shared" si="13"/>
        <v>UUWWWTW0008_Expected enhanced BOD permit (mg/l)</v>
      </c>
    </row>
    <row r="860" spans="1:23">
      <c r="A860" s="65" t="s">
        <v>90</v>
      </c>
      <c r="B860" s="65" t="s">
        <v>129</v>
      </c>
      <c r="C860" s="65" t="s">
        <v>130</v>
      </c>
      <c r="D860" s="67">
        <v>75</v>
      </c>
      <c r="E860" s="65" t="s">
        <v>48</v>
      </c>
      <c r="F860" s="65" t="s">
        <v>49</v>
      </c>
      <c r="G860" s="65" t="s">
        <v>50</v>
      </c>
      <c r="H860" s="65" t="s">
        <v>51</v>
      </c>
      <c r="I860" s="65" t="s">
        <v>86</v>
      </c>
      <c r="J860" s="65" t="s">
        <v>53</v>
      </c>
      <c r="K860" s="65" t="s">
        <v>128</v>
      </c>
      <c r="L860" s="66">
        <v>46155</v>
      </c>
      <c r="M860" s="65" t="s">
        <v>55</v>
      </c>
      <c r="N860" s="65" t="s">
        <v>48</v>
      </c>
      <c r="O860" s="65" t="s">
        <v>56</v>
      </c>
      <c r="P860" s="65" t="s">
        <v>87</v>
      </c>
      <c r="Q860" s="65" t="s">
        <v>107</v>
      </c>
      <c r="R860" s="65" t="s">
        <v>108</v>
      </c>
      <c r="S860" s="65" t="s">
        <v>87</v>
      </c>
      <c r="T860" s="65" t="s">
        <v>87</v>
      </c>
      <c r="U860" s="65" t="s">
        <v>183</v>
      </c>
      <c r="V860" s="67">
        <f>IF(AND(A860="ANH",D860&gt;0),INDEX('O_Inputs_Growth STWs Override'!$Z$5:$Z$228,MATCH('O_Inputs_Growth STWs Final'!A860&amp;"_"&amp;'O_Inputs_Growth STWs Final'!B860&amp;"_"&amp;E860&amp;"_"&amp;F860&amp;"_"&amp;U860,'O_Inputs_Growth STWs Override'!$AA$5:$AA$228,0)),'O_Inputs_Growth STWs'!V860)</f>
        <v>75</v>
      </c>
      <c r="W860" s="73" t="str">
        <f t="shared" si="13"/>
        <v>UUWWWTW0011_Expected enhanced BOD permit (mg/l)</v>
      </c>
    </row>
    <row r="861" spans="1:23">
      <c r="A861" s="65" t="s">
        <v>90</v>
      </c>
      <c r="B861" s="65" t="s">
        <v>129</v>
      </c>
      <c r="C861" s="65" t="s">
        <v>130</v>
      </c>
      <c r="D861" s="67">
        <v>75</v>
      </c>
      <c r="E861" s="65" t="s">
        <v>48</v>
      </c>
      <c r="F861" s="65" t="s">
        <v>49</v>
      </c>
      <c r="G861" s="65" t="s">
        <v>50</v>
      </c>
      <c r="H861" s="65" t="s">
        <v>51</v>
      </c>
      <c r="I861" s="65" t="s">
        <v>86</v>
      </c>
      <c r="J861" s="65" t="s">
        <v>53</v>
      </c>
      <c r="K861" s="65" t="s">
        <v>128</v>
      </c>
      <c r="L861" s="66">
        <v>46155</v>
      </c>
      <c r="M861" s="65" t="s">
        <v>55</v>
      </c>
      <c r="N861" s="65" t="s">
        <v>48</v>
      </c>
      <c r="O861" s="65" t="s">
        <v>56</v>
      </c>
      <c r="P861" s="65" t="s">
        <v>87</v>
      </c>
      <c r="Q861" s="65" t="s">
        <v>107</v>
      </c>
      <c r="R861" s="65" t="s">
        <v>108</v>
      </c>
      <c r="S861" s="65" t="s">
        <v>87</v>
      </c>
      <c r="T861" s="65" t="s">
        <v>87</v>
      </c>
      <c r="U861" s="65" t="s">
        <v>190</v>
      </c>
      <c r="V861" s="67">
        <f>IF(AND(A861="ANH",D861&gt;0),INDEX('O_Inputs_Growth STWs Override'!$Z$5:$Z$228,MATCH('O_Inputs_Growth STWs Final'!A861&amp;"_"&amp;'O_Inputs_Growth STWs Final'!B861&amp;"_"&amp;E861&amp;"_"&amp;F861&amp;"_"&amp;U861,'O_Inputs_Growth STWs Override'!$AA$5:$AA$228,0)),'O_Inputs_Growth STWs'!V861)</f>
        <v>75</v>
      </c>
      <c r="W861" s="73" t="str">
        <f t="shared" si="13"/>
        <v>UUWWWTW0018_Expected enhanced BOD permit (mg/l)</v>
      </c>
    </row>
    <row r="862" spans="1:23">
      <c r="A862" s="65" t="s">
        <v>90</v>
      </c>
      <c r="B862" s="65" t="s">
        <v>129</v>
      </c>
      <c r="C862" s="65" t="s">
        <v>130</v>
      </c>
      <c r="D862" s="67">
        <v>75</v>
      </c>
      <c r="E862" s="65" t="s">
        <v>48</v>
      </c>
      <c r="F862" s="65" t="s">
        <v>49</v>
      </c>
      <c r="G862" s="65" t="s">
        <v>50</v>
      </c>
      <c r="H862" s="65" t="s">
        <v>51</v>
      </c>
      <c r="I862" s="65" t="s">
        <v>86</v>
      </c>
      <c r="J862" s="65" t="s">
        <v>53</v>
      </c>
      <c r="K862" s="65" t="s">
        <v>128</v>
      </c>
      <c r="L862" s="66">
        <v>46155</v>
      </c>
      <c r="M862" s="65" t="s">
        <v>55</v>
      </c>
      <c r="N862" s="65" t="s">
        <v>48</v>
      </c>
      <c r="O862" s="65" t="s">
        <v>56</v>
      </c>
      <c r="P862" s="65" t="s">
        <v>87</v>
      </c>
      <c r="Q862" s="65" t="s">
        <v>107</v>
      </c>
      <c r="R862" s="65" t="s">
        <v>108</v>
      </c>
      <c r="S862" s="65" t="s">
        <v>87</v>
      </c>
      <c r="T862" s="65" t="s">
        <v>87</v>
      </c>
      <c r="U862" s="65" t="s">
        <v>198</v>
      </c>
      <c r="V862" s="67">
        <f>IF(AND(A862="ANH",D862&gt;0),INDEX('O_Inputs_Growth STWs Override'!$Z$5:$Z$228,MATCH('O_Inputs_Growth STWs Final'!A862&amp;"_"&amp;'O_Inputs_Growth STWs Final'!B862&amp;"_"&amp;E862&amp;"_"&amp;F862&amp;"_"&amp;U862,'O_Inputs_Growth STWs Override'!$AA$5:$AA$228,0)),'O_Inputs_Growth STWs'!V862)</f>
        <v>75</v>
      </c>
      <c r="W862" s="73" t="str">
        <f t="shared" si="13"/>
        <v>UUWWWTW0026_Expected enhanced BOD permit (mg/l)</v>
      </c>
    </row>
    <row r="863" spans="1:23">
      <c r="A863" s="65" t="s">
        <v>90</v>
      </c>
      <c r="B863" s="65" t="s">
        <v>129</v>
      </c>
      <c r="C863" s="65" t="s">
        <v>130</v>
      </c>
      <c r="D863" s="67">
        <v>80</v>
      </c>
      <c r="E863" s="65" t="s">
        <v>48</v>
      </c>
      <c r="F863" s="65" t="s">
        <v>49</v>
      </c>
      <c r="G863" s="65" t="s">
        <v>50</v>
      </c>
      <c r="H863" s="65" t="s">
        <v>51</v>
      </c>
      <c r="I863" s="65" t="s">
        <v>86</v>
      </c>
      <c r="J863" s="65" t="s">
        <v>53</v>
      </c>
      <c r="K863" s="65" t="s">
        <v>128</v>
      </c>
      <c r="L863" s="66">
        <v>46155</v>
      </c>
      <c r="M863" s="65" t="s">
        <v>55</v>
      </c>
      <c r="N863" s="65" t="s">
        <v>48</v>
      </c>
      <c r="O863" s="65" t="s">
        <v>56</v>
      </c>
      <c r="P863" s="65" t="s">
        <v>87</v>
      </c>
      <c r="Q863" s="65" t="s">
        <v>107</v>
      </c>
      <c r="R863" s="65" t="s">
        <v>108</v>
      </c>
      <c r="S863" s="65" t="s">
        <v>87</v>
      </c>
      <c r="T863" s="65" t="s">
        <v>87</v>
      </c>
      <c r="U863" s="65" t="s">
        <v>196</v>
      </c>
      <c r="V863" s="67">
        <f>IF(AND(A863="ANH",D863&gt;0),INDEX('O_Inputs_Growth STWs Override'!$Z$5:$Z$228,MATCH('O_Inputs_Growth STWs Final'!A863&amp;"_"&amp;'O_Inputs_Growth STWs Final'!B863&amp;"_"&amp;E863&amp;"_"&amp;F863&amp;"_"&amp;U863,'O_Inputs_Growth STWs Override'!$AA$5:$AA$228,0)),'O_Inputs_Growth STWs'!V863)</f>
        <v>80</v>
      </c>
      <c r="W863" s="73" t="str">
        <f t="shared" si="13"/>
        <v>UUWWWTW0024_Expected enhanced BOD permit (mg/l)</v>
      </c>
    </row>
    <row r="864" spans="1:23">
      <c r="A864" s="65" t="s">
        <v>90</v>
      </c>
      <c r="B864" s="65" t="s">
        <v>131</v>
      </c>
      <c r="C864" s="65" t="s">
        <v>132</v>
      </c>
      <c r="D864" s="67" t="s">
        <v>47</v>
      </c>
      <c r="E864" s="65" t="s">
        <v>48</v>
      </c>
      <c r="F864" s="65" t="s">
        <v>49</v>
      </c>
      <c r="G864" s="65" t="s">
        <v>50</v>
      </c>
      <c r="H864" s="65" t="s">
        <v>51</v>
      </c>
      <c r="I864" s="65" t="s">
        <v>86</v>
      </c>
      <c r="J864" s="65" t="s">
        <v>53</v>
      </c>
      <c r="K864" s="65" t="s">
        <v>128</v>
      </c>
      <c r="L864" s="66">
        <v>46155</v>
      </c>
      <c r="M864" s="65" t="s">
        <v>55</v>
      </c>
      <c r="N864" s="65" t="s">
        <v>48</v>
      </c>
      <c r="O864" s="65" t="s">
        <v>56</v>
      </c>
      <c r="P864" s="65" t="s">
        <v>87</v>
      </c>
      <c r="Q864" s="65" t="s">
        <v>107</v>
      </c>
      <c r="R864" s="65" t="s">
        <v>108</v>
      </c>
      <c r="S864" s="65" t="s">
        <v>87</v>
      </c>
      <c r="T864" s="65" t="s">
        <v>87</v>
      </c>
      <c r="U864" s="65" t="s">
        <v>174</v>
      </c>
      <c r="V864" s="67" t="str">
        <f>IF(AND(A864="ANH",D864&gt;0),INDEX('O_Inputs_Growth STWs Override'!$Z$5:$Z$228,MATCH('O_Inputs_Growth STWs Final'!A864&amp;"_"&amp;'O_Inputs_Growth STWs Final'!B864&amp;"_"&amp;E864&amp;"_"&amp;F864&amp;"_"&amp;U864,'O_Inputs_Growth STWs Override'!$AA$5:$AA$228,0)),'O_Inputs_Growth STWs'!V864)</f>
        <v/>
      </c>
      <c r="W864" s="73" t="str">
        <f t="shared" si="13"/>
        <v>UUWWWTW0002_Historical ammonia permit (mg/l)</v>
      </c>
    </row>
    <row r="865" spans="1:23">
      <c r="A865" s="65" t="s">
        <v>90</v>
      </c>
      <c r="B865" s="65" t="s">
        <v>131</v>
      </c>
      <c r="C865" s="65" t="s">
        <v>132</v>
      </c>
      <c r="D865" s="67" t="s">
        <v>47</v>
      </c>
      <c r="E865" s="65" t="s">
        <v>48</v>
      </c>
      <c r="F865" s="65" t="s">
        <v>49</v>
      </c>
      <c r="G865" s="65" t="s">
        <v>50</v>
      </c>
      <c r="H865" s="65" t="s">
        <v>51</v>
      </c>
      <c r="I865" s="65" t="s">
        <v>86</v>
      </c>
      <c r="J865" s="65" t="s">
        <v>53</v>
      </c>
      <c r="K865" s="65" t="s">
        <v>128</v>
      </c>
      <c r="L865" s="66">
        <v>46155</v>
      </c>
      <c r="M865" s="65" t="s">
        <v>55</v>
      </c>
      <c r="N865" s="65" t="s">
        <v>48</v>
      </c>
      <c r="O865" s="65" t="s">
        <v>56</v>
      </c>
      <c r="P865" s="65" t="s">
        <v>87</v>
      </c>
      <c r="Q865" s="65" t="s">
        <v>107</v>
      </c>
      <c r="R865" s="65" t="s">
        <v>108</v>
      </c>
      <c r="S865" s="65" t="s">
        <v>87</v>
      </c>
      <c r="T865" s="65" t="s">
        <v>87</v>
      </c>
      <c r="U865" s="65" t="s">
        <v>175</v>
      </c>
      <c r="V865" s="67" t="str">
        <f>IF(AND(A865="ANH",D865&gt;0),INDEX('O_Inputs_Growth STWs Override'!$Z$5:$Z$228,MATCH('O_Inputs_Growth STWs Final'!A865&amp;"_"&amp;'O_Inputs_Growth STWs Final'!B865&amp;"_"&amp;E865&amp;"_"&amp;F865&amp;"_"&amp;U865,'O_Inputs_Growth STWs Override'!$AA$5:$AA$228,0)),'O_Inputs_Growth STWs'!V865)</f>
        <v/>
      </c>
      <c r="W865" s="73" t="str">
        <f t="shared" si="13"/>
        <v>UUWWWTW0003_Historical ammonia permit (mg/l)</v>
      </c>
    </row>
    <row r="866" spans="1:23">
      <c r="A866" s="65" t="s">
        <v>90</v>
      </c>
      <c r="B866" s="65" t="s">
        <v>131</v>
      </c>
      <c r="C866" s="65" t="s">
        <v>132</v>
      </c>
      <c r="D866" s="67" t="s">
        <v>47</v>
      </c>
      <c r="E866" s="65" t="s">
        <v>48</v>
      </c>
      <c r="F866" s="65" t="s">
        <v>49</v>
      </c>
      <c r="G866" s="65" t="s">
        <v>50</v>
      </c>
      <c r="H866" s="65" t="s">
        <v>51</v>
      </c>
      <c r="I866" s="65" t="s">
        <v>86</v>
      </c>
      <c r="J866" s="65" t="s">
        <v>53</v>
      </c>
      <c r="K866" s="65" t="s">
        <v>128</v>
      </c>
      <c r="L866" s="66">
        <v>46155</v>
      </c>
      <c r="M866" s="65" t="s">
        <v>55</v>
      </c>
      <c r="N866" s="65" t="s">
        <v>48</v>
      </c>
      <c r="O866" s="65" t="s">
        <v>56</v>
      </c>
      <c r="P866" s="65" t="s">
        <v>87</v>
      </c>
      <c r="Q866" s="65" t="s">
        <v>107</v>
      </c>
      <c r="R866" s="65" t="s">
        <v>108</v>
      </c>
      <c r="S866" s="65" t="s">
        <v>87</v>
      </c>
      <c r="T866" s="65" t="s">
        <v>87</v>
      </c>
      <c r="U866" s="65" t="s">
        <v>177</v>
      </c>
      <c r="V866" s="67" t="str">
        <f>IF(AND(A866="ANH",D866&gt;0),INDEX('O_Inputs_Growth STWs Override'!$Z$5:$Z$228,MATCH('O_Inputs_Growth STWs Final'!A866&amp;"_"&amp;'O_Inputs_Growth STWs Final'!B866&amp;"_"&amp;E866&amp;"_"&amp;F866&amp;"_"&amp;U866,'O_Inputs_Growth STWs Override'!$AA$5:$AA$228,0)),'O_Inputs_Growth STWs'!V866)</f>
        <v/>
      </c>
      <c r="W866" s="73" t="str">
        <f t="shared" si="13"/>
        <v>UUWWWTW0005_Historical ammonia permit (mg/l)</v>
      </c>
    </row>
    <row r="867" spans="1:23">
      <c r="A867" s="65" t="s">
        <v>90</v>
      </c>
      <c r="B867" s="65" t="s">
        <v>131</v>
      </c>
      <c r="C867" s="65" t="s">
        <v>132</v>
      </c>
      <c r="D867" s="67" t="s">
        <v>47</v>
      </c>
      <c r="E867" s="65" t="s">
        <v>48</v>
      </c>
      <c r="F867" s="65" t="s">
        <v>49</v>
      </c>
      <c r="G867" s="65" t="s">
        <v>50</v>
      </c>
      <c r="H867" s="65" t="s">
        <v>51</v>
      </c>
      <c r="I867" s="65" t="s">
        <v>86</v>
      </c>
      <c r="J867" s="65" t="s">
        <v>53</v>
      </c>
      <c r="K867" s="65" t="s">
        <v>128</v>
      </c>
      <c r="L867" s="66">
        <v>46155</v>
      </c>
      <c r="M867" s="65" t="s">
        <v>55</v>
      </c>
      <c r="N867" s="65" t="s">
        <v>48</v>
      </c>
      <c r="O867" s="65" t="s">
        <v>56</v>
      </c>
      <c r="P867" s="65" t="s">
        <v>87</v>
      </c>
      <c r="Q867" s="65" t="s">
        <v>107</v>
      </c>
      <c r="R867" s="65" t="s">
        <v>108</v>
      </c>
      <c r="S867" s="65" t="s">
        <v>87</v>
      </c>
      <c r="T867" s="65" t="s">
        <v>87</v>
      </c>
      <c r="U867" s="65" t="s">
        <v>181</v>
      </c>
      <c r="V867" s="67" t="str">
        <f>IF(AND(A867="ANH",D867&gt;0),INDEX('O_Inputs_Growth STWs Override'!$Z$5:$Z$228,MATCH('O_Inputs_Growth STWs Final'!A867&amp;"_"&amp;'O_Inputs_Growth STWs Final'!B867&amp;"_"&amp;E867&amp;"_"&amp;F867&amp;"_"&amp;U867,'O_Inputs_Growth STWs Override'!$AA$5:$AA$228,0)),'O_Inputs_Growth STWs'!V867)</f>
        <v/>
      </c>
      <c r="W867" s="73" t="str">
        <f t="shared" si="13"/>
        <v>UUWWWTW0009_Historical ammonia permit (mg/l)</v>
      </c>
    </row>
    <row r="868" spans="1:23">
      <c r="A868" s="65" t="s">
        <v>90</v>
      </c>
      <c r="B868" s="65" t="s">
        <v>131</v>
      </c>
      <c r="C868" s="65" t="s">
        <v>132</v>
      </c>
      <c r="D868" s="67" t="s">
        <v>47</v>
      </c>
      <c r="E868" s="65" t="s">
        <v>48</v>
      </c>
      <c r="F868" s="65" t="s">
        <v>49</v>
      </c>
      <c r="G868" s="65" t="s">
        <v>50</v>
      </c>
      <c r="H868" s="65" t="s">
        <v>51</v>
      </c>
      <c r="I868" s="65" t="s">
        <v>86</v>
      </c>
      <c r="J868" s="65" t="s">
        <v>53</v>
      </c>
      <c r="K868" s="65" t="s">
        <v>128</v>
      </c>
      <c r="L868" s="66">
        <v>46155</v>
      </c>
      <c r="M868" s="65" t="s">
        <v>55</v>
      </c>
      <c r="N868" s="65" t="s">
        <v>48</v>
      </c>
      <c r="O868" s="65" t="s">
        <v>56</v>
      </c>
      <c r="P868" s="65" t="s">
        <v>87</v>
      </c>
      <c r="Q868" s="65" t="s">
        <v>107</v>
      </c>
      <c r="R868" s="65" t="s">
        <v>108</v>
      </c>
      <c r="S868" s="65" t="s">
        <v>87</v>
      </c>
      <c r="T868" s="65" t="s">
        <v>87</v>
      </c>
      <c r="U868" s="65" t="s">
        <v>183</v>
      </c>
      <c r="V868" s="67" t="str">
        <f>IF(AND(A868="ANH",D868&gt;0),INDEX('O_Inputs_Growth STWs Override'!$Z$5:$Z$228,MATCH('O_Inputs_Growth STWs Final'!A868&amp;"_"&amp;'O_Inputs_Growth STWs Final'!B868&amp;"_"&amp;E868&amp;"_"&amp;F868&amp;"_"&amp;U868,'O_Inputs_Growth STWs Override'!$AA$5:$AA$228,0)),'O_Inputs_Growth STWs'!V868)</f>
        <v/>
      </c>
      <c r="W868" s="73" t="str">
        <f t="shared" si="13"/>
        <v>UUWWWTW0011_Historical ammonia permit (mg/l)</v>
      </c>
    </row>
    <row r="869" spans="1:23">
      <c r="A869" s="65" t="s">
        <v>90</v>
      </c>
      <c r="B869" s="65" t="s">
        <v>131</v>
      </c>
      <c r="C869" s="65" t="s">
        <v>132</v>
      </c>
      <c r="D869" s="67" t="s">
        <v>47</v>
      </c>
      <c r="E869" s="65" t="s">
        <v>48</v>
      </c>
      <c r="F869" s="65" t="s">
        <v>49</v>
      </c>
      <c r="G869" s="65" t="s">
        <v>50</v>
      </c>
      <c r="H869" s="65" t="s">
        <v>51</v>
      </c>
      <c r="I869" s="65" t="s">
        <v>86</v>
      </c>
      <c r="J869" s="65" t="s">
        <v>53</v>
      </c>
      <c r="K869" s="65" t="s">
        <v>128</v>
      </c>
      <c r="L869" s="66">
        <v>46155</v>
      </c>
      <c r="M869" s="65" t="s">
        <v>55</v>
      </c>
      <c r="N869" s="65" t="s">
        <v>48</v>
      </c>
      <c r="O869" s="65" t="s">
        <v>56</v>
      </c>
      <c r="P869" s="65" t="s">
        <v>87</v>
      </c>
      <c r="Q869" s="65" t="s">
        <v>107</v>
      </c>
      <c r="R869" s="65" t="s">
        <v>108</v>
      </c>
      <c r="S869" s="65" t="s">
        <v>87</v>
      </c>
      <c r="T869" s="65" t="s">
        <v>87</v>
      </c>
      <c r="U869" s="65" t="s">
        <v>186</v>
      </c>
      <c r="V869" s="67" t="str">
        <f>IF(AND(A869="ANH",D869&gt;0),INDEX('O_Inputs_Growth STWs Override'!$Z$5:$Z$228,MATCH('O_Inputs_Growth STWs Final'!A869&amp;"_"&amp;'O_Inputs_Growth STWs Final'!B869&amp;"_"&amp;E869&amp;"_"&amp;F869&amp;"_"&amp;U869,'O_Inputs_Growth STWs Override'!$AA$5:$AA$228,0)),'O_Inputs_Growth STWs'!V869)</f>
        <v/>
      </c>
      <c r="W869" s="73" t="str">
        <f t="shared" si="13"/>
        <v>UUWWWTW0014_Historical ammonia permit (mg/l)</v>
      </c>
    </row>
    <row r="870" spans="1:23">
      <c r="A870" s="65" t="s">
        <v>90</v>
      </c>
      <c r="B870" s="65" t="s">
        <v>131</v>
      </c>
      <c r="C870" s="65" t="s">
        <v>132</v>
      </c>
      <c r="D870" s="67" t="s">
        <v>47</v>
      </c>
      <c r="E870" s="65" t="s">
        <v>48</v>
      </c>
      <c r="F870" s="65" t="s">
        <v>49</v>
      </c>
      <c r="G870" s="65" t="s">
        <v>50</v>
      </c>
      <c r="H870" s="65" t="s">
        <v>51</v>
      </c>
      <c r="I870" s="65" t="s">
        <v>86</v>
      </c>
      <c r="J870" s="65" t="s">
        <v>53</v>
      </c>
      <c r="K870" s="65" t="s">
        <v>128</v>
      </c>
      <c r="L870" s="66">
        <v>46155</v>
      </c>
      <c r="M870" s="65" t="s">
        <v>55</v>
      </c>
      <c r="N870" s="65" t="s">
        <v>48</v>
      </c>
      <c r="O870" s="65" t="s">
        <v>56</v>
      </c>
      <c r="P870" s="65" t="s">
        <v>87</v>
      </c>
      <c r="Q870" s="65" t="s">
        <v>107</v>
      </c>
      <c r="R870" s="65" t="s">
        <v>108</v>
      </c>
      <c r="S870" s="65" t="s">
        <v>87</v>
      </c>
      <c r="T870" s="65" t="s">
        <v>87</v>
      </c>
      <c r="U870" s="65" t="s">
        <v>187</v>
      </c>
      <c r="V870" s="67" t="str">
        <f>IF(AND(A870="ANH",D870&gt;0),INDEX('O_Inputs_Growth STWs Override'!$Z$5:$Z$228,MATCH('O_Inputs_Growth STWs Final'!A870&amp;"_"&amp;'O_Inputs_Growth STWs Final'!B870&amp;"_"&amp;E870&amp;"_"&amp;F870&amp;"_"&amp;U870,'O_Inputs_Growth STWs Override'!$AA$5:$AA$228,0)),'O_Inputs_Growth STWs'!V870)</f>
        <v/>
      </c>
      <c r="W870" s="73" t="str">
        <f t="shared" si="13"/>
        <v>UUWWWTW0015_Historical ammonia permit (mg/l)</v>
      </c>
    </row>
    <row r="871" spans="1:23">
      <c r="A871" s="65" t="s">
        <v>90</v>
      </c>
      <c r="B871" s="65" t="s">
        <v>131</v>
      </c>
      <c r="C871" s="65" t="s">
        <v>132</v>
      </c>
      <c r="D871" s="67" t="s">
        <v>47</v>
      </c>
      <c r="E871" s="65" t="s">
        <v>48</v>
      </c>
      <c r="F871" s="65" t="s">
        <v>49</v>
      </c>
      <c r="G871" s="65" t="s">
        <v>50</v>
      </c>
      <c r="H871" s="65" t="s">
        <v>51</v>
      </c>
      <c r="I871" s="65" t="s">
        <v>86</v>
      </c>
      <c r="J871" s="65" t="s">
        <v>53</v>
      </c>
      <c r="K871" s="65" t="s">
        <v>128</v>
      </c>
      <c r="L871" s="66">
        <v>46155</v>
      </c>
      <c r="M871" s="65" t="s">
        <v>55</v>
      </c>
      <c r="N871" s="65" t="s">
        <v>48</v>
      </c>
      <c r="O871" s="65" t="s">
        <v>56</v>
      </c>
      <c r="P871" s="65" t="s">
        <v>87</v>
      </c>
      <c r="Q871" s="65" t="s">
        <v>107</v>
      </c>
      <c r="R871" s="65" t="s">
        <v>108</v>
      </c>
      <c r="S871" s="65" t="s">
        <v>87</v>
      </c>
      <c r="T871" s="65" t="s">
        <v>87</v>
      </c>
      <c r="U871" s="65" t="s">
        <v>190</v>
      </c>
      <c r="V871" s="67" t="str">
        <f>IF(AND(A871="ANH",D871&gt;0),INDEX('O_Inputs_Growth STWs Override'!$Z$5:$Z$228,MATCH('O_Inputs_Growth STWs Final'!A871&amp;"_"&amp;'O_Inputs_Growth STWs Final'!B871&amp;"_"&amp;E871&amp;"_"&amp;F871&amp;"_"&amp;U871,'O_Inputs_Growth STWs Override'!$AA$5:$AA$228,0)),'O_Inputs_Growth STWs'!V871)</f>
        <v/>
      </c>
      <c r="W871" s="73" t="str">
        <f t="shared" si="13"/>
        <v>UUWWWTW0018_Historical ammonia permit (mg/l)</v>
      </c>
    </row>
    <row r="872" spans="1:23">
      <c r="A872" s="65" t="s">
        <v>90</v>
      </c>
      <c r="B872" s="65" t="s">
        <v>131</v>
      </c>
      <c r="C872" s="65" t="s">
        <v>132</v>
      </c>
      <c r="D872" s="67" t="s">
        <v>47</v>
      </c>
      <c r="E872" s="65" t="s">
        <v>48</v>
      </c>
      <c r="F872" s="65" t="s">
        <v>49</v>
      </c>
      <c r="G872" s="65" t="s">
        <v>50</v>
      </c>
      <c r="H872" s="65" t="s">
        <v>51</v>
      </c>
      <c r="I872" s="65" t="s">
        <v>86</v>
      </c>
      <c r="J872" s="65" t="s">
        <v>53</v>
      </c>
      <c r="K872" s="65" t="s">
        <v>128</v>
      </c>
      <c r="L872" s="66">
        <v>46155</v>
      </c>
      <c r="M872" s="65" t="s">
        <v>55</v>
      </c>
      <c r="N872" s="65" t="s">
        <v>48</v>
      </c>
      <c r="O872" s="65" t="s">
        <v>56</v>
      </c>
      <c r="P872" s="65" t="s">
        <v>87</v>
      </c>
      <c r="Q872" s="65" t="s">
        <v>107</v>
      </c>
      <c r="R872" s="65" t="s">
        <v>108</v>
      </c>
      <c r="S872" s="65" t="s">
        <v>87</v>
      </c>
      <c r="T872" s="65" t="s">
        <v>87</v>
      </c>
      <c r="U872" s="65" t="s">
        <v>191</v>
      </c>
      <c r="V872" s="67" t="str">
        <f>IF(AND(A872="ANH",D872&gt;0),INDEX('O_Inputs_Growth STWs Override'!$Z$5:$Z$228,MATCH('O_Inputs_Growth STWs Final'!A872&amp;"_"&amp;'O_Inputs_Growth STWs Final'!B872&amp;"_"&amp;E872&amp;"_"&amp;F872&amp;"_"&amp;U872,'O_Inputs_Growth STWs Override'!$AA$5:$AA$228,0)),'O_Inputs_Growth STWs'!V872)</f>
        <v/>
      </c>
      <c r="W872" s="73" t="str">
        <f t="shared" si="13"/>
        <v>UUWWWTW0019_Historical ammonia permit (mg/l)</v>
      </c>
    </row>
    <row r="873" spans="1:23">
      <c r="A873" s="65" t="s">
        <v>90</v>
      </c>
      <c r="B873" s="65" t="s">
        <v>131</v>
      </c>
      <c r="C873" s="65" t="s">
        <v>132</v>
      </c>
      <c r="D873" s="67" t="s">
        <v>47</v>
      </c>
      <c r="E873" s="65" t="s">
        <v>48</v>
      </c>
      <c r="F873" s="65" t="s">
        <v>49</v>
      </c>
      <c r="G873" s="65" t="s">
        <v>50</v>
      </c>
      <c r="H873" s="65" t="s">
        <v>51</v>
      </c>
      <c r="I873" s="65" t="s">
        <v>86</v>
      </c>
      <c r="J873" s="65" t="s">
        <v>53</v>
      </c>
      <c r="K873" s="65" t="s">
        <v>128</v>
      </c>
      <c r="L873" s="66">
        <v>46155</v>
      </c>
      <c r="M873" s="65" t="s">
        <v>55</v>
      </c>
      <c r="N873" s="65" t="s">
        <v>48</v>
      </c>
      <c r="O873" s="65" t="s">
        <v>56</v>
      </c>
      <c r="P873" s="65" t="s">
        <v>87</v>
      </c>
      <c r="Q873" s="65" t="s">
        <v>107</v>
      </c>
      <c r="R873" s="65" t="s">
        <v>108</v>
      </c>
      <c r="S873" s="65" t="s">
        <v>87</v>
      </c>
      <c r="T873" s="65" t="s">
        <v>87</v>
      </c>
      <c r="U873" s="65" t="s">
        <v>194</v>
      </c>
      <c r="V873" s="67" t="str">
        <f>IF(AND(A873="ANH",D873&gt;0),INDEX('O_Inputs_Growth STWs Override'!$Z$5:$Z$228,MATCH('O_Inputs_Growth STWs Final'!A873&amp;"_"&amp;'O_Inputs_Growth STWs Final'!B873&amp;"_"&amp;E873&amp;"_"&amp;F873&amp;"_"&amp;U873,'O_Inputs_Growth STWs Override'!$AA$5:$AA$228,0)),'O_Inputs_Growth STWs'!V873)</f>
        <v/>
      </c>
      <c r="W873" s="73" t="str">
        <f t="shared" si="13"/>
        <v>UUWWWTW0022_Historical ammonia permit (mg/l)</v>
      </c>
    </row>
    <row r="874" spans="1:23">
      <c r="A874" s="65" t="s">
        <v>90</v>
      </c>
      <c r="B874" s="65" t="s">
        <v>131</v>
      </c>
      <c r="C874" s="65" t="s">
        <v>132</v>
      </c>
      <c r="D874" s="67" t="s">
        <v>47</v>
      </c>
      <c r="E874" s="65" t="s">
        <v>48</v>
      </c>
      <c r="F874" s="65" t="s">
        <v>49</v>
      </c>
      <c r="G874" s="65" t="s">
        <v>50</v>
      </c>
      <c r="H874" s="65" t="s">
        <v>51</v>
      </c>
      <c r="I874" s="65" t="s">
        <v>86</v>
      </c>
      <c r="J874" s="65" t="s">
        <v>53</v>
      </c>
      <c r="K874" s="65" t="s">
        <v>128</v>
      </c>
      <c r="L874" s="66">
        <v>46155</v>
      </c>
      <c r="M874" s="65" t="s">
        <v>55</v>
      </c>
      <c r="N874" s="65" t="s">
        <v>48</v>
      </c>
      <c r="O874" s="65" t="s">
        <v>56</v>
      </c>
      <c r="P874" s="65" t="s">
        <v>87</v>
      </c>
      <c r="Q874" s="65" t="s">
        <v>107</v>
      </c>
      <c r="R874" s="65" t="s">
        <v>108</v>
      </c>
      <c r="S874" s="65" t="s">
        <v>87</v>
      </c>
      <c r="T874" s="65" t="s">
        <v>87</v>
      </c>
      <c r="U874" s="65" t="s">
        <v>196</v>
      </c>
      <c r="V874" s="67" t="str">
        <f>IF(AND(A874="ANH",D874&gt;0),INDEX('O_Inputs_Growth STWs Override'!$Z$5:$Z$228,MATCH('O_Inputs_Growth STWs Final'!A874&amp;"_"&amp;'O_Inputs_Growth STWs Final'!B874&amp;"_"&amp;E874&amp;"_"&amp;F874&amp;"_"&amp;U874,'O_Inputs_Growth STWs Override'!$AA$5:$AA$228,0)),'O_Inputs_Growth STWs'!V874)</f>
        <v/>
      </c>
      <c r="W874" s="73" t="str">
        <f t="shared" si="13"/>
        <v>UUWWWTW0024_Historical ammonia permit (mg/l)</v>
      </c>
    </row>
    <row r="875" spans="1:23">
      <c r="A875" s="65" t="s">
        <v>90</v>
      </c>
      <c r="B875" s="65" t="s">
        <v>131</v>
      </c>
      <c r="C875" s="65" t="s">
        <v>132</v>
      </c>
      <c r="D875" s="67" t="s">
        <v>47</v>
      </c>
      <c r="E875" s="65" t="s">
        <v>48</v>
      </c>
      <c r="F875" s="65" t="s">
        <v>49</v>
      </c>
      <c r="G875" s="65" t="s">
        <v>50</v>
      </c>
      <c r="H875" s="65" t="s">
        <v>51</v>
      </c>
      <c r="I875" s="65" t="s">
        <v>86</v>
      </c>
      <c r="J875" s="65" t="s">
        <v>53</v>
      </c>
      <c r="K875" s="65" t="s">
        <v>128</v>
      </c>
      <c r="L875" s="66">
        <v>46155</v>
      </c>
      <c r="M875" s="65" t="s">
        <v>55</v>
      </c>
      <c r="N875" s="65" t="s">
        <v>48</v>
      </c>
      <c r="O875" s="65" t="s">
        <v>56</v>
      </c>
      <c r="P875" s="65" t="s">
        <v>87</v>
      </c>
      <c r="Q875" s="65" t="s">
        <v>107</v>
      </c>
      <c r="R875" s="65" t="s">
        <v>108</v>
      </c>
      <c r="S875" s="65" t="s">
        <v>87</v>
      </c>
      <c r="T875" s="65" t="s">
        <v>87</v>
      </c>
      <c r="U875" s="65" t="s">
        <v>198</v>
      </c>
      <c r="V875" s="67" t="str">
        <f>IF(AND(A875="ANH",D875&gt;0),INDEX('O_Inputs_Growth STWs Override'!$Z$5:$Z$228,MATCH('O_Inputs_Growth STWs Final'!A875&amp;"_"&amp;'O_Inputs_Growth STWs Final'!B875&amp;"_"&amp;E875&amp;"_"&amp;F875&amp;"_"&amp;U875,'O_Inputs_Growth STWs Override'!$AA$5:$AA$228,0)),'O_Inputs_Growth STWs'!V875)</f>
        <v/>
      </c>
      <c r="W875" s="73" t="str">
        <f t="shared" si="13"/>
        <v>UUWWWTW0026_Historical ammonia permit (mg/l)</v>
      </c>
    </row>
    <row r="876" spans="1:23">
      <c r="A876" s="65" t="s">
        <v>90</v>
      </c>
      <c r="B876" s="65" t="s">
        <v>131</v>
      </c>
      <c r="C876" s="65" t="s">
        <v>132</v>
      </c>
      <c r="D876" s="67" t="s">
        <v>47</v>
      </c>
      <c r="E876" s="65" t="s">
        <v>48</v>
      </c>
      <c r="F876" s="65" t="s">
        <v>49</v>
      </c>
      <c r="G876" s="65" t="s">
        <v>50</v>
      </c>
      <c r="H876" s="65" t="s">
        <v>51</v>
      </c>
      <c r="I876" s="65" t="s">
        <v>86</v>
      </c>
      <c r="J876" s="65" t="s">
        <v>53</v>
      </c>
      <c r="K876" s="65" t="s">
        <v>128</v>
      </c>
      <c r="L876" s="66">
        <v>46155</v>
      </c>
      <c r="M876" s="65" t="s">
        <v>55</v>
      </c>
      <c r="N876" s="65" t="s">
        <v>48</v>
      </c>
      <c r="O876" s="65" t="s">
        <v>56</v>
      </c>
      <c r="P876" s="65" t="s">
        <v>87</v>
      </c>
      <c r="Q876" s="65" t="s">
        <v>107</v>
      </c>
      <c r="R876" s="65" t="s">
        <v>108</v>
      </c>
      <c r="S876" s="65" t="s">
        <v>87</v>
      </c>
      <c r="T876" s="65" t="s">
        <v>87</v>
      </c>
      <c r="U876" s="65" t="s">
        <v>199</v>
      </c>
      <c r="V876" s="67" t="str">
        <f>IF(AND(A876="ANH",D876&gt;0),INDEX('O_Inputs_Growth STWs Override'!$Z$5:$Z$228,MATCH('O_Inputs_Growth STWs Final'!A876&amp;"_"&amp;'O_Inputs_Growth STWs Final'!B876&amp;"_"&amp;E876&amp;"_"&amp;F876&amp;"_"&amp;U876,'O_Inputs_Growth STWs Override'!$AA$5:$AA$228,0)),'O_Inputs_Growth STWs'!V876)</f>
        <v/>
      </c>
      <c r="W876" s="73" t="str">
        <f t="shared" si="13"/>
        <v>UUWWWTW0027_Historical ammonia permit (mg/l)</v>
      </c>
    </row>
    <row r="877" spans="1:23">
      <c r="A877" s="65" t="s">
        <v>90</v>
      </c>
      <c r="B877" s="65" t="s">
        <v>131</v>
      </c>
      <c r="C877" s="65" t="s">
        <v>132</v>
      </c>
      <c r="D877" s="67" t="s">
        <v>47</v>
      </c>
      <c r="E877" s="65" t="s">
        <v>48</v>
      </c>
      <c r="F877" s="65" t="s">
        <v>49</v>
      </c>
      <c r="G877" s="65" t="s">
        <v>50</v>
      </c>
      <c r="H877" s="65" t="s">
        <v>51</v>
      </c>
      <c r="I877" s="65" t="s">
        <v>86</v>
      </c>
      <c r="J877" s="65" t="s">
        <v>53</v>
      </c>
      <c r="K877" s="65" t="s">
        <v>128</v>
      </c>
      <c r="L877" s="66">
        <v>46155</v>
      </c>
      <c r="M877" s="65" t="s">
        <v>55</v>
      </c>
      <c r="N877" s="65" t="s">
        <v>48</v>
      </c>
      <c r="O877" s="65" t="s">
        <v>56</v>
      </c>
      <c r="P877" s="65" t="s">
        <v>87</v>
      </c>
      <c r="Q877" s="65" t="s">
        <v>107</v>
      </c>
      <c r="R877" s="65" t="s">
        <v>108</v>
      </c>
      <c r="S877" s="65" t="s">
        <v>87</v>
      </c>
      <c r="T877" s="65" t="s">
        <v>87</v>
      </c>
      <c r="U877" s="65" t="s">
        <v>201</v>
      </c>
      <c r="V877" s="67" t="str">
        <f>IF(AND(A877="ANH",D877&gt;0),INDEX('O_Inputs_Growth STWs Override'!$Z$5:$Z$228,MATCH('O_Inputs_Growth STWs Final'!A877&amp;"_"&amp;'O_Inputs_Growth STWs Final'!B877&amp;"_"&amp;E877&amp;"_"&amp;F877&amp;"_"&amp;U877,'O_Inputs_Growth STWs Override'!$AA$5:$AA$228,0)),'O_Inputs_Growth STWs'!V877)</f>
        <v/>
      </c>
      <c r="W877" s="73" t="str">
        <f t="shared" si="13"/>
        <v>UUWWWTW0029_Historical ammonia permit (mg/l)</v>
      </c>
    </row>
    <row r="878" spans="1:23">
      <c r="A878" s="65" t="s">
        <v>90</v>
      </c>
      <c r="B878" s="65" t="s">
        <v>131</v>
      </c>
      <c r="C878" s="65" t="s">
        <v>132</v>
      </c>
      <c r="D878" s="67" t="s">
        <v>47</v>
      </c>
      <c r="E878" s="65" t="s">
        <v>48</v>
      </c>
      <c r="F878" s="65" t="s">
        <v>49</v>
      </c>
      <c r="G878" s="65" t="s">
        <v>50</v>
      </c>
      <c r="H878" s="65" t="s">
        <v>51</v>
      </c>
      <c r="I878" s="65" t="s">
        <v>86</v>
      </c>
      <c r="J878" s="65" t="s">
        <v>53</v>
      </c>
      <c r="K878" s="65" t="s">
        <v>128</v>
      </c>
      <c r="L878" s="66">
        <v>46155</v>
      </c>
      <c r="M878" s="65" t="s">
        <v>55</v>
      </c>
      <c r="N878" s="65" t="s">
        <v>48</v>
      </c>
      <c r="O878" s="65" t="s">
        <v>56</v>
      </c>
      <c r="P878" s="65" t="s">
        <v>87</v>
      </c>
      <c r="Q878" s="65" t="s">
        <v>107</v>
      </c>
      <c r="R878" s="65" t="s">
        <v>108</v>
      </c>
      <c r="S878" s="65" t="s">
        <v>87</v>
      </c>
      <c r="T878" s="65" t="s">
        <v>87</v>
      </c>
      <c r="U878" s="65" t="s">
        <v>206</v>
      </c>
      <c r="V878" s="67" t="str">
        <f>IF(AND(A878="ANH",D878&gt;0),INDEX('O_Inputs_Growth STWs Override'!$Z$5:$Z$228,MATCH('O_Inputs_Growth STWs Final'!A878&amp;"_"&amp;'O_Inputs_Growth STWs Final'!B878&amp;"_"&amp;E878&amp;"_"&amp;F878&amp;"_"&amp;U878,'O_Inputs_Growth STWs Override'!$AA$5:$AA$228,0)),'O_Inputs_Growth STWs'!V878)</f>
        <v/>
      </c>
      <c r="W878" s="73" t="str">
        <f t="shared" si="13"/>
        <v>UUWWWTW0034_Historical ammonia permit (mg/l)</v>
      </c>
    </row>
    <row r="879" spans="1:23">
      <c r="A879" s="65" t="s">
        <v>90</v>
      </c>
      <c r="B879" s="65" t="s">
        <v>131</v>
      </c>
      <c r="C879" s="65" t="s">
        <v>132</v>
      </c>
      <c r="D879" s="67">
        <v>1</v>
      </c>
      <c r="E879" s="65" t="s">
        <v>48</v>
      </c>
      <c r="F879" s="65" t="s">
        <v>49</v>
      </c>
      <c r="G879" s="65" t="s">
        <v>50</v>
      </c>
      <c r="H879" s="65" t="s">
        <v>51</v>
      </c>
      <c r="I879" s="65" t="s">
        <v>86</v>
      </c>
      <c r="J879" s="65" t="s">
        <v>53</v>
      </c>
      <c r="K879" s="65" t="s">
        <v>128</v>
      </c>
      <c r="L879" s="66">
        <v>46155</v>
      </c>
      <c r="M879" s="65" t="s">
        <v>55</v>
      </c>
      <c r="N879" s="65" t="s">
        <v>48</v>
      </c>
      <c r="O879" s="65" t="s">
        <v>56</v>
      </c>
      <c r="P879" s="65" t="s">
        <v>87</v>
      </c>
      <c r="Q879" s="65" t="s">
        <v>107</v>
      </c>
      <c r="R879" s="65" t="s">
        <v>108</v>
      </c>
      <c r="S879" s="65" t="s">
        <v>87</v>
      </c>
      <c r="T879" s="65" t="s">
        <v>87</v>
      </c>
      <c r="U879" s="65" t="s">
        <v>195</v>
      </c>
      <c r="V879" s="67">
        <f>IF(AND(A879="ANH",D879&gt;0),INDEX('O_Inputs_Growth STWs Override'!$Z$5:$Z$228,MATCH('O_Inputs_Growth STWs Final'!A879&amp;"_"&amp;'O_Inputs_Growth STWs Final'!B879&amp;"_"&amp;E879&amp;"_"&amp;F879&amp;"_"&amp;U879,'O_Inputs_Growth STWs Override'!$AA$5:$AA$228,0)),'O_Inputs_Growth STWs'!V879)</f>
        <v>1</v>
      </c>
      <c r="W879" s="73" t="str">
        <f t="shared" si="13"/>
        <v>UUWWWTW0023_Historical ammonia permit (mg/l)</v>
      </c>
    </row>
    <row r="880" spans="1:23">
      <c r="A880" s="65" t="s">
        <v>90</v>
      </c>
      <c r="B880" s="65" t="s">
        <v>131</v>
      </c>
      <c r="C880" s="65" t="s">
        <v>132</v>
      </c>
      <c r="D880" s="67">
        <v>1.5</v>
      </c>
      <c r="E880" s="65" t="s">
        <v>48</v>
      </c>
      <c r="F880" s="65" t="s">
        <v>49</v>
      </c>
      <c r="G880" s="65" t="s">
        <v>50</v>
      </c>
      <c r="H880" s="65" t="s">
        <v>51</v>
      </c>
      <c r="I880" s="65" t="s">
        <v>86</v>
      </c>
      <c r="J880" s="65" t="s">
        <v>53</v>
      </c>
      <c r="K880" s="65" t="s">
        <v>128</v>
      </c>
      <c r="L880" s="66">
        <v>46155</v>
      </c>
      <c r="M880" s="65" t="s">
        <v>55</v>
      </c>
      <c r="N880" s="65" t="s">
        <v>48</v>
      </c>
      <c r="O880" s="65" t="s">
        <v>56</v>
      </c>
      <c r="P880" s="65" t="s">
        <v>87</v>
      </c>
      <c r="Q880" s="65" t="s">
        <v>107</v>
      </c>
      <c r="R880" s="65" t="s">
        <v>108</v>
      </c>
      <c r="S880" s="65" t="s">
        <v>87</v>
      </c>
      <c r="T880" s="65" t="s">
        <v>87</v>
      </c>
      <c r="U880" s="65" t="s">
        <v>176</v>
      </c>
      <c r="V880" s="67">
        <f>IF(AND(A880="ANH",D880&gt;0),INDEX('O_Inputs_Growth STWs Override'!$Z$5:$Z$228,MATCH('O_Inputs_Growth STWs Final'!A880&amp;"_"&amp;'O_Inputs_Growth STWs Final'!B880&amp;"_"&amp;E880&amp;"_"&amp;F880&amp;"_"&amp;U880,'O_Inputs_Growth STWs Override'!$AA$5:$AA$228,0)),'O_Inputs_Growth STWs'!V880)</f>
        <v>1.5</v>
      </c>
      <c r="W880" s="73" t="str">
        <f t="shared" si="13"/>
        <v>UUWWWTW0004_Historical ammonia permit (mg/l)</v>
      </c>
    </row>
    <row r="881" spans="1:23">
      <c r="A881" s="65" t="s">
        <v>90</v>
      </c>
      <c r="B881" s="65" t="s">
        <v>131</v>
      </c>
      <c r="C881" s="65" t="s">
        <v>132</v>
      </c>
      <c r="D881" s="67">
        <v>10</v>
      </c>
      <c r="E881" s="65" t="s">
        <v>48</v>
      </c>
      <c r="F881" s="65" t="s">
        <v>49</v>
      </c>
      <c r="G881" s="65" t="s">
        <v>50</v>
      </c>
      <c r="H881" s="65" t="s">
        <v>51</v>
      </c>
      <c r="I881" s="65" t="s">
        <v>86</v>
      </c>
      <c r="J881" s="65" t="s">
        <v>53</v>
      </c>
      <c r="K881" s="65" t="s">
        <v>128</v>
      </c>
      <c r="L881" s="66">
        <v>46155</v>
      </c>
      <c r="M881" s="65" t="s">
        <v>55</v>
      </c>
      <c r="N881" s="65" t="s">
        <v>48</v>
      </c>
      <c r="O881" s="65" t="s">
        <v>56</v>
      </c>
      <c r="P881" s="65" t="s">
        <v>87</v>
      </c>
      <c r="Q881" s="65" t="s">
        <v>107</v>
      </c>
      <c r="R881" s="65" t="s">
        <v>108</v>
      </c>
      <c r="S881" s="65" t="s">
        <v>87</v>
      </c>
      <c r="T881" s="65" t="s">
        <v>87</v>
      </c>
      <c r="U881" s="65" t="s">
        <v>188</v>
      </c>
      <c r="V881" s="67">
        <f>IF(AND(A881="ANH",D881&gt;0),INDEX('O_Inputs_Growth STWs Override'!$Z$5:$Z$228,MATCH('O_Inputs_Growth STWs Final'!A881&amp;"_"&amp;'O_Inputs_Growth STWs Final'!B881&amp;"_"&amp;E881&amp;"_"&amp;F881&amp;"_"&amp;U881,'O_Inputs_Growth STWs Override'!$AA$5:$AA$228,0)),'O_Inputs_Growth STWs'!V881)</f>
        <v>10</v>
      </c>
      <c r="W881" s="73" t="str">
        <f t="shared" si="13"/>
        <v>UUWWWTW0016_Historical ammonia permit (mg/l)</v>
      </c>
    </row>
    <row r="882" spans="1:23">
      <c r="A882" s="65" t="s">
        <v>90</v>
      </c>
      <c r="B882" s="65" t="s">
        <v>131</v>
      </c>
      <c r="C882" s="65" t="s">
        <v>132</v>
      </c>
      <c r="D882" s="67">
        <v>10</v>
      </c>
      <c r="E882" s="65" t="s">
        <v>48</v>
      </c>
      <c r="F882" s="65" t="s">
        <v>49</v>
      </c>
      <c r="G882" s="65" t="s">
        <v>50</v>
      </c>
      <c r="H882" s="65" t="s">
        <v>51</v>
      </c>
      <c r="I882" s="65" t="s">
        <v>86</v>
      </c>
      <c r="J882" s="65" t="s">
        <v>53</v>
      </c>
      <c r="K882" s="65" t="s">
        <v>128</v>
      </c>
      <c r="L882" s="66">
        <v>46155</v>
      </c>
      <c r="M882" s="65" t="s">
        <v>55</v>
      </c>
      <c r="N882" s="65" t="s">
        <v>48</v>
      </c>
      <c r="O882" s="65" t="s">
        <v>56</v>
      </c>
      <c r="P882" s="65" t="s">
        <v>87</v>
      </c>
      <c r="Q882" s="65" t="s">
        <v>107</v>
      </c>
      <c r="R882" s="65" t="s">
        <v>108</v>
      </c>
      <c r="S882" s="65" t="s">
        <v>87</v>
      </c>
      <c r="T882" s="65" t="s">
        <v>87</v>
      </c>
      <c r="U882" s="65" t="s">
        <v>189</v>
      </c>
      <c r="V882" s="67">
        <f>IF(AND(A882="ANH",D882&gt;0),INDEX('O_Inputs_Growth STWs Override'!$Z$5:$Z$228,MATCH('O_Inputs_Growth STWs Final'!A882&amp;"_"&amp;'O_Inputs_Growth STWs Final'!B882&amp;"_"&amp;E882&amp;"_"&amp;F882&amp;"_"&amp;U882,'O_Inputs_Growth STWs Override'!$AA$5:$AA$228,0)),'O_Inputs_Growth STWs'!V882)</f>
        <v>10</v>
      </c>
      <c r="W882" s="73" t="str">
        <f t="shared" si="13"/>
        <v>UUWWWTW0017_Historical ammonia permit (mg/l)</v>
      </c>
    </row>
    <row r="883" spans="1:23">
      <c r="A883" s="65" t="s">
        <v>90</v>
      </c>
      <c r="B883" s="65" t="s">
        <v>131</v>
      </c>
      <c r="C883" s="65" t="s">
        <v>132</v>
      </c>
      <c r="D883" s="67">
        <v>10</v>
      </c>
      <c r="E883" s="65" t="s">
        <v>48</v>
      </c>
      <c r="F883" s="65" t="s">
        <v>49</v>
      </c>
      <c r="G883" s="65" t="s">
        <v>50</v>
      </c>
      <c r="H883" s="65" t="s">
        <v>51</v>
      </c>
      <c r="I883" s="65" t="s">
        <v>86</v>
      </c>
      <c r="J883" s="65" t="s">
        <v>53</v>
      </c>
      <c r="K883" s="65" t="s">
        <v>128</v>
      </c>
      <c r="L883" s="66">
        <v>46155</v>
      </c>
      <c r="M883" s="65" t="s">
        <v>55</v>
      </c>
      <c r="N883" s="65" t="s">
        <v>48</v>
      </c>
      <c r="O883" s="65" t="s">
        <v>56</v>
      </c>
      <c r="P883" s="65" t="s">
        <v>87</v>
      </c>
      <c r="Q883" s="65" t="s">
        <v>107</v>
      </c>
      <c r="R883" s="65" t="s">
        <v>108</v>
      </c>
      <c r="S883" s="65" t="s">
        <v>87</v>
      </c>
      <c r="T883" s="65" t="s">
        <v>87</v>
      </c>
      <c r="U883" s="65" t="s">
        <v>204</v>
      </c>
      <c r="V883" s="67">
        <f>IF(AND(A883="ANH",D883&gt;0),INDEX('O_Inputs_Growth STWs Override'!$Z$5:$Z$228,MATCH('O_Inputs_Growth STWs Final'!A883&amp;"_"&amp;'O_Inputs_Growth STWs Final'!B883&amp;"_"&amp;E883&amp;"_"&amp;F883&amp;"_"&amp;U883,'O_Inputs_Growth STWs Override'!$AA$5:$AA$228,0)),'O_Inputs_Growth STWs'!V883)</f>
        <v>10</v>
      </c>
      <c r="W883" s="73" t="str">
        <f t="shared" si="13"/>
        <v>UUWWWTW0032_Historical ammonia permit (mg/l)</v>
      </c>
    </row>
    <row r="884" spans="1:23">
      <c r="A884" s="65" t="s">
        <v>90</v>
      </c>
      <c r="B884" s="65" t="s">
        <v>131</v>
      </c>
      <c r="C884" s="65" t="s">
        <v>132</v>
      </c>
      <c r="D884" s="67">
        <v>14</v>
      </c>
      <c r="E884" s="65" t="s">
        <v>48</v>
      </c>
      <c r="F884" s="65" t="s">
        <v>49</v>
      </c>
      <c r="G884" s="65" t="s">
        <v>50</v>
      </c>
      <c r="H884" s="65" t="s">
        <v>51</v>
      </c>
      <c r="I884" s="65" t="s">
        <v>86</v>
      </c>
      <c r="J884" s="65" t="s">
        <v>53</v>
      </c>
      <c r="K884" s="65" t="s">
        <v>128</v>
      </c>
      <c r="L884" s="66">
        <v>46155</v>
      </c>
      <c r="M884" s="65" t="s">
        <v>55</v>
      </c>
      <c r="N884" s="65" t="s">
        <v>48</v>
      </c>
      <c r="O884" s="65" t="s">
        <v>56</v>
      </c>
      <c r="P884" s="65" t="s">
        <v>87</v>
      </c>
      <c r="Q884" s="65" t="s">
        <v>107</v>
      </c>
      <c r="R884" s="65" t="s">
        <v>108</v>
      </c>
      <c r="S884" s="65" t="s">
        <v>87</v>
      </c>
      <c r="T884" s="65" t="s">
        <v>87</v>
      </c>
      <c r="U884" s="65" t="s">
        <v>200</v>
      </c>
      <c r="V884" s="67">
        <f>IF(AND(A884="ANH",D884&gt;0),INDEX('O_Inputs_Growth STWs Override'!$Z$5:$Z$228,MATCH('O_Inputs_Growth STWs Final'!A884&amp;"_"&amp;'O_Inputs_Growth STWs Final'!B884&amp;"_"&amp;E884&amp;"_"&amp;F884&amp;"_"&amp;U884,'O_Inputs_Growth STWs Override'!$AA$5:$AA$228,0)),'O_Inputs_Growth STWs'!V884)</f>
        <v>14</v>
      </c>
      <c r="W884" s="73" t="str">
        <f t="shared" si="13"/>
        <v>UUWWWTW0028_Historical ammonia permit (mg/l)</v>
      </c>
    </row>
    <row r="885" spans="1:23">
      <c r="A885" s="65" t="s">
        <v>90</v>
      </c>
      <c r="B885" s="65" t="s">
        <v>131</v>
      </c>
      <c r="C885" s="65" t="s">
        <v>132</v>
      </c>
      <c r="D885" s="67">
        <v>15</v>
      </c>
      <c r="E885" s="65" t="s">
        <v>48</v>
      </c>
      <c r="F885" s="65" t="s">
        <v>49</v>
      </c>
      <c r="G885" s="65" t="s">
        <v>50</v>
      </c>
      <c r="H885" s="65" t="s">
        <v>51</v>
      </c>
      <c r="I885" s="65" t="s">
        <v>86</v>
      </c>
      <c r="J885" s="65" t="s">
        <v>53</v>
      </c>
      <c r="K885" s="65" t="s">
        <v>128</v>
      </c>
      <c r="L885" s="66">
        <v>46155</v>
      </c>
      <c r="M885" s="65" t="s">
        <v>55</v>
      </c>
      <c r="N885" s="65" t="s">
        <v>48</v>
      </c>
      <c r="O885" s="65" t="s">
        <v>56</v>
      </c>
      <c r="P885" s="65" t="s">
        <v>87</v>
      </c>
      <c r="Q885" s="65" t="s">
        <v>107</v>
      </c>
      <c r="R885" s="65" t="s">
        <v>108</v>
      </c>
      <c r="S885" s="65" t="s">
        <v>87</v>
      </c>
      <c r="T885" s="65" t="s">
        <v>87</v>
      </c>
      <c r="U885" s="65" t="s">
        <v>179</v>
      </c>
      <c r="V885" s="67">
        <f>IF(AND(A885="ANH",D885&gt;0),INDEX('O_Inputs_Growth STWs Override'!$Z$5:$Z$228,MATCH('O_Inputs_Growth STWs Final'!A885&amp;"_"&amp;'O_Inputs_Growth STWs Final'!B885&amp;"_"&amp;E885&amp;"_"&amp;F885&amp;"_"&amp;U885,'O_Inputs_Growth STWs Override'!$AA$5:$AA$228,0)),'O_Inputs_Growth STWs'!V885)</f>
        <v>15</v>
      </c>
      <c r="W885" s="73" t="str">
        <f t="shared" si="13"/>
        <v>UUWWWTW0007_Historical ammonia permit (mg/l)</v>
      </c>
    </row>
    <row r="886" spans="1:23">
      <c r="A886" s="65" t="s">
        <v>90</v>
      </c>
      <c r="B886" s="65" t="s">
        <v>131</v>
      </c>
      <c r="C886" s="65" t="s">
        <v>132</v>
      </c>
      <c r="D886" s="67">
        <v>2</v>
      </c>
      <c r="E886" s="65" t="s">
        <v>48</v>
      </c>
      <c r="F886" s="65" t="s">
        <v>49</v>
      </c>
      <c r="G886" s="65" t="s">
        <v>50</v>
      </c>
      <c r="H886" s="65" t="s">
        <v>51</v>
      </c>
      <c r="I886" s="65" t="s">
        <v>86</v>
      </c>
      <c r="J886" s="65" t="s">
        <v>53</v>
      </c>
      <c r="K886" s="65" t="s">
        <v>128</v>
      </c>
      <c r="L886" s="66">
        <v>46155</v>
      </c>
      <c r="M886" s="65" t="s">
        <v>55</v>
      </c>
      <c r="N886" s="65" t="s">
        <v>48</v>
      </c>
      <c r="O886" s="65" t="s">
        <v>56</v>
      </c>
      <c r="P886" s="65" t="s">
        <v>87</v>
      </c>
      <c r="Q886" s="65" t="s">
        <v>107</v>
      </c>
      <c r="R886" s="65" t="s">
        <v>108</v>
      </c>
      <c r="S886" s="65" t="s">
        <v>87</v>
      </c>
      <c r="T886" s="65" t="s">
        <v>87</v>
      </c>
      <c r="U886" s="65" t="s">
        <v>173</v>
      </c>
      <c r="V886" s="67">
        <f>IF(AND(A886="ANH",D886&gt;0),INDEX('O_Inputs_Growth STWs Override'!$Z$5:$Z$228,MATCH('O_Inputs_Growth STWs Final'!A886&amp;"_"&amp;'O_Inputs_Growth STWs Final'!B886&amp;"_"&amp;E886&amp;"_"&amp;F886&amp;"_"&amp;U886,'O_Inputs_Growth STWs Override'!$AA$5:$AA$228,0)),'O_Inputs_Growth STWs'!V886)</f>
        <v>2</v>
      </c>
      <c r="W886" s="73" t="str">
        <f t="shared" si="13"/>
        <v>UUWWWTW0001_Historical ammonia permit (mg/l)</v>
      </c>
    </row>
    <row r="887" spans="1:23">
      <c r="A887" s="65" t="s">
        <v>90</v>
      </c>
      <c r="B887" s="65" t="s">
        <v>131</v>
      </c>
      <c r="C887" s="65" t="s">
        <v>132</v>
      </c>
      <c r="D887" s="67">
        <v>2</v>
      </c>
      <c r="E887" s="65" t="s">
        <v>48</v>
      </c>
      <c r="F887" s="65" t="s">
        <v>49</v>
      </c>
      <c r="G887" s="65" t="s">
        <v>50</v>
      </c>
      <c r="H887" s="65" t="s">
        <v>51</v>
      </c>
      <c r="I887" s="65" t="s">
        <v>86</v>
      </c>
      <c r="J887" s="65" t="s">
        <v>53</v>
      </c>
      <c r="K887" s="65" t="s">
        <v>128</v>
      </c>
      <c r="L887" s="66">
        <v>46155</v>
      </c>
      <c r="M887" s="65" t="s">
        <v>55</v>
      </c>
      <c r="N887" s="65" t="s">
        <v>48</v>
      </c>
      <c r="O887" s="65" t="s">
        <v>56</v>
      </c>
      <c r="P887" s="65" t="s">
        <v>87</v>
      </c>
      <c r="Q887" s="65" t="s">
        <v>107</v>
      </c>
      <c r="R887" s="65" t="s">
        <v>108</v>
      </c>
      <c r="S887" s="65" t="s">
        <v>87</v>
      </c>
      <c r="T887" s="65" t="s">
        <v>87</v>
      </c>
      <c r="U887" s="65" t="s">
        <v>182</v>
      </c>
      <c r="V887" s="67">
        <f>IF(AND(A887="ANH",D887&gt;0),INDEX('O_Inputs_Growth STWs Override'!$Z$5:$Z$228,MATCH('O_Inputs_Growth STWs Final'!A887&amp;"_"&amp;'O_Inputs_Growth STWs Final'!B887&amp;"_"&amp;E887&amp;"_"&amp;F887&amp;"_"&amp;U887,'O_Inputs_Growth STWs Override'!$AA$5:$AA$228,0)),'O_Inputs_Growth STWs'!V887)</f>
        <v>2</v>
      </c>
      <c r="W887" s="73" t="str">
        <f t="shared" si="13"/>
        <v>UUWWWTW0010_Historical ammonia permit (mg/l)</v>
      </c>
    </row>
    <row r="888" spans="1:23">
      <c r="A888" s="65" t="s">
        <v>90</v>
      </c>
      <c r="B888" s="65" t="s">
        <v>131</v>
      </c>
      <c r="C888" s="65" t="s">
        <v>132</v>
      </c>
      <c r="D888" s="67">
        <v>2</v>
      </c>
      <c r="E888" s="65" t="s">
        <v>48</v>
      </c>
      <c r="F888" s="65" t="s">
        <v>49</v>
      </c>
      <c r="G888" s="65" t="s">
        <v>50</v>
      </c>
      <c r="H888" s="65" t="s">
        <v>51</v>
      </c>
      <c r="I888" s="65" t="s">
        <v>86</v>
      </c>
      <c r="J888" s="65" t="s">
        <v>53</v>
      </c>
      <c r="K888" s="65" t="s">
        <v>128</v>
      </c>
      <c r="L888" s="66">
        <v>46155</v>
      </c>
      <c r="M888" s="65" t="s">
        <v>55</v>
      </c>
      <c r="N888" s="65" t="s">
        <v>48</v>
      </c>
      <c r="O888" s="65" t="s">
        <v>56</v>
      </c>
      <c r="P888" s="65" t="s">
        <v>87</v>
      </c>
      <c r="Q888" s="65" t="s">
        <v>107</v>
      </c>
      <c r="R888" s="65" t="s">
        <v>108</v>
      </c>
      <c r="S888" s="65" t="s">
        <v>87</v>
      </c>
      <c r="T888" s="65" t="s">
        <v>87</v>
      </c>
      <c r="U888" s="65" t="s">
        <v>197</v>
      </c>
      <c r="V888" s="67">
        <f>IF(AND(A888="ANH",D888&gt;0),INDEX('O_Inputs_Growth STWs Override'!$Z$5:$Z$228,MATCH('O_Inputs_Growth STWs Final'!A888&amp;"_"&amp;'O_Inputs_Growth STWs Final'!B888&amp;"_"&amp;E888&amp;"_"&amp;F888&amp;"_"&amp;U888,'O_Inputs_Growth STWs Override'!$AA$5:$AA$228,0)),'O_Inputs_Growth STWs'!V888)</f>
        <v>2</v>
      </c>
      <c r="W888" s="73" t="str">
        <f t="shared" si="13"/>
        <v>UUWWWTW0025_Historical ammonia permit (mg/l)</v>
      </c>
    </row>
    <row r="889" spans="1:23">
      <c r="A889" s="65" t="s">
        <v>90</v>
      </c>
      <c r="B889" s="65" t="s">
        <v>131</v>
      </c>
      <c r="C889" s="65" t="s">
        <v>132</v>
      </c>
      <c r="D889" s="67">
        <v>20</v>
      </c>
      <c r="E889" s="65" t="s">
        <v>48</v>
      </c>
      <c r="F889" s="65" t="s">
        <v>49</v>
      </c>
      <c r="G889" s="65" t="s">
        <v>50</v>
      </c>
      <c r="H889" s="65" t="s">
        <v>51</v>
      </c>
      <c r="I889" s="65" t="s">
        <v>86</v>
      </c>
      <c r="J889" s="65" t="s">
        <v>53</v>
      </c>
      <c r="K889" s="65" t="s">
        <v>128</v>
      </c>
      <c r="L889" s="66">
        <v>46155</v>
      </c>
      <c r="M889" s="65" t="s">
        <v>55</v>
      </c>
      <c r="N889" s="65" t="s">
        <v>48</v>
      </c>
      <c r="O889" s="65" t="s">
        <v>56</v>
      </c>
      <c r="P889" s="65" t="s">
        <v>87</v>
      </c>
      <c r="Q889" s="65" t="s">
        <v>107</v>
      </c>
      <c r="R889" s="65" t="s">
        <v>108</v>
      </c>
      <c r="S889" s="65" t="s">
        <v>87</v>
      </c>
      <c r="T889" s="65" t="s">
        <v>87</v>
      </c>
      <c r="U889" s="65" t="s">
        <v>180</v>
      </c>
      <c r="V889" s="67">
        <f>IF(AND(A889="ANH",D889&gt;0),INDEX('O_Inputs_Growth STWs Override'!$Z$5:$Z$228,MATCH('O_Inputs_Growth STWs Final'!A889&amp;"_"&amp;'O_Inputs_Growth STWs Final'!B889&amp;"_"&amp;E889&amp;"_"&amp;F889&amp;"_"&amp;U889,'O_Inputs_Growth STWs Override'!$AA$5:$AA$228,0)),'O_Inputs_Growth STWs'!V889)</f>
        <v>20</v>
      </c>
      <c r="W889" s="73" t="str">
        <f t="shared" si="13"/>
        <v>UUWWWTW0008_Historical ammonia permit (mg/l)</v>
      </c>
    </row>
    <row r="890" spans="1:23">
      <c r="A890" s="65" t="s">
        <v>90</v>
      </c>
      <c r="B890" s="65" t="s">
        <v>131</v>
      </c>
      <c r="C890" s="65" t="s">
        <v>132</v>
      </c>
      <c r="D890" s="67">
        <v>20</v>
      </c>
      <c r="E890" s="65" t="s">
        <v>48</v>
      </c>
      <c r="F890" s="65" t="s">
        <v>49</v>
      </c>
      <c r="G890" s="65" t="s">
        <v>50</v>
      </c>
      <c r="H890" s="65" t="s">
        <v>51</v>
      </c>
      <c r="I890" s="65" t="s">
        <v>86</v>
      </c>
      <c r="J890" s="65" t="s">
        <v>53</v>
      </c>
      <c r="K890" s="65" t="s">
        <v>128</v>
      </c>
      <c r="L890" s="66">
        <v>46155</v>
      </c>
      <c r="M890" s="65" t="s">
        <v>55</v>
      </c>
      <c r="N890" s="65" t="s">
        <v>48</v>
      </c>
      <c r="O890" s="65" t="s">
        <v>56</v>
      </c>
      <c r="P890" s="65" t="s">
        <v>87</v>
      </c>
      <c r="Q890" s="65" t="s">
        <v>107</v>
      </c>
      <c r="R890" s="65" t="s">
        <v>108</v>
      </c>
      <c r="S890" s="65" t="s">
        <v>87</v>
      </c>
      <c r="T890" s="65" t="s">
        <v>87</v>
      </c>
      <c r="U890" s="65" t="s">
        <v>193</v>
      </c>
      <c r="V890" s="67">
        <f>IF(AND(A890="ANH",D890&gt;0),INDEX('O_Inputs_Growth STWs Override'!$Z$5:$Z$228,MATCH('O_Inputs_Growth STWs Final'!A890&amp;"_"&amp;'O_Inputs_Growth STWs Final'!B890&amp;"_"&amp;E890&amp;"_"&amp;F890&amp;"_"&amp;U890,'O_Inputs_Growth STWs Override'!$AA$5:$AA$228,0)),'O_Inputs_Growth STWs'!V890)</f>
        <v>20</v>
      </c>
      <c r="W890" s="73" t="str">
        <f t="shared" si="13"/>
        <v>UUWWWTW0021_Historical ammonia permit (mg/l)</v>
      </c>
    </row>
    <row r="891" spans="1:23">
      <c r="A891" s="65" t="s">
        <v>90</v>
      </c>
      <c r="B891" s="65" t="s">
        <v>131</v>
      </c>
      <c r="C891" s="65" t="s">
        <v>132</v>
      </c>
      <c r="D891" s="67">
        <v>20</v>
      </c>
      <c r="E891" s="65" t="s">
        <v>48</v>
      </c>
      <c r="F891" s="65" t="s">
        <v>49</v>
      </c>
      <c r="G891" s="65" t="s">
        <v>50</v>
      </c>
      <c r="H891" s="65" t="s">
        <v>51</v>
      </c>
      <c r="I891" s="65" t="s">
        <v>86</v>
      </c>
      <c r="J891" s="65" t="s">
        <v>53</v>
      </c>
      <c r="K891" s="65" t="s">
        <v>128</v>
      </c>
      <c r="L891" s="66">
        <v>46155</v>
      </c>
      <c r="M891" s="65" t="s">
        <v>55</v>
      </c>
      <c r="N891" s="65" t="s">
        <v>48</v>
      </c>
      <c r="O891" s="65" t="s">
        <v>56</v>
      </c>
      <c r="P891" s="65" t="s">
        <v>87</v>
      </c>
      <c r="Q891" s="65" t="s">
        <v>107</v>
      </c>
      <c r="R891" s="65" t="s">
        <v>108</v>
      </c>
      <c r="S891" s="65" t="s">
        <v>87</v>
      </c>
      <c r="T891" s="65" t="s">
        <v>87</v>
      </c>
      <c r="U891" s="65" t="s">
        <v>202</v>
      </c>
      <c r="V891" s="67">
        <f>IF(AND(A891="ANH",D891&gt;0),INDEX('O_Inputs_Growth STWs Override'!$Z$5:$Z$228,MATCH('O_Inputs_Growth STWs Final'!A891&amp;"_"&amp;'O_Inputs_Growth STWs Final'!B891&amp;"_"&amp;E891&amp;"_"&amp;F891&amp;"_"&amp;U891,'O_Inputs_Growth STWs Override'!$AA$5:$AA$228,0)),'O_Inputs_Growth STWs'!V891)</f>
        <v>20</v>
      </c>
      <c r="W891" s="73" t="str">
        <f t="shared" si="13"/>
        <v>UUWWWTW0030_Historical ammonia permit (mg/l)</v>
      </c>
    </row>
    <row r="892" spans="1:23">
      <c r="A892" s="65" t="s">
        <v>90</v>
      </c>
      <c r="B892" s="65" t="s">
        <v>131</v>
      </c>
      <c r="C892" s="65" t="s">
        <v>132</v>
      </c>
      <c r="D892" s="67">
        <v>25</v>
      </c>
      <c r="E892" s="65" t="s">
        <v>48</v>
      </c>
      <c r="F892" s="65" t="s">
        <v>49</v>
      </c>
      <c r="G892" s="65" t="s">
        <v>50</v>
      </c>
      <c r="H892" s="65" t="s">
        <v>51</v>
      </c>
      <c r="I892" s="65" t="s">
        <v>86</v>
      </c>
      <c r="J892" s="65" t="s">
        <v>53</v>
      </c>
      <c r="K892" s="65" t="s">
        <v>128</v>
      </c>
      <c r="L892" s="66">
        <v>46155</v>
      </c>
      <c r="M892" s="65" t="s">
        <v>55</v>
      </c>
      <c r="N892" s="65" t="s">
        <v>48</v>
      </c>
      <c r="O892" s="65" t="s">
        <v>56</v>
      </c>
      <c r="P892" s="65" t="s">
        <v>87</v>
      </c>
      <c r="Q892" s="65" t="s">
        <v>107</v>
      </c>
      <c r="R892" s="65" t="s">
        <v>108</v>
      </c>
      <c r="S892" s="65" t="s">
        <v>87</v>
      </c>
      <c r="T892" s="65" t="s">
        <v>87</v>
      </c>
      <c r="U892" s="65" t="s">
        <v>203</v>
      </c>
      <c r="V892" s="67">
        <f>IF(AND(A892="ANH",D892&gt;0),INDEX('O_Inputs_Growth STWs Override'!$Z$5:$Z$228,MATCH('O_Inputs_Growth STWs Final'!A892&amp;"_"&amp;'O_Inputs_Growth STWs Final'!B892&amp;"_"&amp;E892&amp;"_"&amp;F892&amp;"_"&amp;U892,'O_Inputs_Growth STWs Override'!$AA$5:$AA$228,0)),'O_Inputs_Growth STWs'!V892)</f>
        <v>25</v>
      </c>
      <c r="W892" s="73" t="str">
        <f t="shared" si="13"/>
        <v>UUWWWTW0031_Historical ammonia permit (mg/l)</v>
      </c>
    </row>
    <row r="893" spans="1:23">
      <c r="A893" s="65" t="s">
        <v>90</v>
      </c>
      <c r="B893" s="65" t="s">
        <v>131</v>
      </c>
      <c r="C893" s="65" t="s">
        <v>132</v>
      </c>
      <c r="D893" s="67">
        <v>3</v>
      </c>
      <c r="E893" s="65" t="s">
        <v>48</v>
      </c>
      <c r="F893" s="65" t="s">
        <v>49</v>
      </c>
      <c r="G893" s="65" t="s">
        <v>50</v>
      </c>
      <c r="H893" s="65" t="s">
        <v>51</v>
      </c>
      <c r="I893" s="65" t="s">
        <v>86</v>
      </c>
      <c r="J893" s="65" t="s">
        <v>53</v>
      </c>
      <c r="K893" s="65" t="s">
        <v>128</v>
      </c>
      <c r="L893" s="66">
        <v>46155</v>
      </c>
      <c r="M893" s="65" t="s">
        <v>55</v>
      </c>
      <c r="N893" s="65" t="s">
        <v>48</v>
      </c>
      <c r="O893" s="65" t="s">
        <v>56</v>
      </c>
      <c r="P893" s="65" t="s">
        <v>87</v>
      </c>
      <c r="Q893" s="65" t="s">
        <v>107</v>
      </c>
      <c r="R893" s="65" t="s">
        <v>108</v>
      </c>
      <c r="S893" s="65" t="s">
        <v>87</v>
      </c>
      <c r="T893" s="65" t="s">
        <v>87</v>
      </c>
      <c r="U893" s="65" t="s">
        <v>205</v>
      </c>
      <c r="V893" s="67">
        <f>IF(AND(A893="ANH",D893&gt;0),INDEX('O_Inputs_Growth STWs Override'!$Z$5:$Z$228,MATCH('O_Inputs_Growth STWs Final'!A893&amp;"_"&amp;'O_Inputs_Growth STWs Final'!B893&amp;"_"&amp;E893&amp;"_"&amp;F893&amp;"_"&amp;U893,'O_Inputs_Growth STWs Override'!$AA$5:$AA$228,0)),'O_Inputs_Growth STWs'!V893)</f>
        <v>3</v>
      </c>
      <c r="W893" s="73" t="str">
        <f t="shared" si="13"/>
        <v>UUWWWTW0033_Historical ammonia permit (mg/l)</v>
      </c>
    </row>
    <row r="894" spans="1:23">
      <c r="A894" s="65" t="s">
        <v>90</v>
      </c>
      <c r="B894" s="65" t="s">
        <v>131</v>
      </c>
      <c r="C894" s="65" t="s">
        <v>132</v>
      </c>
      <c r="D894" s="67">
        <v>30</v>
      </c>
      <c r="E894" s="65" t="s">
        <v>48</v>
      </c>
      <c r="F894" s="65" t="s">
        <v>49</v>
      </c>
      <c r="G894" s="65" t="s">
        <v>50</v>
      </c>
      <c r="H894" s="65" t="s">
        <v>51</v>
      </c>
      <c r="I894" s="65" t="s">
        <v>86</v>
      </c>
      <c r="J894" s="65" t="s">
        <v>53</v>
      </c>
      <c r="K894" s="65" t="s">
        <v>128</v>
      </c>
      <c r="L894" s="66">
        <v>46155</v>
      </c>
      <c r="M894" s="65" t="s">
        <v>55</v>
      </c>
      <c r="N894" s="65" t="s">
        <v>48</v>
      </c>
      <c r="O894" s="65" t="s">
        <v>56</v>
      </c>
      <c r="P894" s="65" t="s">
        <v>87</v>
      </c>
      <c r="Q894" s="65" t="s">
        <v>107</v>
      </c>
      <c r="R894" s="65" t="s">
        <v>108</v>
      </c>
      <c r="S894" s="65" t="s">
        <v>87</v>
      </c>
      <c r="T894" s="65" t="s">
        <v>87</v>
      </c>
      <c r="U894" s="65" t="s">
        <v>185</v>
      </c>
      <c r="V894" s="67">
        <f>IF(AND(A894="ANH",D894&gt;0),INDEX('O_Inputs_Growth STWs Override'!$Z$5:$Z$228,MATCH('O_Inputs_Growth STWs Final'!A894&amp;"_"&amp;'O_Inputs_Growth STWs Final'!B894&amp;"_"&amp;E894&amp;"_"&amp;F894&amp;"_"&amp;U894,'O_Inputs_Growth STWs Override'!$AA$5:$AA$228,0)),'O_Inputs_Growth STWs'!V894)</f>
        <v>30</v>
      </c>
      <c r="W894" s="73" t="str">
        <f t="shared" si="13"/>
        <v>UUWWWTW0013_Historical ammonia permit (mg/l)</v>
      </c>
    </row>
    <row r="895" spans="1:23">
      <c r="A895" s="65" t="s">
        <v>90</v>
      </c>
      <c r="B895" s="65" t="s">
        <v>131</v>
      </c>
      <c r="C895" s="65" t="s">
        <v>132</v>
      </c>
      <c r="D895" s="67">
        <v>5</v>
      </c>
      <c r="E895" s="65" t="s">
        <v>48</v>
      </c>
      <c r="F895" s="65" t="s">
        <v>49</v>
      </c>
      <c r="G895" s="65" t="s">
        <v>50</v>
      </c>
      <c r="H895" s="65" t="s">
        <v>51</v>
      </c>
      <c r="I895" s="65" t="s">
        <v>86</v>
      </c>
      <c r="J895" s="65" t="s">
        <v>53</v>
      </c>
      <c r="K895" s="65" t="s">
        <v>128</v>
      </c>
      <c r="L895" s="66">
        <v>46155</v>
      </c>
      <c r="M895" s="65" t="s">
        <v>55</v>
      </c>
      <c r="N895" s="65" t="s">
        <v>48</v>
      </c>
      <c r="O895" s="65" t="s">
        <v>56</v>
      </c>
      <c r="P895" s="65" t="s">
        <v>87</v>
      </c>
      <c r="Q895" s="65" t="s">
        <v>107</v>
      </c>
      <c r="R895" s="65" t="s">
        <v>108</v>
      </c>
      <c r="S895" s="65" t="s">
        <v>87</v>
      </c>
      <c r="T895" s="65" t="s">
        <v>87</v>
      </c>
      <c r="U895" s="65" t="s">
        <v>178</v>
      </c>
      <c r="V895" s="67">
        <f>IF(AND(A895="ANH",D895&gt;0),INDEX('O_Inputs_Growth STWs Override'!$Z$5:$Z$228,MATCH('O_Inputs_Growth STWs Final'!A895&amp;"_"&amp;'O_Inputs_Growth STWs Final'!B895&amp;"_"&amp;E895&amp;"_"&amp;F895&amp;"_"&amp;U895,'O_Inputs_Growth STWs Override'!$AA$5:$AA$228,0)),'O_Inputs_Growth STWs'!V895)</f>
        <v>5</v>
      </c>
      <c r="W895" s="73" t="str">
        <f t="shared" si="13"/>
        <v>UUWWWTW0006_Historical ammonia permit (mg/l)</v>
      </c>
    </row>
    <row r="896" spans="1:23">
      <c r="A896" s="65" t="s">
        <v>90</v>
      </c>
      <c r="B896" s="65" t="s">
        <v>131</v>
      </c>
      <c r="C896" s="65" t="s">
        <v>132</v>
      </c>
      <c r="D896" s="67">
        <v>5</v>
      </c>
      <c r="E896" s="65" t="s">
        <v>48</v>
      </c>
      <c r="F896" s="65" t="s">
        <v>49</v>
      </c>
      <c r="G896" s="65" t="s">
        <v>50</v>
      </c>
      <c r="H896" s="65" t="s">
        <v>51</v>
      </c>
      <c r="I896" s="65" t="s">
        <v>86</v>
      </c>
      <c r="J896" s="65" t="s">
        <v>53</v>
      </c>
      <c r="K896" s="65" t="s">
        <v>128</v>
      </c>
      <c r="L896" s="66">
        <v>46155</v>
      </c>
      <c r="M896" s="65" t="s">
        <v>55</v>
      </c>
      <c r="N896" s="65" t="s">
        <v>48</v>
      </c>
      <c r="O896" s="65" t="s">
        <v>56</v>
      </c>
      <c r="P896" s="65" t="s">
        <v>87</v>
      </c>
      <c r="Q896" s="65" t="s">
        <v>107</v>
      </c>
      <c r="R896" s="65" t="s">
        <v>108</v>
      </c>
      <c r="S896" s="65" t="s">
        <v>87</v>
      </c>
      <c r="T896" s="65" t="s">
        <v>87</v>
      </c>
      <c r="U896" s="65" t="s">
        <v>184</v>
      </c>
      <c r="V896" s="67">
        <f>IF(AND(A896="ANH",D896&gt;0),INDEX('O_Inputs_Growth STWs Override'!$Z$5:$Z$228,MATCH('O_Inputs_Growth STWs Final'!A896&amp;"_"&amp;'O_Inputs_Growth STWs Final'!B896&amp;"_"&amp;E896&amp;"_"&amp;F896&amp;"_"&amp;U896,'O_Inputs_Growth STWs Override'!$AA$5:$AA$228,0)),'O_Inputs_Growth STWs'!V896)</f>
        <v>5</v>
      </c>
      <c r="W896" s="73" t="str">
        <f t="shared" si="13"/>
        <v>UUWWWTW0012_Historical ammonia permit (mg/l)</v>
      </c>
    </row>
    <row r="897" spans="1:23">
      <c r="A897" s="65" t="s">
        <v>90</v>
      </c>
      <c r="B897" s="65" t="s">
        <v>131</v>
      </c>
      <c r="C897" s="65" t="s">
        <v>132</v>
      </c>
      <c r="D897" s="67">
        <v>5</v>
      </c>
      <c r="E897" s="65" t="s">
        <v>48</v>
      </c>
      <c r="F897" s="65" t="s">
        <v>49</v>
      </c>
      <c r="G897" s="65" t="s">
        <v>50</v>
      </c>
      <c r="H897" s="65" t="s">
        <v>51</v>
      </c>
      <c r="I897" s="65" t="s">
        <v>86</v>
      </c>
      <c r="J897" s="65" t="s">
        <v>53</v>
      </c>
      <c r="K897" s="65" t="s">
        <v>128</v>
      </c>
      <c r="L897" s="66">
        <v>46155</v>
      </c>
      <c r="M897" s="65" t="s">
        <v>55</v>
      </c>
      <c r="N897" s="65" t="s">
        <v>48</v>
      </c>
      <c r="O897" s="65" t="s">
        <v>56</v>
      </c>
      <c r="P897" s="65" t="s">
        <v>87</v>
      </c>
      <c r="Q897" s="65" t="s">
        <v>107</v>
      </c>
      <c r="R897" s="65" t="s">
        <v>108</v>
      </c>
      <c r="S897" s="65" t="s">
        <v>87</v>
      </c>
      <c r="T897" s="65" t="s">
        <v>87</v>
      </c>
      <c r="U897" s="65" t="s">
        <v>192</v>
      </c>
      <c r="V897" s="67">
        <f>IF(AND(A897="ANH",D897&gt;0),INDEX('O_Inputs_Growth STWs Override'!$Z$5:$Z$228,MATCH('O_Inputs_Growth STWs Final'!A897&amp;"_"&amp;'O_Inputs_Growth STWs Final'!B897&amp;"_"&amp;E897&amp;"_"&amp;F897&amp;"_"&amp;U897,'O_Inputs_Growth STWs Override'!$AA$5:$AA$228,0)),'O_Inputs_Growth STWs'!V897)</f>
        <v>5</v>
      </c>
      <c r="W897" s="73" t="str">
        <f t="shared" si="13"/>
        <v>UUWWWTW0020_Historical ammonia permit (mg/l)</v>
      </c>
    </row>
    <row r="898" spans="1:23">
      <c r="A898" s="65" t="s">
        <v>90</v>
      </c>
      <c r="B898" s="65" t="s">
        <v>133</v>
      </c>
      <c r="C898" s="65" t="s">
        <v>134</v>
      </c>
      <c r="D898" s="67" t="s">
        <v>47</v>
      </c>
      <c r="E898" s="65" t="s">
        <v>48</v>
      </c>
      <c r="F898" s="65" t="s">
        <v>49</v>
      </c>
      <c r="G898" s="65" t="s">
        <v>50</v>
      </c>
      <c r="H898" s="65" t="s">
        <v>51</v>
      </c>
      <c r="I898" s="65" t="s">
        <v>86</v>
      </c>
      <c r="J898" s="65" t="s">
        <v>53</v>
      </c>
      <c r="K898" s="65" t="s">
        <v>128</v>
      </c>
      <c r="L898" s="66">
        <v>46155</v>
      </c>
      <c r="M898" s="65" t="s">
        <v>55</v>
      </c>
      <c r="N898" s="65" t="s">
        <v>48</v>
      </c>
      <c r="O898" s="65" t="s">
        <v>56</v>
      </c>
      <c r="P898" s="65" t="s">
        <v>87</v>
      </c>
      <c r="Q898" s="65" t="s">
        <v>107</v>
      </c>
      <c r="R898" s="65" t="s">
        <v>108</v>
      </c>
      <c r="S898" s="65" t="s">
        <v>87</v>
      </c>
      <c r="T898" s="65" t="s">
        <v>87</v>
      </c>
      <c r="U898" s="65" t="s">
        <v>174</v>
      </c>
      <c r="V898" s="67" t="str">
        <f>IF(AND(A898="ANH",D898&gt;0),INDEX('O_Inputs_Growth STWs Override'!$Z$5:$Z$228,MATCH('O_Inputs_Growth STWs Final'!A898&amp;"_"&amp;'O_Inputs_Growth STWs Final'!B898&amp;"_"&amp;E898&amp;"_"&amp;F898&amp;"_"&amp;U898,'O_Inputs_Growth STWs Override'!$AA$5:$AA$228,0)),'O_Inputs_Growth STWs'!V898)</f>
        <v/>
      </c>
      <c r="W898" s="73" t="str">
        <f t="shared" si="13"/>
        <v>UUWWWTW0002_Expected enhanced ammonia permit (mg/l)</v>
      </c>
    </row>
    <row r="899" spans="1:23">
      <c r="A899" s="65" t="s">
        <v>90</v>
      </c>
      <c r="B899" s="65" t="s">
        <v>133</v>
      </c>
      <c r="C899" s="65" t="s">
        <v>134</v>
      </c>
      <c r="D899" s="67" t="s">
        <v>47</v>
      </c>
      <c r="E899" s="65" t="s">
        <v>48</v>
      </c>
      <c r="F899" s="65" t="s">
        <v>49</v>
      </c>
      <c r="G899" s="65" t="s">
        <v>50</v>
      </c>
      <c r="H899" s="65" t="s">
        <v>51</v>
      </c>
      <c r="I899" s="65" t="s">
        <v>86</v>
      </c>
      <c r="J899" s="65" t="s">
        <v>53</v>
      </c>
      <c r="K899" s="65" t="s">
        <v>128</v>
      </c>
      <c r="L899" s="66">
        <v>46155</v>
      </c>
      <c r="M899" s="65" t="s">
        <v>55</v>
      </c>
      <c r="N899" s="65" t="s">
        <v>48</v>
      </c>
      <c r="O899" s="65" t="s">
        <v>56</v>
      </c>
      <c r="P899" s="65" t="s">
        <v>87</v>
      </c>
      <c r="Q899" s="65" t="s">
        <v>107</v>
      </c>
      <c r="R899" s="65" t="s">
        <v>108</v>
      </c>
      <c r="S899" s="65" t="s">
        <v>87</v>
      </c>
      <c r="T899" s="65" t="s">
        <v>87</v>
      </c>
      <c r="U899" s="65" t="s">
        <v>175</v>
      </c>
      <c r="V899" s="67" t="str">
        <f>IF(AND(A899="ANH",D899&gt;0),INDEX('O_Inputs_Growth STWs Override'!$Z$5:$Z$228,MATCH('O_Inputs_Growth STWs Final'!A899&amp;"_"&amp;'O_Inputs_Growth STWs Final'!B899&amp;"_"&amp;E899&amp;"_"&amp;F899&amp;"_"&amp;U899,'O_Inputs_Growth STWs Override'!$AA$5:$AA$228,0)),'O_Inputs_Growth STWs'!V899)</f>
        <v/>
      </c>
      <c r="W899" s="73" t="str">
        <f t="shared" si="13"/>
        <v>UUWWWTW0003_Expected enhanced ammonia permit (mg/l)</v>
      </c>
    </row>
    <row r="900" spans="1:23">
      <c r="A900" s="65" t="s">
        <v>90</v>
      </c>
      <c r="B900" s="65" t="s">
        <v>133</v>
      </c>
      <c r="C900" s="65" t="s">
        <v>134</v>
      </c>
      <c r="D900" s="67" t="s">
        <v>47</v>
      </c>
      <c r="E900" s="65" t="s">
        <v>48</v>
      </c>
      <c r="F900" s="65" t="s">
        <v>49</v>
      </c>
      <c r="G900" s="65" t="s">
        <v>50</v>
      </c>
      <c r="H900" s="65" t="s">
        <v>51</v>
      </c>
      <c r="I900" s="65" t="s">
        <v>86</v>
      </c>
      <c r="J900" s="65" t="s">
        <v>53</v>
      </c>
      <c r="K900" s="65" t="s">
        <v>128</v>
      </c>
      <c r="L900" s="66">
        <v>46155</v>
      </c>
      <c r="M900" s="65" t="s">
        <v>55</v>
      </c>
      <c r="N900" s="65" t="s">
        <v>48</v>
      </c>
      <c r="O900" s="65" t="s">
        <v>56</v>
      </c>
      <c r="P900" s="65" t="s">
        <v>87</v>
      </c>
      <c r="Q900" s="65" t="s">
        <v>107</v>
      </c>
      <c r="R900" s="65" t="s">
        <v>108</v>
      </c>
      <c r="S900" s="65" t="s">
        <v>87</v>
      </c>
      <c r="T900" s="65" t="s">
        <v>87</v>
      </c>
      <c r="U900" s="65" t="s">
        <v>177</v>
      </c>
      <c r="V900" s="67" t="str">
        <f>IF(AND(A900="ANH",D900&gt;0),INDEX('O_Inputs_Growth STWs Override'!$Z$5:$Z$228,MATCH('O_Inputs_Growth STWs Final'!A900&amp;"_"&amp;'O_Inputs_Growth STWs Final'!B900&amp;"_"&amp;E900&amp;"_"&amp;F900&amp;"_"&amp;U900,'O_Inputs_Growth STWs Override'!$AA$5:$AA$228,0)),'O_Inputs_Growth STWs'!V900)</f>
        <v/>
      </c>
      <c r="W900" s="73" t="str">
        <f t="shared" si="13"/>
        <v>UUWWWTW0005_Expected enhanced ammonia permit (mg/l)</v>
      </c>
    </row>
    <row r="901" spans="1:23">
      <c r="A901" s="65" t="s">
        <v>90</v>
      </c>
      <c r="B901" s="65" t="s">
        <v>133</v>
      </c>
      <c r="C901" s="65" t="s">
        <v>134</v>
      </c>
      <c r="D901" s="67" t="s">
        <v>47</v>
      </c>
      <c r="E901" s="65" t="s">
        <v>48</v>
      </c>
      <c r="F901" s="65" t="s">
        <v>49</v>
      </c>
      <c r="G901" s="65" t="s">
        <v>50</v>
      </c>
      <c r="H901" s="65" t="s">
        <v>51</v>
      </c>
      <c r="I901" s="65" t="s">
        <v>86</v>
      </c>
      <c r="J901" s="65" t="s">
        <v>53</v>
      </c>
      <c r="K901" s="65" t="s">
        <v>128</v>
      </c>
      <c r="L901" s="66">
        <v>46155</v>
      </c>
      <c r="M901" s="65" t="s">
        <v>55</v>
      </c>
      <c r="N901" s="65" t="s">
        <v>48</v>
      </c>
      <c r="O901" s="65" t="s">
        <v>56</v>
      </c>
      <c r="P901" s="65" t="s">
        <v>87</v>
      </c>
      <c r="Q901" s="65" t="s">
        <v>107</v>
      </c>
      <c r="R901" s="65" t="s">
        <v>108</v>
      </c>
      <c r="S901" s="65" t="s">
        <v>87</v>
      </c>
      <c r="T901" s="65" t="s">
        <v>87</v>
      </c>
      <c r="U901" s="65" t="s">
        <v>181</v>
      </c>
      <c r="V901" s="67" t="str">
        <f>IF(AND(A901="ANH",D901&gt;0),INDEX('O_Inputs_Growth STWs Override'!$Z$5:$Z$228,MATCH('O_Inputs_Growth STWs Final'!A901&amp;"_"&amp;'O_Inputs_Growth STWs Final'!B901&amp;"_"&amp;E901&amp;"_"&amp;F901&amp;"_"&amp;U901,'O_Inputs_Growth STWs Override'!$AA$5:$AA$228,0)),'O_Inputs_Growth STWs'!V901)</f>
        <v/>
      </c>
      <c r="W901" s="73" t="str">
        <f t="shared" si="13"/>
        <v>UUWWWTW0009_Expected enhanced ammonia permit (mg/l)</v>
      </c>
    </row>
    <row r="902" spans="1:23">
      <c r="A902" s="65" t="s">
        <v>90</v>
      </c>
      <c r="B902" s="65" t="s">
        <v>133</v>
      </c>
      <c r="C902" s="65" t="s">
        <v>134</v>
      </c>
      <c r="D902" s="67" t="s">
        <v>47</v>
      </c>
      <c r="E902" s="65" t="s">
        <v>48</v>
      </c>
      <c r="F902" s="65" t="s">
        <v>49</v>
      </c>
      <c r="G902" s="65" t="s">
        <v>50</v>
      </c>
      <c r="H902" s="65" t="s">
        <v>51</v>
      </c>
      <c r="I902" s="65" t="s">
        <v>86</v>
      </c>
      <c r="J902" s="65" t="s">
        <v>53</v>
      </c>
      <c r="K902" s="65" t="s">
        <v>128</v>
      </c>
      <c r="L902" s="66">
        <v>46155</v>
      </c>
      <c r="M902" s="65" t="s">
        <v>55</v>
      </c>
      <c r="N902" s="65" t="s">
        <v>48</v>
      </c>
      <c r="O902" s="65" t="s">
        <v>56</v>
      </c>
      <c r="P902" s="65" t="s">
        <v>87</v>
      </c>
      <c r="Q902" s="65" t="s">
        <v>107</v>
      </c>
      <c r="R902" s="65" t="s">
        <v>108</v>
      </c>
      <c r="S902" s="65" t="s">
        <v>87</v>
      </c>
      <c r="T902" s="65" t="s">
        <v>87</v>
      </c>
      <c r="U902" s="65" t="s">
        <v>183</v>
      </c>
      <c r="V902" s="67" t="str">
        <f>IF(AND(A902="ANH",D902&gt;0),INDEX('O_Inputs_Growth STWs Override'!$Z$5:$Z$228,MATCH('O_Inputs_Growth STWs Final'!A902&amp;"_"&amp;'O_Inputs_Growth STWs Final'!B902&amp;"_"&amp;E902&amp;"_"&amp;F902&amp;"_"&amp;U902,'O_Inputs_Growth STWs Override'!$AA$5:$AA$228,0)),'O_Inputs_Growth STWs'!V902)</f>
        <v/>
      </c>
      <c r="W902" s="73" t="str">
        <f t="shared" ref="W902:W965" si="14">CONCATENATE(U902,"_",C902)</f>
        <v>UUWWWTW0011_Expected enhanced ammonia permit (mg/l)</v>
      </c>
    </row>
    <row r="903" spans="1:23">
      <c r="A903" s="65" t="s">
        <v>90</v>
      </c>
      <c r="B903" s="65" t="s">
        <v>133</v>
      </c>
      <c r="C903" s="65" t="s">
        <v>134</v>
      </c>
      <c r="D903" s="67" t="s">
        <v>47</v>
      </c>
      <c r="E903" s="65" t="s">
        <v>48</v>
      </c>
      <c r="F903" s="65" t="s">
        <v>49</v>
      </c>
      <c r="G903" s="65" t="s">
        <v>50</v>
      </c>
      <c r="H903" s="65" t="s">
        <v>51</v>
      </c>
      <c r="I903" s="65" t="s">
        <v>86</v>
      </c>
      <c r="J903" s="65" t="s">
        <v>53</v>
      </c>
      <c r="K903" s="65" t="s">
        <v>128</v>
      </c>
      <c r="L903" s="66">
        <v>46155</v>
      </c>
      <c r="M903" s="65" t="s">
        <v>55</v>
      </c>
      <c r="N903" s="65" t="s">
        <v>48</v>
      </c>
      <c r="O903" s="65" t="s">
        <v>56</v>
      </c>
      <c r="P903" s="65" t="s">
        <v>87</v>
      </c>
      <c r="Q903" s="65" t="s">
        <v>107</v>
      </c>
      <c r="R903" s="65" t="s">
        <v>108</v>
      </c>
      <c r="S903" s="65" t="s">
        <v>87</v>
      </c>
      <c r="T903" s="65" t="s">
        <v>87</v>
      </c>
      <c r="U903" s="65" t="s">
        <v>186</v>
      </c>
      <c r="V903" s="67" t="str">
        <f>IF(AND(A903="ANH",D903&gt;0),INDEX('O_Inputs_Growth STWs Override'!$Z$5:$Z$228,MATCH('O_Inputs_Growth STWs Final'!A903&amp;"_"&amp;'O_Inputs_Growth STWs Final'!B903&amp;"_"&amp;E903&amp;"_"&amp;F903&amp;"_"&amp;U903,'O_Inputs_Growth STWs Override'!$AA$5:$AA$228,0)),'O_Inputs_Growth STWs'!V903)</f>
        <v/>
      </c>
      <c r="W903" s="73" t="str">
        <f t="shared" si="14"/>
        <v>UUWWWTW0014_Expected enhanced ammonia permit (mg/l)</v>
      </c>
    </row>
    <row r="904" spans="1:23">
      <c r="A904" s="65" t="s">
        <v>90</v>
      </c>
      <c r="B904" s="65" t="s">
        <v>133</v>
      </c>
      <c r="C904" s="65" t="s">
        <v>134</v>
      </c>
      <c r="D904" s="67" t="s">
        <v>47</v>
      </c>
      <c r="E904" s="65" t="s">
        <v>48</v>
      </c>
      <c r="F904" s="65" t="s">
        <v>49</v>
      </c>
      <c r="G904" s="65" t="s">
        <v>50</v>
      </c>
      <c r="H904" s="65" t="s">
        <v>51</v>
      </c>
      <c r="I904" s="65" t="s">
        <v>86</v>
      </c>
      <c r="J904" s="65" t="s">
        <v>53</v>
      </c>
      <c r="K904" s="65" t="s">
        <v>128</v>
      </c>
      <c r="L904" s="66">
        <v>46155</v>
      </c>
      <c r="M904" s="65" t="s">
        <v>55</v>
      </c>
      <c r="N904" s="65" t="s">
        <v>48</v>
      </c>
      <c r="O904" s="65" t="s">
        <v>56</v>
      </c>
      <c r="P904" s="65" t="s">
        <v>87</v>
      </c>
      <c r="Q904" s="65" t="s">
        <v>107</v>
      </c>
      <c r="R904" s="65" t="s">
        <v>108</v>
      </c>
      <c r="S904" s="65" t="s">
        <v>87</v>
      </c>
      <c r="T904" s="65" t="s">
        <v>87</v>
      </c>
      <c r="U904" s="65" t="s">
        <v>187</v>
      </c>
      <c r="V904" s="67" t="str">
        <f>IF(AND(A904="ANH",D904&gt;0),INDEX('O_Inputs_Growth STWs Override'!$Z$5:$Z$228,MATCH('O_Inputs_Growth STWs Final'!A904&amp;"_"&amp;'O_Inputs_Growth STWs Final'!B904&amp;"_"&amp;E904&amp;"_"&amp;F904&amp;"_"&amp;U904,'O_Inputs_Growth STWs Override'!$AA$5:$AA$228,0)),'O_Inputs_Growth STWs'!V904)</f>
        <v/>
      </c>
      <c r="W904" s="73" t="str">
        <f t="shared" si="14"/>
        <v>UUWWWTW0015_Expected enhanced ammonia permit (mg/l)</v>
      </c>
    </row>
    <row r="905" spans="1:23">
      <c r="A905" s="65" t="s">
        <v>90</v>
      </c>
      <c r="B905" s="65" t="s">
        <v>133</v>
      </c>
      <c r="C905" s="65" t="s">
        <v>134</v>
      </c>
      <c r="D905" s="67" t="s">
        <v>47</v>
      </c>
      <c r="E905" s="65" t="s">
        <v>48</v>
      </c>
      <c r="F905" s="65" t="s">
        <v>49</v>
      </c>
      <c r="G905" s="65" t="s">
        <v>50</v>
      </c>
      <c r="H905" s="65" t="s">
        <v>51</v>
      </c>
      <c r="I905" s="65" t="s">
        <v>86</v>
      </c>
      <c r="J905" s="65" t="s">
        <v>53</v>
      </c>
      <c r="K905" s="65" t="s">
        <v>128</v>
      </c>
      <c r="L905" s="66">
        <v>46155</v>
      </c>
      <c r="M905" s="65" t="s">
        <v>55</v>
      </c>
      <c r="N905" s="65" t="s">
        <v>48</v>
      </c>
      <c r="O905" s="65" t="s">
        <v>56</v>
      </c>
      <c r="P905" s="65" t="s">
        <v>87</v>
      </c>
      <c r="Q905" s="65" t="s">
        <v>107</v>
      </c>
      <c r="R905" s="65" t="s">
        <v>108</v>
      </c>
      <c r="S905" s="65" t="s">
        <v>87</v>
      </c>
      <c r="T905" s="65" t="s">
        <v>87</v>
      </c>
      <c r="U905" s="65" t="s">
        <v>191</v>
      </c>
      <c r="V905" s="67" t="str">
        <f>IF(AND(A905="ANH",D905&gt;0),INDEX('O_Inputs_Growth STWs Override'!$Z$5:$Z$228,MATCH('O_Inputs_Growth STWs Final'!A905&amp;"_"&amp;'O_Inputs_Growth STWs Final'!B905&amp;"_"&amp;E905&amp;"_"&amp;F905&amp;"_"&amp;U905,'O_Inputs_Growth STWs Override'!$AA$5:$AA$228,0)),'O_Inputs_Growth STWs'!V905)</f>
        <v/>
      </c>
      <c r="W905" s="73" t="str">
        <f t="shared" si="14"/>
        <v>UUWWWTW0019_Expected enhanced ammonia permit (mg/l)</v>
      </c>
    </row>
    <row r="906" spans="1:23">
      <c r="A906" s="65" t="s">
        <v>90</v>
      </c>
      <c r="B906" s="65" t="s">
        <v>133</v>
      </c>
      <c r="C906" s="65" t="s">
        <v>134</v>
      </c>
      <c r="D906" s="67" t="s">
        <v>47</v>
      </c>
      <c r="E906" s="65" t="s">
        <v>48</v>
      </c>
      <c r="F906" s="65" t="s">
        <v>49</v>
      </c>
      <c r="G906" s="65" t="s">
        <v>50</v>
      </c>
      <c r="H906" s="65" t="s">
        <v>51</v>
      </c>
      <c r="I906" s="65" t="s">
        <v>86</v>
      </c>
      <c r="J906" s="65" t="s">
        <v>53</v>
      </c>
      <c r="K906" s="65" t="s">
        <v>128</v>
      </c>
      <c r="L906" s="66">
        <v>46155</v>
      </c>
      <c r="M906" s="65" t="s">
        <v>55</v>
      </c>
      <c r="N906" s="65" t="s">
        <v>48</v>
      </c>
      <c r="O906" s="65" t="s">
        <v>56</v>
      </c>
      <c r="P906" s="65" t="s">
        <v>87</v>
      </c>
      <c r="Q906" s="65" t="s">
        <v>107</v>
      </c>
      <c r="R906" s="65" t="s">
        <v>108</v>
      </c>
      <c r="S906" s="65" t="s">
        <v>87</v>
      </c>
      <c r="T906" s="65" t="s">
        <v>87</v>
      </c>
      <c r="U906" s="65" t="s">
        <v>194</v>
      </c>
      <c r="V906" s="67" t="str">
        <f>IF(AND(A906="ANH",D906&gt;0),INDEX('O_Inputs_Growth STWs Override'!$Z$5:$Z$228,MATCH('O_Inputs_Growth STWs Final'!A906&amp;"_"&amp;'O_Inputs_Growth STWs Final'!B906&amp;"_"&amp;E906&amp;"_"&amp;F906&amp;"_"&amp;U906,'O_Inputs_Growth STWs Override'!$AA$5:$AA$228,0)),'O_Inputs_Growth STWs'!V906)</f>
        <v/>
      </c>
      <c r="W906" s="73" t="str">
        <f t="shared" si="14"/>
        <v>UUWWWTW0022_Expected enhanced ammonia permit (mg/l)</v>
      </c>
    </row>
    <row r="907" spans="1:23">
      <c r="A907" s="65" t="s">
        <v>90</v>
      </c>
      <c r="B907" s="65" t="s">
        <v>133</v>
      </c>
      <c r="C907" s="65" t="s">
        <v>134</v>
      </c>
      <c r="D907" s="67" t="s">
        <v>47</v>
      </c>
      <c r="E907" s="65" t="s">
        <v>48</v>
      </c>
      <c r="F907" s="65" t="s">
        <v>49</v>
      </c>
      <c r="G907" s="65" t="s">
        <v>50</v>
      </c>
      <c r="H907" s="65" t="s">
        <v>51</v>
      </c>
      <c r="I907" s="65" t="s">
        <v>86</v>
      </c>
      <c r="J907" s="65" t="s">
        <v>53</v>
      </c>
      <c r="K907" s="65" t="s">
        <v>128</v>
      </c>
      <c r="L907" s="66">
        <v>46155</v>
      </c>
      <c r="M907" s="65" t="s">
        <v>55</v>
      </c>
      <c r="N907" s="65" t="s">
        <v>48</v>
      </c>
      <c r="O907" s="65" t="s">
        <v>56</v>
      </c>
      <c r="P907" s="65" t="s">
        <v>87</v>
      </c>
      <c r="Q907" s="65" t="s">
        <v>107</v>
      </c>
      <c r="R907" s="65" t="s">
        <v>108</v>
      </c>
      <c r="S907" s="65" t="s">
        <v>87</v>
      </c>
      <c r="T907" s="65" t="s">
        <v>87</v>
      </c>
      <c r="U907" s="65" t="s">
        <v>196</v>
      </c>
      <c r="V907" s="67" t="str">
        <f>IF(AND(A907="ANH",D907&gt;0),INDEX('O_Inputs_Growth STWs Override'!$Z$5:$Z$228,MATCH('O_Inputs_Growth STWs Final'!A907&amp;"_"&amp;'O_Inputs_Growth STWs Final'!B907&amp;"_"&amp;E907&amp;"_"&amp;F907&amp;"_"&amp;U907,'O_Inputs_Growth STWs Override'!$AA$5:$AA$228,0)),'O_Inputs_Growth STWs'!V907)</f>
        <v/>
      </c>
      <c r="W907" s="73" t="str">
        <f t="shared" si="14"/>
        <v>UUWWWTW0024_Expected enhanced ammonia permit (mg/l)</v>
      </c>
    </row>
    <row r="908" spans="1:23">
      <c r="A908" s="65" t="s">
        <v>90</v>
      </c>
      <c r="B908" s="65" t="s">
        <v>133</v>
      </c>
      <c r="C908" s="65" t="s">
        <v>134</v>
      </c>
      <c r="D908" s="67" t="s">
        <v>47</v>
      </c>
      <c r="E908" s="65" t="s">
        <v>48</v>
      </c>
      <c r="F908" s="65" t="s">
        <v>49</v>
      </c>
      <c r="G908" s="65" t="s">
        <v>50</v>
      </c>
      <c r="H908" s="65" t="s">
        <v>51</v>
      </c>
      <c r="I908" s="65" t="s">
        <v>86</v>
      </c>
      <c r="J908" s="65" t="s">
        <v>53</v>
      </c>
      <c r="K908" s="65" t="s">
        <v>128</v>
      </c>
      <c r="L908" s="66">
        <v>46155</v>
      </c>
      <c r="M908" s="65" t="s">
        <v>55</v>
      </c>
      <c r="N908" s="65" t="s">
        <v>48</v>
      </c>
      <c r="O908" s="65" t="s">
        <v>56</v>
      </c>
      <c r="P908" s="65" t="s">
        <v>87</v>
      </c>
      <c r="Q908" s="65" t="s">
        <v>107</v>
      </c>
      <c r="R908" s="65" t="s">
        <v>108</v>
      </c>
      <c r="S908" s="65" t="s">
        <v>87</v>
      </c>
      <c r="T908" s="65" t="s">
        <v>87</v>
      </c>
      <c r="U908" s="65" t="s">
        <v>198</v>
      </c>
      <c r="V908" s="67" t="str">
        <f>IF(AND(A908="ANH",D908&gt;0),INDEX('O_Inputs_Growth STWs Override'!$Z$5:$Z$228,MATCH('O_Inputs_Growth STWs Final'!A908&amp;"_"&amp;'O_Inputs_Growth STWs Final'!B908&amp;"_"&amp;E908&amp;"_"&amp;F908&amp;"_"&amp;U908,'O_Inputs_Growth STWs Override'!$AA$5:$AA$228,0)),'O_Inputs_Growth STWs'!V908)</f>
        <v/>
      </c>
      <c r="W908" s="73" t="str">
        <f t="shared" si="14"/>
        <v>UUWWWTW0026_Expected enhanced ammonia permit (mg/l)</v>
      </c>
    </row>
    <row r="909" spans="1:23">
      <c r="A909" s="65" t="s">
        <v>90</v>
      </c>
      <c r="B909" s="65" t="s">
        <v>133</v>
      </c>
      <c r="C909" s="65" t="s">
        <v>134</v>
      </c>
      <c r="D909" s="67" t="s">
        <v>47</v>
      </c>
      <c r="E909" s="65" t="s">
        <v>48</v>
      </c>
      <c r="F909" s="65" t="s">
        <v>49</v>
      </c>
      <c r="G909" s="65" t="s">
        <v>50</v>
      </c>
      <c r="H909" s="65" t="s">
        <v>51</v>
      </c>
      <c r="I909" s="65" t="s">
        <v>86</v>
      </c>
      <c r="J909" s="65" t="s">
        <v>53</v>
      </c>
      <c r="K909" s="65" t="s">
        <v>128</v>
      </c>
      <c r="L909" s="66">
        <v>46155</v>
      </c>
      <c r="M909" s="65" t="s">
        <v>55</v>
      </c>
      <c r="N909" s="65" t="s">
        <v>48</v>
      </c>
      <c r="O909" s="65" t="s">
        <v>56</v>
      </c>
      <c r="P909" s="65" t="s">
        <v>87</v>
      </c>
      <c r="Q909" s="65" t="s">
        <v>107</v>
      </c>
      <c r="R909" s="65" t="s">
        <v>108</v>
      </c>
      <c r="S909" s="65" t="s">
        <v>87</v>
      </c>
      <c r="T909" s="65" t="s">
        <v>87</v>
      </c>
      <c r="U909" s="65" t="s">
        <v>201</v>
      </c>
      <c r="V909" s="67" t="str">
        <f>IF(AND(A909="ANH",D909&gt;0),INDEX('O_Inputs_Growth STWs Override'!$Z$5:$Z$228,MATCH('O_Inputs_Growth STWs Final'!A909&amp;"_"&amp;'O_Inputs_Growth STWs Final'!B909&amp;"_"&amp;E909&amp;"_"&amp;F909&amp;"_"&amp;U909,'O_Inputs_Growth STWs Override'!$AA$5:$AA$228,0)),'O_Inputs_Growth STWs'!V909)</f>
        <v/>
      </c>
      <c r="W909" s="73" t="str">
        <f t="shared" si="14"/>
        <v>UUWWWTW0029_Expected enhanced ammonia permit (mg/l)</v>
      </c>
    </row>
    <row r="910" spans="1:23">
      <c r="A910" s="65" t="s">
        <v>90</v>
      </c>
      <c r="B910" s="65" t="s">
        <v>133</v>
      </c>
      <c r="C910" s="65" t="s">
        <v>134</v>
      </c>
      <c r="D910" s="67" t="s">
        <v>47</v>
      </c>
      <c r="E910" s="65" t="s">
        <v>48</v>
      </c>
      <c r="F910" s="65" t="s">
        <v>49</v>
      </c>
      <c r="G910" s="65" t="s">
        <v>50</v>
      </c>
      <c r="H910" s="65" t="s">
        <v>51</v>
      </c>
      <c r="I910" s="65" t="s">
        <v>86</v>
      </c>
      <c r="J910" s="65" t="s">
        <v>53</v>
      </c>
      <c r="K910" s="65" t="s">
        <v>128</v>
      </c>
      <c r="L910" s="66">
        <v>46155</v>
      </c>
      <c r="M910" s="65" t="s">
        <v>55</v>
      </c>
      <c r="N910" s="65" t="s">
        <v>48</v>
      </c>
      <c r="O910" s="65" t="s">
        <v>56</v>
      </c>
      <c r="P910" s="65" t="s">
        <v>87</v>
      </c>
      <c r="Q910" s="65" t="s">
        <v>107</v>
      </c>
      <c r="R910" s="65" t="s">
        <v>108</v>
      </c>
      <c r="S910" s="65" t="s">
        <v>87</v>
      </c>
      <c r="T910" s="65" t="s">
        <v>87</v>
      </c>
      <c r="U910" s="65" t="s">
        <v>206</v>
      </c>
      <c r="V910" s="67" t="str">
        <f>IF(AND(A910="ANH",D910&gt;0),INDEX('O_Inputs_Growth STWs Override'!$Z$5:$Z$228,MATCH('O_Inputs_Growth STWs Final'!A910&amp;"_"&amp;'O_Inputs_Growth STWs Final'!B910&amp;"_"&amp;E910&amp;"_"&amp;F910&amp;"_"&amp;U910,'O_Inputs_Growth STWs Override'!$AA$5:$AA$228,0)),'O_Inputs_Growth STWs'!V910)</f>
        <v/>
      </c>
      <c r="W910" s="73" t="str">
        <f t="shared" si="14"/>
        <v>UUWWWTW0034_Expected enhanced ammonia permit (mg/l)</v>
      </c>
    </row>
    <row r="911" spans="1:23">
      <c r="A911" s="65" t="s">
        <v>90</v>
      </c>
      <c r="B911" s="65" t="s">
        <v>133</v>
      </c>
      <c r="C911" s="65" t="s">
        <v>134</v>
      </c>
      <c r="D911" s="67">
        <v>1</v>
      </c>
      <c r="E911" s="65" t="s">
        <v>48</v>
      </c>
      <c r="F911" s="65" t="s">
        <v>49</v>
      </c>
      <c r="G911" s="65" t="s">
        <v>50</v>
      </c>
      <c r="H911" s="65" t="s">
        <v>51</v>
      </c>
      <c r="I911" s="65" t="s">
        <v>86</v>
      </c>
      <c r="J911" s="65" t="s">
        <v>53</v>
      </c>
      <c r="K911" s="65" t="s">
        <v>128</v>
      </c>
      <c r="L911" s="66">
        <v>46155</v>
      </c>
      <c r="M911" s="65" t="s">
        <v>55</v>
      </c>
      <c r="N911" s="65" t="s">
        <v>48</v>
      </c>
      <c r="O911" s="65" t="s">
        <v>56</v>
      </c>
      <c r="P911" s="65" t="s">
        <v>87</v>
      </c>
      <c r="Q911" s="65" t="s">
        <v>107</v>
      </c>
      <c r="R911" s="65" t="s">
        <v>108</v>
      </c>
      <c r="S911" s="65" t="s">
        <v>87</v>
      </c>
      <c r="T911" s="65" t="s">
        <v>87</v>
      </c>
      <c r="U911" s="65" t="s">
        <v>176</v>
      </c>
      <c r="V911" s="67">
        <f>IF(AND(A911="ANH",D911&gt;0),INDEX('O_Inputs_Growth STWs Override'!$Z$5:$Z$228,MATCH('O_Inputs_Growth STWs Final'!A911&amp;"_"&amp;'O_Inputs_Growth STWs Final'!B911&amp;"_"&amp;E911&amp;"_"&amp;F911&amp;"_"&amp;U911,'O_Inputs_Growth STWs Override'!$AA$5:$AA$228,0)),'O_Inputs_Growth STWs'!V911)</f>
        <v>1</v>
      </c>
      <c r="W911" s="73" t="str">
        <f t="shared" si="14"/>
        <v>UUWWWTW0004_Expected enhanced ammonia permit (mg/l)</v>
      </c>
    </row>
    <row r="912" spans="1:23">
      <c r="A912" s="65" t="s">
        <v>90</v>
      </c>
      <c r="B912" s="65" t="s">
        <v>133</v>
      </c>
      <c r="C912" s="65" t="s">
        <v>134</v>
      </c>
      <c r="D912" s="67">
        <v>1</v>
      </c>
      <c r="E912" s="65" t="s">
        <v>48</v>
      </c>
      <c r="F912" s="65" t="s">
        <v>49</v>
      </c>
      <c r="G912" s="65" t="s">
        <v>50</v>
      </c>
      <c r="H912" s="65" t="s">
        <v>51</v>
      </c>
      <c r="I912" s="65" t="s">
        <v>86</v>
      </c>
      <c r="J912" s="65" t="s">
        <v>53</v>
      </c>
      <c r="K912" s="65" t="s">
        <v>128</v>
      </c>
      <c r="L912" s="66">
        <v>46155</v>
      </c>
      <c r="M912" s="65" t="s">
        <v>55</v>
      </c>
      <c r="N912" s="65" t="s">
        <v>48</v>
      </c>
      <c r="O912" s="65" t="s">
        <v>56</v>
      </c>
      <c r="P912" s="65" t="s">
        <v>87</v>
      </c>
      <c r="Q912" s="65" t="s">
        <v>107</v>
      </c>
      <c r="R912" s="65" t="s">
        <v>108</v>
      </c>
      <c r="S912" s="65" t="s">
        <v>87</v>
      </c>
      <c r="T912" s="65" t="s">
        <v>87</v>
      </c>
      <c r="U912" s="65" t="s">
        <v>182</v>
      </c>
      <c r="V912" s="67">
        <f>IF(AND(A912="ANH",D912&gt;0),INDEX('O_Inputs_Growth STWs Override'!$Z$5:$Z$228,MATCH('O_Inputs_Growth STWs Final'!A912&amp;"_"&amp;'O_Inputs_Growth STWs Final'!B912&amp;"_"&amp;E912&amp;"_"&amp;F912&amp;"_"&amp;U912,'O_Inputs_Growth STWs Override'!$AA$5:$AA$228,0)),'O_Inputs_Growth STWs'!V912)</f>
        <v>1</v>
      </c>
      <c r="W912" s="73" t="str">
        <f t="shared" si="14"/>
        <v>UUWWWTW0010_Expected enhanced ammonia permit (mg/l)</v>
      </c>
    </row>
    <row r="913" spans="1:23">
      <c r="A913" s="65" t="s">
        <v>90</v>
      </c>
      <c r="B913" s="65" t="s">
        <v>133</v>
      </c>
      <c r="C913" s="65" t="s">
        <v>134</v>
      </c>
      <c r="D913" s="67">
        <v>1</v>
      </c>
      <c r="E913" s="65" t="s">
        <v>48</v>
      </c>
      <c r="F913" s="65" t="s">
        <v>49</v>
      </c>
      <c r="G913" s="65" t="s">
        <v>50</v>
      </c>
      <c r="H913" s="65" t="s">
        <v>51</v>
      </c>
      <c r="I913" s="65" t="s">
        <v>86</v>
      </c>
      <c r="J913" s="65" t="s">
        <v>53</v>
      </c>
      <c r="K913" s="65" t="s">
        <v>128</v>
      </c>
      <c r="L913" s="66">
        <v>46155</v>
      </c>
      <c r="M913" s="65" t="s">
        <v>55</v>
      </c>
      <c r="N913" s="65" t="s">
        <v>48</v>
      </c>
      <c r="O913" s="65" t="s">
        <v>56</v>
      </c>
      <c r="P913" s="65" t="s">
        <v>87</v>
      </c>
      <c r="Q913" s="65" t="s">
        <v>107</v>
      </c>
      <c r="R913" s="65" t="s">
        <v>108</v>
      </c>
      <c r="S913" s="65" t="s">
        <v>87</v>
      </c>
      <c r="T913" s="65" t="s">
        <v>87</v>
      </c>
      <c r="U913" s="65" t="s">
        <v>193</v>
      </c>
      <c r="V913" s="67">
        <f>IF(AND(A913="ANH",D913&gt;0),INDEX('O_Inputs_Growth STWs Override'!$Z$5:$Z$228,MATCH('O_Inputs_Growth STWs Final'!A913&amp;"_"&amp;'O_Inputs_Growth STWs Final'!B913&amp;"_"&amp;E913&amp;"_"&amp;F913&amp;"_"&amp;U913,'O_Inputs_Growth STWs Override'!$AA$5:$AA$228,0)),'O_Inputs_Growth STWs'!V913)</f>
        <v>1</v>
      </c>
      <c r="W913" s="73" t="str">
        <f t="shared" si="14"/>
        <v>UUWWWTW0021_Expected enhanced ammonia permit (mg/l)</v>
      </c>
    </row>
    <row r="914" spans="1:23">
      <c r="A914" s="65" t="s">
        <v>90</v>
      </c>
      <c r="B914" s="65" t="s">
        <v>133</v>
      </c>
      <c r="C914" s="65" t="s">
        <v>134</v>
      </c>
      <c r="D914" s="67">
        <v>1</v>
      </c>
      <c r="E914" s="65" t="s">
        <v>48</v>
      </c>
      <c r="F914" s="65" t="s">
        <v>49</v>
      </c>
      <c r="G914" s="65" t="s">
        <v>50</v>
      </c>
      <c r="H914" s="65" t="s">
        <v>51</v>
      </c>
      <c r="I914" s="65" t="s">
        <v>86</v>
      </c>
      <c r="J914" s="65" t="s">
        <v>53</v>
      </c>
      <c r="K914" s="65" t="s">
        <v>128</v>
      </c>
      <c r="L914" s="66">
        <v>46155</v>
      </c>
      <c r="M914" s="65" t="s">
        <v>55</v>
      </c>
      <c r="N914" s="65" t="s">
        <v>48</v>
      </c>
      <c r="O914" s="65" t="s">
        <v>56</v>
      </c>
      <c r="P914" s="65" t="s">
        <v>87</v>
      </c>
      <c r="Q914" s="65" t="s">
        <v>107</v>
      </c>
      <c r="R914" s="65" t="s">
        <v>108</v>
      </c>
      <c r="S914" s="65" t="s">
        <v>87</v>
      </c>
      <c r="T914" s="65" t="s">
        <v>87</v>
      </c>
      <c r="U914" s="65" t="s">
        <v>195</v>
      </c>
      <c r="V914" s="67">
        <f>IF(AND(A914="ANH",D914&gt;0),INDEX('O_Inputs_Growth STWs Override'!$Z$5:$Z$228,MATCH('O_Inputs_Growth STWs Final'!A914&amp;"_"&amp;'O_Inputs_Growth STWs Final'!B914&amp;"_"&amp;E914&amp;"_"&amp;F914&amp;"_"&amp;U914,'O_Inputs_Growth STWs Override'!$AA$5:$AA$228,0)),'O_Inputs_Growth STWs'!V914)</f>
        <v>1</v>
      </c>
      <c r="W914" s="73" t="str">
        <f t="shared" si="14"/>
        <v>UUWWWTW0023_Expected enhanced ammonia permit (mg/l)</v>
      </c>
    </row>
    <row r="915" spans="1:23">
      <c r="A915" s="65" t="s">
        <v>90</v>
      </c>
      <c r="B915" s="65" t="s">
        <v>133</v>
      </c>
      <c r="C915" s="65" t="s">
        <v>134</v>
      </c>
      <c r="D915" s="67">
        <v>10</v>
      </c>
      <c r="E915" s="65" t="s">
        <v>48</v>
      </c>
      <c r="F915" s="65" t="s">
        <v>49</v>
      </c>
      <c r="G915" s="65" t="s">
        <v>50</v>
      </c>
      <c r="H915" s="65" t="s">
        <v>51</v>
      </c>
      <c r="I915" s="65" t="s">
        <v>86</v>
      </c>
      <c r="J915" s="65" t="s">
        <v>53</v>
      </c>
      <c r="K915" s="65" t="s">
        <v>128</v>
      </c>
      <c r="L915" s="66">
        <v>46155</v>
      </c>
      <c r="M915" s="65" t="s">
        <v>55</v>
      </c>
      <c r="N915" s="65" t="s">
        <v>48</v>
      </c>
      <c r="O915" s="65" t="s">
        <v>56</v>
      </c>
      <c r="P915" s="65" t="s">
        <v>87</v>
      </c>
      <c r="Q915" s="65" t="s">
        <v>107</v>
      </c>
      <c r="R915" s="65" t="s">
        <v>108</v>
      </c>
      <c r="S915" s="65" t="s">
        <v>87</v>
      </c>
      <c r="T915" s="65" t="s">
        <v>87</v>
      </c>
      <c r="U915" s="65" t="s">
        <v>188</v>
      </c>
      <c r="V915" s="67">
        <f>IF(AND(A915="ANH",D915&gt;0),INDEX('O_Inputs_Growth STWs Override'!$Z$5:$Z$228,MATCH('O_Inputs_Growth STWs Final'!A915&amp;"_"&amp;'O_Inputs_Growth STWs Final'!B915&amp;"_"&amp;E915&amp;"_"&amp;F915&amp;"_"&amp;U915,'O_Inputs_Growth STWs Override'!$AA$5:$AA$228,0)),'O_Inputs_Growth STWs'!V915)</f>
        <v>10</v>
      </c>
      <c r="W915" s="73" t="str">
        <f t="shared" si="14"/>
        <v>UUWWWTW0016_Expected enhanced ammonia permit (mg/l)</v>
      </c>
    </row>
    <row r="916" spans="1:23">
      <c r="A916" s="65" t="s">
        <v>90</v>
      </c>
      <c r="B916" s="65" t="s">
        <v>133</v>
      </c>
      <c r="C916" s="65" t="s">
        <v>134</v>
      </c>
      <c r="D916" s="67">
        <v>10</v>
      </c>
      <c r="E916" s="65" t="s">
        <v>48</v>
      </c>
      <c r="F916" s="65" t="s">
        <v>49</v>
      </c>
      <c r="G916" s="65" t="s">
        <v>50</v>
      </c>
      <c r="H916" s="65" t="s">
        <v>51</v>
      </c>
      <c r="I916" s="65" t="s">
        <v>86</v>
      </c>
      <c r="J916" s="65" t="s">
        <v>53</v>
      </c>
      <c r="K916" s="65" t="s">
        <v>128</v>
      </c>
      <c r="L916" s="66">
        <v>46155</v>
      </c>
      <c r="M916" s="65" t="s">
        <v>55</v>
      </c>
      <c r="N916" s="65" t="s">
        <v>48</v>
      </c>
      <c r="O916" s="65" t="s">
        <v>56</v>
      </c>
      <c r="P916" s="65" t="s">
        <v>87</v>
      </c>
      <c r="Q916" s="65" t="s">
        <v>107</v>
      </c>
      <c r="R916" s="65" t="s">
        <v>108</v>
      </c>
      <c r="S916" s="65" t="s">
        <v>87</v>
      </c>
      <c r="T916" s="65" t="s">
        <v>87</v>
      </c>
      <c r="U916" s="65" t="s">
        <v>189</v>
      </c>
      <c r="V916" s="67">
        <f>IF(AND(A916="ANH",D916&gt;0),INDEX('O_Inputs_Growth STWs Override'!$Z$5:$Z$228,MATCH('O_Inputs_Growth STWs Final'!A916&amp;"_"&amp;'O_Inputs_Growth STWs Final'!B916&amp;"_"&amp;E916&amp;"_"&amp;F916&amp;"_"&amp;U916,'O_Inputs_Growth STWs Override'!$AA$5:$AA$228,0)),'O_Inputs_Growth STWs'!V916)</f>
        <v>10</v>
      </c>
      <c r="W916" s="73" t="str">
        <f t="shared" si="14"/>
        <v>UUWWWTW0017_Expected enhanced ammonia permit (mg/l)</v>
      </c>
    </row>
    <row r="917" spans="1:23">
      <c r="A917" s="65" t="s">
        <v>90</v>
      </c>
      <c r="B917" s="65" t="s">
        <v>133</v>
      </c>
      <c r="C917" s="65" t="s">
        <v>134</v>
      </c>
      <c r="D917" s="67">
        <v>10</v>
      </c>
      <c r="E917" s="65" t="s">
        <v>48</v>
      </c>
      <c r="F917" s="65" t="s">
        <v>49</v>
      </c>
      <c r="G917" s="65" t="s">
        <v>50</v>
      </c>
      <c r="H917" s="65" t="s">
        <v>51</v>
      </c>
      <c r="I917" s="65" t="s">
        <v>86</v>
      </c>
      <c r="J917" s="65" t="s">
        <v>53</v>
      </c>
      <c r="K917" s="65" t="s">
        <v>128</v>
      </c>
      <c r="L917" s="66">
        <v>46155</v>
      </c>
      <c r="M917" s="65" t="s">
        <v>55</v>
      </c>
      <c r="N917" s="65" t="s">
        <v>48</v>
      </c>
      <c r="O917" s="65" t="s">
        <v>56</v>
      </c>
      <c r="P917" s="65" t="s">
        <v>87</v>
      </c>
      <c r="Q917" s="65" t="s">
        <v>107</v>
      </c>
      <c r="R917" s="65" t="s">
        <v>108</v>
      </c>
      <c r="S917" s="65" t="s">
        <v>87</v>
      </c>
      <c r="T917" s="65" t="s">
        <v>87</v>
      </c>
      <c r="U917" s="65" t="s">
        <v>204</v>
      </c>
      <c r="V917" s="67">
        <f>IF(AND(A917="ANH",D917&gt;0),INDEX('O_Inputs_Growth STWs Override'!$Z$5:$Z$228,MATCH('O_Inputs_Growth STWs Final'!A917&amp;"_"&amp;'O_Inputs_Growth STWs Final'!B917&amp;"_"&amp;E917&amp;"_"&amp;F917&amp;"_"&amp;U917,'O_Inputs_Growth STWs Override'!$AA$5:$AA$228,0)),'O_Inputs_Growth STWs'!V917)</f>
        <v>10</v>
      </c>
      <c r="W917" s="73" t="str">
        <f t="shared" si="14"/>
        <v>UUWWWTW0032_Expected enhanced ammonia permit (mg/l)</v>
      </c>
    </row>
    <row r="918" spans="1:23">
      <c r="A918" s="65" t="s">
        <v>90</v>
      </c>
      <c r="B918" s="65" t="s">
        <v>133</v>
      </c>
      <c r="C918" s="65" t="s">
        <v>134</v>
      </c>
      <c r="D918" s="67">
        <v>14</v>
      </c>
      <c r="E918" s="65" t="s">
        <v>48</v>
      </c>
      <c r="F918" s="65" t="s">
        <v>49</v>
      </c>
      <c r="G918" s="65" t="s">
        <v>50</v>
      </c>
      <c r="H918" s="65" t="s">
        <v>51</v>
      </c>
      <c r="I918" s="65" t="s">
        <v>86</v>
      </c>
      <c r="J918" s="65" t="s">
        <v>53</v>
      </c>
      <c r="K918" s="65" t="s">
        <v>128</v>
      </c>
      <c r="L918" s="66">
        <v>46155</v>
      </c>
      <c r="M918" s="65" t="s">
        <v>55</v>
      </c>
      <c r="N918" s="65" t="s">
        <v>48</v>
      </c>
      <c r="O918" s="65" t="s">
        <v>56</v>
      </c>
      <c r="P918" s="65" t="s">
        <v>87</v>
      </c>
      <c r="Q918" s="65" t="s">
        <v>107</v>
      </c>
      <c r="R918" s="65" t="s">
        <v>108</v>
      </c>
      <c r="S918" s="65" t="s">
        <v>87</v>
      </c>
      <c r="T918" s="65" t="s">
        <v>87</v>
      </c>
      <c r="U918" s="65" t="s">
        <v>200</v>
      </c>
      <c r="V918" s="67">
        <f>IF(AND(A918="ANH",D918&gt;0),INDEX('O_Inputs_Growth STWs Override'!$Z$5:$Z$228,MATCH('O_Inputs_Growth STWs Final'!A918&amp;"_"&amp;'O_Inputs_Growth STWs Final'!B918&amp;"_"&amp;E918&amp;"_"&amp;F918&amp;"_"&amp;U918,'O_Inputs_Growth STWs Override'!$AA$5:$AA$228,0)),'O_Inputs_Growth STWs'!V918)</f>
        <v>14</v>
      </c>
      <c r="W918" s="73" t="str">
        <f t="shared" si="14"/>
        <v>UUWWWTW0028_Expected enhanced ammonia permit (mg/l)</v>
      </c>
    </row>
    <row r="919" spans="1:23">
      <c r="A919" s="65" t="s">
        <v>90</v>
      </c>
      <c r="B919" s="65" t="s">
        <v>133</v>
      </c>
      <c r="C919" s="65" t="s">
        <v>134</v>
      </c>
      <c r="D919" s="67">
        <v>15</v>
      </c>
      <c r="E919" s="65" t="s">
        <v>48</v>
      </c>
      <c r="F919" s="65" t="s">
        <v>49</v>
      </c>
      <c r="G919" s="65" t="s">
        <v>50</v>
      </c>
      <c r="H919" s="65" t="s">
        <v>51</v>
      </c>
      <c r="I919" s="65" t="s">
        <v>86</v>
      </c>
      <c r="J919" s="65" t="s">
        <v>53</v>
      </c>
      <c r="K919" s="65" t="s">
        <v>128</v>
      </c>
      <c r="L919" s="66">
        <v>46155</v>
      </c>
      <c r="M919" s="65" t="s">
        <v>55</v>
      </c>
      <c r="N919" s="65" t="s">
        <v>48</v>
      </c>
      <c r="O919" s="65" t="s">
        <v>56</v>
      </c>
      <c r="P919" s="65" t="s">
        <v>87</v>
      </c>
      <c r="Q919" s="65" t="s">
        <v>107</v>
      </c>
      <c r="R919" s="65" t="s">
        <v>108</v>
      </c>
      <c r="S919" s="65" t="s">
        <v>87</v>
      </c>
      <c r="T919" s="65" t="s">
        <v>87</v>
      </c>
      <c r="U919" s="65" t="s">
        <v>179</v>
      </c>
      <c r="V919" s="67">
        <f>IF(AND(A919="ANH",D919&gt;0),INDEX('O_Inputs_Growth STWs Override'!$Z$5:$Z$228,MATCH('O_Inputs_Growth STWs Final'!A919&amp;"_"&amp;'O_Inputs_Growth STWs Final'!B919&amp;"_"&amp;E919&amp;"_"&amp;F919&amp;"_"&amp;U919,'O_Inputs_Growth STWs Override'!$AA$5:$AA$228,0)),'O_Inputs_Growth STWs'!V919)</f>
        <v>15</v>
      </c>
      <c r="W919" s="73" t="str">
        <f t="shared" si="14"/>
        <v>UUWWWTW0007_Expected enhanced ammonia permit (mg/l)</v>
      </c>
    </row>
    <row r="920" spans="1:23">
      <c r="A920" s="65" t="s">
        <v>90</v>
      </c>
      <c r="B920" s="65" t="s">
        <v>133</v>
      </c>
      <c r="C920" s="65" t="s">
        <v>134</v>
      </c>
      <c r="D920" s="67">
        <v>2</v>
      </c>
      <c r="E920" s="65" t="s">
        <v>48</v>
      </c>
      <c r="F920" s="65" t="s">
        <v>49</v>
      </c>
      <c r="G920" s="65" t="s">
        <v>50</v>
      </c>
      <c r="H920" s="65" t="s">
        <v>51</v>
      </c>
      <c r="I920" s="65" t="s">
        <v>86</v>
      </c>
      <c r="J920" s="65" t="s">
        <v>53</v>
      </c>
      <c r="K920" s="65" t="s">
        <v>128</v>
      </c>
      <c r="L920" s="66">
        <v>46155</v>
      </c>
      <c r="M920" s="65" t="s">
        <v>55</v>
      </c>
      <c r="N920" s="65" t="s">
        <v>48</v>
      </c>
      <c r="O920" s="65" t="s">
        <v>56</v>
      </c>
      <c r="P920" s="65" t="s">
        <v>87</v>
      </c>
      <c r="Q920" s="65" t="s">
        <v>107</v>
      </c>
      <c r="R920" s="65" t="s">
        <v>108</v>
      </c>
      <c r="S920" s="65" t="s">
        <v>87</v>
      </c>
      <c r="T920" s="65" t="s">
        <v>87</v>
      </c>
      <c r="U920" s="65" t="s">
        <v>173</v>
      </c>
      <c r="V920" s="67">
        <f>IF(AND(A920="ANH",D920&gt;0),INDEX('O_Inputs_Growth STWs Override'!$Z$5:$Z$228,MATCH('O_Inputs_Growth STWs Final'!A920&amp;"_"&amp;'O_Inputs_Growth STWs Final'!B920&amp;"_"&amp;E920&amp;"_"&amp;F920&amp;"_"&amp;U920,'O_Inputs_Growth STWs Override'!$AA$5:$AA$228,0)),'O_Inputs_Growth STWs'!V920)</f>
        <v>2</v>
      </c>
      <c r="W920" s="73" t="str">
        <f t="shared" si="14"/>
        <v>UUWWWTW0001_Expected enhanced ammonia permit (mg/l)</v>
      </c>
    </row>
    <row r="921" spans="1:23">
      <c r="A921" s="65" t="s">
        <v>90</v>
      </c>
      <c r="B921" s="65" t="s">
        <v>133</v>
      </c>
      <c r="C921" s="65" t="s">
        <v>134</v>
      </c>
      <c r="D921" s="67">
        <v>2</v>
      </c>
      <c r="E921" s="65" t="s">
        <v>48</v>
      </c>
      <c r="F921" s="65" t="s">
        <v>49</v>
      </c>
      <c r="G921" s="65" t="s">
        <v>50</v>
      </c>
      <c r="H921" s="65" t="s">
        <v>51</v>
      </c>
      <c r="I921" s="65" t="s">
        <v>86</v>
      </c>
      <c r="J921" s="65" t="s">
        <v>53</v>
      </c>
      <c r="K921" s="65" t="s">
        <v>128</v>
      </c>
      <c r="L921" s="66">
        <v>46155</v>
      </c>
      <c r="M921" s="65" t="s">
        <v>55</v>
      </c>
      <c r="N921" s="65" t="s">
        <v>48</v>
      </c>
      <c r="O921" s="65" t="s">
        <v>56</v>
      </c>
      <c r="P921" s="65" t="s">
        <v>87</v>
      </c>
      <c r="Q921" s="65" t="s">
        <v>107</v>
      </c>
      <c r="R921" s="65" t="s">
        <v>108</v>
      </c>
      <c r="S921" s="65" t="s">
        <v>87</v>
      </c>
      <c r="T921" s="65" t="s">
        <v>87</v>
      </c>
      <c r="U921" s="65" t="s">
        <v>197</v>
      </c>
      <c r="V921" s="67">
        <f>IF(AND(A921="ANH",D921&gt;0),INDEX('O_Inputs_Growth STWs Override'!$Z$5:$Z$228,MATCH('O_Inputs_Growth STWs Final'!A921&amp;"_"&amp;'O_Inputs_Growth STWs Final'!B921&amp;"_"&amp;E921&amp;"_"&amp;F921&amp;"_"&amp;U921,'O_Inputs_Growth STWs Override'!$AA$5:$AA$228,0)),'O_Inputs_Growth STWs'!V921)</f>
        <v>2</v>
      </c>
      <c r="W921" s="73" t="str">
        <f t="shared" si="14"/>
        <v>UUWWWTW0025_Expected enhanced ammonia permit (mg/l)</v>
      </c>
    </row>
    <row r="922" spans="1:23">
      <c r="A922" s="65" t="s">
        <v>90</v>
      </c>
      <c r="B922" s="65" t="s">
        <v>133</v>
      </c>
      <c r="C922" s="65" t="s">
        <v>134</v>
      </c>
      <c r="D922" s="67">
        <v>20</v>
      </c>
      <c r="E922" s="65" t="s">
        <v>48</v>
      </c>
      <c r="F922" s="65" t="s">
        <v>49</v>
      </c>
      <c r="G922" s="65" t="s">
        <v>50</v>
      </c>
      <c r="H922" s="65" t="s">
        <v>51</v>
      </c>
      <c r="I922" s="65" t="s">
        <v>86</v>
      </c>
      <c r="J922" s="65" t="s">
        <v>53</v>
      </c>
      <c r="K922" s="65" t="s">
        <v>128</v>
      </c>
      <c r="L922" s="66">
        <v>46155</v>
      </c>
      <c r="M922" s="65" t="s">
        <v>55</v>
      </c>
      <c r="N922" s="65" t="s">
        <v>48</v>
      </c>
      <c r="O922" s="65" t="s">
        <v>56</v>
      </c>
      <c r="P922" s="65" t="s">
        <v>87</v>
      </c>
      <c r="Q922" s="65" t="s">
        <v>107</v>
      </c>
      <c r="R922" s="65" t="s">
        <v>108</v>
      </c>
      <c r="S922" s="65" t="s">
        <v>87</v>
      </c>
      <c r="T922" s="65" t="s">
        <v>87</v>
      </c>
      <c r="U922" s="65" t="s">
        <v>180</v>
      </c>
      <c r="V922" s="67">
        <f>IF(AND(A922="ANH",D922&gt;0),INDEX('O_Inputs_Growth STWs Override'!$Z$5:$Z$228,MATCH('O_Inputs_Growth STWs Final'!A922&amp;"_"&amp;'O_Inputs_Growth STWs Final'!B922&amp;"_"&amp;E922&amp;"_"&amp;F922&amp;"_"&amp;U922,'O_Inputs_Growth STWs Override'!$AA$5:$AA$228,0)),'O_Inputs_Growth STWs'!V922)</f>
        <v>20</v>
      </c>
      <c r="W922" s="73" t="str">
        <f t="shared" si="14"/>
        <v>UUWWWTW0008_Expected enhanced ammonia permit (mg/l)</v>
      </c>
    </row>
    <row r="923" spans="1:23">
      <c r="A923" s="65" t="s">
        <v>90</v>
      </c>
      <c r="B923" s="65" t="s">
        <v>133</v>
      </c>
      <c r="C923" s="65" t="s">
        <v>134</v>
      </c>
      <c r="D923" s="67">
        <v>20</v>
      </c>
      <c r="E923" s="65" t="s">
        <v>48</v>
      </c>
      <c r="F923" s="65" t="s">
        <v>49</v>
      </c>
      <c r="G923" s="65" t="s">
        <v>50</v>
      </c>
      <c r="H923" s="65" t="s">
        <v>51</v>
      </c>
      <c r="I923" s="65" t="s">
        <v>86</v>
      </c>
      <c r="J923" s="65" t="s">
        <v>53</v>
      </c>
      <c r="K923" s="65" t="s">
        <v>128</v>
      </c>
      <c r="L923" s="66">
        <v>46155</v>
      </c>
      <c r="M923" s="65" t="s">
        <v>55</v>
      </c>
      <c r="N923" s="65" t="s">
        <v>48</v>
      </c>
      <c r="O923" s="65" t="s">
        <v>56</v>
      </c>
      <c r="P923" s="65" t="s">
        <v>87</v>
      </c>
      <c r="Q923" s="65" t="s">
        <v>107</v>
      </c>
      <c r="R923" s="65" t="s">
        <v>108</v>
      </c>
      <c r="S923" s="65" t="s">
        <v>87</v>
      </c>
      <c r="T923" s="65" t="s">
        <v>87</v>
      </c>
      <c r="U923" s="65" t="s">
        <v>202</v>
      </c>
      <c r="V923" s="67">
        <f>IF(AND(A923="ANH",D923&gt;0),INDEX('O_Inputs_Growth STWs Override'!$Z$5:$Z$228,MATCH('O_Inputs_Growth STWs Final'!A923&amp;"_"&amp;'O_Inputs_Growth STWs Final'!B923&amp;"_"&amp;E923&amp;"_"&amp;F923&amp;"_"&amp;U923,'O_Inputs_Growth STWs Override'!$AA$5:$AA$228,0)),'O_Inputs_Growth STWs'!V923)</f>
        <v>20</v>
      </c>
      <c r="W923" s="73" t="str">
        <f t="shared" si="14"/>
        <v>UUWWWTW0030_Expected enhanced ammonia permit (mg/l)</v>
      </c>
    </row>
    <row r="924" spans="1:23">
      <c r="A924" s="65" t="s">
        <v>90</v>
      </c>
      <c r="B924" s="65" t="s">
        <v>133</v>
      </c>
      <c r="C924" s="65" t="s">
        <v>134</v>
      </c>
      <c r="D924" s="67">
        <v>25</v>
      </c>
      <c r="E924" s="65" t="s">
        <v>48</v>
      </c>
      <c r="F924" s="65" t="s">
        <v>49</v>
      </c>
      <c r="G924" s="65" t="s">
        <v>50</v>
      </c>
      <c r="H924" s="65" t="s">
        <v>51</v>
      </c>
      <c r="I924" s="65" t="s">
        <v>86</v>
      </c>
      <c r="J924" s="65" t="s">
        <v>53</v>
      </c>
      <c r="K924" s="65" t="s">
        <v>128</v>
      </c>
      <c r="L924" s="66">
        <v>46155</v>
      </c>
      <c r="M924" s="65" t="s">
        <v>55</v>
      </c>
      <c r="N924" s="65" t="s">
        <v>48</v>
      </c>
      <c r="O924" s="65" t="s">
        <v>56</v>
      </c>
      <c r="P924" s="65" t="s">
        <v>87</v>
      </c>
      <c r="Q924" s="65" t="s">
        <v>107</v>
      </c>
      <c r="R924" s="65" t="s">
        <v>108</v>
      </c>
      <c r="S924" s="65" t="s">
        <v>87</v>
      </c>
      <c r="T924" s="65" t="s">
        <v>87</v>
      </c>
      <c r="U924" s="65" t="s">
        <v>203</v>
      </c>
      <c r="V924" s="67">
        <f>IF(AND(A924="ANH",D924&gt;0),INDEX('O_Inputs_Growth STWs Override'!$Z$5:$Z$228,MATCH('O_Inputs_Growth STWs Final'!A924&amp;"_"&amp;'O_Inputs_Growth STWs Final'!B924&amp;"_"&amp;E924&amp;"_"&amp;F924&amp;"_"&amp;U924,'O_Inputs_Growth STWs Override'!$AA$5:$AA$228,0)),'O_Inputs_Growth STWs'!V924)</f>
        <v>25</v>
      </c>
      <c r="W924" s="73" t="str">
        <f t="shared" si="14"/>
        <v>UUWWWTW0031_Expected enhanced ammonia permit (mg/l)</v>
      </c>
    </row>
    <row r="925" spans="1:23">
      <c r="A925" s="65" t="s">
        <v>90</v>
      </c>
      <c r="B925" s="65" t="s">
        <v>133</v>
      </c>
      <c r="C925" s="65" t="s">
        <v>134</v>
      </c>
      <c r="D925" s="67">
        <v>29</v>
      </c>
      <c r="E925" s="65" t="s">
        <v>48</v>
      </c>
      <c r="F925" s="65" t="s">
        <v>49</v>
      </c>
      <c r="G925" s="65" t="s">
        <v>50</v>
      </c>
      <c r="H925" s="65" t="s">
        <v>51</v>
      </c>
      <c r="I925" s="65" t="s">
        <v>86</v>
      </c>
      <c r="J925" s="65" t="s">
        <v>53</v>
      </c>
      <c r="K925" s="65" t="s">
        <v>128</v>
      </c>
      <c r="L925" s="66">
        <v>46155</v>
      </c>
      <c r="M925" s="65" t="s">
        <v>55</v>
      </c>
      <c r="N925" s="65" t="s">
        <v>48</v>
      </c>
      <c r="O925" s="65" t="s">
        <v>56</v>
      </c>
      <c r="P925" s="65" t="s">
        <v>87</v>
      </c>
      <c r="Q925" s="65" t="s">
        <v>107</v>
      </c>
      <c r="R925" s="65" t="s">
        <v>108</v>
      </c>
      <c r="S925" s="65" t="s">
        <v>87</v>
      </c>
      <c r="T925" s="65" t="s">
        <v>87</v>
      </c>
      <c r="U925" s="65" t="s">
        <v>190</v>
      </c>
      <c r="V925" s="67">
        <f>IF(AND(A925="ANH",D925&gt;0),INDEX('O_Inputs_Growth STWs Override'!$Z$5:$Z$228,MATCH('O_Inputs_Growth STWs Final'!A925&amp;"_"&amp;'O_Inputs_Growth STWs Final'!B925&amp;"_"&amp;E925&amp;"_"&amp;F925&amp;"_"&amp;U925,'O_Inputs_Growth STWs Override'!$AA$5:$AA$228,0)),'O_Inputs_Growth STWs'!V925)</f>
        <v>29</v>
      </c>
      <c r="W925" s="73" t="str">
        <f t="shared" si="14"/>
        <v>UUWWWTW0018_Expected enhanced ammonia permit (mg/l)</v>
      </c>
    </row>
    <row r="926" spans="1:23">
      <c r="A926" s="65" t="s">
        <v>90</v>
      </c>
      <c r="B926" s="65" t="s">
        <v>133</v>
      </c>
      <c r="C926" s="65" t="s">
        <v>134</v>
      </c>
      <c r="D926" s="67">
        <v>3</v>
      </c>
      <c r="E926" s="65" t="s">
        <v>48</v>
      </c>
      <c r="F926" s="65" t="s">
        <v>49</v>
      </c>
      <c r="G926" s="65" t="s">
        <v>50</v>
      </c>
      <c r="H926" s="65" t="s">
        <v>51</v>
      </c>
      <c r="I926" s="65" t="s">
        <v>86</v>
      </c>
      <c r="J926" s="65" t="s">
        <v>53</v>
      </c>
      <c r="K926" s="65" t="s">
        <v>128</v>
      </c>
      <c r="L926" s="66">
        <v>46155</v>
      </c>
      <c r="M926" s="65" t="s">
        <v>55</v>
      </c>
      <c r="N926" s="65" t="s">
        <v>48</v>
      </c>
      <c r="O926" s="65" t="s">
        <v>56</v>
      </c>
      <c r="P926" s="65" t="s">
        <v>87</v>
      </c>
      <c r="Q926" s="65" t="s">
        <v>107</v>
      </c>
      <c r="R926" s="65" t="s">
        <v>108</v>
      </c>
      <c r="S926" s="65" t="s">
        <v>87</v>
      </c>
      <c r="T926" s="65" t="s">
        <v>87</v>
      </c>
      <c r="U926" s="65" t="s">
        <v>185</v>
      </c>
      <c r="V926" s="67">
        <f>IF(AND(A926="ANH",D926&gt;0),INDEX('O_Inputs_Growth STWs Override'!$Z$5:$Z$228,MATCH('O_Inputs_Growth STWs Final'!A926&amp;"_"&amp;'O_Inputs_Growth STWs Final'!B926&amp;"_"&amp;E926&amp;"_"&amp;F926&amp;"_"&amp;U926,'O_Inputs_Growth STWs Override'!$AA$5:$AA$228,0)),'O_Inputs_Growth STWs'!V926)</f>
        <v>3</v>
      </c>
      <c r="W926" s="73" t="str">
        <f t="shared" si="14"/>
        <v>UUWWWTW0013_Expected enhanced ammonia permit (mg/l)</v>
      </c>
    </row>
    <row r="927" spans="1:23">
      <c r="A927" s="65" t="s">
        <v>90</v>
      </c>
      <c r="B927" s="65" t="s">
        <v>133</v>
      </c>
      <c r="C927" s="65" t="s">
        <v>134</v>
      </c>
      <c r="D927" s="67">
        <v>3</v>
      </c>
      <c r="E927" s="65" t="s">
        <v>48</v>
      </c>
      <c r="F927" s="65" t="s">
        <v>49</v>
      </c>
      <c r="G927" s="65" t="s">
        <v>50</v>
      </c>
      <c r="H927" s="65" t="s">
        <v>51</v>
      </c>
      <c r="I927" s="65" t="s">
        <v>86</v>
      </c>
      <c r="J927" s="65" t="s">
        <v>53</v>
      </c>
      <c r="K927" s="65" t="s">
        <v>128</v>
      </c>
      <c r="L927" s="66">
        <v>46155</v>
      </c>
      <c r="M927" s="65" t="s">
        <v>55</v>
      </c>
      <c r="N927" s="65" t="s">
        <v>48</v>
      </c>
      <c r="O927" s="65" t="s">
        <v>56</v>
      </c>
      <c r="P927" s="65" t="s">
        <v>87</v>
      </c>
      <c r="Q927" s="65" t="s">
        <v>107</v>
      </c>
      <c r="R927" s="65" t="s">
        <v>108</v>
      </c>
      <c r="S927" s="65" t="s">
        <v>87</v>
      </c>
      <c r="T927" s="65" t="s">
        <v>87</v>
      </c>
      <c r="U927" s="65" t="s">
        <v>205</v>
      </c>
      <c r="V927" s="67">
        <f>IF(AND(A927="ANH",D927&gt;0),INDEX('O_Inputs_Growth STWs Override'!$Z$5:$Z$228,MATCH('O_Inputs_Growth STWs Final'!A927&amp;"_"&amp;'O_Inputs_Growth STWs Final'!B927&amp;"_"&amp;E927&amp;"_"&amp;F927&amp;"_"&amp;U927,'O_Inputs_Growth STWs Override'!$AA$5:$AA$228,0)),'O_Inputs_Growth STWs'!V927)</f>
        <v>3</v>
      </c>
      <c r="W927" s="73" t="str">
        <f t="shared" si="14"/>
        <v>UUWWWTW0033_Expected enhanced ammonia permit (mg/l)</v>
      </c>
    </row>
    <row r="928" spans="1:23">
      <c r="A928" s="65" t="s">
        <v>90</v>
      </c>
      <c r="B928" s="65" t="s">
        <v>133</v>
      </c>
      <c r="C928" s="65" t="s">
        <v>134</v>
      </c>
      <c r="D928" s="67">
        <v>32</v>
      </c>
      <c r="E928" s="65" t="s">
        <v>48</v>
      </c>
      <c r="F928" s="65" t="s">
        <v>49</v>
      </c>
      <c r="G928" s="65" t="s">
        <v>50</v>
      </c>
      <c r="H928" s="65" t="s">
        <v>51</v>
      </c>
      <c r="I928" s="65" t="s">
        <v>86</v>
      </c>
      <c r="J928" s="65" t="s">
        <v>53</v>
      </c>
      <c r="K928" s="65" t="s">
        <v>128</v>
      </c>
      <c r="L928" s="66">
        <v>46155</v>
      </c>
      <c r="M928" s="65" t="s">
        <v>55</v>
      </c>
      <c r="N928" s="65" t="s">
        <v>48</v>
      </c>
      <c r="O928" s="65" t="s">
        <v>56</v>
      </c>
      <c r="P928" s="65" t="s">
        <v>87</v>
      </c>
      <c r="Q928" s="65" t="s">
        <v>107</v>
      </c>
      <c r="R928" s="65" t="s">
        <v>108</v>
      </c>
      <c r="S928" s="65" t="s">
        <v>87</v>
      </c>
      <c r="T928" s="65" t="s">
        <v>87</v>
      </c>
      <c r="U928" s="65" t="s">
        <v>199</v>
      </c>
      <c r="V928" s="67">
        <f>IF(AND(A928="ANH",D928&gt;0),INDEX('O_Inputs_Growth STWs Override'!$Z$5:$Z$228,MATCH('O_Inputs_Growth STWs Final'!A928&amp;"_"&amp;'O_Inputs_Growth STWs Final'!B928&amp;"_"&amp;E928&amp;"_"&amp;F928&amp;"_"&amp;U928,'O_Inputs_Growth STWs Override'!$AA$5:$AA$228,0)),'O_Inputs_Growth STWs'!V928)</f>
        <v>32</v>
      </c>
      <c r="W928" s="73" t="str">
        <f t="shared" si="14"/>
        <v>UUWWWTW0027_Expected enhanced ammonia permit (mg/l)</v>
      </c>
    </row>
    <row r="929" spans="1:23">
      <c r="A929" s="65" t="s">
        <v>90</v>
      </c>
      <c r="B929" s="65" t="s">
        <v>133</v>
      </c>
      <c r="C929" s="65" t="s">
        <v>134</v>
      </c>
      <c r="D929" s="67">
        <v>4</v>
      </c>
      <c r="E929" s="65" t="s">
        <v>48</v>
      </c>
      <c r="F929" s="65" t="s">
        <v>49</v>
      </c>
      <c r="G929" s="65" t="s">
        <v>50</v>
      </c>
      <c r="H929" s="65" t="s">
        <v>51</v>
      </c>
      <c r="I929" s="65" t="s">
        <v>86</v>
      </c>
      <c r="J929" s="65" t="s">
        <v>53</v>
      </c>
      <c r="K929" s="65" t="s">
        <v>128</v>
      </c>
      <c r="L929" s="66">
        <v>46155</v>
      </c>
      <c r="M929" s="65" t="s">
        <v>55</v>
      </c>
      <c r="N929" s="65" t="s">
        <v>48</v>
      </c>
      <c r="O929" s="65" t="s">
        <v>56</v>
      </c>
      <c r="P929" s="65" t="s">
        <v>87</v>
      </c>
      <c r="Q929" s="65" t="s">
        <v>107</v>
      </c>
      <c r="R929" s="65" t="s">
        <v>108</v>
      </c>
      <c r="S929" s="65" t="s">
        <v>87</v>
      </c>
      <c r="T929" s="65" t="s">
        <v>87</v>
      </c>
      <c r="U929" s="65" t="s">
        <v>184</v>
      </c>
      <c r="V929" s="67">
        <f>IF(AND(A929="ANH",D929&gt;0),INDEX('O_Inputs_Growth STWs Override'!$Z$5:$Z$228,MATCH('O_Inputs_Growth STWs Final'!A929&amp;"_"&amp;'O_Inputs_Growth STWs Final'!B929&amp;"_"&amp;E929&amp;"_"&amp;F929&amp;"_"&amp;U929,'O_Inputs_Growth STWs Override'!$AA$5:$AA$228,0)),'O_Inputs_Growth STWs'!V929)</f>
        <v>4</v>
      </c>
      <c r="W929" s="73" t="str">
        <f t="shared" si="14"/>
        <v>UUWWWTW0012_Expected enhanced ammonia permit (mg/l)</v>
      </c>
    </row>
    <row r="930" spans="1:23">
      <c r="A930" s="65" t="s">
        <v>90</v>
      </c>
      <c r="B930" s="65" t="s">
        <v>133</v>
      </c>
      <c r="C930" s="65" t="s">
        <v>134</v>
      </c>
      <c r="D930" s="67">
        <v>5</v>
      </c>
      <c r="E930" s="65" t="s">
        <v>48</v>
      </c>
      <c r="F930" s="65" t="s">
        <v>49</v>
      </c>
      <c r="G930" s="65" t="s">
        <v>50</v>
      </c>
      <c r="H930" s="65" t="s">
        <v>51</v>
      </c>
      <c r="I930" s="65" t="s">
        <v>86</v>
      </c>
      <c r="J930" s="65" t="s">
        <v>53</v>
      </c>
      <c r="K930" s="65" t="s">
        <v>128</v>
      </c>
      <c r="L930" s="66">
        <v>46155</v>
      </c>
      <c r="M930" s="65" t="s">
        <v>55</v>
      </c>
      <c r="N930" s="65" t="s">
        <v>48</v>
      </c>
      <c r="O930" s="65" t="s">
        <v>56</v>
      </c>
      <c r="P930" s="65" t="s">
        <v>87</v>
      </c>
      <c r="Q930" s="65" t="s">
        <v>107</v>
      </c>
      <c r="R930" s="65" t="s">
        <v>108</v>
      </c>
      <c r="S930" s="65" t="s">
        <v>87</v>
      </c>
      <c r="T930" s="65" t="s">
        <v>87</v>
      </c>
      <c r="U930" s="65" t="s">
        <v>178</v>
      </c>
      <c r="V930" s="67">
        <f>IF(AND(A930="ANH",D930&gt;0),INDEX('O_Inputs_Growth STWs Override'!$Z$5:$Z$228,MATCH('O_Inputs_Growth STWs Final'!A930&amp;"_"&amp;'O_Inputs_Growth STWs Final'!B930&amp;"_"&amp;E930&amp;"_"&amp;F930&amp;"_"&amp;U930,'O_Inputs_Growth STWs Override'!$AA$5:$AA$228,0)),'O_Inputs_Growth STWs'!V930)</f>
        <v>5</v>
      </c>
      <c r="W930" s="73" t="str">
        <f t="shared" si="14"/>
        <v>UUWWWTW0006_Expected enhanced ammonia permit (mg/l)</v>
      </c>
    </row>
    <row r="931" spans="1:23">
      <c r="A931" s="65" t="s">
        <v>90</v>
      </c>
      <c r="B931" s="65" t="s">
        <v>133</v>
      </c>
      <c r="C931" s="65" t="s">
        <v>134</v>
      </c>
      <c r="D931" s="67">
        <v>5</v>
      </c>
      <c r="E931" s="65" t="s">
        <v>48</v>
      </c>
      <c r="F931" s="65" t="s">
        <v>49</v>
      </c>
      <c r="G931" s="65" t="s">
        <v>50</v>
      </c>
      <c r="H931" s="65" t="s">
        <v>51</v>
      </c>
      <c r="I931" s="65" t="s">
        <v>86</v>
      </c>
      <c r="J931" s="65" t="s">
        <v>53</v>
      </c>
      <c r="K931" s="65" t="s">
        <v>128</v>
      </c>
      <c r="L931" s="66">
        <v>46155</v>
      </c>
      <c r="M931" s="65" t="s">
        <v>55</v>
      </c>
      <c r="N931" s="65" t="s">
        <v>48</v>
      </c>
      <c r="O931" s="65" t="s">
        <v>56</v>
      </c>
      <c r="P931" s="65" t="s">
        <v>87</v>
      </c>
      <c r="Q931" s="65" t="s">
        <v>107</v>
      </c>
      <c r="R931" s="65" t="s">
        <v>108</v>
      </c>
      <c r="S931" s="65" t="s">
        <v>87</v>
      </c>
      <c r="T931" s="65" t="s">
        <v>87</v>
      </c>
      <c r="U931" s="65" t="s">
        <v>192</v>
      </c>
      <c r="V931" s="67">
        <f>IF(AND(A931="ANH",D931&gt;0),INDEX('O_Inputs_Growth STWs Override'!$Z$5:$Z$228,MATCH('O_Inputs_Growth STWs Final'!A931&amp;"_"&amp;'O_Inputs_Growth STWs Final'!B931&amp;"_"&amp;E931&amp;"_"&amp;F931&amp;"_"&amp;U931,'O_Inputs_Growth STWs Override'!$AA$5:$AA$228,0)),'O_Inputs_Growth STWs'!V931)</f>
        <v>5</v>
      </c>
      <c r="W931" s="73" t="str">
        <f t="shared" si="14"/>
        <v>UUWWWTW0020_Expected enhanced ammonia permit (mg/l)</v>
      </c>
    </row>
    <row r="932" spans="1:23">
      <c r="A932" s="65" t="s">
        <v>90</v>
      </c>
      <c r="B932" s="65" t="s">
        <v>135</v>
      </c>
      <c r="C932" s="65" t="s">
        <v>136</v>
      </c>
      <c r="D932" s="67">
        <v>120</v>
      </c>
      <c r="E932" s="65" t="s">
        <v>48</v>
      </c>
      <c r="F932" s="65" t="s">
        <v>49</v>
      </c>
      <c r="G932" s="65" t="s">
        <v>50</v>
      </c>
      <c r="H932" s="65" t="s">
        <v>51</v>
      </c>
      <c r="I932" s="65" t="s">
        <v>86</v>
      </c>
      <c r="J932" s="65" t="s">
        <v>53</v>
      </c>
      <c r="K932" s="65" t="s">
        <v>128</v>
      </c>
      <c r="L932" s="66">
        <v>46155</v>
      </c>
      <c r="M932" s="65" t="s">
        <v>55</v>
      </c>
      <c r="N932" s="65" t="s">
        <v>48</v>
      </c>
      <c r="O932" s="65" t="s">
        <v>56</v>
      </c>
      <c r="P932" s="65" t="s">
        <v>87</v>
      </c>
      <c r="Q932" s="65" t="s">
        <v>107</v>
      </c>
      <c r="R932" s="65" t="s">
        <v>108</v>
      </c>
      <c r="S932" s="65" t="s">
        <v>87</v>
      </c>
      <c r="T932" s="65" t="s">
        <v>87</v>
      </c>
      <c r="U932" s="65" t="s">
        <v>183</v>
      </c>
      <c r="V932" s="67">
        <f>IF(AND(A932="ANH",D932&gt;0),INDEX('O_Inputs_Growth STWs Override'!$Z$5:$Z$228,MATCH('O_Inputs_Growth STWs Final'!A932&amp;"_"&amp;'O_Inputs_Growth STWs Final'!B932&amp;"_"&amp;E932&amp;"_"&amp;F932&amp;"_"&amp;U932,'O_Inputs_Growth STWs Override'!$AA$5:$AA$228,0)),'O_Inputs_Growth STWs'!V932)</f>
        <v>120</v>
      </c>
      <c r="W932" s="73" t="str">
        <f t="shared" si="14"/>
        <v>UUWWWTW0011_Historical suspended solids permit (mg/l)</v>
      </c>
    </row>
    <row r="933" spans="1:23">
      <c r="A933" s="65" t="s">
        <v>90</v>
      </c>
      <c r="B933" s="65" t="s">
        <v>135</v>
      </c>
      <c r="C933" s="65" t="s">
        <v>136</v>
      </c>
      <c r="D933" s="67">
        <v>25</v>
      </c>
      <c r="E933" s="65" t="s">
        <v>48</v>
      </c>
      <c r="F933" s="65" t="s">
        <v>49</v>
      </c>
      <c r="G933" s="65" t="s">
        <v>50</v>
      </c>
      <c r="H933" s="65" t="s">
        <v>51</v>
      </c>
      <c r="I933" s="65" t="s">
        <v>86</v>
      </c>
      <c r="J933" s="65" t="s">
        <v>53</v>
      </c>
      <c r="K933" s="65" t="s">
        <v>128</v>
      </c>
      <c r="L933" s="66">
        <v>46155</v>
      </c>
      <c r="M933" s="65" t="s">
        <v>55</v>
      </c>
      <c r="N933" s="65" t="s">
        <v>48</v>
      </c>
      <c r="O933" s="65" t="s">
        <v>56</v>
      </c>
      <c r="P933" s="65" t="s">
        <v>87</v>
      </c>
      <c r="Q933" s="65" t="s">
        <v>107</v>
      </c>
      <c r="R933" s="65" t="s">
        <v>108</v>
      </c>
      <c r="S933" s="65" t="s">
        <v>87</v>
      </c>
      <c r="T933" s="65" t="s">
        <v>87</v>
      </c>
      <c r="U933" s="65" t="s">
        <v>173</v>
      </c>
      <c r="V933" s="67">
        <f>IF(AND(A933="ANH",D933&gt;0),INDEX('O_Inputs_Growth STWs Override'!$Z$5:$Z$228,MATCH('O_Inputs_Growth STWs Final'!A933&amp;"_"&amp;'O_Inputs_Growth STWs Final'!B933&amp;"_"&amp;E933&amp;"_"&amp;F933&amp;"_"&amp;U933,'O_Inputs_Growth STWs Override'!$AA$5:$AA$228,0)),'O_Inputs_Growth STWs'!V933)</f>
        <v>25</v>
      </c>
      <c r="W933" s="73" t="str">
        <f t="shared" si="14"/>
        <v>UUWWWTW0001_Historical suspended solids permit (mg/l)</v>
      </c>
    </row>
    <row r="934" spans="1:23">
      <c r="A934" s="65" t="s">
        <v>90</v>
      </c>
      <c r="B934" s="65" t="s">
        <v>135</v>
      </c>
      <c r="C934" s="65" t="s">
        <v>136</v>
      </c>
      <c r="D934" s="67">
        <v>25</v>
      </c>
      <c r="E934" s="65" t="s">
        <v>48</v>
      </c>
      <c r="F934" s="65" t="s">
        <v>49</v>
      </c>
      <c r="G934" s="65" t="s">
        <v>50</v>
      </c>
      <c r="H934" s="65" t="s">
        <v>51</v>
      </c>
      <c r="I934" s="65" t="s">
        <v>86</v>
      </c>
      <c r="J934" s="65" t="s">
        <v>53</v>
      </c>
      <c r="K934" s="65" t="s">
        <v>128</v>
      </c>
      <c r="L934" s="66">
        <v>46155</v>
      </c>
      <c r="M934" s="65" t="s">
        <v>55</v>
      </c>
      <c r="N934" s="65" t="s">
        <v>48</v>
      </c>
      <c r="O934" s="65" t="s">
        <v>56</v>
      </c>
      <c r="P934" s="65" t="s">
        <v>87</v>
      </c>
      <c r="Q934" s="65" t="s">
        <v>107</v>
      </c>
      <c r="R934" s="65" t="s">
        <v>108</v>
      </c>
      <c r="S934" s="65" t="s">
        <v>87</v>
      </c>
      <c r="T934" s="65" t="s">
        <v>87</v>
      </c>
      <c r="U934" s="65" t="s">
        <v>176</v>
      </c>
      <c r="V934" s="67">
        <f>IF(AND(A934="ANH",D934&gt;0),INDEX('O_Inputs_Growth STWs Override'!$Z$5:$Z$228,MATCH('O_Inputs_Growth STWs Final'!A934&amp;"_"&amp;'O_Inputs_Growth STWs Final'!B934&amp;"_"&amp;E934&amp;"_"&amp;F934&amp;"_"&amp;U934,'O_Inputs_Growth STWs Override'!$AA$5:$AA$228,0)),'O_Inputs_Growth STWs'!V934)</f>
        <v>25</v>
      </c>
      <c r="W934" s="73" t="str">
        <f t="shared" si="14"/>
        <v>UUWWWTW0004_Historical suspended solids permit (mg/l)</v>
      </c>
    </row>
    <row r="935" spans="1:23">
      <c r="A935" s="65" t="s">
        <v>90</v>
      </c>
      <c r="B935" s="65" t="s">
        <v>135</v>
      </c>
      <c r="C935" s="65" t="s">
        <v>136</v>
      </c>
      <c r="D935" s="67">
        <v>25</v>
      </c>
      <c r="E935" s="65" t="s">
        <v>48</v>
      </c>
      <c r="F935" s="65" t="s">
        <v>49</v>
      </c>
      <c r="G935" s="65" t="s">
        <v>50</v>
      </c>
      <c r="H935" s="65" t="s">
        <v>51</v>
      </c>
      <c r="I935" s="65" t="s">
        <v>86</v>
      </c>
      <c r="J935" s="65" t="s">
        <v>53</v>
      </c>
      <c r="K935" s="65" t="s">
        <v>128</v>
      </c>
      <c r="L935" s="66">
        <v>46155</v>
      </c>
      <c r="M935" s="65" t="s">
        <v>55</v>
      </c>
      <c r="N935" s="65" t="s">
        <v>48</v>
      </c>
      <c r="O935" s="65" t="s">
        <v>56</v>
      </c>
      <c r="P935" s="65" t="s">
        <v>87</v>
      </c>
      <c r="Q935" s="65" t="s">
        <v>107</v>
      </c>
      <c r="R935" s="65" t="s">
        <v>108</v>
      </c>
      <c r="S935" s="65" t="s">
        <v>87</v>
      </c>
      <c r="T935" s="65" t="s">
        <v>87</v>
      </c>
      <c r="U935" s="65" t="s">
        <v>182</v>
      </c>
      <c r="V935" s="67">
        <f>IF(AND(A935="ANH",D935&gt;0),INDEX('O_Inputs_Growth STWs Override'!$Z$5:$Z$228,MATCH('O_Inputs_Growth STWs Final'!A935&amp;"_"&amp;'O_Inputs_Growth STWs Final'!B935&amp;"_"&amp;E935&amp;"_"&amp;F935&amp;"_"&amp;U935,'O_Inputs_Growth STWs Override'!$AA$5:$AA$228,0)),'O_Inputs_Growth STWs'!V935)</f>
        <v>25</v>
      </c>
      <c r="W935" s="73" t="str">
        <f t="shared" si="14"/>
        <v>UUWWWTW0010_Historical suspended solids permit (mg/l)</v>
      </c>
    </row>
    <row r="936" spans="1:23">
      <c r="A936" s="65" t="s">
        <v>90</v>
      </c>
      <c r="B936" s="65" t="s">
        <v>135</v>
      </c>
      <c r="C936" s="65" t="s">
        <v>136</v>
      </c>
      <c r="D936" s="67">
        <v>25</v>
      </c>
      <c r="E936" s="65" t="s">
        <v>48</v>
      </c>
      <c r="F936" s="65" t="s">
        <v>49</v>
      </c>
      <c r="G936" s="65" t="s">
        <v>50</v>
      </c>
      <c r="H936" s="65" t="s">
        <v>51</v>
      </c>
      <c r="I936" s="65" t="s">
        <v>86</v>
      </c>
      <c r="J936" s="65" t="s">
        <v>53</v>
      </c>
      <c r="K936" s="65" t="s">
        <v>128</v>
      </c>
      <c r="L936" s="66">
        <v>46155</v>
      </c>
      <c r="M936" s="65" t="s">
        <v>55</v>
      </c>
      <c r="N936" s="65" t="s">
        <v>48</v>
      </c>
      <c r="O936" s="65" t="s">
        <v>56</v>
      </c>
      <c r="P936" s="65" t="s">
        <v>87</v>
      </c>
      <c r="Q936" s="65" t="s">
        <v>107</v>
      </c>
      <c r="R936" s="65" t="s">
        <v>108</v>
      </c>
      <c r="S936" s="65" t="s">
        <v>87</v>
      </c>
      <c r="T936" s="65" t="s">
        <v>87</v>
      </c>
      <c r="U936" s="65" t="s">
        <v>195</v>
      </c>
      <c r="V936" s="67">
        <f>IF(AND(A936="ANH",D936&gt;0),INDEX('O_Inputs_Growth STWs Override'!$Z$5:$Z$228,MATCH('O_Inputs_Growth STWs Final'!A936&amp;"_"&amp;'O_Inputs_Growth STWs Final'!B936&amp;"_"&amp;E936&amp;"_"&amp;F936&amp;"_"&amp;U936,'O_Inputs_Growth STWs Override'!$AA$5:$AA$228,0)),'O_Inputs_Growth STWs'!V936)</f>
        <v>25</v>
      </c>
      <c r="W936" s="73" t="str">
        <f t="shared" si="14"/>
        <v>UUWWWTW0023_Historical suspended solids permit (mg/l)</v>
      </c>
    </row>
    <row r="937" spans="1:23">
      <c r="A937" s="65" t="s">
        <v>90</v>
      </c>
      <c r="B937" s="65" t="s">
        <v>135</v>
      </c>
      <c r="C937" s="65" t="s">
        <v>136</v>
      </c>
      <c r="D937" s="67">
        <v>25</v>
      </c>
      <c r="E937" s="65" t="s">
        <v>48</v>
      </c>
      <c r="F937" s="65" t="s">
        <v>49</v>
      </c>
      <c r="G937" s="65" t="s">
        <v>50</v>
      </c>
      <c r="H937" s="65" t="s">
        <v>51</v>
      </c>
      <c r="I937" s="65" t="s">
        <v>86</v>
      </c>
      <c r="J937" s="65" t="s">
        <v>53</v>
      </c>
      <c r="K937" s="65" t="s">
        <v>128</v>
      </c>
      <c r="L937" s="66">
        <v>46155</v>
      </c>
      <c r="M937" s="65" t="s">
        <v>55</v>
      </c>
      <c r="N937" s="65" t="s">
        <v>48</v>
      </c>
      <c r="O937" s="65" t="s">
        <v>56</v>
      </c>
      <c r="P937" s="65" t="s">
        <v>87</v>
      </c>
      <c r="Q937" s="65" t="s">
        <v>107</v>
      </c>
      <c r="R937" s="65" t="s">
        <v>108</v>
      </c>
      <c r="S937" s="65" t="s">
        <v>87</v>
      </c>
      <c r="T937" s="65" t="s">
        <v>87</v>
      </c>
      <c r="U937" s="65" t="s">
        <v>197</v>
      </c>
      <c r="V937" s="67">
        <f>IF(AND(A937="ANH",D937&gt;0),INDEX('O_Inputs_Growth STWs Override'!$Z$5:$Z$228,MATCH('O_Inputs_Growth STWs Final'!A937&amp;"_"&amp;'O_Inputs_Growth STWs Final'!B937&amp;"_"&amp;E937&amp;"_"&amp;F937&amp;"_"&amp;U937,'O_Inputs_Growth STWs Override'!$AA$5:$AA$228,0)),'O_Inputs_Growth STWs'!V937)</f>
        <v>25</v>
      </c>
      <c r="W937" s="73" t="str">
        <f t="shared" si="14"/>
        <v>UUWWWTW0025_Historical suspended solids permit (mg/l)</v>
      </c>
    </row>
    <row r="938" spans="1:23">
      <c r="A938" s="65" t="s">
        <v>90</v>
      </c>
      <c r="B938" s="65" t="s">
        <v>135</v>
      </c>
      <c r="C938" s="65" t="s">
        <v>136</v>
      </c>
      <c r="D938" s="67">
        <v>30</v>
      </c>
      <c r="E938" s="65" t="s">
        <v>48</v>
      </c>
      <c r="F938" s="65" t="s">
        <v>49</v>
      </c>
      <c r="G938" s="65" t="s">
        <v>50</v>
      </c>
      <c r="H938" s="65" t="s">
        <v>51</v>
      </c>
      <c r="I938" s="65" t="s">
        <v>86</v>
      </c>
      <c r="J938" s="65" t="s">
        <v>53</v>
      </c>
      <c r="K938" s="65" t="s">
        <v>128</v>
      </c>
      <c r="L938" s="66">
        <v>46155</v>
      </c>
      <c r="M938" s="65" t="s">
        <v>55</v>
      </c>
      <c r="N938" s="65" t="s">
        <v>48</v>
      </c>
      <c r="O938" s="65" t="s">
        <v>56</v>
      </c>
      <c r="P938" s="65" t="s">
        <v>87</v>
      </c>
      <c r="Q938" s="65" t="s">
        <v>107</v>
      </c>
      <c r="R938" s="65" t="s">
        <v>108</v>
      </c>
      <c r="S938" s="65" t="s">
        <v>87</v>
      </c>
      <c r="T938" s="65" t="s">
        <v>87</v>
      </c>
      <c r="U938" s="65" t="s">
        <v>178</v>
      </c>
      <c r="V938" s="67">
        <f>IF(AND(A938="ANH",D938&gt;0),INDEX('O_Inputs_Growth STWs Override'!$Z$5:$Z$228,MATCH('O_Inputs_Growth STWs Final'!A938&amp;"_"&amp;'O_Inputs_Growth STWs Final'!B938&amp;"_"&amp;E938&amp;"_"&amp;F938&amp;"_"&amp;U938,'O_Inputs_Growth STWs Override'!$AA$5:$AA$228,0)),'O_Inputs_Growth STWs'!V938)</f>
        <v>30</v>
      </c>
      <c r="W938" s="73" t="str">
        <f t="shared" si="14"/>
        <v>UUWWWTW0006_Historical suspended solids permit (mg/l)</v>
      </c>
    </row>
    <row r="939" spans="1:23">
      <c r="A939" s="65" t="s">
        <v>90</v>
      </c>
      <c r="B939" s="65" t="s">
        <v>135</v>
      </c>
      <c r="C939" s="65" t="s">
        <v>136</v>
      </c>
      <c r="D939" s="67">
        <v>40</v>
      </c>
      <c r="E939" s="65" t="s">
        <v>48</v>
      </c>
      <c r="F939" s="65" t="s">
        <v>49</v>
      </c>
      <c r="G939" s="65" t="s">
        <v>50</v>
      </c>
      <c r="H939" s="65" t="s">
        <v>51</v>
      </c>
      <c r="I939" s="65" t="s">
        <v>86</v>
      </c>
      <c r="J939" s="65" t="s">
        <v>53</v>
      </c>
      <c r="K939" s="65" t="s">
        <v>128</v>
      </c>
      <c r="L939" s="66">
        <v>46155</v>
      </c>
      <c r="M939" s="65" t="s">
        <v>55</v>
      </c>
      <c r="N939" s="65" t="s">
        <v>48</v>
      </c>
      <c r="O939" s="65" t="s">
        <v>56</v>
      </c>
      <c r="P939" s="65" t="s">
        <v>87</v>
      </c>
      <c r="Q939" s="65" t="s">
        <v>107</v>
      </c>
      <c r="R939" s="65" t="s">
        <v>108</v>
      </c>
      <c r="S939" s="65" t="s">
        <v>87</v>
      </c>
      <c r="T939" s="65" t="s">
        <v>87</v>
      </c>
      <c r="U939" s="65" t="s">
        <v>188</v>
      </c>
      <c r="V939" s="67">
        <f>IF(AND(A939="ANH",D939&gt;0),INDEX('O_Inputs_Growth STWs Override'!$Z$5:$Z$228,MATCH('O_Inputs_Growth STWs Final'!A939&amp;"_"&amp;'O_Inputs_Growth STWs Final'!B939&amp;"_"&amp;E939&amp;"_"&amp;F939&amp;"_"&amp;U939,'O_Inputs_Growth STWs Override'!$AA$5:$AA$228,0)),'O_Inputs_Growth STWs'!V939)</f>
        <v>40</v>
      </c>
      <c r="W939" s="73" t="str">
        <f t="shared" si="14"/>
        <v>UUWWWTW0016_Historical suspended solids permit (mg/l)</v>
      </c>
    </row>
    <row r="940" spans="1:23">
      <c r="A940" s="65" t="s">
        <v>90</v>
      </c>
      <c r="B940" s="65" t="s">
        <v>135</v>
      </c>
      <c r="C940" s="65" t="s">
        <v>136</v>
      </c>
      <c r="D940" s="67">
        <v>45</v>
      </c>
      <c r="E940" s="65" t="s">
        <v>48</v>
      </c>
      <c r="F940" s="65" t="s">
        <v>49</v>
      </c>
      <c r="G940" s="65" t="s">
        <v>50</v>
      </c>
      <c r="H940" s="65" t="s">
        <v>51</v>
      </c>
      <c r="I940" s="65" t="s">
        <v>86</v>
      </c>
      <c r="J940" s="65" t="s">
        <v>53</v>
      </c>
      <c r="K940" s="65" t="s">
        <v>128</v>
      </c>
      <c r="L940" s="66">
        <v>46155</v>
      </c>
      <c r="M940" s="65" t="s">
        <v>55</v>
      </c>
      <c r="N940" s="65" t="s">
        <v>48</v>
      </c>
      <c r="O940" s="65" t="s">
        <v>56</v>
      </c>
      <c r="P940" s="65" t="s">
        <v>87</v>
      </c>
      <c r="Q940" s="65" t="s">
        <v>107</v>
      </c>
      <c r="R940" s="65" t="s">
        <v>108</v>
      </c>
      <c r="S940" s="65" t="s">
        <v>87</v>
      </c>
      <c r="T940" s="65" t="s">
        <v>87</v>
      </c>
      <c r="U940" s="65" t="s">
        <v>179</v>
      </c>
      <c r="V940" s="67">
        <f>IF(AND(A940="ANH",D940&gt;0),INDEX('O_Inputs_Growth STWs Override'!$Z$5:$Z$228,MATCH('O_Inputs_Growth STWs Final'!A940&amp;"_"&amp;'O_Inputs_Growth STWs Final'!B940&amp;"_"&amp;E940&amp;"_"&amp;F940&amp;"_"&amp;U940,'O_Inputs_Growth STWs Override'!$AA$5:$AA$228,0)),'O_Inputs_Growth STWs'!V940)</f>
        <v>45</v>
      </c>
      <c r="W940" s="73" t="str">
        <f t="shared" si="14"/>
        <v>UUWWWTW0007_Historical suspended solids permit (mg/l)</v>
      </c>
    </row>
    <row r="941" spans="1:23">
      <c r="A941" s="65" t="s">
        <v>90</v>
      </c>
      <c r="B941" s="65" t="s">
        <v>135</v>
      </c>
      <c r="C941" s="65" t="s">
        <v>136</v>
      </c>
      <c r="D941" s="67">
        <v>45</v>
      </c>
      <c r="E941" s="65" t="s">
        <v>48</v>
      </c>
      <c r="F941" s="65" t="s">
        <v>49</v>
      </c>
      <c r="G941" s="65" t="s">
        <v>50</v>
      </c>
      <c r="H941" s="65" t="s">
        <v>51</v>
      </c>
      <c r="I941" s="65" t="s">
        <v>86</v>
      </c>
      <c r="J941" s="65" t="s">
        <v>53</v>
      </c>
      <c r="K941" s="65" t="s">
        <v>128</v>
      </c>
      <c r="L941" s="66">
        <v>46155</v>
      </c>
      <c r="M941" s="65" t="s">
        <v>55</v>
      </c>
      <c r="N941" s="65" t="s">
        <v>48</v>
      </c>
      <c r="O941" s="65" t="s">
        <v>56</v>
      </c>
      <c r="P941" s="65" t="s">
        <v>87</v>
      </c>
      <c r="Q941" s="65" t="s">
        <v>107</v>
      </c>
      <c r="R941" s="65" t="s">
        <v>108</v>
      </c>
      <c r="S941" s="65" t="s">
        <v>87</v>
      </c>
      <c r="T941" s="65" t="s">
        <v>87</v>
      </c>
      <c r="U941" s="65" t="s">
        <v>181</v>
      </c>
      <c r="V941" s="67">
        <f>IF(AND(A941="ANH",D941&gt;0),INDEX('O_Inputs_Growth STWs Override'!$Z$5:$Z$228,MATCH('O_Inputs_Growth STWs Final'!A941&amp;"_"&amp;'O_Inputs_Growth STWs Final'!B941&amp;"_"&amp;E941&amp;"_"&amp;F941&amp;"_"&amp;U941,'O_Inputs_Growth STWs Override'!$AA$5:$AA$228,0)),'O_Inputs_Growth STWs'!V941)</f>
        <v>45</v>
      </c>
      <c r="W941" s="73" t="str">
        <f t="shared" si="14"/>
        <v>UUWWWTW0009_Historical suspended solids permit (mg/l)</v>
      </c>
    </row>
    <row r="942" spans="1:23">
      <c r="A942" s="65" t="s">
        <v>90</v>
      </c>
      <c r="B942" s="65" t="s">
        <v>135</v>
      </c>
      <c r="C942" s="65" t="s">
        <v>136</v>
      </c>
      <c r="D942" s="67">
        <v>45</v>
      </c>
      <c r="E942" s="65" t="s">
        <v>48</v>
      </c>
      <c r="F942" s="65" t="s">
        <v>49</v>
      </c>
      <c r="G942" s="65" t="s">
        <v>50</v>
      </c>
      <c r="H942" s="65" t="s">
        <v>51</v>
      </c>
      <c r="I942" s="65" t="s">
        <v>86</v>
      </c>
      <c r="J942" s="65" t="s">
        <v>53</v>
      </c>
      <c r="K942" s="65" t="s">
        <v>128</v>
      </c>
      <c r="L942" s="66">
        <v>46155</v>
      </c>
      <c r="M942" s="65" t="s">
        <v>55</v>
      </c>
      <c r="N942" s="65" t="s">
        <v>48</v>
      </c>
      <c r="O942" s="65" t="s">
        <v>56</v>
      </c>
      <c r="P942" s="65" t="s">
        <v>87</v>
      </c>
      <c r="Q942" s="65" t="s">
        <v>107</v>
      </c>
      <c r="R942" s="65" t="s">
        <v>108</v>
      </c>
      <c r="S942" s="65" t="s">
        <v>87</v>
      </c>
      <c r="T942" s="65" t="s">
        <v>87</v>
      </c>
      <c r="U942" s="65" t="s">
        <v>184</v>
      </c>
      <c r="V942" s="67">
        <f>IF(AND(A942="ANH",D942&gt;0),INDEX('O_Inputs_Growth STWs Override'!$Z$5:$Z$228,MATCH('O_Inputs_Growth STWs Final'!A942&amp;"_"&amp;'O_Inputs_Growth STWs Final'!B942&amp;"_"&amp;E942&amp;"_"&amp;F942&amp;"_"&amp;U942,'O_Inputs_Growth STWs Override'!$AA$5:$AA$228,0)),'O_Inputs_Growth STWs'!V942)</f>
        <v>45</v>
      </c>
      <c r="W942" s="73" t="str">
        <f t="shared" si="14"/>
        <v>UUWWWTW0012_Historical suspended solids permit (mg/l)</v>
      </c>
    </row>
    <row r="943" spans="1:23">
      <c r="A943" s="65" t="s">
        <v>90</v>
      </c>
      <c r="B943" s="65" t="s">
        <v>135</v>
      </c>
      <c r="C943" s="65" t="s">
        <v>136</v>
      </c>
      <c r="D943" s="67">
        <v>45</v>
      </c>
      <c r="E943" s="65" t="s">
        <v>48</v>
      </c>
      <c r="F943" s="65" t="s">
        <v>49</v>
      </c>
      <c r="G943" s="65" t="s">
        <v>50</v>
      </c>
      <c r="H943" s="65" t="s">
        <v>51</v>
      </c>
      <c r="I943" s="65" t="s">
        <v>86</v>
      </c>
      <c r="J943" s="65" t="s">
        <v>53</v>
      </c>
      <c r="K943" s="65" t="s">
        <v>128</v>
      </c>
      <c r="L943" s="66">
        <v>46155</v>
      </c>
      <c r="M943" s="65" t="s">
        <v>55</v>
      </c>
      <c r="N943" s="65" t="s">
        <v>48</v>
      </c>
      <c r="O943" s="65" t="s">
        <v>56</v>
      </c>
      <c r="P943" s="65" t="s">
        <v>87</v>
      </c>
      <c r="Q943" s="65" t="s">
        <v>107</v>
      </c>
      <c r="R943" s="65" t="s">
        <v>108</v>
      </c>
      <c r="S943" s="65" t="s">
        <v>87</v>
      </c>
      <c r="T943" s="65" t="s">
        <v>87</v>
      </c>
      <c r="U943" s="65" t="s">
        <v>185</v>
      </c>
      <c r="V943" s="67">
        <f>IF(AND(A943="ANH",D943&gt;0),INDEX('O_Inputs_Growth STWs Override'!$Z$5:$Z$228,MATCH('O_Inputs_Growth STWs Final'!A943&amp;"_"&amp;'O_Inputs_Growth STWs Final'!B943&amp;"_"&amp;E943&amp;"_"&amp;F943&amp;"_"&amp;U943,'O_Inputs_Growth STWs Override'!$AA$5:$AA$228,0)),'O_Inputs_Growth STWs'!V943)</f>
        <v>45</v>
      </c>
      <c r="W943" s="73" t="str">
        <f t="shared" si="14"/>
        <v>UUWWWTW0013_Historical suspended solids permit (mg/l)</v>
      </c>
    </row>
    <row r="944" spans="1:23">
      <c r="A944" s="65" t="s">
        <v>90</v>
      </c>
      <c r="B944" s="65" t="s">
        <v>135</v>
      </c>
      <c r="C944" s="65" t="s">
        <v>136</v>
      </c>
      <c r="D944" s="67">
        <v>45</v>
      </c>
      <c r="E944" s="65" t="s">
        <v>48</v>
      </c>
      <c r="F944" s="65" t="s">
        <v>49</v>
      </c>
      <c r="G944" s="65" t="s">
        <v>50</v>
      </c>
      <c r="H944" s="65" t="s">
        <v>51</v>
      </c>
      <c r="I944" s="65" t="s">
        <v>86</v>
      </c>
      <c r="J944" s="65" t="s">
        <v>53</v>
      </c>
      <c r="K944" s="65" t="s">
        <v>128</v>
      </c>
      <c r="L944" s="66">
        <v>46155</v>
      </c>
      <c r="M944" s="65" t="s">
        <v>55</v>
      </c>
      <c r="N944" s="65" t="s">
        <v>48</v>
      </c>
      <c r="O944" s="65" t="s">
        <v>56</v>
      </c>
      <c r="P944" s="65" t="s">
        <v>87</v>
      </c>
      <c r="Q944" s="65" t="s">
        <v>107</v>
      </c>
      <c r="R944" s="65" t="s">
        <v>108</v>
      </c>
      <c r="S944" s="65" t="s">
        <v>87</v>
      </c>
      <c r="T944" s="65" t="s">
        <v>87</v>
      </c>
      <c r="U944" s="65" t="s">
        <v>186</v>
      </c>
      <c r="V944" s="67">
        <f>IF(AND(A944="ANH",D944&gt;0),INDEX('O_Inputs_Growth STWs Override'!$Z$5:$Z$228,MATCH('O_Inputs_Growth STWs Final'!A944&amp;"_"&amp;'O_Inputs_Growth STWs Final'!B944&amp;"_"&amp;E944&amp;"_"&amp;F944&amp;"_"&amp;U944,'O_Inputs_Growth STWs Override'!$AA$5:$AA$228,0)),'O_Inputs_Growth STWs'!V944)</f>
        <v>45</v>
      </c>
      <c r="W944" s="73" t="str">
        <f t="shared" si="14"/>
        <v>UUWWWTW0014_Historical suspended solids permit (mg/l)</v>
      </c>
    </row>
    <row r="945" spans="1:23">
      <c r="A945" s="65" t="s">
        <v>90</v>
      </c>
      <c r="B945" s="65" t="s">
        <v>135</v>
      </c>
      <c r="C945" s="65" t="s">
        <v>136</v>
      </c>
      <c r="D945" s="67">
        <v>45</v>
      </c>
      <c r="E945" s="65" t="s">
        <v>48</v>
      </c>
      <c r="F945" s="65" t="s">
        <v>49</v>
      </c>
      <c r="G945" s="65" t="s">
        <v>50</v>
      </c>
      <c r="H945" s="65" t="s">
        <v>51</v>
      </c>
      <c r="I945" s="65" t="s">
        <v>86</v>
      </c>
      <c r="J945" s="65" t="s">
        <v>53</v>
      </c>
      <c r="K945" s="65" t="s">
        <v>128</v>
      </c>
      <c r="L945" s="66">
        <v>46155</v>
      </c>
      <c r="M945" s="65" t="s">
        <v>55</v>
      </c>
      <c r="N945" s="65" t="s">
        <v>48</v>
      </c>
      <c r="O945" s="65" t="s">
        <v>56</v>
      </c>
      <c r="P945" s="65" t="s">
        <v>87</v>
      </c>
      <c r="Q945" s="65" t="s">
        <v>107</v>
      </c>
      <c r="R945" s="65" t="s">
        <v>108</v>
      </c>
      <c r="S945" s="65" t="s">
        <v>87</v>
      </c>
      <c r="T945" s="65" t="s">
        <v>87</v>
      </c>
      <c r="U945" s="65" t="s">
        <v>187</v>
      </c>
      <c r="V945" s="67">
        <f>IF(AND(A945="ANH",D945&gt;0),INDEX('O_Inputs_Growth STWs Override'!$Z$5:$Z$228,MATCH('O_Inputs_Growth STWs Final'!A945&amp;"_"&amp;'O_Inputs_Growth STWs Final'!B945&amp;"_"&amp;E945&amp;"_"&amp;F945&amp;"_"&amp;U945,'O_Inputs_Growth STWs Override'!$AA$5:$AA$228,0)),'O_Inputs_Growth STWs'!V945)</f>
        <v>45</v>
      </c>
      <c r="W945" s="73" t="str">
        <f t="shared" si="14"/>
        <v>UUWWWTW0015_Historical suspended solids permit (mg/l)</v>
      </c>
    </row>
    <row r="946" spans="1:23">
      <c r="A946" s="65" t="s">
        <v>90</v>
      </c>
      <c r="B946" s="65" t="s">
        <v>135</v>
      </c>
      <c r="C946" s="65" t="s">
        <v>136</v>
      </c>
      <c r="D946" s="67">
        <v>45</v>
      </c>
      <c r="E946" s="65" t="s">
        <v>48</v>
      </c>
      <c r="F946" s="65" t="s">
        <v>49</v>
      </c>
      <c r="G946" s="65" t="s">
        <v>50</v>
      </c>
      <c r="H946" s="65" t="s">
        <v>51</v>
      </c>
      <c r="I946" s="65" t="s">
        <v>86</v>
      </c>
      <c r="J946" s="65" t="s">
        <v>53</v>
      </c>
      <c r="K946" s="65" t="s">
        <v>128</v>
      </c>
      <c r="L946" s="66">
        <v>46155</v>
      </c>
      <c r="M946" s="65" t="s">
        <v>55</v>
      </c>
      <c r="N946" s="65" t="s">
        <v>48</v>
      </c>
      <c r="O946" s="65" t="s">
        <v>56</v>
      </c>
      <c r="P946" s="65" t="s">
        <v>87</v>
      </c>
      <c r="Q946" s="65" t="s">
        <v>107</v>
      </c>
      <c r="R946" s="65" t="s">
        <v>108</v>
      </c>
      <c r="S946" s="65" t="s">
        <v>87</v>
      </c>
      <c r="T946" s="65" t="s">
        <v>87</v>
      </c>
      <c r="U946" s="65" t="s">
        <v>189</v>
      </c>
      <c r="V946" s="67">
        <f>IF(AND(A946="ANH",D946&gt;0),INDEX('O_Inputs_Growth STWs Override'!$Z$5:$Z$228,MATCH('O_Inputs_Growth STWs Final'!A946&amp;"_"&amp;'O_Inputs_Growth STWs Final'!B946&amp;"_"&amp;E946&amp;"_"&amp;F946&amp;"_"&amp;U946,'O_Inputs_Growth STWs Override'!$AA$5:$AA$228,0)),'O_Inputs_Growth STWs'!V946)</f>
        <v>45</v>
      </c>
      <c r="W946" s="73" t="str">
        <f t="shared" si="14"/>
        <v>UUWWWTW0017_Historical suspended solids permit (mg/l)</v>
      </c>
    </row>
    <row r="947" spans="1:23">
      <c r="A947" s="65" t="s">
        <v>90</v>
      </c>
      <c r="B947" s="65" t="s">
        <v>135</v>
      </c>
      <c r="C947" s="65" t="s">
        <v>136</v>
      </c>
      <c r="D947" s="67">
        <v>45</v>
      </c>
      <c r="E947" s="65" t="s">
        <v>48</v>
      </c>
      <c r="F947" s="65" t="s">
        <v>49</v>
      </c>
      <c r="G947" s="65" t="s">
        <v>50</v>
      </c>
      <c r="H947" s="65" t="s">
        <v>51</v>
      </c>
      <c r="I947" s="65" t="s">
        <v>86</v>
      </c>
      <c r="J947" s="65" t="s">
        <v>53</v>
      </c>
      <c r="K947" s="65" t="s">
        <v>128</v>
      </c>
      <c r="L947" s="66">
        <v>46155</v>
      </c>
      <c r="M947" s="65" t="s">
        <v>55</v>
      </c>
      <c r="N947" s="65" t="s">
        <v>48</v>
      </c>
      <c r="O947" s="65" t="s">
        <v>56</v>
      </c>
      <c r="P947" s="65" t="s">
        <v>87</v>
      </c>
      <c r="Q947" s="65" t="s">
        <v>107</v>
      </c>
      <c r="R947" s="65" t="s">
        <v>108</v>
      </c>
      <c r="S947" s="65" t="s">
        <v>87</v>
      </c>
      <c r="T947" s="65" t="s">
        <v>87</v>
      </c>
      <c r="U947" s="65" t="s">
        <v>191</v>
      </c>
      <c r="V947" s="67">
        <f>IF(AND(A947="ANH",D947&gt;0),INDEX('O_Inputs_Growth STWs Override'!$Z$5:$Z$228,MATCH('O_Inputs_Growth STWs Final'!A947&amp;"_"&amp;'O_Inputs_Growth STWs Final'!B947&amp;"_"&amp;E947&amp;"_"&amp;F947&amp;"_"&amp;U947,'O_Inputs_Growth STWs Override'!$AA$5:$AA$228,0)),'O_Inputs_Growth STWs'!V947)</f>
        <v>45</v>
      </c>
      <c r="W947" s="73" t="str">
        <f t="shared" si="14"/>
        <v>UUWWWTW0019_Historical suspended solids permit (mg/l)</v>
      </c>
    </row>
    <row r="948" spans="1:23">
      <c r="A948" s="65" t="s">
        <v>90</v>
      </c>
      <c r="B948" s="65" t="s">
        <v>135</v>
      </c>
      <c r="C948" s="65" t="s">
        <v>136</v>
      </c>
      <c r="D948" s="67">
        <v>45</v>
      </c>
      <c r="E948" s="65" t="s">
        <v>48</v>
      </c>
      <c r="F948" s="65" t="s">
        <v>49</v>
      </c>
      <c r="G948" s="65" t="s">
        <v>50</v>
      </c>
      <c r="H948" s="65" t="s">
        <v>51</v>
      </c>
      <c r="I948" s="65" t="s">
        <v>86</v>
      </c>
      <c r="J948" s="65" t="s">
        <v>53</v>
      </c>
      <c r="K948" s="65" t="s">
        <v>128</v>
      </c>
      <c r="L948" s="66">
        <v>46155</v>
      </c>
      <c r="M948" s="65" t="s">
        <v>55</v>
      </c>
      <c r="N948" s="65" t="s">
        <v>48</v>
      </c>
      <c r="O948" s="65" t="s">
        <v>56</v>
      </c>
      <c r="P948" s="65" t="s">
        <v>87</v>
      </c>
      <c r="Q948" s="65" t="s">
        <v>107</v>
      </c>
      <c r="R948" s="65" t="s">
        <v>108</v>
      </c>
      <c r="S948" s="65" t="s">
        <v>87</v>
      </c>
      <c r="T948" s="65" t="s">
        <v>87</v>
      </c>
      <c r="U948" s="65" t="s">
        <v>192</v>
      </c>
      <c r="V948" s="67">
        <f>IF(AND(A948="ANH",D948&gt;0),INDEX('O_Inputs_Growth STWs Override'!$Z$5:$Z$228,MATCH('O_Inputs_Growth STWs Final'!A948&amp;"_"&amp;'O_Inputs_Growth STWs Final'!B948&amp;"_"&amp;E948&amp;"_"&amp;F948&amp;"_"&amp;U948,'O_Inputs_Growth STWs Override'!$AA$5:$AA$228,0)),'O_Inputs_Growth STWs'!V948)</f>
        <v>45</v>
      </c>
      <c r="W948" s="73" t="str">
        <f t="shared" si="14"/>
        <v>UUWWWTW0020_Historical suspended solids permit (mg/l)</v>
      </c>
    </row>
    <row r="949" spans="1:23">
      <c r="A949" s="65" t="s">
        <v>90</v>
      </c>
      <c r="B949" s="65" t="s">
        <v>135</v>
      </c>
      <c r="C949" s="65" t="s">
        <v>136</v>
      </c>
      <c r="D949" s="67">
        <v>45</v>
      </c>
      <c r="E949" s="65" t="s">
        <v>48</v>
      </c>
      <c r="F949" s="65" t="s">
        <v>49</v>
      </c>
      <c r="G949" s="65" t="s">
        <v>50</v>
      </c>
      <c r="H949" s="65" t="s">
        <v>51</v>
      </c>
      <c r="I949" s="65" t="s">
        <v>86</v>
      </c>
      <c r="J949" s="65" t="s">
        <v>53</v>
      </c>
      <c r="K949" s="65" t="s">
        <v>128</v>
      </c>
      <c r="L949" s="66">
        <v>46155</v>
      </c>
      <c r="M949" s="65" t="s">
        <v>55</v>
      </c>
      <c r="N949" s="65" t="s">
        <v>48</v>
      </c>
      <c r="O949" s="65" t="s">
        <v>56</v>
      </c>
      <c r="P949" s="65" t="s">
        <v>87</v>
      </c>
      <c r="Q949" s="65" t="s">
        <v>107</v>
      </c>
      <c r="R949" s="65" t="s">
        <v>108</v>
      </c>
      <c r="S949" s="65" t="s">
        <v>87</v>
      </c>
      <c r="T949" s="65" t="s">
        <v>87</v>
      </c>
      <c r="U949" s="65" t="s">
        <v>193</v>
      </c>
      <c r="V949" s="67">
        <f>IF(AND(A949="ANH",D949&gt;0),INDEX('O_Inputs_Growth STWs Override'!$Z$5:$Z$228,MATCH('O_Inputs_Growth STWs Final'!A949&amp;"_"&amp;'O_Inputs_Growth STWs Final'!B949&amp;"_"&amp;E949&amp;"_"&amp;F949&amp;"_"&amp;U949,'O_Inputs_Growth STWs Override'!$AA$5:$AA$228,0)),'O_Inputs_Growth STWs'!V949)</f>
        <v>45</v>
      </c>
      <c r="W949" s="73" t="str">
        <f t="shared" si="14"/>
        <v>UUWWWTW0021_Historical suspended solids permit (mg/l)</v>
      </c>
    </row>
    <row r="950" spans="1:23">
      <c r="A950" s="65" t="s">
        <v>90</v>
      </c>
      <c r="B950" s="65" t="s">
        <v>135</v>
      </c>
      <c r="C950" s="65" t="s">
        <v>136</v>
      </c>
      <c r="D950" s="67">
        <v>45</v>
      </c>
      <c r="E950" s="65" t="s">
        <v>48</v>
      </c>
      <c r="F950" s="65" t="s">
        <v>49</v>
      </c>
      <c r="G950" s="65" t="s">
        <v>50</v>
      </c>
      <c r="H950" s="65" t="s">
        <v>51</v>
      </c>
      <c r="I950" s="65" t="s">
        <v>86</v>
      </c>
      <c r="J950" s="65" t="s">
        <v>53</v>
      </c>
      <c r="K950" s="65" t="s">
        <v>128</v>
      </c>
      <c r="L950" s="66">
        <v>46155</v>
      </c>
      <c r="M950" s="65" t="s">
        <v>55</v>
      </c>
      <c r="N950" s="65" t="s">
        <v>48</v>
      </c>
      <c r="O950" s="65" t="s">
        <v>56</v>
      </c>
      <c r="P950" s="65" t="s">
        <v>87</v>
      </c>
      <c r="Q950" s="65" t="s">
        <v>107</v>
      </c>
      <c r="R950" s="65" t="s">
        <v>108</v>
      </c>
      <c r="S950" s="65" t="s">
        <v>87</v>
      </c>
      <c r="T950" s="65" t="s">
        <v>87</v>
      </c>
      <c r="U950" s="65" t="s">
        <v>194</v>
      </c>
      <c r="V950" s="67">
        <f>IF(AND(A950="ANH",D950&gt;0),INDEX('O_Inputs_Growth STWs Override'!$Z$5:$Z$228,MATCH('O_Inputs_Growth STWs Final'!A950&amp;"_"&amp;'O_Inputs_Growth STWs Final'!B950&amp;"_"&amp;E950&amp;"_"&amp;F950&amp;"_"&amp;U950,'O_Inputs_Growth STWs Override'!$AA$5:$AA$228,0)),'O_Inputs_Growth STWs'!V950)</f>
        <v>45</v>
      </c>
      <c r="W950" s="73" t="str">
        <f t="shared" si="14"/>
        <v>UUWWWTW0022_Historical suspended solids permit (mg/l)</v>
      </c>
    </row>
    <row r="951" spans="1:23">
      <c r="A951" s="65" t="s">
        <v>90</v>
      </c>
      <c r="B951" s="65" t="s">
        <v>135</v>
      </c>
      <c r="C951" s="65" t="s">
        <v>136</v>
      </c>
      <c r="D951" s="67">
        <v>45</v>
      </c>
      <c r="E951" s="65" t="s">
        <v>48</v>
      </c>
      <c r="F951" s="65" t="s">
        <v>49</v>
      </c>
      <c r="G951" s="65" t="s">
        <v>50</v>
      </c>
      <c r="H951" s="65" t="s">
        <v>51</v>
      </c>
      <c r="I951" s="65" t="s">
        <v>86</v>
      </c>
      <c r="J951" s="65" t="s">
        <v>53</v>
      </c>
      <c r="K951" s="65" t="s">
        <v>128</v>
      </c>
      <c r="L951" s="66">
        <v>46155</v>
      </c>
      <c r="M951" s="65" t="s">
        <v>55</v>
      </c>
      <c r="N951" s="65" t="s">
        <v>48</v>
      </c>
      <c r="O951" s="65" t="s">
        <v>56</v>
      </c>
      <c r="P951" s="65" t="s">
        <v>87</v>
      </c>
      <c r="Q951" s="65" t="s">
        <v>107</v>
      </c>
      <c r="R951" s="65" t="s">
        <v>108</v>
      </c>
      <c r="S951" s="65" t="s">
        <v>87</v>
      </c>
      <c r="T951" s="65" t="s">
        <v>87</v>
      </c>
      <c r="U951" s="65" t="s">
        <v>199</v>
      </c>
      <c r="V951" s="67">
        <f>IF(AND(A951="ANH",D951&gt;0),INDEX('O_Inputs_Growth STWs Override'!$Z$5:$Z$228,MATCH('O_Inputs_Growth STWs Final'!A951&amp;"_"&amp;'O_Inputs_Growth STWs Final'!B951&amp;"_"&amp;E951&amp;"_"&amp;F951&amp;"_"&amp;U951,'O_Inputs_Growth STWs Override'!$AA$5:$AA$228,0)),'O_Inputs_Growth STWs'!V951)</f>
        <v>45</v>
      </c>
      <c r="W951" s="73" t="str">
        <f t="shared" si="14"/>
        <v>UUWWWTW0027_Historical suspended solids permit (mg/l)</v>
      </c>
    </row>
    <row r="952" spans="1:23">
      <c r="A952" s="65" t="s">
        <v>90</v>
      </c>
      <c r="B952" s="65" t="s">
        <v>135</v>
      </c>
      <c r="C952" s="65" t="s">
        <v>136</v>
      </c>
      <c r="D952" s="67">
        <v>45</v>
      </c>
      <c r="E952" s="65" t="s">
        <v>48</v>
      </c>
      <c r="F952" s="65" t="s">
        <v>49</v>
      </c>
      <c r="G952" s="65" t="s">
        <v>50</v>
      </c>
      <c r="H952" s="65" t="s">
        <v>51</v>
      </c>
      <c r="I952" s="65" t="s">
        <v>86</v>
      </c>
      <c r="J952" s="65" t="s">
        <v>53</v>
      </c>
      <c r="K952" s="65" t="s">
        <v>128</v>
      </c>
      <c r="L952" s="66">
        <v>46155</v>
      </c>
      <c r="M952" s="65" t="s">
        <v>55</v>
      </c>
      <c r="N952" s="65" t="s">
        <v>48</v>
      </c>
      <c r="O952" s="65" t="s">
        <v>56</v>
      </c>
      <c r="P952" s="65" t="s">
        <v>87</v>
      </c>
      <c r="Q952" s="65" t="s">
        <v>107</v>
      </c>
      <c r="R952" s="65" t="s">
        <v>108</v>
      </c>
      <c r="S952" s="65" t="s">
        <v>87</v>
      </c>
      <c r="T952" s="65" t="s">
        <v>87</v>
      </c>
      <c r="U952" s="65" t="s">
        <v>201</v>
      </c>
      <c r="V952" s="67">
        <f>IF(AND(A952="ANH",D952&gt;0),INDEX('O_Inputs_Growth STWs Override'!$Z$5:$Z$228,MATCH('O_Inputs_Growth STWs Final'!A952&amp;"_"&amp;'O_Inputs_Growth STWs Final'!B952&amp;"_"&amp;E952&amp;"_"&amp;F952&amp;"_"&amp;U952,'O_Inputs_Growth STWs Override'!$AA$5:$AA$228,0)),'O_Inputs_Growth STWs'!V952)</f>
        <v>45</v>
      </c>
      <c r="W952" s="73" t="str">
        <f t="shared" si="14"/>
        <v>UUWWWTW0029_Historical suspended solids permit (mg/l)</v>
      </c>
    </row>
    <row r="953" spans="1:23">
      <c r="A953" s="65" t="s">
        <v>90</v>
      </c>
      <c r="B953" s="65" t="s">
        <v>135</v>
      </c>
      <c r="C953" s="65" t="s">
        <v>136</v>
      </c>
      <c r="D953" s="67">
        <v>45</v>
      </c>
      <c r="E953" s="65" t="s">
        <v>48</v>
      </c>
      <c r="F953" s="65" t="s">
        <v>49</v>
      </c>
      <c r="G953" s="65" t="s">
        <v>50</v>
      </c>
      <c r="H953" s="65" t="s">
        <v>51</v>
      </c>
      <c r="I953" s="65" t="s">
        <v>86</v>
      </c>
      <c r="J953" s="65" t="s">
        <v>53</v>
      </c>
      <c r="K953" s="65" t="s">
        <v>128</v>
      </c>
      <c r="L953" s="66">
        <v>46155</v>
      </c>
      <c r="M953" s="65" t="s">
        <v>55</v>
      </c>
      <c r="N953" s="65" t="s">
        <v>48</v>
      </c>
      <c r="O953" s="65" t="s">
        <v>56</v>
      </c>
      <c r="P953" s="65" t="s">
        <v>87</v>
      </c>
      <c r="Q953" s="65" t="s">
        <v>107</v>
      </c>
      <c r="R953" s="65" t="s">
        <v>108</v>
      </c>
      <c r="S953" s="65" t="s">
        <v>87</v>
      </c>
      <c r="T953" s="65" t="s">
        <v>87</v>
      </c>
      <c r="U953" s="65" t="s">
        <v>203</v>
      </c>
      <c r="V953" s="67">
        <f>IF(AND(A953="ANH",D953&gt;0),INDEX('O_Inputs_Growth STWs Override'!$Z$5:$Z$228,MATCH('O_Inputs_Growth STWs Final'!A953&amp;"_"&amp;'O_Inputs_Growth STWs Final'!B953&amp;"_"&amp;E953&amp;"_"&amp;F953&amp;"_"&amp;U953,'O_Inputs_Growth STWs Override'!$AA$5:$AA$228,0)),'O_Inputs_Growth STWs'!V953)</f>
        <v>45</v>
      </c>
      <c r="W953" s="73" t="str">
        <f t="shared" si="14"/>
        <v>UUWWWTW0031_Historical suspended solids permit (mg/l)</v>
      </c>
    </row>
    <row r="954" spans="1:23">
      <c r="A954" s="65" t="s">
        <v>90</v>
      </c>
      <c r="B954" s="65" t="s">
        <v>135</v>
      </c>
      <c r="C954" s="65" t="s">
        <v>136</v>
      </c>
      <c r="D954" s="67">
        <v>45</v>
      </c>
      <c r="E954" s="65" t="s">
        <v>48</v>
      </c>
      <c r="F954" s="65" t="s">
        <v>49</v>
      </c>
      <c r="G954" s="65" t="s">
        <v>50</v>
      </c>
      <c r="H954" s="65" t="s">
        <v>51</v>
      </c>
      <c r="I954" s="65" t="s">
        <v>86</v>
      </c>
      <c r="J954" s="65" t="s">
        <v>53</v>
      </c>
      <c r="K954" s="65" t="s">
        <v>128</v>
      </c>
      <c r="L954" s="66">
        <v>46155</v>
      </c>
      <c r="M954" s="65" t="s">
        <v>55</v>
      </c>
      <c r="N954" s="65" t="s">
        <v>48</v>
      </c>
      <c r="O954" s="65" t="s">
        <v>56</v>
      </c>
      <c r="P954" s="65" t="s">
        <v>87</v>
      </c>
      <c r="Q954" s="65" t="s">
        <v>107</v>
      </c>
      <c r="R954" s="65" t="s">
        <v>108</v>
      </c>
      <c r="S954" s="65" t="s">
        <v>87</v>
      </c>
      <c r="T954" s="65" t="s">
        <v>87</v>
      </c>
      <c r="U954" s="65" t="s">
        <v>205</v>
      </c>
      <c r="V954" s="67">
        <f>IF(AND(A954="ANH",D954&gt;0),INDEX('O_Inputs_Growth STWs Override'!$Z$5:$Z$228,MATCH('O_Inputs_Growth STWs Final'!A954&amp;"_"&amp;'O_Inputs_Growth STWs Final'!B954&amp;"_"&amp;E954&amp;"_"&amp;F954&amp;"_"&amp;U954,'O_Inputs_Growth STWs Override'!$AA$5:$AA$228,0)),'O_Inputs_Growth STWs'!V954)</f>
        <v>45</v>
      </c>
      <c r="W954" s="73" t="str">
        <f t="shared" si="14"/>
        <v>UUWWWTW0033_Historical suspended solids permit (mg/l)</v>
      </c>
    </row>
    <row r="955" spans="1:23">
      <c r="A955" s="65" t="s">
        <v>90</v>
      </c>
      <c r="B955" s="65" t="s">
        <v>135</v>
      </c>
      <c r="C955" s="65" t="s">
        <v>136</v>
      </c>
      <c r="D955" s="67">
        <v>60</v>
      </c>
      <c r="E955" s="65" t="s">
        <v>48</v>
      </c>
      <c r="F955" s="65" t="s">
        <v>49</v>
      </c>
      <c r="G955" s="65" t="s">
        <v>50</v>
      </c>
      <c r="H955" s="65" t="s">
        <v>51</v>
      </c>
      <c r="I955" s="65" t="s">
        <v>86</v>
      </c>
      <c r="J955" s="65" t="s">
        <v>53</v>
      </c>
      <c r="K955" s="65" t="s">
        <v>128</v>
      </c>
      <c r="L955" s="66">
        <v>46155</v>
      </c>
      <c r="M955" s="65" t="s">
        <v>55</v>
      </c>
      <c r="N955" s="65" t="s">
        <v>48</v>
      </c>
      <c r="O955" s="65" t="s">
        <v>56</v>
      </c>
      <c r="P955" s="65" t="s">
        <v>87</v>
      </c>
      <c r="Q955" s="65" t="s">
        <v>107</v>
      </c>
      <c r="R955" s="65" t="s">
        <v>108</v>
      </c>
      <c r="S955" s="65" t="s">
        <v>87</v>
      </c>
      <c r="T955" s="65" t="s">
        <v>87</v>
      </c>
      <c r="U955" s="65" t="s">
        <v>175</v>
      </c>
      <c r="V955" s="67">
        <f>IF(AND(A955="ANH",D955&gt;0),INDEX('O_Inputs_Growth STWs Override'!$Z$5:$Z$228,MATCH('O_Inputs_Growth STWs Final'!A955&amp;"_"&amp;'O_Inputs_Growth STWs Final'!B955&amp;"_"&amp;E955&amp;"_"&amp;F955&amp;"_"&amp;U955,'O_Inputs_Growth STWs Override'!$AA$5:$AA$228,0)),'O_Inputs_Growth STWs'!V955)</f>
        <v>60</v>
      </c>
      <c r="W955" s="73" t="str">
        <f t="shared" si="14"/>
        <v>UUWWWTW0003_Historical suspended solids permit (mg/l)</v>
      </c>
    </row>
    <row r="956" spans="1:23">
      <c r="A956" s="65" t="s">
        <v>90</v>
      </c>
      <c r="B956" s="65" t="s">
        <v>135</v>
      </c>
      <c r="C956" s="65" t="s">
        <v>136</v>
      </c>
      <c r="D956" s="67">
        <v>60</v>
      </c>
      <c r="E956" s="65" t="s">
        <v>48</v>
      </c>
      <c r="F956" s="65" t="s">
        <v>49</v>
      </c>
      <c r="G956" s="65" t="s">
        <v>50</v>
      </c>
      <c r="H956" s="65" t="s">
        <v>51</v>
      </c>
      <c r="I956" s="65" t="s">
        <v>86</v>
      </c>
      <c r="J956" s="65" t="s">
        <v>53</v>
      </c>
      <c r="K956" s="65" t="s">
        <v>128</v>
      </c>
      <c r="L956" s="66">
        <v>46155</v>
      </c>
      <c r="M956" s="65" t="s">
        <v>55</v>
      </c>
      <c r="N956" s="65" t="s">
        <v>48</v>
      </c>
      <c r="O956" s="65" t="s">
        <v>56</v>
      </c>
      <c r="P956" s="65" t="s">
        <v>87</v>
      </c>
      <c r="Q956" s="65" t="s">
        <v>107</v>
      </c>
      <c r="R956" s="65" t="s">
        <v>108</v>
      </c>
      <c r="S956" s="65" t="s">
        <v>87</v>
      </c>
      <c r="T956" s="65" t="s">
        <v>87</v>
      </c>
      <c r="U956" s="65" t="s">
        <v>196</v>
      </c>
      <c r="V956" s="67">
        <f>IF(AND(A956="ANH",D956&gt;0),INDEX('O_Inputs_Growth STWs Override'!$Z$5:$Z$228,MATCH('O_Inputs_Growth STWs Final'!A956&amp;"_"&amp;'O_Inputs_Growth STWs Final'!B956&amp;"_"&amp;E956&amp;"_"&amp;F956&amp;"_"&amp;U956,'O_Inputs_Growth STWs Override'!$AA$5:$AA$228,0)),'O_Inputs_Growth STWs'!V956)</f>
        <v>60</v>
      </c>
      <c r="W956" s="73" t="str">
        <f t="shared" si="14"/>
        <v>UUWWWTW0024_Historical suspended solids permit (mg/l)</v>
      </c>
    </row>
    <row r="957" spans="1:23">
      <c r="A957" s="65" t="s">
        <v>90</v>
      </c>
      <c r="B957" s="65" t="s">
        <v>135</v>
      </c>
      <c r="C957" s="65" t="s">
        <v>136</v>
      </c>
      <c r="D957" s="67">
        <v>60</v>
      </c>
      <c r="E957" s="65" t="s">
        <v>48</v>
      </c>
      <c r="F957" s="65" t="s">
        <v>49</v>
      </c>
      <c r="G957" s="65" t="s">
        <v>50</v>
      </c>
      <c r="H957" s="65" t="s">
        <v>51</v>
      </c>
      <c r="I957" s="65" t="s">
        <v>86</v>
      </c>
      <c r="J957" s="65" t="s">
        <v>53</v>
      </c>
      <c r="K957" s="65" t="s">
        <v>128</v>
      </c>
      <c r="L957" s="66">
        <v>46155</v>
      </c>
      <c r="M957" s="65" t="s">
        <v>55</v>
      </c>
      <c r="N957" s="65" t="s">
        <v>48</v>
      </c>
      <c r="O957" s="65" t="s">
        <v>56</v>
      </c>
      <c r="P957" s="65" t="s">
        <v>87</v>
      </c>
      <c r="Q957" s="65" t="s">
        <v>107</v>
      </c>
      <c r="R957" s="65" t="s">
        <v>108</v>
      </c>
      <c r="S957" s="65" t="s">
        <v>87</v>
      </c>
      <c r="T957" s="65" t="s">
        <v>87</v>
      </c>
      <c r="U957" s="65" t="s">
        <v>200</v>
      </c>
      <c r="V957" s="67">
        <f>IF(AND(A957="ANH",D957&gt;0),INDEX('O_Inputs_Growth STWs Override'!$Z$5:$Z$228,MATCH('O_Inputs_Growth STWs Final'!A957&amp;"_"&amp;'O_Inputs_Growth STWs Final'!B957&amp;"_"&amp;E957&amp;"_"&amp;F957&amp;"_"&amp;U957,'O_Inputs_Growth STWs Override'!$AA$5:$AA$228,0)),'O_Inputs_Growth STWs'!V957)</f>
        <v>60</v>
      </c>
      <c r="W957" s="73" t="str">
        <f t="shared" si="14"/>
        <v>UUWWWTW0028_Historical suspended solids permit (mg/l)</v>
      </c>
    </row>
    <row r="958" spans="1:23">
      <c r="A958" s="65" t="s">
        <v>90</v>
      </c>
      <c r="B958" s="65" t="s">
        <v>135</v>
      </c>
      <c r="C958" s="65" t="s">
        <v>136</v>
      </c>
      <c r="D958" s="67">
        <v>60</v>
      </c>
      <c r="E958" s="65" t="s">
        <v>48</v>
      </c>
      <c r="F958" s="65" t="s">
        <v>49</v>
      </c>
      <c r="G958" s="65" t="s">
        <v>50</v>
      </c>
      <c r="H958" s="65" t="s">
        <v>51</v>
      </c>
      <c r="I958" s="65" t="s">
        <v>86</v>
      </c>
      <c r="J958" s="65" t="s">
        <v>53</v>
      </c>
      <c r="K958" s="65" t="s">
        <v>128</v>
      </c>
      <c r="L958" s="66">
        <v>46155</v>
      </c>
      <c r="M958" s="65" t="s">
        <v>55</v>
      </c>
      <c r="N958" s="65" t="s">
        <v>48</v>
      </c>
      <c r="O958" s="65" t="s">
        <v>56</v>
      </c>
      <c r="P958" s="65" t="s">
        <v>87</v>
      </c>
      <c r="Q958" s="65" t="s">
        <v>107</v>
      </c>
      <c r="R958" s="65" t="s">
        <v>108</v>
      </c>
      <c r="S958" s="65" t="s">
        <v>87</v>
      </c>
      <c r="T958" s="65" t="s">
        <v>87</v>
      </c>
      <c r="U958" s="65" t="s">
        <v>202</v>
      </c>
      <c r="V958" s="67">
        <f>IF(AND(A958="ANH",D958&gt;0),INDEX('O_Inputs_Growth STWs Override'!$Z$5:$Z$228,MATCH('O_Inputs_Growth STWs Final'!A958&amp;"_"&amp;'O_Inputs_Growth STWs Final'!B958&amp;"_"&amp;E958&amp;"_"&amp;F958&amp;"_"&amp;U958,'O_Inputs_Growth STWs Override'!$AA$5:$AA$228,0)),'O_Inputs_Growth STWs'!V958)</f>
        <v>60</v>
      </c>
      <c r="W958" s="73" t="str">
        <f t="shared" si="14"/>
        <v>UUWWWTW0030_Historical suspended solids permit (mg/l)</v>
      </c>
    </row>
    <row r="959" spans="1:23">
      <c r="A959" s="65" t="s">
        <v>90</v>
      </c>
      <c r="B959" s="65" t="s">
        <v>135</v>
      </c>
      <c r="C959" s="65" t="s">
        <v>136</v>
      </c>
      <c r="D959" s="67">
        <v>60</v>
      </c>
      <c r="E959" s="65" t="s">
        <v>48</v>
      </c>
      <c r="F959" s="65" t="s">
        <v>49</v>
      </c>
      <c r="G959" s="65" t="s">
        <v>50</v>
      </c>
      <c r="H959" s="65" t="s">
        <v>51</v>
      </c>
      <c r="I959" s="65" t="s">
        <v>86</v>
      </c>
      <c r="J959" s="65" t="s">
        <v>53</v>
      </c>
      <c r="K959" s="65" t="s">
        <v>128</v>
      </c>
      <c r="L959" s="66">
        <v>46155</v>
      </c>
      <c r="M959" s="65" t="s">
        <v>55</v>
      </c>
      <c r="N959" s="65" t="s">
        <v>48</v>
      </c>
      <c r="O959" s="65" t="s">
        <v>56</v>
      </c>
      <c r="P959" s="65" t="s">
        <v>87</v>
      </c>
      <c r="Q959" s="65" t="s">
        <v>107</v>
      </c>
      <c r="R959" s="65" t="s">
        <v>108</v>
      </c>
      <c r="S959" s="65" t="s">
        <v>87</v>
      </c>
      <c r="T959" s="65" t="s">
        <v>87</v>
      </c>
      <c r="U959" s="65" t="s">
        <v>204</v>
      </c>
      <c r="V959" s="67">
        <f>IF(AND(A959="ANH",D959&gt;0),INDEX('O_Inputs_Growth STWs Override'!$Z$5:$Z$228,MATCH('O_Inputs_Growth STWs Final'!A959&amp;"_"&amp;'O_Inputs_Growth STWs Final'!B959&amp;"_"&amp;E959&amp;"_"&amp;F959&amp;"_"&amp;U959,'O_Inputs_Growth STWs Override'!$AA$5:$AA$228,0)),'O_Inputs_Growth STWs'!V959)</f>
        <v>60</v>
      </c>
      <c r="W959" s="73" t="str">
        <f t="shared" si="14"/>
        <v>UUWWWTW0032_Historical suspended solids permit (mg/l)</v>
      </c>
    </row>
    <row r="960" spans="1:23">
      <c r="A960" s="65" t="s">
        <v>90</v>
      </c>
      <c r="B960" s="65" t="s">
        <v>135</v>
      </c>
      <c r="C960" s="65" t="s">
        <v>136</v>
      </c>
      <c r="D960" s="67">
        <v>60</v>
      </c>
      <c r="E960" s="65" t="s">
        <v>48</v>
      </c>
      <c r="F960" s="65" t="s">
        <v>49</v>
      </c>
      <c r="G960" s="65" t="s">
        <v>50</v>
      </c>
      <c r="H960" s="65" t="s">
        <v>51</v>
      </c>
      <c r="I960" s="65" t="s">
        <v>86</v>
      </c>
      <c r="J960" s="65" t="s">
        <v>53</v>
      </c>
      <c r="K960" s="65" t="s">
        <v>128</v>
      </c>
      <c r="L960" s="66">
        <v>46155</v>
      </c>
      <c r="M960" s="65" t="s">
        <v>55</v>
      </c>
      <c r="N960" s="65" t="s">
        <v>48</v>
      </c>
      <c r="O960" s="65" t="s">
        <v>56</v>
      </c>
      <c r="P960" s="65" t="s">
        <v>87</v>
      </c>
      <c r="Q960" s="65" t="s">
        <v>107</v>
      </c>
      <c r="R960" s="65" t="s">
        <v>108</v>
      </c>
      <c r="S960" s="65" t="s">
        <v>87</v>
      </c>
      <c r="T960" s="65" t="s">
        <v>87</v>
      </c>
      <c r="U960" s="65" t="s">
        <v>206</v>
      </c>
      <c r="V960" s="67">
        <f>IF(AND(A960="ANH",D960&gt;0),INDEX('O_Inputs_Growth STWs Override'!$Z$5:$Z$228,MATCH('O_Inputs_Growth STWs Final'!A960&amp;"_"&amp;'O_Inputs_Growth STWs Final'!B960&amp;"_"&amp;E960&amp;"_"&amp;F960&amp;"_"&amp;U960,'O_Inputs_Growth STWs Override'!$AA$5:$AA$228,0)),'O_Inputs_Growth STWs'!V960)</f>
        <v>60</v>
      </c>
      <c r="W960" s="73" t="str">
        <f t="shared" si="14"/>
        <v>UUWWWTW0034_Historical suspended solids permit (mg/l)</v>
      </c>
    </row>
    <row r="961" spans="1:23">
      <c r="A961" s="65" t="s">
        <v>90</v>
      </c>
      <c r="B961" s="65" t="s">
        <v>135</v>
      </c>
      <c r="C961" s="65" t="s">
        <v>136</v>
      </c>
      <c r="D961" s="67">
        <v>90</v>
      </c>
      <c r="E961" s="65" t="s">
        <v>48</v>
      </c>
      <c r="F961" s="65" t="s">
        <v>49</v>
      </c>
      <c r="G961" s="65" t="s">
        <v>50</v>
      </c>
      <c r="H961" s="65" t="s">
        <v>51</v>
      </c>
      <c r="I961" s="65" t="s">
        <v>86</v>
      </c>
      <c r="J961" s="65" t="s">
        <v>53</v>
      </c>
      <c r="K961" s="65" t="s">
        <v>128</v>
      </c>
      <c r="L961" s="66">
        <v>46155</v>
      </c>
      <c r="M961" s="65" t="s">
        <v>55</v>
      </c>
      <c r="N961" s="65" t="s">
        <v>48</v>
      </c>
      <c r="O961" s="65" t="s">
        <v>56</v>
      </c>
      <c r="P961" s="65" t="s">
        <v>87</v>
      </c>
      <c r="Q961" s="65" t="s">
        <v>107</v>
      </c>
      <c r="R961" s="65" t="s">
        <v>108</v>
      </c>
      <c r="S961" s="65" t="s">
        <v>87</v>
      </c>
      <c r="T961" s="65" t="s">
        <v>87</v>
      </c>
      <c r="U961" s="65" t="s">
        <v>174</v>
      </c>
      <c r="V961" s="67">
        <f>IF(AND(A961="ANH",D961&gt;0),INDEX('O_Inputs_Growth STWs Override'!$Z$5:$Z$228,MATCH('O_Inputs_Growth STWs Final'!A961&amp;"_"&amp;'O_Inputs_Growth STWs Final'!B961&amp;"_"&amp;E961&amp;"_"&amp;F961&amp;"_"&amp;U961,'O_Inputs_Growth STWs Override'!$AA$5:$AA$228,0)),'O_Inputs_Growth STWs'!V961)</f>
        <v>90</v>
      </c>
      <c r="W961" s="73" t="str">
        <f t="shared" si="14"/>
        <v>UUWWWTW0002_Historical suspended solids permit (mg/l)</v>
      </c>
    </row>
    <row r="962" spans="1:23">
      <c r="A962" s="65" t="s">
        <v>90</v>
      </c>
      <c r="B962" s="65" t="s">
        <v>135</v>
      </c>
      <c r="C962" s="65" t="s">
        <v>136</v>
      </c>
      <c r="D962" s="67">
        <v>90</v>
      </c>
      <c r="E962" s="65" t="s">
        <v>48</v>
      </c>
      <c r="F962" s="65" t="s">
        <v>49</v>
      </c>
      <c r="G962" s="65" t="s">
        <v>50</v>
      </c>
      <c r="H962" s="65" t="s">
        <v>51</v>
      </c>
      <c r="I962" s="65" t="s">
        <v>86</v>
      </c>
      <c r="J962" s="65" t="s">
        <v>53</v>
      </c>
      <c r="K962" s="65" t="s">
        <v>128</v>
      </c>
      <c r="L962" s="66">
        <v>46155</v>
      </c>
      <c r="M962" s="65" t="s">
        <v>55</v>
      </c>
      <c r="N962" s="65" t="s">
        <v>48</v>
      </c>
      <c r="O962" s="65" t="s">
        <v>56</v>
      </c>
      <c r="P962" s="65" t="s">
        <v>87</v>
      </c>
      <c r="Q962" s="65" t="s">
        <v>107</v>
      </c>
      <c r="R962" s="65" t="s">
        <v>108</v>
      </c>
      <c r="S962" s="65" t="s">
        <v>87</v>
      </c>
      <c r="T962" s="65" t="s">
        <v>87</v>
      </c>
      <c r="U962" s="65" t="s">
        <v>177</v>
      </c>
      <c r="V962" s="67">
        <f>IF(AND(A962="ANH",D962&gt;0),INDEX('O_Inputs_Growth STWs Override'!$Z$5:$Z$228,MATCH('O_Inputs_Growth STWs Final'!A962&amp;"_"&amp;'O_Inputs_Growth STWs Final'!B962&amp;"_"&amp;E962&amp;"_"&amp;F962&amp;"_"&amp;U962,'O_Inputs_Growth STWs Override'!$AA$5:$AA$228,0)),'O_Inputs_Growth STWs'!V962)</f>
        <v>90</v>
      </c>
      <c r="W962" s="73" t="str">
        <f t="shared" si="14"/>
        <v>UUWWWTW0005_Historical suspended solids permit (mg/l)</v>
      </c>
    </row>
    <row r="963" spans="1:23">
      <c r="A963" s="65" t="s">
        <v>90</v>
      </c>
      <c r="B963" s="65" t="s">
        <v>135</v>
      </c>
      <c r="C963" s="65" t="s">
        <v>136</v>
      </c>
      <c r="D963" s="67">
        <v>90</v>
      </c>
      <c r="E963" s="65" t="s">
        <v>48</v>
      </c>
      <c r="F963" s="65" t="s">
        <v>49</v>
      </c>
      <c r="G963" s="65" t="s">
        <v>50</v>
      </c>
      <c r="H963" s="65" t="s">
        <v>51</v>
      </c>
      <c r="I963" s="65" t="s">
        <v>86</v>
      </c>
      <c r="J963" s="65" t="s">
        <v>53</v>
      </c>
      <c r="K963" s="65" t="s">
        <v>128</v>
      </c>
      <c r="L963" s="66">
        <v>46155</v>
      </c>
      <c r="M963" s="65" t="s">
        <v>55</v>
      </c>
      <c r="N963" s="65" t="s">
        <v>48</v>
      </c>
      <c r="O963" s="65" t="s">
        <v>56</v>
      </c>
      <c r="P963" s="65" t="s">
        <v>87</v>
      </c>
      <c r="Q963" s="65" t="s">
        <v>107</v>
      </c>
      <c r="R963" s="65" t="s">
        <v>108</v>
      </c>
      <c r="S963" s="65" t="s">
        <v>87</v>
      </c>
      <c r="T963" s="65" t="s">
        <v>87</v>
      </c>
      <c r="U963" s="65" t="s">
        <v>180</v>
      </c>
      <c r="V963" s="67">
        <f>IF(AND(A963="ANH",D963&gt;0),INDEX('O_Inputs_Growth STWs Override'!$Z$5:$Z$228,MATCH('O_Inputs_Growth STWs Final'!A963&amp;"_"&amp;'O_Inputs_Growth STWs Final'!B963&amp;"_"&amp;E963&amp;"_"&amp;F963&amp;"_"&amp;U963,'O_Inputs_Growth STWs Override'!$AA$5:$AA$228,0)),'O_Inputs_Growth STWs'!V963)</f>
        <v>90</v>
      </c>
      <c r="W963" s="73" t="str">
        <f t="shared" si="14"/>
        <v>UUWWWTW0008_Historical suspended solids permit (mg/l)</v>
      </c>
    </row>
    <row r="964" spans="1:23">
      <c r="A964" s="65" t="s">
        <v>90</v>
      </c>
      <c r="B964" s="65" t="s">
        <v>135</v>
      </c>
      <c r="C964" s="65" t="s">
        <v>136</v>
      </c>
      <c r="D964" s="67">
        <v>90</v>
      </c>
      <c r="E964" s="65" t="s">
        <v>48</v>
      </c>
      <c r="F964" s="65" t="s">
        <v>49</v>
      </c>
      <c r="G964" s="65" t="s">
        <v>50</v>
      </c>
      <c r="H964" s="65" t="s">
        <v>51</v>
      </c>
      <c r="I964" s="65" t="s">
        <v>86</v>
      </c>
      <c r="J964" s="65" t="s">
        <v>53</v>
      </c>
      <c r="K964" s="65" t="s">
        <v>128</v>
      </c>
      <c r="L964" s="66">
        <v>46155</v>
      </c>
      <c r="M964" s="65" t="s">
        <v>55</v>
      </c>
      <c r="N964" s="65" t="s">
        <v>48</v>
      </c>
      <c r="O964" s="65" t="s">
        <v>56</v>
      </c>
      <c r="P964" s="65" t="s">
        <v>87</v>
      </c>
      <c r="Q964" s="65" t="s">
        <v>107</v>
      </c>
      <c r="R964" s="65" t="s">
        <v>108</v>
      </c>
      <c r="S964" s="65" t="s">
        <v>87</v>
      </c>
      <c r="T964" s="65" t="s">
        <v>87</v>
      </c>
      <c r="U964" s="65" t="s">
        <v>190</v>
      </c>
      <c r="V964" s="67">
        <f>IF(AND(A964="ANH",D964&gt;0),INDEX('O_Inputs_Growth STWs Override'!$Z$5:$Z$228,MATCH('O_Inputs_Growth STWs Final'!A964&amp;"_"&amp;'O_Inputs_Growth STWs Final'!B964&amp;"_"&amp;E964&amp;"_"&amp;F964&amp;"_"&amp;U964,'O_Inputs_Growth STWs Override'!$AA$5:$AA$228,0)),'O_Inputs_Growth STWs'!V964)</f>
        <v>90</v>
      </c>
      <c r="W964" s="73" t="str">
        <f t="shared" si="14"/>
        <v>UUWWWTW0018_Historical suspended solids permit (mg/l)</v>
      </c>
    </row>
    <row r="965" spans="1:23">
      <c r="A965" s="65" t="s">
        <v>90</v>
      </c>
      <c r="B965" s="65" t="s">
        <v>135</v>
      </c>
      <c r="C965" s="65" t="s">
        <v>136</v>
      </c>
      <c r="D965" s="67">
        <v>90</v>
      </c>
      <c r="E965" s="65" t="s">
        <v>48</v>
      </c>
      <c r="F965" s="65" t="s">
        <v>49</v>
      </c>
      <c r="G965" s="65" t="s">
        <v>50</v>
      </c>
      <c r="H965" s="65" t="s">
        <v>51</v>
      </c>
      <c r="I965" s="65" t="s">
        <v>86</v>
      </c>
      <c r="J965" s="65" t="s">
        <v>53</v>
      </c>
      <c r="K965" s="65" t="s">
        <v>128</v>
      </c>
      <c r="L965" s="66">
        <v>46155</v>
      </c>
      <c r="M965" s="65" t="s">
        <v>55</v>
      </c>
      <c r="N965" s="65" t="s">
        <v>48</v>
      </c>
      <c r="O965" s="65" t="s">
        <v>56</v>
      </c>
      <c r="P965" s="65" t="s">
        <v>87</v>
      </c>
      <c r="Q965" s="65" t="s">
        <v>107</v>
      </c>
      <c r="R965" s="65" t="s">
        <v>108</v>
      </c>
      <c r="S965" s="65" t="s">
        <v>87</v>
      </c>
      <c r="T965" s="65" t="s">
        <v>87</v>
      </c>
      <c r="U965" s="65" t="s">
        <v>198</v>
      </c>
      <c r="V965" s="67">
        <f>IF(AND(A965="ANH",D965&gt;0),INDEX('O_Inputs_Growth STWs Override'!$Z$5:$Z$228,MATCH('O_Inputs_Growth STWs Final'!A965&amp;"_"&amp;'O_Inputs_Growth STWs Final'!B965&amp;"_"&amp;E965&amp;"_"&amp;F965&amp;"_"&amp;U965,'O_Inputs_Growth STWs Override'!$AA$5:$AA$228,0)),'O_Inputs_Growth STWs'!V965)</f>
        <v>90</v>
      </c>
      <c r="W965" s="73" t="str">
        <f t="shared" si="14"/>
        <v>UUWWWTW0026_Historical suspended solids permit (mg/l)</v>
      </c>
    </row>
    <row r="966" spans="1:23">
      <c r="A966" s="65" t="s">
        <v>90</v>
      </c>
      <c r="B966" s="65" t="s">
        <v>137</v>
      </c>
      <c r="C966" s="65" t="s">
        <v>138</v>
      </c>
      <c r="D966" s="67">
        <v>120</v>
      </c>
      <c r="E966" s="65" t="s">
        <v>48</v>
      </c>
      <c r="F966" s="65" t="s">
        <v>49</v>
      </c>
      <c r="G966" s="65" t="s">
        <v>50</v>
      </c>
      <c r="H966" s="65" t="s">
        <v>51</v>
      </c>
      <c r="I966" s="65" t="s">
        <v>86</v>
      </c>
      <c r="J966" s="65" t="s">
        <v>53</v>
      </c>
      <c r="K966" s="65" t="s">
        <v>128</v>
      </c>
      <c r="L966" s="66">
        <v>46155</v>
      </c>
      <c r="M966" s="65" t="s">
        <v>55</v>
      </c>
      <c r="N966" s="65" t="s">
        <v>48</v>
      </c>
      <c r="O966" s="65" t="s">
        <v>56</v>
      </c>
      <c r="P966" s="65" t="s">
        <v>87</v>
      </c>
      <c r="Q966" s="65" t="s">
        <v>107</v>
      </c>
      <c r="R966" s="65" t="s">
        <v>108</v>
      </c>
      <c r="S966" s="65" t="s">
        <v>87</v>
      </c>
      <c r="T966" s="65" t="s">
        <v>87</v>
      </c>
      <c r="U966" s="65" t="s">
        <v>183</v>
      </c>
      <c r="V966" s="67">
        <f>IF(AND(A966="ANH",D966&gt;0),INDEX('O_Inputs_Growth STWs Override'!$Z$5:$Z$228,MATCH('O_Inputs_Growth STWs Final'!A966&amp;"_"&amp;'O_Inputs_Growth STWs Final'!B966&amp;"_"&amp;E966&amp;"_"&amp;F966&amp;"_"&amp;U966,'O_Inputs_Growth STWs Override'!$AA$5:$AA$228,0)),'O_Inputs_Growth STWs'!V966)</f>
        <v>120</v>
      </c>
      <c r="W966" s="73" t="str">
        <f t="shared" ref="W966:W1029" si="15">CONCATENATE(U966,"_",C966)</f>
        <v>UUWWWTW0011_Expected enhanced suspended solids permit (mg/l)</v>
      </c>
    </row>
    <row r="967" spans="1:23">
      <c r="A967" s="65" t="s">
        <v>90</v>
      </c>
      <c r="B967" s="65" t="s">
        <v>137</v>
      </c>
      <c r="C967" s="65" t="s">
        <v>138</v>
      </c>
      <c r="D967" s="67">
        <v>25</v>
      </c>
      <c r="E967" s="65" t="s">
        <v>48</v>
      </c>
      <c r="F967" s="65" t="s">
        <v>49</v>
      </c>
      <c r="G967" s="65" t="s">
        <v>50</v>
      </c>
      <c r="H967" s="65" t="s">
        <v>51</v>
      </c>
      <c r="I967" s="65" t="s">
        <v>86</v>
      </c>
      <c r="J967" s="65" t="s">
        <v>53</v>
      </c>
      <c r="K967" s="65" t="s">
        <v>128</v>
      </c>
      <c r="L967" s="66">
        <v>46155</v>
      </c>
      <c r="M967" s="65" t="s">
        <v>55</v>
      </c>
      <c r="N967" s="65" t="s">
        <v>48</v>
      </c>
      <c r="O967" s="65" t="s">
        <v>56</v>
      </c>
      <c r="P967" s="65" t="s">
        <v>87</v>
      </c>
      <c r="Q967" s="65" t="s">
        <v>107</v>
      </c>
      <c r="R967" s="65" t="s">
        <v>108</v>
      </c>
      <c r="S967" s="65" t="s">
        <v>87</v>
      </c>
      <c r="T967" s="65" t="s">
        <v>87</v>
      </c>
      <c r="U967" s="65" t="s">
        <v>173</v>
      </c>
      <c r="V967" s="67">
        <f>IF(AND(A967="ANH",D967&gt;0),INDEX('O_Inputs_Growth STWs Override'!$Z$5:$Z$228,MATCH('O_Inputs_Growth STWs Final'!A967&amp;"_"&amp;'O_Inputs_Growth STWs Final'!B967&amp;"_"&amp;E967&amp;"_"&amp;F967&amp;"_"&amp;U967,'O_Inputs_Growth STWs Override'!$AA$5:$AA$228,0)),'O_Inputs_Growth STWs'!V967)</f>
        <v>25</v>
      </c>
      <c r="W967" s="73" t="str">
        <f t="shared" si="15"/>
        <v>UUWWWTW0001_Expected enhanced suspended solids permit (mg/l)</v>
      </c>
    </row>
    <row r="968" spans="1:23">
      <c r="A968" s="65" t="s">
        <v>90</v>
      </c>
      <c r="B968" s="65" t="s">
        <v>137</v>
      </c>
      <c r="C968" s="65" t="s">
        <v>138</v>
      </c>
      <c r="D968" s="67">
        <v>25</v>
      </c>
      <c r="E968" s="65" t="s">
        <v>48</v>
      </c>
      <c r="F968" s="65" t="s">
        <v>49</v>
      </c>
      <c r="G968" s="65" t="s">
        <v>50</v>
      </c>
      <c r="H968" s="65" t="s">
        <v>51</v>
      </c>
      <c r="I968" s="65" t="s">
        <v>86</v>
      </c>
      <c r="J968" s="65" t="s">
        <v>53</v>
      </c>
      <c r="K968" s="65" t="s">
        <v>128</v>
      </c>
      <c r="L968" s="66">
        <v>46155</v>
      </c>
      <c r="M968" s="65" t="s">
        <v>55</v>
      </c>
      <c r="N968" s="65" t="s">
        <v>48</v>
      </c>
      <c r="O968" s="65" t="s">
        <v>56</v>
      </c>
      <c r="P968" s="65" t="s">
        <v>87</v>
      </c>
      <c r="Q968" s="65" t="s">
        <v>107</v>
      </c>
      <c r="R968" s="65" t="s">
        <v>108</v>
      </c>
      <c r="S968" s="65" t="s">
        <v>87</v>
      </c>
      <c r="T968" s="65" t="s">
        <v>87</v>
      </c>
      <c r="U968" s="65" t="s">
        <v>176</v>
      </c>
      <c r="V968" s="67">
        <f>IF(AND(A968="ANH",D968&gt;0),INDEX('O_Inputs_Growth STWs Override'!$Z$5:$Z$228,MATCH('O_Inputs_Growth STWs Final'!A968&amp;"_"&amp;'O_Inputs_Growth STWs Final'!B968&amp;"_"&amp;E968&amp;"_"&amp;F968&amp;"_"&amp;U968,'O_Inputs_Growth STWs Override'!$AA$5:$AA$228,0)),'O_Inputs_Growth STWs'!V968)</f>
        <v>25</v>
      </c>
      <c r="W968" s="73" t="str">
        <f t="shared" si="15"/>
        <v>UUWWWTW0004_Expected enhanced suspended solids permit (mg/l)</v>
      </c>
    </row>
    <row r="969" spans="1:23">
      <c r="A969" s="65" t="s">
        <v>90</v>
      </c>
      <c r="B969" s="65" t="s">
        <v>137</v>
      </c>
      <c r="C969" s="65" t="s">
        <v>138</v>
      </c>
      <c r="D969" s="67">
        <v>25</v>
      </c>
      <c r="E969" s="65" t="s">
        <v>48</v>
      </c>
      <c r="F969" s="65" t="s">
        <v>49</v>
      </c>
      <c r="G969" s="65" t="s">
        <v>50</v>
      </c>
      <c r="H969" s="65" t="s">
        <v>51</v>
      </c>
      <c r="I969" s="65" t="s">
        <v>86</v>
      </c>
      <c r="J969" s="65" t="s">
        <v>53</v>
      </c>
      <c r="K969" s="65" t="s">
        <v>128</v>
      </c>
      <c r="L969" s="66">
        <v>46155</v>
      </c>
      <c r="M969" s="65" t="s">
        <v>55</v>
      </c>
      <c r="N969" s="65" t="s">
        <v>48</v>
      </c>
      <c r="O969" s="65" t="s">
        <v>56</v>
      </c>
      <c r="P969" s="65" t="s">
        <v>87</v>
      </c>
      <c r="Q969" s="65" t="s">
        <v>107</v>
      </c>
      <c r="R969" s="65" t="s">
        <v>108</v>
      </c>
      <c r="S969" s="65" t="s">
        <v>87</v>
      </c>
      <c r="T969" s="65" t="s">
        <v>87</v>
      </c>
      <c r="U969" s="65" t="s">
        <v>182</v>
      </c>
      <c r="V969" s="67">
        <f>IF(AND(A969="ANH",D969&gt;0),INDEX('O_Inputs_Growth STWs Override'!$Z$5:$Z$228,MATCH('O_Inputs_Growth STWs Final'!A969&amp;"_"&amp;'O_Inputs_Growth STWs Final'!B969&amp;"_"&amp;E969&amp;"_"&amp;F969&amp;"_"&amp;U969,'O_Inputs_Growth STWs Override'!$AA$5:$AA$228,0)),'O_Inputs_Growth STWs'!V969)</f>
        <v>25</v>
      </c>
      <c r="W969" s="73" t="str">
        <f t="shared" si="15"/>
        <v>UUWWWTW0010_Expected enhanced suspended solids permit (mg/l)</v>
      </c>
    </row>
    <row r="970" spans="1:23">
      <c r="A970" s="65" t="s">
        <v>90</v>
      </c>
      <c r="B970" s="65" t="s">
        <v>137</v>
      </c>
      <c r="C970" s="65" t="s">
        <v>138</v>
      </c>
      <c r="D970" s="67">
        <v>25</v>
      </c>
      <c r="E970" s="65" t="s">
        <v>48</v>
      </c>
      <c r="F970" s="65" t="s">
        <v>49</v>
      </c>
      <c r="G970" s="65" t="s">
        <v>50</v>
      </c>
      <c r="H970" s="65" t="s">
        <v>51</v>
      </c>
      <c r="I970" s="65" t="s">
        <v>86</v>
      </c>
      <c r="J970" s="65" t="s">
        <v>53</v>
      </c>
      <c r="K970" s="65" t="s">
        <v>128</v>
      </c>
      <c r="L970" s="66">
        <v>46155</v>
      </c>
      <c r="M970" s="65" t="s">
        <v>55</v>
      </c>
      <c r="N970" s="65" t="s">
        <v>48</v>
      </c>
      <c r="O970" s="65" t="s">
        <v>56</v>
      </c>
      <c r="P970" s="65" t="s">
        <v>87</v>
      </c>
      <c r="Q970" s="65" t="s">
        <v>107</v>
      </c>
      <c r="R970" s="65" t="s">
        <v>108</v>
      </c>
      <c r="S970" s="65" t="s">
        <v>87</v>
      </c>
      <c r="T970" s="65" t="s">
        <v>87</v>
      </c>
      <c r="U970" s="65" t="s">
        <v>193</v>
      </c>
      <c r="V970" s="67">
        <f>IF(AND(A970="ANH",D970&gt;0),INDEX('O_Inputs_Growth STWs Override'!$Z$5:$Z$228,MATCH('O_Inputs_Growth STWs Final'!A970&amp;"_"&amp;'O_Inputs_Growth STWs Final'!B970&amp;"_"&amp;E970&amp;"_"&amp;F970&amp;"_"&amp;U970,'O_Inputs_Growth STWs Override'!$AA$5:$AA$228,0)),'O_Inputs_Growth STWs'!V970)</f>
        <v>25</v>
      </c>
      <c r="W970" s="73" t="str">
        <f t="shared" si="15"/>
        <v>UUWWWTW0021_Expected enhanced suspended solids permit (mg/l)</v>
      </c>
    </row>
    <row r="971" spans="1:23">
      <c r="A971" s="65" t="s">
        <v>90</v>
      </c>
      <c r="B971" s="65" t="s">
        <v>137</v>
      </c>
      <c r="C971" s="65" t="s">
        <v>138</v>
      </c>
      <c r="D971" s="67">
        <v>25</v>
      </c>
      <c r="E971" s="65" t="s">
        <v>48</v>
      </c>
      <c r="F971" s="65" t="s">
        <v>49</v>
      </c>
      <c r="G971" s="65" t="s">
        <v>50</v>
      </c>
      <c r="H971" s="65" t="s">
        <v>51</v>
      </c>
      <c r="I971" s="65" t="s">
        <v>86</v>
      </c>
      <c r="J971" s="65" t="s">
        <v>53</v>
      </c>
      <c r="K971" s="65" t="s">
        <v>128</v>
      </c>
      <c r="L971" s="66">
        <v>46155</v>
      </c>
      <c r="M971" s="65" t="s">
        <v>55</v>
      </c>
      <c r="N971" s="65" t="s">
        <v>48</v>
      </c>
      <c r="O971" s="65" t="s">
        <v>56</v>
      </c>
      <c r="P971" s="65" t="s">
        <v>87</v>
      </c>
      <c r="Q971" s="65" t="s">
        <v>107</v>
      </c>
      <c r="R971" s="65" t="s">
        <v>108</v>
      </c>
      <c r="S971" s="65" t="s">
        <v>87</v>
      </c>
      <c r="T971" s="65" t="s">
        <v>87</v>
      </c>
      <c r="U971" s="65" t="s">
        <v>195</v>
      </c>
      <c r="V971" s="67">
        <f>IF(AND(A971="ANH",D971&gt;0),INDEX('O_Inputs_Growth STWs Override'!$Z$5:$Z$228,MATCH('O_Inputs_Growth STWs Final'!A971&amp;"_"&amp;'O_Inputs_Growth STWs Final'!B971&amp;"_"&amp;E971&amp;"_"&amp;F971&amp;"_"&amp;U971,'O_Inputs_Growth STWs Override'!$AA$5:$AA$228,0)),'O_Inputs_Growth STWs'!V971)</f>
        <v>25</v>
      </c>
      <c r="W971" s="73" t="str">
        <f t="shared" si="15"/>
        <v>UUWWWTW0023_Expected enhanced suspended solids permit (mg/l)</v>
      </c>
    </row>
    <row r="972" spans="1:23">
      <c r="A972" s="65" t="s">
        <v>90</v>
      </c>
      <c r="B972" s="65" t="s">
        <v>137</v>
      </c>
      <c r="C972" s="65" t="s">
        <v>138</v>
      </c>
      <c r="D972" s="67">
        <v>25</v>
      </c>
      <c r="E972" s="65" t="s">
        <v>48</v>
      </c>
      <c r="F972" s="65" t="s">
        <v>49</v>
      </c>
      <c r="G972" s="65" t="s">
        <v>50</v>
      </c>
      <c r="H972" s="65" t="s">
        <v>51</v>
      </c>
      <c r="I972" s="65" t="s">
        <v>86</v>
      </c>
      <c r="J972" s="65" t="s">
        <v>53</v>
      </c>
      <c r="K972" s="65" t="s">
        <v>128</v>
      </c>
      <c r="L972" s="66">
        <v>46155</v>
      </c>
      <c r="M972" s="65" t="s">
        <v>55</v>
      </c>
      <c r="N972" s="65" t="s">
        <v>48</v>
      </c>
      <c r="O972" s="65" t="s">
        <v>56</v>
      </c>
      <c r="P972" s="65" t="s">
        <v>87</v>
      </c>
      <c r="Q972" s="65" t="s">
        <v>107</v>
      </c>
      <c r="R972" s="65" t="s">
        <v>108</v>
      </c>
      <c r="S972" s="65" t="s">
        <v>87</v>
      </c>
      <c r="T972" s="65" t="s">
        <v>87</v>
      </c>
      <c r="U972" s="65" t="s">
        <v>197</v>
      </c>
      <c r="V972" s="67">
        <f>IF(AND(A972="ANH",D972&gt;0),INDEX('O_Inputs_Growth STWs Override'!$Z$5:$Z$228,MATCH('O_Inputs_Growth STWs Final'!A972&amp;"_"&amp;'O_Inputs_Growth STWs Final'!B972&amp;"_"&amp;E972&amp;"_"&amp;F972&amp;"_"&amp;U972,'O_Inputs_Growth STWs Override'!$AA$5:$AA$228,0)),'O_Inputs_Growth STWs'!V972)</f>
        <v>25</v>
      </c>
      <c r="W972" s="73" t="str">
        <f t="shared" si="15"/>
        <v>UUWWWTW0025_Expected enhanced suspended solids permit (mg/l)</v>
      </c>
    </row>
    <row r="973" spans="1:23">
      <c r="A973" s="65" t="s">
        <v>90</v>
      </c>
      <c r="B973" s="65" t="s">
        <v>137</v>
      </c>
      <c r="C973" s="65" t="s">
        <v>138</v>
      </c>
      <c r="D973" s="67">
        <v>30</v>
      </c>
      <c r="E973" s="65" t="s">
        <v>48</v>
      </c>
      <c r="F973" s="65" t="s">
        <v>49</v>
      </c>
      <c r="G973" s="65" t="s">
        <v>50</v>
      </c>
      <c r="H973" s="65" t="s">
        <v>51</v>
      </c>
      <c r="I973" s="65" t="s">
        <v>86</v>
      </c>
      <c r="J973" s="65" t="s">
        <v>53</v>
      </c>
      <c r="K973" s="65" t="s">
        <v>128</v>
      </c>
      <c r="L973" s="66">
        <v>46155</v>
      </c>
      <c r="M973" s="65" t="s">
        <v>55</v>
      </c>
      <c r="N973" s="65" t="s">
        <v>48</v>
      </c>
      <c r="O973" s="65" t="s">
        <v>56</v>
      </c>
      <c r="P973" s="65" t="s">
        <v>87</v>
      </c>
      <c r="Q973" s="65" t="s">
        <v>107</v>
      </c>
      <c r="R973" s="65" t="s">
        <v>108</v>
      </c>
      <c r="S973" s="65" t="s">
        <v>87</v>
      </c>
      <c r="T973" s="65" t="s">
        <v>87</v>
      </c>
      <c r="U973" s="65" t="s">
        <v>178</v>
      </c>
      <c r="V973" s="67">
        <f>IF(AND(A973="ANH",D973&gt;0),INDEX('O_Inputs_Growth STWs Override'!$Z$5:$Z$228,MATCH('O_Inputs_Growth STWs Final'!A973&amp;"_"&amp;'O_Inputs_Growth STWs Final'!B973&amp;"_"&amp;E973&amp;"_"&amp;F973&amp;"_"&amp;U973,'O_Inputs_Growth STWs Override'!$AA$5:$AA$228,0)),'O_Inputs_Growth STWs'!V973)</f>
        <v>30</v>
      </c>
      <c r="W973" s="73" t="str">
        <f t="shared" si="15"/>
        <v>UUWWWTW0006_Expected enhanced suspended solids permit (mg/l)</v>
      </c>
    </row>
    <row r="974" spans="1:23">
      <c r="A974" s="65" t="s">
        <v>90</v>
      </c>
      <c r="B974" s="65" t="s">
        <v>137</v>
      </c>
      <c r="C974" s="65" t="s">
        <v>138</v>
      </c>
      <c r="D974" s="67">
        <v>40</v>
      </c>
      <c r="E974" s="65" t="s">
        <v>48</v>
      </c>
      <c r="F974" s="65" t="s">
        <v>49</v>
      </c>
      <c r="G974" s="65" t="s">
        <v>50</v>
      </c>
      <c r="H974" s="65" t="s">
        <v>51</v>
      </c>
      <c r="I974" s="65" t="s">
        <v>86</v>
      </c>
      <c r="J974" s="65" t="s">
        <v>53</v>
      </c>
      <c r="K974" s="65" t="s">
        <v>128</v>
      </c>
      <c r="L974" s="66">
        <v>46155</v>
      </c>
      <c r="M974" s="65" t="s">
        <v>55</v>
      </c>
      <c r="N974" s="65" t="s">
        <v>48</v>
      </c>
      <c r="O974" s="65" t="s">
        <v>56</v>
      </c>
      <c r="P974" s="65" t="s">
        <v>87</v>
      </c>
      <c r="Q974" s="65" t="s">
        <v>107</v>
      </c>
      <c r="R974" s="65" t="s">
        <v>108</v>
      </c>
      <c r="S974" s="65" t="s">
        <v>87</v>
      </c>
      <c r="T974" s="65" t="s">
        <v>87</v>
      </c>
      <c r="U974" s="65" t="s">
        <v>188</v>
      </c>
      <c r="V974" s="67">
        <f>IF(AND(A974="ANH",D974&gt;0),INDEX('O_Inputs_Growth STWs Override'!$Z$5:$Z$228,MATCH('O_Inputs_Growth STWs Final'!A974&amp;"_"&amp;'O_Inputs_Growth STWs Final'!B974&amp;"_"&amp;E974&amp;"_"&amp;F974&amp;"_"&amp;U974,'O_Inputs_Growth STWs Override'!$AA$5:$AA$228,0)),'O_Inputs_Growth STWs'!V974)</f>
        <v>40</v>
      </c>
      <c r="W974" s="73" t="str">
        <f t="shared" si="15"/>
        <v>UUWWWTW0016_Expected enhanced suspended solids permit (mg/l)</v>
      </c>
    </row>
    <row r="975" spans="1:23">
      <c r="A975" s="65" t="s">
        <v>90</v>
      </c>
      <c r="B975" s="65" t="s">
        <v>137</v>
      </c>
      <c r="C975" s="65" t="s">
        <v>138</v>
      </c>
      <c r="D975" s="67">
        <v>45</v>
      </c>
      <c r="E975" s="65" t="s">
        <v>48</v>
      </c>
      <c r="F975" s="65" t="s">
        <v>49</v>
      </c>
      <c r="G975" s="65" t="s">
        <v>50</v>
      </c>
      <c r="H975" s="65" t="s">
        <v>51</v>
      </c>
      <c r="I975" s="65" t="s">
        <v>86</v>
      </c>
      <c r="J975" s="65" t="s">
        <v>53</v>
      </c>
      <c r="K975" s="65" t="s">
        <v>128</v>
      </c>
      <c r="L975" s="66">
        <v>46155</v>
      </c>
      <c r="M975" s="65" t="s">
        <v>55</v>
      </c>
      <c r="N975" s="65" t="s">
        <v>48</v>
      </c>
      <c r="O975" s="65" t="s">
        <v>56</v>
      </c>
      <c r="P975" s="65" t="s">
        <v>87</v>
      </c>
      <c r="Q975" s="65" t="s">
        <v>107</v>
      </c>
      <c r="R975" s="65" t="s">
        <v>108</v>
      </c>
      <c r="S975" s="65" t="s">
        <v>87</v>
      </c>
      <c r="T975" s="65" t="s">
        <v>87</v>
      </c>
      <c r="U975" s="65" t="s">
        <v>179</v>
      </c>
      <c r="V975" s="67">
        <f>IF(AND(A975="ANH",D975&gt;0),INDEX('O_Inputs_Growth STWs Override'!$Z$5:$Z$228,MATCH('O_Inputs_Growth STWs Final'!A975&amp;"_"&amp;'O_Inputs_Growth STWs Final'!B975&amp;"_"&amp;E975&amp;"_"&amp;F975&amp;"_"&amp;U975,'O_Inputs_Growth STWs Override'!$AA$5:$AA$228,0)),'O_Inputs_Growth STWs'!V975)</f>
        <v>45</v>
      </c>
      <c r="W975" s="73" t="str">
        <f t="shared" si="15"/>
        <v>UUWWWTW0007_Expected enhanced suspended solids permit (mg/l)</v>
      </c>
    </row>
    <row r="976" spans="1:23">
      <c r="A976" s="65" t="s">
        <v>90</v>
      </c>
      <c r="B976" s="65" t="s">
        <v>137</v>
      </c>
      <c r="C976" s="65" t="s">
        <v>138</v>
      </c>
      <c r="D976" s="67">
        <v>45</v>
      </c>
      <c r="E976" s="65" t="s">
        <v>48</v>
      </c>
      <c r="F976" s="65" t="s">
        <v>49</v>
      </c>
      <c r="G976" s="65" t="s">
        <v>50</v>
      </c>
      <c r="H976" s="65" t="s">
        <v>51</v>
      </c>
      <c r="I976" s="65" t="s">
        <v>86</v>
      </c>
      <c r="J976" s="65" t="s">
        <v>53</v>
      </c>
      <c r="K976" s="65" t="s">
        <v>128</v>
      </c>
      <c r="L976" s="66">
        <v>46155</v>
      </c>
      <c r="M976" s="65" t="s">
        <v>55</v>
      </c>
      <c r="N976" s="65" t="s">
        <v>48</v>
      </c>
      <c r="O976" s="65" t="s">
        <v>56</v>
      </c>
      <c r="P976" s="65" t="s">
        <v>87</v>
      </c>
      <c r="Q976" s="65" t="s">
        <v>107</v>
      </c>
      <c r="R976" s="65" t="s">
        <v>108</v>
      </c>
      <c r="S976" s="65" t="s">
        <v>87</v>
      </c>
      <c r="T976" s="65" t="s">
        <v>87</v>
      </c>
      <c r="U976" s="65" t="s">
        <v>181</v>
      </c>
      <c r="V976" s="67">
        <f>IF(AND(A976="ANH",D976&gt;0),INDEX('O_Inputs_Growth STWs Override'!$Z$5:$Z$228,MATCH('O_Inputs_Growth STWs Final'!A976&amp;"_"&amp;'O_Inputs_Growth STWs Final'!B976&amp;"_"&amp;E976&amp;"_"&amp;F976&amp;"_"&amp;U976,'O_Inputs_Growth STWs Override'!$AA$5:$AA$228,0)),'O_Inputs_Growth STWs'!V976)</f>
        <v>45</v>
      </c>
      <c r="W976" s="73" t="str">
        <f t="shared" si="15"/>
        <v>UUWWWTW0009_Expected enhanced suspended solids permit (mg/l)</v>
      </c>
    </row>
    <row r="977" spans="1:23">
      <c r="A977" s="65" t="s">
        <v>90</v>
      </c>
      <c r="B977" s="65" t="s">
        <v>137</v>
      </c>
      <c r="C977" s="65" t="s">
        <v>138</v>
      </c>
      <c r="D977" s="67">
        <v>45</v>
      </c>
      <c r="E977" s="65" t="s">
        <v>48</v>
      </c>
      <c r="F977" s="65" t="s">
        <v>49</v>
      </c>
      <c r="G977" s="65" t="s">
        <v>50</v>
      </c>
      <c r="H977" s="65" t="s">
        <v>51</v>
      </c>
      <c r="I977" s="65" t="s">
        <v>86</v>
      </c>
      <c r="J977" s="65" t="s">
        <v>53</v>
      </c>
      <c r="K977" s="65" t="s">
        <v>128</v>
      </c>
      <c r="L977" s="66">
        <v>46155</v>
      </c>
      <c r="M977" s="65" t="s">
        <v>55</v>
      </c>
      <c r="N977" s="65" t="s">
        <v>48</v>
      </c>
      <c r="O977" s="65" t="s">
        <v>56</v>
      </c>
      <c r="P977" s="65" t="s">
        <v>87</v>
      </c>
      <c r="Q977" s="65" t="s">
        <v>107</v>
      </c>
      <c r="R977" s="65" t="s">
        <v>108</v>
      </c>
      <c r="S977" s="65" t="s">
        <v>87</v>
      </c>
      <c r="T977" s="65" t="s">
        <v>87</v>
      </c>
      <c r="U977" s="65" t="s">
        <v>184</v>
      </c>
      <c r="V977" s="67">
        <f>IF(AND(A977="ANH",D977&gt;0),INDEX('O_Inputs_Growth STWs Override'!$Z$5:$Z$228,MATCH('O_Inputs_Growth STWs Final'!A977&amp;"_"&amp;'O_Inputs_Growth STWs Final'!B977&amp;"_"&amp;E977&amp;"_"&amp;F977&amp;"_"&amp;U977,'O_Inputs_Growth STWs Override'!$AA$5:$AA$228,0)),'O_Inputs_Growth STWs'!V977)</f>
        <v>45</v>
      </c>
      <c r="W977" s="73" t="str">
        <f t="shared" si="15"/>
        <v>UUWWWTW0012_Expected enhanced suspended solids permit (mg/l)</v>
      </c>
    </row>
    <row r="978" spans="1:23">
      <c r="A978" s="65" t="s">
        <v>90</v>
      </c>
      <c r="B978" s="65" t="s">
        <v>137</v>
      </c>
      <c r="C978" s="65" t="s">
        <v>138</v>
      </c>
      <c r="D978" s="67">
        <v>45</v>
      </c>
      <c r="E978" s="65" t="s">
        <v>48</v>
      </c>
      <c r="F978" s="65" t="s">
        <v>49</v>
      </c>
      <c r="G978" s="65" t="s">
        <v>50</v>
      </c>
      <c r="H978" s="65" t="s">
        <v>51</v>
      </c>
      <c r="I978" s="65" t="s">
        <v>86</v>
      </c>
      <c r="J978" s="65" t="s">
        <v>53</v>
      </c>
      <c r="K978" s="65" t="s">
        <v>128</v>
      </c>
      <c r="L978" s="66">
        <v>46155</v>
      </c>
      <c r="M978" s="65" t="s">
        <v>55</v>
      </c>
      <c r="N978" s="65" t="s">
        <v>48</v>
      </c>
      <c r="O978" s="65" t="s">
        <v>56</v>
      </c>
      <c r="P978" s="65" t="s">
        <v>87</v>
      </c>
      <c r="Q978" s="65" t="s">
        <v>107</v>
      </c>
      <c r="R978" s="65" t="s">
        <v>108</v>
      </c>
      <c r="S978" s="65" t="s">
        <v>87</v>
      </c>
      <c r="T978" s="65" t="s">
        <v>87</v>
      </c>
      <c r="U978" s="65" t="s">
        <v>185</v>
      </c>
      <c r="V978" s="67">
        <f>IF(AND(A978="ANH",D978&gt;0),INDEX('O_Inputs_Growth STWs Override'!$Z$5:$Z$228,MATCH('O_Inputs_Growth STWs Final'!A978&amp;"_"&amp;'O_Inputs_Growth STWs Final'!B978&amp;"_"&amp;E978&amp;"_"&amp;F978&amp;"_"&amp;U978,'O_Inputs_Growth STWs Override'!$AA$5:$AA$228,0)),'O_Inputs_Growth STWs'!V978)</f>
        <v>45</v>
      </c>
      <c r="W978" s="73" t="str">
        <f t="shared" si="15"/>
        <v>UUWWWTW0013_Expected enhanced suspended solids permit (mg/l)</v>
      </c>
    </row>
    <row r="979" spans="1:23">
      <c r="A979" s="65" t="s">
        <v>90</v>
      </c>
      <c r="B979" s="65" t="s">
        <v>137</v>
      </c>
      <c r="C979" s="65" t="s">
        <v>138</v>
      </c>
      <c r="D979" s="67">
        <v>45</v>
      </c>
      <c r="E979" s="65" t="s">
        <v>48</v>
      </c>
      <c r="F979" s="65" t="s">
        <v>49</v>
      </c>
      <c r="G979" s="65" t="s">
        <v>50</v>
      </c>
      <c r="H979" s="65" t="s">
        <v>51</v>
      </c>
      <c r="I979" s="65" t="s">
        <v>86</v>
      </c>
      <c r="J979" s="65" t="s">
        <v>53</v>
      </c>
      <c r="K979" s="65" t="s">
        <v>128</v>
      </c>
      <c r="L979" s="66">
        <v>46155</v>
      </c>
      <c r="M979" s="65" t="s">
        <v>55</v>
      </c>
      <c r="N979" s="65" t="s">
        <v>48</v>
      </c>
      <c r="O979" s="65" t="s">
        <v>56</v>
      </c>
      <c r="P979" s="65" t="s">
        <v>87</v>
      </c>
      <c r="Q979" s="65" t="s">
        <v>107</v>
      </c>
      <c r="R979" s="65" t="s">
        <v>108</v>
      </c>
      <c r="S979" s="65" t="s">
        <v>87</v>
      </c>
      <c r="T979" s="65" t="s">
        <v>87</v>
      </c>
      <c r="U979" s="65" t="s">
        <v>186</v>
      </c>
      <c r="V979" s="67">
        <f>IF(AND(A979="ANH",D979&gt;0),INDEX('O_Inputs_Growth STWs Override'!$Z$5:$Z$228,MATCH('O_Inputs_Growth STWs Final'!A979&amp;"_"&amp;'O_Inputs_Growth STWs Final'!B979&amp;"_"&amp;E979&amp;"_"&amp;F979&amp;"_"&amp;U979,'O_Inputs_Growth STWs Override'!$AA$5:$AA$228,0)),'O_Inputs_Growth STWs'!V979)</f>
        <v>45</v>
      </c>
      <c r="W979" s="73" t="str">
        <f t="shared" si="15"/>
        <v>UUWWWTW0014_Expected enhanced suspended solids permit (mg/l)</v>
      </c>
    </row>
    <row r="980" spans="1:23">
      <c r="A980" s="65" t="s">
        <v>90</v>
      </c>
      <c r="B980" s="65" t="s">
        <v>137</v>
      </c>
      <c r="C980" s="65" t="s">
        <v>138</v>
      </c>
      <c r="D980" s="67">
        <v>45</v>
      </c>
      <c r="E980" s="65" t="s">
        <v>48</v>
      </c>
      <c r="F980" s="65" t="s">
        <v>49</v>
      </c>
      <c r="G980" s="65" t="s">
        <v>50</v>
      </c>
      <c r="H980" s="65" t="s">
        <v>51</v>
      </c>
      <c r="I980" s="65" t="s">
        <v>86</v>
      </c>
      <c r="J980" s="65" t="s">
        <v>53</v>
      </c>
      <c r="K980" s="65" t="s">
        <v>128</v>
      </c>
      <c r="L980" s="66">
        <v>46155</v>
      </c>
      <c r="M980" s="65" t="s">
        <v>55</v>
      </c>
      <c r="N980" s="65" t="s">
        <v>48</v>
      </c>
      <c r="O980" s="65" t="s">
        <v>56</v>
      </c>
      <c r="P980" s="65" t="s">
        <v>87</v>
      </c>
      <c r="Q980" s="65" t="s">
        <v>107</v>
      </c>
      <c r="R980" s="65" t="s">
        <v>108</v>
      </c>
      <c r="S980" s="65" t="s">
        <v>87</v>
      </c>
      <c r="T980" s="65" t="s">
        <v>87</v>
      </c>
      <c r="U980" s="65" t="s">
        <v>187</v>
      </c>
      <c r="V980" s="67">
        <f>IF(AND(A980="ANH",D980&gt;0),INDEX('O_Inputs_Growth STWs Override'!$Z$5:$Z$228,MATCH('O_Inputs_Growth STWs Final'!A980&amp;"_"&amp;'O_Inputs_Growth STWs Final'!B980&amp;"_"&amp;E980&amp;"_"&amp;F980&amp;"_"&amp;U980,'O_Inputs_Growth STWs Override'!$AA$5:$AA$228,0)),'O_Inputs_Growth STWs'!V980)</f>
        <v>45</v>
      </c>
      <c r="W980" s="73" t="str">
        <f t="shared" si="15"/>
        <v>UUWWWTW0015_Expected enhanced suspended solids permit (mg/l)</v>
      </c>
    </row>
    <row r="981" spans="1:23">
      <c r="A981" s="65" t="s">
        <v>90</v>
      </c>
      <c r="B981" s="65" t="s">
        <v>137</v>
      </c>
      <c r="C981" s="65" t="s">
        <v>138</v>
      </c>
      <c r="D981" s="67">
        <v>45</v>
      </c>
      <c r="E981" s="65" t="s">
        <v>48</v>
      </c>
      <c r="F981" s="65" t="s">
        <v>49</v>
      </c>
      <c r="G981" s="65" t="s">
        <v>50</v>
      </c>
      <c r="H981" s="65" t="s">
        <v>51</v>
      </c>
      <c r="I981" s="65" t="s">
        <v>86</v>
      </c>
      <c r="J981" s="65" t="s">
        <v>53</v>
      </c>
      <c r="K981" s="65" t="s">
        <v>128</v>
      </c>
      <c r="L981" s="66">
        <v>46155</v>
      </c>
      <c r="M981" s="65" t="s">
        <v>55</v>
      </c>
      <c r="N981" s="65" t="s">
        <v>48</v>
      </c>
      <c r="O981" s="65" t="s">
        <v>56</v>
      </c>
      <c r="P981" s="65" t="s">
        <v>87</v>
      </c>
      <c r="Q981" s="65" t="s">
        <v>107</v>
      </c>
      <c r="R981" s="65" t="s">
        <v>108</v>
      </c>
      <c r="S981" s="65" t="s">
        <v>87</v>
      </c>
      <c r="T981" s="65" t="s">
        <v>87</v>
      </c>
      <c r="U981" s="65" t="s">
        <v>189</v>
      </c>
      <c r="V981" s="67">
        <f>IF(AND(A981="ANH",D981&gt;0),INDEX('O_Inputs_Growth STWs Override'!$Z$5:$Z$228,MATCH('O_Inputs_Growth STWs Final'!A981&amp;"_"&amp;'O_Inputs_Growth STWs Final'!B981&amp;"_"&amp;E981&amp;"_"&amp;F981&amp;"_"&amp;U981,'O_Inputs_Growth STWs Override'!$AA$5:$AA$228,0)),'O_Inputs_Growth STWs'!V981)</f>
        <v>45</v>
      </c>
      <c r="W981" s="73" t="str">
        <f t="shared" si="15"/>
        <v>UUWWWTW0017_Expected enhanced suspended solids permit (mg/l)</v>
      </c>
    </row>
    <row r="982" spans="1:23">
      <c r="A982" s="65" t="s">
        <v>90</v>
      </c>
      <c r="B982" s="65" t="s">
        <v>137</v>
      </c>
      <c r="C982" s="65" t="s">
        <v>138</v>
      </c>
      <c r="D982" s="67">
        <v>45</v>
      </c>
      <c r="E982" s="65" t="s">
        <v>48</v>
      </c>
      <c r="F982" s="65" t="s">
        <v>49</v>
      </c>
      <c r="G982" s="65" t="s">
        <v>50</v>
      </c>
      <c r="H982" s="65" t="s">
        <v>51</v>
      </c>
      <c r="I982" s="65" t="s">
        <v>86</v>
      </c>
      <c r="J982" s="65" t="s">
        <v>53</v>
      </c>
      <c r="K982" s="65" t="s">
        <v>128</v>
      </c>
      <c r="L982" s="66">
        <v>46155</v>
      </c>
      <c r="M982" s="65" t="s">
        <v>55</v>
      </c>
      <c r="N982" s="65" t="s">
        <v>48</v>
      </c>
      <c r="O982" s="65" t="s">
        <v>56</v>
      </c>
      <c r="P982" s="65" t="s">
        <v>87</v>
      </c>
      <c r="Q982" s="65" t="s">
        <v>107</v>
      </c>
      <c r="R982" s="65" t="s">
        <v>108</v>
      </c>
      <c r="S982" s="65" t="s">
        <v>87</v>
      </c>
      <c r="T982" s="65" t="s">
        <v>87</v>
      </c>
      <c r="U982" s="65" t="s">
        <v>191</v>
      </c>
      <c r="V982" s="67">
        <f>IF(AND(A982="ANH",D982&gt;0),INDEX('O_Inputs_Growth STWs Override'!$Z$5:$Z$228,MATCH('O_Inputs_Growth STWs Final'!A982&amp;"_"&amp;'O_Inputs_Growth STWs Final'!B982&amp;"_"&amp;E982&amp;"_"&amp;F982&amp;"_"&amp;U982,'O_Inputs_Growth STWs Override'!$AA$5:$AA$228,0)),'O_Inputs_Growth STWs'!V982)</f>
        <v>45</v>
      </c>
      <c r="W982" s="73" t="str">
        <f t="shared" si="15"/>
        <v>UUWWWTW0019_Expected enhanced suspended solids permit (mg/l)</v>
      </c>
    </row>
    <row r="983" spans="1:23">
      <c r="A983" s="65" t="s">
        <v>90</v>
      </c>
      <c r="B983" s="65" t="s">
        <v>137</v>
      </c>
      <c r="C983" s="65" t="s">
        <v>138</v>
      </c>
      <c r="D983" s="67">
        <v>45</v>
      </c>
      <c r="E983" s="65" t="s">
        <v>48</v>
      </c>
      <c r="F983" s="65" t="s">
        <v>49</v>
      </c>
      <c r="G983" s="65" t="s">
        <v>50</v>
      </c>
      <c r="H983" s="65" t="s">
        <v>51</v>
      </c>
      <c r="I983" s="65" t="s">
        <v>86</v>
      </c>
      <c r="J983" s="65" t="s">
        <v>53</v>
      </c>
      <c r="K983" s="65" t="s">
        <v>128</v>
      </c>
      <c r="L983" s="66">
        <v>46155</v>
      </c>
      <c r="M983" s="65" t="s">
        <v>55</v>
      </c>
      <c r="N983" s="65" t="s">
        <v>48</v>
      </c>
      <c r="O983" s="65" t="s">
        <v>56</v>
      </c>
      <c r="P983" s="65" t="s">
        <v>87</v>
      </c>
      <c r="Q983" s="65" t="s">
        <v>107</v>
      </c>
      <c r="R983" s="65" t="s">
        <v>108</v>
      </c>
      <c r="S983" s="65" t="s">
        <v>87</v>
      </c>
      <c r="T983" s="65" t="s">
        <v>87</v>
      </c>
      <c r="U983" s="65" t="s">
        <v>192</v>
      </c>
      <c r="V983" s="67">
        <f>IF(AND(A983="ANH",D983&gt;0),INDEX('O_Inputs_Growth STWs Override'!$Z$5:$Z$228,MATCH('O_Inputs_Growth STWs Final'!A983&amp;"_"&amp;'O_Inputs_Growth STWs Final'!B983&amp;"_"&amp;E983&amp;"_"&amp;F983&amp;"_"&amp;U983,'O_Inputs_Growth STWs Override'!$AA$5:$AA$228,0)),'O_Inputs_Growth STWs'!V983)</f>
        <v>45</v>
      </c>
      <c r="W983" s="73" t="str">
        <f t="shared" si="15"/>
        <v>UUWWWTW0020_Expected enhanced suspended solids permit (mg/l)</v>
      </c>
    </row>
    <row r="984" spans="1:23">
      <c r="A984" s="65" t="s">
        <v>90</v>
      </c>
      <c r="B984" s="65" t="s">
        <v>137</v>
      </c>
      <c r="C984" s="65" t="s">
        <v>138</v>
      </c>
      <c r="D984" s="67">
        <v>45</v>
      </c>
      <c r="E984" s="65" t="s">
        <v>48</v>
      </c>
      <c r="F984" s="65" t="s">
        <v>49</v>
      </c>
      <c r="G984" s="65" t="s">
        <v>50</v>
      </c>
      <c r="H984" s="65" t="s">
        <v>51</v>
      </c>
      <c r="I984" s="65" t="s">
        <v>86</v>
      </c>
      <c r="J984" s="65" t="s">
        <v>53</v>
      </c>
      <c r="K984" s="65" t="s">
        <v>128</v>
      </c>
      <c r="L984" s="66">
        <v>46155</v>
      </c>
      <c r="M984" s="65" t="s">
        <v>55</v>
      </c>
      <c r="N984" s="65" t="s">
        <v>48</v>
      </c>
      <c r="O984" s="65" t="s">
        <v>56</v>
      </c>
      <c r="P984" s="65" t="s">
        <v>87</v>
      </c>
      <c r="Q984" s="65" t="s">
        <v>107</v>
      </c>
      <c r="R984" s="65" t="s">
        <v>108</v>
      </c>
      <c r="S984" s="65" t="s">
        <v>87</v>
      </c>
      <c r="T984" s="65" t="s">
        <v>87</v>
      </c>
      <c r="U984" s="65" t="s">
        <v>194</v>
      </c>
      <c r="V984" s="67">
        <f>IF(AND(A984="ANH",D984&gt;0),INDEX('O_Inputs_Growth STWs Override'!$Z$5:$Z$228,MATCH('O_Inputs_Growth STWs Final'!A984&amp;"_"&amp;'O_Inputs_Growth STWs Final'!B984&amp;"_"&amp;E984&amp;"_"&amp;F984&amp;"_"&amp;U984,'O_Inputs_Growth STWs Override'!$AA$5:$AA$228,0)),'O_Inputs_Growth STWs'!V984)</f>
        <v>45</v>
      </c>
      <c r="W984" s="73" t="str">
        <f t="shared" si="15"/>
        <v>UUWWWTW0022_Expected enhanced suspended solids permit (mg/l)</v>
      </c>
    </row>
    <row r="985" spans="1:23">
      <c r="A985" s="65" t="s">
        <v>90</v>
      </c>
      <c r="B985" s="65" t="s">
        <v>137</v>
      </c>
      <c r="C985" s="65" t="s">
        <v>138</v>
      </c>
      <c r="D985" s="67">
        <v>45</v>
      </c>
      <c r="E985" s="65" t="s">
        <v>48</v>
      </c>
      <c r="F985" s="65" t="s">
        <v>49</v>
      </c>
      <c r="G985" s="65" t="s">
        <v>50</v>
      </c>
      <c r="H985" s="65" t="s">
        <v>51</v>
      </c>
      <c r="I985" s="65" t="s">
        <v>86</v>
      </c>
      <c r="J985" s="65" t="s">
        <v>53</v>
      </c>
      <c r="K985" s="65" t="s">
        <v>128</v>
      </c>
      <c r="L985" s="66">
        <v>46155</v>
      </c>
      <c r="M985" s="65" t="s">
        <v>55</v>
      </c>
      <c r="N985" s="65" t="s">
        <v>48</v>
      </c>
      <c r="O985" s="65" t="s">
        <v>56</v>
      </c>
      <c r="P985" s="65" t="s">
        <v>87</v>
      </c>
      <c r="Q985" s="65" t="s">
        <v>107</v>
      </c>
      <c r="R985" s="65" t="s">
        <v>108</v>
      </c>
      <c r="S985" s="65" t="s">
        <v>87</v>
      </c>
      <c r="T985" s="65" t="s">
        <v>87</v>
      </c>
      <c r="U985" s="65" t="s">
        <v>199</v>
      </c>
      <c r="V985" s="67">
        <f>IF(AND(A985="ANH",D985&gt;0),INDEX('O_Inputs_Growth STWs Override'!$Z$5:$Z$228,MATCH('O_Inputs_Growth STWs Final'!A985&amp;"_"&amp;'O_Inputs_Growth STWs Final'!B985&amp;"_"&amp;E985&amp;"_"&amp;F985&amp;"_"&amp;U985,'O_Inputs_Growth STWs Override'!$AA$5:$AA$228,0)),'O_Inputs_Growth STWs'!V985)</f>
        <v>45</v>
      </c>
      <c r="W985" s="73" t="str">
        <f t="shared" si="15"/>
        <v>UUWWWTW0027_Expected enhanced suspended solids permit (mg/l)</v>
      </c>
    </row>
    <row r="986" spans="1:23">
      <c r="A986" s="65" t="s">
        <v>90</v>
      </c>
      <c r="B986" s="65" t="s">
        <v>137</v>
      </c>
      <c r="C986" s="65" t="s">
        <v>138</v>
      </c>
      <c r="D986" s="67">
        <v>45</v>
      </c>
      <c r="E986" s="65" t="s">
        <v>48</v>
      </c>
      <c r="F986" s="65" t="s">
        <v>49</v>
      </c>
      <c r="G986" s="65" t="s">
        <v>50</v>
      </c>
      <c r="H986" s="65" t="s">
        <v>51</v>
      </c>
      <c r="I986" s="65" t="s">
        <v>86</v>
      </c>
      <c r="J986" s="65" t="s">
        <v>53</v>
      </c>
      <c r="K986" s="65" t="s">
        <v>128</v>
      </c>
      <c r="L986" s="66">
        <v>46155</v>
      </c>
      <c r="M986" s="65" t="s">
        <v>55</v>
      </c>
      <c r="N986" s="65" t="s">
        <v>48</v>
      </c>
      <c r="O986" s="65" t="s">
        <v>56</v>
      </c>
      <c r="P986" s="65" t="s">
        <v>87</v>
      </c>
      <c r="Q986" s="65" t="s">
        <v>107</v>
      </c>
      <c r="R986" s="65" t="s">
        <v>108</v>
      </c>
      <c r="S986" s="65" t="s">
        <v>87</v>
      </c>
      <c r="T986" s="65" t="s">
        <v>87</v>
      </c>
      <c r="U986" s="65" t="s">
        <v>201</v>
      </c>
      <c r="V986" s="67">
        <f>IF(AND(A986="ANH",D986&gt;0),INDEX('O_Inputs_Growth STWs Override'!$Z$5:$Z$228,MATCH('O_Inputs_Growth STWs Final'!A986&amp;"_"&amp;'O_Inputs_Growth STWs Final'!B986&amp;"_"&amp;E986&amp;"_"&amp;F986&amp;"_"&amp;U986,'O_Inputs_Growth STWs Override'!$AA$5:$AA$228,0)),'O_Inputs_Growth STWs'!V986)</f>
        <v>45</v>
      </c>
      <c r="W986" s="73" t="str">
        <f t="shared" si="15"/>
        <v>UUWWWTW0029_Expected enhanced suspended solids permit (mg/l)</v>
      </c>
    </row>
    <row r="987" spans="1:23">
      <c r="A987" s="65" t="s">
        <v>90</v>
      </c>
      <c r="B987" s="65" t="s">
        <v>137</v>
      </c>
      <c r="C987" s="65" t="s">
        <v>138</v>
      </c>
      <c r="D987" s="67">
        <v>45</v>
      </c>
      <c r="E987" s="65" t="s">
        <v>48</v>
      </c>
      <c r="F987" s="65" t="s">
        <v>49</v>
      </c>
      <c r="G987" s="65" t="s">
        <v>50</v>
      </c>
      <c r="H987" s="65" t="s">
        <v>51</v>
      </c>
      <c r="I987" s="65" t="s">
        <v>86</v>
      </c>
      <c r="J987" s="65" t="s">
        <v>53</v>
      </c>
      <c r="K987" s="65" t="s">
        <v>128</v>
      </c>
      <c r="L987" s="66">
        <v>46155</v>
      </c>
      <c r="M987" s="65" t="s">
        <v>55</v>
      </c>
      <c r="N987" s="65" t="s">
        <v>48</v>
      </c>
      <c r="O987" s="65" t="s">
        <v>56</v>
      </c>
      <c r="P987" s="65" t="s">
        <v>87</v>
      </c>
      <c r="Q987" s="65" t="s">
        <v>107</v>
      </c>
      <c r="R987" s="65" t="s">
        <v>108</v>
      </c>
      <c r="S987" s="65" t="s">
        <v>87</v>
      </c>
      <c r="T987" s="65" t="s">
        <v>87</v>
      </c>
      <c r="U987" s="65" t="s">
        <v>203</v>
      </c>
      <c r="V987" s="67">
        <f>IF(AND(A987="ANH",D987&gt;0),INDEX('O_Inputs_Growth STWs Override'!$Z$5:$Z$228,MATCH('O_Inputs_Growth STWs Final'!A987&amp;"_"&amp;'O_Inputs_Growth STWs Final'!B987&amp;"_"&amp;E987&amp;"_"&amp;F987&amp;"_"&amp;U987,'O_Inputs_Growth STWs Override'!$AA$5:$AA$228,0)),'O_Inputs_Growth STWs'!V987)</f>
        <v>45</v>
      </c>
      <c r="W987" s="73" t="str">
        <f t="shared" si="15"/>
        <v>UUWWWTW0031_Expected enhanced suspended solids permit (mg/l)</v>
      </c>
    </row>
    <row r="988" spans="1:23">
      <c r="A988" s="65" t="s">
        <v>90</v>
      </c>
      <c r="B988" s="65" t="s">
        <v>137</v>
      </c>
      <c r="C988" s="65" t="s">
        <v>138</v>
      </c>
      <c r="D988" s="67">
        <v>45</v>
      </c>
      <c r="E988" s="65" t="s">
        <v>48</v>
      </c>
      <c r="F988" s="65" t="s">
        <v>49</v>
      </c>
      <c r="G988" s="65" t="s">
        <v>50</v>
      </c>
      <c r="H988" s="65" t="s">
        <v>51</v>
      </c>
      <c r="I988" s="65" t="s">
        <v>86</v>
      </c>
      <c r="J988" s="65" t="s">
        <v>53</v>
      </c>
      <c r="K988" s="65" t="s">
        <v>128</v>
      </c>
      <c r="L988" s="66">
        <v>46155</v>
      </c>
      <c r="M988" s="65" t="s">
        <v>55</v>
      </c>
      <c r="N988" s="65" t="s">
        <v>48</v>
      </c>
      <c r="O988" s="65" t="s">
        <v>56</v>
      </c>
      <c r="P988" s="65" t="s">
        <v>87</v>
      </c>
      <c r="Q988" s="65" t="s">
        <v>107</v>
      </c>
      <c r="R988" s="65" t="s">
        <v>108</v>
      </c>
      <c r="S988" s="65" t="s">
        <v>87</v>
      </c>
      <c r="T988" s="65" t="s">
        <v>87</v>
      </c>
      <c r="U988" s="65" t="s">
        <v>205</v>
      </c>
      <c r="V988" s="67">
        <f>IF(AND(A988="ANH",D988&gt;0),INDEX('O_Inputs_Growth STWs Override'!$Z$5:$Z$228,MATCH('O_Inputs_Growth STWs Final'!A988&amp;"_"&amp;'O_Inputs_Growth STWs Final'!B988&amp;"_"&amp;E988&amp;"_"&amp;F988&amp;"_"&amp;U988,'O_Inputs_Growth STWs Override'!$AA$5:$AA$228,0)),'O_Inputs_Growth STWs'!V988)</f>
        <v>45</v>
      </c>
      <c r="W988" s="73" t="str">
        <f t="shared" si="15"/>
        <v>UUWWWTW0033_Expected enhanced suspended solids permit (mg/l)</v>
      </c>
    </row>
    <row r="989" spans="1:23">
      <c r="A989" s="65" t="s">
        <v>90</v>
      </c>
      <c r="B989" s="65" t="s">
        <v>137</v>
      </c>
      <c r="C989" s="65" t="s">
        <v>138</v>
      </c>
      <c r="D989" s="67">
        <v>60</v>
      </c>
      <c r="E989" s="65" t="s">
        <v>48</v>
      </c>
      <c r="F989" s="65" t="s">
        <v>49</v>
      </c>
      <c r="G989" s="65" t="s">
        <v>50</v>
      </c>
      <c r="H989" s="65" t="s">
        <v>51</v>
      </c>
      <c r="I989" s="65" t="s">
        <v>86</v>
      </c>
      <c r="J989" s="65" t="s">
        <v>53</v>
      </c>
      <c r="K989" s="65" t="s">
        <v>128</v>
      </c>
      <c r="L989" s="66">
        <v>46155</v>
      </c>
      <c r="M989" s="65" t="s">
        <v>55</v>
      </c>
      <c r="N989" s="65" t="s">
        <v>48</v>
      </c>
      <c r="O989" s="65" t="s">
        <v>56</v>
      </c>
      <c r="P989" s="65" t="s">
        <v>87</v>
      </c>
      <c r="Q989" s="65" t="s">
        <v>107</v>
      </c>
      <c r="R989" s="65" t="s">
        <v>108</v>
      </c>
      <c r="S989" s="65" t="s">
        <v>87</v>
      </c>
      <c r="T989" s="65" t="s">
        <v>87</v>
      </c>
      <c r="U989" s="65" t="s">
        <v>175</v>
      </c>
      <c r="V989" s="67">
        <f>IF(AND(A989="ANH",D989&gt;0),INDEX('O_Inputs_Growth STWs Override'!$Z$5:$Z$228,MATCH('O_Inputs_Growth STWs Final'!A989&amp;"_"&amp;'O_Inputs_Growth STWs Final'!B989&amp;"_"&amp;E989&amp;"_"&amp;F989&amp;"_"&amp;U989,'O_Inputs_Growth STWs Override'!$AA$5:$AA$228,0)),'O_Inputs_Growth STWs'!V989)</f>
        <v>60</v>
      </c>
      <c r="W989" s="73" t="str">
        <f t="shared" si="15"/>
        <v>UUWWWTW0003_Expected enhanced suspended solids permit (mg/l)</v>
      </c>
    </row>
    <row r="990" spans="1:23">
      <c r="A990" s="65" t="s">
        <v>90</v>
      </c>
      <c r="B990" s="65" t="s">
        <v>137</v>
      </c>
      <c r="C990" s="65" t="s">
        <v>138</v>
      </c>
      <c r="D990" s="67">
        <v>60</v>
      </c>
      <c r="E990" s="65" t="s">
        <v>48</v>
      </c>
      <c r="F990" s="65" t="s">
        <v>49</v>
      </c>
      <c r="G990" s="65" t="s">
        <v>50</v>
      </c>
      <c r="H990" s="65" t="s">
        <v>51</v>
      </c>
      <c r="I990" s="65" t="s">
        <v>86</v>
      </c>
      <c r="J990" s="65" t="s">
        <v>53</v>
      </c>
      <c r="K990" s="65" t="s">
        <v>128</v>
      </c>
      <c r="L990" s="66">
        <v>46155</v>
      </c>
      <c r="M990" s="65" t="s">
        <v>55</v>
      </c>
      <c r="N990" s="65" t="s">
        <v>48</v>
      </c>
      <c r="O990" s="65" t="s">
        <v>56</v>
      </c>
      <c r="P990" s="65" t="s">
        <v>87</v>
      </c>
      <c r="Q990" s="65" t="s">
        <v>107</v>
      </c>
      <c r="R990" s="65" t="s">
        <v>108</v>
      </c>
      <c r="S990" s="65" t="s">
        <v>87</v>
      </c>
      <c r="T990" s="65" t="s">
        <v>87</v>
      </c>
      <c r="U990" s="65" t="s">
        <v>196</v>
      </c>
      <c r="V990" s="67">
        <f>IF(AND(A990="ANH",D990&gt;0),INDEX('O_Inputs_Growth STWs Override'!$Z$5:$Z$228,MATCH('O_Inputs_Growth STWs Final'!A990&amp;"_"&amp;'O_Inputs_Growth STWs Final'!B990&amp;"_"&amp;E990&amp;"_"&amp;F990&amp;"_"&amp;U990,'O_Inputs_Growth STWs Override'!$AA$5:$AA$228,0)),'O_Inputs_Growth STWs'!V990)</f>
        <v>60</v>
      </c>
      <c r="W990" s="73" t="str">
        <f t="shared" si="15"/>
        <v>UUWWWTW0024_Expected enhanced suspended solids permit (mg/l)</v>
      </c>
    </row>
    <row r="991" spans="1:23">
      <c r="A991" s="65" t="s">
        <v>90</v>
      </c>
      <c r="B991" s="65" t="s">
        <v>137</v>
      </c>
      <c r="C991" s="65" t="s">
        <v>138</v>
      </c>
      <c r="D991" s="67">
        <v>60</v>
      </c>
      <c r="E991" s="65" t="s">
        <v>48</v>
      </c>
      <c r="F991" s="65" t="s">
        <v>49</v>
      </c>
      <c r="G991" s="65" t="s">
        <v>50</v>
      </c>
      <c r="H991" s="65" t="s">
        <v>51</v>
      </c>
      <c r="I991" s="65" t="s">
        <v>86</v>
      </c>
      <c r="J991" s="65" t="s">
        <v>53</v>
      </c>
      <c r="K991" s="65" t="s">
        <v>128</v>
      </c>
      <c r="L991" s="66">
        <v>46155</v>
      </c>
      <c r="M991" s="65" t="s">
        <v>55</v>
      </c>
      <c r="N991" s="65" t="s">
        <v>48</v>
      </c>
      <c r="O991" s="65" t="s">
        <v>56</v>
      </c>
      <c r="P991" s="65" t="s">
        <v>87</v>
      </c>
      <c r="Q991" s="65" t="s">
        <v>107</v>
      </c>
      <c r="R991" s="65" t="s">
        <v>108</v>
      </c>
      <c r="S991" s="65" t="s">
        <v>87</v>
      </c>
      <c r="T991" s="65" t="s">
        <v>87</v>
      </c>
      <c r="U991" s="65" t="s">
        <v>200</v>
      </c>
      <c r="V991" s="67">
        <f>IF(AND(A991="ANH",D991&gt;0),INDEX('O_Inputs_Growth STWs Override'!$Z$5:$Z$228,MATCH('O_Inputs_Growth STWs Final'!A991&amp;"_"&amp;'O_Inputs_Growth STWs Final'!B991&amp;"_"&amp;E991&amp;"_"&amp;F991&amp;"_"&amp;U991,'O_Inputs_Growth STWs Override'!$AA$5:$AA$228,0)),'O_Inputs_Growth STWs'!V991)</f>
        <v>60</v>
      </c>
      <c r="W991" s="73" t="str">
        <f t="shared" si="15"/>
        <v>UUWWWTW0028_Expected enhanced suspended solids permit (mg/l)</v>
      </c>
    </row>
    <row r="992" spans="1:23">
      <c r="A992" s="65" t="s">
        <v>90</v>
      </c>
      <c r="B992" s="65" t="s">
        <v>137</v>
      </c>
      <c r="C992" s="65" t="s">
        <v>138</v>
      </c>
      <c r="D992" s="67">
        <v>60</v>
      </c>
      <c r="E992" s="65" t="s">
        <v>48</v>
      </c>
      <c r="F992" s="65" t="s">
        <v>49</v>
      </c>
      <c r="G992" s="65" t="s">
        <v>50</v>
      </c>
      <c r="H992" s="65" t="s">
        <v>51</v>
      </c>
      <c r="I992" s="65" t="s">
        <v>86</v>
      </c>
      <c r="J992" s="65" t="s">
        <v>53</v>
      </c>
      <c r="K992" s="65" t="s">
        <v>128</v>
      </c>
      <c r="L992" s="66">
        <v>46155</v>
      </c>
      <c r="M992" s="65" t="s">
        <v>55</v>
      </c>
      <c r="N992" s="65" t="s">
        <v>48</v>
      </c>
      <c r="O992" s="65" t="s">
        <v>56</v>
      </c>
      <c r="P992" s="65" t="s">
        <v>87</v>
      </c>
      <c r="Q992" s="65" t="s">
        <v>107</v>
      </c>
      <c r="R992" s="65" t="s">
        <v>108</v>
      </c>
      <c r="S992" s="65" t="s">
        <v>87</v>
      </c>
      <c r="T992" s="65" t="s">
        <v>87</v>
      </c>
      <c r="U992" s="65" t="s">
        <v>202</v>
      </c>
      <c r="V992" s="67">
        <f>IF(AND(A992="ANH",D992&gt;0),INDEX('O_Inputs_Growth STWs Override'!$Z$5:$Z$228,MATCH('O_Inputs_Growth STWs Final'!A992&amp;"_"&amp;'O_Inputs_Growth STWs Final'!B992&amp;"_"&amp;E992&amp;"_"&amp;F992&amp;"_"&amp;U992,'O_Inputs_Growth STWs Override'!$AA$5:$AA$228,0)),'O_Inputs_Growth STWs'!V992)</f>
        <v>60</v>
      </c>
      <c r="W992" s="73" t="str">
        <f t="shared" si="15"/>
        <v>UUWWWTW0030_Expected enhanced suspended solids permit (mg/l)</v>
      </c>
    </row>
    <row r="993" spans="1:23">
      <c r="A993" s="65" t="s">
        <v>90</v>
      </c>
      <c r="B993" s="65" t="s">
        <v>137</v>
      </c>
      <c r="C993" s="65" t="s">
        <v>138</v>
      </c>
      <c r="D993" s="67">
        <v>60</v>
      </c>
      <c r="E993" s="65" t="s">
        <v>48</v>
      </c>
      <c r="F993" s="65" t="s">
        <v>49</v>
      </c>
      <c r="G993" s="65" t="s">
        <v>50</v>
      </c>
      <c r="H993" s="65" t="s">
        <v>51</v>
      </c>
      <c r="I993" s="65" t="s">
        <v>86</v>
      </c>
      <c r="J993" s="65" t="s">
        <v>53</v>
      </c>
      <c r="K993" s="65" t="s">
        <v>128</v>
      </c>
      <c r="L993" s="66">
        <v>46155</v>
      </c>
      <c r="M993" s="65" t="s">
        <v>55</v>
      </c>
      <c r="N993" s="65" t="s">
        <v>48</v>
      </c>
      <c r="O993" s="65" t="s">
        <v>56</v>
      </c>
      <c r="P993" s="65" t="s">
        <v>87</v>
      </c>
      <c r="Q993" s="65" t="s">
        <v>107</v>
      </c>
      <c r="R993" s="65" t="s">
        <v>108</v>
      </c>
      <c r="S993" s="65" t="s">
        <v>87</v>
      </c>
      <c r="T993" s="65" t="s">
        <v>87</v>
      </c>
      <c r="U993" s="65" t="s">
        <v>204</v>
      </c>
      <c r="V993" s="67">
        <f>IF(AND(A993="ANH",D993&gt;0),INDEX('O_Inputs_Growth STWs Override'!$Z$5:$Z$228,MATCH('O_Inputs_Growth STWs Final'!A993&amp;"_"&amp;'O_Inputs_Growth STWs Final'!B993&amp;"_"&amp;E993&amp;"_"&amp;F993&amp;"_"&amp;U993,'O_Inputs_Growth STWs Override'!$AA$5:$AA$228,0)),'O_Inputs_Growth STWs'!V993)</f>
        <v>60</v>
      </c>
      <c r="W993" s="73" t="str">
        <f t="shared" si="15"/>
        <v>UUWWWTW0032_Expected enhanced suspended solids permit (mg/l)</v>
      </c>
    </row>
    <row r="994" spans="1:23">
      <c r="A994" s="65" t="s">
        <v>90</v>
      </c>
      <c r="B994" s="65" t="s">
        <v>137</v>
      </c>
      <c r="C994" s="65" t="s">
        <v>138</v>
      </c>
      <c r="D994" s="67">
        <v>60</v>
      </c>
      <c r="E994" s="65" t="s">
        <v>48</v>
      </c>
      <c r="F994" s="65" t="s">
        <v>49</v>
      </c>
      <c r="G994" s="65" t="s">
        <v>50</v>
      </c>
      <c r="H994" s="65" t="s">
        <v>51</v>
      </c>
      <c r="I994" s="65" t="s">
        <v>86</v>
      </c>
      <c r="J994" s="65" t="s">
        <v>53</v>
      </c>
      <c r="K994" s="65" t="s">
        <v>128</v>
      </c>
      <c r="L994" s="66">
        <v>46155</v>
      </c>
      <c r="M994" s="65" t="s">
        <v>55</v>
      </c>
      <c r="N994" s="65" t="s">
        <v>48</v>
      </c>
      <c r="O994" s="65" t="s">
        <v>56</v>
      </c>
      <c r="P994" s="65" t="s">
        <v>87</v>
      </c>
      <c r="Q994" s="65" t="s">
        <v>107</v>
      </c>
      <c r="R994" s="65" t="s">
        <v>108</v>
      </c>
      <c r="S994" s="65" t="s">
        <v>87</v>
      </c>
      <c r="T994" s="65" t="s">
        <v>87</v>
      </c>
      <c r="U994" s="65" t="s">
        <v>206</v>
      </c>
      <c r="V994" s="67">
        <f>IF(AND(A994="ANH",D994&gt;0),INDEX('O_Inputs_Growth STWs Override'!$Z$5:$Z$228,MATCH('O_Inputs_Growth STWs Final'!A994&amp;"_"&amp;'O_Inputs_Growth STWs Final'!B994&amp;"_"&amp;E994&amp;"_"&amp;F994&amp;"_"&amp;U994,'O_Inputs_Growth STWs Override'!$AA$5:$AA$228,0)),'O_Inputs_Growth STWs'!V994)</f>
        <v>60</v>
      </c>
      <c r="W994" s="73" t="str">
        <f t="shared" si="15"/>
        <v>UUWWWTW0034_Expected enhanced suspended solids permit (mg/l)</v>
      </c>
    </row>
    <row r="995" spans="1:23">
      <c r="A995" s="65" t="s">
        <v>90</v>
      </c>
      <c r="B995" s="65" t="s">
        <v>137</v>
      </c>
      <c r="C995" s="65" t="s">
        <v>138</v>
      </c>
      <c r="D995" s="67">
        <v>90</v>
      </c>
      <c r="E995" s="65" t="s">
        <v>48</v>
      </c>
      <c r="F995" s="65" t="s">
        <v>49</v>
      </c>
      <c r="G995" s="65" t="s">
        <v>50</v>
      </c>
      <c r="H995" s="65" t="s">
        <v>51</v>
      </c>
      <c r="I995" s="65" t="s">
        <v>86</v>
      </c>
      <c r="J995" s="65" t="s">
        <v>53</v>
      </c>
      <c r="K995" s="65" t="s">
        <v>128</v>
      </c>
      <c r="L995" s="66">
        <v>46155</v>
      </c>
      <c r="M995" s="65" t="s">
        <v>55</v>
      </c>
      <c r="N995" s="65" t="s">
        <v>48</v>
      </c>
      <c r="O995" s="65" t="s">
        <v>56</v>
      </c>
      <c r="P995" s="65" t="s">
        <v>87</v>
      </c>
      <c r="Q995" s="65" t="s">
        <v>107</v>
      </c>
      <c r="R995" s="65" t="s">
        <v>108</v>
      </c>
      <c r="S995" s="65" t="s">
        <v>87</v>
      </c>
      <c r="T995" s="65" t="s">
        <v>87</v>
      </c>
      <c r="U995" s="65" t="s">
        <v>174</v>
      </c>
      <c r="V995" s="67">
        <f>IF(AND(A995="ANH",D995&gt;0),INDEX('O_Inputs_Growth STWs Override'!$Z$5:$Z$228,MATCH('O_Inputs_Growth STWs Final'!A995&amp;"_"&amp;'O_Inputs_Growth STWs Final'!B995&amp;"_"&amp;E995&amp;"_"&amp;F995&amp;"_"&amp;U995,'O_Inputs_Growth STWs Override'!$AA$5:$AA$228,0)),'O_Inputs_Growth STWs'!V995)</f>
        <v>90</v>
      </c>
      <c r="W995" s="73" t="str">
        <f t="shared" si="15"/>
        <v>UUWWWTW0002_Expected enhanced suspended solids permit (mg/l)</v>
      </c>
    </row>
    <row r="996" spans="1:23">
      <c r="A996" s="65" t="s">
        <v>90</v>
      </c>
      <c r="B996" s="65" t="s">
        <v>137</v>
      </c>
      <c r="C996" s="65" t="s">
        <v>138</v>
      </c>
      <c r="D996" s="67">
        <v>90</v>
      </c>
      <c r="E996" s="65" t="s">
        <v>48</v>
      </c>
      <c r="F996" s="65" t="s">
        <v>49</v>
      </c>
      <c r="G996" s="65" t="s">
        <v>50</v>
      </c>
      <c r="H996" s="65" t="s">
        <v>51</v>
      </c>
      <c r="I996" s="65" t="s">
        <v>86</v>
      </c>
      <c r="J996" s="65" t="s">
        <v>53</v>
      </c>
      <c r="K996" s="65" t="s">
        <v>128</v>
      </c>
      <c r="L996" s="66">
        <v>46155</v>
      </c>
      <c r="M996" s="65" t="s">
        <v>55</v>
      </c>
      <c r="N996" s="65" t="s">
        <v>48</v>
      </c>
      <c r="O996" s="65" t="s">
        <v>56</v>
      </c>
      <c r="P996" s="65" t="s">
        <v>87</v>
      </c>
      <c r="Q996" s="65" t="s">
        <v>107</v>
      </c>
      <c r="R996" s="65" t="s">
        <v>108</v>
      </c>
      <c r="S996" s="65" t="s">
        <v>87</v>
      </c>
      <c r="T996" s="65" t="s">
        <v>87</v>
      </c>
      <c r="U996" s="65" t="s">
        <v>177</v>
      </c>
      <c r="V996" s="67">
        <f>IF(AND(A996="ANH",D996&gt;0),INDEX('O_Inputs_Growth STWs Override'!$Z$5:$Z$228,MATCH('O_Inputs_Growth STWs Final'!A996&amp;"_"&amp;'O_Inputs_Growth STWs Final'!B996&amp;"_"&amp;E996&amp;"_"&amp;F996&amp;"_"&amp;U996,'O_Inputs_Growth STWs Override'!$AA$5:$AA$228,0)),'O_Inputs_Growth STWs'!V996)</f>
        <v>90</v>
      </c>
      <c r="W996" s="73" t="str">
        <f t="shared" si="15"/>
        <v>UUWWWTW0005_Expected enhanced suspended solids permit (mg/l)</v>
      </c>
    </row>
    <row r="997" spans="1:23">
      <c r="A997" s="65" t="s">
        <v>90</v>
      </c>
      <c r="B997" s="65" t="s">
        <v>137</v>
      </c>
      <c r="C997" s="65" t="s">
        <v>138</v>
      </c>
      <c r="D997" s="67">
        <v>90</v>
      </c>
      <c r="E997" s="65" t="s">
        <v>48</v>
      </c>
      <c r="F997" s="65" t="s">
        <v>49</v>
      </c>
      <c r="G997" s="65" t="s">
        <v>50</v>
      </c>
      <c r="H997" s="65" t="s">
        <v>51</v>
      </c>
      <c r="I997" s="65" t="s">
        <v>86</v>
      </c>
      <c r="J997" s="65" t="s">
        <v>53</v>
      </c>
      <c r="K997" s="65" t="s">
        <v>128</v>
      </c>
      <c r="L997" s="66">
        <v>46155</v>
      </c>
      <c r="M997" s="65" t="s">
        <v>55</v>
      </c>
      <c r="N997" s="65" t="s">
        <v>48</v>
      </c>
      <c r="O997" s="65" t="s">
        <v>56</v>
      </c>
      <c r="P997" s="65" t="s">
        <v>87</v>
      </c>
      <c r="Q997" s="65" t="s">
        <v>107</v>
      </c>
      <c r="R997" s="65" t="s">
        <v>108</v>
      </c>
      <c r="S997" s="65" t="s">
        <v>87</v>
      </c>
      <c r="T997" s="65" t="s">
        <v>87</v>
      </c>
      <c r="U997" s="65" t="s">
        <v>180</v>
      </c>
      <c r="V997" s="67">
        <f>IF(AND(A997="ANH",D997&gt;0),INDEX('O_Inputs_Growth STWs Override'!$Z$5:$Z$228,MATCH('O_Inputs_Growth STWs Final'!A997&amp;"_"&amp;'O_Inputs_Growth STWs Final'!B997&amp;"_"&amp;E997&amp;"_"&amp;F997&amp;"_"&amp;U997,'O_Inputs_Growth STWs Override'!$AA$5:$AA$228,0)),'O_Inputs_Growth STWs'!V997)</f>
        <v>90</v>
      </c>
      <c r="W997" s="73" t="str">
        <f t="shared" si="15"/>
        <v>UUWWWTW0008_Expected enhanced suspended solids permit (mg/l)</v>
      </c>
    </row>
    <row r="998" spans="1:23">
      <c r="A998" s="65" t="s">
        <v>90</v>
      </c>
      <c r="B998" s="65" t="s">
        <v>137</v>
      </c>
      <c r="C998" s="65" t="s">
        <v>138</v>
      </c>
      <c r="D998" s="67">
        <v>90</v>
      </c>
      <c r="E998" s="65" t="s">
        <v>48</v>
      </c>
      <c r="F998" s="65" t="s">
        <v>49</v>
      </c>
      <c r="G998" s="65" t="s">
        <v>50</v>
      </c>
      <c r="H998" s="65" t="s">
        <v>51</v>
      </c>
      <c r="I998" s="65" t="s">
        <v>86</v>
      </c>
      <c r="J998" s="65" t="s">
        <v>53</v>
      </c>
      <c r="K998" s="65" t="s">
        <v>128</v>
      </c>
      <c r="L998" s="66">
        <v>46155</v>
      </c>
      <c r="M998" s="65" t="s">
        <v>55</v>
      </c>
      <c r="N998" s="65" t="s">
        <v>48</v>
      </c>
      <c r="O998" s="65" t="s">
        <v>56</v>
      </c>
      <c r="P998" s="65" t="s">
        <v>87</v>
      </c>
      <c r="Q998" s="65" t="s">
        <v>107</v>
      </c>
      <c r="R998" s="65" t="s">
        <v>108</v>
      </c>
      <c r="S998" s="65" t="s">
        <v>87</v>
      </c>
      <c r="T998" s="65" t="s">
        <v>87</v>
      </c>
      <c r="U998" s="65" t="s">
        <v>190</v>
      </c>
      <c r="V998" s="67">
        <f>IF(AND(A998="ANH",D998&gt;0),INDEX('O_Inputs_Growth STWs Override'!$Z$5:$Z$228,MATCH('O_Inputs_Growth STWs Final'!A998&amp;"_"&amp;'O_Inputs_Growth STWs Final'!B998&amp;"_"&amp;E998&amp;"_"&amp;F998&amp;"_"&amp;U998,'O_Inputs_Growth STWs Override'!$AA$5:$AA$228,0)),'O_Inputs_Growth STWs'!V998)</f>
        <v>90</v>
      </c>
      <c r="W998" s="73" t="str">
        <f t="shared" si="15"/>
        <v>UUWWWTW0018_Expected enhanced suspended solids permit (mg/l)</v>
      </c>
    </row>
    <row r="999" spans="1:23">
      <c r="A999" s="65" t="s">
        <v>90</v>
      </c>
      <c r="B999" s="65" t="s">
        <v>137</v>
      </c>
      <c r="C999" s="65" t="s">
        <v>138</v>
      </c>
      <c r="D999" s="67">
        <v>90</v>
      </c>
      <c r="E999" s="65" t="s">
        <v>48</v>
      </c>
      <c r="F999" s="65" t="s">
        <v>49</v>
      </c>
      <c r="G999" s="65" t="s">
        <v>50</v>
      </c>
      <c r="H999" s="65" t="s">
        <v>51</v>
      </c>
      <c r="I999" s="65" t="s">
        <v>86</v>
      </c>
      <c r="J999" s="65" t="s">
        <v>53</v>
      </c>
      <c r="K999" s="65" t="s">
        <v>128</v>
      </c>
      <c r="L999" s="66">
        <v>46155</v>
      </c>
      <c r="M999" s="65" t="s">
        <v>55</v>
      </c>
      <c r="N999" s="65" t="s">
        <v>48</v>
      </c>
      <c r="O999" s="65" t="s">
        <v>56</v>
      </c>
      <c r="P999" s="65" t="s">
        <v>87</v>
      </c>
      <c r="Q999" s="65" t="s">
        <v>107</v>
      </c>
      <c r="R999" s="65" t="s">
        <v>108</v>
      </c>
      <c r="S999" s="65" t="s">
        <v>87</v>
      </c>
      <c r="T999" s="65" t="s">
        <v>87</v>
      </c>
      <c r="U999" s="65" t="s">
        <v>198</v>
      </c>
      <c r="V999" s="67">
        <f>IF(AND(A999="ANH",D999&gt;0),INDEX('O_Inputs_Growth STWs Override'!$Z$5:$Z$228,MATCH('O_Inputs_Growth STWs Final'!A999&amp;"_"&amp;'O_Inputs_Growth STWs Final'!B999&amp;"_"&amp;E999&amp;"_"&amp;F999&amp;"_"&amp;U999,'O_Inputs_Growth STWs Override'!$AA$5:$AA$228,0)),'O_Inputs_Growth STWs'!V999)</f>
        <v>90</v>
      </c>
      <c r="W999" s="73" t="str">
        <f t="shared" si="15"/>
        <v>UUWWWTW0026_Expected enhanced suspended solids permit (mg/l)</v>
      </c>
    </row>
    <row r="1000" spans="1:23">
      <c r="A1000" s="65" t="s">
        <v>90</v>
      </c>
      <c r="B1000" s="65" t="s">
        <v>139</v>
      </c>
      <c r="C1000" s="65" t="s">
        <v>140</v>
      </c>
      <c r="D1000" s="67" t="s">
        <v>47</v>
      </c>
      <c r="E1000" s="65" t="s">
        <v>48</v>
      </c>
      <c r="F1000" s="65" t="s">
        <v>49</v>
      </c>
      <c r="G1000" s="65" t="s">
        <v>50</v>
      </c>
      <c r="H1000" s="65" t="s">
        <v>51</v>
      </c>
      <c r="I1000" s="65" t="s">
        <v>86</v>
      </c>
      <c r="J1000" s="65" t="s">
        <v>53</v>
      </c>
      <c r="K1000" s="65" t="s">
        <v>128</v>
      </c>
      <c r="L1000" s="66">
        <v>46155</v>
      </c>
      <c r="M1000" s="65" t="s">
        <v>55</v>
      </c>
      <c r="N1000" s="65" t="s">
        <v>48</v>
      </c>
      <c r="O1000" s="65" t="s">
        <v>56</v>
      </c>
      <c r="P1000" s="65" t="s">
        <v>87</v>
      </c>
      <c r="Q1000" s="65" t="s">
        <v>107</v>
      </c>
      <c r="R1000" s="65" t="s">
        <v>108</v>
      </c>
      <c r="S1000" s="65" t="s">
        <v>87</v>
      </c>
      <c r="T1000" s="65" t="s">
        <v>87</v>
      </c>
      <c r="U1000" s="65" t="s">
        <v>173</v>
      </c>
      <c r="V1000" s="67" t="str">
        <f>IF(AND(A1000="ANH",D1000&gt;0),INDEX('O_Inputs_Growth STWs Override'!$Z$5:$Z$228,MATCH('O_Inputs_Growth STWs Final'!A1000&amp;"_"&amp;'O_Inputs_Growth STWs Final'!B1000&amp;"_"&amp;E1000&amp;"_"&amp;F1000&amp;"_"&amp;U1000,'O_Inputs_Growth STWs Override'!$AA$5:$AA$228,0)),'O_Inputs_Growth STWs'!V1000)</f>
        <v/>
      </c>
      <c r="W1000" s="73" t="str">
        <f t="shared" si="15"/>
        <v>UUWWWTW0001_Historical phosphorus permit (mg/l)</v>
      </c>
    </row>
    <row r="1001" spans="1:23">
      <c r="A1001" s="65" t="s">
        <v>90</v>
      </c>
      <c r="B1001" s="65" t="s">
        <v>139</v>
      </c>
      <c r="C1001" s="65" t="s">
        <v>140</v>
      </c>
      <c r="D1001" s="67" t="s">
        <v>47</v>
      </c>
      <c r="E1001" s="65" t="s">
        <v>48</v>
      </c>
      <c r="F1001" s="65" t="s">
        <v>49</v>
      </c>
      <c r="G1001" s="65" t="s">
        <v>50</v>
      </c>
      <c r="H1001" s="65" t="s">
        <v>51</v>
      </c>
      <c r="I1001" s="65" t="s">
        <v>86</v>
      </c>
      <c r="J1001" s="65" t="s">
        <v>53</v>
      </c>
      <c r="K1001" s="65" t="s">
        <v>128</v>
      </c>
      <c r="L1001" s="66">
        <v>46155</v>
      </c>
      <c r="M1001" s="65" t="s">
        <v>55</v>
      </c>
      <c r="N1001" s="65" t="s">
        <v>48</v>
      </c>
      <c r="O1001" s="65" t="s">
        <v>56</v>
      </c>
      <c r="P1001" s="65" t="s">
        <v>87</v>
      </c>
      <c r="Q1001" s="65" t="s">
        <v>107</v>
      </c>
      <c r="R1001" s="65" t="s">
        <v>108</v>
      </c>
      <c r="S1001" s="65" t="s">
        <v>87</v>
      </c>
      <c r="T1001" s="65" t="s">
        <v>87</v>
      </c>
      <c r="U1001" s="65" t="s">
        <v>174</v>
      </c>
      <c r="V1001" s="67" t="str">
        <f>IF(AND(A1001="ANH",D1001&gt;0),INDEX('O_Inputs_Growth STWs Override'!$Z$5:$Z$228,MATCH('O_Inputs_Growth STWs Final'!A1001&amp;"_"&amp;'O_Inputs_Growth STWs Final'!B1001&amp;"_"&amp;E1001&amp;"_"&amp;F1001&amp;"_"&amp;U1001,'O_Inputs_Growth STWs Override'!$AA$5:$AA$228,0)),'O_Inputs_Growth STWs'!V1001)</f>
        <v/>
      </c>
      <c r="W1001" s="73" t="str">
        <f t="shared" si="15"/>
        <v>UUWWWTW0002_Historical phosphorus permit (mg/l)</v>
      </c>
    </row>
    <row r="1002" spans="1:23">
      <c r="A1002" s="65" t="s">
        <v>90</v>
      </c>
      <c r="B1002" s="65" t="s">
        <v>139</v>
      </c>
      <c r="C1002" s="65" t="s">
        <v>140</v>
      </c>
      <c r="D1002" s="67" t="s">
        <v>47</v>
      </c>
      <c r="E1002" s="65" t="s">
        <v>48</v>
      </c>
      <c r="F1002" s="65" t="s">
        <v>49</v>
      </c>
      <c r="G1002" s="65" t="s">
        <v>50</v>
      </c>
      <c r="H1002" s="65" t="s">
        <v>51</v>
      </c>
      <c r="I1002" s="65" t="s">
        <v>86</v>
      </c>
      <c r="J1002" s="65" t="s">
        <v>53</v>
      </c>
      <c r="K1002" s="65" t="s">
        <v>128</v>
      </c>
      <c r="L1002" s="66">
        <v>46155</v>
      </c>
      <c r="M1002" s="65" t="s">
        <v>55</v>
      </c>
      <c r="N1002" s="65" t="s">
        <v>48</v>
      </c>
      <c r="O1002" s="65" t="s">
        <v>56</v>
      </c>
      <c r="P1002" s="65" t="s">
        <v>87</v>
      </c>
      <c r="Q1002" s="65" t="s">
        <v>107</v>
      </c>
      <c r="R1002" s="65" t="s">
        <v>108</v>
      </c>
      <c r="S1002" s="65" t="s">
        <v>87</v>
      </c>
      <c r="T1002" s="65" t="s">
        <v>87</v>
      </c>
      <c r="U1002" s="65" t="s">
        <v>175</v>
      </c>
      <c r="V1002" s="67" t="str">
        <f>IF(AND(A1002="ANH",D1002&gt;0),INDEX('O_Inputs_Growth STWs Override'!$Z$5:$Z$228,MATCH('O_Inputs_Growth STWs Final'!A1002&amp;"_"&amp;'O_Inputs_Growth STWs Final'!B1002&amp;"_"&amp;E1002&amp;"_"&amp;F1002&amp;"_"&amp;U1002,'O_Inputs_Growth STWs Override'!$AA$5:$AA$228,0)),'O_Inputs_Growth STWs'!V1002)</f>
        <v/>
      </c>
      <c r="W1002" s="73" t="str">
        <f t="shared" si="15"/>
        <v>UUWWWTW0003_Historical phosphorus permit (mg/l)</v>
      </c>
    </row>
    <row r="1003" spans="1:23">
      <c r="A1003" s="65" t="s">
        <v>90</v>
      </c>
      <c r="B1003" s="65" t="s">
        <v>139</v>
      </c>
      <c r="C1003" s="65" t="s">
        <v>140</v>
      </c>
      <c r="D1003" s="67" t="s">
        <v>47</v>
      </c>
      <c r="E1003" s="65" t="s">
        <v>48</v>
      </c>
      <c r="F1003" s="65" t="s">
        <v>49</v>
      </c>
      <c r="G1003" s="65" t="s">
        <v>50</v>
      </c>
      <c r="H1003" s="65" t="s">
        <v>51</v>
      </c>
      <c r="I1003" s="65" t="s">
        <v>86</v>
      </c>
      <c r="J1003" s="65" t="s">
        <v>53</v>
      </c>
      <c r="K1003" s="65" t="s">
        <v>128</v>
      </c>
      <c r="L1003" s="66">
        <v>46155</v>
      </c>
      <c r="M1003" s="65" t="s">
        <v>55</v>
      </c>
      <c r="N1003" s="65" t="s">
        <v>48</v>
      </c>
      <c r="O1003" s="65" t="s">
        <v>56</v>
      </c>
      <c r="P1003" s="65" t="s">
        <v>87</v>
      </c>
      <c r="Q1003" s="65" t="s">
        <v>107</v>
      </c>
      <c r="R1003" s="65" t="s">
        <v>108</v>
      </c>
      <c r="S1003" s="65" t="s">
        <v>87</v>
      </c>
      <c r="T1003" s="65" t="s">
        <v>87</v>
      </c>
      <c r="U1003" s="65" t="s">
        <v>177</v>
      </c>
      <c r="V1003" s="67" t="str">
        <f>IF(AND(A1003="ANH",D1003&gt;0),INDEX('O_Inputs_Growth STWs Override'!$Z$5:$Z$228,MATCH('O_Inputs_Growth STWs Final'!A1003&amp;"_"&amp;'O_Inputs_Growth STWs Final'!B1003&amp;"_"&amp;E1003&amp;"_"&amp;F1003&amp;"_"&amp;U1003,'O_Inputs_Growth STWs Override'!$AA$5:$AA$228,0)),'O_Inputs_Growth STWs'!V1003)</f>
        <v/>
      </c>
      <c r="W1003" s="73" t="str">
        <f t="shared" si="15"/>
        <v>UUWWWTW0005_Historical phosphorus permit (mg/l)</v>
      </c>
    </row>
    <row r="1004" spans="1:23">
      <c r="A1004" s="65" t="s">
        <v>90</v>
      </c>
      <c r="B1004" s="65" t="s">
        <v>139</v>
      </c>
      <c r="C1004" s="65" t="s">
        <v>140</v>
      </c>
      <c r="D1004" s="67" t="s">
        <v>47</v>
      </c>
      <c r="E1004" s="65" t="s">
        <v>48</v>
      </c>
      <c r="F1004" s="65" t="s">
        <v>49</v>
      </c>
      <c r="G1004" s="65" t="s">
        <v>50</v>
      </c>
      <c r="H1004" s="65" t="s">
        <v>51</v>
      </c>
      <c r="I1004" s="65" t="s">
        <v>86</v>
      </c>
      <c r="J1004" s="65" t="s">
        <v>53</v>
      </c>
      <c r="K1004" s="65" t="s">
        <v>128</v>
      </c>
      <c r="L1004" s="66">
        <v>46155</v>
      </c>
      <c r="M1004" s="65" t="s">
        <v>55</v>
      </c>
      <c r="N1004" s="65" t="s">
        <v>48</v>
      </c>
      <c r="O1004" s="65" t="s">
        <v>56</v>
      </c>
      <c r="P1004" s="65" t="s">
        <v>87</v>
      </c>
      <c r="Q1004" s="65" t="s">
        <v>107</v>
      </c>
      <c r="R1004" s="65" t="s">
        <v>108</v>
      </c>
      <c r="S1004" s="65" t="s">
        <v>87</v>
      </c>
      <c r="T1004" s="65" t="s">
        <v>87</v>
      </c>
      <c r="U1004" s="65" t="s">
        <v>178</v>
      </c>
      <c r="V1004" s="67" t="str">
        <f>IF(AND(A1004="ANH",D1004&gt;0),INDEX('O_Inputs_Growth STWs Override'!$Z$5:$Z$228,MATCH('O_Inputs_Growth STWs Final'!A1004&amp;"_"&amp;'O_Inputs_Growth STWs Final'!B1004&amp;"_"&amp;E1004&amp;"_"&amp;F1004&amp;"_"&amp;U1004,'O_Inputs_Growth STWs Override'!$AA$5:$AA$228,0)),'O_Inputs_Growth STWs'!V1004)</f>
        <v/>
      </c>
      <c r="W1004" s="73" t="str">
        <f t="shared" si="15"/>
        <v>UUWWWTW0006_Historical phosphorus permit (mg/l)</v>
      </c>
    </row>
    <row r="1005" spans="1:23">
      <c r="A1005" s="65" t="s">
        <v>90</v>
      </c>
      <c r="B1005" s="65" t="s">
        <v>139</v>
      </c>
      <c r="C1005" s="65" t="s">
        <v>140</v>
      </c>
      <c r="D1005" s="67" t="s">
        <v>47</v>
      </c>
      <c r="E1005" s="65" t="s">
        <v>48</v>
      </c>
      <c r="F1005" s="65" t="s">
        <v>49</v>
      </c>
      <c r="G1005" s="65" t="s">
        <v>50</v>
      </c>
      <c r="H1005" s="65" t="s">
        <v>51</v>
      </c>
      <c r="I1005" s="65" t="s">
        <v>86</v>
      </c>
      <c r="J1005" s="65" t="s">
        <v>53</v>
      </c>
      <c r="K1005" s="65" t="s">
        <v>128</v>
      </c>
      <c r="L1005" s="66">
        <v>46155</v>
      </c>
      <c r="M1005" s="65" t="s">
        <v>55</v>
      </c>
      <c r="N1005" s="65" t="s">
        <v>48</v>
      </c>
      <c r="O1005" s="65" t="s">
        <v>56</v>
      </c>
      <c r="P1005" s="65" t="s">
        <v>87</v>
      </c>
      <c r="Q1005" s="65" t="s">
        <v>107</v>
      </c>
      <c r="R1005" s="65" t="s">
        <v>108</v>
      </c>
      <c r="S1005" s="65" t="s">
        <v>87</v>
      </c>
      <c r="T1005" s="65" t="s">
        <v>87</v>
      </c>
      <c r="U1005" s="65" t="s">
        <v>179</v>
      </c>
      <c r="V1005" s="67" t="str">
        <f>IF(AND(A1005="ANH",D1005&gt;0),INDEX('O_Inputs_Growth STWs Override'!$Z$5:$Z$228,MATCH('O_Inputs_Growth STWs Final'!A1005&amp;"_"&amp;'O_Inputs_Growth STWs Final'!B1005&amp;"_"&amp;E1005&amp;"_"&amp;F1005&amp;"_"&amp;U1005,'O_Inputs_Growth STWs Override'!$AA$5:$AA$228,0)),'O_Inputs_Growth STWs'!V1005)</f>
        <v/>
      </c>
      <c r="W1005" s="73" t="str">
        <f t="shared" si="15"/>
        <v>UUWWWTW0007_Historical phosphorus permit (mg/l)</v>
      </c>
    </row>
    <row r="1006" spans="1:23">
      <c r="A1006" s="65" t="s">
        <v>90</v>
      </c>
      <c r="B1006" s="65" t="s">
        <v>139</v>
      </c>
      <c r="C1006" s="65" t="s">
        <v>140</v>
      </c>
      <c r="D1006" s="67" t="s">
        <v>47</v>
      </c>
      <c r="E1006" s="65" t="s">
        <v>48</v>
      </c>
      <c r="F1006" s="65" t="s">
        <v>49</v>
      </c>
      <c r="G1006" s="65" t="s">
        <v>50</v>
      </c>
      <c r="H1006" s="65" t="s">
        <v>51</v>
      </c>
      <c r="I1006" s="65" t="s">
        <v>86</v>
      </c>
      <c r="J1006" s="65" t="s">
        <v>53</v>
      </c>
      <c r="K1006" s="65" t="s">
        <v>128</v>
      </c>
      <c r="L1006" s="66">
        <v>46155</v>
      </c>
      <c r="M1006" s="65" t="s">
        <v>55</v>
      </c>
      <c r="N1006" s="65" t="s">
        <v>48</v>
      </c>
      <c r="O1006" s="65" t="s">
        <v>56</v>
      </c>
      <c r="P1006" s="65" t="s">
        <v>87</v>
      </c>
      <c r="Q1006" s="65" t="s">
        <v>107</v>
      </c>
      <c r="R1006" s="65" t="s">
        <v>108</v>
      </c>
      <c r="S1006" s="65" t="s">
        <v>87</v>
      </c>
      <c r="T1006" s="65" t="s">
        <v>87</v>
      </c>
      <c r="U1006" s="65" t="s">
        <v>180</v>
      </c>
      <c r="V1006" s="67" t="str">
        <f>IF(AND(A1006="ANH",D1006&gt;0),INDEX('O_Inputs_Growth STWs Override'!$Z$5:$Z$228,MATCH('O_Inputs_Growth STWs Final'!A1006&amp;"_"&amp;'O_Inputs_Growth STWs Final'!B1006&amp;"_"&amp;E1006&amp;"_"&amp;F1006&amp;"_"&amp;U1006,'O_Inputs_Growth STWs Override'!$AA$5:$AA$228,0)),'O_Inputs_Growth STWs'!V1006)</f>
        <v/>
      </c>
      <c r="W1006" s="73" t="str">
        <f t="shared" si="15"/>
        <v>UUWWWTW0008_Historical phosphorus permit (mg/l)</v>
      </c>
    </row>
    <row r="1007" spans="1:23">
      <c r="A1007" s="65" t="s">
        <v>90</v>
      </c>
      <c r="B1007" s="65" t="s">
        <v>139</v>
      </c>
      <c r="C1007" s="65" t="s">
        <v>140</v>
      </c>
      <c r="D1007" s="67" t="s">
        <v>47</v>
      </c>
      <c r="E1007" s="65" t="s">
        <v>48</v>
      </c>
      <c r="F1007" s="65" t="s">
        <v>49</v>
      </c>
      <c r="G1007" s="65" t="s">
        <v>50</v>
      </c>
      <c r="H1007" s="65" t="s">
        <v>51</v>
      </c>
      <c r="I1007" s="65" t="s">
        <v>86</v>
      </c>
      <c r="J1007" s="65" t="s">
        <v>53</v>
      </c>
      <c r="K1007" s="65" t="s">
        <v>128</v>
      </c>
      <c r="L1007" s="66">
        <v>46155</v>
      </c>
      <c r="M1007" s="65" t="s">
        <v>55</v>
      </c>
      <c r="N1007" s="65" t="s">
        <v>48</v>
      </c>
      <c r="O1007" s="65" t="s">
        <v>56</v>
      </c>
      <c r="P1007" s="65" t="s">
        <v>87</v>
      </c>
      <c r="Q1007" s="65" t="s">
        <v>107</v>
      </c>
      <c r="R1007" s="65" t="s">
        <v>108</v>
      </c>
      <c r="S1007" s="65" t="s">
        <v>87</v>
      </c>
      <c r="T1007" s="65" t="s">
        <v>87</v>
      </c>
      <c r="U1007" s="65" t="s">
        <v>181</v>
      </c>
      <c r="V1007" s="67" t="str">
        <f>IF(AND(A1007="ANH",D1007&gt;0),INDEX('O_Inputs_Growth STWs Override'!$Z$5:$Z$228,MATCH('O_Inputs_Growth STWs Final'!A1007&amp;"_"&amp;'O_Inputs_Growth STWs Final'!B1007&amp;"_"&amp;E1007&amp;"_"&amp;F1007&amp;"_"&amp;U1007,'O_Inputs_Growth STWs Override'!$AA$5:$AA$228,0)),'O_Inputs_Growth STWs'!V1007)</f>
        <v/>
      </c>
      <c r="W1007" s="73" t="str">
        <f t="shared" si="15"/>
        <v>UUWWWTW0009_Historical phosphorus permit (mg/l)</v>
      </c>
    </row>
    <row r="1008" spans="1:23">
      <c r="A1008" s="65" t="s">
        <v>90</v>
      </c>
      <c r="B1008" s="65" t="s">
        <v>139</v>
      </c>
      <c r="C1008" s="65" t="s">
        <v>140</v>
      </c>
      <c r="D1008" s="67" t="s">
        <v>47</v>
      </c>
      <c r="E1008" s="65" t="s">
        <v>48</v>
      </c>
      <c r="F1008" s="65" t="s">
        <v>49</v>
      </c>
      <c r="G1008" s="65" t="s">
        <v>50</v>
      </c>
      <c r="H1008" s="65" t="s">
        <v>51</v>
      </c>
      <c r="I1008" s="65" t="s">
        <v>86</v>
      </c>
      <c r="J1008" s="65" t="s">
        <v>53</v>
      </c>
      <c r="K1008" s="65" t="s">
        <v>128</v>
      </c>
      <c r="L1008" s="66">
        <v>46155</v>
      </c>
      <c r="M1008" s="65" t="s">
        <v>55</v>
      </c>
      <c r="N1008" s="65" t="s">
        <v>48</v>
      </c>
      <c r="O1008" s="65" t="s">
        <v>56</v>
      </c>
      <c r="P1008" s="65" t="s">
        <v>87</v>
      </c>
      <c r="Q1008" s="65" t="s">
        <v>107</v>
      </c>
      <c r="R1008" s="65" t="s">
        <v>108</v>
      </c>
      <c r="S1008" s="65" t="s">
        <v>87</v>
      </c>
      <c r="T1008" s="65" t="s">
        <v>87</v>
      </c>
      <c r="U1008" s="65" t="s">
        <v>183</v>
      </c>
      <c r="V1008" s="67" t="str">
        <f>IF(AND(A1008="ANH",D1008&gt;0),INDEX('O_Inputs_Growth STWs Override'!$Z$5:$Z$228,MATCH('O_Inputs_Growth STWs Final'!A1008&amp;"_"&amp;'O_Inputs_Growth STWs Final'!B1008&amp;"_"&amp;E1008&amp;"_"&amp;F1008&amp;"_"&amp;U1008,'O_Inputs_Growth STWs Override'!$AA$5:$AA$228,0)),'O_Inputs_Growth STWs'!V1008)</f>
        <v/>
      </c>
      <c r="W1008" s="73" t="str">
        <f t="shared" si="15"/>
        <v>UUWWWTW0011_Historical phosphorus permit (mg/l)</v>
      </c>
    </row>
    <row r="1009" spans="1:23">
      <c r="A1009" s="65" t="s">
        <v>90</v>
      </c>
      <c r="B1009" s="65" t="s">
        <v>139</v>
      </c>
      <c r="C1009" s="65" t="s">
        <v>140</v>
      </c>
      <c r="D1009" s="67" t="s">
        <v>47</v>
      </c>
      <c r="E1009" s="65" t="s">
        <v>48</v>
      </c>
      <c r="F1009" s="65" t="s">
        <v>49</v>
      </c>
      <c r="G1009" s="65" t="s">
        <v>50</v>
      </c>
      <c r="H1009" s="65" t="s">
        <v>51</v>
      </c>
      <c r="I1009" s="65" t="s">
        <v>86</v>
      </c>
      <c r="J1009" s="65" t="s">
        <v>53</v>
      </c>
      <c r="K1009" s="65" t="s">
        <v>128</v>
      </c>
      <c r="L1009" s="66">
        <v>46155</v>
      </c>
      <c r="M1009" s="65" t="s">
        <v>55</v>
      </c>
      <c r="N1009" s="65" t="s">
        <v>48</v>
      </c>
      <c r="O1009" s="65" t="s">
        <v>56</v>
      </c>
      <c r="P1009" s="65" t="s">
        <v>87</v>
      </c>
      <c r="Q1009" s="65" t="s">
        <v>107</v>
      </c>
      <c r="R1009" s="65" t="s">
        <v>108</v>
      </c>
      <c r="S1009" s="65" t="s">
        <v>87</v>
      </c>
      <c r="T1009" s="65" t="s">
        <v>87</v>
      </c>
      <c r="U1009" s="65" t="s">
        <v>185</v>
      </c>
      <c r="V1009" s="67" t="str">
        <f>IF(AND(A1009="ANH",D1009&gt;0),INDEX('O_Inputs_Growth STWs Override'!$Z$5:$Z$228,MATCH('O_Inputs_Growth STWs Final'!A1009&amp;"_"&amp;'O_Inputs_Growth STWs Final'!B1009&amp;"_"&amp;E1009&amp;"_"&amp;F1009&amp;"_"&amp;U1009,'O_Inputs_Growth STWs Override'!$AA$5:$AA$228,0)),'O_Inputs_Growth STWs'!V1009)</f>
        <v/>
      </c>
      <c r="W1009" s="73" t="str">
        <f t="shared" si="15"/>
        <v>UUWWWTW0013_Historical phosphorus permit (mg/l)</v>
      </c>
    </row>
    <row r="1010" spans="1:23">
      <c r="A1010" s="65" t="s">
        <v>90</v>
      </c>
      <c r="B1010" s="65" t="s">
        <v>139</v>
      </c>
      <c r="C1010" s="65" t="s">
        <v>140</v>
      </c>
      <c r="D1010" s="67" t="s">
        <v>47</v>
      </c>
      <c r="E1010" s="65" t="s">
        <v>48</v>
      </c>
      <c r="F1010" s="65" t="s">
        <v>49</v>
      </c>
      <c r="G1010" s="65" t="s">
        <v>50</v>
      </c>
      <c r="H1010" s="65" t="s">
        <v>51</v>
      </c>
      <c r="I1010" s="65" t="s">
        <v>86</v>
      </c>
      <c r="J1010" s="65" t="s">
        <v>53</v>
      </c>
      <c r="K1010" s="65" t="s">
        <v>128</v>
      </c>
      <c r="L1010" s="66">
        <v>46155</v>
      </c>
      <c r="M1010" s="65" t="s">
        <v>55</v>
      </c>
      <c r="N1010" s="65" t="s">
        <v>48</v>
      </c>
      <c r="O1010" s="65" t="s">
        <v>56</v>
      </c>
      <c r="P1010" s="65" t="s">
        <v>87</v>
      </c>
      <c r="Q1010" s="65" t="s">
        <v>107</v>
      </c>
      <c r="R1010" s="65" t="s">
        <v>108</v>
      </c>
      <c r="S1010" s="65" t="s">
        <v>87</v>
      </c>
      <c r="T1010" s="65" t="s">
        <v>87</v>
      </c>
      <c r="U1010" s="65" t="s">
        <v>186</v>
      </c>
      <c r="V1010" s="67" t="str">
        <f>IF(AND(A1010="ANH",D1010&gt;0),INDEX('O_Inputs_Growth STWs Override'!$Z$5:$Z$228,MATCH('O_Inputs_Growth STWs Final'!A1010&amp;"_"&amp;'O_Inputs_Growth STWs Final'!B1010&amp;"_"&amp;E1010&amp;"_"&amp;F1010&amp;"_"&amp;U1010,'O_Inputs_Growth STWs Override'!$AA$5:$AA$228,0)),'O_Inputs_Growth STWs'!V1010)</f>
        <v/>
      </c>
      <c r="W1010" s="73" t="str">
        <f t="shared" si="15"/>
        <v>UUWWWTW0014_Historical phosphorus permit (mg/l)</v>
      </c>
    </row>
    <row r="1011" spans="1:23">
      <c r="A1011" s="65" t="s">
        <v>90</v>
      </c>
      <c r="B1011" s="65" t="s">
        <v>139</v>
      </c>
      <c r="C1011" s="65" t="s">
        <v>140</v>
      </c>
      <c r="D1011" s="67" t="s">
        <v>47</v>
      </c>
      <c r="E1011" s="65" t="s">
        <v>48</v>
      </c>
      <c r="F1011" s="65" t="s">
        <v>49</v>
      </c>
      <c r="G1011" s="65" t="s">
        <v>50</v>
      </c>
      <c r="H1011" s="65" t="s">
        <v>51</v>
      </c>
      <c r="I1011" s="65" t="s">
        <v>86</v>
      </c>
      <c r="J1011" s="65" t="s">
        <v>53</v>
      </c>
      <c r="K1011" s="65" t="s">
        <v>128</v>
      </c>
      <c r="L1011" s="66">
        <v>46155</v>
      </c>
      <c r="M1011" s="65" t="s">
        <v>55</v>
      </c>
      <c r="N1011" s="65" t="s">
        <v>48</v>
      </c>
      <c r="O1011" s="65" t="s">
        <v>56</v>
      </c>
      <c r="P1011" s="65" t="s">
        <v>87</v>
      </c>
      <c r="Q1011" s="65" t="s">
        <v>107</v>
      </c>
      <c r="R1011" s="65" t="s">
        <v>108</v>
      </c>
      <c r="S1011" s="65" t="s">
        <v>87</v>
      </c>
      <c r="T1011" s="65" t="s">
        <v>87</v>
      </c>
      <c r="U1011" s="65" t="s">
        <v>187</v>
      </c>
      <c r="V1011" s="67" t="str">
        <f>IF(AND(A1011="ANH",D1011&gt;0),INDEX('O_Inputs_Growth STWs Override'!$Z$5:$Z$228,MATCH('O_Inputs_Growth STWs Final'!A1011&amp;"_"&amp;'O_Inputs_Growth STWs Final'!B1011&amp;"_"&amp;E1011&amp;"_"&amp;F1011&amp;"_"&amp;U1011,'O_Inputs_Growth STWs Override'!$AA$5:$AA$228,0)),'O_Inputs_Growth STWs'!V1011)</f>
        <v/>
      </c>
      <c r="W1011" s="73" t="str">
        <f t="shared" si="15"/>
        <v>UUWWWTW0015_Historical phosphorus permit (mg/l)</v>
      </c>
    </row>
    <row r="1012" spans="1:23">
      <c r="A1012" s="65" t="s">
        <v>90</v>
      </c>
      <c r="B1012" s="65" t="s">
        <v>139</v>
      </c>
      <c r="C1012" s="65" t="s">
        <v>140</v>
      </c>
      <c r="D1012" s="67" t="s">
        <v>47</v>
      </c>
      <c r="E1012" s="65" t="s">
        <v>48</v>
      </c>
      <c r="F1012" s="65" t="s">
        <v>49</v>
      </c>
      <c r="G1012" s="65" t="s">
        <v>50</v>
      </c>
      <c r="H1012" s="65" t="s">
        <v>51</v>
      </c>
      <c r="I1012" s="65" t="s">
        <v>86</v>
      </c>
      <c r="J1012" s="65" t="s">
        <v>53</v>
      </c>
      <c r="K1012" s="65" t="s">
        <v>128</v>
      </c>
      <c r="L1012" s="66">
        <v>46155</v>
      </c>
      <c r="M1012" s="65" t="s">
        <v>55</v>
      </c>
      <c r="N1012" s="65" t="s">
        <v>48</v>
      </c>
      <c r="O1012" s="65" t="s">
        <v>56</v>
      </c>
      <c r="P1012" s="65" t="s">
        <v>87</v>
      </c>
      <c r="Q1012" s="65" t="s">
        <v>107</v>
      </c>
      <c r="R1012" s="65" t="s">
        <v>108</v>
      </c>
      <c r="S1012" s="65" t="s">
        <v>87</v>
      </c>
      <c r="T1012" s="65" t="s">
        <v>87</v>
      </c>
      <c r="U1012" s="65" t="s">
        <v>188</v>
      </c>
      <c r="V1012" s="67" t="str">
        <f>IF(AND(A1012="ANH",D1012&gt;0),INDEX('O_Inputs_Growth STWs Override'!$Z$5:$Z$228,MATCH('O_Inputs_Growth STWs Final'!A1012&amp;"_"&amp;'O_Inputs_Growth STWs Final'!B1012&amp;"_"&amp;E1012&amp;"_"&amp;F1012&amp;"_"&amp;U1012,'O_Inputs_Growth STWs Override'!$AA$5:$AA$228,0)),'O_Inputs_Growth STWs'!V1012)</f>
        <v/>
      </c>
      <c r="W1012" s="73" t="str">
        <f t="shared" si="15"/>
        <v>UUWWWTW0016_Historical phosphorus permit (mg/l)</v>
      </c>
    </row>
    <row r="1013" spans="1:23">
      <c r="A1013" s="65" t="s">
        <v>90</v>
      </c>
      <c r="B1013" s="65" t="s">
        <v>139</v>
      </c>
      <c r="C1013" s="65" t="s">
        <v>140</v>
      </c>
      <c r="D1013" s="67" t="s">
        <v>47</v>
      </c>
      <c r="E1013" s="65" t="s">
        <v>48</v>
      </c>
      <c r="F1013" s="65" t="s">
        <v>49</v>
      </c>
      <c r="G1013" s="65" t="s">
        <v>50</v>
      </c>
      <c r="H1013" s="65" t="s">
        <v>51</v>
      </c>
      <c r="I1013" s="65" t="s">
        <v>86</v>
      </c>
      <c r="J1013" s="65" t="s">
        <v>53</v>
      </c>
      <c r="K1013" s="65" t="s">
        <v>128</v>
      </c>
      <c r="L1013" s="66">
        <v>46155</v>
      </c>
      <c r="M1013" s="65" t="s">
        <v>55</v>
      </c>
      <c r="N1013" s="65" t="s">
        <v>48</v>
      </c>
      <c r="O1013" s="65" t="s">
        <v>56</v>
      </c>
      <c r="P1013" s="65" t="s">
        <v>87</v>
      </c>
      <c r="Q1013" s="65" t="s">
        <v>107</v>
      </c>
      <c r="R1013" s="65" t="s">
        <v>108</v>
      </c>
      <c r="S1013" s="65" t="s">
        <v>87</v>
      </c>
      <c r="T1013" s="65" t="s">
        <v>87</v>
      </c>
      <c r="U1013" s="65" t="s">
        <v>189</v>
      </c>
      <c r="V1013" s="67" t="str">
        <f>IF(AND(A1013="ANH",D1013&gt;0),INDEX('O_Inputs_Growth STWs Override'!$Z$5:$Z$228,MATCH('O_Inputs_Growth STWs Final'!A1013&amp;"_"&amp;'O_Inputs_Growth STWs Final'!B1013&amp;"_"&amp;E1013&amp;"_"&amp;F1013&amp;"_"&amp;U1013,'O_Inputs_Growth STWs Override'!$AA$5:$AA$228,0)),'O_Inputs_Growth STWs'!V1013)</f>
        <v/>
      </c>
      <c r="W1013" s="73" t="str">
        <f t="shared" si="15"/>
        <v>UUWWWTW0017_Historical phosphorus permit (mg/l)</v>
      </c>
    </row>
    <row r="1014" spans="1:23">
      <c r="A1014" s="65" t="s">
        <v>90</v>
      </c>
      <c r="B1014" s="65" t="s">
        <v>139</v>
      </c>
      <c r="C1014" s="65" t="s">
        <v>140</v>
      </c>
      <c r="D1014" s="67" t="s">
        <v>47</v>
      </c>
      <c r="E1014" s="65" t="s">
        <v>48</v>
      </c>
      <c r="F1014" s="65" t="s">
        <v>49</v>
      </c>
      <c r="G1014" s="65" t="s">
        <v>50</v>
      </c>
      <c r="H1014" s="65" t="s">
        <v>51</v>
      </c>
      <c r="I1014" s="65" t="s">
        <v>86</v>
      </c>
      <c r="J1014" s="65" t="s">
        <v>53</v>
      </c>
      <c r="K1014" s="65" t="s">
        <v>128</v>
      </c>
      <c r="L1014" s="66">
        <v>46155</v>
      </c>
      <c r="M1014" s="65" t="s">
        <v>55</v>
      </c>
      <c r="N1014" s="65" t="s">
        <v>48</v>
      </c>
      <c r="O1014" s="65" t="s">
        <v>56</v>
      </c>
      <c r="P1014" s="65" t="s">
        <v>87</v>
      </c>
      <c r="Q1014" s="65" t="s">
        <v>107</v>
      </c>
      <c r="R1014" s="65" t="s">
        <v>108</v>
      </c>
      <c r="S1014" s="65" t="s">
        <v>87</v>
      </c>
      <c r="T1014" s="65" t="s">
        <v>87</v>
      </c>
      <c r="U1014" s="65" t="s">
        <v>191</v>
      </c>
      <c r="V1014" s="67" t="str">
        <f>IF(AND(A1014="ANH",D1014&gt;0),INDEX('O_Inputs_Growth STWs Override'!$Z$5:$Z$228,MATCH('O_Inputs_Growth STWs Final'!A1014&amp;"_"&amp;'O_Inputs_Growth STWs Final'!B1014&amp;"_"&amp;E1014&amp;"_"&amp;F1014&amp;"_"&amp;U1014,'O_Inputs_Growth STWs Override'!$AA$5:$AA$228,0)),'O_Inputs_Growth STWs'!V1014)</f>
        <v/>
      </c>
      <c r="W1014" s="73" t="str">
        <f t="shared" si="15"/>
        <v>UUWWWTW0019_Historical phosphorus permit (mg/l)</v>
      </c>
    </row>
    <row r="1015" spans="1:23">
      <c r="A1015" s="65" t="s">
        <v>90</v>
      </c>
      <c r="B1015" s="65" t="s">
        <v>139</v>
      </c>
      <c r="C1015" s="65" t="s">
        <v>140</v>
      </c>
      <c r="D1015" s="67" t="s">
        <v>47</v>
      </c>
      <c r="E1015" s="65" t="s">
        <v>48</v>
      </c>
      <c r="F1015" s="65" t="s">
        <v>49</v>
      </c>
      <c r="G1015" s="65" t="s">
        <v>50</v>
      </c>
      <c r="H1015" s="65" t="s">
        <v>51</v>
      </c>
      <c r="I1015" s="65" t="s">
        <v>86</v>
      </c>
      <c r="J1015" s="65" t="s">
        <v>53</v>
      </c>
      <c r="K1015" s="65" t="s">
        <v>128</v>
      </c>
      <c r="L1015" s="66">
        <v>46155</v>
      </c>
      <c r="M1015" s="65" t="s">
        <v>55</v>
      </c>
      <c r="N1015" s="65" t="s">
        <v>48</v>
      </c>
      <c r="O1015" s="65" t="s">
        <v>56</v>
      </c>
      <c r="P1015" s="65" t="s">
        <v>87</v>
      </c>
      <c r="Q1015" s="65" t="s">
        <v>107</v>
      </c>
      <c r="R1015" s="65" t="s">
        <v>108</v>
      </c>
      <c r="S1015" s="65" t="s">
        <v>87</v>
      </c>
      <c r="T1015" s="65" t="s">
        <v>87</v>
      </c>
      <c r="U1015" s="65" t="s">
        <v>194</v>
      </c>
      <c r="V1015" s="67" t="str">
        <f>IF(AND(A1015="ANH",D1015&gt;0),INDEX('O_Inputs_Growth STWs Override'!$Z$5:$Z$228,MATCH('O_Inputs_Growth STWs Final'!A1015&amp;"_"&amp;'O_Inputs_Growth STWs Final'!B1015&amp;"_"&amp;E1015&amp;"_"&amp;F1015&amp;"_"&amp;U1015,'O_Inputs_Growth STWs Override'!$AA$5:$AA$228,0)),'O_Inputs_Growth STWs'!V1015)</f>
        <v/>
      </c>
      <c r="W1015" s="73" t="str">
        <f t="shared" si="15"/>
        <v>UUWWWTW0022_Historical phosphorus permit (mg/l)</v>
      </c>
    </row>
    <row r="1016" spans="1:23">
      <c r="A1016" s="65" t="s">
        <v>90</v>
      </c>
      <c r="B1016" s="65" t="s">
        <v>139</v>
      </c>
      <c r="C1016" s="65" t="s">
        <v>140</v>
      </c>
      <c r="D1016" s="67" t="s">
        <v>47</v>
      </c>
      <c r="E1016" s="65" t="s">
        <v>48</v>
      </c>
      <c r="F1016" s="65" t="s">
        <v>49</v>
      </c>
      <c r="G1016" s="65" t="s">
        <v>50</v>
      </c>
      <c r="H1016" s="65" t="s">
        <v>51</v>
      </c>
      <c r="I1016" s="65" t="s">
        <v>86</v>
      </c>
      <c r="J1016" s="65" t="s">
        <v>53</v>
      </c>
      <c r="K1016" s="65" t="s">
        <v>128</v>
      </c>
      <c r="L1016" s="66">
        <v>46155</v>
      </c>
      <c r="M1016" s="65" t="s">
        <v>55</v>
      </c>
      <c r="N1016" s="65" t="s">
        <v>48</v>
      </c>
      <c r="O1016" s="65" t="s">
        <v>56</v>
      </c>
      <c r="P1016" s="65" t="s">
        <v>87</v>
      </c>
      <c r="Q1016" s="65" t="s">
        <v>107</v>
      </c>
      <c r="R1016" s="65" t="s">
        <v>108</v>
      </c>
      <c r="S1016" s="65" t="s">
        <v>87</v>
      </c>
      <c r="T1016" s="65" t="s">
        <v>87</v>
      </c>
      <c r="U1016" s="65" t="s">
        <v>196</v>
      </c>
      <c r="V1016" s="67" t="str">
        <f>IF(AND(A1016="ANH",D1016&gt;0),INDEX('O_Inputs_Growth STWs Override'!$Z$5:$Z$228,MATCH('O_Inputs_Growth STWs Final'!A1016&amp;"_"&amp;'O_Inputs_Growth STWs Final'!B1016&amp;"_"&amp;E1016&amp;"_"&amp;F1016&amp;"_"&amp;U1016,'O_Inputs_Growth STWs Override'!$AA$5:$AA$228,0)),'O_Inputs_Growth STWs'!V1016)</f>
        <v/>
      </c>
      <c r="W1016" s="73" t="str">
        <f t="shared" si="15"/>
        <v>UUWWWTW0024_Historical phosphorus permit (mg/l)</v>
      </c>
    </row>
    <row r="1017" spans="1:23">
      <c r="A1017" s="65" t="s">
        <v>90</v>
      </c>
      <c r="B1017" s="65" t="s">
        <v>139</v>
      </c>
      <c r="C1017" s="65" t="s">
        <v>140</v>
      </c>
      <c r="D1017" s="67" t="s">
        <v>47</v>
      </c>
      <c r="E1017" s="65" t="s">
        <v>48</v>
      </c>
      <c r="F1017" s="65" t="s">
        <v>49</v>
      </c>
      <c r="G1017" s="65" t="s">
        <v>50</v>
      </c>
      <c r="H1017" s="65" t="s">
        <v>51</v>
      </c>
      <c r="I1017" s="65" t="s">
        <v>86</v>
      </c>
      <c r="J1017" s="65" t="s">
        <v>53</v>
      </c>
      <c r="K1017" s="65" t="s">
        <v>128</v>
      </c>
      <c r="L1017" s="66">
        <v>46155</v>
      </c>
      <c r="M1017" s="65" t="s">
        <v>55</v>
      </c>
      <c r="N1017" s="65" t="s">
        <v>48</v>
      </c>
      <c r="O1017" s="65" t="s">
        <v>56</v>
      </c>
      <c r="P1017" s="65" t="s">
        <v>87</v>
      </c>
      <c r="Q1017" s="65" t="s">
        <v>107</v>
      </c>
      <c r="R1017" s="65" t="s">
        <v>108</v>
      </c>
      <c r="S1017" s="65" t="s">
        <v>87</v>
      </c>
      <c r="T1017" s="65" t="s">
        <v>87</v>
      </c>
      <c r="U1017" s="65" t="s">
        <v>198</v>
      </c>
      <c r="V1017" s="67" t="str">
        <f>IF(AND(A1017="ANH",D1017&gt;0),INDEX('O_Inputs_Growth STWs Override'!$Z$5:$Z$228,MATCH('O_Inputs_Growth STWs Final'!A1017&amp;"_"&amp;'O_Inputs_Growth STWs Final'!B1017&amp;"_"&amp;E1017&amp;"_"&amp;F1017&amp;"_"&amp;U1017,'O_Inputs_Growth STWs Override'!$AA$5:$AA$228,0)),'O_Inputs_Growth STWs'!V1017)</f>
        <v/>
      </c>
      <c r="W1017" s="73" t="str">
        <f t="shared" si="15"/>
        <v>UUWWWTW0026_Historical phosphorus permit (mg/l)</v>
      </c>
    </row>
    <row r="1018" spans="1:23">
      <c r="A1018" s="65" t="s">
        <v>90</v>
      </c>
      <c r="B1018" s="65" t="s">
        <v>139</v>
      </c>
      <c r="C1018" s="65" t="s">
        <v>140</v>
      </c>
      <c r="D1018" s="67" t="s">
        <v>47</v>
      </c>
      <c r="E1018" s="65" t="s">
        <v>48</v>
      </c>
      <c r="F1018" s="65" t="s">
        <v>49</v>
      </c>
      <c r="G1018" s="65" t="s">
        <v>50</v>
      </c>
      <c r="H1018" s="65" t="s">
        <v>51</v>
      </c>
      <c r="I1018" s="65" t="s">
        <v>86</v>
      </c>
      <c r="J1018" s="65" t="s">
        <v>53</v>
      </c>
      <c r="K1018" s="65" t="s">
        <v>128</v>
      </c>
      <c r="L1018" s="66">
        <v>46155</v>
      </c>
      <c r="M1018" s="65" t="s">
        <v>55</v>
      </c>
      <c r="N1018" s="65" t="s">
        <v>48</v>
      </c>
      <c r="O1018" s="65" t="s">
        <v>56</v>
      </c>
      <c r="P1018" s="65" t="s">
        <v>87</v>
      </c>
      <c r="Q1018" s="65" t="s">
        <v>107</v>
      </c>
      <c r="R1018" s="65" t="s">
        <v>108</v>
      </c>
      <c r="S1018" s="65" t="s">
        <v>87</v>
      </c>
      <c r="T1018" s="65" t="s">
        <v>87</v>
      </c>
      <c r="U1018" s="65" t="s">
        <v>199</v>
      </c>
      <c r="V1018" s="67" t="str">
        <f>IF(AND(A1018="ANH",D1018&gt;0),INDEX('O_Inputs_Growth STWs Override'!$Z$5:$Z$228,MATCH('O_Inputs_Growth STWs Final'!A1018&amp;"_"&amp;'O_Inputs_Growth STWs Final'!B1018&amp;"_"&amp;E1018&amp;"_"&amp;F1018&amp;"_"&amp;U1018,'O_Inputs_Growth STWs Override'!$AA$5:$AA$228,0)),'O_Inputs_Growth STWs'!V1018)</f>
        <v/>
      </c>
      <c r="W1018" s="73" t="str">
        <f t="shared" si="15"/>
        <v>UUWWWTW0027_Historical phosphorus permit (mg/l)</v>
      </c>
    </row>
    <row r="1019" spans="1:23">
      <c r="A1019" s="65" t="s">
        <v>90</v>
      </c>
      <c r="B1019" s="65" t="s">
        <v>139</v>
      </c>
      <c r="C1019" s="65" t="s">
        <v>140</v>
      </c>
      <c r="D1019" s="67" t="s">
        <v>47</v>
      </c>
      <c r="E1019" s="65" t="s">
        <v>48</v>
      </c>
      <c r="F1019" s="65" t="s">
        <v>49</v>
      </c>
      <c r="G1019" s="65" t="s">
        <v>50</v>
      </c>
      <c r="H1019" s="65" t="s">
        <v>51</v>
      </c>
      <c r="I1019" s="65" t="s">
        <v>86</v>
      </c>
      <c r="J1019" s="65" t="s">
        <v>53</v>
      </c>
      <c r="K1019" s="65" t="s">
        <v>128</v>
      </c>
      <c r="L1019" s="66">
        <v>46155</v>
      </c>
      <c r="M1019" s="65" t="s">
        <v>55</v>
      </c>
      <c r="N1019" s="65" t="s">
        <v>48</v>
      </c>
      <c r="O1019" s="65" t="s">
        <v>56</v>
      </c>
      <c r="P1019" s="65" t="s">
        <v>87</v>
      </c>
      <c r="Q1019" s="65" t="s">
        <v>107</v>
      </c>
      <c r="R1019" s="65" t="s">
        <v>108</v>
      </c>
      <c r="S1019" s="65" t="s">
        <v>87</v>
      </c>
      <c r="T1019" s="65" t="s">
        <v>87</v>
      </c>
      <c r="U1019" s="65" t="s">
        <v>200</v>
      </c>
      <c r="V1019" s="67" t="str">
        <f>IF(AND(A1019="ANH",D1019&gt;0),INDEX('O_Inputs_Growth STWs Override'!$Z$5:$Z$228,MATCH('O_Inputs_Growth STWs Final'!A1019&amp;"_"&amp;'O_Inputs_Growth STWs Final'!B1019&amp;"_"&amp;E1019&amp;"_"&amp;F1019&amp;"_"&amp;U1019,'O_Inputs_Growth STWs Override'!$AA$5:$AA$228,0)),'O_Inputs_Growth STWs'!V1019)</f>
        <v/>
      </c>
      <c r="W1019" s="73" t="str">
        <f t="shared" si="15"/>
        <v>UUWWWTW0028_Historical phosphorus permit (mg/l)</v>
      </c>
    </row>
    <row r="1020" spans="1:23">
      <c r="A1020" s="65" t="s">
        <v>90</v>
      </c>
      <c r="B1020" s="65" t="s">
        <v>139</v>
      </c>
      <c r="C1020" s="65" t="s">
        <v>140</v>
      </c>
      <c r="D1020" s="67" t="s">
        <v>47</v>
      </c>
      <c r="E1020" s="65" t="s">
        <v>48</v>
      </c>
      <c r="F1020" s="65" t="s">
        <v>49</v>
      </c>
      <c r="G1020" s="65" t="s">
        <v>50</v>
      </c>
      <c r="H1020" s="65" t="s">
        <v>51</v>
      </c>
      <c r="I1020" s="65" t="s">
        <v>86</v>
      </c>
      <c r="J1020" s="65" t="s">
        <v>53</v>
      </c>
      <c r="K1020" s="65" t="s">
        <v>128</v>
      </c>
      <c r="L1020" s="66">
        <v>46155</v>
      </c>
      <c r="M1020" s="65" t="s">
        <v>55</v>
      </c>
      <c r="N1020" s="65" t="s">
        <v>48</v>
      </c>
      <c r="O1020" s="65" t="s">
        <v>56</v>
      </c>
      <c r="P1020" s="65" t="s">
        <v>87</v>
      </c>
      <c r="Q1020" s="65" t="s">
        <v>107</v>
      </c>
      <c r="R1020" s="65" t="s">
        <v>108</v>
      </c>
      <c r="S1020" s="65" t="s">
        <v>87</v>
      </c>
      <c r="T1020" s="65" t="s">
        <v>87</v>
      </c>
      <c r="U1020" s="65" t="s">
        <v>201</v>
      </c>
      <c r="V1020" s="67" t="str">
        <f>IF(AND(A1020="ANH",D1020&gt;0),INDEX('O_Inputs_Growth STWs Override'!$Z$5:$Z$228,MATCH('O_Inputs_Growth STWs Final'!A1020&amp;"_"&amp;'O_Inputs_Growth STWs Final'!B1020&amp;"_"&amp;E1020&amp;"_"&amp;F1020&amp;"_"&amp;U1020,'O_Inputs_Growth STWs Override'!$AA$5:$AA$228,0)),'O_Inputs_Growth STWs'!V1020)</f>
        <v/>
      </c>
      <c r="W1020" s="73" t="str">
        <f t="shared" si="15"/>
        <v>UUWWWTW0029_Historical phosphorus permit (mg/l)</v>
      </c>
    </row>
    <row r="1021" spans="1:23">
      <c r="A1021" s="65" t="s">
        <v>90</v>
      </c>
      <c r="B1021" s="65" t="s">
        <v>139</v>
      </c>
      <c r="C1021" s="65" t="s">
        <v>140</v>
      </c>
      <c r="D1021" s="67" t="s">
        <v>47</v>
      </c>
      <c r="E1021" s="65" t="s">
        <v>48</v>
      </c>
      <c r="F1021" s="65" t="s">
        <v>49</v>
      </c>
      <c r="G1021" s="65" t="s">
        <v>50</v>
      </c>
      <c r="H1021" s="65" t="s">
        <v>51</v>
      </c>
      <c r="I1021" s="65" t="s">
        <v>86</v>
      </c>
      <c r="J1021" s="65" t="s">
        <v>53</v>
      </c>
      <c r="K1021" s="65" t="s">
        <v>128</v>
      </c>
      <c r="L1021" s="66">
        <v>46155</v>
      </c>
      <c r="M1021" s="65" t="s">
        <v>55</v>
      </c>
      <c r="N1021" s="65" t="s">
        <v>48</v>
      </c>
      <c r="O1021" s="65" t="s">
        <v>56</v>
      </c>
      <c r="P1021" s="65" t="s">
        <v>87</v>
      </c>
      <c r="Q1021" s="65" t="s">
        <v>107</v>
      </c>
      <c r="R1021" s="65" t="s">
        <v>108</v>
      </c>
      <c r="S1021" s="65" t="s">
        <v>87</v>
      </c>
      <c r="T1021" s="65" t="s">
        <v>87</v>
      </c>
      <c r="U1021" s="65" t="s">
        <v>202</v>
      </c>
      <c r="V1021" s="67" t="str">
        <f>IF(AND(A1021="ANH",D1021&gt;0),INDEX('O_Inputs_Growth STWs Override'!$Z$5:$Z$228,MATCH('O_Inputs_Growth STWs Final'!A1021&amp;"_"&amp;'O_Inputs_Growth STWs Final'!B1021&amp;"_"&amp;E1021&amp;"_"&amp;F1021&amp;"_"&amp;U1021,'O_Inputs_Growth STWs Override'!$AA$5:$AA$228,0)),'O_Inputs_Growth STWs'!V1021)</f>
        <v/>
      </c>
      <c r="W1021" s="73" t="str">
        <f t="shared" si="15"/>
        <v>UUWWWTW0030_Historical phosphorus permit (mg/l)</v>
      </c>
    </row>
    <row r="1022" spans="1:23">
      <c r="A1022" s="65" t="s">
        <v>90</v>
      </c>
      <c r="B1022" s="65" t="s">
        <v>139</v>
      </c>
      <c r="C1022" s="65" t="s">
        <v>140</v>
      </c>
      <c r="D1022" s="67" t="s">
        <v>47</v>
      </c>
      <c r="E1022" s="65" t="s">
        <v>48</v>
      </c>
      <c r="F1022" s="65" t="s">
        <v>49</v>
      </c>
      <c r="G1022" s="65" t="s">
        <v>50</v>
      </c>
      <c r="H1022" s="65" t="s">
        <v>51</v>
      </c>
      <c r="I1022" s="65" t="s">
        <v>86</v>
      </c>
      <c r="J1022" s="65" t="s">
        <v>53</v>
      </c>
      <c r="K1022" s="65" t="s">
        <v>128</v>
      </c>
      <c r="L1022" s="66">
        <v>46155</v>
      </c>
      <c r="M1022" s="65" t="s">
        <v>55</v>
      </c>
      <c r="N1022" s="65" t="s">
        <v>48</v>
      </c>
      <c r="O1022" s="65" t="s">
        <v>56</v>
      </c>
      <c r="P1022" s="65" t="s">
        <v>87</v>
      </c>
      <c r="Q1022" s="65" t="s">
        <v>107</v>
      </c>
      <c r="R1022" s="65" t="s">
        <v>108</v>
      </c>
      <c r="S1022" s="65" t="s">
        <v>87</v>
      </c>
      <c r="T1022" s="65" t="s">
        <v>87</v>
      </c>
      <c r="U1022" s="65" t="s">
        <v>203</v>
      </c>
      <c r="V1022" s="67" t="str">
        <f>IF(AND(A1022="ANH",D1022&gt;0),INDEX('O_Inputs_Growth STWs Override'!$Z$5:$Z$228,MATCH('O_Inputs_Growth STWs Final'!A1022&amp;"_"&amp;'O_Inputs_Growth STWs Final'!B1022&amp;"_"&amp;E1022&amp;"_"&amp;F1022&amp;"_"&amp;U1022,'O_Inputs_Growth STWs Override'!$AA$5:$AA$228,0)),'O_Inputs_Growth STWs'!V1022)</f>
        <v/>
      </c>
      <c r="W1022" s="73" t="str">
        <f t="shared" si="15"/>
        <v>UUWWWTW0031_Historical phosphorus permit (mg/l)</v>
      </c>
    </row>
    <row r="1023" spans="1:23">
      <c r="A1023" s="65" t="s">
        <v>90</v>
      </c>
      <c r="B1023" s="65" t="s">
        <v>139</v>
      </c>
      <c r="C1023" s="65" t="s">
        <v>140</v>
      </c>
      <c r="D1023" s="67" t="s">
        <v>47</v>
      </c>
      <c r="E1023" s="65" t="s">
        <v>48</v>
      </c>
      <c r="F1023" s="65" t="s">
        <v>49</v>
      </c>
      <c r="G1023" s="65" t="s">
        <v>50</v>
      </c>
      <c r="H1023" s="65" t="s">
        <v>51</v>
      </c>
      <c r="I1023" s="65" t="s">
        <v>86</v>
      </c>
      <c r="J1023" s="65" t="s">
        <v>53</v>
      </c>
      <c r="K1023" s="65" t="s">
        <v>128</v>
      </c>
      <c r="L1023" s="66">
        <v>46155</v>
      </c>
      <c r="M1023" s="65" t="s">
        <v>55</v>
      </c>
      <c r="N1023" s="65" t="s">
        <v>48</v>
      </c>
      <c r="O1023" s="65" t="s">
        <v>56</v>
      </c>
      <c r="P1023" s="65" t="s">
        <v>87</v>
      </c>
      <c r="Q1023" s="65" t="s">
        <v>107</v>
      </c>
      <c r="R1023" s="65" t="s">
        <v>108</v>
      </c>
      <c r="S1023" s="65" t="s">
        <v>87</v>
      </c>
      <c r="T1023" s="65" t="s">
        <v>87</v>
      </c>
      <c r="U1023" s="65" t="s">
        <v>204</v>
      </c>
      <c r="V1023" s="67" t="str">
        <f>IF(AND(A1023="ANH",D1023&gt;0),INDEX('O_Inputs_Growth STWs Override'!$Z$5:$Z$228,MATCH('O_Inputs_Growth STWs Final'!A1023&amp;"_"&amp;'O_Inputs_Growth STWs Final'!B1023&amp;"_"&amp;E1023&amp;"_"&amp;F1023&amp;"_"&amp;U1023,'O_Inputs_Growth STWs Override'!$AA$5:$AA$228,0)),'O_Inputs_Growth STWs'!V1023)</f>
        <v/>
      </c>
      <c r="W1023" s="73" t="str">
        <f t="shared" si="15"/>
        <v>UUWWWTW0032_Historical phosphorus permit (mg/l)</v>
      </c>
    </row>
    <row r="1024" spans="1:23">
      <c r="A1024" s="65" t="s">
        <v>90</v>
      </c>
      <c r="B1024" s="65" t="s">
        <v>139</v>
      </c>
      <c r="C1024" s="65" t="s">
        <v>140</v>
      </c>
      <c r="D1024" s="67" t="s">
        <v>47</v>
      </c>
      <c r="E1024" s="65" t="s">
        <v>48</v>
      </c>
      <c r="F1024" s="65" t="s">
        <v>49</v>
      </c>
      <c r="G1024" s="65" t="s">
        <v>50</v>
      </c>
      <c r="H1024" s="65" t="s">
        <v>51</v>
      </c>
      <c r="I1024" s="65" t="s">
        <v>86</v>
      </c>
      <c r="J1024" s="65" t="s">
        <v>53</v>
      </c>
      <c r="K1024" s="65" t="s">
        <v>128</v>
      </c>
      <c r="L1024" s="66">
        <v>46155</v>
      </c>
      <c r="M1024" s="65" t="s">
        <v>55</v>
      </c>
      <c r="N1024" s="65" t="s">
        <v>48</v>
      </c>
      <c r="O1024" s="65" t="s">
        <v>56</v>
      </c>
      <c r="P1024" s="65" t="s">
        <v>87</v>
      </c>
      <c r="Q1024" s="65" t="s">
        <v>107</v>
      </c>
      <c r="R1024" s="65" t="s">
        <v>108</v>
      </c>
      <c r="S1024" s="65" t="s">
        <v>87</v>
      </c>
      <c r="T1024" s="65" t="s">
        <v>87</v>
      </c>
      <c r="U1024" s="65" t="s">
        <v>205</v>
      </c>
      <c r="V1024" s="67" t="str">
        <f>IF(AND(A1024="ANH",D1024&gt;0),INDEX('O_Inputs_Growth STWs Override'!$Z$5:$Z$228,MATCH('O_Inputs_Growth STWs Final'!A1024&amp;"_"&amp;'O_Inputs_Growth STWs Final'!B1024&amp;"_"&amp;E1024&amp;"_"&amp;F1024&amp;"_"&amp;U1024,'O_Inputs_Growth STWs Override'!$AA$5:$AA$228,0)),'O_Inputs_Growth STWs'!V1024)</f>
        <v/>
      </c>
      <c r="W1024" s="73" t="str">
        <f t="shared" si="15"/>
        <v>UUWWWTW0033_Historical phosphorus permit (mg/l)</v>
      </c>
    </row>
    <row r="1025" spans="1:23">
      <c r="A1025" s="65" t="s">
        <v>90</v>
      </c>
      <c r="B1025" s="65" t="s">
        <v>139</v>
      </c>
      <c r="C1025" s="65" t="s">
        <v>140</v>
      </c>
      <c r="D1025" s="67" t="s">
        <v>47</v>
      </c>
      <c r="E1025" s="65" t="s">
        <v>48</v>
      </c>
      <c r="F1025" s="65" t="s">
        <v>49</v>
      </c>
      <c r="G1025" s="65" t="s">
        <v>50</v>
      </c>
      <c r="H1025" s="65" t="s">
        <v>51</v>
      </c>
      <c r="I1025" s="65" t="s">
        <v>86</v>
      </c>
      <c r="J1025" s="65" t="s">
        <v>53</v>
      </c>
      <c r="K1025" s="65" t="s">
        <v>128</v>
      </c>
      <c r="L1025" s="66">
        <v>46155</v>
      </c>
      <c r="M1025" s="65" t="s">
        <v>55</v>
      </c>
      <c r="N1025" s="65" t="s">
        <v>48</v>
      </c>
      <c r="O1025" s="65" t="s">
        <v>56</v>
      </c>
      <c r="P1025" s="65" t="s">
        <v>87</v>
      </c>
      <c r="Q1025" s="65" t="s">
        <v>107</v>
      </c>
      <c r="R1025" s="65" t="s">
        <v>108</v>
      </c>
      <c r="S1025" s="65" t="s">
        <v>87</v>
      </c>
      <c r="T1025" s="65" t="s">
        <v>87</v>
      </c>
      <c r="U1025" s="65" t="s">
        <v>206</v>
      </c>
      <c r="V1025" s="67" t="str">
        <f>IF(AND(A1025="ANH",D1025&gt;0),INDEX('O_Inputs_Growth STWs Override'!$Z$5:$Z$228,MATCH('O_Inputs_Growth STWs Final'!A1025&amp;"_"&amp;'O_Inputs_Growth STWs Final'!B1025&amp;"_"&amp;E1025&amp;"_"&amp;F1025&amp;"_"&amp;U1025,'O_Inputs_Growth STWs Override'!$AA$5:$AA$228,0)),'O_Inputs_Growth STWs'!V1025)</f>
        <v/>
      </c>
      <c r="W1025" s="73" t="str">
        <f t="shared" si="15"/>
        <v>UUWWWTW0034_Historical phosphorus permit (mg/l)</v>
      </c>
    </row>
    <row r="1026" spans="1:23">
      <c r="A1026" s="65" t="s">
        <v>90</v>
      </c>
      <c r="B1026" s="65" t="s">
        <v>139</v>
      </c>
      <c r="C1026" s="65" t="s">
        <v>140</v>
      </c>
      <c r="D1026" s="67">
        <v>0.25</v>
      </c>
      <c r="E1026" s="65" t="s">
        <v>48</v>
      </c>
      <c r="F1026" s="65" t="s">
        <v>49</v>
      </c>
      <c r="G1026" s="65" t="s">
        <v>50</v>
      </c>
      <c r="H1026" s="65" t="s">
        <v>51</v>
      </c>
      <c r="I1026" s="65" t="s">
        <v>86</v>
      </c>
      <c r="J1026" s="65" t="s">
        <v>53</v>
      </c>
      <c r="K1026" s="65" t="s">
        <v>128</v>
      </c>
      <c r="L1026" s="66">
        <v>46155</v>
      </c>
      <c r="M1026" s="65" t="s">
        <v>55</v>
      </c>
      <c r="N1026" s="65" t="s">
        <v>48</v>
      </c>
      <c r="O1026" s="65" t="s">
        <v>56</v>
      </c>
      <c r="P1026" s="65" t="s">
        <v>87</v>
      </c>
      <c r="Q1026" s="65" t="s">
        <v>107</v>
      </c>
      <c r="R1026" s="65" t="s">
        <v>108</v>
      </c>
      <c r="S1026" s="65" t="s">
        <v>87</v>
      </c>
      <c r="T1026" s="65" t="s">
        <v>87</v>
      </c>
      <c r="U1026" s="65" t="s">
        <v>176</v>
      </c>
      <c r="V1026" s="67">
        <f>IF(AND(A1026="ANH",D1026&gt;0),INDEX('O_Inputs_Growth STWs Override'!$Z$5:$Z$228,MATCH('O_Inputs_Growth STWs Final'!A1026&amp;"_"&amp;'O_Inputs_Growth STWs Final'!B1026&amp;"_"&amp;E1026&amp;"_"&amp;F1026&amp;"_"&amp;U1026,'O_Inputs_Growth STWs Override'!$AA$5:$AA$228,0)),'O_Inputs_Growth STWs'!V1026)</f>
        <v>0.25</v>
      </c>
      <c r="W1026" s="73" t="str">
        <f t="shared" si="15"/>
        <v>UUWWWTW0004_Historical phosphorus permit (mg/l)</v>
      </c>
    </row>
    <row r="1027" spans="1:23">
      <c r="A1027" s="65" t="s">
        <v>90</v>
      </c>
      <c r="B1027" s="65" t="s">
        <v>139</v>
      </c>
      <c r="C1027" s="65" t="s">
        <v>140</v>
      </c>
      <c r="D1027" s="67">
        <v>0.25</v>
      </c>
      <c r="E1027" s="65" t="s">
        <v>48</v>
      </c>
      <c r="F1027" s="65" t="s">
        <v>49</v>
      </c>
      <c r="G1027" s="65" t="s">
        <v>50</v>
      </c>
      <c r="H1027" s="65" t="s">
        <v>51</v>
      </c>
      <c r="I1027" s="65" t="s">
        <v>86</v>
      </c>
      <c r="J1027" s="65" t="s">
        <v>53</v>
      </c>
      <c r="K1027" s="65" t="s">
        <v>128</v>
      </c>
      <c r="L1027" s="66">
        <v>46155</v>
      </c>
      <c r="M1027" s="65" t="s">
        <v>55</v>
      </c>
      <c r="N1027" s="65" t="s">
        <v>48</v>
      </c>
      <c r="O1027" s="65" t="s">
        <v>56</v>
      </c>
      <c r="P1027" s="65" t="s">
        <v>87</v>
      </c>
      <c r="Q1027" s="65" t="s">
        <v>107</v>
      </c>
      <c r="R1027" s="65" t="s">
        <v>108</v>
      </c>
      <c r="S1027" s="65" t="s">
        <v>87</v>
      </c>
      <c r="T1027" s="65" t="s">
        <v>87</v>
      </c>
      <c r="U1027" s="65" t="s">
        <v>192</v>
      </c>
      <c r="V1027" s="67">
        <f>IF(AND(A1027="ANH",D1027&gt;0),INDEX('O_Inputs_Growth STWs Override'!$Z$5:$Z$228,MATCH('O_Inputs_Growth STWs Final'!A1027&amp;"_"&amp;'O_Inputs_Growth STWs Final'!B1027&amp;"_"&amp;E1027&amp;"_"&amp;F1027&amp;"_"&amp;U1027,'O_Inputs_Growth STWs Override'!$AA$5:$AA$228,0)),'O_Inputs_Growth STWs'!V1027)</f>
        <v>0.25</v>
      </c>
      <c r="W1027" s="73" t="str">
        <f t="shared" si="15"/>
        <v>UUWWWTW0020_Historical phosphorus permit (mg/l)</v>
      </c>
    </row>
    <row r="1028" spans="1:23">
      <c r="A1028" s="65" t="s">
        <v>90</v>
      </c>
      <c r="B1028" s="65" t="s">
        <v>139</v>
      </c>
      <c r="C1028" s="65" t="s">
        <v>140</v>
      </c>
      <c r="D1028" s="67">
        <v>0.7</v>
      </c>
      <c r="E1028" s="65" t="s">
        <v>48</v>
      </c>
      <c r="F1028" s="65" t="s">
        <v>49</v>
      </c>
      <c r="G1028" s="65" t="s">
        <v>50</v>
      </c>
      <c r="H1028" s="65" t="s">
        <v>51</v>
      </c>
      <c r="I1028" s="65" t="s">
        <v>86</v>
      </c>
      <c r="J1028" s="65" t="s">
        <v>53</v>
      </c>
      <c r="K1028" s="65" t="s">
        <v>128</v>
      </c>
      <c r="L1028" s="66">
        <v>46155</v>
      </c>
      <c r="M1028" s="65" t="s">
        <v>55</v>
      </c>
      <c r="N1028" s="65" t="s">
        <v>48</v>
      </c>
      <c r="O1028" s="65" t="s">
        <v>56</v>
      </c>
      <c r="P1028" s="65" t="s">
        <v>87</v>
      </c>
      <c r="Q1028" s="65" t="s">
        <v>107</v>
      </c>
      <c r="R1028" s="65" t="s">
        <v>108</v>
      </c>
      <c r="S1028" s="65" t="s">
        <v>87</v>
      </c>
      <c r="T1028" s="65" t="s">
        <v>87</v>
      </c>
      <c r="U1028" s="65" t="s">
        <v>195</v>
      </c>
      <c r="V1028" s="67">
        <f>IF(AND(A1028="ANH",D1028&gt;0),INDEX('O_Inputs_Growth STWs Override'!$Z$5:$Z$228,MATCH('O_Inputs_Growth STWs Final'!A1028&amp;"_"&amp;'O_Inputs_Growth STWs Final'!B1028&amp;"_"&amp;E1028&amp;"_"&amp;F1028&amp;"_"&amp;U1028,'O_Inputs_Growth STWs Override'!$AA$5:$AA$228,0)),'O_Inputs_Growth STWs'!V1028)</f>
        <v>0.7</v>
      </c>
      <c r="W1028" s="73" t="str">
        <f t="shared" si="15"/>
        <v>UUWWWTW0023_Historical phosphorus permit (mg/l)</v>
      </c>
    </row>
    <row r="1029" spans="1:23">
      <c r="A1029" s="65" t="s">
        <v>90</v>
      </c>
      <c r="B1029" s="65" t="s">
        <v>139</v>
      </c>
      <c r="C1029" s="65" t="s">
        <v>140</v>
      </c>
      <c r="D1029" s="67">
        <v>1</v>
      </c>
      <c r="E1029" s="65" t="s">
        <v>48</v>
      </c>
      <c r="F1029" s="65" t="s">
        <v>49</v>
      </c>
      <c r="G1029" s="65" t="s">
        <v>50</v>
      </c>
      <c r="H1029" s="65" t="s">
        <v>51</v>
      </c>
      <c r="I1029" s="65" t="s">
        <v>86</v>
      </c>
      <c r="J1029" s="65" t="s">
        <v>53</v>
      </c>
      <c r="K1029" s="65" t="s">
        <v>128</v>
      </c>
      <c r="L1029" s="66">
        <v>46155</v>
      </c>
      <c r="M1029" s="65" t="s">
        <v>55</v>
      </c>
      <c r="N1029" s="65" t="s">
        <v>48</v>
      </c>
      <c r="O1029" s="65" t="s">
        <v>56</v>
      </c>
      <c r="P1029" s="65" t="s">
        <v>87</v>
      </c>
      <c r="Q1029" s="65" t="s">
        <v>107</v>
      </c>
      <c r="R1029" s="65" t="s">
        <v>108</v>
      </c>
      <c r="S1029" s="65" t="s">
        <v>87</v>
      </c>
      <c r="T1029" s="65" t="s">
        <v>87</v>
      </c>
      <c r="U1029" s="65" t="s">
        <v>182</v>
      </c>
      <c r="V1029" s="67">
        <f>IF(AND(A1029="ANH",D1029&gt;0),INDEX('O_Inputs_Growth STWs Override'!$Z$5:$Z$228,MATCH('O_Inputs_Growth STWs Final'!A1029&amp;"_"&amp;'O_Inputs_Growth STWs Final'!B1029&amp;"_"&amp;E1029&amp;"_"&amp;F1029&amp;"_"&amp;U1029,'O_Inputs_Growth STWs Override'!$AA$5:$AA$228,0)),'O_Inputs_Growth STWs'!V1029)</f>
        <v>1</v>
      </c>
      <c r="W1029" s="73" t="str">
        <f t="shared" si="15"/>
        <v>UUWWWTW0010_Historical phosphorus permit (mg/l)</v>
      </c>
    </row>
    <row r="1030" spans="1:23">
      <c r="A1030" s="65" t="s">
        <v>90</v>
      </c>
      <c r="B1030" s="65" t="s">
        <v>139</v>
      </c>
      <c r="C1030" s="65" t="s">
        <v>140</v>
      </c>
      <c r="D1030" s="67">
        <v>1</v>
      </c>
      <c r="E1030" s="65" t="s">
        <v>48</v>
      </c>
      <c r="F1030" s="65" t="s">
        <v>49</v>
      </c>
      <c r="G1030" s="65" t="s">
        <v>50</v>
      </c>
      <c r="H1030" s="65" t="s">
        <v>51</v>
      </c>
      <c r="I1030" s="65" t="s">
        <v>86</v>
      </c>
      <c r="J1030" s="65" t="s">
        <v>53</v>
      </c>
      <c r="K1030" s="65" t="s">
        <v>128</v>
      </c>
      <c r="L1030" s="66">
        <v>46155</v>
      </c>
      <c r="M1030" s="65" t="s">
        <v>55</v>
      </c>
      <c r="N1030" s="65" t="s">
        <v>48</v>
      </c>
      <c r="O1030" s="65" t="s">
        <v>56</v>
      </c>
      <c r="P1030" s="65" t="s">
        <v>87</v>
      </c>
      <c r="Q1030" s="65" t="s">
        <v>107</v>
      </c>
      <c r="R1030" s="65" t="s">
        <v>108</v>
      </c>
      <c r="S1030" s="65" t="s">
        <v>87</v>
      </c>
      <c r="T1030" s="65" t="s">
        <v>87</v>
      </c>
      <c r="U1030" s="65" t="s">
        <v>197</v>
      </c>
      <c r="V1030" s="67">
        <f>IF(AND(A1030="ANH",D1030&gt;0),INDEX('O_Inputs_Growth STWs Override'!$Z$5:$Z$228,MATCH('O_Inputs_Growth STWs Final'!A1030&amp;"_"&amp;'O_Inputs_Growth STWs Final'!B1030&amp;"_"&amp;E1030&amp;"_"&amp;F1030&amp;"_"&amp;U1030,'O_Inputs_Growth STWs Override'!$AA$5:$AA$228,0)),'O_Inputs_Growth STWs'!V1030)</f>
        <v>1</v>
      </c>
      <c r="W1030" s="73" t="str">
        <f t="shared" ref="W1030:W1093" si="16">CONCATENATE(U1030,"_",C1030)</f>
        <v>UUWWWTW0025_Historical phosphorus permit (mg/l)</v>
      </c>
    </row>
    <row r="1031" spans="1:23">
      <c r="A1031" s="65" t="s">
        <v>90</v>
      </c>
      <c r="B1031" s="65" t="s">
        <v>139</v>
      </c>
      <c r="C1031" s="65" t="s">
        <v>140</v>
      </c>
      <c r="D1031" s="67">
        <v>2</v>
      </c>
      <c r="E1031" s="65" t="s">
        <v>48</v>
      </c>
      <c r="F1031" s="65" t="s">
        <v>49</v>
      </c>
      <c r="G1031" s="65" t="s">
        <v>50</v>
      </c>
      <c r="H1031" s="65" t="s">
        <v>51</v>
      </c>
      <c r="I1031" s="65" t="s">
        <v>86</v>
      </c>
      <c r="J1031" s="65" t="s">
        <v>53</v>
      </c>
      <c r="K1031" s="65" t="s">
        <v>128</v>
      </c>
      <c r="L1031" s="66">
        <v>46155</v>
      </c>
      <c r="M1031" s="65" t="s">
        <v>55</v>
      </c>
      <c r="N1031" s="65" t="s">
        <v>48</v>
      </c>
      <c r="O1031" s="65" t="s">
        <v>56</v>
      </c>
      <c r="P1031" s="65" t="s">
        <v>87</v>
      </c>
      <c r="Q1031" s="65" t="s">
        <v>107</v>
      </c>
      <c r="R1031" s="65" t="s">
        <v>108</v>
      </c>
      <c r="S1031" s="65" t="s">
        <v>87</v>
      </c>
      <c r="T1031" s="65" t="s">
        <v>87</v>
      </c>
      <c r="U1031" s="65" t="s">
        <v>184</v>
      </c>
      <c r="V1031" s="67">
        <f>IF(AND(A1031="ANH",D1031&gt;0),INDEX('O_Inputs_Growth STWs Override'!$Z$5:$Z$228,MATCH('O_Inputs_Growth STWs Final'!A1031&amp;"_"&amp;'O_Inputs_Growth STWs Final'!B1031&amp;"_"&amp;E1031&amp;"_"&amp;F1031&amp;"_"&amp;U1031,'O_Inputs_Growth STWs Override'!$AA$5:$AA$228,0)),'O_Inputs_Growth STWs'!V1031)</f>
        <v>2</v>
      </c>
      <c r="W1031" s="73" t="str">
        <f t="shared" si="16"/>
        <v>UUWWWTW0012_Historical phosphorus permit (mg/l)</v>
      </c>
    </row>
    <row r="1032" spans="1:23">
      <c r="A1032" s="65" t="s">
        <v>90</v>
      </c>
      <c r="B1032" s="65" t="s">
        <v>139</v>
      </c>
      <c r="C1032" s="65" t="s">
        <v>140</v>
      </c>
      <c r="D1032" s="67">
        <v>2</v>
      </c>
      <c r="E1032" s="65" t="s">
        <v>48</v>
      </c>
      <c r="F1032" s="65" t="s">
        <v>49</v>
      </c>
      <c r="G1032" s="65" t="s">
        <v>50</v>
      </c>
      <c r="H1032" s="65" t="s">
        <v>51</v>
      </c>
      <c r="I1032" s="65" t="s">
        <v>86</v>
      </c>
      <c r="J1032" s="65" t="s">
        <v>53</v>
      </c>
      <c r="K1032" s="65" t="s">
        <v>128</v>
      </c>
      <c r="L1032" s="66">
        <v>46155</v>
      </c>
      <c r="M1032" s="65" t="s">
        <v>55</v>
      </c>
      <c r="N1032" s="65" t="s">
        <v>48</v>
      </c>
      <c r="O1032" s="65" t="s">
        <v>56</v>
      </c>
      <c r="P1032" s="65" t="s">
        <v>87</v>
      </c>
      <c r="Q1032" s="65" t="s">
        <v>107</v>
      </c>
      <c r="R1032" s="65" t="s">
        <v>108</v>
      </c>
      <c r="S1032" s="65" t="s">
        <v>87</v>
      </c>
      <c r="T1032" s="65" t="s">
        <v>87</v>
      </c>
      <c r="U1032" s="65" t="s">
        <v>193</v>
      </c>
      <c r="V1032" s="67">
        <f>IF(AND(A1032="ANH",D1032&gt;0),INDEX('O_Inputs_Growth STWs Override'!$Z$5:$Z$228,MATCH('O_Inputs_Growth STWs Final'!A1032&amp;"_"&amp;'O_Inputs_Growth STWs Final'!B1032&amp;"_"&amp;E1032&amp;"_"&amp;F1032&amp;"_"&amp;U1032,'O_Inputs_Growth STWs Override'!$AA$5:$AA$228,0)),'O_Inputs_Growth STWs'!V1032)</f>
        <v>2</v>
      </c>
      <c r="W1032" s="73" t="str">
        <f t="shared" si="16"/>
        <v>UUWWWTW0021_Historical phosphorus permit (mg/l)</v>
      </c>
    </row>
    <row r="1033" spans="1:23">
      <c r="A1033" s="65" t="s">
        <v>90</v>
      </c>
      <c r="B1033" s="65" t="s">
        <v>139</v>
      </c>
      <c r="C1033" s="65" t="s">
        <v>140</v>
      </c>
      <c r="D1033" s="67">
        <v>2.5</v>
      </c>
      <c r="E1033" s="65" t="s">
        <v>48</v>
      </c>
      <c r="F1033" s="65" t="s">
        <v>49</v>
      </c>
      <c r="G1033" s="65" t="s">
        <v>50</v>
      </c>
      <c r="H1033" s="65" t="s">
        <v>51</v>
      </c>
      <c r="I1033" s="65" t="s">
        <v>86</v>
      </c>
      <c r="J1033" s="65" t="s">
        <v>53</v>
      </c>
      <c r="K1033" s="65" t="s">
        <v>128</v>
      </c>
      <c r="L1033" s="66">
        <v>46155</v>
      </c>
      <c r="M1033" s="65" t="s">
        <v>55</v>
      </c>
      <c r="N1033" s="65" t="s">
        <v>48</v>
      </c>
      <c r="O1033" s="65" t="s">
        <v>56</v>
      </c>
      <c r="P1033" s="65" t="s">
        <v>87</v>
      </c>
      <c r="Q1033" s="65" t="s">
        <v>107</v>
      </c>
      <c r="R1033" s="65" t="s">
        <v>108</v>
      </c>
      <c r="S1033" s="65" t="s">
        <v>87</v>
      </c>
      <c r="T1033" s="65" t="s">
        <v>87</v>
      </c>
      <c r="U1033" s="65" t="s">
        <v>190</v>
      </c>
      <c r="V1033" s="67">
        <f>IF(AND(A1033="ANH",D1033&gt;0),INDEX('O_Inputs_Growth STWs Override'!$Z$5:$Z$228,MATCH('O_Inputs_Growth STWs Final'!A1033&amp;"_"&amp;'O_Inputs_Growth STWs Final'!B1033&amp;"_"&amp;E1033&amp;"_"&amp;F1033&amp;"_"&amp;U1033,'O_Inputs_Growth STWs Override'!$AA$5:$AA$228,0)),'O_Inputs_Growth STWs'!V1033)</f>
        <v>2.5</v>
      </c>
      <c r="W1033" s="73" t="str">
        <f t="shared" si="16"/>
        <v>UUWWWTW0018_Historical phosphorus permit (mg/l)</v>
      </c>
    </row>
    <row r="1034" spans="1:23">
      <c r="A1034" s="65" t="s">
        <v>90</v>
      </c>
      <c r="B1034" s="65" t="s">
        <v>141</v>
      </c>
      <c r="C1034" s="65" t="s">
        <v>142</v>
      </c>
      <c r="D1034" s="67" t="s">
        <v>47</v>
      </c>
      <c r="E1034" s="65" t="s">
        <v>48</v>
      </c>
      <c r="F1034" s="65" t="s">
        <v>49</v>
      </c>
      <c r="G1034" s="65" t="s">
        <v>50</v>
      </c>
      <c r="H1034" s="65" t="s">
        <v>51</v>
      </c>
      <c r="I1034" s="65" t="s">
        <v>86</v>
      </c>
      <c r="J1034" s="65" t="s">
        <v>53</v>
      </c>
      <c r="K1034" s="65" t="s">
        <v>128</v>
      </c>
      <c r="L1034" s="66">
        <v>46155</v>
      </c>
      <c r="M1034" s="65" t="s">
        <v>55</v>
      </c>
      <c r="N1034" s="65" t="s">
        <v>48</v>
      </c>
      <c r="O1034" s="65" t="s">
        <v>56</v>
      </c>
      <c r="P1034" s="65" t="s">
        <v>87</v>
      </c>
      <c r="Q1034" s="65" t="s">
        <v>107</v>
      </c>
      <c r="R1034" s="65" t="s">
        <v>108</v>
      </c>
      <c r="S1034" s="65" t="s">
        <v>87</v>
      </c>
      <c r="T1034" s="65" t="s">
        <v>87</v>
      </c>
      <c r="U1034" s="65" t="s">
        <v>173</v>
      </c>
      <c r="V1034" s="67" t="str">
        <f>IF(AND(A1034="ANH",D1034&gt;0),INDEX('O_Inputs_Growth STWs Override'!$Z$5:$Z$228,MATCH('O_Inputs_Growth STWs Final'!A1034&amp;"_"&amp;'O_Inputs_Growth STWs Final'!B1034&amp;"_"&amp;E1034&amp;"_"&amp;F1034&amp;"_"&amp;U1034,'O_Inputs_Growth STWs Override'!$AA$5:$AA$228,0)),'O_Inputs_Growth STWs'!V1034)</f>
        <v/>
      </c>
      <c r="W1034" s="73" t="str">
        <f t="shared" si="16"/>
        <v>UUWWWTW0001_Expected enhanced phosphorus permit (mg/l)</v>
      </c>
    </row>
    <row r="1035" spans="1:23">
      <c r="A1035" s="65" t="s">
        <v>90</v>
      </c>
      <c r="B1035" s="65" t="s">
        <v>141</v>
      </c>
      <c r="C1035" s="65" t="s">
        <v>142</v>
      </c>
      <c r="D1035" s="67" t="s">
        <v>47</v>
      </c>
      <c r="E1035" s="65" t="s">
        <v>48</v>
      </c>
      <c r="F1035" s="65" t="s">
        <v>49</v>
      </c>
      <c r="G1035" s="65" t="s">
        <v>50</v>
      </c>
      <c r="H1035" s="65" t="s">
        <v>51</v>
      </c>
      <c r="I1035" s="65" t="s">
        <v>86</v>
      </c>
      <c r="J1035" s="65" t="s">
        <v>53</v>
      </c>
      <c r="K1035" s="65" t="s">
        <v>128</v>
      </c>
      <c r="L1035" s="66">
        <v>46155</v>
      </c>
      <c r="M1035" s="65" t="s">
        <v>55</v>
      </c>
      <c r="N1035" s="65" t="s">
        <v>48</v>
      </c>
      <c r="O1035" s="65" t="s">
        <v>56</v>
      </c>
      <c r="P1035" s="65" t="s">
        <v>87</v>
      </c>
      <c r="Q1035" s="65" t="s">
        <v>107</v>
      </c>
      <c r="R1035" s="65" t="s">
        <v>108</v>
      </c>
      <c r="S1035" s="65" t="s">
        <v>87</v>
      </c>
      <c r="T1035" s="65" t="s">
        <v>87</v>
      </c>
      <c r="U1035" s="65" t="s">
        <v>174</v>
      </c>
      <c r="V1035" s="67" t="str">
        <f>IF(AND(A1035="ANH",D1035&gt;0),INDEX('O_Inputs_Growth STWs Override'!$Z$5:$Z$228,MATCH('O_Inputs_Growth STWs Final'!A1035&amp;"_"&amp;'O_Inputs_Growth STWs Final'!B1035&amp;"_"&amp;E1035&amp;"_"&amp;F1035&amp;"_"&amp;U1035,'O_Inputs_Growth STWs Override'!$AA$5:$AA$228,0)),'O_Inputs_Growth STWs'!V1035)</f>
        <v/>
      </c>
      <c r="W1035" s="73" t="str">
        <f t="shared" si="16"/>
        <v>UUWWWTW0002_Expected enhanced phosphorus permit (mg/l)</v>
      </c>
    </row>
    <row r="1036" spans="1:23">
      <c r="A1036" s="65" t="s">
        <v>90</v>
      </c>
      <c r="B1036" s="65" t="s">
        <v>141</v>
      </c>
      <c r="C1036" s="65" t="s">
        <v>142</v>
      </c>
      <c r="D1036" s="67" t="s">
        <v>47</v>
      </c>
      <c r="E1036" s="65" t="s">
        <v>48</v>
      </c>
      <c r="F1036" s="65" t="s">
        <v>49</v>
      </c>
      <c r="G1036" s="65" t="s">
        <v>50</v>
      </c>
      <c r="H1036" s="65" t="s">
        <v>51</v>
      </c>
      <c r="I1036" s="65" t="s">
        <v>86</v>
      </c>
      <c r="J1036" s="65" t="s">
        <v>53</v>
      </c>
      <c r="K1036" s="65" t="s">
        <v>128</v>
      </c>
      <c r="L1036" s="66">
        <v>46155</v>
      </c>
      <c r="M1036" s="65" t="s">
        <v>55</v>
      </c>
      <c r="N1036" s="65" t="s">
        <v>48</v>
      </c>
      <c r="O1036" s="65" t="s">
        <v>56</v>
      </c>
      <c r="P1036" s="65" t="s">
        <v>87</v>
      </c>
      <c r="Q1036" s="65" t="s">
        <v>107</v>
      </c>
      <c r="R1036" s="65" t="s">
        <v>108</v>
      </c>
      <c r="S1036" s="65" t="s">
        <v>87</v>
      </c>
      <c r="T1036" s="65" t="s">
        <v>87</v>
      </c>
      <c r="U1036" s="65" t="s">
        <v>175</v>
      </c>
      <c r="V1036" s="67" t="str">
        <f>IF(AND(A1036="ANH",D1036&gt;0),INDEX('O_Inputs_Growth STWs Override'!$Z$5:$Z$228,MATCH('O_Inputs_Growth STWs Final'!A1036&amp;"_"&amp;'O_Inputs_Growth STWs Final'!B1036&amp;"_"&amp;E1036&amp;"_"&amp;F1036&amp;"_"&amp;U1036,'O_Inputs_Growth STWs Override'!$AA$5:$AA$228,0)),'O_Inputs_Growth STWs'!V1036)</f>
        <v/>
      </c>
      <c r="W1036" s="73" t="str">
        <f t="shared" si="16"/>
        <v>UUWWWTW0003_Expected enhanced phosphorus permit (mg/l)</v>
      </c>
    </row>
    <row r="1037" spans="1:23">
      <c r="A1037" s="65" t="s">
        <v>90</v>
      </c>
      <c r="B1037" s="65" t="s">
        <v>141</v>
      </c>
      <c r="C1037" s="65" t="s">
        <v>142</v>
      </c>
      <c r="D1037" s="67" t="s">
        <v>47</v>
      </c>
      <c r="E1037" s="65" t="s">
        <v>48</v>
      </c>
      <c r="F1037" s="65" t="s">
        <v>49</v>
      </c>
      <c r="G1037" s="65" t="s">
        <v>50</v>
      </c>
      <c r="H1037" s="65" t="s">
        <v>51</v>
      </c>
      <c r="I1037" s="65" t="s">
        <v>86</v>
      </c>
      <c r="J1037" s="65" t="s">
        <v>53</v>
      </c>
      <c r="K1037" s="65" t="s">
        <v>128</v>
      </c>
      <c r="L1037" s="66">
        <v>46155</v>
      </c>
      <c r="M1037" s="65" t="s">
        <v>55</v>
      </c>
      <c r="N1037" s="65" t="s">
        <v>48</v>
      </c>
      <c r="O1037" s="65" t="s">
        <v>56</v>
      </c>
      <c r="P1037" s="65" t="s">
        <v>87</v>
      </c>
      <c r="Q1037" s="65" t="s">
        <v>107</v>
      </c>
      <c r="R1037" s="65" t="s">
        <v>108</v>
      </c>
      <c r="S1037" s="65" t="s">
        <v>87</v>
      </c>
      <c r="T1037" s="65" t="s">
        <v>87</v>
      </c>
      <c r="U1037" s="65" t="s">
        <v>177</v>
      </c>
      <c r="V1037" s="67" t="str">
        <f>IF(AND(A1037="ANH",D1037&gt;0),INDEX('O_Inputs_Growth STWs Override'!$Z$5:$Z$228,MATCH('O_Inputs_Growth STWs Final'!A1037&amp;"_"&amp;'O_Inputs_Growth STWs Final'!B1037&amp;"_"&amp;E1037&amp;"_"&amp;F1037&amp;"_"&amp;U1037,'O_Inputs_Growth STWs Override'!$AA$5:$AA$228,0)),'O_Inputs_Growth STWs'!V1037)</f>
        <v/>
      </c>
      <c r="W1037" s="73" t="str">
        <f t="shared" si="16"/>
        <v>UUWWWTW0005_Expected enhanced phosphorus permit (mg/l)</v>
      </c>
    </row>
    <row r="1038" spans="1:23">
      <c r="A1038" s="65" t="s">
        <v>90</v>
      </c>
      <c r="B1038" s="65" t="s">
        <v>141</v>
      </c>
      <c r="C1038" s="65" t="s">
        <v>142</v>
      </c>
      <c r="D1038" s="67" t="s">
        <v>47</v>
      </c>
      <c r="E1038" s="65" t="s">
        <v>48</v>
      </c>
      <c r="F1038" s="65" t="s">
        <v>49</v>
      </c>
      <c r="G1038" s="65" t="s">
        <v>50</v>
      </c>
      <c r="H1038" s="65" t="s">
        <v>51</v>
      </c>
      <c r="I1038" s="65" t="s">
        <v>86</v>
      </c>
      <c r="J1038" s="65" t="s">
        <v>53</v>
      </c>
      <c r="K1038" s="65" t="s">
        <v>128</v>
      </c>
      <c r="L1038" s="66">
        <v>46155</v>
      </c>
      <c r="M1038" s="65" t="s">
        <v>55</v>
      </c>
      <c r="N1038" s="65" t="s">
        <v>48</v>
      </c>
      <c r="O1038" s="65" t="s">
        <v>56</v>
      </c>
      <c r="P1038" s="65" t="s">
        <v>87</v>
      </c>
      <c r="Q1038" s="65" t="s">
        <v>107</v>
      </c>
      <c r="R1038" s="65" t="s">
        <v>108</v>
      </c>
      <c r="S1038" s="65" t="s">
        <v>87</v>
      </c>
      <c r="T1038" s="65" t="s">
        <v>87</v>
      </c>
      <c r="U1038" s="65" t="s">
        <v>178</v>
      </c>
      <c r="V1038" s="67" t="str">
        <f>IF(AND(A1038="ANH",D1038&gt;0),INDEX('O_Inputs_Growth STWs Override'!$Z$5:$Z$228,MATCH('O_Inputs_Growth STWs Final'!A1038&amp;"_"&amp;'O_Inputs_Growth STWs Final'!B1038&amp;"_"&amp;E1038&amp;"_"&amp;F1038&amp;"_"&amp;U1038,'O_Inputs_Growth STWs Override'!$AA$5:$AA$228,0)),'O_Inputs_Growth STWs'!V1038)</f>
        <v/>
      </c>
      <c r="W1038" s="73" t="str">
        <f t="shared" si="16"/>
        <v>UUWWWTW0006_Expected enhanced phosphorus permit (mg/l)</v>
      </c>
    </row>
    <row r="1039" spans="1:23">
      <c r="A1039" s="65" t="s">
        <v>90</v>
      </c>
      <c r="B1039" s="65" t="s">
        <v>141</v>
      </c>
      <c r="C1039" s="65" t="s">
        <v>142</v>
      </c>
      <c r="D1039" s="67" t="s">
        <v>47</v>
      </c>
      <c r="E1039" s="65" t="s">
        <v>48</v>
      </c>
      <c r="F1039" s="65" t="s">
        <v>49</v>
      </c>
      <c r="G1039" s="65" t="s">
        <v>50</v>
      </c>
      <c r="H1039" s="65" t="s">
        <v>51</v>
      </c>
      <c r="I1039" s="65" t="s">
        <v>86</v>
      </c>
      <c r="J1039" s="65" t="s">
        <v>53</v>
      </c>
      <c r="K1039" s="65" t="s">
        <v>128</v>
      </c>
      <c r="L1039" s="66">
        <v>46155</v>
      </c>
      <c r="M1039" s="65" t="s">
        <v>55</v>
      </c>
      <c r="N1039" s="65" t="s">
        <v>48</v>
      </c>
      <c r="O1039" s="65" t="s">
        <v>56</v>
      </c>
      <c r="P1039" s="65" t="s">
        <v>87</v>
      </c>
      <c r="Q1039" s="65" t="s">
        <v>107</v>
      </c>
      <c r="R1039" s="65" t="s">
        <v>108</v>
      </c>
      <c r="S1039" s="65" t="s">
        <v>87</v>
      </c>
      <c r="T1039" s="65" t="s">
        <v>87</v>
      </c>
      <c r="U1039" s="65" t="s">
        <v>179</v>
      </c>
      <c r="V1039" s="67" t="str">
        <f>IF(AND(A1039="ANH",D1039&gt;0),INDEX('O_Inputs_Growth STWs Override'!$Z$5:$Z$228,MATCH('O_Inputs_Growth STWs Final'!A1039&amp;"_"&amp;'O_Inputs_Growth STWs Final'!B1039&amp;"_"&amp;E1039&amp;"_"&amp;F1039&amp;"_"&amp;U1039,'O_Inputs_Growth STWs Override'!$AA$5:$AA$228,0)),'O_Inputs_Growth STWs'!V1039)</f>
        <v/>
      </c>
      <c r="W1039" s="73" t="str">
        <f t="shared" si="16"/>
        <v>UUWWWTW0007_Expected enhanced phosphorus permit (mg/l)</v>
      </c>
    </row>
    <row r="1040" spans="1:23">
      <c r="A1040" s="65" t="s">
        <v>90</v>
      </c>
      <c r="B1040" s="65" t="s">
        <v>141</v>
      </c>
      <c r="C1040" s="65" t="s">
        <v>142</v>
      </c>
      <c r="D1040" s="67" t="s">
        <v>47</v>
      </c>
      <c r="E1040" s="65" t="s">
        <v>48</v>
      </c>
      <c r="F1040" s="65" t="s">
        <v>49</v>
      </c>
      <c r="G1040" s="65" t="s">
        <v>50</v>
      </c>
      <c r="H1040" s="65" t="s">
        <v>51</v>
      </c>
      <c r="I1040" s="65" t="s">
        <v>86</v>
      </c>
      <c r="J1040" s="65" t="s">
        <v>53</v>
      </c>
      <c r="K1040" s="65" t="s">
        <v>128</v>
      </c>
      <c r="L1040" s="66">
        <v>46155</v>
      </c>
      <c r="M1040" s="65" t="s">
        <v>55</v>
      </c>
      <c r="N1040" s="65" t="s">
        <v>48</v>
      </c>
      <c r="O1040" s="65" t="s">
        <v>56</v>
      </c>
      <c r="P1040" s="65" t="s">
        <v>87</v>
      </c>
      <c r="Q1040" s="65" t="s">
        <v>107</v>
      </c>
      <c r="R1040" s="65" t="s">
        <v>108</v>
      </c>
      <c r="S1040" s="65" t="s">
        <v>87</v>
      </c>
      <c r="T1040" s="65" t="s">
        <v>87</v>
      </c>
      <c r="U1040" s="65" t="s">
        <v>181</v>
      </c>
      <c r="V1040" s="67" t="str">
        <f>IF(AND(A1040="ANH",D1040&gt;0),INDEX('O_Inputs_Growth STWs Override'!$Z$5:$Z$228,MATCH('O_Inputs_Growth STWs Final'!A1040&amp;"_"&amp;'O_Inputs_Growth STWs Final'!B1040&amp;"_"&amp;E1040&amp;"_"&amp;F1040&amp;"_"&amp;U1040,'O_Inputs_Growth STWs Override'!$AA$5:$AA$228,0)),'O_Inputs_Growth STWs'!V1040)</f>
        <v/>
      </c>
      <c r="W1040" s="73" t="str">
        <f t="shared" si="16"/>
        <v>UUWWWTW0009_Expected enhanced phosphorus permit (mg/l)</v>
      </c>
    </row>
    <row r="1041" spans="1:23">
      <c r="A1041" s="65" t="s">
        <v>90</v>
      </c>
      <c r="B1041" s="65" t="s">
        <v>141</v>
      </c>
      <c r="C1041" s="65" t="s">
        <v>142</v>
      </c>
      <c r="D1041" s="67" t="s">
        <v>47</v>
      </c>
      <c r="E1041" s="65" t="s">
        <v>48</v>
      </c>
      <c r="F1041" s="65" t="s">
        <v>49</v>
      </c>
      <c r="G1041" s="65" t="s">
        <v>50</v>
      </c>
      <c r="H1041" s="65" t="s">
        <v>51</v>
      </c>
      <c r="I1041" s="65" t="s">
        <v>86</v>
      </c>
      <c r="J1041" s="65" t="s">
        <v>53</v>
      </c>
      <c r="K1041" s="65" t="s">
        <v>128</v>
      </c>
      <c r="L1041" s="66">
        <v>46155</v>
      </c>
      <c r="M1041" s="65" t="s">
        <v>55</v>
      </c>
      <c r="N1041" s="65" t="s">
        <v>48</v>
      </c>
      <c r="O1041" s="65" t="s">
        <v>56</v>
      </c>
      <c r="P1041" s="65" t="s">
        <v>87</v>
      </c>
      <c r="Q1041" s="65" t="s">
        <v>107</v>
      </c>
      <c r="R1041" s="65" t="s">
        <v>108</v>
      </c>
      <c r="S1041" s="65" t="s">
        <v>87</v>
      </c>
      <c r="T1041" s="65" t="s">
        <v>87</v>
      </c>
      <c r="U1041" s="65" t="s">
        <v>187</v>
      </c>
      <c r="V1041" s="67" t="str">
        <f>IF(AND(A1041="ANH",D1041&gt;0),INDEX('O_Inputs_Growth STWs Override'!$Z$5:$Z$228,MATCH('O_Inputs_Growth STWs Final'!A1041&amp;"_"&amp;'O_Inputs_Growth STWs Final'!B1041&amp;"_"&amp;E1041&amp;"_"&amp;F1041&amp;"_"&amp;U1041,'O_Inputs_Growth STWs Override'!$AA$5:$AA$228,0)),'O_Inputs_Growth STWs'!V1041)</f>
        <v/>
      </c>
      <c r="W1041" s="73" t="str">
        <f t="shared" si="16"/>
        <v>UUWWWTW0015_Expected enhanced phosphorus permit (mg/l)</v>
      </c>
    </row>
    <row r="1042" spans="1:23">
      <c r="A1042" s="65" t="s">
        <v>90</v>
      </c>
      <c r="B1042" s="65" t="s">
        <v>141</v>
      </c>
      <c r="C1042" s="65" t="s">
        <v>142</v>
      </c>
      <c r="D1042" s="67" t="s">
        <v>47</v>
      </c>
      <c r="E1042" s="65" t="s">
        <v>48</v>
      </c>
      <c r="F1042" s="65" t="s">
        <v>49</v>
      </c>
      <c r="G1042" s="65" t="s">
        <v>50</v>
      </c>
      <c r="H1042" s="65" t="s">
        <v>51</v>
      </c>
      <c r="I1042" s="65" t="s">
        <v>86</v>
      </c>
      <c r="J1042" s="65" t="s">
        <v>53</v>
      </c>
      <c r="K1042" s="65" t="s">
        <v>128</v>
      </c>
      <c r="L1042" s="66">
        <v>46155</v>
      </c>
      <c r="M1042" s="65" t="s">
        <v>55</v>
      </c>
      <c r="N1042" s="65" t="s">
        <v>48</v>
      </c>
      <c r="O1042" s="65" t="s">
        <v>56</v>
      </c>
      <c r="P1042" s="65" t="s">
        <v>87</v>
      </c>
      <c r="Q1042" s="65" t="s">
        <v>107</v>
      </c>
      <c r="R1042" s="65" t="s">
        <v>108</v>
      </c>
      <c r="S1042" s="65" t="s">
        <v>87</v>
      </c>
      <c r="T1042" s="65" t="s">
        <v>87</v>
      </c>
      <c r="U1042" s="65" t="s">
        <v>189</v>
      </c>
      <c r="V1042" s="67" t="str">
        <f>IF(AND(A1042="ANH",D1042&gt;0),INDEX('O_Inputs_Growth STWs Override'!$Z$5:$Z$228,MATCH('O_Inputs_Growth STWs Final'!A1042&amp;"_"&amp;'O_Inputs_Growth STWs Final'!B1042&amp;"_"&amp;E1042&amp;"_"&amp;F1042&amp;"_"&amp;U1042,'O_Inputs_Growth STWs Override'!$AA$5:$AA$228,0)),'O_Inputs_Growth STWs'!V1042)</f>
        <v/>
      </c>
      <c r="W1042" s="73" t="str">
        <f t="shared" si="16"/>
        <v>UUWWWTW0017_Expected enhanced phosphorus permit (mg/l)</v>
      </c>
    </row>
    <row r="1043" spans="1:23">
      <c r="A1043" s="65" t="s">
        <v>90</v>
      </c>
      <c r="B1043" s="65" t="s">
        <v>141</v>
      </c>
      <c r="C1043" s="65" t="s">
        <v>142</v>
      </c>
      <c r="D1043" s="67" t="s">
        <v>47</v>
      </c>
      <c r="E1043" s="65" t="s">
        <v>48</v>
      </c>
      <c r="F1043" s="65" t="s">
        <v>49</v>
      </c>
      <c r="G1043" s="65" t="s">
        <v>50</v>
      </c>
      <c r="H1043" s="65" t="s">
        <v>51</v>
      </c>
      <c r="I1043" s="65" t="s">
        <v>86</v>
      </c>
      <c r="J1043" s="65" t="s">
        <v>53</v>
      </c>
      <c r="K1043" s="65" t="s">
        <v>128</v>
      </c>
      <c r="L1043" s="66">
        <v>46155</v>
      </c>
      <c r="M1043" s="65" t="s">
        <v>55</v>
      </c>
      <c r="N1043" s="65" t="s">
        <v>48</v>
      </c>
      <c r="O1043" s="65" t="s">
        <v>56</v>
      </c>
      <c r="P1043" s="65" t="s">
        <v>87</v>
      </c>
      <c r="Q1043" s="65" t="s">
        <v>107</v>
      </c>
      <c r="R1043" s="65" t="s">
        <v>108</v>
      </c>
      <c r="S1043" s="65" t="s">
        <v>87</v>
      </c>
      <c r="T1043" s="65" t="s">
        <v>87</v>
      </c>
      <c r="U1043" s="65" t="s">
        <v>191</v>
      </c>
      <c r="V1043" s="67" t="str">
        <f>IF(AND(A1043="ANH",D1043&gt;0),INDEX('O_Inputs_Growth STWs Override'!$Z$5:$Z$228,MATCH('O_Inputs_Growth STWs Final'!A1043&amp;"_"&amp;'O_Inputs_Growth STWs Final'!B1043&amp;"_"&amp;E1043&amp;"_"&amp;F1043&amp;"_"&amp;U1043,'O_Inputs_Growth STWs Override'!$AA$5:$AA$228,0)),'O_Inputs_Growth STWs'!V1043)</f>
        <v/>
      </c>
      <c r="W1043" s="73" t="str">
        <f t="shared" si="16"/>
        <v>UUWWWTW0019_Expected enhanced phosphorus permit (mg/l)</v>
      </c>
    </row>
    <row r="1044" spans="1:23">
      <c r="A1044" s="65" t="s">
        <v>90</v>
      </c>
      <c r="B1044" s="65" t="s">
        <v>141</v>
      </c>
      <c r="C1044" s="65" t="s">
        <v>142</v>
      </c>
      <c r="D1044" s="67" t="s">
        <v>47</v>
      </c>
      <c r="E1044" s="65" t="s">
        <v>48</v>
      </c>
      <c r="F1044" s="65" t="s">
        <v>49</v>
      </c>
      <c r="G1044" s="65" t="s">
        <v>50</v>
      </c>
      <c r="H1044" s="65" t="s">
        <v>51</v>
      </c>
      <c r="I1044" s="65" t="s">
        <v>86</v>
      </c>
      <c r="J1044" s="65" t="s">
        <v>53</v>
      </c>
      <c r="K1044" s="65" t="s">
        <v>128</v>
      </c>
      <c r="L1044" s="66">
        <v>46155</v>
      </c>
      <c r="M1044" s="65" t="s">
        <v>55</v>
      </c>
      <c r="N1044" s="65" t="s">
        <v>48</v>
      </c>
      <c r="O1044" s="65" t="s">
        <v>56</v>
      </c>
      <c r="P1044" s="65" t="s">
        <v>87</v>
      </c>
      <c r="Q1044" s="65" t="s">
        <v>107</v>
      </c>
      <c r="R1044" s="65" t="s">
        <v>108</v>
      </c>
      <c r="S1044" s="65" t="s">
        <v>87</v>
      </c>
      <c r="T1044" s="65" t="s">
        <v>87</v>
      </c>
      <c r="U1044" s="65" t="s">
        <v>194</v>
      </c>
      <c r="V1044" s="67" t="str">
        <f>IF(AND(A1044="ANH",D1044&gt;0),INDEX('O_Inputs_Growth STWs Override'!$Z$5:$Z$228,MATCH('O_Inputs_Growth STWs Final'!A1044&amp;"_"&amp;'O_Inputs_Growth STWs Final'!B1044&amp;"_"&amp;E1044&amp;"_"&amp;F1044&amp;"_"&amp;U1044,'O_Inputs_Growth STWs Override'!$AA$5:$AA$228,0)),'O_Inputs_Growth STWs'!V1044)</f>
        <v/>
      </c>
      <c r="W1044" s="73" t="str">
        <f t="shared" si="16"/>
        <v>UUWWWTW0022_Expected enhanced phosphorus permit (mg/l)</v>
      </c>
    </row>
    <row r="1045" spans="1:23">
      <c r="A1045" s="65" t="s">
        <v>90</v>
      </c>
      <c r="B1045" s="65" t="s">
        <v>141</v>
      </c>
      <c r="C1045" s="65" t="s">
        <v>142</v>
      </c>
      <c r="D1045" s="67" t="s">
        <v>47</v>
      </c>
      <c r="E1045" s="65" t="s">
        <v>48</v>
      </c>
      <c r="F1045" s="65" t="s">
        <v>49</v>
      </c>
      <c r="G1045" s="65" t="s">
        <v>50</v>
      </c>
      <c r="H1045" s="65" t="s">
        <v>51</v>
      </c>
      <c r="I1045" s="65" t="s">
        <v>86</v>
      </c>
      <c r="J1045" s="65" t="s">
        <v>53</v>
      </c>
      <c r="K1045" s="65" t="s">
        <v>128</v>
      </c>
      <c r="L1045" s="66">
        <v>46155</v>
      </c>
      <c r="M1045" s="65" t="s">
        <v>55</v>
      </c>
      <c r="N1045" s="65" t="s">
        <v>48</v>
      </c>
      <c r="O1045" s="65" t="s">
        <v>56</v>
      </c>
      <c r="P1045" s="65" t="s">
        <v>87</v>
      </c>
      <c r="Q1045" s="65" t="s">
        <v>107</v>
      </c>
      <c r="R1045" s="65" t="s">
        <v>108</v>
      </c>
      <c r="S1045" s="65" t="s">
        <v>87</v>
      </c>
      <c r="T1045" s="65" t="s">
        <v>87</v>
      </c>
      <c r="U1045" s="65" t="s">
        <v>196</v>
      </c>
      <c r="V1045" s="67" t="str">
        <f>IF(AND(A1045="ANH",D1045&gt;0),INDEX('O_Inputs_Growth STWs Override'!$Z$5:$Z$228,MATCH('O_Inputs_Growth STWs Final'!A1045&amp;"_"&amp;'O_Inputs_Growth STWs Final'!B1045&amp;"_"&amp;E1045&amp;"_"&amp;F1045&amp;"_"&amp;U1045,'O_Inputs_Growth STWs Override'!$AA$5:$AA$228,0)),'O_Inputs_Growth STWs'!V1045)</f>
        <v/>
      </c>
      <c r="W1045" s="73" t="str">
        <f t="shared" si="16"/>
        <v>UUWWWTW0024_Expected enhanced phosphorus permit (mg/l)</v>
      </c>
    </row>
    <row r="1046" spans="1:23">
      <c r="A1046" s="65" t="s">
        <v>90</v>
      </c>
      <c r="B1046" s="65" t="s">
        <v>141</v>
      </c>
      <c r="C1046" s="65" t="s">
        <v>142</v>
      </c>
      <c r="D1046" s="67" t="s">
        <v>47</v>
      </c>
      <c r="E1046" s="65" t="s">
        <v>48</v>
      </c>
      <c r="F1046" s="65" t="s">
        <v>49</v>
      </c>
      <c r="G1046" s="65" t="s">
        <v>50</v>
      </c>
      <c r="H1046" s="65" t="s">
        <v>51</v>
      </c>
      <c r="I1046" s="65" t="s">
        <v>86</v>
      </c>
      <c r="J1046" s="65" t="s">
        <v>53</v>
      </c>
      <c r="K1046" s="65" t="s">
        <v>128</v>
      </c>
      <c r="L1046" s="66">
        <v>46155</v>
      </c>
      <c r="M1046" s="65" t="s">
        <v>55</v>
      </c>
      <c r="N1046" s="65" t="s">
        <v>48</v>
      </c>
      <c r="O1046" s="65" t="s">
        <v>56</v>
      </c>
      <c r="P1046" s="65" t="s">
        <v>87</v>
      </c>
      <c r="Q1046" s="65" t="s">
        <v>107</v>
      </c>
      <c r="R1046" s="65" t="s">
        <v>108</v>
      </c>
      <c r="S1046" s="65" t="s">
        <v>87</v>
      </c>
      <c r="T1046" s="65" t="s">
        <v>87</v>
      </c>
      <c r="U1046" s="65" t="s">
        <v>198</v>
      </c>
      <c r="V1046" s="67" t="str">
        <f>IF(AND(A1046="ANH",D1046&gt;0),INDEX('O_Inputs_Growth STWs Override'!$Z$5:$Z$228,MATCH('O_Inputs_Growth STWs Final'!A1046&amp;"_"&amp;'O_Inputs_Growth STWs Final'!B1046&amp;"_"&amp;E1046&amp;"_"&amp;F1046&amp;"_"&amp;U1046,'O_Inputs_Growth STWs Override'!$AA$5:$AA$228,0)),'O_Inputs_Growth STWs'!V1046)</f>
        <v/>
      </c>
      <c r="W1046" s="73" t="str">
        <f t="shared" si="16"/>
        <v>UUWWWTW0026_Expected enhanced phosphorus permit (mg/l)</v>
      </c>
    </row>
    <row r="1047" spans="1:23">
      <c r="A1047" s="65" t="s">
        <v>90</v>
      </c>
      <c r="B1047" s="65" t="s">
        <v>141</v>
      </c>
      <c r="C1047" s="65" t="s">
        <v>142</v>
      </c>
      <c r="D1047" s="67" t="s">
        <v>47</v>
      </c>
      <c r="E1047" s="65" t="s">
        <v>48</v>
      </c>
      <c r="F1047" s="65" t="s">
        <v>49</v>
      </c>
      <c r="G1047" s="65" t="s">
        <v>50</v>
      </c>
      <c r="H1047" s="65" t="s">
        <v>51</v>
      </c>
      <c r="I1047" s="65" t="s">
        <v>86</v>
      </c>
      <c r="J1047" s="65" t="s">
        <v>53</v>
      </c>
      <c r="K1047" s="65" t="s">
        <v>128</v>
      </c>
      <c r="L1047" s="66">
        <v>46155</v>
      </c>
      <c r="M1047" s="65" t="s">
        <v>55</v>
      </c>
      <c r="N1047" s="65" t="s">
        <v>48</v>
      </c>
      <c r="O1047" s="65" t="s">
        <v>56</v>
      </c>
      <c r="P1047" s="65" t="s">
        <v>87</v>
      </c>
      <c r="Q1047" s="65" t="s">
        <v>107</v>
      </c>
      <c r="R1047" s="65" t="s">
        <v>108</v>
      </c>
      <c r="S1047" s="65" t="s">
        <v>87</v>
      </c>
      <c r="T1047" s="65" t="s">
        <v>87</v>
      </c>
      <c r="U1047" s="65" t="s">
        <v>199</v>
      </c>
      <c r="V1047" s="67" t="str">
        <f>IF(AND(A1047="ANH",D1047&gt;0),INDEX('O_Inputs_Growth STWs Override'!$Z$5:$Z$228,MATCH('O_Inputs_Growth STWs Final'!A1047&amp;"_"&amp;'O_Inputs_Growth STWs Final'!B1047&amp;"_"&amp;E1047&amp;"_"&amp;F1047&amp;"_"&amp;U1047,'O_Inputs_Growth STWs Override'!$AA$5:$AA$228,0)),'O_Inputs_Growth STWs'!V1047)</f>
        <v/>
      </c>
      <c r="W1047" s="73" t="str">
        <f t="shared" si="16"/>
        <v>UUWWWTW0027_Expected enhanced phosphorus permit (mg/l)</v>
      </c>
    </row>
    <row r="1048" spans="1:23">
      <c r="A1048" s="65" t="s">
        <v>90</v>
      </c>
      <c r="B1048" s="65" t="s">
        <v>141</v>
      </c>
      <c r="C1048" s="65" t="s">
        <v>142</v>
      </c>
      <c r="D1048" s="67" t="s">
        <v>47</v>
      </c>
      <c r="E1048" s="65" t="s">
        <v>48</v>
      </c>
      <c r="F1048" s="65" t="s">
        <v>49</v>
      </c>
      <c r="G1048" s="65" t="s">
        <v>50</v>
      </c>
      <c r="H1048" s="65" t="s">
        <v>51</v>
      </c>
      <c r="I1048" s="65" t="s">
        <v>86</v>
      </c>
      <c r="J1048" s="65" t="s">
        <v>53</v>
      </c>
      <c r="K1048" s="65" t="s">
        <v>128</v>
      </c>
      <c r="L1048" s="66">
        <v>46155</v>
      </c>
      <c r="M1048" s="65" t="s">
        <v>55</v>
      </c>
      <c r="N1048" s="65" t="s">
        <v>48</v>
      </c>
      <c r="O1048" s="65" t="s">
        <v>56</v>
      </c>
      <c r="P1048" s="65" t="s">
        <v>87</v>
      </c>
      <c r="Q1048" s="65" t="s">
        <v>107</v>
      </c>
      <c r="R1048" s="65" t="s">
        <v>108</v>
      </c>
      <c r="S1048" s="65" t="s">
        <v>87</v>
      </c>
      <c r="T1048" s="65" t="s">
        <v>87</v>
      </c>
      <c r="U1048" s="65" t="s">
        <v>200</v>
      </c>
      <c r="V1048" s="67" t="str">
        <f>IF(AND(A1048="ANH",D1048&gt;0),INDEX('O_Inputs_Growth STWs Override'!$Z$5:$Z$228,MATCH('O_Inputs_Growth STWs Final'!A1048&amp;"_"&amp;'O_Inputs_Growth STWs Final'!B1048&amp;"_"&amp;E1048&amp;"_"&amp;F1048&amp;"_"&amp;U1048,'O_Inputs_Growth STWs Override'!$AA$5:$AA$228,0)),'O_Inputs_Growth STWs'!V1048)</f>
        <v/>
      </c>
      <c r="W1048" s="73" t="str">
        <f t="shared" si="16"/>
        <v>UUWWWTW0028_Expected enhanced phosphorus permit (mg/l)</v>
      </c>
    </row>
    <row r="1049" spans="1:23">
      <c r="A1049" s="65" t="s">
        <v>90</v>
      </c>
      <c r="B1049" s="65" t="s">
        <v>141</v>
      </c>
      <c r="C1049" s="65" t="s">
        <v>142</v>
      </c>
      <c r="D1049" s="67" t="s">
        <v>47</v>
      </c>
      <c r="E1049" s="65" t="s">
        <v>48</v>
      </c>
      <c r="F1049" s="65" t="s">
        <v>49</v>
      </c>
      <c r="G1049" s="65" t="s">
        <v>50</v>
      </c>
      <c r="H1049" s="65" t="s">
        <v>51</v>
      </c>
      <c r="I1049" s="65" t="s">
        <v>86</v>
      </c>
      <c r="J1049" s="65" t="s">
        <v>53</v>
      </c>
      <c r="K1049" s="65" t="s">
        <v>128</v>
      </c>
      <c r="L1049" s="66">
        <v>46155</v>
      </c>
      <c r="M1049" s="65" t="s">
        <v>55</v>
      </c>
      <c r="N1049" s="65" t="s">
        <v>48</v>
      </c>
      <c r="O1049" s="65" t="s">
        <v>56</v>
      </c>
      <c r="P1049" s="65" t="s">
        <v>87</v>
      </c>
      <c r="Q1049" s="65" t="s">
        <v>107</v>
      </c>
      <c r="R1049" s="65" t="s">
        <v>108</v>
      </c>
      <c r="S1049" s="65" t="s">
        <v>87</v>
      </c>
      <c r="T1049" s="65" t="s">
        <v>87</v>
      </c>
      <c r="U1049" s="65" t="s">
        <v>201</v>
      </c>
      <c r="V1049" s="67" t="str">
        <f>IF(AND(A1049="ANH",D1049&gt;0),INDEX('O_Inputs_Growth STWs Override'!$Z$5:$Z$228,MATCH('O_Inputs_Growth STWs Final'!A1049&amp;"_"&amp;'O_Inputs_Growth STWs Final'!B1049&amp;"_"&amp;E1049&amp;"_"&amp;F1049&amp;"_"&amp;U1049,'O_Inputs_Growth STWs Override'!$AA$5:$AA$228,0)),'O_Inputs_Growth STWs'!V1049)</f>
        <v/>
      </c>
      <c r="W1049" s="73" t="str">
        <f t="shared" si="16"/>
        <v>UUWWWTW0029_Expected enhanced phosphorus permit (mg/l)</v>
      </c>
    </row>
    <row r="1050" spans="1:23">
      <c r="A1050" s="65" t="s">
        <v>90</v>
      </c>
      <c r="B1050" s="65" t="s">
        <v>141</v>
      </c>
      <c r="C1050" s="65" t="s">
        <v>142</v>
      </c>
      <c r="D1050" s="67" t="s">
        <v>47</v>
      </c>
      <c r="E1050" s="65" t="s">
        <v>48</v>
      </c>
      <c r="F1050" s="65" t="s">
        <v>49</v>
      </c>
      <c r="G1050" s="65" t="s">
        <v>50</v>
      </c>
      <c r="H1050" s="65" t="s">
        <v>51</v>
      </c>
      <c r="I1050" s="65" t="s">
        <v>86</v>
      </c>
      <c r="J1050" s="65" t="s">
        <v>53</v>
      </c>
      <c r="K1050" s="65" t="s">
        <v>128</v>
      </c>
      <c r="L1050" s="66">
        <v>46155</v>
      </c>
      <c r="M1050" s="65" t="s">
        <v>55</v>
      </c>
      <c r="N1050" s="65" t="s">
        <v>48</v>
      </c>
      <c r="O1050" s="65" t="s">
        <v>56</v>
      </c>
      <c r="P1050" s="65" t="s">
        <v>87</v>
      </c>
      <c r="Q1050" s="65" t="s">
        <v>107</v>
      </c>
      <c r="R1050" s="65" t="s">
        <v>108</v>
      </c>
      <c r="S1050" s="65" t="s">
        <v>87</v>
      </c>
      <c r="T1050" s="65" t="s">
        <v>87</v>
      </c>
      <c r="U1050" s="65" t="s">
        <v>202</v>
      </c>
      <c r="V1050" s="67" t="str">
        <f>IF(AND(A1050="ANH",D1050&gt;0),INDEX('O_Inputs_Growth STWs Override'!$Z$5:$Z$228,MATCH('O_Inputs_Growth STWs Final'!A1050&amp;"_"&amp;'O_Inputs_Growth STWs Final'!B1050&amp;"_"&amp;E1050&amp;"_"&amp;F1050&amp;"_"&amp;U1050,'O_Inputs_Growth STWs Override'!$AA$5:$AA$228,0)),'O_Inputs_Growth STWs'!V1050)</f>
        <v/>
      </c>
      <c r="W1050" s="73" t="str">
        <f t="shared" si="16"/>
        <v>UUWWWTW0030_Expected enhanced phosphorus permit (mg/l)</v>
      </c>
    </row>
    <row r="1051" spans="1:23">
      <c r="A1051" s="65" t="s">
        <v>90</v>
      </c>
      <c r="B1051" s="65" t="s">
        <v>141</v>
      </c>
      <c r="C1051" s="65" t="s">
        <v>142</v>
      </c>
      <c r="D1051" s="67" t="s">
        <v>47</v>
      </c>
      <c r="E1051" s="65" t="s">
        <v>48</v>
      </c>
      <c r="F1051" s="65" t="s">
        <v>49</v>
      </c>
      <c r="G1051" s="65" t="s">
        <v>50</v>
      </c>
      <c r="H1051" s="65" t="s">
        <v>51</v>
      </c>
      <c r="I1051" s="65" t="s">
        <v>86</v>
      </c>
      <c r="J1051" s="65" t="s">
        <v>53</v>
      </c>
      <c r="K1051" s="65" t="s">
        <v>128</v>
      </c>
      <c r="L1051" s="66">
        <v>46155</v>
      </c>
      <c r="M1051" s="65" t="s">
        <v>55</v>
      </c>
      <c r="N1051" s="65" t="s">
        <v>48</v>
      </c>
      <c r="O1051" s="65" t="s">
        <v>56</v>
      </c>
      <c r="P1051" s="65" t="s">
        <v>87</v>
      </c>
      <c r="Q1051" s="65" t="s">
        <v>107</v>
      </c>
      <c r="R1051" s="65" t="s">
        <v>108</v>
      </c>
      <c r="S1051" s="65" t="s">
        <v>87</v>
      </c>
      <c r="T1051" s="65" t="s">
        <v>87</v>
      </c>
      <c r="U1051" s="65" t="s">
        <v>203</v>
      </c>
      <c r="V1051" s="67" t="str">
        <f>IF(AND(A1051="ANH",D1051&gt;0),INDEX('O_Inputs_Growth STWs Override'!$Z$5:$Z$228,MATCH('O_Inputs_Growth STWs Final'!A1051&amp;"_"&amp;'O_Inputs_Growth STWs Final'!B1051&amp;"_"&amp;E1051&amp;"_"&amp;F1051&amp;"_"&amp;U1051,'O_Inputs_Growth STWs Override'!$AA$5:$AA$228,0)),'O_Inputs_Growth STWs'!V1051)</f>
        <v/>
      </c>
      <c r="W1051" s="73" t="str">
        <f t="shared" si="16"/>
        <v>UUWWWTW0031_Expected enhanced phosphorus permit (mg/l)</v>
      </c>
    </row>
    <row r="1052" spans="1:23">
      <c r="A1052" s="65" t="s">
        <v>90</v>
      </c>
      <c r="B1052" s="65" t="s">
        <v>141</v>
      </c>
      <c r="C1052" s="65" t="s">
        <v>142</v>
      </c>
      <c r="D1052" s="67" t="s">
        <v>47</v>
      </c>
      <c r="E1052" s="65" t="s">
        <v>48</v>
      </c>
      <c r="F1052" s="65" t="s">
        <v>49</v>
      </c>
      <c r="G1052" s="65" t="s">
        <v>50</v>
      </c>
      <c r="H1052" s="65" t="s">
        <v>51</v>
      </c>
      <c r="I1052" s="65" t="s">
        <v>86</v>
      </c>
      <c r="J1052" s="65" t="s">
        <v>53</v>
      </c>
      <c r="K1052" s="65" t="s">
        <v>128</v>
      </c>
      <c r="L1052" s="66">
        <v>46155</v>
      </c>
      <c r="M1052" s="65" t="s">
        <v>55</v>
      </c>
      <c r="N1052" s="65" t="s">
        <v>48</v>
      </c>
      <c r="O1052" s="65" t="s">
        <v>56</v>
      </c>
      <c r="P1052" s="65" t="s">
        <v>87</v>
      </c>
      <c r="Q1052" s="65" t="s">
        <v>107</v>
      </c>
      <c r="R1052" s="65" t="s">
        <v>108</v>
      </c>
      <c r="S1052" s="65" t="s">
        <v>87</v>
      </c>
      <c r="T1052" s="65" t="s">
        <v>87</v>
      </c>
      <c r="U1052" s="65" t="s">
        <v>205</v>
      </c>
      <c r="V1052" s="67" t="str">
        <f>IF(AND(A1052="ANH",D1052&gt;0),INDEX('O_Inputs_Growth STWs Override'!$Z$5:$Z$228,MATCH('O_Inputs_Growth STWs Final'!A1052&amp;"_"&amp;'O_Inputs_Growth STWs Final'!B1052&amp;"_"&amp;E1052&amp;"_"&amp;F1052&amp;"_"&amp;U1052,'O_Inputs_Growth STWs Override'!$AA$5:$AA$228,0)),'O_Inputs_Growth STWs'!V1052)</f>
        <v/>
      </c>
      <c r="W1052" s="73" t="str">
        <f t="shared" si="16"/>
        <v>UUWWWTW0033_Expected enhanced phosphorus permit (mg/l)</v>
      </c>
    </row>
    <row r="1053" spans="1:23">
      <c r="A1053" s="65" t="s">
        <v>90</v>
      </c>
      <c r="B1053" s="65" t="s">
        <v>141</v>
      </c>
      <c r="C1053" s="65" t="s">
        <v>142</v>
      </c>
      <c r="D1053" s="67" t="s">
        <v>47</v>
      </c>
      <c r="E1053" s="65" t="s">
        <v>48</v>
      </c>
      <c r="F1053" s="65" t="s">
        <v>49</v>
      </c>
      <c r="G1053" s="65" t="s">
        <v>50</v>
      </c>
      <c r="H1053" s="65" t="s">
        <v>51</v>
      </c>
      <c r="I1053" s="65" t="s">
        <v>86</v>
      </c>
      <c r="J1053" s="65" t="s">
        <v>53</v>
      </c>
      <c r="K1053" s="65" t="s">
        <v>128</v>
      </c>
      <c r="L1053" s="66">
        <v>46155</v>
      </c>
      <c r="M1053" s="65" t="s">
        <v>55</v>
      </c>
      <c r="N1053" s="65" t="s">
        <v>48</v>
      </c>
      <c r="O1053" s="65" t="s">
        <v>56</v>
      </c>
      <c r="P1053" s="65" t="s">
        <v>87</v>
      </c>
      <c r="Q1053" s="65" t="s">
        <v>107</v>
      </c>
      <c r="R1053" s="65" t="s">
        <v>108</v>
      </c>
      <c r="S1053" s="65" t="s">
        <v>87</v>
      </c>
      <c r="T1053" s="65" t="s">
        <v>87</v>
      </c>
      <c r="U1053" s="65" t="s">
        <v>206</v>
      </c>
      <c r="V1053" s="67" t="str">
        <f>IF(AND(A1053="ANH",D1053&gt;0),INDEX('O_Inputs_Growth STWs Override'!$Z$5:$Z$228,MATCH('O_Inputs_Growth STWs Final'!A1053&amp;"_"&amp;'O_Inputs_Growth STWs Final'!B1053&amp;"_"&amp;E1053&amp;"_"&amp;F1053&amp;"_"&amp;U1053,'O_Inputs_Growth STWs Override'!$AA$5:$AA$228,0)),'O_Inputs_Growth STWs'!V1053)</f>
        <v/>
      </c>
      <c r="W1053" s="73" t="str">
        <f t="shared" si="16"/>
        <v>UUWWWTW0034_Expected enhanced phosphorus permit (mg/l)</v>
      </c>
    </row>
    <row r="1054" spans="1:23">
      <c r="A1054" s="65" t="s">
        <v>90</v>
      </c>
      <c r="B1054" s="65" t="s">
        <v>141</v>
      </c>
      <c r="C1054" s="65" t="s">
        <v>142</v>
      </c>
      <c r="D1054" s="67">
        <v>0.25</v>
      </c>
      <c r="E1054" s="65" t="s">
        <v>48</v>
      </c>
      <c r="F1054" s="65" t="s">
        <v>49</v>
      </c>
      <c r="G1054" s="65" t="s">
        <v>50</v>
      </c>
      <c r="H1054" s="65" t="s">
        <v>51</v>
      </c>
      <c r="I1054" s="65" t="s">
        <v>86</v>
      </c>
      <c r="J1054" s="65" t="s">
        <v>53</v>
      </c>
      <c r="K1054" s="65" t="s">
        <v>128</v>
      </c>
      <c r="L1054" s="66">
        <v>46155</v>
      </c>
      <c r="M1054" s="65" t="s">
        <v>55</v>
      </c>
      <c r="N1054" s="65" t="s">
        <v>48</v>
      </c>
      <c r="O1054" s="65" t="s">
        <v>56</v>
      </c>
      <c r="P1054" s="65" t="s">
        <v>87</v>
      </c>
      <c r="Q1054" s="65" t="s">
        <v>107</v>
      </c>
      <c r="R1054" s="65" t="s">
        <v>108</v>
      </c>
      <c r="S1054" s="65" t="s">
        <v>87</v>
      </c>
      <c r="T1054" s="65" t="s">
        <v>87</v>
      </c>
      <c r="U1054" s="65" t="s">
        <v>176</v>
      </c>
      <c r="V1054" s="67">
        <f>IF(AND(A1054="ANH",D1054&gt;0),INDEX('O_Inputs_Growth STWs Override'!$Z$5:$Z$228,MATCH('O_Inputs_Growth STWs Final'!A1054&amp;"_"&amp;'O_Inputs_Growth STWs Final'!B1054&amp;"_"&amp;E1054&amp;"_"&amp;F1054&amp;"_"&amp;U1054,'O_Inputs_Growth STWs Override'!$AA$5:$AA$228,0)),'O_Inputs_Growth STWs'!V1054)</f>
        <v>0.25</v>
      </c>
      <c r="W1054" s="73" t="str">
        <f t="shared" si="16"/>
        <v>UUWWWTW0004_Expected enhanced phosphorus permit (mg/l)</v>
      </c>
    </row>
    <row r="1055" spans="1:23">
      <c r="A1055" s="65" t="s">
        <v>90</v>
      </c>
      <c r="B1055" s="65" t="s">
        <v>141</v>
      </c>
      <c r="C1055" s="65" t="s">
        <v>142</v>
      </c>
      <c r="D1055" s="67">
        <v>0.25</v>
      </c>
      <c r="E1055" s="65" t="s">
        <v>48</v>
      </c>
      <c r="F1055" s="65" t="s">
        <v>49</v>
      </c>
      <c r="G1055" s="65" t="s">
        <v>50</v>
      </c>
      <c r="H1055" s="65" t="s">
        <v>51</v>
      </c>
      <c r="I1055" s="65" t="s">
        <v>86</v>
      </c>
      <c r="J1055" s="65" t="s">
        <v>53</v>
      </c>
      <c r="K1055" s="65" t="s">
        <v>128</v>
      </c>
      <c r="L1055" s="66">
        <v>46155</v>
      </c>
      <c r="M1055" s="65" t="s">
        <v>55</v>
      </c>
      <c r="N1055" s="65" t="s">
        <v>48</v>
      </c>
      <c r="O1055" s="65" t="s">
        <v>56</v>
      </c>
      <c r="P1055" s="65" t="s">
        <v>87</v>
      </c>
      <c r="Q1055" s="65" t="s">
        <v>107</v>
      </c>
      <c r="R1055" s="65" t="s">
        <v>108</v>
      </c>
      <c r="S1055" s="65" t="s">
        <v>87</v>
      </c>
      <c r="T1055" s="65" t="s">
        <v>87</v>
      </c>
      <c r="U1055" s="65" t="s">
        <v>186</v>
      </c>
      <c r="V1055" s="67">
        <f>IF(AND(A1055="ANH",D1055&gt;0),INDEX('O_Inputs_Growth STWs Override'!$Z$5:$Z$228,MATCH('O_Inputs_Growth STWs Final'!A1055&amp;"_"&amp;'O_Inputs_Growth STWs Final'!B1055&amp;"_"&amp;E1055&amp;"_"&amp;F1055&amp;"_"&amp;U1055,'O_Inputs_Growth STWs Override'!$AA$5:$AA$228,0)),'O_Inputs_Growth STWs'!V1055)</f>
        <v>0.25</v>
      </c>
      <c r="W1055" s="73" t="str">
        <f t="shared" si="16"/>
        <v>UUWWWTW0014_Expected enhanced phosphorus permit (mg/l)</v>
      </c>
    </row>
    <row r="1056" spans="1:23">
      <c r="A1056" s="65" t="s">
        <v>90</v>
      </c>
      <c r="B1056" s="65" t="s">
        <v>141</v>
      </c>
      <c r="C1056" s="65" t="s">
        <v>142</v>
      </c>
      <c r="D1056" s="67">
        <v>0.25</v>
      </c>
      <c r="E1056" s="65" t="s">
        <v>48</v>
      </c>
      <c r="F1056" s="65" t="s">
        <v>49</v>
      </c>
      <c r="G1056" s="65" t="s">
        <v>50</v>
      </c>
      <c r="H1056" s="65" t="s">
        <v>51</v>
      </c>
      <c r="I1056" s="65" t="s">
        <v>86</v>
      </c>
      <c r="J1056" s="65" t="s">
        <v>53</v>
      </c>
      <c r="K1056" s="65" t="s">
        <v>128</v>
      </c>
      <c r="L1056" s="66">
        <v>46155</v>
      </c>
      <c r="M1056" s="65" t="s">
        <v>55</v>
      </c>
      <c r="N1056" s="65" t="s">
        <v>48</v>
      </c>
      <c r="O1056" s="65" t="s">
        <v>56</v>
      </c>
      <c r="P1056" s="65" t="s">
        <v>87</v>
      </c>
      <c r="Q1056" s="65" t="s">
        <v>107</v>
      </c>
      <c r="R1056" s="65" t="s">
        <v>108</v>
      </c>
      <c r="S1056" s="65" t="s">
        <v>87</v>
      </c>
      <c r="T1056" s="65" t="s">
        <v>87</v>
      </c>
      <c r="U1056" s="65" t="s">
        <v>192</v>
      </c>
      <c r="V1056" s="67">
        <f>IF(AND(A1056="ANH",D1056&gt;0),INDEX('O_Inputs_Growth STWs Override'!$Z$5:$Z$228,MATCH('O_Inputs_Growth STWs Final'!A1056&amp;"_"&amp;'O_Inputs_Growth STWs Final'!B1056&amp;"_"&amp;E1056&amp;"_"&amp;F1056&amp;"_"&amp;U1056,'O_Inputs_Growth STWs Override'!$AA$5:$AA$228,0)),'O_Inputs_Growth STWs'!V1056)</f>
        <v>0.25</v>
      </c>
      <c r="W1056" s="73" t="str">
        <f t="shared" si="16"/>
        <v>UUWWWTW0020_Expected enhanced phosphorus permit (mg/l)</v>
      </c>
    </row>
    <row r="1057" spans="1:23">
      <c r="A1057" s="65" t="s">
        <v>90</v>
      </c>
      <c r="B1057" s="65" t="s">
        <v>141</v>
      </c>
      <c r="C1057" s="65" t="s">
        <v>142</v>
      </c>
      <c r="D1057" s="67">
        <v>0.35</v>
      </c>
      <c r="E1057" s="65" t="s">
        <v>48</v>
      </c>
      <c r="F1057" s="65" t="s">
        <v>49</v>
      </c>
      <c r="G1057" s="65" t="s">
        <v>50</v>
      </c>
      <c r="H1057" s="65" t="s">
        <v>51</v>
      </c>
      <c r="I1057" s="65" t="s">
        <v>86</v>
      </c>
      <c r="J1057" s="65" t="s">
        <v>53</v>
      </c>
      <c r="K1057" s="65" t="s">
        <v>128</v>
      </c>
      <c r="L1057" s="66">
        <v>46155</v>
      </c>
      <c r="M1057" s="65" t="s">
        <v>55</v>
      </c>
      <c r="N1057" s="65" t="s">
        <v>48</v>
      </c>
      <c r="O1057" s="65" t="s">
        <v>56</v>
      </c>
      <c r="P1057" s="65" t="s">
        <v>87</v>
      </c>
      <c r="Q1057" s="65" t="s">
        <v>107</v>
      </c>
      <c r="R1057" s="65" t="s">
        <v>108</v>
      </c>
      <c r="S1057" s="65" t="s">
        <v>87</v>
      </c>
      <c r="T1057" s="65" t="s">
        <v>87</v>
      </c>
      <c r="U1057" s="65" t="s">
        <v>197</v>
      </c>
      <c r="V1057" s="67">
        <f>IF(AND(A1057="ANH",D1057&gt;0),INDEX('O_Inputs_Growth STWs Override'!$Z$5:$Z$228,MATCH('O_Inputs_Growth STWs Final'!A1057&amp;"_"&amp;'O_Inputs_Growth STWs Final'!B1057&amp;"_"&amp;E1057&amp;"_"&amp;F1057&amp;"_"&amp;U1057,'O_Inputs_Growth STWs Override'!$AA$5:$AA$228,0)),'O_Inputs_Growth STWs'!V1057)</f>
        <v>0.35</v>
      </c>
      <c r="W1057" s="73" t="str">
        <f t="shared" si="16"/>
        <v>UUWWWTW0025_Expected enhanced phosphorus permit (mg/l)</v>
      </c>
    </row>
    <row r="1058" spans="1:23">
      <c r="A1058" s="65" t="s">
        <v>90</v>
      </c>
      <c r="B1058" s="65" t="s">
        <v>141</v>
      </c>
      <c r="C1058" s="65" t="s">
        <v>142</v>
      </c>
      <c r="D1058" s="67">
        <v>0.7</v>
      </c>
      <c r="E1058" s="65" t="s">
        <v>48</v>
      </c>
      <c r="F1058" s="65" t="s">
        <v>49</v>
      </c>
      <c r="G1058" s="65" t="s">
        <v>50</v>
      </c>
      <c r="H1058" s="65" t="s">
        <v>51</v>
      </c>
      <c r="I1058" s="65" t="s">
        <v>86</v>
      </c>
      <c r="J1058" s="65" t="s">
        <v>53</v>
      </c>
      <c r="K1058" s="65" t="s">
        <v>128</v>
      </c>
      <c r="L1058" s="66">
        <v>46155</v>
      </c>
      <c r="M1058" s="65" t="s">
        <v>55</v>
      </c>
      <c r="N1058" s="65" t="s">
        <v>48</v>
      </c>
      <c r="O1058" s="65" t="s">
        <v>56</v>
      </c>
      <c r="P1058" s="65" t="s">
        <v>87</v>
      </c>
      <c r="Q1058" s="65" t="s">
        <v>107</v>
      </c>
      <c r="R1058" s="65" t="s">
        <v>108</v>
      </c>
      <c r="S1058" s="65" t="s">
        <v>87</v>
      </c>
      <c r="T1058" s="65" t="s">
        <v>87</v>
      </c>
      <c r="U1058" s="65" t="s">
        <v>184</v>
      </c>
      <c r="V1058" s="67">
        <f>IF(AND(A1058="ANH",D1058&gt;0),INDEX('O_Inputs_Growth STWs Override'!$Z$5:$Z$228,MATCH('O_Inputs_Growth STWs Final'!A1058&amp;"_"&amp;'O_Inputs_Growth STWs Final'!B1058&amp;"_"&amp;E1058&amp;"_"&amp;F1058&amp;"_"&amp;U1058,'O_Inputs_Growth STWs Override'!$AA$5:$AA$228,0)),'O_Inputs_Growth STWs'!V1058)</f>
        <v>0.7</v>
      </c>
      <c r="W1058" s="73" t="str">
        <f t="shared" si="16"/>
        <v>UUWWWTW0012_Expected enhanced phosphorus permit (mg/l)</v>
      </c>
    </row>
    <row r="1059" spans="1:23">
      <c r="A1059" s="65" t="s">
        <v>90</v>
      </c>
      <c r="B1059" s="65" t="s">
        <v>141</v>
      </c>
      <c r="C1059" s="65" t="s">
        <v>142</v>
      </c>
      <c r="D1059" s="67">
        <v>0.7</v>
      </c>
      <c r="E1059" s="65" t="s">
        <v>48</v>
      </c>
      <c r="F1059" s="65" t="s">
        <v>49</v>
      </c>
      <c r="G1059" s="65" t="s">
        <v>50</v>
      </c>
      <c r="H1059" s="65" t="s">
        <v>51</v>
      </c>
      <c r="I1059" s="65" t="s">
        <v>86</v>
      </c>
      <c r="J1059" s="65" t="s">
        <v>53</v>
      </c>
      <c r="K1059" s="65" t="s">
        <v>128</v>
      </c>
      <c r="L1059" s="66">
        <v>46155</v>
      </c>
      <c r="M1059" s="65" t="s">
        <v>55</v>
      </c>
      <c r="N1059" s="65" t="s">
        <v>48</v>
      </c>
      <c r="O1059" s="65" t="s">
        <v>56</v>
      </c>
      <c r="P1059" s="65" t="s">
        <v>87</v>
      </c>
      <c r="Q1059" s="65" t="s">
        <v>107</v>
      </c>
      <c r="R1059" s="65" t="s">
        <v>108</v>
      </c>
      <c r="S1059" s="65" t="s">
        <v>87</v>
      </c>
      <c r="T1059" s="65" t="s">
        <v>87</v>
      </c>
      <c r="U1059" s="65" t="s">
        <v>195</v>
      </c>
      <c r="V1059" s="67">
        <f>IF(AND(A1059="ANH",D1059&gt;0),INDEX('O_Inputs_Growth STWs Override'!$Z$5:$Z$228,MATCH('O_Inputs_Growth STWs Final'!A1059&amp;"_"&amp;'O_Inputs_Growth STWs Final'!B1059&amp;"_"&amp;E1059&amp;"_"&amp;F1059&amp;"_"&amp;U1059,'O_Inputs_Growth STWs Override'!$AA$5:$AA$228,0)),'O_Inputs_Growth STWs'!V1059)</f>
        <v>0.7</v>
      </c>
      <c r="W1059" s="73" t="str">
        <f t="shared" si="16"/>
        <v>UUWWWTW0023_Expected enhanced phosphorus permit (mg/l)</v>
      </c>
    </row>
    <row r="1060" spans="1:23">
      <c r="A1060" s="65" t="s">
        <v>90</v>
      </c>
      <c r="B1060" s="65" t="s">
        <v>141</v>
      </c>
      <c r="C1060" s="65" t="s">
        <v>142</v>
      </c>
      <c r="D1060" s="67">
        <v>1</v>
      </c>
      <c r="E1060" s="65" t="s">
        <v>48</v>
      </c>
      <c r="F1060" s="65" t="s">
        <v>49</v>
      </c>
      <c r="G1060" s="65" t="s">
        <v>50</v>
      </c>
      <c r="H1060" s="65" t="s">
        <v>51</v>
      </c>
      <c r="I1060" s="65" t="s">
        <v>86</v>
      </c>
      <c r="J1060" s="65" t="s">
        <v>53</v>
      </c>
      <c r="K1060" s="65" t="s">
        <v>128</v>
      </c>
      <c r="L1060" s="66">
        <v>46155</v>
      </c>
      <c r="M1060" s="65" t="s">
        <v>55</v>
      </c>
      <c r="N1060" s="65" t="s">
        <v>48</v>
      </c>
      <c r="O1060" s="65" t="s">
        <v>56</v>
      </c>
      <c r="P1060" s="65" t="s">
        <v>87</v>
      </c>
      <c r="Q1060" s="65" t="s">
        <v>107</v>
      </c>
      <c r="R1060" s="65" t="s">
        <v>108</v>
      </c>
      <c r="S1060" s="65" t="s">
        <v>87</v>
      </c>
      <c r="T1060" s="65" t="s">
        <v>87</v>
      </c>
      <c r="U1060" s="65" t="s">
        <v>182</v>
      </c>
      <c r="V1060" s="67">
        <f>IF(AND(A1060="ANH",D1060&gt;0),INDEX('O_Inputs_Growth STWs Override'!$Z$5:$Z$228,MATCH('O_Inputs_Growth STWs Final'!A1060&amp;"_"&amp;'O_Inputs_Growth STWs Final'!B1060&amp;"_"&amp;E1060&amp;"_"&amp;F1060&amp;"_"&amp;U1060,'O_Inputs_Growth STWs Override'!$AA$5:$AA$228,0)),'O_Inputs_Growth STWs'!V1060)</f>
        <v>1</v>
      </c>
      <c r="W1060" s="73" t="str">
        <f t="shared" si="16"/>
        <v>UUWWWTW0010_Expected enhanced phosphorus permit (mg/l)</v>
      </c>
    </row>
    <row r="1061" spans="1:23">
      <c r="A1061" s="65" t="s">
        <v>90</v>
      </c>
      <c r="B1061" s="65" t="s">
        <v>141</v>
      </c>
      <c r="C1061" s="65" t="s">
        <v>142</v>
      </c>
      <c r="D1061" s="67">
        <v>1</v>
      </c>
      <c r="E1061" s="65" t="s">
        <v>48</v>
      </c>
      <c r="F1061" s="65" t="s">
        <v>49</v>
      </c>
      <c r="G1061" s="65" t="s">
        <v>50</v>
      </c>
      <c r="H1061" s="65" t="s">
        <v>51</v>
      </c>
      <c r="I1061" s="65" t="s">
        <v>86</v>
      </c>
      <c r="J1061" s="65" t="s">
        <v>53</v>
      </c>
      <c r="K1061" s="65" t="s">
        <v>128</v>
      </c>
      <c r="L1061" s="66">
        <v>46155</v>
      </c>
      <c r="M1061" s="65" t="s">
        <v>55</v>
      </c>
      <c r="N1061" s="65" t="s">
        <v>48</v>
      </c>
      <c r="O1061" s="65" t="s">
        <v>56</v>
      </c>
      <c r="P1061" s="65" t="s">
        <v>87</v>
      </c>
      <c r="Q1061" s="65" t="s">
        <v>107</v>
      </c>
      <c r="R1061" s="65" t="s">
        <v>108</v>
      </c>
      <c r="S1061" s="65" t="s">
        <v>87</v>
      </c>
      <c r="T1061" s="65" t="s">
        <v>87</v>
      </c>
      <c r="U1061" s="65" t="s">
        <v>193</v>
      </c>
      <c r="V1061" s="67">
        <f>IF(AND(A1061="ANH",D1061&gt;0),INDEX('O_Inputs_Growth STWs Override'!$Z$5:$Z$228,MATCH('O_Inputs_Growth STWs Final'!A1061&amp;"_"&amp;'O_Inputs_Growth STWs Final'!B1061&amp;"_"&amp;E1061&amp;"_"&amp;F1061&amp;"_"&amp;U1061,'O_Inputs_Growth STWs Override'!$AA$5:$AA$228,0)),'O_Inputs_Growth STWs'!V1061)</f>
        <v>1</v>
      </c>
      <c r="W1061" s="73" t="str">
        <f t="shared" si="16"/>
        <v>UUWWWTW0021_Expected enhanced phosphorus permit (mg/l)</v>
      </c>
    </row>
    <row r="1062" spans="1:23">
      <c r="A1062" s="65" t="s">
        <v>90</v>
      </c>
      <c r="B1062" s="65" t="s">
        <v>141</v>
      </c>
      <c r="C1062" s="65" t="s">
        <v>142</v>
      </c>
      <c r="D1062" s="67">
        <v>1.5</v>
      </c>
      <c r="E1062" s="65" t="s">
        <v>48</v>
      </c>
      <c r="F1062" s="65" t="s">
        <v>49</v>
      </c>
      <c r="G1062" s="65" t="s">
        <v>50</v>
      </c>
      <c r="H1062" s="65" t="s">
        <v>51</v>
      </c>
      <c r="I1062" s="65" t="s">
        <v>86</v>
      </c>
      <c r="J1062" s="65" t="s">
        <v>53</v>
      </c>
      <c r="K1062" s="65" t="s">
        <v>128</v>
      </c>
      <c r="L1062" s="66">
        <v>46155</v>
      </c>
      <c r="M1062" s="65" t="s">
        <v>55</v>
      </c>
      <c r="N1062" s="65" t="s">
        <v>48</v>
      </c>
      <c r="O1062" s="65" t="s">
        <v>56</v>
      </c>
      <c r="P1062" s="65" t="s">
        <v>87</v>
      </c>
      <c r="Q1062" s="65" t="s">
        <v>107</v>
      </c>
      <c r="R1062" s="65" t="s">
        <v>108</v>
      </c>
      <c r="S1062" s="65" t="s">
        <v>87</v>
      </c>
      <c r="T1062" s="65" t="s">
        <v>87</v>
      </c>
      <c r="U1062" s="65" t="s">
        <v>180</v>
      </c>
      <c r="V1062" s="67">
        <f>IF(AND(A1062="ANH",D1062&gt;0),INDEX('O_Inputs_Growth STWs Override'!$Z$5:$Z$228,MATCH('O_Inputs_Growth STWs Final'!A1062&amp;"_"&amp;'O_Inputs_Growth STWs Final'!B1062&amp;"_"&amp;E1062&amp;"_"&amp;F1062&amp;"_"&amp;U1062,'O_Inputs_Growth STWs Override'!$AA$5:$AA$228,0)),'O_Inputs_Growth STWs'!V1062)</f>
        <v>1.5</v>
      </c>
      <c r="W1062" s="73" t="str">
        <f t="shared" si="16"/>
        <v>UUWWWTW0008_Expected enhanced phosphorus permit (mg/l)</v>
      </c>
    </row>
    <row r="1063" spans="1:23">
      <c r="A1063" s="65" t="s">
        <v>90</v>
      </c>
      <c r="B1063" s="65" t="s">
        <v>141</v>
      </c>
      <c r="C1063" s="65" t="s">
        <v>142</v>
      </c>
      <c r="D1063" s="67">
        <v>1.5</v>
      </c>
      <c r="E1063" s="65" t="s">
        <v>48</v>
      </c>
      <c r="F1063" s="65" t="s">
        <v>49</v>
      </c>
      <c r="G1063" s="65" t="s">
        <v>50</v>
      </c>
      <c r="H1063" s="65" t="s">
        <v>51</v>
      </c>
      <c r="I1063" s="65" t="s">
        <v>86</v>
      </c>
      <c r="J1063" s="65" t="s">
        <v>53</v>
      </c>
      <c r="K1063" s="65" t="s">
        <v>128</v>
      </c>
      <c r="L1063" s="66">
        <v>46155</v>
      </c>
      <c r="M1063" s="65" t="s">
        <v>55</v>
      </c>
      <c r="N1063" s="65" t="s">
        <v>48</v>
      </c>
      <c r="O1063" s="65" t="s">
        <v>56</v>
      </c>
      <c r="P1063" s="65" t="s">
        <v>87</v>
      </c>
      <c r="Q1063" s="65" t="s">
        <v>107</v>
      </c>
      <c r="R1063" s="65" t="s">
        <v>108</v>
      </c>
      <c r="S1063" s="65" t="s">
        <v>87</v>
      </c>
      <c r="T1063" s="65" t="s">
        <v>87</v>
      </c>
      <c r="U1063" s="65" t="s">
        <v>185</v>
      </c>
      <c r="V1063" s="67">
        <f>IF(AND(A1063="ANH",D1063&gt;0),INDEX('O_Inputs_Growth STWs Override'!$Z$5:$Z$228,MATCH('O_Inputs_Growth STWs Final'!A1063&amp;"_"&amp;'O_Inputs_Growth STWs Final'!B1063&amp;"_"&amp;E1063&amp;"_"&amp;F1063&amp;"_"&amp;U1063,'O_Inputs_Growth STWs Override'!$AA$5:$AA$228,0)),'O_Inputs_Growth STWs'!V1063)</f>
        <v>1.5</v>
      </c>
      <c r="W1063" s="73" t="str">
        <f t="shared" si="16"/>
        <v>UUWWWTW0013_Expected enhanced phosphorus permit (mg/l)</v>
      </c>
    </row>
    <row r="1064" spans="1:23">
      <c r="A1064" s="65" t="s">
        <v>90</v>
      </c>
      <c r="B1064" s="65" t="s">
        <v>141</v>
      </c>
      <c r="C1064" s="65" t="s">
        <v>142</v>
      </c>
      <c r="D1064" s="67">
        <v>2</v>
      </c>
      <c r="E1064" s="65" t="s">
        <v>48</v>
      </c>
      <c r="F1064" s="65" t="s">
        <v>49</v>
      </c>
      <c r="G1064" s="65" t="s">
        <v>50</v>
      </c>
      <c r="H1064" s="65" t="s">
        <v>51</v>
      </c>
      <c r="I1064" s="65" t="s">
        <v>86</v>
      </c>
      <c r="J1064" s="65" t="s">
        <v>53</v>
      </c>
      <c r="K1064" s="65" t="s">
        <v>128</v>
      </c>
      <c r="L1064" s="66">
        <v>46155</v>
      </c>
      <c r="M1064" s="65" t="s">
        <v>55</v>
      </c>
      <c r="N1064" s="65" t="s">
        <v>48</v>
      </c>
      <c r="O1064" s="65" t="s">
        <v>56</v>
      </c>
      <c r="P1064" s="65" t="s">
        <v>87</v>
      </c>
      <c r="Q1064" s="65" t="s">
        <v>107</v>
      </c>
      <c r="R1064" s="65" t="s">
        <v>108</v>
      </c>
      <c r="S1064" s="65" t="s">
        <v>87</v>
      </c>
      <c r="T1064" s="65" t="s">
        <v>87</v>
      </c>
      <c r="U1064" s="65" t="s">
        <v>204</v>
      </c>
      <c r="V1064" s="67">
        <f>IF(AND(A1064="ANH",D1064&gt;0),INDEX('O_Inputs_Growth STWs Override'!$Z$5:$Z$228,MATCH('O_Inputs_Growth STWs Final'!A1064&amp;"_"&amp;'O_Inputs_Growth STWs Final'!B1064&amp;"_"&amp;E1064&amp;"_"&amp;F1064&amp;"_"&amp;U1064,'O_Inputs_Growth STWs Override'!$AA$5:$AA$228,0)),'O_Inputs_Growth STWs'!V1064)</f>
        <v>2</v>
      </c>
      <c r="W1064" s="73" t="str">
        <f t="shared" si="16"/>
        <v>UUWWWTW0032_Expected enhanced phosphorus permit (mg/l)</v>
      </c>
    </row>
    <row r="1065" spans="1:23">
      <c r="A1065" s="65" t="s">
        <v>90</v>
      </c>
      <c r="B1065" s="65" t="s">
        <v>141</v>
      </c>
      <c r="C1065" s="65" t="s">
        <v>142</v>
      </c>
      <c r="D1065" s="67">
        <v>2.5</v>
      </c>
      <c r="E1065" s="65" t="s">
        <v>48</v>
      </c>
      <c r="F1065" s="65" t="s">
        <v>49</v>
      </c>
      <c r="G1065" s="65" t="s">
        <v>50</v>
      </c>
      <c r="H1065" s="65" t="s">
        <v>51</v>
      </c>
      <c r="I1065" s="65" t="s">
        <v>86</v>
      </c>
      <c r="J1065" s="65" t="s">
        <v>53</v>
      </c>
      <c r="K1065" s="65" t="s">
        <v>128</v>
      </c>
      <c r="L1065" s="66">
        <v>46155</v>
      </c>
      <c r="M1065" s="65" t="s">
        <v>55</v>
      </c>
      <c r="N1065" s="65" t="s">
        <v>48</v>
      </c>
      <c r="O1065" s="65" t="s">
        <v>56</v>
      </c>
      <c r="P1065" s="65" t="s">
        <v>87</v>
      </c>
      <c r="Q1065" s="65" t="s">
        <v>107</v>
      </c>
      <c r="R1065" s="65" t="s">
        <v>108</v>
      </c>
      <c r="S1065" s="65" t="s">
        <v>87</v>
      </c>
      <c r="T1065" s="65" t="s">
        <v>87</v>
      </c>
      <c r="U1065" s="65" t="s">
        <v>190</v>
      </c>
      <c r="V1065" s="67">
        <f>IF(AND(A1065="ANH",D1065&gt;0),INDEX('O_Inputs_Growth STWs Override'!$Z$5:$Z$228,MATCH('O_Inputs_Growth STWs Final'!A1065&amp;"_"&amp;'O_Inputs_Growth STWs Final'!B1065&amp;"_"&amp;E1065&amp;"_"&amp;F1065&amp;"_"&amp;U1065,'O_Inputs_Growth STWs Override'!$AA$5:$AA$228,0)),'O_Inputs_Growth STWs'!V1065)</f>
        <v>2.5</v>
      </c>
      <c r="W1065" s="73" t="str">
        <f t="shared" si="16"/>
        <v>UUWWWTW0018_Expected enhanced phosphorus permit (mg/l)</v>
      </c>
    </row>
    <row r="1066" spans="1:23">
      <c r="A1066" s="65" t="s">
        <v>90</v>
      </c>
      <c r="B1066" s="65" t="s">
        <v>141</v>
      </c>
      <c r="C1066" s="65" t="s">
        <v>142</v>
      </c>
      <c r="D1066" s="67">
        <v>3.5</v>
      </c>
      <c r="E1066" s="65" t="s">
        <v>48</v>
      </c>
      <c r="F1066" s="65" t="s">
        <v>49</v>
      </c>
      <c r="G1066" s="65" t="s">
        <v>50</v>
      </c>
      <c r="H1066" s="65" t="s">
        <v>51</v>
      </c>
      <c r="I1066" s="65" t="s">
        <v>86</v>
      </c>
      <c r="J1066" s="65" t="s">
        <v>53</v>
      </c>
      <c r="K1066" s="65" t="s">
        <v>128</v>
      </c>
      <c r="L1066" s="66">
        <v>46155</v>
      </c>
      <c r="M1066" s="65" t="s">
        <v>55</v>
      </c>
      <c r="N1066" s="65" t="s">
        <v>48</v>
      </c>
      <c r="O1066" s="65" t="s">
        <v>56</v>
      </c>
      <c r="P1066" s="65" t="s">
        <v>87</v>
      </c>
      <c r="Q1066" s="65" t="s">
        <v>107</v>
      </c>
      <c r="R1066" s="65" t="s">
        <v>108</v>
      </c>
      <c r="S1066" s="65" t="s">
        <v>87</v>
      </c>
      <c r="T1066" s="65" t="s">
        <v>87</v>
      </c>
      <c r="U1066" s="65" t="s">
        <v>183</v>
      </c>
      <c r="V1066" s="67">
        <f>IF(AND(A1066="ANH",D1066&gt;0),INDEX('O_Inputs_Growth STWs Override'!$Z$5:$Z$228,MATCH('O_Inputs_Growth STWs Final'!A1066&amp;"_"&amp;'O_Inputs_Growth STWs Final'!B1066&amp;"_"&amp;E1066&amp;"_"&amp;F1066&amp;"_"&amp;U1066,'O_Inputs_Growth STWs Override'!$AA$5:$AA$228,0)),'O_Inputs_Growth STWs'!V1066)</f>
        <v>3.5</v>
      </c>
      <c r="W1066" s="73" t="str">
        <f t="shared" si="16"/>
        <v>UUWWWTW0011_Expected enhanced phosphorus permit (mg/l)</v>
      </c>
    </row>
    <row r="1067" spans="1:23">
      <c r="A1067" s="65" t="s">
        <v>90</v>
      </c>
      <c r="B1067" s="65" t="s">
        <v>141</v>
      </c>
      <c r="C1067" s="65" t="s">
        <v>142</v>
      </c>
      <c r="D1067" s="67">
        <v>4</v>
      </c>
      <c r="E1067" s="65" t="s">
        <v>48</v>
      </c>
      <c r="F1067" s="65" t="s">
        <v>49</v>
      </c>
      <c r="G1067" s="65" t="s">
        <v>50</v>
      </c>
      <c r="H1067" s="65" t="s">
        <v>51</v>
      </c>
      <c r="I1067" s="65" t="s">
        <v>86</v>
      </c>
      <c r="J1067" s="65" t="s">
        <v>53</v>
      </c>
      <c r="K1067" s="65" t="s">
        <v>128</v>
      </c>
      <c r="L1067" s="66">
        <v>46155</v>
      </c>
      <c r="M1067" s="65" t="s">
        <v>55</v>
      </c>
      <c r="N1067" s="65" t="s">
        <v>48</v>
      </c>
      <c r="O1067" s="65" t="s">
        <v>56</v>
      </c>
      <c r="P1067" s="65" t="s">
        <v>87</v>
      </c>
      <c r="Q1067" s="65" t="s">
        <v>107</v>
      </c>
      <c r="R1067" s="65" t="s">
        <v>108</v>
      </c>
      <c r="S1067" s="65" t="s">
        <v>87</v>
      </c>
      <c r="T1067" s="65" t="s">
        <v>87</v>
      </c>
      <c r="U1067" s="65" t="s">
        <v>188</v>
      </c>
      <c r="V1067" s="67">
        <f>IF(AND(A1067="ANH",D1067&gt;0),INDEX('O_Inputs_Growth STWs Override'!$Z$5:$Z$228,MATCH('O_Inputs_Growth STWs Final'!A1067&amp;"_"&amp;'O_Inputs_Growth STWs Final'!B1067&amp;"_"&amp;E1067&amp;"_"&amp;F1067&amp;"_"&amp;U1067,'O_Inputs_Growth STWs Override'!$AA$5:$AA$228,0)),'O_Inputs_Growth STWs'!V1067)</f>
        <v>4</v>
      </c>
      <c r="W1067" s="73" t="str">
        <f t="shared" si="16"/>
        <v>UUWWWTW0016_Expected enhanced phosphorus permit (mg/l)</v>
      </c>
    </row>
    <row r="1068" spans="1:23">
      <c r="A1068" s="65" t="s">
        <v>90</v>
      </c>
      <c r="B1068" s="65" t="s">
        <v>143</v>
      </c>
      <c r="C1068" s="65" t="s">
        <v>144</v>
      </c>
      <c r="D1068" s="67" t="s">
        <v>145</v>
      </c>
      <c r="E1068" s="65" t="s">
        <v>48</v>
      </c>
      <c r="F1068" s="65" t="s">
        <v>49</v>
      </c>
      <c r="G1068" s="65" t="s">
        <v>50</v>
      </c>
      <c r="H1068" s="65" t="s">
        <v>51</v>
      </c>
      <c r="I1068" s="65" t="s">
        <v>86</v>
      </c>
      <c r="J1068" s="65" t="s">
        <v>53</v>
      </c>
      <c r="K1068" s="65" t="s">
        <v>146</v>
      </c>
      <c r="L1068" s="66">
        <v>46155</v>
      </c>
      <c r="M1068" s="65" t="s">
        <v>55</v>
      </c>
      <c r="N1068" s="65" t="s">
        <v>48</v>
      </c>
      <c r="O1068" s="65" t="s">
        <v>56</v>
      </c>
      <c r="P1068" s="65" t="s">
        <v>87</v>
      </c>
      <c r="Q1068" s="65" t="s">
        <v>107</v>
      </c>
      <c r="R1068" s="65" t="s">
        <v>108</v>
      </c>
      <c r="S1068" s="65" t="s">
        <v>87</v>
      </c>
      <c r="T1068" s="65" t="s">
        <v>87</v>
      </c>
      <c r="U1068" s="65" t="s">
        <v>174</v>
      </c>
      <c r="V1068" s="67" t="str">
        <f>IF(AND(A1068="ANH",D1068&gt;0),INDEX('O_Inputs_Growth STWs Override'!$Z$5:$Z$228,MATCH('O_Inputs_Growth STWs Final'!A1068&amp;"_"&amp;'O_Inputs_Growth STWs Final'!B1068&amp;"_"&amp;E1068&amp;"_"&amp;F1068&amp;"_"&amp;U1068,'O_Inputs_Growth STWs Override'!$AA$5:$AA$228,0)),'O_Inputs_Growth STWs'!V1068)</f>
        <v>No</v>
      </c>
      <c r="W1068" s="73" t="str">
        <f t="shared" si="16"/>
        <v>UUWWWTW0002_WINEP quality scheme at site in AMP8 (Y/N)</v>
      </c>
    </row>
    <row r="1069" spans="1:23">
      <c r="A1069" s="65" t="s">
        <v>90</v>
      </c>
      <c r="B1069" s="65" t="s">
        <v>143</v>
      </c>
      <c r="C1069" s="65" t="s">
        <v>144</v>
      </c>
      <c r="D1069" s="67" t="s">
        <v>145</v>
      </c>
      <c r="E1069" s="65" t="s">
        <v>48</v>
      </c>
      <c r="F1069" s="65" t="s">
        <v>49</v>
      </c>
      <c r="G1069" s="65" t="s">
        <v>50</v>
      </c>
      <c r="H1069" s="65" t="s">
        <v>51</v>
      </c>
      <c r="I1069" s="65" t="s">
        <v>86</v>
      </c>
      <c r="J1069" s="65" t="s">
        <v>53</v>
      </c>
      <c r="K1069" s="65" t="s">
        <v>146</v>
      </c>
      <c r="L1069" s="66">
        <v>46155</v>
      </c>
      <c r="M1069" s="65" t="s">
        <v>55</v>
      </c>
      <c r="N1069" s="65" t="s">
        <v>48</v>
      </c>
      <c r="O1069" s="65" t="s">
        <v>56</v>
      </c>
      <c r="P1069" s="65" t="s">
        <v>87</v>
      </c>
      <c r="Q1069" s="65" t="s">
        <v>107</v>
      </c>
      <c r="R1069" s="65" t="s">
        <v>108</v>
      </c>
      <c r="S1069" s="65" t="s">
        <v>87</v>
      </c>
      <c r="T1069" s="65" t="s">
        <v>87</v>
      </c>
      <c r="U1069" s="65" t="s">
        <v>175</v>
      </c>
      <c r="V1069" s="67" t="str">
        <f>IF(AND(A1069="ANH",D1069&gt;0),INDEX('O_Inputs_Growth STWs Override'!$Z$5:$Z$228,MATCH('O_Inputs_Growth STWs Final'!A1069&amp;"_"&amp;'O_Inputs_Growth STWs Final'!B1069&amp;"_"&amp;E1069&amp;"_"&amp;F1069&amp;"_"&amp;U1069,'O_Inputs_Growth STWs Override'!$AA$5:$AA$228,0)),'O_Inputs_Growth STWs'!V1069)</f>
        <v>No</v>
      </c>
      <c r="W1069" s="73" t="str">
        <f t="shared" si="16"/>
        <v>UUWWWTW0003_WINEP quality scheme at site in AMP8 (Y/N)</v>
      </c>
    </row>
    <row r="1070" spans="1:23">
      <c r="A1070" s="65" t="s">
        <v>90</v>
      </c>
      <c r="B1070" s="65" t="s">
        <v>143</v>
      </c>
      <c r="C1070" s="65" t="s">
        <v>144</v>
      </c>
      <c r="D1070" s="67" t="s">
        <v>145</v>
      </c>
      <c r="E1070" s="65" t="s">
        <v>48</v>
      </c>
      <c r="F1070" s="65" t="s">
        <v>49</v>
      </c>
      <c r="G1070" s="65" t="s">
        <v>50</v>
      </c>
      <c r="H1070" s="65" t="s">
        <v>51</v>
      </c>
      <c r="I1070" s="65" t="s">
        <v>86</v>
      </c>
      <c r="J1070" s="65" t="s">
        <v>53</v>
      </c>
      <c r="K1070" s="65" t="s">
        <v>146</v>
      </c>
      <c r="L1070" s="66">
        <v>46155</v>
      </c>
      <c r="M1070" s="65" t="s">
        <v>55</v>
      </c>
      <c r="N1070" s="65" t="s">
        <v>48</v>
      </c>
      <c r="O1070" s="65" t="s">
        <v>56</v>
      </c>
      <c r="P1070" s="65" t="s">
        <v>87</v>
      </c>
      <c r="Q1070" s="65" t="s">
        <v>107</v>
      </c>
      <c r="R1070" s="65" t="s">
        <v>108</v>
      </c>
      <c r="S1070" s="65" t="s">
        <v>87</v>
      </c>
      <c r="T1070" s="65" t="s">
        <v>87</v>
      </c>
      <c r="U1070" s="65" t="s">
        <v>176</v>
      </c>
      <c r="V1070" s="67" t="str">
        <f>IF(AND(A1070="ANH",D1070&gt;0),INDEX('O_Inputs_Growth STWs Override'!$Z$5:$Z$228,MATCH('O_Inputs_Growth STWs Final'!A1070&amp;"_"&amp;'O_Inputs_Growth STWs Final'!B1070&amp;"_"&amp;E1070&amp;"_"&amp;F1070&amp;"_"&amp;U1070,'O_Inputs_Growth STWs Override'!$AA$5:$AA$228,0)),'O_Inputs_Growth STWs'!V1070)</f>
        <v>No</v>
      </c>
      <c r="W1070" s="73" t="str">
        <f t="shared" si="16"/>
        <v>UUWWWTW0004_WINEP quality scheme at site in AMP8 (Y/N)</v>
      </c>
    </row>
    <row r="1071" spans="1:23">
      <c r="A1071" s="65" t="s">
        <v>90</v>
      </c>
      <c r="B1071" s="65" t="s">
        <v>143</v>
      </c>
      <c r="C1071" s="65" t="s">
        <v>144</v>
      </c>
      <c r="D1071" s="67" t="s">
        <v>145</v>
      </c>
      <c r="E1071" s="65" t="s">
        <v>48</v>
      </c>
      <c r="F1071" s="65" t="s">
        <v>49</v>
      </c>
      <c r="G1071" s="65" t="s">
        <v>50</v>
      </c>
      <c r="H1071" s="65" t="s">
        <v>51</v>
      </c>
      <c r="I1071" s="65" t="s">
        <v>86</v>
      </c>
      <c r="J1071" s="65" t="s">
        <v>53</v>
      </c>
      <c r="K1071" s="65" t="s">
        <v>146</v>
      </c>
      <c r="L1071" s="66">
        <v>46155</v>
      </c>
      <c r="M1071" s="65" t="s">
        <v>55</v>
      </c>
      <c r="N1071" s="65" t="s">
        <v>48</v>
      </c>
      <c r="O1071" s="65" t="s">
        <v>56</v>
      </c>
      <c r="P1071" s="65" t="s">
        <v>87</v>
      </c>
      <c r="Q1071" s="65" t="s">
        <v>107</v>
      </c>
      <c r="R1071" s="65" t="s">
        <v>108</v>
      </c>
      <c r="S1071" s="65" t="s">
        <v>87</v>
      </c>
      <c r="T1071" s="65" t="s">
        <v>87</v>
      </c>
      <c r="U1071" s="65" t="s">
        <v>178</v>
      </c>
      <c r="V1071" s="67" t="str">
        <f>IF(AND(A1071="ANH",D1071&gt;0),INDEX('O_Inputs_Growth STWs Override'!$Z$5:$Z$228,MATCH('O_Inputs_Growth STWs Final'!A1071&amp;"_"&amp;'O_Inputs_Growth STWs Final'!B1071&amp;"_"&amp;E1071&amp;"_"&amp;F1071&amp;"_"&amp;U1071,'O_Inputs_Growth STWs Override'!$AA$5:$AA$228,0)),'O_Inputs_Growth STWs'!V1071)</f>
        <v>No</v>
      </c>
      <c r="W1071" s="73" t="str">
        <f t="shared" si="16"/>
        <v>UUWWWTW0006_WINEP quality scheme at site in AMP8 (Y/N)</v>
      </c>
    </row>
    <row r="1072" spans="1:23">
      <c r="A1072" s="65" t="s">
        <v>90</v>
      </c>
      <c r="B1072" s="65" t="s">
        <v>143</v>
      </c>
      <c r="C1072" s="65" t="s">
        <v>144</v>
      </c>
      <c r="D1072" s="67" t="s">
        <v>145</v>
      </c>
      <c r="E1072" s="65" t="s">
        <v>48</v>
      </c>
      <c r="F1072" s="65" t="s">
        <v>49</v>
      </c>
      <c r="G1072" s="65" t="s">
        <v>50</v>
      </c>
      <c r="H1072" s="65" t="s">
        <v>51</v>
      </c>
      <c r="I1072" s="65" t="s">
        <v>86</v>
      </c>
      <c r="J1072" s="65" t="s">
        <v>53</v>
      </c>
      <c r="K1072" s="65" t="s">
        <v>146</v>
      </c>
      <c r="L1072" s="66">
        <v>46155</v>
      </c>
      <c r="M1072" s="65" t="s">
        <v>55</v>
      </c>
      <c r="N1072" s="65" t="s">
        <v>48</v>
      </c>
      <c r="O1072" s="65" t="s">
        <v>56</v>
      </c>
      <c r="P1072" s="65" t="s">
        <v>87</v>
      </c>
      <c r="Q1072" s="65" t="s">
        <v>107</v>
      </c>
      <c r="R1072" s="65" t="s">
        <v>108</v>
      </c>
      <c r="S1072" s="65" t="s">
        <v>87</v>
      </c>
      <c r="T1072" s="65" t="s">
        <v>87</v>
      </c>
      <c r="U1072" s="65" t="s">
        <v>179</v>
      </c>
      <c r="V1072" s="67" t="str">
        <f>IF(AND(A1072="ANH",D1072&gt;0),INDEX('O_Inputs_Growth STWs Override'!$Z$5:$Z$228,MATCH('O_Inputs_Growth STWs Final'!A1072&amp;"_"&amp;'O_Inputs_Growth STWs Final'!B1072&amp;"_"&amp;E1072&amp;"_"&amp;F1072&amp;"_"&amp;U1072,'O_Inputs_Growth STWs Override'!$AA$5:$AA$228,0)),'O_Inputs_Growth STWs'!V1072)</f>
        <v>No</v>
      </c>
      <c r="W1072" s="73" t="str">
        <f t="shared" si="16"/>
        <v>UUWWWTW0007_WINEP quality scheme at site in AMP8 (Y/N)</v>
      </c>
    </row>
    <row r="1073" spans="1:23">
      <c r="A1073" s="65" t="s">
        <v>90</v>
      </c>
      <c r="B1073" s="65" t="s">
        <v>143</v>
      </c>
      <c r="C1073" s="65" t="s">
        <v>144</v>
      </c>
      <c r="D1073" s="67" t="s">
        <v>145</v>
      </c>
      <c r="E1073" s="65" t="s">
        <v>48</v>
      </c>
      <c r="F1073" s="65" t="s">
        <v>49</v>
      </c>
      <c r="G1073" s="65" t="s">
        <v>50</v>
      </c>
      <c r="H1073" s="65" t="s">
        <v>51</v>
      </c>
      <c r="I1073" s="65" t="s">
        <v>86</v>
      </c>
      <c r="J1073" s="65" t="s">
        <v>53</v>
      </c>
      <c r="K1073" s="65" t="s">
        <v>146</v>
      </c>
      <c r="L1073" s="66">
        <v>46155</v>
      </c>
      <c r="M1073" s="65" t="s">
        <v>55</v>
      </c>
      <c r="N1073" s="65" t="s">
        <v>48</v>
      </c>
      <c r="O1073" s="65" t="s">
        <v>56</v>
      </c>
      <c r="P1073" s="65" t="s">
        <v>87</v>
      </c>
      <c r="Q1073" s="65" t="s">
        <v>107</v>
      </c>
      <c r="R1073" s="65" t="s">
        <v>108</v>
      </c>
      <c r="S1073" s="65" t="s">
        <v>87</v>
      </c>
      <c r="T1073" s="65" t="s">
        <v>87</v>
      </c>
      <c r="U1073" s="65" t="s">
        <v>180</v>
      </c>
      <c r="V1073" s="67" t="str">
        <f>IF(AND(A1073="ANH",D1073&gt;0),INDEX('O_Inputs_Growth STWs Override'!$Z$5:$Z$228,MATCH('O_Inputs_Growth STWs Final'!A1073&amp;"_"&amp;'O_Inputs_Growth STWs Final'!B1073&amp;"_"&amp;E1073&amp;"_"&amp;F1073&amp;"_"&amp;U1073,'O_Inputs_Growth STWs Override'!$AA$5:$AA$228,0)),'O_Inputs_Growth STWs'!V1073)</f>
        <v>No</v>
      </c>
      <c r="W1073" s="73" t="str">
        <f t="shared" si="16"/>
        <v>UUWWWTW0008_WINEP quality scheme at site in AMP8 (Y/N)</v>
      </c>
    </row>
    <row r="1074" spans="1:23">
      <c r="A1074" s="65" t="s">
        <v>90</v>
      </c>
      <c r="B1074" s="65" t="s">
        <v>143</v>
      </c>
      <c r="C1074" s="65" t="s">
        <v>144</v>
      </c>
      <c r="D1074" s="67" t="s">
        <v>145</v>
      </c>
      <c r="E1074" s="65" t="s">
        <v>48</v>
      </c>
      <c r="F1074" s="65" t="s">
        <v>49</v>
      </c>
      <c r="G1074" s="65" t="s">
        <v>50</v>
      </c>
      <c r="H1074" s="65" t="s">
        <v>51</v>
      </c>
      <c r="I1074" s="65" t="s">
        <v>86</v>
      </c>
      <c r="J1074" s="65" t="s">
        <v>53</v>
      </c>
      <c r="K1074" s="65" t="s">
        <v>146</v>
      </c>
      <c r="L1074" s="66">
        <v>46155</v>
      </c>
      <c r="M1074" s="65" t="s">
        <v>55</v>
      </c>
      <c r="N1074" s="65" t="s">
        <v>48</v>
      </c>
      <c r="O1074" s="65" t="s">
        <v>56</v>
      </c>
      <c r="P1074" s="65" t="s">
        <v>87</v>
      </c>
      <c r="Q1074" s="65" t="s">
        <v>107</v>
      </c>
      <c r="R1074" s="65" t="s">
        <v>108</v>
      </c>
      <c r="S1074" s="65" t="s">
        <v>87</v>
      </c>
      <c r="T1074" s="65" t="s">
        <v>87</v>
      </c>
      <c r="U1074" s="65" t="s">
        <v>181</v>
      </c>
      <c r="V1074" s="67" t="str">
        <f>IF(AND(A1074="ANH",D1074&gt;0),INDEX('O_Inputs_Growth STWs Override'!$Z$5:$Z$228,MATCH('O_Inputs_Growth STWs Final'!A1074&amp;"_"&amp;'O_Inputs_Growth STWs Final'!B1074&amp;"_"&amp;E1074&amp;"_"&amp;F1074&amp;"_"&amp;U1074,'O_Inputs_Growth STWs Override'!$AA$5:$AA$228,0)),'O_Inputs_Growth STWs'!V1074)</f>
        <v>No</v>
      </c>
      <c r="W1074" s="73" t="str">
        <f t="shared" si="16"/>
        <v>UUWWWTW0009_WINEP quality scheme at site in AMP8 (Y/N)</v>
      </c>
    </row>
    <row r="1075" spans="1:23">
      <c r="A1075" s="65" t="s">
        <v>90</v>
      </c>
      <c r="B1075" s="65" t="s">
        <v>143</v>
      </c>
      <c r="C1075" s="65" t="s">
        <v>144</v>
      </c>
      <c r="D1075" s="67" t="s">
        <v>145</v>
      </c>
      <c r="E1075" s="65" t="s">
        <v>48</v>
      </c>
      <c r="F1075" s="65" t="s">
        <v>49</v>
      </c>
      <c r="G1075" s="65" t="s">
        <v>50</v>
      </c>
      <c r="H1075" s="65" t="s">
        <v>51</v>
      </c>
      <c r="I1075" s="65" t="s">
        <v>86</v>
      </c>
      <c r="J1075" s="65" t="s">
        <v>53</v>
      </c>
      <c r="K1075" s="65" t="s">
        <v>146</v>
      </c>
      <c r="L1075" s="66">
        <v>46155</v>
      </c>
      <c r="M1075" s="65" t="s">
        <v>55</v>
      </c>
      <c r="N1075" s="65" t="s">
        <v>48</v>
      </c>
      <c r="O1075" s="65" t="s">
        <v>56</v>
      </c>
      <c r="P1075" s="65" t="s">
        <v>87</v>
      </c>
      <c r="Q1075" s="65" t="s">
        <v>107</v>
      </c>
      <c r="R1075" s="65" t="s">
        <v>108</v>
      </c>
      <c r="S1075" s="65" t="s">
        <v>87</v>
      </c>
      <c r="T1075" s="65" t="s">
        <v>87</v>
      </c>
      <c r="U1075" s="65" t="s">
        <v>183</v>
      </c>
      <c r="V1075" s="67" t="str">
        <f>IF(AND(A1075="ANH",D1075&gt;0),INDEX('O_Inputs_Growth STWs Override'!$Z$5:$Z$228,MATCH('O_Inputs_Growth STWs Final'!A1075&amp;"_"&amp;'O_Inputs_Growth STWs Final'!B1075&amp;"_"&amp;E1075&amp;"_"&amp;F1075&amp;"_"&amp;U1075,'O_Inputs_Growth STWs Override'!$AA$5:$AA$228,0)),'O_Inputs_Growth STWs'!V1075)</f>
        <v>No</v>
      </c>
      <c r="W1075" s="73" t="str">
        <f t="shared" si="16"/>
        <v>UUWWWTW0011_WINEP quality scheme at site in AMP8 (Y/N)</v>
      </c>
    </row>
    <row r="1076" spans="1:23">
      <c r="A1076" s="65" t="s">
        <v>90</v>
      </c>
      <c r="B1076" s="65" t="s">
        <v>143</v>
      </c>
      <c r="C1076" s="65" t="s">
        <v>144</v>
      </c>
      <c r="D1076" s="67" t="s">
        <v>145</v>
      </c>
      <c r="E1076" s="65" t="s">
        <v>48</v>
      </c>
      <c r="F1076" s="65" t="s">
        <v>49</v>
      </c>
      <c r="G1076" s="65" t="s">
        <v>50</v>
      </c>
      <c r="H1076" s="65" t="s">
        <v>51</v>
      </c>
      <c r="I1076" s="65" t="s">
        <v>86</v>
      </c>
      <c r="J1076" s="65" t="s">
        <v>53</v>
      </c>
      <c r="K1076" s="65" t="s">
        <v>146</v>
      </c>
      <c r="L1076" s="66">
        <v>46155</v>
      </c>
      <c r="M1076" s="65" t="s">
        <v>55</v>
      </c>
      <c r="N1076" s="65" t="s">
        <v>48</v>
      </c>
      <c r="O1076" s="65" t="s">
        <v>56</v>
      </c>
      <c r="P1076" s="65" t="s">
        <v>87</v>
      </c>
      <c r="Q1076" s="65" t="s">
        <v>107</v>
      </c>
      <c r="R1076" s="65" t="s">
        <v>108</v>
      </c>
      <c r="S1076" s="65" t="s">
        <v>87</v>
      </c>
      <c r="T1076" s="65" t="s">
        <v>87</v>
      </c>
      <c r="U1076" s="65" t="s">
        <v>187</v>
      </c>
      <c r="V1076" s="67" t="str">
        <f>IF(AND(A1076="ANH",D1076&gt;0),INDEX('O_Inputs_Growth STWs Override'!$Z$5:$Z$228,MATCH('O_Inputs_Growth STWs Final'!A1076&amp;"_"&amp;'O_Inputs_Growth STWs Final'!B1076&amp;"_"&amp;E1076&amp;"_"&amp;F1076&amp;"_"&amp;U1076,'O_Inputs_Growth STWs Override'!$AA$5:$AA$228,0)),'O_Inputs_Growth STWs'!V1076)</f>
        <v>No</v>
      </c>
      <c r="W1076" s="73" t="str">
        <f t="shared" si="16"/>
        <v>UUWWWTW0015_WINEP quality scheme at site in AMP8 (Y/N)</v>
      </c>
    </row>
    <row r="1077" spans="1:23">
      <c r="A1077" s="65" t="s">
        <v>90</v>
      </c>
      <c r="B1077" s="65" t="s">
        <v>143</v>
      </c>
      <c r="C1077" s="65" t="s">
        <v>144</v>
      </c>
      <c r="D1077" s="67" t="s">
        <v>145</v>
      </c>
      <c r="E1077" s="65" t="s">
        <v>48</v>
      </c>
      <c r="F1077" s="65" t="s">
        <v>49</v>
      </c>
      <c r="G1077" s="65" t="s">
        <v>50</v>
      </c>
      <c r="H1077" s="65" t="s">
        <v>51</v>
      </c>
      <c r="I1077" s="65" t="s">
        <v>86</v>
      </c>
      <c r="J1077" s="65" t="s">
        <v>53</v>
      </c>
      <c r="K1077" s="65" t="s">
        <v>146</v>
      </c>
      <c r="L1077" s="66">
        <v>46155</v>
      </c>
      <c r="M1077" s="65" t="s">
        <v>55</v>
      </c>
      <c r="N1077" s="65" t="s">
        <v>48</v>
      </c>
      <c r="O1077" s="65" t="s">
        <v>56</v>
      </c>
      <c r="P1077" s="65" t="s">
        <v>87</v>
      </c>
      <c r="Q1077" s="65" t="s">
        <v>107</v>
      </c>
      <c r="R1077" s="65" t="s">
        <v>108</v>
      </c>
      <c r="S1077" s="65" t="s">
        <v>87</v>
      </c>
      <c r="T1077" s="65" t="s">
        <v>87</v>
      </c>
      <c r="U1077" s="65" t="s">
        <v>188</v>
      </c>
      <c r="V1077" s="67" t="str">
        <f>IF(AND(A1077="ANH",D1077&gt;0),INDEX('O_Inputs_Growth STWs Override'!$Z$5:$Z$228,MATCH('O_Inputs_Growth STWs Final'!A1077&amp;"_"&amp;'O_Inputs_Growth STWs Final'!B1077&amp;"_"&amp;E1077&amp;"_"&amp;F1077&amp;"_"&amp;U1077,'O_Inputs_Growth STWs Override'!$AA$5:$AA$228,0)),'O_Inputs_Growth STWs'!V1077)</f>
        <v>No</v>
      </c>
      <c r="W1077" s="73" t="str">
        <f t="shared" si="16"/>
        <v>UUWWWTW0016_WINEP quality scheme at site in AMP8 (Y/N)</v>
      </c>
    </row>
    <row r="1078" spans="1:23">
      <c r="A1078" s="65" t="s">
        <v>90</v>
      </c>
      <c r="B1078" s="65" t="s">
        <v>143</v>
      </c>
      <c r="C1078" s="65" t="s">
        <v>144</v>
      </c>
      <c r="D1078" s="67" t="s">
        <v>145</v>
      </c>
      <c r="E1078" s="65" t="s">
        <v>48</v>
      </c>
      <c r="F1078" s="65" t="s">
        <v>49</v>
      </c>
      <c r="G1078" s="65" t="s">
        <v>50</v>
      </c>
      <c r="H1078" s="65" t="s">
        <v>51</v>
      </c>
      <c r="I1078" s="65" t="s">
        <v>86</v>
      </c>
      <c r="J1078" s="65" t="s">
        <v>53</v>
      </c>
      <c r="K1078" s="65" t="s">
        <v>146</v>
      </c>
      <c r="L1078" s="66">
        <v>46155</v>
      </c>
      <c r="M1078" s="65" t="s">
        <v>55</v>
      </c>
      <c r="N1078" s="65" t="s">
        <v>48</v>
      </c>
      <c r="O1078" s="65" t="s">
        <v>56</v>
      </c>
      <c r="P1078" s="65" t="s">
        <v>87</v>
      </c>
      <c r="Q1078" s="65" t="s">
        <v>107</v>
      </c>
      <c r="R1078" s="65" t="s">
        <v>108</v>
      </c>
      <c r="S1078" s="65" t="s">
        <v>87</v>
      </c>
      <c r="T1078" s="65" t="s">
        <v>87</v>
      </c>
      <c r="U1078" s="65" t="s">
        <v>189</v>
      </c>
      <c r="V1078" s="67" t="str">
        <f>IF(AND(A1078="ANH",D1078&gt;0),INDEX('O_Inputs_Growth STWs Override'!$Z$5:$Z$228,MATCH('O_Inputs_Growth STWs Final'!A1078&amp;"_"&amp;'O_Inputs_Growth STWs Final'!B1078&amp;"_"&amp;E1078&amp;"_"&amp;F1078&amp;"_"&amp;U1078,'O_Inputs_Growth STWs Override'!$AA$5:$AA$228,0)),'O_Inputs_Growth STWs'!V1078)</f>
        <v>No</v>
      </c>
      <c r="W1078" s="73" t="str">
        <f t="shared" si="16"/>
        <v>UUWWWTW0017_WINEP quality scheme at site in AMP8 (Y/N)</v>
      </c>
    </row>
    <row r="1079" spans="1:23">
      <c r="A1079" s="65" t="s">
        <v>90</v>
      </c>
      <c r="B1079" s="65" t="s">
        <v>143</v>
      </c>
      <c r="C1079" s="65" t="s">
        <v>144</v>
      </c>
      <c r="D1079" s="67" t="s">
        <v>145</v>
      </c>
      <c r="E1079" s="65" t="s">
        <v>48</v>
      </c>
      <c r="F1079" s="65" t="s">
        <v>49</v>
      </c>
      <c r="G1079" s="65" t="s">
        <v>50</v>
      </c>
      <c r="H1079" s="65" t="s">
        <v>51</v>
      </c>
      <c r="I1079" s="65" t="s">
        <v>86</v>
      </c>
      <c r="J1079" s="65" t="s">
        <v>53</v>
      </c>
      <c r="K1079" s="65" t="s">
        <v>146</v>
      </c>
      <c r="L1079" s="66">
        <v>46155</v>
      </c>
      <c r="M1079" s="65" t="s">
        <v>55</v>
      </c>
      <c r="N1079" s="65" t="s">
        <v>48</v>
      </c>
      <c r="O1079" s="65" t="s">
        <v>56</v>
      </c>
      <c r="P1079" s="65" t="s">
        <v>87</v>
      </c>
      <c r="Q1079" s="65" t="s">
        <v>107</v>
      </c>
      <c r="R1079" s="65" t="s">
        <v>108</v>
      </c>
      <c r="S1079" s="65" t="s">
        <v>87</v>
      </c>
      <c r="T1079" s="65" t="s">
        <v>87</v>
      </c>
      <c r="U1079" s="65" t="s">
        <v>190</v>
      </c>
      <c r="V1079" s="67" t="str">
        <f>IF(AND(A1079="ANH",D1079&gt;0),INDEX('O_Inputs_Growth STWs Override'!$Z$5:$Z$228,MATCH('O_Inputs_Growth STWs Final'!A1079&amp;"_"&amp;'O_Inputs_Growth STWs Final'!B1079&amp;"_"&amp;E1079&amp;"_"&amp;F1079&amp;"_"&amp;U1079,'O_Inputs_Growth STWs Override'!$AA$5:$AA$228,0)),'O_Inputs_Growth STWs'!V1079)</f>
        <v>No</v>
      </c>
      <c r="W1079" s="73" t="str">
        <f t="shared" si="16"/>
        <v>UUWWWTW0018_WINEP quality scheme at site in AMP8 (Y/N)</v>
      </c>
    </row>
    <row r="1080" spans="1:23">
      <c r="A1080" s="65" t="s">
        <v>90</v>
      </c>
      <c r="B1080" s="65" t="s">
        <v>143</v>
      </c>
      <c r="C1080" s="65" t="s">
        <v>144</v>
      </c>
      <c r="D1080" s="67" t="s">
        <v>145</v>
      </c>
      <c r="E1080" s="65" t="s">
        <v>48</v>
      </c>
      <c r="F1080" s="65" t="s">
        <v>49</v>
      </c>
      <c r="G1080" s="65" t="s">
        <v>50</v>
      </c>
      <c r="H1080" s="65" t="s">
        <v>51</v>
      </c>
      <c r="I1080" s="65" t="s">
        <v>86</v>
      </c>
      <c r="J1080" s="65" t="s">
        <v>53</v>
      </c>
      <c r="K1080" s="65" t="s">
        <v>146</v>
      </c>
      <c r="L1080" s="66">
        <v>46155</v>
      </c>
      <c r="M1080" s="65" t="s">
        <v>55</v>
      </c>
      <c r="N1080" s="65" t="s">
        <v>48</v>
      </c>
      <c r="O1080" s="65" t="s">
        <v>56</v>
      </c>
      <c r="P1080" s="65" t="s">
        <v>87</v>
      </c>
      <c r="Q1080" s="65" t="s">
        <v>107</v>
      </c>
      <c r="R1080" s="65" t="s">
        <v>108</v>
      </c>
      <c r="S1080" s="65" t="s">
        <v>87</v>
      </c>
      <c r="T1080" s="65" t="s">
        <v>87</v>
      </c>
      <c r="U1080" s="65" t="s">
        <v>191</v>
      </c>
      <c r="V1080" s="67" t="str">
        <f>IF(AND(A1080="ANH",D1080&gt;0),INDEX('O_Inputs_Growth STWs Override'!$Z$5:$Z$228,MATCH('O_Inputs_Growth STWs Final'!A1080&amp;"_"&amp;'O_Inputs_Growth STWs Final'!B1080&amp;"_"&amp;E1080&amp;"_"&amp;F1080&amp;"_"&amp;U1080,'O_Inputs_Growth STWs Override'!$AA$5:$AA$228,0)),'O_Inputs_Growth STWs'!V1080)</f>
        <v>No</v>
      </c>
      <c r="W1080" s="73" t="str">
        <f t="shared" si="16"/>
        <v>UUWWWTW0019_WINEP quality scheme at site in AMP8 (Y/N)</v>
      </c>
    </row>
    <row r="1081" spans="1:23">
      <c r="A1081" s="65" t="s">
        <v>90</v>
      </c>
      <c r="B1081" s="65" t="s">
        <v>143</v>
      </c>
      <c r="C1081" s="65" t="s">
        <v>144</v>
      </c>
      <c r="D1081" s="67" t="s">
        <v>145</v>
      </c>
      <c r="E1081" s="65" t="s">
        <v>48</v>
      </c>
      <c r="F1081" s="65" t="s">
        <v>49</v>
      </c>
      <c r="G1081" s="65" t="s">
        <v>50</v>
      </c>
      <c r="H1081" s="65" t="s">
        <v>51</v>
      </c>
      <c r="I1081" s="65" t="s">
        <v>86</v>
      </c>
      <c r="J1081" s="65" t="s">
        <v>53</v>
      </c>
      <c r="K1081" s="65" t="s">
        <v>146</v>
      </c>
      <c r="L1081" s="66">
        <v>46155</v>
      </c>
      <c r="M1081" s="65" t="s">
        <v>55</v>
      </c>
      <c r="N1081" s="65" t="s">
        <v>48</v>
      </c>
      <c r="O1081" s="65" t="s">
        <v>56</v>
      </c>
      <c r="P1081" s="65" t="s">
        <v>87</v>
      </c>
      <c r="Q1081" s="65" t="s">
        <v>107</v>
      </c>
      <c r="R1081" s="65" t="s">
        <v>108</v>
      </c>
      <c r="S1081" s="65" t="s">
        <v>87</v>
      </c>
      <c r="T1081" s="65" t="s">
        <v>87</v>
      </c>
      <c r="U1081" s="65" t="s">
        <v>192</v>
      </c>
      <c r="V1081" s="67" t="str">
        <f>IF(AND(A1081="ANH",D1081&gt;0),INDEX('O_Inputs_Growth STWs Override'!$Z$5:$Z$228,MATCH('O_Inputs_Growth STWs Final'!A1081&amp;"_"&amp;'O_Inputs_Growth STWs Final'!B1081&amp;"_"&amp;E1081&amp;"_"&amp;F1081&amp;"_"&amp;U1081,'O_Inputs_Growth STWs Override'!$AA$5:$AA$228,0)),'O_Inputs_Growth STWs'!V1081)</f>
        <v>No</v>
      </c>
      <c r="W1081" s="73" t="str">
        <f t="shared" si="16"/>
        <v>UUWWWTW0020_WINEP quality scheme at site in AMP8 (Y/N)</v>
      </c>
    </row>
    <row r="1082" spans="1:23">
      <c r="A1082" s="65" t="s">
        <v>90</v>
      </c>
      <c r="B1082" s="65" t="s">
        <v>143</v>
      </c>
      <c r="C1082" s="65" t="s">
        <v>144</v>
      </c>
      <c r="D1082" s="67" t="s">
        <v>145</v>
      </c>
      <c r="E1082" s="65" t="s">
        <v>48</v>
      </c>
      <c r="F1082" s="65" t="s">
        <v>49</v>
      </c>
      <c r="G1082" s="65" t="s">
        <v>50</v>
      </c>
      <c r="H1082" s="65" t="s">
        <v>51</v>
      </c>
      <c r="I1082" s="65" t="s">
        <v>86</v>
      </c>
      <c r="J1082" s="65" t="s">
        <v>53</v>
      </c>
      <c r="K1082" s="65" t="s">
        <v>146</v>
      </c>
      <c r="L1082" s="66">
        <v>46155</v>
      </c>
      <c r="M1082" s="65" t="s">
        <v>55</v>
      </c>
      <c r="N1082" s="65" t="s">
        <v>48</v>
      </c>
      <c r="O1082" s="65" t="s">
        <v>56</v>
      </c>
      <c r="P1082" s="65" t="s">
        <v>87</v>
      </c>
      <c r="Q1082" s="65" t="s">
        <v>107</v>
      </c>
      <c r="R1082" s="65" t="s">
        <v>108</v>
      </c>
      <c r="S1082" s="65" t="s">
        <v>87</v>
      </c>
      <c r="T1082" s="65" t="s">
        <v>87</v>
      </c>
      <c r="U1082" s="65" t="s">
        <v>193</v>
      </c>
      <c r="V1082" s="67" t="str">
        <f>IF(AND(A1082="ANH",D1082&gt;0),INDEX('O_Inputs_Growth STWs Override'!$Z$5:$Z$228,MATCH('O_Inputs_Growth STWs Final'!A1082&amp;"_"&amp;'O_Inputs_Growth STWs Final'!B1082&amp;"_"&amp;E1082&amp;"_"&amp;F1082&amp;"_"&amp;U1082,'O_Inputs_Growth STWs Override'!$AA$5:$AA$228,0)),'O_Inputs_Growth STWs'!V1082)</f>
        <v>No</v>
      </c>
      <c r="W1082" s="73" t="str">
        <f t="shared" si="16"/>
        <v>UUWWWTW0021_WINEP quality scheme at site in AMP8 (Y/N)</v>
      </c>
    </row>
    <row r="1083" spans="1:23">
      <c r="A1083" s="65" t="s">
        <v>90</v>
      </c>
      <c r="B1083" s="65" t="s">
        <v>143</v>
      </c>
      <c r="C1083" s="65" t="s">
        <v>144</v>
      </c>
      <c r="D1083" s="67" t="s">
        <v>145</v>
      </c>
      <c r="E1083" s="65" t="s">
        <v>48</v>
      </c>
      <c r="F1083" s="65" t="s">
        <v>49</v>
      </c>
      <c r="G1083" s="65" t="s">
        <v>50</v>
      </c>
      <c r="H1083" s="65" t="s">
        <v>51</v>
      </c>
      <c r="I1083" s="65" t="s">
        <v>86</v>
      </c>
      <c r="J1083" s="65" t="s">
        <v>53</v>
      </c>
      <c r="K1083" s="65" t="s">
        <v>146</v>
      </c>
      <c r="L1083" s="66">
        <v>46155</v>
      </c>
      <c r="M1083" s="65" t="s">
        <v>55</v>
      </c>
      <c r="N1083" s="65" t="s">
        <v>48</v>
      </c>
      <c r="O1083" s="65" t="s">
        <v>56</v>
      </c>
      <c r="P1083" s="65" t="s">
        <v>87</v>
      </c>
      <c r="Q1083" s="65" t="s">
        <v>107</v>
      </c>
      <c r="R1083" s="65" t="s">
        <v>108</v>
      </c>
      <c r="S1083" s="65" t="s">
        <v>87</v>
      </c>
      <c r="T1083" s="65" t="s">
        <v>87</v>
      </c>
      <c r="U1083" s="65" t="s">
        <v>194</v>
      </c>
      <c r="V1083" s="67" t="str">
        <f>IF(AND(A1083="ANH",D1083&gt;0),INDEX('O_Inputs_Growth STWs Override'!$Z$5:$Z$228,MATCH('O_Inputs_Growth STWs Final'!A1083&amp;"_"&amp;'O_Inputs_Growth STWs Final'!B1083&amp;"_"&amp;E1083&amp;"_"&amp;F1083&amp;"_"&amp;U1083,'O_Inputs_Growth STWs Override'!$AA$5:$AA$228,0)),'O_Inputs_Growth STWs'!V1083)</f>
        <v>No</v>
      </c>
      <c r="W1083" s="73" t="str">
        <f t="shared" si="16"/>
        <v>UUWWWTW0022_WINEP quality scheme at site in AMP8 (Y/N)</v>
      </c>
    </row>
    <row r="1084" spans="1:23">
      <c r="A1084" s="65" t="s">
        <v>90</v>
      </c>
      <c r="B1084" s="65" t="s">
        <v>143</v>
      </c>
      <c r="C1084" s="65" t="s">
        <v>144</v>
      </c>
      <c r="D1084" s="67" t="s">
        <v>145</v>
      </c>
      <c r="E1084" s="65" t="s">
        <v>48</v>
      </c>
      <c r="F1084" s="65" t="s">
        <v>49</v>
      </c>
      <c r="G1084" s="65" t="s">
        <v>50</v>
      </c>
      <c r="H1084" s="65" t="s">
        <v>51</v>
      </c>
      <c r="I1084" s="65" t="s">
        <v>86</v>
      </c>
      <c r="J1084" s="65" t="s">
        <v>53</v>
      </c>
      <c r="K1084" s="65" t="s">
        <v>146</v>
      </c>
      <c r="L1084" s="66">
        <v>46155</v>
      </c>
      <c r="M1084" s="65" t="s">
        <v>55</v>
      </c>
      <c r="N1084" s="65" t="s">
        <v>48</v>
      </c>
      <c r="O1084" s="65" t="s">
        <v>56</v>
      </c>
      <c r="P1084" s="65" t="s">
        <v>87</v>
      </c>
      <c r="Q1084" s="65" t="s">
        <v>107</v>
      </c>
      <c r="R1084" s="65" t="s">
        <v>108</v>
      </c>
      <c r="S1084" s="65" t="s">
        <v>87</v>
      </c>
      <c r="T1084" s="65" t="s">
        <v>87</v>
      </c>
      <c r="U1084" s="65" t="s">
        <v>196</v>
      </c>
      <c r="V1084" s="67" t="str">
        <f>IF(AND(A1084="ANH",D1084&gt;0),INDEX('O_Inputs_Growth STWs Override'!$Z$5:$Z$228,MATCH('O_Inputs_Growth STWs Final'!A1084&amp;"_"&amp;'O_Inputs_Growth STWs Final'!B1084&amp;"_"&amp;E1084&amp;"_"&amp;F1084&amp;"_"&amp;U1084,'O_Inputs_Growth STWs Override'!$AA$5:$AA$228,0)),'O_Inputs_Growth STWs'!V1084)</f>
        <v>No</v>
      </c>
      <c r="W1084" s="73" t="str">
        <f t="shared" si="16"/>
        <v>UUWWWTW0024_WINEP quality scheme at site in AMP8 (Y/N)</v>
      </c>
    </row>
    <row r="1085" spans="1:23">
      <c r="A1085" s="65" t="s">
        <v>90</v>
      </c>
      <c r="B1085" s="65" t="s">
        <v>143</v>
      </c>
      <c r="C1085" s="65" t="s">
        <v>144</v>
      </c>
      <c r="D1085" s="67" t="s">
        <v>145</v>
      </c>
      <c r="E1085" s="65" t="s">
        <v>48</v>
      </c>
      <c r="F1085" s="65" t="s">
        <v>49</v>
      </c>
      <c r="G1085" s="65" t="s">
        <v>50</v>
      </c>
      <c r="H1085" s="65" t="s">
        <v>51</v>
      </c>
      <c r="I1085" s="65" t="s">
        <v>86</v>
      </c>
      <c r="J1085" s="65" t="s">
        <v>53</v>
      </c>
      <c r="K1085" s="65" t="s">
        <v>146</v>
      </c>
      <c r="L1085" s="66">
        <v>46155</v>
      </c>
      <c r="M1085" s="65" t="s">
        <v>55</v>
      </c>
      <c r="N1085" s="65" t="s">
        <v>48</v>
      </c>
      <c r="O1085" s="65" t="s">
        <v>56</v>
      </c>
      <c r="P1085" s="65" t="s">
        <v>87</v>
      </c>
      <c r="Q1085" s="65" t="s">
        <v>107</v>
      </c>
      <c r="R1085" s="65" t="s">
        <v>108</v>
      </c>
      <c r="S1085" s="65" t="s">
        <v>87</v>
      </c>
      <c r="T1085" s="65" t="s">
        <v>87</v>
      </c>
      <c r="U1085" s="65" t="s">
        <v>197</v>
      </c>
      <c r="V1085" s="67" t="str">
        <f>IF(AND(A1085="ANH",D1085&gt;0),INDEX('O_Inputs_Growth STWs Override'!$Z$5:$Z$228,MATCH('O_Inputs_Growth STWs Final'!A1085&amp;"_"&amp;'O_Inputs_Growth STWs Final'!B1085&amp;"_"&amp;E1085&amp;"_"&amp;F1085&amp;"_"&amp;U1085,'O_Inputs_Growth STWs Override'!$AA$5:$AA$228,0)),'O_Inputs_Growth STWs'!V1085)</f>
        <v>No</v>
      </c>
      <c r="W1085" s="73" t="str">
        <f t="shared" si="16"/>
        <v>UUWWWTW0025_WINEP quality scheme at site in AMP8 (Y/N)</v>
      </c>
    </row>
    <row r="1086" spans="1:23">
      <c r="A1086" s="65" t="s">
        <v>90</v>
      </c>
      <c r="B1086" s="65" t="s">
        <v>143</v>
      </c>
      <c r="C1086" s="65" t="s">
        <v>144</v>
      </c>
      <c r="D1086" s="67" t="s">
        <v>145</v>
      </c>
      <c r="E1086" s="65" t="s">
        <v>48</v>
      </c>
      <c r="F1086" s="65" t="s">
        <v>49</v>
      </c>
      <c r="G1086" s="65" t="s">
        <v>50</v>
      </c>
      <c r="H1086" s="65" t="s">
        <v>51</v>
      </c>
      <c r="I1086" s="65" t="s">
        <v>86</v>
      </c>
      <c r="J1086" s="65" t="s">
        <v>53</v>
      </c>
      <c r="K1086" s="65" t="s">
        <v>146</v>
      </c>
      <c r="L1086" s="66">
        <v>46155</v>
      </c>
      <c r="M1086" s="65" t="s">
        <v>55</v>
      </c>
      <c r="N1086" s="65" t="s">
        <v>48</v>
      </c>
      <c r="O1086" s="65" t="s">
        <v>56</v>
      </c>
      <c r="P1086" s="65" t="s">
        <v>87</v>
      </c>
      <c r="Q1086" s="65" t="s">
        <v>107</v>
      </c>
      <c r="R1086" s="65" t="s">
        <v>108</v>
      </c>
      <c r="S1086" s="65" t="s">
        <v>87</v>
      </c>
      <c r="T1086" s="65" t="s">
        <v>87</v>
      </c>
      <c r="U1086" s="65" t="s">
        <v>198</v>
      </c>
      <c r="V1086" s="67" t="str">
        <f>IF(AND(A1086="ANH",D1086&gt;0),INDEX('O_Inputs_Growth STWs Override'!$Z$5:$Z$228,MATCH('O_Inputs_Growth STWs Final'!A1086&amp;"_"&amp;'O_Inputs_Growth STWs Final'!B1086&amp;"_"&amp;E1086&amp;"_"&amp;F1086&amp;"_"&amp;U1086,'O_Inputs_Growth STWs Override'!$AA$5:$AA$228,0)),'O_Inputs_Growth STWs'!V1086)</f>
        <v>No</v>
      </c>
      <c r="W1086" s="73" t="str">
        <f t="shared" si="16"/>
        <v>UUWWWTW0026_WINEP quality scheme at site in AMP8 (Y/N)</v>
      </c>
    </row>
    <row r="1087" spans="1:23">
      <c r="A1087" s="65" t="s">
        <v>90</v>
      </c>
      <c r="B1087" s="65" t="s">
        <v>143</v>
      </c>
      <c r="C1087" s="65" t="s">
        <v>144</v>
      </c>
      <c r="D1087" s="67" t="s">
        <v>145</v>
      </c>
      <c r="E1087" s="65" t="s">
        <v>48</v>
      </c>
      <c r="F1087" s="65" t="s">
        <v>49</v>
      </c>
      <c r="G1087" s="65" t="s">
        <v>50</v>
      </c>
      <c r="H1087" s="65" t="s">
        <v>51</v>
      </c>
      <c r="I1087" s="65" t="s">
        <v>86</v>
      </c>
      <c r="J1087" s="65" t="s">
        <v>53</v>
      </c>
      <c r="K1087" s="65" t="s">
        <v>146</v>
      </c>
      <c r="L1087" s="66">
        <v>46155</v>
      </c>
      <c r="M1087" s="65" t="s">
        <v>55</v>
      </c>
      <c r="N1087" s="65" t="s">
        <v>48</v>
      </c>
      <c r="O1087" s="65" t="s">
        <v>56</v>
      </c>
      <c r="P1087" s="65" t="s">
        <v>87</v>
      </c>
      <c r="Q1087" s="65" t="s">
        <v>107</v>
      </c>
      <c r="R1087" s="65" t="s">
        <v>108</v>
      </c>
      <c r="S1087" s="65" t="s">
        <v>87</v>
      </c>
      <c r="T1087" s="65" t="s">
        <v>87</v>
      </c>
      <c r="U1087" s="65" t="s">
        <v>199</v>
      </c>
      <c r="V1087" s="67" t="str">
        <f>IF(AND(A1087="ANH",D1087&gt;0),INDEX('O_Inputs_Growth STWs Override'!$Z$5:$Z$228,MATCH('O_Inputs_Growth STWs Final'!A1087&amp;"_"&amp;'O_Inputs_Growth STWs Final'!B1087&amp;"_"&amp;E1087&amp;"_"&amp;F1087&amp;"_"&amp;U1087,'O_Inputs_Growth STWs Override'!$AA$5:$AA$228,0)),'O_Inputs_Growth STWs'!V1087)</f>
        <v>No</v>
      </c>
      <c r="W1087" s="73" t="str">
        <f t="shared" si="16"/>
        <v>UUWWWTW0027_WINEP quality scheme at site in AMP8 (Y/N)</v>
      </c>
    </row>
    <row r="1088" spans="1:23">
      <c r="A1088" s="65" t="s">
        <v>90</v>
      </c>
      <c r="B1088" s="65" t="s">
        <v>143</v>
      </c>
      <c r="C1088" s="65" t="s">
        <v>144</v>
      </c>
      <c r="D1088" s="67" t="s">
        <v>145</v>
      </c>
      <c r="E1088" s="65" t="s">
        <v>48</v>
      </c>
      <c r="F1088" s="65" t="s">
        <v>49</v>
      </c>
      <c r="G1088" s="65" t="s">
        <v>50</v>
      </c>
      <c r="H1088" s="65" t="s">
        <v>51</v>
      </c>
      <c r="I1088" s="65" t="s">
        <v>86</v>
      </c>
      <c r="J1088" s="65" t="s">
        <v>53</v>
      </c>
      <c r="K1088" s="65" t="s">
        <v>146</v>
      </c>
      <c r="L1088" s="66">
        <v>46155</v>
      </c>
      <c r="M1088" s="65" t="s">
        <v>55</v>
      </c>
      <c r="N1088" s="65" t="s">
        <v>48</v>
      </c>
      <c r="O1088" s="65" t="s">
        <v>56</v>
      </c>
      <c r="P1088" s="65" t="s">
        <v>87</v>
      </c>
      <c r="Q1088" s="65" t="s">
        <v>107</v>
      </c>
      <c r="R1088" s="65" t="s">
        <v>108</v>
      </c>
      <c r="S1088" s="65" t="s">
        <v>87</v>
      </c>
      <c r="T1088" s="65" t="s">
        <v>87</v>
      </c>
      <c r="U1088" s="65" t="s">
        <v>200</v>
      </c>
      <c r="V1088" s="67" t="str">
        <f>IF(AND(A1088="ANH",D1088&gt;0),INDEX('O_Inputs_Growth STWs Override'!$Z$5:$Z$228,MATCH('O_Inputs_Growth STWs Final'!A1088&amp;"_"&amp;'O_Inputs_Growth STWs Final'!B1088&amp;"_"&amp;E1088&amp;"_"&amp;F1088&amp;"_"&amp;U1088,'O_Inputs_Growth STWs Override'!$AA$5:$AA$228,0)),'O_Inputs_Growth STWs'!V1088)</f>
        <v>No</v>
      </c>
      <c r="W1088" s="73" t="str">
        <f t="shared" si="16"/>
        <v>UUWWWTW0028_WINEP quality scheme at site in AMP8 (Y/N)</v>
      </c>
    </row>
    <row r="1089" spans="1:23">
      <c r="A1089" s="65" t="s">
        <v>90</v>
      </c>
      <c r="B1089" s="65" t="s">
        <v>143</v>
      </c>
      <c r="C1089" s="65" t="s">
        <v>144</v>
      </c>
      <c r="D1089" s="67" t="s">
        <v>145</v>
      </c>
      <c r="E1089" s="65" t="s">
        <v>48</v>
      </c>
      <c r="F1089" s="65" t="s">
        <v>49</v>
      </c>
      <c r="G1089" s="65" t="s">
        <v>50</v>
      </c>
      <c r="H1089" s="65" t="s">
        <v>51</v>
      </c>
      <c r="I1089" s="65" t="s">
        <v>86</v>
      </c>
      <c r="J1089" s="65" t="s">
        <v>53</v>
      </c>
      <c r="K1089" s="65" t="s">
        <v>146</v>
      </c>
      <c r="L1089" s="66">
        <v>46155</v>
      </c>
      <c r="M1089" s="65" t="s">
        <v>55</v>
      </c>
      <c r="N1089" s="65" t="s">
        <v>48</v>
      </c>
      <c r="O1089" s="65" t="s">
        <v>56</v>
      </c>
      <c r="P1089" s="65" t="s">
        <v>87</v>
      </c>
      <c r="Q1089" s="65" t="s">
        <v>107</v>
      </c>
      <c r="R1089" s="65" t="s">
        <v>108</v>
      </c>
      <c r="S1089" s="65" t="s">
        <v>87</v>
      </c>
      <c r="T1089" s="65" t="s">
        <v>87</v>
      </c>
      <c r="U1089" s="65" t="s">
        <v>201</v>
      </c>
      <c r="V1089" s="67" t="str">
        <f>IF(AND(A1089="ANH",D1089&gt;0),INDEX('O_Inputs_Growth STWs Override'!$Z$5:$Z$228,MATCH('O_Inputs_Growth STWs Final'!A1089&amp;"_"&amp;'O_Inputs_Growth STWs Final'!B1089&amp;"_"&amp;E1089&amp;"_"&amp;F1089&amp;"_"&amp;U1089,'O_Inputs_Growth STWs Override'!$AA$5:$AA$228,0)),'O_Inputs_Growth STWs'!V1089)</f>
        <v>No</v>
      </c>
      <c r="W1089" s="73" t="str">
        <f t="shared" si="16"/>
        <v>UUWWWTW0029_WINEP quality scheme at site in AMP8 (Y/N)</v>
      </c>
    </row>
    <row r="1090" spans="1:23">
      <c r="A1090" s="65" t="s">
        <v>90</v>
      </c>
      <c r="B1090" s="65" t="s">
        <v>143</v>
      </c>
      <c r="C1090" s="65" t="s">
        <v>144</v>
      </c>
      <c r="D1090" s="67" t="s">
        <v>145</v>
      </c>
      <c r="E1090" s="65" t="s">
        <v>48</v>
      </c>
      <c r="F1090" s="65" t="s">
        <v>49</v>
      </c>
      <c r="G1090" s="65" t="s">
        <v>50</v>
      </c>
      <c r="H1090" s="65" t="s">
        <v>51</v>
      </c>
      <c r="I1090" s="65" t="s">
        <v>86</v>
      </c>
      <c r="J1090" s="65" t="s">
        <v>53</v>
      </c>
      <c r="K1090" s="65" t="s">
        <v>146</v>
      </c>
      <c r="L1090" s="66">
        <v>46155</v>
      </c>
      <c r="M1090" s="65" t="s">
        <v>55</v>
      </c>
      <c r="N1090" s="65" t="s">
        <v>48</v>
      </c>
      <c r="O1090" s="65" t="s">
        <v>56</v>
      </c>
      <c r="P1090" s="65" t="s">
        <v>87</v>
      </c>
      <c r="Q1090" s="65" t="s">
        <v>107</v>
      </c>
      <c r="R1090" s="65" t="s">
        <v>108</v>
      </c>
      <c r="S1090" s="65" t="s">
        <v>87</v>
      </c>
      <c r="T1090" s="65" t="s">
        <v>87</v>
      </c>
      <c r="U1090" s="65" t="s">
        <v>202</v>
      </c>
      <c r="V1090" s="67" t="str">
        <f>IF(AND(A1090="ANH",D1090&gt;0),INDEX('O_Inputs_Growth STWs Override'!$Z$5:$Z$228,MATCH('O_Inputs_Growth STWs Final'!A1090&amp;"_"&amp;'O_Inputs_Growth STWs Final'!B1090&amp;"_"&amp;E1090&amp;"_"&amp;F1090&amp;"_"&amp;U1090,'O_Inputs_Growth STWs Override'!$AA$5:$AA$228,0)),'O_Inputs_Growth STWs'!V1090)</f>
        <v>No</v>
      </c>
      <c r="W1090" s="73" t="str">
        <f t="shared" si="16"/>
        <v>UUWWWTW0030_WINEP quality scheme at site in AMP8 (Y/N)</v>
      </c>
    </row>
    <row r="1091" spans="1:23">
      <c r="A1091" s="65" t="s">
        <v>90</v>
      </c>
      <c r="B1091" s="65" t="s">
        <v>143</v>
      </c>
      <c r="C1091" s="65" t="s">
        <v>144</v>
      </c>
      <c r="D1091" s="67" t="s">
        <v>145</v>
      </c>
      <c r="E1091" s="65" t="s">
        <v>48</v>
      </c>
      <c r="F1091" s="65" t="s">
        <v>49</v>
      </c>
      <c r="G1091" s="65" t="s">
        <v>50</v>
      </c>
      <c r="H1091" s="65" t="s">
        <v>51</v>
      </c>
      <c r="I1091" s="65" t="s">
        <v>86</v>
      </c>
      <c r="J1091" s="65" t="s">
        <v>53</v>
      </c>
      <c r="K1091" s="65" t="s">
        <v>146</v>
      </c>
      <c r="L1091" s="66">
        <v>46155</v>
      </c>
      <c r="M1091" s="65" t="s">
        <v>55</v>
      </c>
      <c r="N1091" s="65" t="s">
        <v>48</v>
      </c>
      <c r="O1091" s="65" t="s">
        <v>56</v>
      </c>
      <c r="P1091" s="65" t="s">
        <v>87</v>
      </c>
      <c r="Q1091" s="65" t="s">
        <v>107</v>
      </c>
      <c r="R1091" s="65" t="s">
        <v>108</v>
      </c>
      <c r="S1091" s="65" t="s">
        <v>87</v>
      </c>
      <c r="T1091" s="65" t="s">
        <v>87</v>
      </c>
      <c r="U1091" s="65" t="s">
        <v>203</v>
      </c>
      <c r="V1091" s="67" t="str">
        <f>IF(AND(A1091="ANH",D1091&gt;0),INDEX('O_Inputs_Growth STWs Override'!$Z$5:$Z$228,MATCH('O_Inputs_Growth STWs Final'!A1091&amp;"_"&amp;'O_Inputs_Growth STWs Final'!B1091&amp;"_"&amp;E1091&amp;"_"&amp;F1091&amp;"_"&amp;U1091,'O_Inputs_Growth STWs Override'!$AA$5:$AA$228,0)),'O_Inputs_Growth STWs'!V1091)</f>
        <v>No</v>
      </c>
      <c r="W1091" s="73" t="str">
        <f t="shared" si="16"/>
        <v>UUWWWTW0031_WINEP quality scheme at site in AMP8 (Y/N)</v>
      </c>
    </row>
    <row r="1092" spans="1:23">
      <c r="A1092" s="65" t="s">
        <v>90</v>
      </c>
      <c r="B1092" s="65" t="s">
        <v>143</v>
      </c>
      <c r="C1092" s="65" t="s">
        <v>144</v>
      </c>
      <c r="D1092" s="67" t="s">
        <v>145</v>
      </c>
      <c r="E1092" s="65" t="s">
        <v>48</v>
      </c>
      <c r="F1092" s="65" t="s">
        <v>49</v>
      </c>
      <c r="G1092" s="65" t="s">
        <v>50</v>
      </c>
      <c r="H1092" s="65" t="s">
        <v>51</v>
      </c>
      <c r="I1092" s="65" t="s">
        <v>86</v>
      </c>
      <c r="J1092" s="65" t="s">
        <v>53</v>
      </c>
      <c r="K1092" s="65" t="s">
        <v>146</v>
      </c>
      <c r="L1092" s="66">
        <v>46155</v>
      </c>
      <c r="M1092" s="65" t="s">
        <v>55</v>
      </c>
      <c r="N1092" s="65" t="s">
        <v>48</v>
      </c>
      <c r="O1092" s="65" t="s">
        <v>56</v>
      </c>
      <c r="P1092" s="65" t="s">
        <v>87</v>
      </c>
      <c r="Q1092" s="65" t="s">
        <v>107</v>
      </c>
      <c r="R1092" s="65" t="s">
        <v>108</v>
      </c>
      <c r="S1092" s="65" t="s">
        <v>87</v>
      </c>
      <c r="T1092" s="65" t="s">
        <v>87</v>
      </c>
      <c r="U1092" s="65" t="s">
        <v>204</v>
      </c>
      <c r="V1092" s="67" t="str">
        <f>IF(AND(A1092="ANH",D1092&gt;0),INDEX('O_Inputs_Growth STWs Override'!$Z$5:$Z$228,MATCH('O_Inputs_Growth STWs Final'!A1092&amp;"_"&amp;'O_Inputs_Growth STWs Final'!B1092&amp;"_"&amp;E1092&amp;"_"&amp;F1092&amp;"_"&amp;U1092,'O_Inputs_Growth STWs Override'!$AA$5:$AA$228,0)),'O_Inputs_Growth STWs'!V1092)</f>
        <v>No</v>
      </c>
      <c r="W1092" s="73" t="str">
        <f t="shared" si="16"/>
        <v>UUWWWTW0032_WINEP quality scheme at site in AMP8 (Y/N)</v>
      </c>
    </row>
    <row r="1093" spans="1:23">
      <c r="A1093" s="65" t="s">
        <v>90</v>
      </c>
      <c r="B1093" s="65" t="s">
        <v>143</v>
      </c>
      <c r="C1093" s="65" t="s">
        <v>144</v>
      </c>
      <c r="D1093" s="67" t="s">
        <v>145</v>
      </c>
      <c r="E1093" s="65" t="s">
        <v>48</v>
      </c>
      <c r="F1093" s="65" t="s">
        <v>49</v>
      </c>
      <c r="G1093" s="65" t="s">
        <v>50</v>
      </c>
      <c r="H1093" s="65" t="s">
        <v>51</v>
      </c>
      <c r="I1093" s="65" t="s">
        <v>86</v>
      </c>
      <c r="J1093" s="65" t="s">
        <v>53</v>
      </c>
      <c r="K1093" s="65" t="s">
        <v>146</v>
      </c>
      <c r="L1093" s="66">
        <v>46155</v>
      </c>
      <c r="M1093" s="65" t="s">
        <v>55</v>
      </c>
      <c r="N1093" s="65" t="s">
        <v>48</v>
      </c>
      <c r="O1093" s="65" t="s">
        <v>56</v>
      </c>
      <c r="P1093" s="65" t="s">
        <v>87</v>
      </c>
      <c r="Q1093" s="65" t="s">
        <v>107</v>
      </c>
      <c r="R1093" s="65" t="s">
        <v>108</v>
      </c>
      <c r="S1093" s="65" t="s">
        <v>87</v>
      </c>
      <c r="T1093" s="65" t="s">
        <v>87</v>
      </c>
      <c r="U1093" s="65" t="s">
        <v>205</v>
      </c>
      <c r="V1093" s="67" t="str">
        <f>IF(AND(A1093="ANH",D1093&gt;0),INDEX('O_Inputs_Growth STWs Override'!$Z$5:$Z$228,MATCH('O_Inputs_Growth STWs Final'!A1093&amp;"_"&amp;'O_Inputs_Growth STWs Final'!B1093&amp;"_"&amp;E1093&amp;"_"&amp;F1093&amp;"_"&amp;U1093,'O_Inputs_Growth STWs Override'!$AA$5:$AA$228,0)),'O_Inputs_Growth STWs'!V1093)</f>
        <v>No</v>
      </c>
      <c r="W1093" s="73" t="str">
        <f t="shared" si="16"/>
        <v>UUWWWTW0033_WINEP quality scheme at site in AMP8 (Y/N)</v>
      </c>
    </row>
    <row r="1094" spans="1:23">
      <c r="A1094" s="65" t="s">
        <v>90</v>
      </c>
      <c r="B1094" s="65" t="s">
        <v>143</v>
      </c>
      <c r="C1094" s="65" t="s">
        <v>144</v>
      </c>
      <c r="D1094" s="67" t="s">
        <v>145</v>
      </c>
      <c r="E1094" s="65" t="s">
        <v>48</v>
      </c>
      <c r="F1094" s="65" t="s">
        <v>49</v>
      </c>
      <c r="G1094" s="65" t="s">
        <v>50</v>
      </c>
      <c r="H1094" s="65" t="s">
        <v>51</v>
      </c>
      <c r="I1094" s="65" t="s">
        <v>86</v>
      </c>
      <c r="J1094" s="65" t="s">
        <v>53</v>
      </c>
      <c r="K1094" s="65" t="s">
        <v>146</v>
      </c>
      <c r="L1094" s="66">
        <v>46155</v>
      </c>
      <c r="M1094" s="65" t="s">
        <v>55</v>
      </c>
      <c r="N1094" s="65" t="s">
        <v>48</v>
      </c>
      <c r="O1094" s="65" t="s">
        <v>56</v>
      </c>
      <c r="P1094" s="65" t="s">
        <v>87</v>
      </c>
      <c r="Q1094" s="65" t="s">
        <v>107</v>
      </c>
      <c r="R1094" s="65" t="s">
        <v>108</v>
      </c>
      <c r="S1094" s="65" t="s">
        <v>87</v>
      </c>
      <c r="T1094" s="65" t="s">
        <v>87</v>
      </c>
      <c r="U1094" s="65" t="s">
        <v>206</v>
      </c>
      <c r="V1094" s="67" t="str">
        <f>IF(AND(A1094="ANH",D1094&gt;0),INDEX('O_Inputs_Growth STWs Override'!$Z$5:$Z$228,MATCH('O_Inputs_Growth STWs Final'!A1094&amp;"_"&amp;'O_Inputs_Growth STWs Final'!B1094&amp;"_"&amp;E1094&amp;"_"&amp;F1094&amp;"_"&amp;U1094,'O_Inputs_Growth STWs Override'!$AA$5:$AA$228,0)),'O_Inputs_Growth STWs'!V1094)</f>
        <v>No</v>
      </c>
      <c r="W1094" s="73" t="str">
        <f t="shared" ref="W1094:W1157" si="17">CONCATENATE(U1094,"_",C1094)</f>
        <v>UUWWWTW0034_WINEP quality scheme at site in AMP8 (Y/N)</v>
      </c>
    </row>
    <row r="1095" spans="1:23">
      <c r="A1095" s="65" t="s">
        <v>90</v>
      </c>
      <c r="B1095" s="65" t="s">
        <v>143</v>
      </c>
      <c r="C1095" s="65" t="s">
        <v>144</v>
      </c>
      <c r="D1095" s="67" t="s">
        <v>155</v>
      </c>
      <c r="E1095" s="65" t="s">
        <v>48</v>
      </c>
      <c r="F1095" s="65" t="s">
        <v>49</v>
      </c>
      <c r="G1095" s="65" t="s">
        <v>50</v>
      </c>
      <c r="H1095" s="65" t="s">
        <v>51</v>
      </c>
      <c r="I1095" s="65" t="s">
        <v>86</v>
      </c>
      <c r="J1095" s="65" t="s">
        <v>53</v>
      </c>
      <c r="K1095" s="65" t="s">
        <v>146</v>
      </c>
      <c r="L1095" s="66">
        <v>46155</v>
      </c>
      <c r="M1095" s="65" t="s">
        <v>55</v>
      </c>
      <c r="N1095" s="65" t="s">
        <v>48</v>
      </c>
      <c r="O1095" s="65" t="s">
        <v>56</v>
      </c>
      <c r="P1095" s="65" t="s">
        <v>87</v>
      </c>
      <c r="Q1095" s="65" t="s">
        <v>107</v>
      </c>
      <c r="R1095" s="65" t="s">
        <v>108</v>
      </c>
      <c r="S1095" s="65" t="s">
        <v>87</v>
      </c>
      <c r="T1095" s="65" t="s">
        <v>87</v>
      </c>
      <c r="U1095" s="65" t="s">
        <v>173</v>
      </c>
      <c r="V1095" s="67" t="str">
        <f>IF(AND(A1095="ANH",D1095&gt;0),INDEX('O_Inputs_Growth STWs Override'!$Z$5:$Z$228,MATCH('O_Inputs_Growth STWs Final'!A1095&amp;"_"&amp;'O_Inputs_Growth STWs Final'!B1095&amp;"_"&amp;E1095&amp;"_"&amp;F1095&amp;"_"&amp;U1095,'O_Inputs_Growth STWs Override'!$AA$5:$AA$228,0)),'O_Inputs_Growth STWs'!V1095)</f>
        <v>Yes</v>
      </c>
      <c r="W1095" s="73" t="str">
        <f t="shared" si="17"/>
        <v>UUWWWTW0001_WINEP quality scheme at site in AMP8 (Y/N)</v>
      </c>
    </row>
    <row r="1096" spans="1:23">
      <c r="A1096" s="65" t="s">
        <v>90</v>
      </c>
      <c r="B1096" s="65" t="s">
        <v>143</v>
      </c>
      <c r="C1096" s="65" t="s">
        <v>144</v>
      </c>
      <c r="D1096" s="67" t="s">
        <v>155</v>
      </c>
      <c r="E1096" s="65" t="s">
        <v>48</v>
      </c>
      <c r="F1096" s="65" t="s">
        <v>49</v>
      </c>
      <c r="G1096" s="65" t="s">
        <v>50</v>
      </c>
      <c r="H1096" s="65" t="s">
        <v>51</v>
      </c>
      <c r="I1096" s="65" t="s">
        <v>86</v>
      </c>
      <c r="J1096" s="65" t="s">
        <v>53</v>
      </c>
      <c r="K1096" s="65" t="s">
        <v>146</v>
      </c>
      <c r="L1096" s="66">
        <v>46155</v>
      </c>
      <c r="M1096" s="65" t="s">
        <v>55</v>
      </c>
      <c r="N1096" s="65" t="s">
        <v>48</v>
      </c>
      <c r="O1096" s="65" t="s">
        <v>56</v>
      </c>
      <c r="P1096" s="65" t="s">
        <v>87</v>
      </c>
      <c r="Q1096" s="65" t="s">
        <v>107</v>
      </c>
      <c r="R1096" s="65" t="s">
        <v>108</v>
      </c>
      <c r="S1096" s="65" t="s">
        <v>87</v>
      </c>
      <c r="T1096" s="65" t="s">
        <v>87</v>
      </c>
      <c r="U1096" s="65" t="s">
        <v>177</v>
      </c>
      <c r="V1096" s="67" t="str">
        <f>IF(AND(A1096="ANH",D1096&gt;0),INDEX('O_Inputs_Growth STWs Override'!$Z$5:$Z$228,MATCH('O_Inputs_Growth STWs Final'!A1096&amp;"_"&amp;'O_Inputs_Growth STWs Final'!B1096&amp;"_"&amp;E1096&amp;"_"&amp;F1096&amp;"_"&amp;U1096,'O_Inputs_Growth STWs Override'!$AA$5:$AA$228,0)),'O_Inputs_Growth STWs'!V1096)</f>
        <v>Yes</v>
      </c>
      <c r="W1096" s="73" t="str">
        <f t="shared" si="17"/>
        <v>UUWWWTW0005_WINEP quality scheme at site in AMP8 (Y/N)</v>
      </c>
    </row>
    <row r="1097" spans="1:23">
      <c r="A1097" s="65" t="s">
        <v>90</v>
      </c>
      <c r="B1097" s="65" t="s">
        <v>143</v>
      </c>
      <c r="C1097" s="65" t="s">
        <v>144</v>
      </c>
      <c r="D1097" s="67" t="s">
        <v>155</v>
      </c>
      <c r="E1097" s="65" t="s">
        <v>48</v>
      </c>
      <c r="F1097" s="65" t="s">
        <v>49</v>
      </c>
      <c r="G1097" s="65" t="s">
        <v>50</v>
      </c>
      <c r="H1097" s="65" t="s">
        <v>51</v>
      </c>
      <c r="I1097" s="65" t="s">
        <v>86</v>
      </c>
      <c r="J1097" s="65" t="s">
        <v>53</v>
      </c>
      <c r="K1097" s="65" t="s">
        <v>146</v>
      </c>
      <c r="L1097" s="66">
        <v>46155</v>
      </c>
      <c r="M1097" s="65" t="s">
        <v>55</v>
      </c>
      <c r="N1097" s="65" t="s">
        <v>48</v>
      </c>
      <c r="O1097" s="65" t="s">
        <v>56</v>
      </c>
      <c r="P1097" s="65" t="s">
        <v>87</v>
      </c>
      <c r="Q1097" s="65" t="s">
        <v>107</v>
      </c>
      <c r="R1097" s="65" t="s">
        <v>108</v>
      </c>
      <c r="S1097" s="65" t="s">
        <v>87</v>
      </c>
      <c r="T1097" s="65" t="s">
        <v>87</v>
      </c>
      <c r="U1097" s="65" t="s">
        <v>182</v>
      </c>
      <c r="V1097" s="67" t="str">
        <f>IF(AND(A1097="ANH",D1097&gt;0),INDEX('O_Inputs_Growth STWs Override'!$Z$5:$Z$228,MATCH('O_Inputs_Growth STWs Final'!A1097&amp;"_"&amp;'O_Inputs_Growth STWs Final'!B1097&amp;"_"&amp;E1097&amp;"_"&amp;F1097&amp;"_"&amp;U1097,'O_Inputs_Growth STWs Override'!$AA$5:$AA$228,0)),'O_Inputs_Growth STWs'!V1097)</f>
        <v>Yes</v>
      </c>
      <c r="W1097" s="73" t="str">
        <f t="shared" si="17"/>
        <v>UUWWWTW0010_WINEP quality scheme at site in AMP8 (Y/N)</v>
      </c>
    </row>
    <row r="1098" spans="1:23">
      <c r="A1098" s="65" t="s">
        <v>90</v>
      </c>
      <c r="B1098" s="65" t="s">
        <v>143</v>
      </c>
      <c r="C1098" s="65" t="s">
        <v>144</v>
      </c>
      <c r="D1098" s="67" t="s">
        <v>155</v>
      </c>
      <c r="E1098" s="65" t="s">
        <v>48</v>
      </c>
      <c r="F1098" s="65" t="s">
        <v>49</v>
      </c>
      <c r="G1098" s="65" t="s">
        <v>50</v>
      </c>
      <c r="H1098" s="65" t="s">
        <v>51</v>
      </c>
      <c r="I1098" s="65" t="s">
        <v>86</v>
      </c>
      <c r="J1098" s="65" t="s">
        <v>53</v>
      </c>
      <c r="K1098" s="65" t="s">
        <v>146</v>
      </c>
      <c r="L1098" s="66">
        <v>46155</v>
      </c>
      <c r="M1098" s="65" t="s">
        <v>55</v>
      </c>
      <c r="N1098" s="65" t="s">
        <v>48</v>
      </c>
      <c r="O1098" s="65" t="s">
        <v>56</v>
      </c>
      <c r="P1098" s="65" t="s">
        <v>87</v>
      </c>
      <c r="Q1098" s="65" t="s">
        <v>107</v>
      </c>
      <c r="R1098" s="65" t="s">
        <v>108</v>
      </c>
      <c r="S1098" s="65" t="s">
        <v>87</v>
      </c>
      <c r="T1098" s="65" t="s">
        <v>87</v>
      </c>
      <c r="U1098" s="65" t="s">
        <v>184</v>
      </c>
      <c r="V1098" s="67" t="str">
        <f>IF(AND(A1098="ANH",D1098&gt;0),INDEX('O_Inputs_Growth STWs Override'!$Z$5:$Z$228,MATCH('O_Inputs_Growth STWs Final'!A1098&amp;"_"&amp;'O_Inputs_Growth STWs Final'!B1098&amp;"_"&amp;E1098&amp;"_"&amp;F1098&amp;"_"&amp;U1098,'O_Inputs_Growth STWs Override'!$AA$5:$AA$228,0)),'O_Inputs_Growth STWs'!V1098)</f>
        <v>Yes</v>
      </c>
      <c r="W1098" s="73" t="str">
        <f t="shared" si="17"/>
        <v>UUWWWTW0012_WINEP quality scheme at site in AMP8 (Y/N)</v>
      </c>
    </row>
    <row r="1099" spans="1:23">
      <c r="A1099" s="65" t="s">
        <v>90</v>
      </c>
      <c r="B1099" s="65" t="s">
        <v>143</v>
      </c>
      <c r="C1099" s="65" t="s">
        <v>144</v>
      </c>
      <c r="D1099" s="67" t="s">
        <v>155</v>
      </c>
      <c r="E1099" s="65" t="s">
        <v>48</v>
      </c>
      <c r="F1099" s="65" t="s">
        <v>49</v>
      </c>
      <c r="G1099" s="65" t="s">
        <v>50</v>
      </c>
      <c r="H1099" s="65" t="s">
        <v>51</v>
      </c>
      <c r="I1099" s="65" t="s">
        <v>86</v>
      </c>
      <c r="J1099" s="65" t="s">
        <v>53</v>
      </c>
      <c r="K1099" s="65" t="s">
        <v>146</v>
      </c>
      <c r="L1099" s="66">
        <v>46155</v>
      </c>
      <c r="M1099" s="65" t="s">
        <v>55</v>
      </c>
      <c r="N1099" s="65" t="s">
        <v>48</v>
      </c>
      <c r="O1099" s="65" t="s">
        <v>56</v>
      </c>
      <c r="P1099" s="65" t="s">
        <v>87</v>
      </c>
      <c r="Q1099" s="65" t="s">
        <v>107</v>
      </c>
      <c r="R1099" s="65" t="s">
        <v>108</v>
      </c>
      <c r="S1099" s="65" t="s">
        <v>87</v>
      </c>
      <c r="T1099" s="65" t="s">
        <v>87</v>
      </c>
      <c r="U1099" s="65" t="s">
        <v>185</v>
      </c>
      <c r="V1099" s="67" t="str">
        <f>IF(AND(A1099="ANH",D1099&gt;0),INDEX('O_Inputs_Growth STWs Override'!$Z$5:$Z$228,MATCH('O_Inputs_Growth STWs Final'!A1099&amp;"_"&amp;'O_Inputs_Growth STWs Final'!B1099&amp;"_"&amp;E1099&amp;"_"&amp;F1099&amp;"_"&amp;U1099,'O_Inputs_Growth STWs Override'!$AA$5:$AA$228,0)),'O_Inputs_Growth STWs'!V1099)</f>
        <v>Yes</v>
      </c>
      <c r="W1099" s="73" t="str">
        <f t="shared" si="17"/>
        <v>UUWWWTW0013_WINEP quality scheme at site in AMP8 (Y/N)</v>
      </c>
    </row>
    <row r="1100" spans="1:23">
      <c r="A1100" s="65" t="s">
        <v>90</v>
      </c>
      <c r="B1100" s="65" t="s">
        <v>143</v>
      </c>
      <c r="C1100" s="65" t="s">
        <v>144</v>
      </c>
      <c r="D1100" s="67" t="s">
        <v>155</v>
      </c>
      <c r="E1100" s="65" t="s">
        <v>48</v>
      </c>
      <c r="F1100" s="65" t="s">
        <v>49</v>
      </c>
      <c r="G1100" s="65" t="s">
        <v>50</v>
      </c>
      <c r="H1100" s="65" t="s">
        <v>51</v>
      </c>
      <c r="I1100" s="65" t="s">
        <v>86</v>
      </c>
      <c r="J1100" s="65" t="s">
        <v>53</v>
      </c>
      <c r="K1100" s="65" t="s">
        <v>146</v>
      </c>
      <c r="L1100" s="66">
        <v>46155</v>
      </c>
      <c r="M1100" s="65" t="s">
        <v>55</v>
      </c>
      <c r="N1100" s="65" t="s">
        <v>48</v>
      </c>
      <c r="O1100" s="65" t="s">
        <v>56</v>
      </c>
      <c r="P1100" s="65" t="s">
        <v>87</v>
      </c>
      <c r="Q1100" s="65" t="s">
        <v>107</v>
      </c>
      <c r="R1100" s="65" t="s">
        <v>108</v>
      </c>
      <c r="S1100" s="65" t="s">
        <v>87</v>
      </c>
      <c r="T1100" s="65" t="s">
        <v>87</v>
      </c>
      <c r="U1100" s="65" t="s">
        <v>186</v>
      </c>
      <c r="V1100" s="67" t="str">
        <f>IF(AND(A1100="ANH",D1100&gt;0),INDEX('O_Inputs_Growth STWs Override'!$Z$5:$Z$228,MATCH('O_Inputs_Growth STWs Final'!A1100&amp;"_"&amp;'O_Inputs_Growth STWs Final'!B1100&amp;"_"&amp;E1100&amp;"_"&amp;F1100&amp;"_"&amp;U1100,'O_Inputs_Growth STWs Override'!$AA$5:$AA$228,0)),'O_Inputs_Growth STWs'!V1100)</f>
        <v>Yes</v>
      </c>
      <c r="W1100" s="73" t="str">
        <f t="shared" si="17"/>
        <v>UUWWWTW0014_WINEP quality scheme at site in AMP8 (Y/N)</v>
      </c>
    </row>
    <row r="1101" spans="1:23">
      <c r="A1101" s="65" t="s">
        <v>90</v>
      </c>
      <c r="B1101" s="65" t="s">
        <v>143</v>
      </c>
      <c r="C1101" s="65" t="s">
        <v>144</v>
      </c>
      <c r="D1101" s="67" t="s">
        <v>155</v>
      </c>
      <c r="E1101" s="65" t="s">
        <v>48</v>
      </c>
      <c r="F1101" s="65" t="s">
        <v>49</v>
      </c>
      <c r="G1101" s="65" t="s">
        <v>50</v>
      </c>
      <c r="H1101" s="65" t="s">
        <v>51</v>
      </c>
      <c r="I1101" s="65" t="s">
        <v>86</v>
      </c>
      <c r="J1101" s="65" t="s">
        <v>53</v>
      </c>
      <c r="K1101" s="65" t="s">
        <v>146</v>
      </c>
      <c r="L1101" s="66">
        <v>46155</v>
      </c>
      <c r="M1101" s="65" t="s">
        <v>55</v>
      </c>
      <c r="N1101" s="65" t="s">
        <v>48</v>
      </c>
      <c r="O1101" s="65" t="s">
        <v>56</v>
      </c>
      <c r="P1101" s="65" t="s">
        <v>87</v>
      </c>
      <c r="Q1101" s="65" t="s">
        <v>107</v>
      </c>
      <c r="R1101" s="65" t="s">
        <v>108</v>
      </c>
      <c r="S1101" s="65" t="s">
        <v>87</v>
      </c>
      <c r="T1101" s="65" t="s">
        <v>87</v>
      </c>
      <c r="U1101" s="65" t="s">
        <v>195</v>
      </c>
      <c r="V1101" s="67" t="str">
        <f>IF(AND(A1101="ANH",D1101&gt;0),INDEX('O_Inputs_Growth STWs Override'!$Z$5:$Z$228,MATCH('O_Inputs_Growth STWs Final'!A1101&amp;"_"&amp;'O_Inputs_Growth STWs Final'!B1101&amp;"_"&amp;E1101&amp;"_"&amp;F1101&amp;"_"&amp;U1101,'O_Inputs_Growth STWs Override'!$AA$5:$AA$228,0)),'O_Inputs_Growth STWs'!V1101)</f>
        <v>Yes</v>
      </c>
      <c r="W1101" s="73" t="str">
        <f t="shared" si="17"/>
        <v>UUWWWTW0023_WINEP quality scheme at site in AMP8 (Y/N)</v>
      </c>
    </row>
    <row r="1102" spans="1:23">
      <c r="A1102" s="65" t="s">
        <v>90</v>
      </c>
      <c r="B1102" s="65" t="s">
        <v>147</v>
      </c>
      <c r="C1102" s="65" t="s">
        <v>148</v>
      </c>
      <c r="D1102" s="67" t="s">
        <v>47</v>
      </c>
      <c r="E1102" s="65" t="s">
        <v>48</v>
      </c>
      <c r="F1102" s="65" t="s">
        <v>49</v>
      </c>
      <c r="G1102" s="65" t="s">
        <v>50</v>
      </c>
      <c r="H1102" s="65" t="s">
        <v>51</v>
      </c>
      <c r="I1102" s="65" t="s">
        <v>86</v>
      </c>
      <c r="J1102" s="65" t="s">
        <v>53</v>
      </c>
      <c r="K1102" s="65" t="s">
        <v>115</v>
      </c>
      <c r="L1102" s="66">
        <v>46155</v>
      </c>
      <c r="M1102" s="65" t="s">
        <v>55</v>
      </c>
      <c r="N1102" s="65" t="s">
        <v>48</v>
      </c>
      <c r="O1102" s="65" t="s">
        <v>56</v>
      </c>
      <c r="P1102" s="65" t="s">
        <v>87</v>
      </c>
      <c r="Q1102" s="65" t="s">
        <v>107</v>
      </c>
      <c r="R1102" s="65" t="s">
        <v>108</v>
      </c>
      <c r="S1102" s="65" t="s">
        <v>87</v>
      </c>
      <c r="T1102" s="65" t="s">
        <v>87</v>
      </c>
      <c r="U1102" s="65" t="s">
        <v>174</v>
      </c>
      <c r="V1102" s="67" t="str">
        <f>IF(AND(A1102="ANH",D1102&gt;0),INDEX('O_Inputs_Growth STWs Override'!$Z$5:$Z$228,MATCH('O_Inputs_Growth STWs Final'!A1102&amp;"_"&amp;'O_Inputs_Growth STWs Final'!B1102&amp;"_"&amp;E1102&amp;"_"&amp;F1102&amp;"_"&amp;U1102,'O_Inputs_Growth STWs Override'!$AA$5:$AA$228,0)),'O_Inputs_Growth STWs'!V1102)</f>
        <v/>
      </c>
      <c r="W1102" s="73" t="str">
        <f t="shared" si="17"/>
        <v>UUWWWTW0002_Unique WINEP Action ID</v>
      </c>
    </row>
    <row r="1103" spans="1:23">
      <c r="A1103" s="65" t="s">
        <v>90</v>
      </c>
      <c r="B1103" s="65" t="s">
        <v>147</v>
      </c>
      <c r="C1103" s="65" t="s">
        <v>148</v>
      </c>
      <c r="D1103" s="67" t="s">
        <v>47</v>
      </c>
      <c r="E1103" s="65" t="s">
        <v>48</v>
      </c>
      <c r="F1103" s="65" t="s">
        <v>49</v>
      </c>
      <c r="G1103" s="65" t="s">
        <v>50</v>
      </c>
      <c r="H1103" s="65" t="s">
        <v>51</v>
      </c>
      <c r="I1103" s="65" t="s">
        <v>86</v>
      </c>
      <c r="J1103" s="65" t="s">
        <v>53</v>
      </c>
      <c r="K1103" s="65" t="s">
        <v>115</v>
      </c>
      <c r="L1103" s="66">
        <v>46155</v>
      </c>
      <c r="M1103" s="65" t="s">
        <v>55</v>
      </c>
      <c r="N1103" s="65" t="s">
        <v>48</v>
      </c>
      <c r="O1103" s="65" t="s">
        <v>56</v>
      </c>
      <c r="P1103" s="65" t="s">
        <v>87</v>
      </c>
      <c r="Q1103" s="65" t="s">
        <v>107</v>
      </c>
      <c r="R1103" s="65" t="s">
        <v>108</v>
      </c>
      <c r="S1103" s="65" t="s">
        <v>87</v>
      </c>
      <c r="T1103" s="65" t="s">
        <v>87</v>
      </c>
      <c r="U1103" s="65" t="s">
        <v>175</v>
      </c>
      <c r="V1103" s="67" t="str">
        <f>IF(AND(A1103="ANH",D1103&gt;0),INDEX('O_Inputs_Growth STWs Override'!$Z$5:$Z$228,MATCH('O_Inputs_Growth STWs Final'!A1103&amp;"_"&amp;'O_Inputs_Growth STWs Final'!B1103&amp;"_"&amp;E1103&amp;"_"&amp;F1103&amp;"_"&amp;U1103,'O_Inputs_Growth STWs Override'!$AA$5:$AA$228,0)),'O_Inputs_Growth STWs'!V1103)</f>
        <v/>
      </c>
      <c r="W1103" s="73" t="str">
        <f t="shared" si="17"/>
        <v>UUWWWTW0003_Unique WINEP Action ID</v>
      </c>
    </row>
    <row r="1104" spans="1:23">
      <c r="A1104" s="65" t="s">
        <v>90</v>
      </c>
      <c r="B1104" s="65" t="s">
        <v>147</v>
      </c>
      <c r="C1104" s="65" t="s">
        <v>148</v>
      </c>
      <c r="D1104" s="67" t="s">
        <v>47</v>
      </c>
      <c r="E1104" s="65" t="s">
        <v>48</v>
      </c>
      <c r="F1104" s="65" t="s">
        <v>49</v>
      </c>
      <c r="G1104" s="65" t="s">
        <v>50</v>
      </c>
      <c r="H1104" s="65" t="s">
        <v>51</v>
      </c>
      <c r="I1104" s="65" t="s">
        <v>86</v>
      </c>
      <c r="J1104" s="65" t="s">
        <v>53</v>
      </c>
      <c r="K1104" s="65" t="s">
        <v>115</v>
      </c>
      <c r="L1104" s="66">
        <v>46155</v>
      </c>
      <c r="M1104" s="65" t="s">
        <v>55</v>
      </c>
      <c r="N1104" s="65" t="s">
        <v>48</v>
      </c>
      <c r="O1104" s="65" t="s">
        <v>56</v>
      </c>
      <c r="P1104" s="65" t="s">
        <v>87</v>
      </c>
      <c r="Q1104" s="65" t="s">
        <v>107</v>
      </c>
      <c r="R1104" s="65" t="s">
        <v>108</v>
      </c>
      <c r="S1104" s="65" t="s">
        <v>87</v>
      </c>
      <c r="T1104" s="65" t="s">
        <v>87</v>
      </c>
      <c r="U1104" s="65" t="s">
        <v>176</v>
      </c>
      <c r="V1104" s="67" t="str">
        <f>IF(AND(A1104="ANH",D1104&gt;0),INDEX('O_Inputs_Growth STWs Override'!$Z$5:$Z$228,MATCH('O_Inputs_Growth STWs Final'!A1104&amp;"_"&amp;'O_Inputs_Growth STWs Final'!B1104&amp;"_"&amp;E1104&amp;"_"&amp;F1104&amp;"_"&amp;U1104,'O_Inputs_Growth STWs Override'!$AA$5:$AA$228,0)),'O_Inputs_Growth STWs'!V1104)</f>
        <v/>
      </c>
      <c r="W1104" s="73" t="str">
        <f t="shared" si="17"/>
        <v>UUWWWTW0004_Unique WINEP Action ID</v>
      </c>
    </row>
    <row r="1105" spans="1:23">
      <c r="A1105" s="65" t="s">
        <v>90</v>
      </c>
      <c r="B1105" s="65" t="s">
        <v>147</v>
      </c>
      <c r="C1105" s="65" t="s">
        <v>148</v>
      </c>
      <c r="D1105" s="67" t="s">
        <v>47</v>
      </c>
      <c r="E1105" s="65" t="s">
        <v>48</v>
      </c>
      <c r="F1105" s="65" t="s">
        <v>49</v>
      </c>
      <c r="G1105" s="65" t="s">
        <v>50</v>
      </c>
      <c r="H1105" s="65" t="s">
        <v>51</v>
      </c>
      <c r="I1105" s="65" t="s">
        <v>86</v>
      </c>
      <c r="J1105" s="65" t="s">
        <v>53</v>
      </c>
      <c r="K1105" s="65" t="s">
        <v>115</v>
      </c>
      <c r="L1105" s="66">
        <v>46155</v>
      </c>
      <c r="M1105" s="65" t="s">
        <v>55</v>
      </c>
      <c r="N1105" s="65" t="s">
        <v>48</v>
      </c>
      <c r="O1105" s="65" t="s">
        <v>56</v>
      </c>
      <c r="P1105" s="65" t="s">
        <v>87</v>
      </c>
      <c r="Q1105" s="65" t="s">
        <v>107</v>
      </c>
      <c r="R1105" s="65" t="s">
        <v>108</v>
      </c>
      <c r="S1105" s="65" t="s">
        <v>87</v>
      </c>
      <c r="T1105" s="65" t="s">
        <v>87</v>
      </c>
      <c r="U1105" s="65" t="s">
        <v>178</v>
      </c>
      <c r="V1105" s="67" t="str">
        <f>IF(AND(A1105="ANH",D1105&gt;0),INDEX('O_Inputs_Growth STWs Override'!$Z$5:$Z$228,MATCH('O_Inputs_Growth STWs Final'!A1105&amp;"_"&amp;'O_Inputs_Growth STWs Final'!B1105&amp;"_"&amp;E1105&amp;"_"&amp;F1105&amp;"_"&amp;U1105,'O_Inputs_Growth STWs Override'!$AA$5:$AA$228,0)),'O_Inputs_Growth STWs'!V1105)</f>
        <v/>
      </c>
      <c r="W1105" s="73" t="str">
        <f t="shared" si="17"/>
        <v>UUWWWTW0006_Unique WINEP Action ID</v>
      </c>
    </row>
    <row r="1106" spans="1:23">
      <c r="A1106" s="65" t="s">
        <v>90</v>
      </c>
      <c r="B1106" s="65" t="s">
        <v>147</v>
      </c>
      <c r="C1106" s="65" t="s">
        <v>148</v>
      </c>
      <c r="D1106" s="67" t="s">
        <v>47</v>
      </c>
      <c r="E1106" s="65" t="s">
        <v>48</v>
      </c>
      <c r="F1106" s="65" t="s">
        <v>49</v>
      </c>
      <c r="G1106" s="65" t="s">
        <v>50</v>
      </c>
      <c r="H1106" s="65" t="s">
        <v>51</v>
      </c>
      <c r="I1106" s="65" t="s">
        <v>86</v>
      </c>
      <c r="J1106" s="65" t="s">
        <v>53</v>
      </c>
      <c r="K1106" s="65" t="s">
        <v>115</v>
      </c>
      <c r="L1106" s="66">
        <v>46155</v>
      </c>
      <c r="M1106" s="65" t="s">
        <v>55</v>
      </c>
      <c r="N1106" s="65" t="s">
        <v>48</v>
      </c>
      <c r="O1106" s="65" t="s">
        <v>56</v>
      </c>
      <c r="P1106" s="65" t="s">
        <v>87</v>
      </c>
      <c r="Q1106" s="65" t="s">
        <v>107</v>
      </c>
      <c r="R1106" s="65" t="s">
        <v>108</v>
      </c>
      <c r="S1106" s="65" t="s">
        <v>87</v>
      </c>
      <c r="T1106" s="65" t="s">
        <v>87</v>
      </c>
      <c r="U1106" s="65" t="s">
        <v>179</v>
      </c>
      <c r="V1106" s="67" t="str">
        <f>IF(AND(A1106="ANH",D1106&gt;0),INDEX('O_Inputs_Growth STWs Override'!$Z$5:$Z$228,MATCH('O_Inputs_Growth STWs Final'!A1106&amp;"_"&amp;'O_Inputs_Growth STWs Final'!B1106&amp;"_"&amp;E1106&amp;"_"&amp;F1106&amp;"_"&amp;U1106,'O_Inputs_Growth STWs Override'!$AA$5:$AA$228,0)),'O_Inputs_Growth STWs'!V1106)</f>
        <v/>
      </c>
      <c r="W1106" s="73" t="str">
        <f t="shared" si="17"/>
        <v>UUWWWTW0007_Unique WINEP Action ID</v>
      </c>
    </row>
    <row r="1107" spans="1:23">
      <c r="A1107" s="65" t="s">
        <v>90</v>
      </c>
      <c r="B1107" s="65" t="s">
        <v>147</v>
      </c>
      <c r="C1107" s="65" t="s">
        <v>148</v>
      </c>
      <c r="D1107" s="67" t="s">
        <v>47</v>
      </c>
      <c r="E1107" s="65" t="s">
        <v>48</v>
      </c>
      <c r="F1107" s="65" t="s">
        <v>49</v>
      </c>
      <c r="G1107" s="65" t="s">
        <v>50</v>
      </c>
      <c r="H1107" s="65" t="s">
        <v>51</v>
      </c>
      <c r="I1107" s="65" t="s">
        <v>86</v>
      </c>
      <c r="J1107" s="65" t="s">
        <v>53</v>
      </c>
      <c r="K1107" s="65" t="s">
        <v>115</v>
      </c>
      <c r="L1107" s="66">
        <v>46155</v>
      </c>
      <c r="M1107" s="65" t="s">
        <v>55</v>
      </c>
      <c r="N1107" s="65" t="s">
        <v>48</v>
      </c>
      <c r="O1107" s="65" t="s">
        <v>56</v>
      </c>
      <c r="P1107" s="65" t="s">
        <v>87</v>
      </c>
      <c r="Q1107" s="65" t="s">
        <v>107</v>
      </c>
      <c r="R1107" s="65" t="s">
        <v>108</v>
      </c>
      <c r="S1107" s="65" t="s">
        <v>87</v>
      </c>
      <c r="T1107" s="65" t="s">
        <v>87</v>
      </c>
      <c r="U1107" s="65" t="s">
        <v>180</v>
      </c>
      <c r="V1107" s="67" t="str">
        <f>IF(AND(A1107="ANH",D1107&gt;0),INDEX('O_Inputs_Growth STWs Override'!$Z$5:$Z$228,MATCH('O_Inputs_Growth STWs Final'!A1107&amp;"_"&amp;'O_Inputs_Growth STWs Final'!B1107&amp;"_"&amp;E1107&amp;"_"&amp;F1107&amp;"_"&amp;U1107,'O_Inputs_Growth STWs Override'!$AA$5:$AA$228,0)),'O_Inputs_Growth STWs'!V1107)</f>
        <v/>
      </c>
      <c r="W1107" s="73" t="str">
        <f t="shared" si="17"/>
        <v>UUWWWTW0008_Unique WINEP Action ID</v>
      </c>
    </row>
    <row r="1108" spans="1:23">
      <c r="A1108" s="65" t="s">
        <v>90</v>
      </c>
      <c r="B1108" s="65" t="s">
        <v>147</v>
      </c>
      <c r="C1108" s="65" t="s">
        <v>148</v>
      </c>
      <c r="D1108" s="67" t="s">
        <v>47</v>
      </c>
      <c r="E1108" s="65" t="s">
        <v>48</v>
      </c>
      <c r="F1108" s="65" t="s">
        <v>49</v>
      </c>
      <c r="G1108" s="65" t="s">
        <v>50</v>
      </c>
      <c r="H1108" s="65" t="s">
        <v>51</v>
      </c>
      <c r="I1108" s="65" t="s">
        <v>86</v>
      </c>
      <c r="J1108" s="65" t="s">
        <v>53</v>
      </c>
      <c r="K1108" s="65" t="s">
        <v>115</v>
      </c>
      <c r="L1108" s="66">
        <v>46155</v>
      </c>
      <c r="M1108" s="65" t="s">
        <v>55</v>
      </c>
      <c r="N1108" s="65" t="s">
        <v>48</v>
      </c>
      <c r="O1108" s="65" t="s">
        <v>56</v>
      </c>
      <c r="P1108" s="65" t="s">
        <v>87</v>
      </c>
      <c r="Q1108" s="65" t="s">
        <v>107</v>
      </c>
      <c r="R1108" s="65" t="s">
        <v>108</v>
      </c>
      <c r="S1108" s="65" t="s">
        <v>87</v>
      </c>
      <c r="T1108" s="65" t="s">
        <v>87</v>
      </c>
      <c r="U1108" s="65" t="s">
        <v>181</v>
      </c>
      <c r="V1108" s="67" t="str">
        <f>IF(AND(A1108="ANH",D1108&gt;0),INDEX('O_Inputs_Growth STWs Override'!$Z$5:$Z$228,MATCH('O_Inputs_Growth STWs Final'!A1108&amp;"_"&amp;'O_Inputs_Growth STWs Final'!B1108&amp;"_"&amp;E1108&amp;"_"&amp;F1108&amp;"_"&amp;U1108,'O_Inputs_Growth STWs Override'!$AA$5:$AA$228,0)),'O_Inputs_Growth STWs'!V1108)</f>
        <v/>
      </c>
      <c r="W1108" s="73" t="str">
        <f t="shared" si="17"/>
        <v>UUWWWTW0009_Unique WINEP Action ID</v>
      </c>
    </row>
    <row r="1109" spans="1:23">
      <c r="A1109" s="65" t="s">
        <v>90</v>
      </c>
      <c r="B1109" s="65" t="s">
        <v>147</v>
      </c>
      <c r="C1109" s="65" t="s">
        <v>148</v>
      </c>
      <c r="D1109" s="67" t="s">
        <v>47</v>
      </c>
      <c r="E1109" s="65" t="s">
        <v>48</v>
      </c>
      <c r="F1109" s="65" t="s">
        <v>49</v>
      </c>
      <c r="G1109" s="65" t="s">
        <v>50</v>
      </c>
      <c r="H1109" s="65" t="s">
        <v>51</v>
      </c>
      <c r="I1109" s="65" t="s">
        <v>86</v>
      </c>
      <c r="J1109" s="65" t="s">
        <v>53</v>
      </c>
      <c r="K1109" s="65" t="s">
        <v>115</v>
      </c>
      <c r="L1109" s="66">
        <v>46155</v>
      </c>
      <c r="M1109" s="65" t="s">
        <v>55</v>
      </c>
      <c r="N1109" s="65" t="s">
        <v>48</v>
      </c>
      <c r="O1109" s="65" t="s">
        <v>56</v>
      </c>
      <c r="P1109" s="65" t="s">
        <v>87</v>
      </c>
      <c r="Q1109" s="65" t="s">
        <v>107</v>
      </c>
      <c r="R1109" s="65" t="s">
        <v>108</v>
      </c>
      <c r="S1109" s="65" t="s">
        <v>87</v>
      </c>
      <c r="T1109" s="65" t="s">
        <v>87</v>
      </c>
      <c r="U1109" s="65" t="s">
        <v>183</v>
      </c>
      <c r="V1109" s="67" t="str">
        <f>IF(AND(A1109="ANH",D1109&gt;0),INDEX('O_Inputs_Growth STWs Override'!$Z$5:$Z$228,MATCH('O_Inputs_Growth STWs Final'!A1109&amp;"_"&amp;'O_Inputs_Growth STWs Final'!B1109&amp;"_"&amp;E1109&amp;"_"&amp;F1109&amp;"_"&amp;U1109,'O_Inputs_Growth STWs Override'!$AA$5:$AA$228,0)),'O_Inputs_Growth STWs'!V1109)</f>
        <v/>
      </c>
      <c r="W1109" s="73" t="str">
        <f t="shared" si="17"/>
        <v>UUWWWTW0011_Unique WINEP Action ID</v>
      </c>
    </row>
    <row r="1110" spans="1:23">
      <c r="A1110" s="65" t="s">
        <v>90</v>
      </c>
      <c r="B1110" s="65" t="s">
        <v>147</v>
      </c>
      <c r="C1110" s="65" t="s">
        <v>148</v>
      </c>
      <c r="D1110" s="67" t="s">
        <v>47</v>
      </c>
      <c r="E1110" s="65" t="s">
        <v>48</v>
      </c>
      <c r="F1110" s="65" t="s">
        <v>49</v>
      </c>
      <c r="G1110" s="65" t="s">
        <v>50</v>
      </c>
      <c r="H1110" s="65" t="s">
        <v>51</v>
      </c>
      <c r="I1110" s="65" t="s">
        <v>86</v>
      </c>
      <c r="J1110" s="65" t="s">
        <v>53</v>
      </c>
      <c r="K1110" s="65" t="s">
        <v>115</v>
      </c>
      <c r="L1110" s="66">
        <v>46155</v>
      </c>
      <c r="M1110" s="65" t="s">
        <v>55</v>
      </c>
      <c r="N1110" s="65" t="s">
        <v>48</v>
      </c>
      <c r="O1110" s="65" t="s">
        <v>56</v>
      </c>
      <c r="P1110" s="65" t="s">
        <v>87</v>
      </c>
      <c r="Q1110" s="65" t="s">
        <v>107</v>
      </c>
      <c r="R1110" s="65" t="s">
        <v>108</v>
      </c>
      <c r="S1110" s="65" t="s">
        <v>87</v>
      </c>
      <c r="T1110" s="65" t="s">
        <v>87</v>
      </c>
      <c r="U1110" s="65" t="s">
        <v>187</v>
      </c>
      <c r="V1110" s="67" t="str">
        <f>IF(AND(A1110="ANH",D1110&gt;0),INDEX('O_Inputs_Growth STWs Override'!$Z$5:$Z$228,MATCH('O_Inputs_Growth STWs Final'!A1110&amp;"_"&amp;'O_Inputs_Growth STWs Final'!B1110&amp;"_"&amp;E1110&amp;"_"&amp;F1110&amp;"_"&amp;U1110,'O_Inputs_Growth STWs Override'!$AA$5:$AA$228,0)),'O_Inputs_Growth STWs'!V1110)</f>
        <v/>
      </c>
      <c r="W1110" s="73" t="str">
        <f t="shared" si="17"/>
        <v>UUWWWTW0015_Unique WINEP Action ID</v>
      </c>
    </row>
    <row r="1111" spans="1:23">
      <c r="A1111" s="65" t="s">
        <v>90</v>
      </c>
      <c r="B1111" s="65" t="s">
        <v>147</v>
      </c>
      <c r="C1111" s="65" t="s">
        <v>148</v>
      </c>
      <c r="D1111" s="67" t="s">
        <v>47</v>
      </c>
      <c r="E1111" s="65" t="s">
        <v>48</v>
      </c>
      <c r="F1111" s="65" t="s">
        <v>49</v>
      </c>
      <c r="G1111" s="65" t="s">
        <v>50</v>
      </c>
      <c r="H1111" s="65" t="s">
        <v>51</v>
      </c>
      <c r="I1111" s="65" t="s">
        <v>86</v>
      </c>
      <c r="J1111" s="65" t="s">
        <v>53</v>
      </c>
      <c r="K1111" s="65" t="s">
        <v>115</v>
      </c>
      <c r="L1111" s="66">
        <v>46155</v>
      </c>
      <c r="M1111" s="65" t="s">
        <v>55</v>
      </c>
      <c r="N1111" s="65" t="s">
        <v>48</v>
      </c>
      <c r="O1111" s="65" t="s">
        <v>56</v>
      </c>
      <c r="P1111" s="65" t="s">
        <v>87</v>
      </c>
      <c r="Q1111" s="65" t="s">
        <v>107</v>
      </c>
      <c r="R1111" s="65" t="s">
        <v>108</v>
      </c>
      <c r="S1111" s="65" t="s">
        <v>87</v>
      </c>
      <c r="T1111" s="65" t="s">
        <v>87</v>
      </c>
      <c r="U1111" s="65" t="s">
        <v>188</v>
      </c>
      <c r="V1111" s="67" t="str">
        <f>IF(AND(A1111="ANH",D1111&gt;0),INDEX('O_Inputs_Growth STWs Override'!$Z$5:$Z$228,MATCH('O_Inputs_Growth STWs Final'!A1111&amp;"_"&amp;'O_Inputs_Growth STWs Final'!B1111&amp;"_"&amp;E1111&amp;"_"&amp;F1111&amp;"_"&amp;U1111,'O_Inputs_Growth STWs Override'!$AA$5:$AA$228,0)),'O_Inputs_Growth STWs'!V1111)</f>
        <v/>
      </c>
      <c r="W1111" s="73" t="str">
        <f t="shared" si="17"/>
        <v>UUWWWTW0016_Unique WINEP Action ID</v>
      </c>
    </row>
    <row r="1112" spans="1:23">
      <c r="A1112" s="65" t="s">
        <v>90</v>
      </c>
      <c r="B1112" s="65" t="s">
        <v>147</v>
      </c>
      <c r="C1112" s="65" t="s">
        <v>148</v>
      </c>
      <c r="D1112" s="67" t="s">
        <v>47</v>
      </c>
      <c r="E1112" s="65" t="s">
        <v>48</v>
      </c>
      <c r="F1112" s="65" t="s">
        <v>49</v>
      </c>
      <c r="G1112" s="65" t="s">
        <v>50</v>
      </c>
      <c r="H1112" s="65" t="s">
        <v>51</v>
      </c>
      <c r="I1112" s="65" t="s">
        <v>86</v>
      </c>
      <c r="J1112" s="65" t="s">
        <v>53</v>
      </c>
      <c r="K1112" s="65" t="s">
        <v>115</v>
      </c>
      <c r="L1112" s="66">
        <v>46155</v>
      </c>
      <c r="M1112" s="65" t="s">
        <v>55</v>
      </c>
      <c r="N1112" s="65" t="s">
        <v>48</v>
      </c>
      <c r="O1112" s="65" t="s">
        <v>56</v>
      </c>
      <c r="P1112" s="65" t="s">
        <v>87</v>
      </c>
      <c r="Q1112" s="65" t="s">
        <v>107</v>
      </c>
      <c r="R1112" s="65" t="s">
        <v>108</v>
      </c>
      <c r="S1112" s="65" t="s">
        <v>87</v>
      </c>
      <c r="T1112" s="65" t="s">
        <v>87</v>
      </c>
      <c r="U1112" s="65" t="s">
        <v>189</v>
      </c>
      <c r="V1112" s="67" t="str">
        <f>IF(AND(A1112="ANH",D1112&gt;0),INDEX('O_Inputs_Growth STWs Override'!$Z$5:$Z$228,MATCH('O_Inputs_Growth STWs Final'!A1112&amp;"_"&amp;'O_Inputs_Growth STWs Final'!B1112&amp;"_"&amp;E1112&amp;"_"&amp;F1112&amp;"_"&amp;U1112,'O_Inputs_Growth STWs Override'!$AA$5:$AA$228,0)),'O_Inputs_Growth STWs'!V1112)</f>
        <v/>
      </c>
      <c r="W1112" s="73" t="str">
        <f t="shared" si="17"/>
        <v>UUWWWTW0017_Unique WINEP Action ID</v>
      </c>
    </row>
    <row r="1113" spans="1:23">
      <c r="A1113" s="65" t="s">
        <v>90</v>
      </c>
      <c r="B1113" s="65" t="s">
        <v>147</v>
      </c>
      <c r="C1113" s="65" t="s">
        <v>148</v>
      </c>
      <c r="D1113" s="67" t="s">
        <v>47</v>
      </c>
      <c r="E1113" s="65" t="s">
        <v>48</v>
      </c>
      <c r="F1113" s="65" t="s">
        <v>49</v>
      </c>
      <c r="G1113" s="65" t="s">
        <v>50</v>
      </c>
      <c r="H1113" s="65" t="s">
        <v>51</v>
      </c>
      <c r="I1113" s="65" t="s">
        <v>86</v>
      </c>
      <c r="J1113" s="65" t="s">
        <v>53</v>
      </c>
      <c r="K1113" s="65" t="s">
        <v>115</v>
      </c>
      <c r="L1113" s="66">
        <v>46155</v>
      </c>
      <c r="M1113" s="65" t="s">
        <v>55</v>
      </c>
      <c r="N1113" s="65" t="s">
        <v>48</v>
      </c>
      <c r="O1113" s="65" t="s">
        <v>56</v>
      </c>
      <c r="P1113" s="65" t="s">
        <v>87</v>
      </c>
      <c r="Q1113" s="65" t="s">
        <v>107</v>
      </c>
      <c r="R1113" s="65" t="s">
        <v>108</v>
      </c>
      <c r="S1113" s="65" t="s">
        <v>87</v>
      </c>
      <c r="T1113" s="65" t="s">
        <v>87</v>
      </c>
      <c r="U1113" s="65" t="s">
        <v>190</v>
      </c>
      <c r="V1113" s="67" t="str">
        <f>IF(AND(A1113="ANH",D1113&gt;0),INDEX('O_Inputs_Growth STWs Override'!$Z$5:$Z$228,MATCH('O_Inputs_Growth STWs Final'!A1113&amp;"_"&amp;'O_Inputs_Growth STWs Final'!B1113&amp;"_"&amp;E1113&amp;"_"&amp;F1113&amp;"_"&amp;U1113,'O_Inputs_Growth STWs Override'!$AA$5:$AA$228,0)),'O_Inputs_Growth STWs'!V1113)</f>
        <v/>
      </c>
      <c r="W1113" s="73" t="str">
        <f t="shared" si="17"/>
        <v>UUWWWTW0018_Unique WINEP Action ID</v>
      </c>
    </row>
    <row r="1114" spans="1:23">
      <c r="A1114" s="65" t="s">
        <v>90</v>
      </c>
      <c r="B1114" s="65" t="s">
        <v>147</v>
      </c>
      <c r="C1114" s="65" t="s">
        <v>148</v>
      </c>
      <c r="D1114" s="67" t="s">
        <v>47</v>
      </c>
      <c r="E1114" s="65" t="s">
        <v>48</v>
      </c>
      <c r="F1114" s="65" t="s">
        <v>49</v>
      </c>
      <c r="G1114" s="65" t="s">
        <v>50</v>
      </c>
      <c r="H1114" s="65" t="s">
        <v>51</v>
      </c>
      <c r="I1114" s="65" t="s">
        <v>86</v>
      </c>
      <c r="J1114" s="65" t="s">
        <v>53</v>
      </c>
      <c r="K1114" s="65" t="s">
        <v>115</v>
      </c>
      <c r="L1114" s="66">
        <v>46155</v>
      </c>
      <c r="M1114" s="65" t="s">
        <v>55</v>
      </c>
      <c r="N1114" s="65" t="s">
        <v>48</v>
      </c>
      <c r="O1114" s="65" t="s">
        <v>56</v>
      </c>
      <c r="P1114" s="65" t="s">
        <v>87</v>
      </c>
      <c r="Q1114" s="65" t="s">
        <v>107</v>
      </c>
      <c r="R1114" s="65" t="s">
        <v>108</v>
      </c>
      <c r="S1114" s="65" t="s">
        <v>87</v>
      </c>
      <c r="T1114" s="65" t="s">
        <v>87</v>
      </c>
      <c r="U1114" s="65" t="s">
        <v>191</v>
      </c>
      <c r="V1114" s="67" t="str">
        <f>IF(AND(A1114="ANH",D1114&gt;0),INDEX('O_Inputs_Growth STWs Override'!$Z$5:$Z$228,MATCH('O_Inputs_Growth STWs Final'!A1114&amp;"_"&amp;'O_Inputs_Growth STWs Final'!B1114&amp;"_"&amp;E1114&amp;"_"&amp;F1114&amp;"_"&amp;U1114,'O_Inputs_Growth STWs Override'!$AA$5:$AA$228,0)),'O_Inputs_Growth STWs'!V1114)</f>
        <v/>
      </c>
      <c r="W1114" s="73" t="str">
        <f t="shared" si="17"/>
        <v>UUWWWTW0019_Unique WINEP Action ID</v>
      </c>
    </row>
    <row r="1115" spans="1:23">
      <c r="A1115" s="65" t="s">
        <v>90</v>
      </c>
      <c r="B1115" s="65" t="s">
        <v>147</v>
      </c>
      <c r="C1115" s="65" t="s">
        <v>148</v>
      </c>
      <c r="D1115" s="67" t="s">
        <v>47</v>
      </c>
      <c r="E1115" s="65" t="s">
        <v>48</v>
      </c>
      <c r="F1115" s="65" t="s">
        <v>49</v>
      </c>
      <c r="G1115" s="65" t="s">
        <v>50</v>
      </c>
      <c r="H1115" s="65" t="s">
        <v>51</v>
      </c>
      <c r="I1115" s="65" t="s">
        <v>86</v>
      </c>
      <c r="J1115" s="65" t="s">
        <v>53</v>
      </c>
      <c r="K1115" s="65" t="s">
        <v>115</v>
      </c>
      <c r="L1115" s="66">
        <v>46155</v>
      </c>
      <c r="M1115" s="65" t="s">
        <v>55</v>
      </c>
      <c r="N1115" s="65" t="s">
        <v>48</v>
      </c>
      <c r="O1115" s="65" t="s">
        <v>56</v>
      </c>
      <c r="P1115" s="65" t="s">
        <v>87</v>
      </c>
      <c r="Q1115" s="65" t="s">
        <v>107</v>
      </c>
      <c r="R1115" s="65" t="s">
        <v>108</v>
      </c>
      <c r="S1115" s="65" t="s">
        <v>87</v>
      </c>
      <c r="T1115" s="65" t="s">
        <v>87</v>
      </c>
      <c r="U1115" s="65" t="s">
        <v>192</v>
      </c>
      <c r="V1115" s="67" t="str">
        <f>IF(AND(A1115="ANH",D1115&gt;0),INDEX('O_Inputs_Growth STWs Override'!$Z$5:$Z$228,MATCH('O_Inputs_Growth STWs Final'!A1115&amp;"_"&amp;'O_Inputs_Growth STWs Final'!B1115&amp;"_"&amp;E1115&amp;"_"&amp;F1115&amp;"_"&amp;U1115,'O_Inputs_Growth STWs Override'!$AA$5:$AA$228,0)),'O_Inputs_Growth STWs'!V1115)</f>
        <v/>
      </c>
      <c r="W1115" s="73" t="str">
        <f t="shared" si="17"/>
        <v>UUWWWTW0020_Unique WINEP Action ID</v>
      </c>
    </row>
    <row r="1116" spans="1:23">
      <c r="A1116" s="65" t="s">
        <v>90</v>
      </c>
      <c r="B1116" s="65" t="s">
        <v>147</v>
      </c>
      <c r="C1116" s="65" t="s">
        <v>148</v>
      </c>
      <c r="D1116" s="67" t="s">
        <v>47</v>
      </c>
      <c r="E1116" s="65" t="s">
        <v>48</v>
      </c>
      <c r="F1116" s="65" t="s">
        <v>49</v>
      </c>
      <c r="G1116" s="65" t="s">
        <v>50</v>
      </c>
      <c r="H1116" s="65" t="s">
        <v>51</v>
      </c>
      <c r="I1116" s="65" t="s">
        <v>86</v>
      </c>
      <c r="J1116" s="65" t="s">
        <v>53</v>
      </c>
      <c r="K1116" s="65" t="s">
        <v>115</v>
      </c>
      <c r="L1116" s="66">
        <v>46155</v>
      </c>
      <c r="M1116" s="65" t="s">
        <v>55</v>
      </c>
      <c r="N1116" s="65" t="s">
        <v>48</v>
      </c>
      <c r="O1116" s="65" t="s">
        <v>56</v>
      </c>
      <c r="P1116" s="65" t="s">
        <v>87</v>
      </c>
      <c r="Q1116" s="65" t="s">
        <v>107</v>
      </c>
      <c r="R1116" s="65" t="s">
        <v>108</v>
      </c>
      <c r="S1116" s="65" t="s">
        <v>87</v>
      </c>
      <c r="T1116" s="65" t="s">
        <v>87</v>
      </c>
      <c r="U1116" s="65" t="s">
        <v>193</v>
      </c>
      <c r="V1116" s="67" t="str">
        <f>IF(AND(A1116="ANH",D1116&gt;0),INDEX('O_Inputs_Growth STWs Override'!$Z$5:$Z$228,MATCH('O_Inputs_Growth STWs Final'!A1116&amp;"_"&amp;'O_Inputs_Growth STWs Final'!B1116&amp;"_"&amp;E1116&amp;"_"&amp;F1116&amp;"_"&amp;U1116,'O_Inputs_Growth STWs Override'!$AA$5:$AA$228,0)),'O_Inputs_Growth STWs'!V1116)</f>
        <v/>
      </c>
      <c r="W1116" s="73" t="str">
        <f t="shared" si="17"/>
        <v>UUWWWTW0021_Unique WINEP Action ID</v>
      </c>
    </row>
    <row r="1117" spans="1:23">
      <c r="A1117" s="65" t="s">
        <v>90</v>
      </c>
      <c r="B1117" s="65" t="s">
        <v>147</v>
      </c>
      <c r="C1117" s="65" t="s">
        <v>148</v>
      </c>
      <c r="D1117" s="67" t="s">
        <v>47</v>
      </c>
      <c r="E1117" s="65" t="s">
        <v>48</v>
      </c>
      <c r="F1117" s="65" t="s">
        <v>49</v>
      </c>
      <c r="G1117" s="65" t="s">
        <v>50</v>
      </c>
      <c r="H1117" s="65" t="s">
        <v>51</v>
      </c>
      <c r="I1117" s="65" t="s">
        <v>86</v>
      </c>
      <c r="J1117" s="65" t="s">
        <v>53</v>
      </c>
      <c r="K1117" s="65" t="s">
        <v>115</v>
      </c>
      <c r="L1117" s="66">
        <v>46155</v>
      </c>
      <c r="M1117" s="65" t="s">
        <v>55</v>
      </c>
      <c r="N1117" s="65" t="s">
        <v>48</v>
      </c>
      <c r="O1117" s="65" t="s">
        <v>56</v>
      </c>
      <c r="P1117" s="65" t="s">
        <v>87</v>
      </c>
      <c r="Q1117" s="65" t="s">
        <v>107</v>
      </c>
      <c r="R1117" s="65" t="s">
        <v>108</v>
      </c>
      <c r="S1117" s="65" t="s">
        <v>87</v>
      </c>
      <c r="T1117" s="65" t="s">
        <v>87</v>
      </c>
      <c r="U1117" s="65" t="s">
        <v>194</v>
      </c>
      <c r="V1117" s="67" t="str">
        <f>IF(AND(A1117="ANH",D1117&gt;0),INDEX('O_Inputs_Growth STWs Override'!$Z$5:$Z$228,MATCH('O_Inputs_Growth STWs Final'!A1117&amp;"_"&amp;'O_Inputs_Growth STWs Final'!B1117&amp;"_"&amp;E1117&amp;"_"&amp;F1117&amp;"_"&amp;U1117,'O_Inputs_Growth STWs Override'!$AA$5:$AA$228,0)),'O_Inputs_Growth STWs'!V1117)</f>
        <v/>
      </c>
      <c r="W1117" s="73" t="str">
        <f t="shared" si="17"/>
        <v>UUWWWTW0022_Unique WINEP Action ID</v>
      </c>
    </row>
    <row r="1118" spans="1:23">
      <c r="A1118" s="65" t="s">
        <v>90</v>
      </c>
      <c r="B1118" s="65" t="s">
        <v>147</v>
      </c>
      <c r="C1118" s="65" t="s">
        <v>148</v>
      </c>
      <c r="D1118" s="67" t="s">
        <v>47</v>
      </c>
      <c r="E1118" s="65" t="s">
        <v>48</v>
      </c>
      <c r="F1118" s="65" t="s">
        <v>49</v>
      </c>
      <c r="G1118" s="65" t="s">
        <v>50</v>
      </c>
      <c r="H1118" s="65" t="s">
        <v>51</v>
      </c>
      <c r="I1118" s="65" t="s">
        <v>86</v>
      </c>
      <c r="J1118" s="65" t="s">
        <v>53</v>
      </c>
      <c r="K1118" s="65" t="s">
        <v>115</v>
      </c>
      <c r="L1118" s="66">
        <v>46155</v>
      </c>
      <c r="M1118" s="65" t="s">
        <v>55</v>
      </c>
      <c r="N1118" s="65" t="s">
        <v>48</v>
      </c>
      <c r="O1118" s="65" t="s">
        <v>56</v>
      </c>
      <c r="P1118" s="65" t="s">
        <v>87</v>
      </c>
      <c r="Q1118" s="65" t="s">
        <v>107</v>
      </c>
      <c r="R1118" s="65" t="s">
        <v>108</v>
      </c>
      <c r="S1118" s="65" t="s">
        <v>87</v>
      </c>
      <c r="T1118" s="65" t="s">
        <v>87</v>
      </c>
      <c r="U1118" s="65" t="s">
        <v>196</v>
      </c>
      <c r="V1118" s="67" t="str">
        <f>IF(AND(A1118="ANH",D1118&gt;0),INDEX('O_Inputs_Growth STWs Override'!$Z$5:$Z$228,MATCH('O_Inputs_Growth STWs Final'!A1118&amp;"_"&amp;'O_Inputs_Growth STWs Final'!B1118&amp;"_"&amp;E1118&amp;"_"&amp;F1118&amp;"_"&amp;U1118,'O_Inputs_Growth STWs Override'!$AA$5:$AA$228,0)),'O_Inputs_Growth STWs'!V1118)</f>
        <v/>
      </c>
      <c r="W1118" s="73" t="str">
        <f t="shared" si="17"/>
        <v>UUWWWTW0024_Unique WINEP Action ID</v>
      </c>
    </row>
    <row r="1119" spans="1:23">
      <c r="A1119" s="65" t="s">
        <v>90</v>
      </c>
      <c r="B1119" s="65" t="s">
        <v>147</v>
      </c>
      <c r="C1119" s="65" t="s">
        <v>148</v>
      </c>
      <c r="D1119" s="67" t="s">
        <v>47</v>
      </c>
      <c r="E1119" s="65" t="s">
        <v>48</v>
      </c>
      <c r="F1119" s="65" t="s">
        <v>49</v>
      </c>
      <c r="G1119" s="65" t="s">
        <v>50</v>
      </c>
      <c r="H1119" s="65" t="s">
        <v>51</v>
      </c>
      <c r="I1119" s="65" t="s">
        <v>86</v>
      </c>
      <c r="J1119" s="65" t="s">
        <v>53</v>
      </c>
      <c r="K1119" s="65" t="s">
        <v>115</v>
      </c>
      <c r="L1119" s="66">
        <v>46155</v>
      </c>
      <c r="M1119" s="65" t="s">
        <v>55</v>
      </c>
      <c r="N1119" s="65" t="s">
        <v>48</v>
      </c>
      <c r="O1119" s="65" t="s">
        <v>56</v>
      </c>
      <c r="P1119" s="65" t="s">
        <v>87</v>
      </c>
      <c r="Q1119" s="65" t="s">
        <v>107</v>
      </c>
      <c r="R1119" s="65" t="s">
        <v>108</v>
      </c>
      <c r="S1119" s="65" t="s">
        <v>87</v>
      </c>
      <c r="T1119" s="65" t="s">
        <v>87</v>
      </c>
      <c r="U1119" s="65" t="s">
        <v>197</v>
      </c>
      <c r="V1119" s="67" t="str">
        <f>IF(AND(A1119="ANH",D1119&gt;0),INDEX('O_Inputs_Growth STWs Override'!$Z$5:$Z$228,MATCH('O_Inputs_Growth STWs Final'!A1119&amp;"_"&amp;'O_Inputs_Growth STWs Final'!B1119&amp;"_"&amp;E1119&amp;"_"&amp;F1119&amp;"_"&amp;U1119,'O_Inputs_Growth STWs Override'!$AA$5:$AA$228,0)),'O_Inputs_Growth STWs'!V1119)</f>
        <v/>
      </c>
      <c r="W1119" s="73" t="str">
        <f t="shared" si="17"/>
        <v>UUWWWTW0025_Unique WINEP Action ID</v>
      </c>
    </row>
    <row r="1120" spans="1:23">
      <c r="A1120" s="65" t="s">
        <v>90</v>
      </c>
      <c r="B1120" s="65" t="s">
        <v>147</v>
      </c>
      <c r="C1120" s="65" t="s">
        <v>148</v>
      </c>
      <c r="D1120" s="67" t="s">
        <v>47</v>
      </c>
      <c r="E1120" s="65" t="s">
        <v>48</v>
      </c>
      <c r="F1120" s="65" t="s">
        <v>49</v>
      </c>
      <c r="G1120" s="65" t="s">
        <v>50</v>
      </c>
      <c r="H1120" s="65" t="s">
        <v>51</v>
      </c>
      <c r="I1120" s="65" t="s">
        <v>86</v>
      </c>
      <c r="J1120" s="65" t="s">
        <v>53</v>
      </c>
      <c r="K1120" s="65" t="s">
        <v>115</v>
      </c>
      <c r="L1120" s="66">
        <v>46155</v>
      </c>
      <c r="M1120" s="65" t="s">
        <v>55</v>
      </c>
      <c r="N1120" s="65" t="s">
        <v>48</v>
      </c>
      <c r="O1120" s="65" t="s">
        <v>56</v>
      </c>
      <c r="P1120" s="65" t="s">
        <v>87</v>
      </c>
      <c r="Q1120" s="65" t="s">
        <v>107</v>
      </c>
      <c r="R1120" s="65" t="s">
        <v>108</v>
      </c>
      <c r="S1120" s="65" t="s">
        <v>87</v>
      </c>
      <c r="T1120" s="65" t="s">
        <v>87</v>
      </c>
      <c r="U1120" s="65" t="s">
        <v>198</v>
      </c>
      <c r="V1120" s="67" t="str">
        <f>IF(AND(A1120="ANH",D1120&gt;0),INDEX('O_Inputs_Growth STWs Override'!$Z$5:$Z$228,MATCH('O_Inputs_Growth STWs Final'!A1120&amp;"_"&amp;'O_Inputs_Growth STWs Final'!B1120&amp;"_"&amp;E1120&amp;"_"&amp;F1120&amp;"_"&amp;U1120,'O_Inputs_Growth STWs Override'!$AA$5:$AA$228,0)),'O_Inputs_Growth STWs'!V1120)</f>
        <v/>
      </c>
      <c r="W1120" s="73" t="str">
        <f t="shared" si="17"/>
        <v>UUWWWTW0026_Unique WINEP Action ID</v>
      </c>
    </row>
    <row r="1121" spans="1:23">
      <c r="A1121" s="65" t="s">
        <v>90</v>
      </c>
      <c r="B1121" s="65" t="s">
        <v>147</v>
      </c>
      <c r="C1121" s="65" t="s">
        <v>148</v>
      </c>
      <c r="D1121" s="67" t="s">
        <v>47</v>
      </c>
      <c r="E1121" s="65" t="s">
        <v>48</v>
      </c>
      <c r="F1121" s="65" t="s">
        <v>49</v>
      </c>
      <c r="G1121" s="65" t="s">
        <v>50</v>
      </c>
      <c r="H1121" s="65" t="s">
        <v>51</v>
      </c>
      <c r="I1121" s="65" t="s">
        <v>86</v>
      </c>
      <c r="J1121" s="65" t="s">
        <v>53</v>
      </c>
      <c r="K1121" s="65" t="s">
        <v>115</v>
      </c>
      <c r="L1121" s="66">
        <v>46155</v>
      </c>
      <c r="M1121" s="65" t="s">
        <v>55</v>
      </c>
      <c r="N1121" s="65" t="s">
        <v>48</v>
      </c>
      <c r="O1121" s="65" t="s">
        <v>56</v>
      </c>
      <c r="P1121" s="65" t="s">
        <v>87</v>
      </c>
      <c r="Q1121" s="65" t="s">
        <v>107</v>
      </c>
      <c r="R1121" s="65" t="s">
        <v>108</v>
      </c>
      <c r="S1121" s="65" t="s">
        <v>87</v>
      </c>
      <c r="T1121" s="65" t="s">
        <v>87</v>
      </c>
      <c r="U1121" s="65" t="s">
        <v>199</v>
      </c>
      <c r="V1121" s="67" t="str">
        <f>IF(AND(A1121="ANH",D1121&gt;0),INDEX('O_Inputs_Growth STWs Override'!$Z$5:$Z$228,MATCH('O_Inputs_Growth STWs Final'!A1121&amp;"_"&amp;'O_Inputs_Growth STWs Final'!B1121&amp;"_"&amp;E1121&amp;"_"&amp;F1121&amp;"_"&amp;U1121,'O_Inputs_Growth STWs Override'!$AA$5:$AA$228,0)),'O_Inputs_Growth STWs'!V1121)</f>
        <v/>
      </c>
      <c r="W1121" s="73" t="str">
        <f t="shared" si="17"/>
        <v>UUWWWTW0027_Unique WINEP Action ID</v>
      </c>
    </row>
    <row r="1122" spans="1:23">
      <c r="A1122" s="65" t="s">
        <v>90</v>
      </c>
      <c r="B1122" s="65" t="s">
        <v>147</v>
      </c>
      <c r="C1122" s="65" t="s">
        <v>148</v>
      </c>
      <c r="D1122" s="67" t="s">
        <v>47</v>
      </c>
      <c r="E1122" s="65" t="s">
        <v>48</v>
      </c>
      <c r="F1122" s="65" t="s">
        <v>49</v>
      </c>
      <c r="G1122" s="65" t="s">
        <v>50</v>
      </c>
      <c r="H1122" s="65" t="s">
        <v>51</v>
      </c>
      <c r="I1122" s="65" t="s">
        <v>86</v>
      </c>
      <c r="J1122" s="65" t="s">
        <v>53</v>
      </c>
      <c r="K1122" s="65" t="s">
        <v>115</v>
      </c>
      <c r="L1122" s="66">
        <v>46155</v>
      </c>
      <c r="M1122" s="65" t="s">
        <v>55</v>
      </c>
      <c r="N1122" s="65" t="s">
        <v>48</v>
      </c>
      <c r="O1122" s="65" t="s">
        <v>56</v>
      </c>
      <c r="P1122" s="65" t="s">
        <v>87</v>
      </c>
      <c r="Q1122" s="65" t="s">
        <v>107</v>
      </c>
      <c r="R1122" s="65" t="s">
        <v>108</v>
      </c>
      <c r="S1122" s="65" t="s">
        <v>87</v>
      </c>
      <c r="T1122" s="65" t="s">
        <v>87</v>
      </c>
      <c r="U1122" s="65" t="s">
        <v>200</v>
      </c>
      <c r="V1122" s="67" t="str">
        <f>IF(AND(A1122="ANH",D1122&gt;0),INDEX('O_Inputs_Growth STWs Override'!$Z$5:$Z$228,MATCH('O_Inputs_Growth STWs Final'!A1122&amp;"_"&amp;'O_Inputs_Growth STWs Final'!B1122&amp;"_"&amp;E1122&amp;"_"&amp;F1122&amp;"_"&amp;U1122,'O_Inputs_Growth STWs Override'!$AA$5:$AA$228,0)),'O_Inputs_Growth STWs'!V1122)</f>
        <v/>
      </c>
      <c r="W1122" s="73" t="str">
        <f t="shared" si="17"/>
        <v>UUWWWTW0028_Unique WINEP Action ID</v>
      </c>
    </row>
    <row r="1123" spans="1:23">
      <c r="A1123" s="65" t="s">
        <v>90</v>
      </c>
      <c r="B1123" s="65" t="s">
        <v>147</v>
      </c>
      <c r="C1123" s="65" t="s">
        <v>148</v>
      </c>
      <c r="D1123" s="67" t="s">
        <v>47</v>
      </c>
      <c r="E1123" s="65" t="s">
        <v>48</v>
      </c>
      <c r="F1123" s="65" t="s">
        <v>49</v>
      </c>
      <c r="G1123" s="65" t="s">
        <v>50</v>
      </c>
      <c r="H1123" s="65" t="s">
        <v>51</v>
      </c>
      <c r="I1123" s="65" t="s">
        <v>86</v>
      </c>
      <c r="J1123" s="65" t="s">
        <v>53</v>
      </c>
      <c r="K1123" s="65" t="s">
        <v>115</v>
      </c>
      <c r="L1123" s="66">
        <v>46155</v>
      </c>
      <c r="M1123" s="65" t="s">
        <v>55</v>
      </c>
      <c r="N1123" s="65" t="s">
        <v>48</v>
      </c>
      <c r="O1123" s="65" t="s">
        <v>56</v>
      </c>
      <c r="P1123" s="65" t="s">
        <v>87</v>
      </c>
      <c r="Q1123" s="65" t="s">
        <v>107</v>
      </c>
      <c r="R1123" s="65" t="s">
        <v>108</v>
      </c>
      <c r="S1123" s="65" t="s">
        <v>87</v>
      </c>
      <c r="T1123" s="65" t="s">
        <v>87</v>
      </c>
      <c r="U1123" s="65" t="s">
        <v>201</v>
      </c>
      <c r="V1123" s="67" t="str">
        <f>IF(AND(A1123="ANH",D1123&gt;0),INDEX('O_Inputs_Growth STWs Override'!$Z$5:$Z$228,MATCH('O_Inputs_Growth STWs Final'!A1123&amp;"_"&amp;'O_Inputs_Growth STWs Final'!B1123&amp;"_"&amp;E1123&amp;"_"&amp;F1123&amp;"_"&amp;U1123,'O_Inputs_Growth STWs Override'!$AA$5:$AA$228,0)),'O_Inputs_Growth STWs'!V1123)</f>
        <v/>
      </c>
      <c r="W1123" s="73" t="str">
        <f t="shared" si="17"/>
        <v>UUWWWTW0029_Unique WINEP Action ID</v>
      </c>
    </row>
    <row r="1124" spans="1:23">
      <c r="A1124" s="65" t="s">
        <v>90</v>
      </c>
      <c r="B1124" s="65" t="s">
        <v>147</v>
      </c>
      <c r="C1124" s="65" t="s">
        <v>148</v>
      </c>
      <c r="D1124" s="67" t="s">
        <v>47</v>
      </c>
      <c r="E1124" s="65" t="s">
        <v>48</v>
      </c>
      <c r="F1124" s="65" t="s">
        <v>49</v>
      </c>
      <c r="G1124" s="65" t="s">
        <v>50</v>
      </c>
      <c r="H1124" s="65" t="s">
        <v>51</v>
      </c>
      <c r="I1124" s="65" t="s">
        <v>86</v>
      </c>
      <c r="J1124" s="65" t="s">
        <v>53</v>
      </c>
      <c r="K1124" s="65" t="s">
        <v>115</v>
      </c>
      <c r="L1124" s="66">
        <v>46155</v>
      </c>
      <c r="M1124" s="65" t="s">
        <v>55</v>
      </c>
      <c r="N1124" s="65" t="s">
        <v>48</v>
      </c>
      <c r="O1124" s="65" t="s">
        <v>56</v>
      </c>
      <c r="P1124" s="65" t="s">
        <v>87</v>
      </c>
      <c r="Q1124" s="65" t="s">
        <v>107</v>
      </c>
      <c r="R1124" s="65" t="s">
        <v>108</v>
      </c>
      <c r="S1124" s="65" t="s">
        <v>87</v>
      </c>
      <c r="T1124" s="65" t="s">
        <v>87</v>
      </c>
      <c r="U1124" s="65" t="s">
        <v>202</v>
      </c>
      <c r="V1124" s="67" t="str">
        <f>IF(AND(A1124="ANH",D1124&gt;0),INDEX('O_Inputs_Growth STWs Override'!$Z$5:$Z$228,MATCH('O_Inputs_Growth STWs Final'!A1124&amp;"_"&amp;'O_Inputs_Growth STWs Final'!B1124&amp;"_"&amp;E1124&amp;"_"&amp;F1124&amp;"_"&amp;U1124,'O_Inputs_Growth STWs Override'!$AA$5:$AA$228,0)),'O_Inputs_Growth STWs'!V1124)</f>
        <v/>
      </c>
      <c r="W1124" s="73" t="str">
        <f t="shared" si="17"/>
        <v>UUWWWTW0030_Unique WINEP Action ID</v>
      </c>
    </row>
    <row r="1125" spans="1:23">
      <c r="A1125" s="65" t="s">
        <v>90</v>
      </c>
      <c r="B1125" s="65" t="s">
        <v>147</v>
      </c>
      <c r="C1125" s="65" t="s">
        <v>148</v>
      </c>
      <c r="D1125" s="67" t="s">
        <v>47</v>
      </c>
      <c r="E1125" s="65" t="s">
        <v>48</v>
      </c>
      <c r="F1125" s="65" t="s">
        <v>49</v>
      </c>
      <c r="G1125" s="65" t="s">
        <v>50</v>
      </c>
      <c r="H1125" s="65" t="s">
        <v>51</v>
      </c>
      <c r="I1125" s="65" t="s">
        <v>86</v>
      </c>
      <c r="J1125" s="65" t="s">
        <v>53</v>
      </c>
      <c r="K1125" s="65" t="s">
        <v>115</v>
      </c>
      <c r="L1125" s="66">
        <v>46155</v>
      </c>
      <c r="M1125" s="65" t="s">
        <v>55</v>
      </c>
      <c r="N1125" s="65" t="s">
        <v>48</v>
      </c>
      <c r="O1125" s="65" t="s">
        <v>56</v>
      </c>
      <c r="P1125" s="65" t="s">
        <v>87</v>
      </c>
      <c r="Q1125" s="65" t="s">
        <v>107</v>
      </c>
      <c r="R1125" s="65" t="s">
        <v>108</v>
      </c>
      <c r="S1125" s="65" t="s">
        <v>87</v>
      </c>
      <c r="T1125" s="65" t="s">
        <v>87</v>
      </c>
      <c r="U1125" s="65" t="s">
        <v>203</v>
      </c>
      <c r="V1125" s="67" t="str">
        <f>IF(AND(A1125="ANH",D1125&gt;0),INDEX('O_Inputs_Growth STWs Override'!$Z$5:$Z$228,MATCH('O_Inputs_Growth STWs Final'!A1125&amp;"_"&amp;'O_Inputs_Growth STWs Final'!B1125&amp;"_"&amp;E1125&amp;"_"&amp;F1125&amp;"_"&amp;U1125,'O_Inputs_Growth STWs Override'!$AA$5:$AA$228,0)),'O_Inputs_Growth STWs'!V1125)</f>
        <v/>
      </c>
      <c r="W1125" s="73" t="str">
        <f t="shared" si="17"/>
        <v>UUWWWTW0031_Unique WINEP Action ID</v>
      </c>
    </row>
    <row r="1126" spans="1:23">
      <c r="A1126" s="65" t="s">
        <v>90</v>
      </c>
      <c r="B1126" s="65" t="s">
        <v>147</v>
      </c>
      <c r="C1126" s="65" t="s">
        <v>148</v>
      </c>
      <c r="D1126" s="67" t="s">
        <v>47</v>
      </c>
      <c r="E1126" s="65" t="s">
        <v>48</v>
      </c>
      <c r="F1126" s="65" t="s">
        <v>49</v>
      </c>
      <c r="G1126" s="65" t="s">
        <v>50</v>
      </c>
      <c r="H1126" s="65" t="s">
        <v>51</v>
      </c>
      <c r="I1126" s="65" t="s">
        <v>86</v>
      </c>
      <c r="J1126" s="65" t="s">
        <v>53</v>
      </c>
      <c r="K1126" s="65" t="s">
        <v>115</v>
      </c>
      <c r="L1126" s="66">
        <v>46155</v>
      </c>
      <c r="M1126" s="65" t="s">
        <v>55</v>
      </c>
      <c r="N1126" s="65" t="s">
        <v>48</v>
      </c>
      <c r="O1126" s="65" t="s">
        <v>56</v>
      </c>
      <c r="P1126" s="65" t="s">
        <v>87</v>
      </c>
      <c r="Q1126" s="65" t="s">
        <v>107</v>
      </c>
      <c r="R1126" s="65" t="s">
        <v>108</v>
      </c>
      <c r="S1126" s="65" t="s">
        <v>87</v>
      </c>
      <c r="T1126" s="65" t="s">
        <v>87</v>
      </c>
      <c r="U1126" s="65" t="s">
        <v>204</v>
      </c>
      <c r="V1126" s="67" t="str">
        <f>IF(AND(A1126="ANH",D1126&gt;0),INDEX('O_Inputs_Growth STWs Override'!$Z$5:$Z$228,MATCH('O_Inputs_Growth STWs Final'!A1126&amp;"_"&amp;'O_Inputs_Growth STWs Final'!B1126&amp;"_"&amp;E1126&amp;"_"&amp;F1126&amp;"_"&amp;U1126,'O_Inputs_Growth STWs Override'!$AA$5:$AA$228,0)),'O_Inputs_Growth STWs'!V1126)</f>
        <v/>
      </c>
      <c r="W1126" s="73" t="str">
        <f t="shared" si="17"/>
        <v>UUWWWTW0032_Unique WINEP Action ID</v>
      </c>
    </row>
    <row r="1127" spans="1:23">
      <c r="A1127" s="65" t="s">
        <v>90</v>
      </c>
      <c r="B1127" s="65" t="s">
        <v>147</v>
      </c>
      <c r="C1127" s="65" t="s">
        <v>148</v>
      </c>
      <c r="D1127" s="67" t="s">
        <v>47</v>
      </c>
      <c r="E1127" s="65" t="s">
        <v>48</v>
      </c>
      <c r="F1127" s="65" t="s">
        <v>49</v>
      </c>
      <c r="G1127" s="65" t="s">
        <v>50</v>
      </c>
      <c r="H1127" s="65" t="s">
        <v>51</v>
      </c>
      <c r="I1127" s="65" t="s">
        <v>86</v>
      </c>
      <c r="J1127" s="65" t="s">
        <v>53</v>
      </c>
      <c r="K1127" s="65" t="s">
        <v>115</v>
      </c>
      <c r="L1127" s="66">
        <v>46155</v>
      </c>
      <c r="M1127" s="65" t="s">
        <v>55</v>
      </c>
      <c r="N1127" s="65" t="s">
        <v>48</v>
      </c>
      <c r="O1127" s="65" t="s">
        <v>56</v>
      </c>
      <c r="P1127" s="65" t="s">
        <v>87</v>
      </c>
      <c r="Q1127" s="65" t="s">
        <v>107</v>
      </c>
      <c r="R1127" s="65" t="s">
        <v>108</v>
      </c>
      <c r="S1127" s="65" t="s">
        <v>87</v>
      </c>
      <c r="T1127" s="65" t="s">
        <v>87</v>
      </c>
      <c r="U1127" s="65" t="s">
        <v>205</v>
      </c>
      <c r="V1127" s="67" t="str">
        <f>IF(AND(A1127="ANH",D1127&gt;0),INDEX('O_Inputs_Growth STWs Override'!$Z$5:$Z$228,MATCH('O_Inputs_Growth STWs Final'!A1127&amp;"_"&amp;'O_Inputs_Growth STWs Final'!B1127&amp;"_"&amp;E1127&amp;"_"&amp;F1127&amp;"_"&amp;U1127,'O_Inputs_Growth STWs Override'!$AA$5:$AA$228,0)),'O_Inputs_Growth STWs'!V1127)</f>
        <v/>
      </c>
      <c r="W1127" s="73" t="str">
        <f t="shared" si="17"/>
        <v>UUWWWTW0033_Unique WINEP Action ID</v>
      </c>
    </row>
    <row r="1128" spans="1:23">
      <c r="A1128" s="65" t="s">
        <v>90</v>
      </c>
      <c r="B1128" s="65" t="s">
        <v>147</v>
      </c>
      <c r="C1128" s="65" t="s">
        <v>148</v>
      </c>
      <c r="D1128" s="67" t="s">
        <v>47</v>
      </c>
      <c r="E1128" s="65" t="s">
        <v>48</v>
      </c>
      <c r="F1128" s="65" t="s">
        <v>49</v>
      </c>
      <c r="G1128" s="65" t="s">
        <v>50</v>
      </c>
      <c r="H1128" s="65" t="s">
        <v>51</v>
      </c>
      <c r="I1128" s="65" t="s">
        <v>86</v>
      </c>
      <c r="J1128" s="65" t="s">
        <v>53</v>
      </c>
      <c r="K1128" s="65" t="s">
        <v>115</v>
      </c>
      <c r="L1128" s="66">
        <v>46155</v>
      </c>
      <c r="M1128" s="65" t="s">
        <v>55</v>
      </c>
      <c r="N1128" s="65" t="s">
        <v>48</v>
      </c>
      <c r="O1128" s="65" t="s">
        <v>56</v>
      </c>
      <c r="P1128" s="65" t="s">
        <v>87</v>
      </c>
      <c r="Q1128" s="65" t="s">
        <v>107</v>
      </c>
      <c r="R1128" s="65" t="s">
        <v>108</v>
      </c>
      <c r="S1128" s="65" t="s">
        <v>87</v>
      </c>
      <c r="T1128" s="65" t="s">
        <v>87</v>
      </c>
      <c r="U1128" s="65" t="s">
        <v>206</v>
      </c>
      <c r="V1128" s="67" t="str">
        <f>IF(AND(A1128="ANH",D1128&gt;0),INDEX('O_Inputs_Growth STWs Override'!$Z$5:$Z$228,MATCH('O_Inputs_Growth STWs Final'!A1128&amp;"_"&amp;'O_Inputs_Growth STWs Final'!B1128&amp;"_"&amp;E1128&amp;"_"&amp;F1128&amp;"_"&amp;U1128,'O_Inputs_Growth STWs Override'!$AA$5:$AA$228,0)),'O_Inputs_Growth STWs'!V1128)</f>
        <v/>
      </c>
      <c r="W1128" s="73" t="str">
        <f t="shared" si="17"/>
        <v>UUWWWTW0034_Unique WINEP Action ID</v>
      </c>
    </row>
    <row r="1129" spans="1:23">
      <c r="A1129" s="65" t="s">
        <v>90</v>
      </c>
      <c r="B1129" s="65" t="s">
        <v>147</v>
      </c>
      <c r="C1129" s="65" t="s">
        <v>148</v>
      </c>
      <c r="D1129" s="67" t="s">
        <v>207</v>
      </c>
      <c r="E1129" s="65" t="s">
        <v>48</v>
      </c>
      <c r="F1129" s="65" t="s">
        <v>49</v>
      </c>
      <c r="G1129" s="65" t="s">
        <v>50</v>
      </c>
      <c r="H1129" s="65" t="s">
        <v>51</v>
      </c>
      <c r="I1129" s="65" t="s">
        <v>86</v>
      </c>
      <c r="J1129" s="65" t="s">
        <v>53</v>
      </c>
      <c r="K1129" s="65" t="s">
        <v>115</v>
      </c>
      <c r="L1129" s="66">
        <v>46155</v>
      </c>
      <c r="M1129" s="65" t="s">
        <v>55</v>
      </c>
      <c r="N1129" s="65" t="s">
        <v>48</v>
      </c>
      <c r="O1129" s="65" t="s">
        <v>56</v>
      </c>
      <c r="P1129" s="65" t="s">
        <v>87</v>
      </c>
      <c r="Q1129" s="65" t="s">
        <v>107</v>
      </c>
      <c r="R1129" s="65" t="s">
        <v>108</v>
      </c>
      <c r="S1129" s="65" t="s">
        <v>87</v>
      </c>
      <c r="T1129" s="65" t="s">
        <v>87</v>
      </c>
      <c r="U1129" s="65" t="s">
        <v>185</v>
      </c>
      <c r="V1129" s="67" t="str">
        <f>IF(AND(A1129="ANH",D1129&gt;0),INDEX('O_Inputs_Growth STWs Override'!$Z$5:$Z$228,MATCH('O_Inputs_Growth STWs Final'!A1129&amp;"_"&amp;'O_Inputs_Growth STWs Final'!B1129&amp;"_"&amp;E1129&amp;"_"&amp;F1129&amp;"_"&amp;U1129,'O_Inputs_Growth STWs Override'!$AA$5:$AA$228,0)),'O_Inputs_Growth STWs'!V1129)</f>
        <v>08UU100115a</v>
      </c>
      <c r="W1129" s="73" t="str">
        <f t="shared" si="17"/>
        <v>UUWWWTW0013_Unique WINEP Action ID</v>
      </c>
    </row>
    <row r="1130" spans="1:23">
      <c r="A1130" s="65" t="s">
        <v>90</v>
      </c>
      <c r="B1130" s="65" t="s">
        <v>147</v>
      </c>
      <c r="C1130" s="65" t="s">
        <v>148</v>
      </c>
      <c r="D1130" s="67" t="s">
        <v>208</v>
      </c>
      <c r="E1130" s="65" t="s">
        <v>48</v>
      </c>
      <c r="F1130" s="65" t="s">
        <v>49</v>
      </c>
      <c r="G1130" s="65" t="s">
        <v>50</v>
      </c>
      <c r="H1130" s="65" t="s">
        <v>51</v>
      </c>
      <c r="I1130" s="65" t="s">
        <v>86</v>
      </c>
      <c r="J1130" s="65" t="s">
        <v>53</v>
      </c>
      <c r="K1130" s="65" t="s">
        <v>115</v>
      </c>
      <c r="L1130" s="66">
        <v>46155</v>
      </c>
      <c r="M1130" s="65" t="s">
        <v>55</v>
      </c>
      <c r="N1130" s="65" t="s">
        <v>48</v>
      </c>
      <c r="O1130" s="65" t="s">
        <v>56</v>
      </c>
      <c r="P1130" s="65" t="s">
        <v>87</v>
      </c>
      <c r="Q1130" s="65" t="s">
        <v>107</v>
      </c>
      <c r="R1130" s="65" t="s">
        <v>108</v>
      </c>
      <c r="S1130" s="65" t="s">
        <v>87</v>
      </c>
      <c r="T1130" s="65" t="s">
        <v>87</v>
      </c>
      <c r="U1130" s="65" t="s">
        <v>177</v>
      </c>
      <c r="V1130" s="67" t="str">
        <f>IF(AND(A1130="ANH",D1130&gt;0),INDEX('O_Inputs_Growth STWs Override'!$Z$5:$Z$228,MATCH('O_Inputs_Growth STWs Final'!A1130&amp;"_"&amp;'O_Inputs_Growth STWs Final'!B1130&amp;"_"&amp;E1130&amp;"_"&amp;F1130&amp;"_"&amp;U1130,'O_Inputs_Growth STWs Override'!$AA$5:$AA$228,0)),'O_Inputs_Growth STWs'!V1130)</f>
        <v>08UU100915a</v>
      </c>
      <c r="W1130" s="73" t="str">
        <f t="shared" si="17"/>
        <v>UUWWWTW0005_Unique WINEP Action ID</v>
      </c>
    </row>
    <row r="1131" spans="1:23">
      <c r="A1131" s="65" t="s">
        <v>90</v>
      </c>
      <c r="B1131" s="65" t="s">
        <v>147</v>
      </c>
      <c r="C1131" s="65" t="s">
        <v>148</v>
      </c>
      <c r="D1131" s="67" t="s">
        <v>209</v>
      </c>
      <c r="E1131" s="65" t="s">
        <v>48</v>
      </c>
      <c r="F1131" s="65" t="s">
        <v>49</v>
      </c>
      <c r="G1131" s="65" t="s">
        <v>50</v>
      </c>
      <c r="H1131" s="65" t="s">
        <v>51</v>
      </c>
      <c r="I1131" s="65" t="s">
        <v>86</v>
      </c>
      <c r="J1131" s="65" t="s">
        <v>53</v>
      </c>
      <c r="K1131" s="65" t="s">
        <v>115</v>
      </c>
      <c r="L1131" s="66">
        <v>46155</v>
      </c>
      <c r="M1131" s="65" t="s">
        <v>55</v>
      </c>
      <c r="N1131" s="65" t="s">
        <v>48</v>
      </c>
      <c r="O1131" s="65" t="s">
        <v>56</v>
      </c>
      <c r="P1131" s="65" t="s">
        <v>87</v>
      </c>
      <c r="Q1131" s="65" t="s">
        <v>107</v>
      </c>
      <c r="R1131" s="65" t="s">
        <v>108</v>
      </c>
      <c r="S1131" s="65" t="s">
        <v>87</v>
      </c>
      <c r="T1131" s="65" t="s">
        <v>87</v>
      </c>
      <c r="U1131" s="65" t="s">
        <v>186</v>
      </c>
      <c r="V1131" s="67" t="str">
        <f>IF(AND(A1131="ANH",D1131&gt;0),INDEX('O_Inputs_Growth STWs Override'!$Z$5:$Z$228,MATCH('O_Inputs_Growth STWs Final'!A1131&amp;"_"&amp;'O_Inputs_Growth STWs Final'!B1131&amp;"_"&amp;E1131&amp;"_"&amp;F1131&amp;"_"&amp;U1131,'O_Inputs_Growth STWs Override'!$AA$5:$AA$228,0)),'O_Inputs_Growth STWs'!V1131)</f>
        <v>08UU100924a</v>
      </c>
      <c r="W1131" s="73" t="str">
        <f t="shared" si="17"/>
        <v>UUWWWTW0014_Unique WINEP Action ID</v>
      </c>
    </row>
    <row r="1132" spans="1:23">
      <c r="A1132" s="65" t="s">
        <v>90</v>
      </c>
      <c r="B1132" s="65" t="s">
        <v>147</v>
      </c>
      <c r="C1132" s="65" t="s">
        <v>148</v>
      </c>
      <c r="D1132" s="67" t="s">
        <v>210</v>
      </c>
      <c r="E1132" s="65" t="s">
        <v>48</v>
      </c>
      <c r="F1132" s="65" t="s">
        <v>49</v>
      </c>
      <c r="G1132" s="65" t="s">
        <v>50</v>
      </c>
      <c r="H1132" s="65" t="s">
        <v>51</v>
      </c>
      <c r="I1132" s="65" t="s">
        <v>86</v>
      </c>
      <c r="J1132" s="65" t="s">
        <v>53</v>
      </c>
      <c r="K1132" s="65" t="s">
        <v>115</v>
      </c>
      <c r="L1132" s="66">
        <v>46155</v>
      </c>
      <c r="M1132" s="65" t="s">
        <v>55</v>
      </c>
      <c r="N1132" s="65" t="s">
        <v>48</v>
      </c>
      <c r="O1132" s="65" t="s">
        <v>56</v>
      </c>
      <c r="P1132" s="65" t="s">
        <v>87</v>
      </c>
      <c r="Q1132" s="65" t="s">
        <v>107</v>
      </c>
      <c r="R1132" s="65" t="s">
        <v>108</v>
      </c>
      <c r="S1132" s="65" t="s">
        <v>87</v>
      </c>
      <c r="T1132" s="65" t="s">
        <v>87</v>
      </c>
      <c r="U1132" s="65" t="s">
        <v>195</v>
      </c>
      <c r="V1132" s="67" t="str">
        <f>IF(AND(A1132="ANH",D1132&gt;0),INDEX('O_Inputs_Growth STWs Override'!$Z$5:$Z$228,MATCH('O_Inputs_Growth STWs Final'!A1132&amp;"_"&amp;'O_Inputs_Growth STWs Final'!B1132&amp;"_"&amp;E1132&amp;"_"&amp;F1132&amp;"_"&amp;U1132,'O_Inputs_Growth STWs Override'!$AA$5:$AA$228,0)),'O_Inputs_Growth STWs'!V1132)</f>
        <v>08UU100952a</v>
      </c>
      <c r="W1132" s="73" t="str">
        <f t="shared" si="17"/>
        <v>UUWWWTW0023_Unique WINEP Action ID</v>
      </c>
    </row>
    <row r="1133" spans="1:23">
      <c r="A1133" s="65" t="s">
        <v>90</v>
      </c>
      <c r="B1133" s="65" t="s">
        <v>147</v>
      </c>
      <c r="C1133" s="65" t="s">
        <v>148</v>
      </c>
      <c r="D1133" s="67" t="s">
        <v>211</v>
      </c>
      <c r="E1133" s="65" t="s">
        <v>48</v>
      </c>
      <c r="F1133" s="65" t="s">
        <v>49</v>
      </c>
      <c r="G1133" s="65" t="s">
        <v>50</v>
      </c>
      <c r="H1133" s="65" t="s">
        <v>51</v>
      </c>
      <c r="I1133" s="65" t="s">
        <v>86</v>
      </c>
      <c r="J1133" s="65" t="s">
        <v>53</v>
      </c>
      <c r="K1133" s="65" t="s">
        <v>115</v>
      </c>
      <c r="L1133" s="66">
        <v>46155</v>
      </c>
      <c r="M1133" s="65" t="s">
        <v>55</v>
      </c>
      <c r="N1133" s="65" t="s">
        <v>48</v>
      </c>
      <c r="O1133" s="65" t="s">
        <v>56</v>
      </c>
      <c r="P1133" s="65" t="s">
        <v>87</v>
      </c>
      <c r="Q1133" s="65" t="s">
        <v>107</v>
      </c>
      <c r="R1133" s="65" t="s">
        <v>108</v>
      </c>
      <c r="S1133" s="65" t="s">
        <v>87</v>
      </c>
      <c r="T1133" s="65" t="s">
        <v>87</v>
      </c>
      <c r="U1133" s="65" t="s">
        <v>184</v>
      </c>
      <c r="V1133" s="67" t="str">
        <f>IF(AND(A1133="ANH",D1133&gt;0),INDEX('O_Inputs_Growth STWs Override'!$Z$5:$Z$228,MATCH('O_Inputs_Growth STWs Final'!A1133&amp;"_"&amp;'O_Inputs_Growth STWs Final'!B1133&amp;"_"&amp;E1133&amp;"_"&amp;F1133&amp;"_"&amp;U1133,'O_Inputs_Growth STWs Override'!$AA$5:$AA$228,0)),'O_Inputs_Growth STWs'!V1133)</f>
        <v>08UU102363a</v>
      </c>
      <c r="W1133" s="73" t="str">
        <f t="shared" si="17"/>
        <v>UUWWWTW0012_Unique WINEP Action ID</v>
      </c>
    </row>
    <row r="1134" spans="1:23">
      <c r="A1134" s="65" t="s">
        <v>90</v>
      </c>
      <c r="B1134" s="65" t="s">
        <v>147</v>
      </c>
      <c r="C1134" s="65" t="s">
        <v>148</v>
      </c>
      <c r="D1134" s="67" t="s">
        <v>212</v>
      </c>
      <c r="E1134" s="65" t="s">
        <v>48</v>
      </c>
      <c r="F1134" s="65" t="s">
        <v>49</v>
      </c>
      <c r="G1134" s="65" t="s">
        <v>50</v>
      </c>
      <c r="H1134" s="65" t="s">
        <v>51</v>
      </c>
      <c r="I1134" s="65" t="s">
        <v>86</v>
      </c>
      <c r="J1134" s="65" t="s">
        <v>53</v>
      </c>
      <c r="K1134" s="65" t="s">
        <v>115</v>
      </c>
      <c r="L1134" s="66">
        <v>46155</v>
      </c>
      <c r="M1134" s="65" t="s">
        <v>55</v>
      </c>
      <c r="N1134" s="65" t="s">
        <v>48</v>
      </c>
      <c r="O1134" s="65" t="s">
        <v>56</v>
      </c>
      <c r="P1134" s="65" t="s">
        <v>87</v>
      </c>
      <c r="Q1134" s="65" t="s">
        <v>107</v>
      </c>
      <c r="R1134" s="65" t="s">
        <v>108</v>
      </c>
      <c r="S1134" s="65" t="s">
        <v>87</v>
      </c>
      <c r="T1134" s="65" t="s">
        <v>87</v>
      </c>
      <c r="U1134" s="65" t="s">
        <v>173</v>
      </c>
      <c r="V1134" s="67" t="str">
        <f>IF(AND(A1134="ANH",D1134&gt;0),INDEX('O_Inputs_Growth STWs Override'!$Z$5:$Z$228,MATCH('O_Inputs_Growth STWs Final'!A1134&amp;"_"&amp;'O_Inputs_Growth STWs Final'!B1134&amp;"_"&amp;E1134&amp;"_"&amp;F1134&amp;"_"&amp;U1134,'O_Inputs_Growth STWs Override'!$AA$5:$AA$228,0)),'O_Inputs_Growth STWs'!V1134)</f>
        <v>08UU102436a</v>
      </c>
      <c r="W1134" s="73" t="str">
        <f t="shared" si="17"/>
        <v>UUWWWTW0001_Unique WINEP Action ID</v>
      </c>
    </row>
    <row r="1135" spans="1:23">
      <c r="A1135" s="65" t="s">
        <v>90</v>
      </c>
      <c r="B1135" s="65" t="s">
        <v>147</v>
      </c>
      <c r="C1135" s="65" t="s">
        <v>148</v>
      </c>
      <c r="D1135" s="67" t="s">
        <v>213</v>
      </c>
      <c r="E1135" s="65" t="s">
        <v>48</v>
      </c>
      <c r="F1135" s="65" t="s">
        <v>49</v>
      </c>
      <c r="G1135" s="65" t="s">
        <v>50</v>
      </c>
      <c r="H1135" s="65" t="s">
        <v>51</v>
      </c>
      <c r="I1135" s="65" t="s">
        <v>86</v>
      </c>
      <c r="J1135" s="65" t="s">
        <v>53</v>
      </c>
      <c r="K1135" s="65" t="s">
        <v>115</v>
      </c>
      <c r="L1135" s="66">
        <v>46155</v>
      </c>
      <c r="M1135" s="65" t="s">
        <v>55</v>
      </c>
      <c r="N1135" s="65" t="s">
        <v>48</v>
      </c>
      <c r="O1135" s="65" t="s">
        <v>56</v>
      </c>
      <c r="P1135" s="65" t="s">
        <v>87</v>
      </c>
      <c r="Q1135" s="65" t="s">
        <v>107</v>
      </c>
      <c r="R1135" s="65" t="s">
        <v>108</v>
      </c>
      <c r="S1135" s="65" t="s">
        <v>87</v>
      </c>
      <c r="T1135" s="65" t="s">
        <v>87</v>
      </c>
      <c r="U1135" s="65" t="s">
        <v>182</v>
      </c>
      <c r="V1135" s="67" t="str">
        <f>IF(AND(A1135="ANH",D1135&gt;0),INDEX('O_Inputs_Growth STWs Override'!$Z$5:$Z$228,MATCH('O_Inputs_Growth STWs Final'!A1135&amp;"_"&amp;'O_Inputs_Growth STWs Final'!B1135&amp;"_"&amp;E1135&amp;"_"&amp;F1135&amp;"_"&amp;U1135,'O_Inputs_Growth STWs Override'!$AA$5:$AA$228,0)),'O_Inputs_Growth STWs'!V1135)</f>
        <v>09UU100041a</v>
      </c>
      <c r="W1135" s="73" t="str">
        <f t="shared" si="17"/>
        <v>UUWWWTW0010_Unique WINEP Action ID</v>
      </c>
    </row>
    <row r="1136" spans="1:23">
      <c r="A1136" s="65" t="s">
        <v>90</v>
      </c>
      <c r="B1136" s="65" t="s">
        <v>149</v>
      </c>
      <c r="C1136" s="65" t="s">
        <v>150</v>
      </c>
      <c r="D1136" s="67">
        <v>0</v>
      </c>
      <c r="E1136" s="65" t="s">
        <v>48</v>
      </c>
      <c r="F1136" s="65" t="s">
        <v>49</v>
      </c>
      <c r="G1136" s="65" t="s">
        <v>50</v>
      </c>
      <c r="H1136" s="65" t="s">
        <v>51</v>
      </c>
      <c r="I1136" s="65" t="s">
        <v>86</v>
      </c>
      <c r="J1136" s="65" t="s">
        <v>53</v>
      </c>
      <c r="K1136" s="65" t="s">
        <v>115</v>
      </c>
      <c r="L1136" s="66">
        <v>46155</v>
      </c>
      <c r="M1136" s="65" t="s">
        <v>55</v>
      </c>
      <c r="N1136" s="65" t="s">
        <v>48</v>
      </c>
      <c r="O1136" s="65" t="s">
        <v>56</v>
      </c>
      <c r="P1136" s="65" t="s">
        <v>87</v>
      </c>
      <c r="Q1136" s="65" t="s">
        <v>107</v>
      </c>
      <c r="R1136" s="65" t="s">
        <v>108</v>
      </c>
      <c r="S1136" s="65" t="s">
        <v>87</v>
      </c>
      <c r="T1136" s="65" t="s">
        <v>87</v>
      </c>
      <c r="U1136" s="65" t="s">
        <v>173</v>
      </c>
      <c r="V1136" s="67">
        <f>IF(AND(A1136="ANH",D1136&gt;0),INDEX('O_Inputs_Growth STWs Override'!$Z$5:$Z$228,MATCH('O_Inputs_Growth STWs Final'!A1136&amp;"_"&amp;'O_Inputs_Growth STWs Final'!B1136&amp;"_"&amp;E1136&amp;"_"&amp;F1136&amp;"_"&amp;U1136,'O_Inputs_Growth STWs Override'!$AA$5:$AA$228,0)),'O_Inputs_Growth STWs'!V1136)</f>
        <v>0</v>
      </c>
      <c r="W1136" s="73" t="str">
        <f t="shared" si="17"/>
        <v>UUWWWTW0001_Process capacity added to meet current quality permits (PE)</v>
      </c>
    </row>
    <row r="1137" spans="1:23">
      <c r="A1137" s="65" t="s">
        <v>90</v>
      </c>
      <c r="B1137" s="65" t="s">
        <v>149</v>
      </c>
      <c r="C1137" s="65" t="s">
        <v>150</v>
      </c>
      <c r="D1137" s="67">
        <v>0</v>
      </c>
      <c r="E1137" s="65" t="s">
        <v>48</v>
      </c>
      <c r="F1137" s="65" t="s">
        <v>49</v>
      </c>
      <c r="G1137" s="65" t="s">
        <v>50</v>
      </c>
      <c r="H1137" s="65" t="s">
        <v>51</v>
      </c>
      <c r="I1137" s="65" t="s">
        <v>86</v>
      </c>
      <c r="J1137" s="65" t="s">
        <v>53</v>
      </c>
      <c r="K1137" s="65" t="s">
        <v>115</v>
      </c>
      <c r="L1137" s="66">
        <v>46155</v>
      </c>
      <c r="M1137" s="65" t="s">
        <v>55</v>
      </c>
      <c r="N1137" s="65" t="s">
        <v>48</v>
      </c>
      <c r="O1137" s="65" t="s">
        <v>56</v>
      </c>
      <c r="P1137" s="65" t="s">
        <v>87</v>
      </c>
      <c r="Q1137" s="65" t="s">
        <v>107</v>
      </c>
      <c r="R1137" s="65" t="s">
        <v>108</v>
      </c>
      <c r="S1137" s="65" t="s">
        <v>87</v>
      </c>
      <c r="T1137" s="65" t="s">
        <v>87</v>
      </c>
      <c r="U1137" s="65" t="s">
        <v>174</v>
      </c>
      <c r="V1137" s="67">
        <f>IF(AND(A1137="ANH",D1137&gt;0),INDEX('O_Inputs_Growth STWs Override'!$Z$5:$Z$228,MATCH('O_Inputs_Growth STWs Final'!A1137&amp;"_"&amp;'O_Inputs_Growth STWs Final'!B1137&amp;"_"&amp;E1137&amp;"_"&amp;F1137&amp;"_"&amp;U1137,'O_Inputs_Growth STWs Override'!$AA$5:$AA$228,0)),'O_Inputs_Growth STWs'!V1137)</f>
        <v>0</v>
      </c>
      <c r="W1137" s="73" t="str">
        <f t="shared" si="17"/>
        <v>UUWWWTW0002_Process capacity added to meet current quality permits (PE)</v>
      </c>
    </row>
    <row r="1138" spans="1:23">
      <c r="A1138" s="65" t="s">
        <v>90</v>
      </c>
      <c r="B1138" s="65" t="s">
        <v>149</v>
      </c>
      <c r="C1138" s="65" t="s">
        <v>150</v>
      </c>
      <c r="D1138" s="67">
        <v>0</v>
      </c>
      <c r="E1138" s="65" t="s">
        <v>48</v>
      </c>
      <c r="F1138" s="65" t="s">
        <v>49</v>
      </c>
      <c r="G1138" s="65" t="s">
        <v>50</v>
      </c>
      <c r="H1138" s="65" t="s">
        <v>51</v>
      </c>
      <c r="I1138" s="65" t="s">
        <v>86</v>
      </c>
      <c r="J1138" s="65" t="s">
        <v>53</v>
      </c>
      <c r="K1138" s="65" t="s">
        <v>115</v>
      </c>
      <c r="L1138" s="66">
        <v>46155</v>
      </c>
      <c r="M1138" s="65" t="s">
        <v>55</v>
      </c>
      <c r="N1138" s="65" t="s">
        <v>48</v>
      </c>
      <c r="O1138" s="65" t="s">
        <v>56</v>
      </c>
      <c r="P1138" s="65" t="s">
        <v>87</v>
      </c>
      <c r="Q1138" s="65" t="s">
        <v>107</v>
      </c>
      <c r="R1138" s="65" t="s">
        <v>108</v>
      </c>
      <c r="S1138" s="65" t="s">
        <v>87</v>
      </c>
      <c r="T1138" s="65" t="s">
        <v>87</v>
      </c>
      <c r="U1138" s="65" t="s">
        <v>175</v>
      </c>
      <c r="V1138" s="67">
        <f>IF(AND(A1138="ANH",D1138&gt;0),INDEX('O_Inputs_Growth STWs Override'!$Z$5:$Z$228,MATCH('O_Inputs_Growth STWs Final'!A1138&amp;"_"&amp;'O_Inputs_Growth STWs Final'!B1138&amp;"_"&amp;E1138&amp;"_"&amp;F1138&amp;"_"&amp;U1138,'O_Inputs_Growth STWs Override'!$AA$5:$AA$228,0)),'O_Inputs_Growth STWs'!V1138)</f>
        <v>0</v>
      </c>
      <c r="W1138" s="73" t="str">
        <f t="shared" si="17"/>
        <v>UUWWWTW0003_Process capacity added to meet current quality permits (PE)</v>
      </c>
    </row>
    <row r="1139" spans="1:23">
      <c r="A1139" s="65" t="s">
        <v>90</v>
      </c>
      <c r="B1139" s="65" t="s">
        <v>149</v>
      </c>
      <c r="C1139" s="65" t="s">
        <v>150</v>
      </c>
      <c r="D1139" s="67">
        <v>0</v>
      </c>
      <c r="E1139" s="65" t="s">
        <v>48</v>
      </c>
      <c r="F1139" s="65" t="s">
        <v>49</v>
      </c>
      <c r="G1139" s="65" t="s">
        <v>50</v>
      </c>
      <c r="H1139" s="65" t="s">
        <v>51</v>
      </c>
      <c r="I1139" s="65" t="s">
        <v>86</v>
      </c>
      <c r="J1139" s="65" t="s">
        <v>53</v>
      </c>
      <c r="K1139" s="65" t="s">
        <v>115</v>
      </c>
      <c r="L1139" s="66">
        <v>46155</v>
      </c>
      <c r="M1139" s="65" t="s">
        <v>55</v>
      </c>
      <c r="N1139" s="65" t="s">
        <v>48</v>
      </c>
      <c r="O1139" s="65" t="s">
        <v>56</v>
      </c>
      <c r="P1139" s="65" t="s">
        <v>87</v>
      </c>
      <c r="Q1139" s="65" t="s">
        <v>107</v>
      </c>
      <c r="R1139" s="65" t="s">
        <v>108</v>
      </c>
      <c r="S1139" s="65" t="s">
        <v>87</v>
      </c>
      <c r="T1139" s="65" t="s">
        <v>87</v>
      </c>
      <c r="U1139" s="65" t="s">
        <v>176</v>
      </c>
      <c r="V1139" s="67">
        <f>IF(AND(A1139="ANH",D1139&gt;0),INDEX('O_Inputs_Growth STWs Override'!$Z$5:$Z$228,MATCH('O_Inputs_Growth STWs Final'!A1139&amp;"_"&amp;'O_Inputs_Growth STWs Final'!B1139&amp;"_"&amp;E1139&amp;"_"&amp;F1139&amp;"_"&amp;U1139,'O_Inputs_Growth STWs Override'!$AA$5:$AA$228,0)),'O_Inputs_Growth STWs'!V1139)</f>
        <v>0</v>
      </c>
      <c r="W1139" s="73" t="str">
        <f t="shared" si="17"/>
        <v>UUWWWTW0004_Process capacity added to meet current quality permits (PE)</v>
      </c>
    </row>
    <row r="1140" spans="1:23">
      <c r="A1140" s="65" t="s">
        <v>90</v>
      </c>
      <c r="B1140" s="65" t="s">
        <v>149</v>
      </c>
      <c r="C1140" s="65" t="s">
        <v>150</v>
      </c>
      <c r="D1140" s="67">
        <v>0</v>
      </c>
      <c r="E1140" s="65" t="s">
        <v>48</v>
      </c>
      <c r="F1140" s="65" t="s">
        <v>49</v>
      </c>
      <c r="G1140" s="65" t="s">
        <v>50</v>
      </c>
      <c r="H1140" s="65" t="s">
        <v>51</v>
      </c>
      <c r="I1140" s="65" t="s">
        <v>86</v>
      </c>
      <c r="J1140" s="65" t="s">
        <v>53</v>
      </c>
      <c r="K1140" s="65" t="s">
        <v>115</v>
      </c>
      <c r="L1140" s="66">
        <v>46155</v>
      </c>
      <c r="M1140" s="65" t="s">
        <v>55</v>
      </c>
      <c r="N1140" s="65" t="s">
        <v>48</v>
      </c>
      <c r="O1140" s="65" t="s">
        <v>56</v>
      </c>
      <c r="P1140" s="65" t="s">
        <v>87</v>
      </c>
      <c r="Q1140" s="65" t="s">
        <v>107</v>
      </c>
      <c r="R1140" s="65" t="s">
        <v>108</v>
      </c>
      <c r="S1140" s="65" t="s">
        <v>87</v>
      </c>
      <c r="T1140" s="65" t="s">
        <v>87</v>
      </c>
      <c r="U1140" s="65" t="s">
        <v>177</v>
      </c>
      <c r="V1140" s="67">
        <f>IF(AND(A1140="ANH",D1140&gt;0),INDEX('O_Inputs_Growth STWs Override'!$Z$5:$Z$228,MATCH('O_Inputs_Growth STWs Final'!A1140&amp;"_"&amp;'O_Inputs_Growth STWs Final'!B1140&amp;"_"&amp;E1140&amp;"_"&amp;F1140&amp;"_"&amp;U1140,'O_Inputs_Growth STWs Override'!$AA$5:$AA$228,0)),'O_Inputs_Growth STWs'!V1140)</f>
        <v>0</v>
      </c>
      <c r="W1140" s="73" t="str">
        <f t="shared" si="17"/>
        <v>UUWWWTW0005_Process capacity added to meet current quality permits (PE)</v>
      </c>
    </row>
    <row r="1141" spans="1:23">
      <c r="A1141" s="65" t="s">
        <v>90</v>
      </c>
      <c r="B1141" s="65" t="s">
        <v>149</v>
      </c>
      <c r="C1141" s="65" t="s">
        <v>150</v>
      </c>
      <c r="D1141" s="67">
        <v>0</v>
      </c>
      <c r="E1141" s="65" t="s">
        <v>48</v>
      </c>
      <c r="F1141" s="65" t="s">
        <v>49</v>
      </c>
      <c r="G1141" s="65" t="s">
        <v>50</v>
      </c>
      <c r="H1141" s="65" t="s">
        <v>51</v>
      </c>
      <c r="I1141" s="65" t="s">
        <v>86</v>
      </c>
      <c r="J1141" s="65" t="s">
        <v>53</v>
      </c>
      <c r="K1141" s="65" t="s">
        <v>115</v>
      </c>
      <c r="L1141" s="66">
        <v>46155</v>
      </c>
      <c r="M1141" s="65" t="s">
        <v>55</v>
      </c>
      <c r="N1141" s="65" t="s">
        <v>48</v>
      </c>
      <c r="O1141" s="65" t="s">
        <v>56</v>
      </c>
      <c r="P1141" s="65" t="s">
        <v>87</v>
      </c>
      <c r="Q1141" s="65" t="s">
        <v>107</v>
      </c>
      <c r="R1141" s="65" t="s">
        <v>108</v>
      </c>
      <c r="S1141" s="65" t="s">
        <v>87</v>
      </c>
      <c r="T1141" s="65" t="s">
        <v>87</v>
      </c>
      <c r="U1141" s="65" t="s">
        <v>178</v>
      </c>
      <c r="V1141" s="67">
        <f>IF(AND(A1141="ANH",D1141&gt;0),INDEX('O_Inputs_Growth STWs Override'!$Z$5:$Z$228,MATCH('O_Inputs_Growth STWs Final'!A1141&amp;"_"&amp;'O_Inputs_Growth STWs Final'!B1141&amp;"_"&amp;E1141&amp;"_"&amp;F1141&amp;"_"&amp;U1141,'O_Inputs_Growth STWs Override'!$AA$5:$AA$228,0)),'O_Inputs_Growth STWs'!V1141)</f>
        <v>0</v>
      </c>
      <c r="W1141" s="73" t="str">
        <f t="shared" si="17"/>
        <v>UUWWWTW0006_Process capacity added to meet current quality permits (PE)</v>
      </c>
    </row>
    <row r="1142" spans="1:23">
      <c r="A1142" s="65" t="s">
        <v>90</v>
      </c>
      <c r="B1142" s="65" t="s">
        <v>149</v>
      </c>
      <c r="C1142" s="65" t="s">
        <v>150</v>
      </c>
      <c r="D1142" s="67">
        <v>0</v>
      </c>
      <c r="E1142" s="65" t="s">
        <v>48</v>
      </c>
      <c r="F1142" s="65" t="s">
        <v>49</v>
      </c>
      <c r="G1142" s="65" t="s">
        <v>50</v>
      </c>
      <c r="H1142" s="65" t="s">
        <v>51</v>
      </c>
      <c r="I1142" s="65" t="s">
        <v>86</v>
      </c>
      <c r="J1142" s="65" t="s">
        <v>53</v>
      </c>
      <c r="K1142" s="65" t="s">
        <v>115</v>
      </c>
      <c r="L1142" s="66">
        <v>46155</v>
      </c>
      <c r="M1142" s="65" t="s">
        <v>55</v>
      </c>
      <c r="N1142" s="65" t="s">
        <v>48</v>
      </c>
      <c r="O1142" s="65" t="s">
        <v>56</v>
      </c>
      <c r="P1142" s="65" t="s">
        <v>87</v>
      </c>
      <c r="Q1142" s="65" t="s">
        <v>107</v>
      </c>
      <c r="R1142" s="65" t="s">
        <v>108</v>
      </c>
      <c r="S1142" s="65" t="s">
        <v>87</v>
      </c>
      <c r="T1142" s="65" t="s">
        <v>87</v>
      </c>
      <c r="U1142" s="65" t="s">
        <v>179</v>
      </c>
      <c r="V1142" s="67">
        <f>IF(AND(A1142="ANH",D1142&gt;0),INDEX('O_Inputs_Growth STWs Override'!$Z$5:$Z$228,MATCH('O_Inputs_Growth STWs Final'!A1142&amp;"_"&amp;'O_Inputs_Growth STWs Final'!B1142&amp;"_"&amp;E1142&amp;"_"&amp;F1142&amp;"_"&amp;U1142,'O_Inputs_Growth STWs Override'!$AA$5:$AA$228,0)),'O_Inputs_Growth STWs'!V1142)</f>
        <v>0</v>
      </c>
      <c r="W1142" s="73" t="str">
        <f t="shared" si="17"/>
        <v>UUWWWTW0007_Process capacity added to meet current quality permits (PE)</v>
      </c>
    </row>
    <row r="1143" spans="1:23">
      <c r="A1143" s="65" t="s">
        <v>90</v>
      </c>
      <c r="B1143" s="65" t="s">
        <v>149</v>
      </c>
      <c r="C1143" s="65" t="s">
        <v>150</v>
      </c>
      <c r="D1143" s="67">
        <v>0</v>
      </c>
      <c r="E1143" s="65" t="s">
        <v>48</v>
      </c>
      <c r="F1143" s="65" t="s">
        <v>49</v>
      </c>
      <c r="G1143" s="65" t="s">
        <v>50</v>
      </c>
      <c r="H1143" s="65" t="s">
        <v>51</v>
      </c>
      <c r="I1143" s="65" t="s">
        <v>86</v>
      </c>
      <c r="J1143" s="65" t="s">
        <v>53</v>
      </c>
      <c r="K1143" s="65" t="s">
        <v>115</v>
      </c>
      <c r="L1143" s="66">
        <v>46155</v>
      </c>
      <c r="M1143" s="65" t="s">
        <v>55</v>
      </c>
      <c r="N1143" s="65" t="s">
        <v>48</v>
      </c>
      <c r="O1143" s="65" t="s">
        <v>56</v>
      </c>
      <c r="P1143" s="65" t="s">
        <v>87</v>
      </c>
      <c r="Q1143" s="65" t="s">
        <v>107</v>
      </c>
      <c r="R1143" s="65" t="s">
        <v>108</v>
      </c>
      <c r="S1143" s="65" t="s">
        <v>87</v>
      </c>
      <c r="T1143" s="65" t="s">
        <v>87</v>
      </c>
      <c r="U1143" s="65" t="s">
        <v>180</v>
      </c>
      <c r="V1143" s="67">
        <f>IF(AND(A1143="ANH",D1143&gt;0),INDEX('O_Inputs_Growth STWs Override'!$Z$5:$Z$228,MATCH('O_Inputs_Growth STWs Final'!A1143&amp;"_"&amp;'O_Inputs_Growth STWs Final'!B1143&amp;"_"&amp;E1143&amp;"_"&amp;F1143&amp;"_"&amp;U1143,'O_Inputs_Growth STWs Override'!$AA$5:$AA$228,0)),'O_Inputs_Growth STWs'!V1143)</f>
        <v>0</v>
      </c>
      <c r="W1143" s="73" t="str">
        <f t="shared" si="17"/>
        <v>UUWWWTW0008_Process capacity added to meet current quality permits (PE)</v>
      </c>
    </row>
    <row r="1144" spans="1:23">
      <c r="A1144" s="65" t="s">
        <v>90</v>
      </c>
      <c r="B1144" s="65" t="s">
        <v>149</v>
      </c>
      <c r="C1144" s="65" t="s">
        <v>150</v>
      </c>
      <c r="D1144" s="67">
        <v>0</v>
      </c>
      <c r="E1144" s="65" t="s">
        <v>48</v>
      </c>
      <c r="F1144" s="65" t="s">
        <v>49</v>
      </c>
      <c r="G1144" s="65" t="s">
        <v>50</v>
      </c>
      <c r="H1144" s="65" t="s">
        <v>51</v>
      </c>
      <c r="I1144" s="65" t="s">
        <v>86</v>
      </c>
      <c r="J1144" s="65" t="s">
        <v>53</v>
      </c>
      <c r="K1144" s="65" t="s">
        <v>115</v>
      </c>
      <c r="L1144" s="66">
        <v>46155</v>
      </c>
      <c r="M1144" s="65" t="s">
        <v>55</v>
      </c>
      <c r="N1144" s="65" t="s">
        <v>48</v>
      </c>
      <c r="O1144" s="65" t="s">
        <v>56</v>
      </c>
      <c r="P1144" s="65" t="s">
        <v>87</v>
      </c>
      <c r="Q1144" s="65" t="s">
        <v>107</v>
      </c>
      <c r="R1144" s="65" t="s">
        <v>108</v>
      </c>
      <c r="S1144" s="65" t="s">
        <v>87</v>
      </c>
      <c r="T1144" s="65" t="s">
        <v>87</v>
      </c>
      <c r="U1144" s="65" t="s">
        <v>181</v>
      </c>
      <c r="V1144" s="67">
        <f>IF(AND(A1144="ANH",D1144&gt;0),INDEX('O_Inputs_Growth STWs Override'!$Z$5:$Z$228,MATCH('O_Inputs_Growth STWs Final'!A1144&amp;"_"&amp;'O_Inputs_Growth STWs Final'!B1144&amp;"_"&amp;E1144&amp;"_"&amp;F1144&amp;"_"&amp;U1144,'O_Inputs_Growth STWs Override'!$AA$5:$AA$228,0)),'O_Inputs_Growth STWs'!V1144)</f>
        <v>0</v>
      </c>
      <c r="W1144" s="73" t="str">
        <f t="shared" si="17"/>
        <v>UUWWWTW0009_Process capacity added to meet current quality permits (PE)</v>
      </c>
    </row>
    <row r="1145" spans="1:23">
      <c r="A1145" s="65" t="s">
        <v>90</v>
      </c>
      <c r="B1145" s="65" t="s">
        <v>149</v>
      </c>
      <c r="C1145" s="65" t="s">
        <v>150</v>
      </c>
      <c r="D1145" s="67">
        <v>0</v>
      </c>
      <c r="E1145" s="65" t="s">
        <v>48</v>
      </c>
      <c r="F1145" s="65" t="s">
        <v>49</v>
      </c>
      <c r="G1145" s="65" t="s">
        <v>50</v>
      </c>
      <c r="H1145" s="65" t="s">
        <v>51</v>
      </c>
      <c r="I1145" s="65" t="s">
        <v>86</v>
      </c>
      <c r="J1145" s="65" t="s">
        <v>53</v>
      </c>
      <c r="K1145" s="65" t="s">
        <v>115</v>
      </c>
      <c r="L1145" s="66">
        <v>46155</v>
      </c>
      <c r="M1145" s="65" t="s">
        <v>55</v>
      </c>
      <c r="N1145" s="65" t="s">
        <v>48</v>
      </c>
      <c r="O1145" s="65" t="s">
        <v>56</v>
      </c>
      <c r="P1145" s="65" t="s">
        <v>87</v>
      </c>
      <c r="Q1145" s="65" t="s">
        <v>107</v>
      </c>
      <c r="R1145" s="65" t="s">
        <v>108</v>
      </c>
      <c r="S1145" s="65" t="s">
        <v>87</v>
      </c>
      <c r="T1145" s="65" t="s">
        <v>87</v>
      </c>
      <c r="U1145" s="65" t="s">
        <v>182</v>
      </c>
      <c r="V1145" s="67">
        <f>IF(AND(A1145="ANH",D1145&gt;0),INDEX('O_Inputs_Growth STWs Override'!$Z$5:$Z$228,MATCH('O_Inputs_Growth STWs Final'!A1145&amp;"_"&amp;'O_Inputs_Growth STWs Final'!B1145&amp;"_"&amp;E1145&amp;"_"&amp;F1145&amp;"_"&amp;U1145,'O_Inputs_Growth STWs Override'!$AA$5:$AA$228,0)),'O_Inputs_Growth STWs'!V1145)</f>
        <v>0</v>
      </c>
      <c r="W1145" s="73" t="str">
        <f t="shared" si="17"/>
        <v>UUWWWTW0010_Process capacity added to meet current quality permits (PE)</v>
      </c>
    </row>
    <row r="1146" spans="1:23">
      <c r="A1146" s="65" t="s">
        <v>90</v>
      </c>
      <c r="B1146" s="65" t="s">
        <v>149</v>
      </c>
      <c r="C1146" s="65" t="s">
        <v>150</v>
      </c>
      <c r="D1146" s="67">
        <v>0</v>
      </c>
      <c r="E1146" s="65" t="s">
        <v>48</v>
      </c>
      <c r="F1146" s="65" t="s">
        <v>49</v>
      </c>
      <c r="G1146" s="65" t="s">
        <v>50</v>
      </c>
      <c r="H1146" s="65" t="s">
        <v>51</v>
      </c>
      <c r="I1146" s="65" t="s">
        <v>86</v>
      </c>
      <c r="J1146" s="65" t="s">
        <v>53</v>
      </c>
      <c r="K1146" s="65" t="s">
        <v>115</v>
      </c>
      <c r="L1146" s="66">
        <v>46155</v>
      </c>
      <c r="M1146" s="65" t="s">
        <v>55</v>
      </c>
      <c r="N1146" s="65" t="s">
        <v>48</v>
      </c>
      <c r="O1146" s="65" t="s">
        <v>56</v>
      </c>
      <c r="P1146" s="65" t="s">
        <v>87</v>
      </c>
      <c r="Q1146" s="65" t="s">
        <v>107</v>
      </c>
      <c r="R1146" s="65" t="s">
        <v>108</v>
      </c>
      <c r="S1146" s="65" t="s">
        <v>87</v>
      </c>
      <c r="T1146" s="65" t="s">
        <v>87</v>
      </c>
      <c r="U1146" s="65" t="s">
        <v>183</v>
      </c>
      <c r="V1146" s="67">
        <f>IF(AND(A1146="ANH",D1146&gt;0),INDEX('O_Inputs_Growth STWs Override'!$Z$5:$Z$228,MATCH('O_Inputs_Growth STWs Final'!A1146&amp;"_"&amp;'O_Inputs_Growth STWs Final'!B1146&amp;"_"&amp;E1146&amp;"_"&amp;F1146&amp;"_"&amp;U1146,'O_Inputs_Growth STWs Override'!$AA$5:$AA$228,0)),'O_Inputs_Growth STWs'!V1146)</f>
        <v>0</v>
      </c>
      <c r="W1146" s="73" t="str">
        <f t="shared" si="17"/>
        <v>UUWWWTW0011_Process capacity added to meet current quality permits (PE)</v>
      </c>
    </row>
    <row r="1147" spans="1:23">
      <c r="A1147" s="65" t="s">
        <v>90</v>
      </c>
      <c r="B1147" s="65" t="s">
        <v>149</v>
      </c>
      <c r="C1147" s="65" t="s">
        <v>150</v>
      </c>
      <c r="D1147" s="67">
        <v>0</v>
      </c>
      <c r="E1147" s="65" t="s">
        <v>48</v>
      </c>
      <c r="F1147" s="65" t="s">
        <v>49</v>
      </c>
      <c r="G1147" s="65" t="s">
        <v>50</v>
      </c>
      <c r="H1147" s="65" t="s">
        <v>51</v>
      </c>
      <c r="I1147" s="65" t="s">
        <v>86</v>
      </c>
      <c r="J1147" s="65" t="s">
        <v>53</v>
      </c>
      <c r="K1147" s="65" t="s">
        <v>115</v>
      </c>
      <c r="L1147" s="66">
        <v>46155</v>
      </c>
      <c r="M1147" s="65" t="s">
        <v>55</v>
      </c>
      <c r="N1147" s="65" t="s">
        <v>48</v>
      </c>
      <c r="O1147" s="65" t="s">
        <v>56</v>
      </c>
      <c r="P1147" s="65" t="s">
        <v>87</v>
      </c>
      <c r="Q1147" s="65" t="s">
        <v>107</v>
      </c>
      <c r="R1147" s="65" t="s">
        <v>108</v>
      </c>
      <c r="S1147" s="65" t="s">
        <v>87</v>
      </c>
      <c r="T1147" s="65" t="s">
        <v>87</v>
      </c>
      <c r="U1147" s="65" t="s">
        <v>184</v>
      </c>
      <c r="V1147" s="67">
        <f>IF(AND(A1147="ANH",D1147&gt;0),INDEX('O_Inputs_Growth STWs Override'!$Z$5:$Z$228,MATCH('O_Inputs_Growth STWs Final'!A1147&amp;"_"&amp;'O_Inputs_Growth STWs Final'!B1147&amp;"_"&amp;E1147&amp;"_"&amp;F1147&amp;"_"&amp;U1147,'O_Inputs_Growth STWs Override'!$AA$5:$AA$228,0)),'O_Inputs_Growth STWs'!V1147)</f>
        <v>0</v>
      </c>
      <c r="W1147" s="73" t="str">
        <f t="shared" si="17"/>
        <v>UUWWWTW0012_Process capacity added to meet current quality permits (PE)</v>
      </c>
    </row>
    <row r="1148" spans="1:23">
      <c r="A1148" s="65" t="s">
        <v>90</v>
      </c>
      <c r="B1148" s="65" t="s">
        <v>149</v>
      </c>
      <c r="C1148" s="65" t="s">
        <v>150</v>
      </c>
      <c r="D1148" s="67">
        <v>0</v>
      </c>
      <c r="E1148" s="65" t="s">
        <v>48</v>
      </c>
      <c r="F1148" s="65" t="s">
        <v>49</v>
      </c>
      <c r="G1148" s="65" t="s">
        <v>50</v>
      </c>
      <c r="H1148" s="65" t="s">
        <v>51</v>
      </c>
      <c r="I1148" s="65" t="s">
        <v>86</v>
      </c>
      <c r="J1148" s="65" t="s">
        <v>53</v>
      </c>
      <c r="K1148" s="65" t="s">
        <v>115</v>
      </c>
      <c r="L1148" s="66">
        <v>46155</v>
      </c>
      <c r="M1148" s="65" t="s">
        <v>55</v>
      </c>
      <c r="N1148" s="65" t="s">
        <v>48</v>
      </c>
      <c r="O1148" s="65" t="s">
        <v>56</v>
      </c>
      <c r="P1148" s="65" t="s">
        <v>87</v>
      </c>
      <c r="Q1148" s="65" t="s">
        <v>107</v>
      </c>
      <c r="R1148" s="65" t="s">
        <v>108</v>
      </c>
      <c r="S1148" s="65" t="s">
        <v>87</v>
      </c>
      <c r="T1148" s="65" t="s">
        <v>87</v>
      </c>
      <c r="U1148" s="65" t="s">
        <v>185</v>
      </c>
      <c r="V1148" s="67">
        <f>IF(AND(A1148="ANH",D1148&gt;0),INDEX('O_Inputs_Growth STWs Override'!$Z$5:$Z$228,MATCH('O_Inputs_Growth STWs Final'!A1148&amp;"_"&amp;'O_Inputs_Growth STWs Final'!B1148&amp;"_"&amp;E1148&amp;"_"&amp;F1148&amp;"_"&amp;U1148,'O_Inputs_Growth STWs Override'!$AA$5:$AA$228,0)),'O_Inputs_Growth STWs'!V1148)</f>
        <v>0</v>
      </c>
      <c r="W1148" s="73" t="str">
        <f t="shared" si="17"/>
        <v>UUWWWTW0013_Process capacity added to meet current quality permits (PE)</v>
      </c>
    </row>
    <row r="1149" spans="1:23">
      <c r="A1149" s="65" t="s">
        <v>90</v>
      </c>
      <c r="B1149" s="65" t="s">
        <v>149</v>
      </c>
      <c r="C1149" s="65" t="s">
        <v>150</v>
      </c>
      <c r="D1149" s="67">
        <v>0</v>
      </c>
      <c r="E1149" s="65" t="s">
        <v>48</v>
      </c>
      <c r="F1149" s="65" t="s">
        <v>49</v>
      </c>
      <c r="G1149" s="65" t="s">
        <v>50</v>
      </c>
      <c r="H1149" s="65" t="s">
        <v>51</v>
      </c>
      <c r="I1149" s="65" t="s">
        <v>86</v>
      </c>
      <c r="J1149" s="65" t="s">
        <v>53</v>
      </c>
      <c r="K1149" s="65" t="s">
        <v>115</v>
      </c>
      <c r="L1149" s="66">
        <v>46155</v>
      </c>
      <c r="M1149" s="65" t="s">
        <v>55</v>
      </c>
      <c r="N1149" s="65" t="s">
        <v>48</v>
      </c>
      <c r="O1149" s="65" t="s">
        <v>56</v>
      </c>
      <c r="P1149" s="65" t="s">
        <v>87</v>
      </c>
      <c r="Q1149" s="65" t="s">
        <v>107</v>
      </c>
      <c r="R1149" s="65" t="s">
        <v>108</v>
      </c>
      <c r="S1149" s="65" t="s">
        <v>87</v>
      </c>
      <c r="T1149" s="65" t="s">
        <v>87</v>
      </c>
      <c r="U1149" s="65" t="s">
        <v>186</v>
      </c>
      <c r="V1149" s="67">
        <f>IF(AND(A1149="ANH",D1149&gt;0),INDEX('O_Inputs_Growth STWs Override'!$Z$5:$Z$228,MATCH('O_Inputs_Growth STWs Final'!A1149&amp;"_"&amp;'O_Inputs_Growth STWs Final'!B1149&amp;"_"&amp;E1149&amp;"_"&amp;F1149&amp;"_"&amp;U1149,'O_Inputs_Growth STWs Override'!$AA$5:$AA$228,0)),'O_Inputs_Growth STWs'!V1149)</f>
        <v>0</v>
      </c>
      <c r="W1149" s="73" t="str">
        <f t="shared" si="17"/>
        <v>UUWWWTW0014_Process capacity added to meet current quality permits (PE)</v>
      </c>
    </row>
    <row r="1150" spans="1:23">
      <c r="A1150" s="65" t="s">
        <v>90</v>
      </c>
      <c r="B1150" s="65" t="s">
        <v>149</v>
      </c>
      <c r="C1150" s="65" t="s">
        <v>150</v>
      </c>
      <c r="D1150" s="67">
        <v>0</v>
      </c>
      <c r="E1150" s="65" t="s">
        <v>48</v>
      </c>
      <c r="F1150" s="65" t="s">
        <v>49</v>
      </c>
      <c r="G1150" s="65" t="s">
        <v>50</v>
      </c>
      <c r="H1150" s="65" t="s">
        <v>51</v>
      </c>
      <c r="I1150" s="65" t="s">
        <v>86</v>
      </c>
      <c r="J1150" s="65" t="s">
        <v>53</v>
      </c>
      <c r="K1150" s="65" t="s">
        <v>115</v>
      </c>
      <c r="L1150" s="66">
        <v>46155</v>
      </c>
      <c r="M1150" s="65" t="s">
        <v>55</v>
      </c>
      <c r="N1150" s="65" t="s">
        <v>48</v>
      </c>
      <c r="O1150" s="65" t="s">
        <v>56</v>
      </c>
      <c r="P1150" s="65" t="s">
        <v>87</v>
      </c>
      <c r="Q1150" s="65" t="s">
        <v>107</v>
      </c>
      <c r="R1150" s="65" t="s">
        <v>108</v>
      </c>
      <c r="S1150" s="65" t="s">
        <v>87</v>
      </c>
      <c r="T1150" s="65" t="s">
        <v>87</v>
      </c>
      <c r="U1150" s="65" t="s">
        <v>187</v>
      </c>
      <c r="V1150" s="67">
        <f>IF(AND(A1150="ANH",D1150&gt;0),INDEX('O_Inputs_Growth STWs Override'!$Z$5:$Z$228,MATCH('O_Inputs_Growth STWs Final'!A1150&amp;"_"&amp;'O_Inputs_Growth STWs Final'!B1150&amp;"_"&amp;E1150&amp;"_"&amp;F1150&amp;"_"&amp;U1150,'O_Inputs_Growth STWs Override'!$AA$5:$AA$228,0)),'O_Inputs_Growth STWs'!V1150)</f>
        <v>0</v>
      </c>
      <c r="W1150" s="73" t="str">
        <f t="shared" si="17"/>
        <v>UUWWWTW0015_Process capacity added to meet current quality permits (PE)</v>
      </c>
    </row>
    <row r="1151" spans="1:23">
      <c r="A1151" s="65" t="s">
        <v>90</v>
      </c>
      <c r="B1151" s="65" t="s">
        <v>149</v>
      </c>
      <c r="C1151" s="65" t="s">
        <v>150</v>
      </c>
      <c r="D1151" s="67">
        <v>0</v>
      </c>
      <c r="E1151" s="65" t="s">
        <v>48</v>
      </c>
      <c r="F1151" s="65" t="s">
        <v>49</v>
      </c>
      <c r="G1151" s="65" t="s">
        <v>50</v>
      </c>
      <c r="H1151" s="65" t="s">
        <v>51</v>
      </c>
      <c r="I1151" s="65" t="s">
        <v>86</v>
      </c>
      <c r="J1151" s="65" t="s">
        <v>53</v>
      </c>
      <c r="K1151" s="65" t="s">
        <v>115</v>
      </c>
      <c r="L1151" s="66">
        <v>46155</v>
      </c>
      <c r="M1151" s="65" t="s">
        <v>55</v>
      </c>
      <c r="N1151" s="65" t="s">
        <v>48</v>
      </c>
      <c r="O1151" s="65" t="s">
        <v>56</v>
      </c>
      <c r="P1151" s="65" t="s">
        <v>87</v>
      </c>
      <c r="Q1151" s="65" t="s">
        <v>107</v>
      </c>
      <c r="R1151" s="65" t="s">
        <v>108</v>
      </c>
      <c r="S1151" s="65" t="s">
        <v>87</v>
      </c>
      <c r="T1151" s="65" t="s">
        <v>87</v>
      </c>
      <c r="U1151" s="65" t="s">
        <v>188</v>
      </c>
      <c r="V1151" s="67">
        <f>IF(AND(A1151="ANH",D1151&gt;0),INDEX('O_Inputs_Growth STWs Override'!$Z$5:$Z$228,MATCH('O_Inputs_Growth STWs Final'!A1151&amp;"_"&amp;'O_Inputs_Growth STWs Final'!B1151&amp;"_"&amp;E1151&amp;"_"&amp;F1151&amp;"_"&amp;U1151,'O_Inputs_Growth STWs Override'!$AA$5:$AA$228,0)),'O_Inputs_Growth STWs'!V1151)</f>
        <v>0</v>
      </c>
      <c r="W1151" s="73" t="str">
        <f t="shared" si="17"/>
        <v>UUWWWTW0016_Process capacity added to meet current quality permits (PE)</v>
      </c>
    </row>
    <row r="1152" spans="1:23">
      <c r="A1152" s="65" t="s">
        <v>90</v>
      </c>
      <c r="B1152" s="65" t="s">
        <v>149</v>
      </c>
      <c r="C1152" s="65" t="s">
        <v>150</v>
      </c>
      <c r="D1152" s="67">
        <v>0</v>
      </c>
      <c r="E1152" s="65" t="s">
        <v>48</v>
      </c>
      <c r="F1152" s="65" t="s">
        <v>49</v>
      </c>
      <c r="G1152" s="65" t="s">
        <v>50</v>
      </c>
      <c r="H1152" s="65" t="s">
        <v>51</v>
      </c>
      <c r="I1152" s="65" t="s">
        <v>86</v>
      </c>
      <c r="J1152" s="65" t="s">
        <v>53</v>
      </c>
      <c r="K1152" s="65" t="s">
        <v>115</v>
      </c>
      <c r="L1152" s="66">
        <v>46155</v>
      </c>
      <c r="M1152" s="65" t="s">
        <v>55</v>
      </c>
      <c r="N1152" s="65" t="s">
        <v>48</v>
      </c>
      <c r="O1152" s="65" t="s">
        <v>56</v>
      </c>
      <c r="P1152" s="65" t="s">
        <v>87</v>
      </c>
      <c r="Q1152" s="65" t="s">
        <v>107</v>
      </c>
      <c r="R1152" s="65" t="s">
        <v>108</v>
      </c>
      <c r="S1152" s="65" t="s">
        <v>87</v>
      </c>
      <c r="T1152" s="65" t="s">
        <v>87</v>
      </c>
      <c r="U1152" s="65" t="s">
        <v>189</v>
      </c>
      <c r="V1152" s="67">
        <f>IF(AND(A1152="ANH",D1152&gt;0),INDEX('O_Inputs_Growth STWs Override'!$Z$5:$Z$228,MATCH('O_Inputs_Growth STWs Final'!A1152&amp;"_"&amp;'O_Inputs_Growth STWs Final'!B1152&amp;"_"&amp;E1152&amp;"_"&amp;F1152&amp;"_"&amp;U1152,'O_Inputs_Growth STWs Override'!$AA$5:$AA$228,0)),'O_Inputs_Growth STWs'!V1152)</f>
        <v>0</v>
      </c>
      <c r="W1152" s="73" t="str">
        <f t="shared" si="17"/>
        <v>UUWWWTW0017_Process capacity added to meet current quality permits (PE)</v>
      </c>
    </row>
    <row r="1153" spans="1:23">
      <c r="A1153" s="65" t="s">
        <v>90</v>
      </c>
      <c r="B1153" s="65" t="s">
        <v>149</v>
      </c>
      <c r="C1153" s="65" t="s">
        <v>150</v>
      </c>
      <c r="D1153" s="67">
        <v>0</v>
      </c>
      <c r="E1153" s="65" t="s">
        <v>48</v>
      </c>
      <c r="F1153" s="65" t="s">
        <v>49</v>
      </c>
      <c r="G1153" s="65" t="s">
        <v>50</v>
      </c>
      <c r="H1153" s="65" t="s">
        <v>51</v>
      </c>
      <c r="I1153" s="65" t="s">
        <v>86</v>
      </c>
      <c r="J1153" s="65" t="s">
        <v>53</v>
      </c>
      <c r="K1153" s="65" t="s">
        <v>115</v>
      </c>
      <c r="L1153" s="66">
        <v>46155</v>
      </c>
      <c r="M1153" s="65" t="s">
        <v>55</v>
      </c>
      <c r="N1153" s="65" t="s">
        <v>48</v>
      </c>
      <c r="O1153" s="65" t="s">
        <v>56</v>
      </c>
      <c r="P1153" s="65" t="s">
        <v>87</v>
      </c>
      <c r="Q1153" s="65" t="s">
        <v>107</v>
      </c>
      <c r="R1153" s="65" t="s">
        <v>108</v>
      </c>
      <c r="S1153" s="65" t="s">
        <v>87</v>
      </c>
      <c r="T1153" s="65" t="s">
        <v>87</v>
      </c>
      <c r="U1153" s="65" t="s">
        <v>190</v>
      </c>
      <c r="V1153" s="67">
        <f>IF(AND(A1153="ANH",D1153&gt;0),INDEX('O_Inputs_Growth STWs Override'!$Z$5:$Z$228,MATCH('O_Inputs_Growth STWs Final'!A1153&amp;"_"&amp;'O_Inputs_Growth STWs Final'!B1153&amp;"_"&amp;E1153&amp;"_"&amp;F1153&amp;"_"&amp;U1153,'O_Inputs_Growth STWs Override'!$AA$5:$AA$228,0)),'O_Inputs_Growth STWs'!V1153)</f>
        <v>0</v>
      </c>
      <c r="W1153" s="73" t="str">
        <f t="shared" si="17"/>
        <v>UUWWWTW0018_Process capacity added to meet current quality permits (PE)</v>
      </c>
    </row>
    <row r="1154" spans="1:23">
      <c r="A1154" s="65" t="s">
        <v>90</v>
      </c>
      <c r="B1154" s="65" t="s">
        <v>149</v>
      </c>
      <c r="C1154" s="65" t="s">
        <v>150</v>
      </c>
      <c r="D1154" s="67">
        <v>0</v>
      </c>
      <c r="E1154" s="65" t="s">
        <v>48</v>
      </c>
      <c r="F1154" s="65" t="s">
        <v>49</v>
      </c>
      <c r="G1154" s="65" t="s">
        <v>50</v>
      </c>
      <c r="H1154" s="65" t="s">
        <v>51</v>
      </c>
      <c r="I1154" s="65" t="s">
        <v>86</v>
      </c>
      <c r="J1154" s="65" t="s">
        <v>53</v>
      </c>
      <c r="K1154" s="65" t="s">
        <v>115</v>
      </c>
      <c r="L1154" s="66">
        <v>46155</v>
      </c>
      <c r="M1154" s="65" t="s">
        <v>55</v>
      </c>
      <c r="N1154" s="65" t="s">
        <v>48</v>
      </c>
      <c r="O1154" s="65" t="s">
        <v>56</v>
      </c>
      <c r="P1154" s="65" t="s">
        <v>87</v>
      </c>
      <c r="Q1154" s="65" t="s">
        <v>107</v>
      </c>
      <c r="R1154" s="65" t="s">
        <v>108</v>
      </c>
      <c r="S1154" s="65" t="s">
        <v>87</v>
      </c>
      <c r="T1154" s="65" t="s">
        <v>87</v>
      </c>
      <c r="U1154" s="65" t="s">
        <v>191</v>
      </c>
      <c r="V1154" s="67">
        <f>IF(AND(A1154="ANH",D1154&gt;0),INDEX('O_Inputs_Growth STWs Override'!$Z$5:$Z$228,MATCH('O_Inputs_Growth STWs Final'!A1154&amp;"_"&amp;'O_Inputs_Growth STWs Final'!B1154&amp;"_"&amp;E1154&amp;"_"&amp;F1154&amp;"_"&amp;U1154,'O_Inputs_Growth STWs Override'!$AA$5:$AA$228,0)),'O_Inputs_Growth STWs'!V1154)</f>
        <v>0</v>
      </c>
      <c r="W1154" s="73" t="str">
        <f t="shared" si="17"/>
        <v>UUWWWTW0019_Process capacity added to meet current quality permits (PE)</v>
      </c>
    </row>
    <row r="1155" spans="1:23">
      <c r="A1155" s="65" t="s">
        <v>90</v>
      </c>
      <c r="B1155" s="65" t="s">
        <v>149</v>
      </c>
      <c r="C1155" s="65" t="s">
        <v>150</v>
      </c>
      <c r="D1155" s="67">
        <v>0</v>
      </c>
      <c r="E1155" s="65" t="s">
        <v>48</v>
      </c>
      <c r="F1155" s="65" t="s">
        <v>49</v>
      </c>
      <c r="G1155" s="65" t="s">
        <v>50</v>
      </c>
      <c r="H1155" s="65" t="s">
        <v>51</v>
      </c>
      <c r="I1155" s="65" t="s">
        <v>86</v>
      </c>
      <c r="J1155" s="65" t="s">
        <v>53</v>
      </c>
      <c r="K1155" s="65" t="s">
        <v>115</v>
      </c>
      <c r="L1155" s="66">
        <v>46155</v>
      </c>
      <c r="M1155" s="65" t="s">
        <v>55</v>
      </c>
      <c r="N1155" s="65" t="s">
        <v>48</v>
      </c>
      <c r="O1155" s="65" t="s">
        <v>56</v>
      </c>
      <c r="P1155" s="65" t="s">
        <v>87</v>
      </c>
      <c r="Q1155" s="65" t="s">
        <v>107</v>
      </c>
      <c r="R1155" s="65" t="s">
        <v>108</v>
      </c>
      <c r="S1155" s="65" t="s">
        <v>87</v>
      </c>
      <c r="T1155" s="65" t="s">
        <v>87</v>
      </c>
      <c r="U1155" s="65" t="s">
        <v>192</v>
      </c>
      <c r="V1155" s="67">
        <f>IF(AND(A1155="ANH",D1155&gt;0),INDEX('O_Inputs_Growth STWs Override'!$Z$5:$Z$228,MATCH('O_Inputs_Growth STWs Final'!A1155&amp;"_"&amp;'O_Inputs_Growth STWs Final'!B1155&amp;"_"&amp;E1155&amp;"_"&amp;F1155&amp;"_"&amp;U1155,'O_Inputs_Growth STWs Override'!$AA$5:$AA$228,0)),'O_Inputs_Growth STWs'!V1155)</f>
        <v>0</v>
      </c>
      <c r="W1155" s="73" t="str">
        <f t="shared" si="17"/>
        <v>UUWWWTW0020_Process capacity added to meet current quality permits (PE)</v>
      </c>
    </row>
    <row r="1156" spans="1:23">
      <c r="A1156" s="65" t="s">
        <v>90</v>
      </c>
      <c r="B1156" s="65" t="s">
        <v>149</v>
      </c>
      <c r="C1156" s="65" t="s">
        <v>150</v>
      </c>
      <c r="D1156" s="67">
        <v>0</v>
      </c>
      <c r="E1156" s="65" t="s">
        <v>48</v>
      </c>
      <c r="F1156" s="65" t="s">
        <v>49</v>
      </c>
      <c r="G1156" s="65" t="s">
        <v>50</v>
      </c>
      <c r="H1156" s="65" t="s">
        <v>51</v>
      </c>
      <c r="I1156" s="65" t="s">
        <v>86</v>
      </c>
      <c r="J1156" s="65" t="s">
        <v>53</v>
      </c>
      <c r="K1156" s="65" t="s">
        <v>115</v>
      </c>
      <c r="L1156" s="66">
        <v>46155</v>
      </c>
      <c r="M1156" s="65" t="s">
        <v>55</v>
      </c>
      <c r="N1156" s="65" t="s">
        <v>48</v>
      </c>
      <c r="O1156" s="65" t="s">
        <v>56</v>
      </c>
      <c r="P1156" s="65" t="s">
        <v>87</v>
      </c>
      <c r="Q1156" s="65" t="s">
        <v>107</v>
      </c>
      <c r="R1156" s="65" t="s">
        <v>108</v>
      </c>
      <c r="S1156" s="65" t="s">
        <v>87</v>
      </c>
      <c r="T1156" s="65" t="s">
        <v>87</v>
      </c>
      <c r="U1156" s="65" t="s">
        <v>193</v>
      </c>
      <c r="V1156" s="67">
        <f>IF(AND(A1156="ANH",D1156&gt;0),INDEX('O_Inputs_Growth STWs Override'!$Z$5:$Z$228,MATCH('O_Inputs_Growth STWs Final'!A1156&amp;"_"&amp;'O_Inputs_Growth STWs Final'!B1156&amp;"_"&amp;E1156&amp;"_"&amp;F1156&amp;"_"&amp;U1156,'O_Inputs_Growth STWs Override'!$AA$5:$AA$228,0)),'O_Inputs_Growth STWs'!V1156)</f>
        <v>0</v>
      </c>
      <c r="W1156" s="73" t="str">
        <f t="shared" si="17"/>
        <v>UUWWWTW0021_Process capacity added to meet current quality permits (PE)</v>
      </c>
    </row>
    <row r="1157" spans="1:23">
      <c r="A1157" s="65" t="s">
        <v>90</v>
      </c>
      <c r="B1157" s="65" t="s">
        <v>149</v>
      </c>
      <c r="C1157" s="65" t="s">
        <v>150</v>
      </c>
      <c r="D1157" s="67">
        <v>0</v>
      </c>
      <c r="E1157" s="65" t="s">
        <v>48</v>
      </c>
      <c r="F1157" s="65" t="s">
        <v>49</v>
      </c>
      <c r="G1157" s="65" t="s">
        <v>50</v>
      </c>
      <c r="H1157" s="65" t="s">
        <v>51</v>
      </c>
      <c r="I1157" s="65" t="s">
        <v>86</v>
      </c>
      <c r="J1157" s="65" t="s">
        <v>53</v>
      </c>
      <c r="K1157" s="65" t="s">
        <v>115</v>
      </c>
      <c r="L1157" s="66">
        <v>46155</v>
      </c>
      <c r="M1157" s="65" t="s">
        <v>55</v>
      </c>
      <c r="N1157" s="65" t="s">
        <v>48</v>
      </c>
      <c r="O1157" s="65" t="s">
        <v>56</v>
      </c>
      <c r="P1157" s="65" t="s">
        <v>87</v>
      </c>
      <c r="Q1157" s="65" t="s">
        <v>107</v>
      </c>
      <c r="R1157" s="65" t="s">
        <v>108</v>
      </c>
      <c r="S1157" s="65" t="s">
        <v>87</v>
      </c>
      <c r="T1157" s="65" t="s">
        <v>87</v>
      </c>
      <c r="U1157" s="65" t="s">
        <v>194</v>
      </c>
      <c r="V1157" s="67">
        <f>IF(AND(A1157="ANH",D1157&gt;0),INDEX('O_Inputs_Growth STWs Override'!$Z$5:$Z$228,MATCH('O_Inputs_Growth STWs Final'!A1157&amp;"_"&amp;'O_Inputs_Growth STWs Final'!B1157&amp;"_"&amp;E1157&amp;"_"&amp;F1157&amp;"_"&amp;U1157,'O_Inputs_Growth STWs Override'!$AA$5:$AA$228,0)),'O_Inputs_Growth STWs'!V1157)</f>
        <v>0</v>
      </c>
      <c r="W1157" s="73" t="str">
        <f t="shared" si="17"/>
        <v>UUWWWTW0022_Process capacity added to meet current quality permits (PE)</v>
      </c>
    </row>
    <row r="1158" spans="1:23">
      <c r="A1158" s="65" t="s">
        <v>90</v>
      </c>
      <c r="B1158" s="65" t="s">
        <v>149</v>
      </c>
      <c r="C1158" s="65" t="s">
        <v>150</v>
      </c>
      <c r="D1158" s="67">
        <v>0</v>
      </c>
      <c r="E1158" s="65" t="s">
        <v>48</v>
      </c>
      <c r="F1158" s="65" t="s">
        <v>49</v>
      </c>
      <c r="G1158" s="65" t="s">
        <v>50</v>
      </c>
      <c r="H1158" s="65" t="s">
        <v>51</v>
      </c>
      <c r="I1158" s="65" t="s">
        <v>86</v>
      </c>
      <c r="J1158" s="65" t="s">
        <v>53</v>
      </c>
      <c r="K1158" s="65" t="s">
        <v>115</v>
      </c>
      <c r="L1158" s="66">
        <v>46155</v>
      </c>
      <c r="M1158" s="65" t="s">
        <v>55</v>
      </c>
      <c r="N1158" s="65" t="s">
        <v>48</v>
      </c>
      <c r="O1158" s="65" t="s">
        <v>56</v>
      </c>
      <c r="P1158" s="65" t="s">
        <v>87</v>
      </c>
      <c r="Q1158" s="65" t="s">
        <v>107</v>
      </c>
      <c r="R1158" s="65" t="s">
        <v>108</v>
      </c>
      <c r="S1158" s="65" t="s">
        <v>87</v>
      </c>
      <c r="T1158" s="65" t="s">
        <v>87</v>
      </c>
      <c r="U1158" s="65" t="s">
        <v>195</v>
      </c>
      <c r="V1158" s="67">
        <f>IF(AND(A1158="ANH",D1158&gt;0),INDEX('O_Inputs_Growth STWs Override'!$Z$5:$Z$228,MATCH('O_Inputs_Growth STWs Final'!A1158&amp;"_"&amp;'O_Inputs_Growth STWs Final'!B1158&amp;"_"&amp;E1158&amp;"_"&amp;F1158&amp;"_"&amp;U1158,'O_Inputs_Growth STWs Override'!$AA$5:$AA$228,0)),'O_Inputs_Growth STWs'!V1158)</f>
        <v>0</v>
      </c>
      <c r="W1158" s="73" t="str">
        <f t="shared" ref="W1158:W1221" si="18">CONCATENATE(U1158,"_",C1158)</f>
        <v>UUWWWTW0023_Process capacity added to meet current quality permits (PE)</v>
      </c>
    </row>
    <row r="1159" spans="1:23">
      <c r="A1159" s="65" t="s">
        <v>90</v>
      </c>
      <c r="B1159" s="65" t="s">
        <v>149</v>
      </c>
      <c r="C1159" s="65" t="s">
        <v>150</v>
      </c>
      <c r="D1159" s="67">
        <v>0</v>
      </c>
      <c r="E1159" s="65" t="s">
        <v>48</v>
      </c>
      <c r="F1159" s="65" t="s">
        <v>49</v>
      </c>
      <c r="G1159" s="65" t="s">
        <v>50</v>
      </c>
      <c r="H1159" s="65" t="s">
        <v>51</v>
      </c>
      <c r="I1159" s="65" t="s">
        <v>86</v>
      </c>
      <c r="J1159" s="65" t="s">
        <v>53</v>
      </c>
      <c r="K1159" s="65" t="s">
        <v>115</v>
      </c>
      <c r="L1159" s="66">
        <v>46155</v>
      </c>
      <c r="M1159" s="65" t="s">
        <v>55</v>
      </c>
      <c r="N1159" s="65" t="s">
        <v>48</v>
      </c>
      <c r="O1159" s="65" t="s">
        <v>56</v>
      </c>
      <c r="P1159" s="65" t="s">
        <v>87</v>
      </c>
      <c r="Q1159" s="65" t="s">
        <v>107</v>
      </c>
      <c r="R1159" s="65" t="s">
        <v>108</v>
      </c>
      <c r="S1159" s="65" t="s">
        <v>87</v>
      </c>
      <c r="T1159" s="65" t="s">
        <v>87</v>
      </c>
      <c r="U1159" s="65" t="s">
        <v>196</v>
      </c>
      <c r="V1159" s="67">
        <f>IF(AND(A1159="ANH",D1159&gt;0),INDEX('O_Inputs_Growth STWs Override'!$Z$5:$Z$228,MATCH('O_Inputs_Growth STWs Final'!A1159&amp;"_"&amp;'O_Inputs_Growth STWs Final'!B1159&amp;"_"&amp;E1159&amp;"_"&amp;F1159&amp;"_"&amp;U1159,'O_Inputs_Growth STWs Override'!$AA$5:$AA$228,0)),'O_Inputs_Growth STWs'!V1159)</f>
        <v>0</v>
      </c>
      <c r="W1159" s="73" t="str">
        <f t="shared" si="18"/>
        <v>UUWWWTW0024_Process capacity added to meet current quality permits (PE)</v>
      </c>
    </row>
    <row r="1160" spans="1:23">
      <c r="A1160" s="65" t="s">
        <v>90</v>
      </c>
      <c r="B1160" s="65" t="s">
        <v>149</v>
      </c>
      <c r="C1160" s="65" t="s">
        <v>150</v>
      </c>
      <c r="D1160" s="67">
        <v>0</v>
      </c>
      <c r="E1160" s="65" t="s">
        <v>48</v>
      </c>
      <c r="F1160" s="65" t="s">
        <v>49</v>
      </c>
      <c r="G1160" s="65" t="s">
        <v>50</v>
      </c>
      <c r="H1160" s="65" t="s">
        <v>51</v>
      </c>
      <c r="I1160" s="65" t="s">
        <v>86</v>
      </c>
      <c r="J1160" s="65" t="s">
        <v>53</v>
      </c>
      <c r="K1160" s="65" t="s">
        <v>115</v>
      </c>
      <c r="L1160" s="66">
        <v>46155</v>
      </c>
      <c r="M1160" s="65" t="s">
        <v>55</v>
      </c>
      <c r="N1160" s="65" t="s">
        <v>48</v>
      </c>
      <c r="O1160" s="65" t="s">
        <v>56</v>
      </c>
      <c r="P1160" s="65" t="s">
        <v>87</v>
      </c>
      <c r="Q1160" s="65" t="s">
        <v>107</v>
      </c>
      <c r="R1160" s="65" t="s">
        <v>108</v>
      </c>
      <c r="S1160" s="65" t="s">
        <v>87</v>
      </c>
      <c r="T1160" s="65" t="s">
        <v>87</v>
      </c>
      <c r="U1160" s="65" t="s">
        <v>197</v>
      </c>
      <c r="V1160" s="67">
        <f>IF(AND(A1160="ANH",D1160&gt;0),INDEX('O_Inputs_Growth STWs Override'!$Z$5:$Z$228,MATCH('O_Inputs_Growth STWs Final'!A1160&amp;"_"&amp;'O_Inputs_Growth STWs Final'!B1160&amp;"_"&amp;E1160&amp;"_"&amp;F1160&amp;"_"&amp;U1160,'O_Inputs_Growth STWs Override'!$AA$5:$AA$228,0)),'O_Inputs_Growth STWs'!V1160)</f>
        <v>0</v>
      </c>
      <c r="W1160" s="73" t="str">
        <f t="shared" si="18"/>
        <v>UUWWWTW0025_Process capacity added to meet current quality permits (PE)</v>
      </c>
    </row>
    <row r="1161" spans="1:23">
      <c r="A1161" s="65" t="s">
        <v>90</v>
      </c>
      <c r="B1161" s="65" t="s">
        <v>149</v>
      </c>
      <c r="C1161" s="65" t="s">
        <v>150</v>
      </c>
      <c r="D1161" s="67">
        <v>0</v>
      </c>
      <c r="E1161" s="65" t="s">
        <v>48</v>
      </c>
      <c r="F1161" s="65" t="s">
        <v>49</v>
      </c>
      <c r="G1161" s="65" t="s">
        <v>50</v>
      </c>
      <c r="H1161" s="65" t="s">
        <v>51</v>
      </c>
      <c r="I1161" s="65" t="s">
        <v>86</v>
      </c>
      <c r="J1161" s="65" t="s">
        <v>53</v>
      </c>
      <c r="K1161" s="65" t="s">
        <v>115</v>
      </c>
      <c r="L1161" s="66">
        <v>46155</v>
      </c>
      <c r="M1161" s="65" t="s">
        <v>55</v>
      </c>
      <c r="N1161" s="65" t="s">
        <v>48</v>
      </c>
      <c r="O1161" s="65" t="s">
        <v>56</v>
      </c>
      <c r="P1161" s="65" t="s">
        <v>87</v>
      </c>
      <c r="Q1161" s="65" t="s">
        <v>107</v>
      </c>
      <c r="R1161" s="65" t="s">
        <v>108</v>
      </c>
      <c r="S1161" s="65" t="s">
        <v>87</v>
      </c>
      <c r="T1161" s="65" t="s">
        <v>87</v>
      </c>
      <c r="U1161" s="65" t="s">
        <v>198</v>
      </c>
      <c r="V1161" s="67">
        <f>IF(AND(A1161="ANH",D1161&gt;0),INDEX('O_Inputs_Growth STWs Override'!$Z$5:$Z$228,MATCH('O_Inputs_Growth STWs Final'!A1161&amp;"_"&amp;'O_Inputs_Growth STWs Final'!B1161&amp;"_"&amp;E1161&amp;"_"&amp;F1161&amp;"_"&amp;U1161,'O_Inputs_Growth STWs Override'!$AA$5:$AA$228,0)),'O_Inputs_Growth STWs'!V1161)</f>
        <v>0</v>
      </c>
      <c r="W1161" s="73" t="str">
        <f t="shared" si="18"/>
        <v>UUWWWTW0026_Process capacity added to meet current quality permits (PE)</v>
      </c>
    </row>
    <row r="1162" spans="1:23">
      <c r="A1162" s="65" t="s">
        <v>90</v>
      </c>
      <c r="B1162" s="65" t="s">
        <v>149</v>
      </c>
      <c r="C1162" s="65" t="s">
        <v>150</v>
      </c>
      <c r="D1162" s="67">
        <v>0</v>
      </c>
      <c r="E1162" s="65" t="s">
        <v>48</v>
      </c>
      <c r="F1162" s="65" t="s">
        <v>49</v>
      </c>
      <c r="G1162" s="65" t="s">
        <v>50</v>
      </c>
      <c r="H1162" s="65" t="s">
        <v>51</v>
      </c>
      <c r="I1162" s="65" t="s">
        <v>86</v>
      </c>
      <c r="J1162" s="65" t="s">
        <v>53</v>
      </c>
      <c r="K1162" s="65" t="s">
        <v>115</v>
      </c>
      <c r="L1162" s="66">
        <v>46155</v>
      </c>
      <c r="M1162" s="65" t="s">
        <v>55</v>
      </c>
      <c r="N1162" s="65" t="s">
        <v>48</v>
      </c>
      <c r="O1162" s="65" t="s">
        <v>56</v>
      </c>
      <c r="P1162" s="65" t="s">
        <v>87</v>
      </c>
      <c r="Q1162" s="65" t="s">
        <v>107</v>
      </c>
      <c r="R1162" s="65" t="s">
        <v>108</v>
      </c>
      <c r="S1162" s="65" t="s">
        <v>87</v>
      </c>
      <c r="T1162" s="65" t="s">
        <v>87</v>
      </c>
      <c r="U1162" s="65" t="s">
        <v>199</v>
      </c>
      <c r="V1162" s="67">
        <f>IF(AND(A1162="ANH",D1162&gt;0),INDEX('O_Inputs_Growth STWs Override'!$Z$5:$Z$228,MATCH('O_Inputs_Growth STWs Final'!A1162&amp;"_"&amp;'O_Inputs_Growth STWs Final'!B1162&amp;"_"&amp;E1162&amp;"_"&amp;F1162&amp;"_"&amp;U1162,'O_Inputs_Growth STWs Override'!$AA$5:$AA$228,0)),'O_Inputs_Growth STWs'!V1162)</f>
        <v>0</v>
      </c>
      <c r="W1162" s="73" t="str">
        <f t="shared" si="18"/>
        <v>UUWWWTW0027_Process capacity added to meet current quality permits (PE)</v>
      </c>
    </row>
    <row r="1163" spans="1:23">
      <c r="A1163" s="65" t="s">
        <v>90</v>
      </c>
      <c r="B1163" s="65" t="s">
        <v>149</v>
      </c>
      <c r="C1163" s="65" t="s">
        <v>150</v>
      </c>
      <c r="D1163" s="67">
        <v>0</v>
      </c>
      <c r="E1163" s="65" t="s">
        <v>48</v>
      </c>
      <c r="F1163" s="65" t="s">
        <v>49</v>
      </c>
      <c r="G1163" s="65" t="s">
        <v>50</v>
      </c>
      <c r="H1163" s="65" t="s">
        <v>51</v>
      </c>
      <c r="I1163" s="65" t="s">
        <v>86</v>
      </c>
      <c r="J1163" s="65" t="s">
        <v>53</v>
      </c>
      <c r="K1163" s="65" t="s">
        <v>115</v>
      </c>
      <c r="L1163" s="66">
        <v>46155</v>
      </c>
      <c r="M1163" s="65" t="s">
        <v>55</v>
      </c>
      <c r="N1163" s="65" t="s">
        <v>48</v>
      </c>
      <c r="O1163" s="65" t="s">
        <v>56</v>
      </c>
      <c r="P1163" s="65" t="s">
        <v>87</v>
      </c>
      <c r="Q1163" s="65" t="s">
        <v>107</v>
      </c>
      <c r="R1163" s="65" t="s">
        <v>108</v>
      </c>
      <c r="S1163" s="65" t="s">
        <v>87</v>
      </c>
      <c r="T1163" s="65" t="s">
        <v>87</v>
      </c>
      <c r="U1163" s="65" t="s">
        <v>200</v>
      </c>
      <c r="V1163" s="67">
        <f>IF(AND(A1163="ANH",D1163&gt;0),INDEX('O_Inputs_Growth STWs Override'!$Z$5:$Z$228,MATCH('O_Inputs_Growth STWs Final'!A1163&amp;"_"&amp;'O_Inputs_Growth STWs Final'!B1163&amp;"_"&amp;E1163&amp;"_"&amp;F1163&amp;"_"&amp;U1163,'O_Inputs_Growth STWs Override'!$AA$5:$AA$228,0)),'O_Inputs_Growth STWs'!V1163)</f>
        <v>0</v>
      </c>
      <c r="W1163" s="73" t="str">
        <f t="shared" si="18"/>
        <v>UUWWWTW0028_Process capacity added to meet current quality permits (PE)</v>
      </c>
    </row>
    <row r="1164" spans="1:23">
      <c r="A1164" s="65" t="s">
        <v>90</v>
      </c>
      <c r="B1164" s="65" t="s">
        <v>149</v>
      </c>
      <c r="C1164" s="65" t="s">
        <v>150</v>
      </c>
      <c r="D1164" s="67">
        <v>0</v>
      </c>
      <c r="E1164" s="65" t="s">
        <v>48</v>
      </c>
      <c r="F1164" s="65" t="s">
        <v>49</v>
      </c>
      <c r="G1164" s="65" t="s">
        <v>50</v>
      </c>
      <c r="H1164" s="65" t="s">
        <v>51</v>
      </c>
      <c r="I1164" s="65" t="s">
        <v>86</v>
      </c>
      <c r="J1164" s="65" t="s">
        <v>53</v>
      </c>
      <c r="K1164" s="65" t="s">
        <v>115</v>
      </c>
      <c r="L1164" s="66">
        <v>46155</v>
      </c>
      <c r="M1164" s="65" t="s">
        <v>55</v>
      </c>
      <c r="N1164" s="65" t="s">
        <v>48</v>
      </c>
      <c r="O1164" s="65" t="s">
        <v>56</v>
      </c>
      <c r="P1164" s="65" t="s">
        <v>87</v>
      </c>
      <c r="Q1164" s="65" t="s">
        <v>107</v>
      </c>
      <c r="R1164" s="65" t="s">
        <v>108</v>
      </c>
      <c r="S1164" s="65" t="s">
        <v>87</v>
      </c>
      <c r="T1164" s="65" t="s">
        <v>87</v>
      </c>
      <c r="U1164" s="65" t="s">
        <v>201</v>
      </c>
      <c r="V1164" s="67">
        <f>IF(AND(A1164="ANH",D1164&gt;0),INDEX('O_Inputs_Growth STWs Override'!$Z$5:$Z$228,MATCH('O_Inputs_Growth STWs Final'!A1164&amp;"_"&amp;'O_Inputs_Growth STWs Final'!B1164&amp;"_"&amp;E1164&amp;"_"&amp;F1164&amp;"_"&amp;U1164,'O_Inputs_Growth STWs Override'!$AA$5:$AA$228,0)),'O_Inputs_Growth STWs'!V1164)</f>
        <v>0</v>
      </c>
      <c r="W1164" s="73" t="str">
        <f t="shared" si="18"/>
        <v>UUWWWTW0029_Process capacity added to meet current quality permits (PE)</v>
      </c>
    </row>
    <row r="1165" spans="1:23">
      <c r="A1165" s="65" t="s">
        <v>90</v>
      </c>
      <c r="B1165" s="65" t="s">
        <v>149</v>
      </c>
      <c r="C1165" s="65" t="s">
        <v>150</v>
      </c>
      <c r="D1165" s="67">
        <v>0</v>
      </c>
      <c r="E1165" s="65" t="s">
        <v>48</v>
      </c>
      <c r="F1165" s="65" t="s">
        <v>49</v>
      </c>
      <c r="G1165" s="65" t="s">
        <v>50</v>
      </c>
      <c r="H1165" s="65" t="s">
        <v>51</v>
      </c>
      <c r="I1165" s="65" t="s">
        <v>86</v>
      </c>
      <c r="J1165" s="65" t="s">
        <v>53</v>
      </c>
      <c r="K1165" s="65" t="s">
        <v>115</v>
      </c>
      <c r="L1165" s="66">
        <v>46155</v>
      </c>
      <c r="M1165" s="65" t="s">
        <v>55</v>
      </c>
      <c r="N1165" s="65" t="s">
        <v>48</v>
      </c>
      <c r="O1165" s="65" t="s">
        <v>56</v>
      </c>
      <c r="P1165" s="65" t="s">
        <v>87</v>
      </c>
      <c r="Q1165" s="65" t="s">
        <v>107</v>
      </c>
      <c r="R1165" s="65" t="s">
        <v>108</v>
      </c>
      <c r="S1165" s="65" t="s">
        <v>87</v>
      </c>
      <c r="T1165" s="65" t="s">
        <v>87</v>
      </c>
      <c r="U1165" s="65" t="s">
        <v>202</v>
      </c>
      <c r="V1165" s="67">
        <f>IF(AND(A1165="ANH",D1165&gt;0),INDEX('O_Inputs_Growth STWs Override'!$Z$5:$Z$228,MATCH('O_Inputs_Growth STWs Final'!A1165&amp;"_"&amp;'O_Inputs_Growth STWs Final'!B1165&amp;"_"&amp;E1165&amp;"_"&amp;F1165&amp;"_"&amp;U1165,'O_Inputs_Growth STWs Override'!$AA$5:$AA$228,0)),'O_Inputs_Growth STWs'!V1165)</f>
        <v>0</v>
      </c>
      <c r="W1165" s="73" t="str">
        <f t="shared" si="18"/>
        <v>UUWWWTW0030_Process capacity added to meet current quality permits (PE)</v>
      </c>
    </row>
    <row r="1166" spans="1:23">
      <c r="A1166" s="65" t="s">
        <v>90</v>
      </c>
      <c r="B1166" s="65" t="s">
        <v>149</v>
      </c>
      <c r="C1166" s="65" t="s">
        <v>150</v>
      </c>
      <c r="D1166" s="67">
        <v>0</v>
      </c>
      <c r="E1166" s="65" t="s">
        <v>48</v>
      </c>
      <c r="F1166" s="65" t="s">
        <v>49</v>
      </c>
      <c r="G1166" s="65" t="s">
        <v>50</v>
      </c>
      <c r="H1166" s="65" t="s">
        <v>51</v>
      </c>
      <c r="I1166" s="65" t="s">
        <v>86</v>
      </c>
      <c r="J1166" s="65" t="s">
        <v>53</v>
      </c>
      <c r="K1166" s="65" t="s">
        <v>115</v>
      </c>
      <c r="L1166" s="66">
        <v>46155</v>
      </c>
      <c r="M1166" s="65" t="s">
        <v>55</v>
      </c>
      <c r="N1166" s="65" t="s">
        <v>48</v>
      </c>
      <c r="O1166" s="65" t="s">
        <v>56</v>
      </c>
      <c r="P1166" s="65" t="s">
        <v>87</v>
      </c>
      <c r="Q1166" s="65" t="s">
        <v>107</v>
      </c>
      <c r="R1166" s="65" t="s">
        <v>108</v>
      </c>
      <c r="S1166" s="65" t="s">
        <v>87</v>
      </c>
      <c r="T1166" s="65" t="s">
        <v>87</v>
      </c>
      <c r="U1166" s="65" t="s">
        <v>203</v>
      </c>
      <c r="V1166" s="67">
        <f>IF(AND(A1166="ANH",D1166&gt;0),INDEX('O_Inputs_Growth STWs Override'!$Z$5:$Z$228,MATCH('O_Inputs_Growth STWs Final'!A1166&amp;"_"&amp;'O_Inputs_Growth STWs Final'!B1166&amp;"_"&amp;E1166&amp;"_"&amp;F1166&amp;"_"&amp;U1166,'O_Inputs_Growth STWs Override'!$AA$5:$AA$228,0)),'O_Inputs_Growth STWs'!V1166)</f>
        <v>0</v>
      </c>
      <c r="W1166" s="73" t="str">
        <f t="shared" si="18"/>
        <v>UUWWWTW0031_Process capacity added to meet current quality permits (PE)</v>
      </c>
    </row>
    <row r="1167" spans="1:23">
      <c r="A1167" s="65" t="s">
        <v>90</v>
      </c>
      <c r="B1167" s="65" t="s">
        <v>149</v>
      </c>
      <c r="C1167" s="65" t="s">
        <v>150</v>
      </c>
      <c r="D1167" s="67">
        <v>0</v>
      </c>
      <c r="E1167" s="65" t="s">
        <v>48</v>
      </c>
      <c r="F1167" s="65" t="s">
        <v>49</v>
      </c>
      <c r="G1167" s="65" t="s">
        <v>50</v>
      </c>
      <c r="H1167" s="65" t="s">
        <v>51</v>
      </c>
      <c r="I1167" s="65" t="s">
        <v>86</v>
      </c>
      <c r="J1167" s="65" t="s">
        <v>53</v>
      </c>
      <c r="K1167" s="65" t="s">
        <v>115</v>
      </c>
      <c r="L1167" s="66">
        <v>46155</v>
      </c>
      <c r="M1167" s="65" t="s">
        <v>55</v>
      </c>
      <c r="N1167" s="65" t="s">
        <v>48</v>
      </c>
      <c r="O1167" s="65" t="s">
        <v>56</v>
      </c>
      <c r="P1167" s="65" t="s">
        <v>87</v>
      </c>
      <c r="Q1167" s="65" t="s">
        <v>107</v>
      </c>
      <c r="R1167" s="65" t="s">
        <v>108</v>
      </c>
      <c r="S1167" s="65" t="s">
        <v>87</v>
      </c>
      <c r="T1167" s="65" t="s">
        <v>87</v>
      </c>
      <c r="U1167" s="65" t="s">
        <v>204</v>
      </c>
      <c r="V1167" s="67">
        <f>IF(AND(A1167="ANH",D1167&gt;0),INDEX('O_Inputs_Growth STWs Override'!$Z$5:$Z$228,MATCH('O_Inputs_Growth STWs Final'!A1167&amp;"_"&amp;'O_Inputs_Growth STWs Final'!B1167&amp;"_"&amp;E1167&amp;"_"&amp;F1167&amp;"_"&amp;U1167,'O_Inputs_Growth STWs Override'!$AA$5:$AA$228,0)),'O_Inputs_Growth STWs'!V1167)</f>
        <v>0</v>
      </c>
      <c r="W1167" s="73" t="str">
        <f t="shared" si="18"/>
        <v>UUWWWTW0032_Process capacity added to meet current quality permits (PE)</v>
      </c>
    </row>
    <row r="1168" spans="1:23">
      <c r="A1168" s="65" t="s">
        <v>90</v>
      </c>
      <c r="B1168" s="65" t="s">
        <v>149</v>
      </c>
      <c r="C1168" s="65" t="s">
        <v>150</v>
      </c>
      <c r="D1168" s="67">
        <v>0</v>
      </c>
      <c r="E1168" s="65" t="s">
        <v>48</v>
      </c>
      <c r="F1168" s="65" t="s">
        <v>49</v>
      </c>
      <c r="G1168" s="65" t="s">
        <v>50</v>
      </c>
      <c r="H1168" s="65" t="s">
        <v>51</v>
      </c>
      <c r="I1168" s="65" t="s">
        <v>86</v>
      </c>
      <c r="J1168" s="65" t="s">
        <v>53</v>
      </c>
      <c r="K1168" s="65" t="s">
        <v>115</v>
      </c>
      <c r="L1168" s="66">
        <v>46155</v>
      </c>
      <c r="M1168" s="65" t="s">
        <v>55</v>
      </c>
      <c r="N1168" s="65" t="s">
        <v>48</v>
      </c>
      <c r="O1168" s="65" t="s">
        <v>56</v>
      </c>
      <c r="P1168" s="65" t="s">
        <v>87</v>
      </c>
      <c r="Q1168" s="65" t="s">
        <v>107</v>
      </c>
      <c r="R1168" s="65" t="s">
        <v>108</v>
      </c>
      <c r="S1168" s="65" t="s">
        <v>87</v>
      </c>
      <c r="T1168" s="65" t="s">
        <v>87</v>
      </c>
      <c r="U1168" s="65" t="s">
        <v>205</v>
      </c>
      <c r="V1168" s="67">
        <f>IF(AND(A1168="ANH",D1168&gt;0),INDEX('O_Inputs_Growth STWs Override'!$Z$5:$Z$228,MATCH('O_Inputs_Growth STWs Final'!A1168&amp;"_"&amp;'O_Inputs_Growth STWs Final'!B1168&amp;"_"&amp;E1168&amp;"_"&amp;F1168&amp;"_"&amp;U1168,'O_Inputs_Growth STWs Override'!$AA$5:$AA$228,0)),'O_Inputs_Growth STWs'!V1168)</f>
        <v>0</v>
      </c>
      <c r="W1168" s="73" t="str">
        <f t="shared" si="18"/>
        <v>UUWWWTW0033_Process capacity added to meet current quality permits (PE)</v>
      </c>
    </row>
    <row r="1169" spans="1:23">
      <c r="A1169" s="65" t="s">
        <v>90</v>
      </c>
      <c r="B1169" s="65" t="s">
        <v>149</v>
      </c>
      <c r="C1169" s="65" t="s">
        <v>150</v>
      </c>
      <c r="D1169" s="67">
        <v>0</v>
      </c>
      <c r="E1169" s="65" t="s">
        <v>48</v>
      </c>
      <c r="F1169" s="65" t="s">
        <v>49</v>
      </c>
      <c r="G1169" s="65" t="s">
        <v>50</v>
      </c>
      <c r="H1169" s="65" t="s">
        <v>51</v>
      </c>
      <c r="I1169" s="65" t="s">
        <v>86</v>
      </c>
      <c r="J1169" s="65" t="s">
        <v>53</v>
      </c>
      <c r="K1169" s="65" t="s">
        <v>115</v>
      </c>
      <c r="L1169" s="66">
        <v>46155</v>
      </c>
      <c r="M1169" s="65" t="s">
        <v>55</v>
      </c>
      <c r="N1169" s="65" t="s">
        <v>48</v>
      </c>
      <c r="O1169" s="65" t="s">
        <v>56</v>
      </c>
      <c r="P1169" s="65" t="s">
        <v>87</v>
      </c>
      <c r="Q1169" s="65" t="s">
        <v>107</v>
      </c>
      <c r="R1169" s="65" t="s">
        <v>108</v>
      </c>
      <c r="S1169" s="65" t="s">
        <v>87</v>
      </c>
      <c r="T1169" s="65" t="s">
        <v>87</v>
      </c>
      <c r="U1169" s="65" t="s">
        <v>206</v>
      </c>
      <c r="V1169" s="67">
        <f>IF(AND(A1169="ANH",D1169&gt;0),INDEX('O_Inputs_Growth STWs Override'!$Z$5:$Z$228,MATCH('O_Inputs_Growth STWs Final'!A1169&amp;"_"&amp;'O_Inputs_Growth STWs Final'!B1169&amp;"_"&amp;E1169&amp;"_"&amp;F1169&amp;"_"&amp;U1169,'O_Inputs_Growth STWs Override'!$AA$5:$AA$228,0)),'O_Inputs_Growth STWs'!V1169)</f>
        <v>0</v>
      </c>
      <c r="W1169" s="73" t="str">
        <f t="shared" si="18"/>
        <v>UUWWWTW0034_Process capacity added to meet current quality permits (PE)</v>
      </c>
    </row>
    <row r="1170" spans="1:23">
      <c r="A1170" s="65" t="s">
        <v>90</v>
      </c>
      <c r="B1170" s="65" t="s">
        <v>151</v>
      </c>
      <c r="C1170" s="65" t="s">
        <v>152</v>
      </c>
      <c r="D1170" s="67">
        <v>115</v>
      </c>
      <c r="E1170" s="65" t="s">
        <v>48</v>
      </c>
      <c r="F1170" s="65" t="s">
        <v>49</v>
      </c>
      <c r="G1170" s="65" t="s">
        <v>50</v>
      </c>
      <c r="H1170" s="65" t="s">
        <v>51</v>
      </c>
      <c r="I1170" s="65" t="s">
        <v>86</v>
      </c>
      <c r="J1170" s="65" t="s">
        <v>53</v>
      </c>
      <c r="K1170" s="65" t="s">
        <v>115</v>
      </c>
      <c r="L1170" s="66">
        <v>46155</v>
      </c>
      <c r="M1170" s="65" t="s">
        <v>55</v>
      </c>
      <c r="N1170" s="65" t="s">
        <v>48</v>
      </c>
      <c r="O1170" s="65" t="s">
        <v>56</v>
      </c>
      <c r="P1170" s="65" t="s">
        <v>87</v>
      </c>
      <c r="Q1170" s="65" t="s">
        <v>107</v>
      </c>
      <c r="R1170" s="65" t="s">
        <v>108</v>
      </c>
      <c r="S1170" s="65" t="s">
        <v>87</v>
      </c>
      <c r="T1170" s="65" t="s">
        <v>87</v>
      </c>
      <c r="U1170" s="65" t="s">
        <v>198</v>
      </c>
      <c r="V1170" s="67">
        <f>IF(AND(A1170="ANH",D1170&gt;0),INDEX('O_Inputs_Growth STWs Override'!$Z$5:$Z$228,MATCH('O_Inputs_Growth STWs Final'!A1170&amp;"_"&amp;'O_Inputs_Growth STWs Final'!B1170&amp;"_"&amp;E1170&amp;"_"&amp;F1170&amp;"_"&amp;U1170,'O_Inputs_Growth STWs Override'!$AA$5:$AA$228,0)),'O_Inputs_Growth STWs'!V1170)</f>
        <v>115</v>
      </c>
      <c r="W1170" s="73" t="str">
        <f t="shared" si="18"/>
        <v>UUWWWTW0026_Process capacity added to meet expected quality permits (PE)</v>
      </c>
    </row>
    <row r="1171" spans="1:23">
      <c r="A1171" s="65" t="s">
        <v>90</v>
      </c>
      <c r="B1171" s="65" t="s">
        <v>151</v>
      </c>
      <c r="C1171" s="65" t="s">
        <v>152</v>
      </c>
      <c r="D1171" s="67">
        <v>12409</v>
      </c>
      <c r="E1171" s="65" t="s">
        <v>48</v>
      </c>
      <c r="F1171" s="65" t="s">
        <v>49</v>
      </c>
      <c r="G1171" s="65" t="s">
        <v>50</v>
      </c>
      <c r="H1171" s="65" t="s">
        <v>51</v>
      </c>
      <c r="I1171" s="65" t="s">
        <v>86</v>
      </c>
      <c r="J1171" s="65" t="s">
        <v>53</v>
      </c>
      <c r="K1171" s="65" t="s">
        <v>115</v>
      </c>
      <c r="L1171" s="66">
        <v>46155</v>
      </c>
      <c r="M1171" s="65" t="s">
        <v>55</v>
      </c>
      <c r="N1171" s="65" t="s">
        <v>48</v>
      </c>
      <c r="O1171" s="65" t="s">
        <v>56</v>
      </c>
      <c r="P1171" s="65" t="s">
        <v>87</v>
      </c>
      <c r="Q1171" s="65" t="s">
        <v>107</v>
      </c>
      <c r="R1171" s="65" t="s">
        <v>108</v>
      </c>
      <c r="S1171" s="65" t="s">
        <v>87</v>
      </c>
      <c r="T1171" s="65" t="s">
        <v>87</v>
      </c>
      <c r="U1171" s="65" t="s">
        <v>195</v>
      </c>
      <c r="V1171" s="67">
        <f>IF(AND(A1171="ANH",D1171&gt;0),INDEX('O_Inputs_Growth STWs Override'!$Z$5:$Z$228,MATCH('O_Inputs_Growth STWs Final'!A1171&amp;"_"&amp;'O_Inputs_Growth STWs Final'!B1171&amp;"_"&amp;E1171&amp;"_"&amp;F1171&amp;"_"&amp;U1171,'O_Inputs_Growth STWs Override'!$AA$5:$AA$228,0)),'O_Inputs_Growth STWs'!V1171)</f>
        <v>12409</v>
      </c>
      <c r="W1171" s="73" t="str">
        <f t="shared" si="18"/>
        <v>UUWWWTW0023_Process capacity added to meet expected quality permits (PE)</v>
      </c>
    </row>
    <row r="1172" spans="1:23">
      <c r="A1172" s="65" t="s">
        <v>90</v>
      </c>
      <c r="B1172" s="65" t="s">
        <v>151</v>
      </c>
      <c r="C1172" s="65" t="s">
        <v>152</v>
      </c>
      <c r="D1172" s="67">
        <v>1265</v>
      </c>
      <c r="E1172" s="65" t="s">
        <v>48</v>
      </c>
      <c r="F1172" s="65" t="s">
        <v>49</v>
      </c>
      <c r="G1172" s="65" t="s">
        <v>50</v>
      </c>
      <c r="H1172" s="65" t="s">
        <v>51</v>
      </c>
      <c r="I1172" s="65" t="s">
        <v>86</v>
      </c>
      <c r="J1172" s="65" t="s">
        <v>53</v>
      </c>
      <c r="K1172" s="65" t="s">
        <v>115</v>
      </c>
      <c r="L1172" s="66">
        <v>46155</v>
      </c>
      <c r="M1172" s="65" t="s">
        <v>55</v>
      </c>
      <c r="N1172" s="65" t="s">
        <v>48</v>
      </c>
      <c r="O1172" s="65" t="s">
        <v>56</v>
      </c>
      <c r="P1172" s="65" t="s">
        <v>87</v>
      </c>
      <c r="Q1172" s="65" t="s">
        <v>107</v>
      </c>
      <c r="R1172" s="65" t="s">
        <v>108</v>
      </c>
      <c r="S1172" s="65" t="s">
        <v>87</v>
      </c>
      <c r="T1172" s="65" t="s">
        <v>87</v>
      </c>
      <c r="U1172" s="65" t="s">
        <v>186</v>
      </c>
      <c r="V1172" s="67">
        <f>IF(AND(A1172="ANH",D1172&gt;0),INDEX('O_Inputs_Growth STWs Override'!$Z$5:$Z$228,MATCH('O_Inputs_Growth STWs Final'!A1172&amp;"_"&amp;'O_Inputs_Growth STWs Final'!B1172&amp;"_"&amp;E1172&amp;"_"&amp;F1172&amp;"_"&amp;U1172,'O_Inputs_Growth STWs Override'!$AA$5:$AA$228,0)),'O_Inputs_Growth STWs'!V1172)</f>
        <v>1265</v>
      </c>
      <c r="W1172" s="73" t="str">
        <f t="shared" si="18"/>
        <v>UUWWWTW0014_Process capacity added to meet expected quality permits (PE)</v>
      </c>
    </row>
    <row r="1173" spans="1:23">
      <c r="A1173" s="65" t="s">
        <v>90</v>
      </c>
      <c r="B1173" s="65" t="s">
        <v>151</v>
      </c>
      <c r="C1173" s="65" t="s">
        <v>152</v>
      </c>
      <c r="D1173" s="67">
        <v>136</v>
      </c>
      <c r="E1173" s="65" t="s">
        <v>48</v>
      </c>
      <c r="F1173" s="65" t="s">
        <v>49</v>
      </c>
      <c r="G1173" s="65" t="s">
        <v>50</v>
      </c>
      <c r="H1173" s="65" t="s">
        <v>51</v>
      </c>
      <c r="I1173" s="65" t="s">
        <v>86</v>
      </c>
      <c r="J1173" s="65" t="s">
        <v>53</v>
      </c>
      <c r="K1173" s="65" t="s">
        <v>115</v>
      </c>
      <c r="L1173" s="66">
        <v>46155</v>
      </c>
      <c r="M1173" s="65" t="s">
        <v>55</v>
      </c>
      <c r="N1173" s="65" t="s">
        <v>48</v>
      </c>
      <c r="O1173" s="65" t="s">
        <v>56</v>
      </c>
      <c r="P1173" s="65" t="s">
        <v>87</v>
      </c>
      <c r="Q1173" s="65" t="s">
        <v>107</v>
      </c>
      <c r="R1173" s="65" t="s">
        <v>108</v>
      </c>
      <c r="S1173" s="65" t="s">
        <v>87</v>
      </c>
      <c r="T1173" s="65" t="s">
        <v>87</v>
      </c>
      <c r="U1173" s="65" t="s">
        <v>201</v>
      </c>
      <c r="V1173" s="67">
        <f>IF(AND(A1173="ANH",D1173&gt;0),INDEX('O_Inputs_Growth STWs Override'!$Z$5:$Z$228,MATCH('O_Inputs_Growth STWs Final'!A1173&amp;"_"&amp;'O_Inputs_Growth STWs Final'!B1173&amp;"_"&amp;E1173&amp;"_"&amp;F1173&amp;"_"&amp;U1173,'O_Inputs_Growth STWs Override'!$AA$5:$AA$228,0)),'O_Inputs_Growth STWs'!V1173)</f>
        <v>136</v>
      </c>
      <c r="W1173" s="73" t="str">
        <f t="shared" si="18"/>
        <v>UUWWWTW0029_Process capacity added to meet expected quality permits (PE)</v>
      </c>
    </row>
    <row r="1174" spans="1:23">
      <c r="A1174" s="65" t="s">
        <v>90</v>
      </c>
      <c r="B1174" s="65" t="s">
        <v>151</v>
      </c>
      <c r="C1174" s="65" t="s">
        <v>152</v>
      </c>
      <c r="D1174" s="67">
        <v>16393</v>
      </c>
      <c r="E1174" s="65" t="s">
        <v>48</v>
      </c>
      <c r="F1174" s="65" t="s">
        <v>49</v>
      </c>
      <c r="G1174" s="65" t="s">
        <v>50</v>
      </c>
      <c r="H1174" s="65" t="s">
        <v>51</v>
      </c>
      <c r="I1174" s="65" t="s">
        <v>86</v>
      </c>
      <c r="J1174" s="65" t="s">
        <v>53</v>
      </c>
      <c r="K1174" s="65" t="s">
        <v>115</v>
      </c>
      <c r="L1174" s="66">
        <v>46155</v>
      </c>
      <c r="M1174" s="65" t="s">
        <v>55</v>
      </c>
      <c r="N1174" s="65" t="s">
        <v>48</v>
      </c>
      <c r="O1174" s="65" t="s">
        <v>56</v>
      </c>
      <c r="P1174" s="65" t="s">
        <v>87</v>
      </c>
      <c r="Q1174" s="65" t="s">
        <v>107</v>
      </c>
      <c r="R1174" s="65" t="s">
        <v>108</v>
      </c>
      <c r="S1174" s="65" t="s">
        <v>87</v>
      </c>
      <c r="T1174" s="65" t="s">
        <v>87</v>
      </c>
      <c r="U1174" s="65" t="s">
        <v>184</v>
      </c>
      <c r="V1174" s="67">
        <f>IF(AND(A1174="ANH",D1174&gt;0),INDEX('O_Inputs_Growth STWs Override'!$Z$5:$Z$228,MATCH('O_Inputs_Growth STWs Final'!A1174&amp;"_"&amp;'O_Inputs_Growth STWs Final'!B1174&amp;"_"&amp;E1174&amp;"_"&amp;F1174&amp;"_"&amp;U1174,'O_Inputs_Growth STWs Override'!$AA$5:$AA$228,0)),'O_Inputs_Growth STWs'!V1174)</f>
        <v>16393</v>
      </c>
      <c r="W1174" s="73" t="str">
        <f t="shared" si="18"/>
        <v>UUWWWTW0012_Process capacity added to meet expected quality permits (PE)</v>
      </c>
    </row>
    <row r="1175" spans="1:23">
      <c r="A1175" s="65" t="s">
        <v>90</v>
      </c>
      <c r="B1175" s="65" t="s">
        <v>151</v>
      </c>
      <c r="C1175" s="65" t="s">
        <v>152</v>
      </c>
      <c r="D1175" s="67">
        <v>17589</v>
      </c>
      <c r="E1175" s="65" t="s">
        <v>48</v>
      </c>
      <c r="F1175" s="65" t="s">
        <v>49</v>
      </c>
      <c r="G1175" s="65" t="s">
        <v>50</v>
      </c>
      <c r="H1175" s="65" t="s">
        <v>51</v>
      </c>
      <c r="I1175" s="65" t="s">
        <v>86</v>
      </c>
      <c r="J1175" s="65" t="s">
        <v>53</v>
      </c>
      <c r="K1175" s="65" t="s">
        <v>115</v>
      </c>
      <c r="L1175" s="66">
        <v>46155</v>
      </c>
      <c r="M1175" s="65" t="s">
        <v>55</v>
      </c>
      <c r="N1175" s="65" t="s">
        <v>48</v>
      </c>
      <c r="O1175" s="65" t="s">
        <v>56</v>
      </c>
      <c r="P1175" s="65" t="s">
        <v>87</v>
      </c>
      <c r="Q1175" s="65" t="s">
        <v>107</v>
      </c>
      <c r="R1175" s="65" t="s">
        <v>108</v>
      </c>
      <c r="S1175" s="65" t="s">
        <v>87</v>
      </c>
      <c r="T1175" s="65" t="s">
        <v>87</v>
      </c>
      <c r="U1175" s="65" t="s">
        <v>197</v>
      </c>
      <c r="V1175" s="67">
        <f>IF(AND(A1175="ANH",D1175&gt;0),INDEX('O_Inputs_Growth STWs Override'!$Z$5:$Z$228,MATCH('O_Inputs_Growth STWs Final'!A1175&amp;"_"&amp;'O_Inputs_Growth STWs Final'!B1175&amp;"_"&amp;E1175&amp;"_"&amp;F1175&amp;"_"&amp;U1175,'O_Inputs_Growth STWs Override'!$AA$5:$AA$228,0)),'O_Inputs_Growth STWs'!V1175)</f>
        <v>17589</v>
      </c>
      <c r="W1175" s="73" t="str">
        <f t="shared" si="18"/>
        <v>UUWWWTW0025_Process capacity added to meet expected quality permits (PE)</v>
      </c>
    </row>
    <row r="1176" spans="1:23">
      <c r="A1176" s="65" t="s">
        <v>90</v>
      </c>
      <c r="B1176" s="65" t="s">
        <v>151</v>
      </c>
      <c r="C1176" s="65" t="s">
        <v>152</v>
      </c>
      <c r="D1176" s="67">
        <v>18</v>
      </c>
      <c r="E1176" s="65" t="s">
        <v>48</v>
      </c>
      <c r="F1176" s="65" t="s">
        <v>49</v>
      </c>
      <c r="G1176" s="65" t="s">
        <v>50</v>
      </c>
      <c r="H1176" s="65" t="s">
        <v>51</v>
      </c>
      <c r="I1176" s="65" t="s">
        <v>86</v>
      </c>
      <c r="J1176" s="65" t="s">
        <v>53</v>
      </c>
      <c r="K1176" s="65" t="s">
        <v>115</v>
      </c>
      <c r="L1176" s="66">
        <v>46155</v>
      </c>
      <c r="M1176" s="65" t="s">
        <v>55</v>
      </c>
      <c r="N1176" s="65" t="s">
        <v>48</v>
      </c>
      <c r="O1176" s="65" t="s">
        <v>56</v>
      </c>
      <c r="P1176" s="65" t="s">
        <v>87</v>
      </c>
      <c r="Q1176" s="65" t="s">
        <v>107</v>
      </c>
      <c r="R1176" s="65" t="s">
        <v>108</v>
      </c>
      <c r="S1176" s="65" t="s">
        <v>87</v>
      </c>
      <c r="T1176" s="65" t="s">
        <v>87</v>
      </c>
      <c r="U1176" s="65" t="s">
        <v>190</v>
      </c>
      <c r="V1176" s="67">
        <f>IF(AND(A1176="ANH",D1176&gt;0),INDEX('O_Inputs_Growth STWs Override'!$Z$5:$Z$228,MATCH('O_Inputs_Growth STWs Final'!A1176&amp;"_"&amp;'O_Inputs_Growth STWs Final'!B1176&amp;"_"&amp;E1176&amp;"_"&amp;F1176&amp;"_"&amp;U1176,'O_Inputs_Growth STWs Override'!$AA$5:$AA$228,0)),'O_Inputs_Growth STWs'!V1176)</f>
        <v>18</v>
      </c>
      <c r="W1176" s="73" t="str">
        <f t="shared" si="18"/>
        <v>UUWWWTW0018_Process capacity added to meet expected quality permits (PE)</v>
      </c>
    </row>
    <row r="1177" spans="1:23">
      <c r="A1177" s="65" t="s">
        <v>90</v>
      </c>
      <c r="B1177" s="65" t="s">
        <v>151</v>
      </c>
      <c r="C1177" s="65" t="s">
        <v>152</v>
      </c>
      <c r="D1177" s="67">
        <v>18288</v>
      </c>
      <c r="E1177" s="65" t="s">
        <v>48</v>
      </c>
      <c r="F1177" s="65" t="s">
        <v>49</v>
      </c>
      <c r="G1177" s="65" t="s">
        <v>50</v>
      </c>
      <c r="H1177" s="65" t="s">
        <v>51</v>
      </c>
      <c r="I1177" s="65" t="s">
        <v>86</v>
      </c>
      <c r="J1177" s="65" t="s">
        <v>53</v>
      </c>
      <c r="K1177" s="65" t="s">
        <v>115</v>
      </c>
      <c r="L1177" s="66">
        <v>46155</v>
      </c>
      <c r="M1177" s="65" t="s">
        <v>55</v>
      </c>
      <c r="N1177" s="65" t="s">
        <v>48</v>
      </c>
      <c r="O1177" s="65" t="s">
        <v>56</v>
      </c>
      <c r="P1177" s="65" t="s">
        <v>87</v>
      </c>
      <c r="Q1177" s="65" t="s">
        <v>107</v>
      </c>
      <c r="R1177" s="65" t="s">
        <v>108</v>
      </c>
      <c r="S1177" s="65" t="s">
        <v>87</v>
      </c>
      <c r="T1177" s="65" t="s">
        <v>87</v>
      </c>
      <c r="U1177" s="65" t="s">
        <v>182</v>
      </c>
      <c r="V1177" s="67">
        <f>IF(AND(A1177="ANH",D1177&gt;0),INDEX('O_Inputs_Growth STWs Override'!$Z$5:$Z$228,MATCH('O_Inputs_Growth STWs Final'!A1177&amp;"_"&amp;'O_Inputs_Growth STWs Final'!B1177&amp;"_"&amp;E1177&amp;"_"&amp;F1177&amp;"_"&amp;U1177,'O_Inputs_Growth STWs Override'!$AA$5:$AA$228,0)),'O_Inputs_Growth STWs'!V1177)</f>
        <v>18288</v>
      </c>
      <c r="W1177" s="73" t="str">
        <f t="shared" si="18"/>
        <v>UUWWWTW0010_Process capacity added to meet expected quality permits (PE)</v>
      </c>
    </row>
    <row r="1178" spans="1:23">
      <c r="A1178" s="65" t="s">
        <v>90</v>
      </c>
      <c r="B1178" s="65" t="s">
        <v>151</v>
      </c>
      <c r="C1178" s="65" t="s">
        <v>152</v>
      </c>
      <c r="D1178" s="67">
        <v>184</v>
      </c>
      <c r="E1178" s="65" t="s">
        <v>48</v>
      </c>
      <c r="F1178" s="65" t="s">
        <v>49</v>
      </c>
      <c r="G1178" s="65" t="s">
        <v>50</v>
      </c>
      <c r="H1178" s="65" t="s">
        <v>51</v>
      </c>
      <c r="I1178" s="65" t="s">
        <v>86</v>
      </c>
      <c r="J1178" s="65" t="s">
        <v>53</v>
      </c>
      <c r="K1178" s="65" t="s">
        <v>115</v>
      </c>
      <c r="L1178" s="66">
        <v>46155</v>
      </c>
      <c r="M1178" s="65" t="s">
        <v>55</v>
      </c>
      <c r="N1178" s="65" t="s">
        <v>48</v>
      </c>
      <c r="O1178" s="65" t="s">
        <v>56</v>
      </c>
      <c r="P1178" s="65" t="s">
        <v>87</v>
      </c>
      <c r="Q1178" s="65" t="s">
        <v>107</v>
      </c>
      <c r="R1178" s="65" t="s">
        <v>108</v>
      </c>
      <c r="S1178" s="65" t="s">
        <v>87</v>
      </c>
      <c r="T1178" s="65" t="s">
        <v>87</v>
      </c>
      <c r="U1178" s="65" t="s">
        <v>191</v>
      </c>
      <c r="V1178" s="67">
        <f>IF(AND(A1178="ANH",D1178&gt;0),INDEX('O_Inputs_Growth STWs Override'!$Z$5:$Z$228,MATCH('O_Inputs_Growth STWs Final'!A1178&amp;"_"&amp;'O_Inputs_Growth STWs Final'!B1178&amp;"_"&amp;E1178&amp;"_"&amp;F1178&amp;"_"&amp;U1178,'O_Inputs_Growth STWs Override'!$AA$5:$AA$228,0)),'O_Inputs_Growth STWs'!V1178)</f>
        <v>184</v>
      </c>
      <c r="W1178" s="73" t="str">
        <f t="shared" si="18"/>
        <v>UUWWWTW0019_Process capacity added to meet expected quality permits (PE)</v>
      </c>
    </row>
    <row r="1179" spans="1:23">
      <c r="A1179" s="65" t="s">
        <v>90</v>
      </c>
      <c r="B1179" s="65" t="s">
        <v>151</v>
      </c>
      <c r="C1179" s="65" t="s">
        <v>152</v>
      </c>
      <c r="D1179" s="67">
        <v>1847</v>
      </c>
      <c r="E1179" s="65" t="s">
        <v>48</v>
      </c>
      <c r="F1179" s="65" t="s">
        <v>49</v>
      </c>
      <c r="G1179" s="65" t="s">
        <v>50</v>
      </c>
      <c r="H1179" s="65" t="s">
        <v>51</v>
      </c>
      <c r="I1179" s="65" t="s">
        <v>86</v>
      </c>
      <c r="J1179" s="65" t="s">
        <v>53</v>
      </c>
      <c r="K1179" s="65" t="s">
        <v>115</v>
      </c>
      <c r="L1179" s="66">
        <v>46155</v>
      </c>
      <c r="M1179" s="65" t="s">
        <v>55</v>
      </c>
      <c r="N1179" s="65" t="s">
        <v>48</v>
      </c>
      <c r="O1179" s="65" t="s">
        <v>56</v>
      </c>
      <c r="P1179" s="65" t="s">
        <v>87</v>
      </c>
      <c r="Q1179" s="65" t="s">
        <v>107</v>
      </c>
      <c r="R1179" s="65" t="s">
        <v>108</v>
      </c>
      <c r="S1179" s="65" t="s">
        <v>87</v>
      </c>
      <c r="T1179" s="65" t="s">
        <v>87</v>
      </c>
      <c r="U1179" s="65" t="s">
        <v>178</v>
      </c>
      <c r="V1179" s="67">
        <f>IF(AND(A1179="ANH",D1179&gt;0),INDEX('O_Inputs_Growth STWs Override'!$Z$5:$Z$228,MATCH('O_Inputs_Growth STWs Final'!A1179&amp;"_"&amp;'O_Inputs_Growth STWs Final'!B1179&amp;"_"&amp;E1179&amp;"_"&amp;F1179&amp;"_"&amp;U1179,'O_Inputs_Growth STWs Override'!$AA$5:$AA$228,0)),'O_Inputs_Growth STWs'!V1179)</f>
        <v>1847</v>
      </c>
      <c r="W1179" s="73" t="str">
        <f t="shared" si="18"/>
        <v>UUWWWTW0006_Process capacity added to meet expected quality permits (PE)</v>
      </c>
    </row>
    <row r="1180" spans="1:23">
      <c r="A1180" s="65" t="s">
        <v>90</v>
      </c>
      <c r="B1180" s="65" t="s">
        <v>151</v>
      </c>
      <c r="C1180" s="65" t="s">
        <v>152</v>
      </c>
      <c r="D1180" s="67">
        <v>2183</v>
      </c>
      <c r="E1180" s="65" t="s">
        <v>48</v>
      </c>
      <c r="F1180" s="65" t="s">
        <v>49</v>
      </c>
      <c r="G1180" s="65" t="s">
        <v>50</v>
      </c>
      <c r="H1180" s="65" t="s">
        <v>51</v>
      </c>
      <c r="I1180" s="65" t="s">
        <v>86</v>
      </c>
      <c r="J1180" s="65" t="s">
        <v>53</v>
      </c>
      <c r="K1180" s="65" t="s">
        <v>115</v>
      </c>
      <c r="L1180" s="66">
        <v>46155</v>
      </c>
      <c r="M1180" s="65" t="s">
        <v>55</v>
      </c>
      <c r="N1180" s="65" t="s">
        <v>48</v>
      </c>
      <c r="O1180" s="65" t="s">
        <v>56</v>
      </c>
      <c r="P1180" s="65" t="s">
        <v>87</v>
      </c>
      <c r="Q1180" s="65" t="s">
        <v>107</v>
      </c>
      <c r="R1180" s="65" t="s">
        <v>108</v>
      </c>
      <c r="S1180" s="65" t="s">
        <v>87</v>
      </c>
      <c r="T1180" s="65" t="s">
        <v>87</v>
      </c>
      <c r="U1180" s="65" t="s">
        <v>187</v>
      </c>
      <c r="V1180" s="67">
        <f>IF(AND(A1180="ANH",D1180&gt;0),INDEX('O_Inputs_Growth STWs Override'!$Z$5:$Z$228,MATCH('O_Inputs_Growth STWs Final'!A1180&amp;"_"&amp;'O_Inputs_Growth STWs Final'!B1180&amp;"_"&amp;E1180&amp;"_"&amp;F1180&amp;"_"&amp;U1180,'O_Inputs_Growth STWs Override'!$AA$5:$AA$228,0)),'O_Inputs_Growth STWs'!V1180)</f>
        <v>2183</v>
      </c>
      <c r="W1180" s="73" t="str">
        <f t="shared" si="18"/>
        <v>UUWWWTW0015_Process capacity added to meet expected quality permits (PE)</v>
      </c>
    </row>
    <row r="1181" spans="1:23">
      <c r="A1181" s="65" t="s">
        <v>90</v>
      </c>
      <c r="B1181" s="65" t="s">
        <v>151</v>
      </c>
      <c r="C1181" s="65" t="s">
        <v>152</v>
      </c>
      <c r="D1181" s="67">
        <v>22</v>
      </c>
      <c r="E1181" s="65" t="s">
        <v>48</v>
      </c>
      <c r="F1181" s="65" t="s">
        <v>49</v>
      </c>
      <c r="G1181" s="65" t="s">
        <v>50</v>
      </c>
      <c r="H1181" s="65" t="s">
        <v>51</v>
      </c>
      <c r="I1181" s="65" t="s">
        <v>86</v>
      </c>
      <c r="J1181" s="65" t="s">
        <v>53</v>
      </c>
      <c r="K1181" s="65" t="s">
        <v>115</v>
      </c>
      <c r="L1181" s="66">
        <v>46155</v>
      </c>
      <c r="M1181" s="65" t="s">
        <v>55</v>
      </c>
      <c r="N1181" s="65" t="s">
        <v>48</v>
      </c>
      <c r="O1181" s="65" t="s">
        <v>56</v>
      </c>
      <c r="P1181" s="65" t="s">
        <v>87</v>
      </c>
      <c r="Q1181" s="65" t="s">
        <v>107</v>
      </c>
      <c r="R1181" s="65" t="s">
        <v>108</v>
      </c>
      <c r="S1181" s="65" t="s">
        <v>87</v>
      </c>
      <c r="T1181" s="65" t="s">
        <v>87</v>
      </c>
      <c r="U1181" s="65" t="s">
        <v>200</v>
      </c>
      <c r="V1181" s="67">
        <f>IF(AND(A1181="ANH",D1181&gt;0),INDEX('O_Inputs_Growth STWs Override'!$Z$5:$Z$228,MATCH('O_Inputs_Growth STWs Final'!A1181&amp;"_"&amp;'O_Inputs_Growth STWs Final'!B1181&amp;"_"&amp;E1181&amp;"_"&amp;F1181&amp;"_"&amp;U1181,'O_Inputs_Growth STWs Override'!$AA$5:$AA$228,0)),'O_Inputs_Growth STWs'!V1181)</f>
        <v>22</v>
      </c>
      <c r="W1181" s="73" t="str">
        <f t="shared" si="18"/>
        <v>UUWWWTW0028_Process capacity added to meet expected quality permits (PE)</v>
      </c>
    </row>
    <row r="1182" spans="1:23">
      <c r="A1182" s="65" t="s">
        <v>90</v>
      </c>
      <c r="B1182" s="65" t="s">
        <v>151</v>
      </c>
      <c r="C1182" s="65" t="s">
        <v>152</v>
      </c>
      <c r="D1182" s="67">
        <v>227</v>
      </c>
      <c r="E1182" s="65" t="s">
        <v>48</v>
      </c>
      <c r="F1182" s="65" t="s">
        <v>49</v>
      </c>
      <c r="G1182" s="65" t="s">
        <v>50</v>
      </c>
      <c r="H1182" s="65" t="s">
        <v>51</v>
      </c>
      <c r="I1182" s="65" t="s">
        <v>86</v>
      </c>
      <c r="J1182" s="65" t="s">
        <v>53</v>
      </c>
      <c r="K1182" s="65" t="s">
        <v>115</v>
      </c>
      <c r="L1182" s="66">
        <v>46155</v>
      </c>
      <c r="M1182" s="65" t="s">
        <v>55</v>
      </c>
      <c r="N1182" s="65" t="s">
        <v>48</v>
      </c>
      <c r="O1182" s="65" t="s">
        <v>56</v>
      </c>
      <c r="P1182" s="65" t="s">
        <v>87</v>
      </c>
      <c r="Q1182" s="65" t="s">
        <v>107</v>
      </c>
      <c r="R1182" s="65" t="s">
        <v>108</v>
      </c>
      <c r="S1182" s="65" t="s">
        <v>87</v>
      </c>
      <c r="T1182" s="65" t="s">
        <v>87</v>
      </c>
      <c r="U1182" s="65" t="s">
        <v>194</v>
      </c>
      <c r="V1182" s="67">
        <f>IF(AND(A1182="ANH",D1182&gt;0),INDEX('O_Inputs_Growth STWs Override'!$Z$5:$Z$228,MATCH('O_Inputs_Growth STWs Final'!A1182&amp;"_"&amp;'O_Inputs_Growth STWs Final'!B1182&amp;"_"&amp;E1182&amp;"_"&amp;F1182&amp;"_"&amp;U1182,'O_Inputs_Growth STWs Override'!$AA$5:$AA$228,0)),'O_Inputs_Growth STWs'!V1182)</f>
        <v>227</v>
      </c>
      <c r="W1182" s="73" t="str">
        <f t="shared" si="18"/>
        <v>UUWWWTW0022_Process capacity added to meet expected quality permits (PE)</v>
      </c>
    </row>
    <row r="1183" spans="1:23">
      <c r="A1183" s="65" t="s">
        <v>90</v>
      </c>
      <c r="B1183" s="65" t="s">
        <v>151</v>
      </c>
      <c r="C1183" s="65" t="s">
        <v>152</v>
      </c>
      <c r="D1183" s="67">
        <v>233</v>
      </c>
      <c r="E1183" s="65" t="s">
        <v>48</v>
      </c>
      <c r="F1183" s="65" t="s">
        <v>49</v>
      </c>
      <c r="G1183" s="65" t="s">
        <v>50</v>
      </c>
      <c r="H1183" s="65" t="s">
        <v>51</v>
      </c>
      <c r="I1183" s="65" t="s">
        <v>86</v>
      </c>
      <c r="J1183" s="65" t="s">
        <v>53</v>
      </c>
      <c r="K1183" s="65" t="s">
        <v>115</v>
      </c>
      <c r="L1183" s="66">
        <v>46155</v>
      </c>
      <c r="M1183" s="65" t="s">
        <v>55</v>
      </c>
      <c r="N1183" s="65" t="s">
        <v>48</v>
      </c>
      <c r="O1183" s="65" t="s">
        <v>56</v>
      </c>
      <c r="P1183" s="65" t="s">
        <v>87</v>
      </c>
      <c r="Q1183" s="65" t="s">
        <v>107</v>
      </c>
      <c r="R1183" s="65" t="s">
        <v>108</v>
      </c>
      <c r="S1183" s="65" t="s">
        <v>87</v>
      </c>
      <c r="T1183" s="65" t="s">
        <v>87</v>
      </c>
      <c r="U1183" s="65" t="s">
        <v>189</v>
      </c>
      <c r="V1183" s="67">
        <f>IF(AND(A1183="ANH",D1183&gt;0),INDEX('O_Inputs_Growth STWs Override'!$Z$5:$Z$228,MATCH('O_Inputs_Growth STWs Final'!A1183&amp;"_"&amp;'O_Inputs_Growth STWs Final'!B1183&amp;"_"&amp;E1183&amp;"_"&amp;F1183&amp;"_"&amp;U1183,'O_Inputs_Growth STWs Override'!$AA$5:$AA$228,0)),'O_Inputs_Growth STWs'!V1183)</f>
        <v>233</v>
      </c>
      <c r="W1183" s="73" t="str">
        <f t="shared" si="18"/>
        <v>UUWWWTW0017_Process capacity added to meet expected quality permits (PE)</v>
      </c>
    </row>
    <row r="1184" spans="1:23">
      <c r="A1184" s="65" t="s">
        <v>90</v>
      </c>
      <c r="B1184" s="65" t="s">
        <v>151</v>
      </c>
      <c r="C1184" s="65" t="s">
        <v>152</v>
      </c>
      <c r="D1184" s="67">
        <v>25831</v>
      </c>
      <c r="E1184" s="65" t="s">
        <v>48</v>
      </c>
      <c r="F1184" s="65" t="s">
        <v>49</v>
      </c>
      <c r="G1184" s="65" t="s">
        <v>50</v>
      </c>
      <c r="H1184" s="65" t="s">
        <v>51</v>
      </c>
      <c r="I1184" s="65" t="s">
        <v>86</v>
      </c>
      <c r="J1184" s="65" t="s">
        <v>53</v>
      </c>
      <c r="K1184" s="65" t="s">
        <v>115</v>
      </c>
      <c r="L1184" s="66">
        <v>46155</v>
      </c>
      <c r="M1184" s="65" t="s">
        <v>55</v>
      </c>
      <c r="N1184" s="65" t="s">
        <v>48</v>
      </c>
      <c r="O1184" s="65" t="s">
        <v>56</v>
      </c>
      <c r="P1184" s="65" t="s">
        <v>87</v>
      </c>
      <c r="Q1184" s="65" t="s">
        <v>107</v>
      </c>
      <c r="R1184" s="65" t="s">
        <v>108</v>
      </c>
      <c r="S1184" s="65" t="s">
        <v>87</v>
      </c>
      <c r="T1184" s="65" t="s">
        <v>87</v>
      </c>
      <c r="U1184" s="65" t="s">
        <v>205</v>
      </c>
      <c r="V1184" s="67">
        <f>IF(AND(A1184="ANH",D1184&gt;0),INDEX('O_Inputs_Growth STWs Override'!$Z$5:$Z$228,MATCH('O_Inputs_Growth STWs Final'!A1184&amp;"_"&amp;'O_Inputs_Growth STWs Final'!B1184&amp;"_"&amp;E1184&amp;"_"&amp;F1184&amp;"_"&amp;U1184,'O_Inputs_Growth STWs Override'!$AA$5:$AA$228,0)),'O_Inputs_Growth STWs'!V1184)</f>
        <v>25831</v>
      </c>
      <c r="W1184" s="73" t="str">
        <f t="shared" si="18"/>
        <v>UUWWWTW0033_Process capacity added to meet expected quality permits (PE)</v>
      </c>
    </row>
    <row r="1185" spans="1:23">
      <c r="A1185" s="65" t="s">
        <v>90</v>
      </c>
      <c r="B1185" s="65" t="s">
        <v>151</v>
      </c>
      <c r="C1185" s="65" t="s">
        <v>152</v>
      </c>
      <c r="D1185" s="67">
        <v>268</v>
      </c>
      <c r="E1185" s="65" t="s">
        <v>48</v>
      </c>
      <c r="F1185" s="65" t="s">
        <v>49</v>
      </c>
      <c r="G1185" s="65" t="s">
        <v>50</v>
      </c>
      <c r="H1185" s="65" t="s">
        <v>51</v>
      </c>
      <c r="I1185" s="65" t="s">
        <v>86</v>
      </c>
      <c r="J1185" s="65" t="s">
        <v>53</v>
      </c>
      <c r="K1185" s="65" t="s">
        <v>115</v>
      </c>
      <c r="L1185" s="66">
        <v>46155</v>
      </c>
      <c r="M1185" s="65" t="s">
        <v>55</v>
      </c>
      <c r="N1185" s="65" t="s">
        <v>48</v>
      </c>
      <c r="O1185" s="65" t="s">
        <v>56</v>
      </c>
      <c r="P1185" s="65" t="s">
        <v>87</v>
      </c>
      <c r="Q1185" s="65" t="s">
        <v>107</v>
      </c>
      <c r="R1185" s="65" t="s">
        <v>108</v>
      </c>
      <c r="S1185" s="65" t="s">
        <v>87</v>
      </c>
      <c r="T1185" s="65" t="s">
        <v>87</v>
      </c>
      <c r="U1185" s="65" t="s">
        <v>175</v>
      </c>
      <c r="V1185" s="67">
        <f>IF(AND(A1185="ANH",D1185&gt;0),INDEX('O_Inputs_Growth STWs Override'!$Z$5:$Z$228,MATCH('O_Inputs_Growth STWs Final'!A1185&amp;"_"&amp;'O_Inputs_Growth STWs Final'!B1185&amp;"_"&amp;E1185&amp;"_"&amp;F1185&amp;"_"&amp;U1185,'O_Inputs_Growth STWs Override'!$AA$5:$AA$228,0)),'O_Inputs_Growth STWs'!V1185)</f>
        <v>268</v>
      </c>
      <c r="W1185" s="73" t="str">
        <f t="shared" si="18"/>
        <v>UUWWWTW0003_Process capacity added to meet expected quality permits (PE)</v>
      </c>
    </row>
    <row r="1186" spans="1:23">
      <c r="A1186" s="65" t="s">
        <v>90</v>
      </c>
      <c r="B1186" s="65" t="s">
        <v>151</v>
      </c>
      <c r="C1186" s="65" t="s">
        <v>152</v>
      </c>
      <c r="D1186" s="67">
        <v>2849</v>
      </c>
      <c r="E1186" s="65" t="s">
        <v>48</v>
      </c>
      <c r="F1186" s="65" t="s">
        <v>49</v>
      </c>
      <c r="G1186" s="65" t="s">
        <v>50</v>
      </c>
      <c r="H1186" s="65" t="s">
        <v>51</v>
      </c>
      <c r="I1186" s="65" t="s">
        <v>86</v>
      </c>
      <c r="J1186" s="65" t="s">
        <v>53</v>
      </c>
      <c r="K1186" s="65" t="s">
        <v>115</v>
      </c>
      <c r="L1186" s="66">
        <v>46155</v>
      </c>
      <c r="M1186" s="65" t="s">
        <v>55</v>
      </c>
      <c r="N1186" s="65" t="s">
        <v>48</v>
      </c>
      <c r="O1186" s="65" t="s">
        <v>56</v>
      </c>
      <c r="P1186" s="65" t="s">
        <v>87</v>
      </c>
      <c r="Q1186" s="65" t="s">
        <v>107</v>
      </c>
      <c r="R1186" s="65" t="s">
        <v>108</v>
      </c>
      <c r="S1186" s="65" t="s">
        <v>87</v>
      </c>
      <c r="T1186" s="65" t="s">
        <v>87</v>
      </c>
      <c r="U1186" s="65" t="s">
        <v>176</v>
      </c>
      <c r="V1186" s="67">
        <f>IF(AND(A1186="ANH",D1186&gt;0),INDEX('O_Inputs_Growth STWs Override'!$Z$5:$Z$228,MATCH('O_Inputs_Growth STWs Final'!A1186&amp;"_"&amp;'O_Inputs_Growth STWs Final'!B1186&amp;"_"&amp;E1186&amp;"_"&amp;F1186&amp;"_"&amp;U1186,'O_Inputs_Growth STWs Override'!$AA$5:$AA$228,0)),'O_Inputs_Growth STWs'!V1186)</f>
        <v>2849</v>
      </c>
      <c r="W1186" s="73" t="str">
        <f t="shared" si="18"/>
        <v>UUWWWTW0004_Process capacity added to meet expected quality permits (PE)</v>
      </c>
    </row>
    <row r="1187" spans="1:23">
      <c r="A1187" s="65" t="s">
        <v>90</v>
      </c>
      <c r="B1187" s="65" t="s">
        <v>151</v>
      </c>
      <c r="C1187" s="65" t="s">
        <v>152</v>
      </c>
      <c r="D1187" s="67">
        <v>324</v>
      </c>
      <c r="E1187" s="65" t="s">
        <v>48</v>
      </c>
      <c r="F1187" s="65" t="s">
        <v>49</v>
      </c>
      <c r="G1187" s="65" t="s">
        <v>50</v>
      </c>
      <c r="H1187" s="65" t="s">
        <v>51</v>
      </c>
      <c r="I1187" s="65" t="s">
        <v>86</v>
      </c>
      <c r="J1187" s="65" t="s">
        <v>53</v>
      </c>
      <c r="K1187" s="65" t="s">
        <v>115</v>
      </c>
      <c r="L1187" s="66">
        <v>46155</v>
      </c>
      <c r="M1187" s="65" t="s">
        <v>55</v>
      </c>
      <c r="N1187" s="65" t="s">
        <v>48</v>
      </c>
      <c r="O1187" s="65" t="s">
        <v>56</v>
      </c>
      <c r="P1187" s="65" t="s">
        <v>87</v>
      </c>
      <c r="Q1187" s="65" t="s">
        <v>107</v>
      </c>
      <c r="R1187" s="65" t="s">
        <v>108</v>
      </c>
      <c r="S1187" s="65" t="s">
        <v>87</v>
      </c>
      <c r="T1187" s="65" t="s">
        <v>87</v>
      </c>
      <c r="U1187" s="65" t="s">
        <v>177</v>
      </c>
      <c r="V1187" s="67">
        <f>IF(AND(A1187="ANH",D1187&gt;0),INDEX('O_Inputs_Growth STWs Override'!$Z$5:$Z$228,MATCH('O_Inputs_Growth STWs Final'!A1187&amp;"_"&amp;'O_Inputs_Growth STWs Final'!B1187&amp;"_"&amp;E1187&amp;"_"&amp;F1187&amp;"_"&amp;U1187,'O_Inputs_Growth STWs Override'!$AA$5:$AA$228,0)),'O_Inputs_Growth STWs'!V1187)</f>
        <v>324</v>
      </c>
      <c r="W1187" s="73" t="str">
        <f t="shared" si="18"/>
        <v>UUWWWTW0005_Process capacity added to meet expected quality permits (PE)</v>
      </c>
    </row>
    <row r="1188" spans="1:23">
      <c r="A1188" s="65" t="s">
        <v>90</v>
      </c>
      <c r="B1188" s="65" t="s">
        <v>151</v>
      </c>
      <c r="C1188" s="65" t="s">
        <v>152</v>
      </c>
      <c r="D1188" s="67">
        <v>340</v>
      </c>
      <c r="E1188" s="65" t="s">
        <v>48</v>
      </c>
      <c r="F1188" s="65" t="s">
        <v>49</v>
      </c>
      <c r="G1188" s="65" t="s">
        <v>50</v>
      </c>
      <c r="H1188" s="65" t="s">
        <v>51</v>
      </c>
      <c r="I1188" s="65" t="s">
        <v>86</v>
      </c>
      <c r="J1188" s="65" t="s">
        <v>53</v>
      </c>
      <c r="K1188" s="65" t="s">
        <v>115</v>
      </c>
      <c r="L1188" s="66">
        <v>46155</v>
      </c>
      <c r="M1188" s="65" t="s">
        <v>55</v>
      </c>
      <c r="N1188" s="65" t="s">
        <v>48</v>
      </c>
      <c r="O1188" s="65" t="s">
        <v>56</v>
      </c>
      <c r="P1188" s="65" t="s">
        <v>87</v>
      </c>
      <c r="Q1188" s="65" t="s">
        <v>107</v>
      </c>
      <c r="R1188" s="65" t="s">
        <v>108</v>
      </c>
      <c r="S1188" s="65" t="s">
        <v>87</v>
      </c>
      <c r="T1188" s="65" t="s">
        <v>87</v>
      </c>
      <c r="U1188" s="65" t="s">
        <v>193</v>
      </c>
      <c r="V1188" s="67">
        <f>IF(AND(A1188="ANH",D1188&gt;0),INDEX('O_Inputs_Growth STWs Override'!$Z$5:$Z$228,MATCH('O_Inputs_Growth STWs Final'!A1188&amp;"_"&amp;'O_Inputs_Growth STWs Final'!B1188&amp;"_"&amp;E1188&amp;"_"&amp;F1188&amp;"_"&amp;U1188,'O_Inputs_Growth STWs Override'!$AA$5:$AA$228,0)),'O_Inputs_Growth STWs'!V1188)</f>
        <v>340</v>
      </c>
      <c r="W1188" s="73" t="str">
        <f t="shared" si="18"/>
        <v>UUWWWTW0021_Process capacity added to meet expected quality permits (PE)</v>
      </c>
    </row>
    <row r="1189" spans="1:23">
      <c r="A1189" s="65" t="s">
        <v>90</v>
      </c>
      <c r="B1189" s="65" t="s">
        <v>151</v>
      </c>
      <c r="C1189" s="65" t="s">
        <v>152</v>
      </c>
      <c r="D1189" s="67">
        <v>40</v>
      </c>
      <c r="E1189" s="65" t="s">
        <v>48</v>
      </c>
      <c r="F1189" s="65" t="s">
        <v>49</v>
      </c>
      <c r="G1189" s="65" t="s">
        <v>50</v>
      </c>
      <c r="H1189" s="65" t="s">
        <v>51</v>
      </c>
      <c r="I1189" s="65" t="s">
        <v>86</v>
      </c>
      <c r="J1189" s="65" t="s">
        <v>53</v>
      </c>
      <c r="K1189" s="65" t="s">
        <v>115</v>
      </c>
      <c r="L1189" s="66">
        <v>46155</v>
      </c>
      <c r="M1189" s="65" t="s">
        <v>55</v>
      </c>
      <c r="N1189" s="65" t="s">
        <v>48</v>
      </c>
      <c r="O1189" s="65" t="s">
        <v>56</v>
      </c>
      <c r="P1189" s="65" t="s">
        <v>87</v>
      </c>
      <c r="Q1189" s="65" t="s">
        <v>107</v>
      </c>
      <c r="R1189" s="65" t="s">
        <v>108</v>
      </c>
      <c r="S1189" s="65" t="s">
        <v>87</v>
      </c>
      <c r="T1189" s="65" t="s">
        <v>87</v>
      </c>
      <c r="U1189" s="65" t="s">
        <v>202</v>
      </c>
      <c r="V1189" s="67">
        <f>IF(AND(A1189="ANH",D1189&gt;0),INDEX('O_Inputs_Growth STWs Override'!$Z$5:$Z$228,MATCH('O_Inputs_Growth STWs Final'!A1189&amp;"_"&amp;'O_Inputs_Growth STWs Final'!B1189&amp;"_"&amp;E1189&amp;"_"&amp;F1189&amp;"_"&amp;U1189,'O_Inputs_Growth STWs Override'!$AA$5:$AA$228,0)),'O_Inputs_Growth STWs'!V1189)</f>
        <v>40</v>
      </c>
      <c r="W1189" s="73" t="str">
        <f t="shared" si="18"/>
        <v>UUWWWTW0030_Process capacity added to meet expected quality permits (PE)</v>
      </c>
    </row>
    <row r="1190" spans="1:23">
      <c r="A1190" s="65" t="s">
        <v>90</v>
      </c>
      <c r="B1190" s="65" t="s">
        <v>151</v>
      </c>
      <c r="C1190" s="65" t="s">
        <v>152</v>
      </c>
      <c r="D1190" s="67">
        <v>4036</v>
      </c>
      <c r="E1190" s="65" t="s">
        <v>48</v>
      </c>
      <c r="F1190" s="65" t="s">
        <v>49</v>
      </c>
      <c r="G1190" s="65" t="s">
        <v>50</v>
      </c>
      <c r="H1190" s="65" t="s">
        <v>51</v>
      </c>
      <c r="I1190" s="65" t="s">
        <v>86</v>
      </c>
      <c r="J1190" s="65" t="s">
        <v>53</v>
      </c>
      <c r="K1190" s="65" t="s">
        <v>115</v>
      </c>
      <c r="L1190" s="66">
        <v>46155</v>
      </c>
      <c r="M1190" s="65" t="s">
        <v>55</v>
      </c>
      <c r="N1190" s="65" t="s">
        <v>48</v>
      </c>
      <c r="O1190" s="65" t="s">
        <v>56</v>
      </c>
      <c r="P1190" s="65" t="s">
        <v>87</v>
      </c>
      <c r="Q1190" s="65" t="s">
        <v>107</v>
      </c>
      <c r="R1190" s="65" t="s">
        <v>108</v>
      </c>
      <c r="S1190" s="65" t="s">
        <v>87</v>
      </c>
      <c r="T1190" s="65" t="s">
        <v>87</v>
      </c>
      <c r="U1190" s="65" t="s">
        <v>203</v>
      </c>
      <c r="V1190" s="67">
        <f>IF(AND(A1190="ANH",D1190&gt;0),INDEX('O_Inputs_Growth STWs Override'!$Z$5:$Z$228,MATCH('O_Inputs_Growth STWs Final'!A1190&amp;"_"&amp;'O_Inputs_Growth STWs Final'!B1190&amp;"_"&amp;E1190&amp;"_"&amp;F1190&amp;"_"&amp;U1190,'O_Inputs_Growth STWs Override'!$AA$5:$AA$228,0)),'O_Inputs_Growth STWs'!V1190)</f>
        <v>4036</v>
      </c>
      <c r="W1190" s="73" t="str">
        <f t="shared" si="18"/>
        <v>UUWWWTW0031_Process capacity added to meet expected quality permits (PE)</v>
      </c>
    </row>
    <row r="1191" spans="1:23">
      <c r="A1191" s="65" t="s">
        <v>90</v>
      </c>
      <c r="B1191" s="65" t="s">
        <v>151</v>
      </c>
      <c r="C1191" s="65" t="s">
        <v>152</v>
      </c>
      <c r="D1191" s="67">
        <v>42</v>
      </c>
      <c r="E1191" s="65" t="s">
        <v>48</v>
      </c>
      <c r="F1191" s="65" t="s">
        <v>49</v>
      </c>
      <c r="G1191" s="65" t="s">
        <v>50</v>
      </c>
      <c r="H1191" s="65" t="s">
        <v>51</v>
      </c>
      <c r="I1191" s="65" t="s">
        <v>86</v>
      </c>
      <c r="J1191" s="65" t="s">
        <v>53</v>
      </c>
      <c r="K1191" s="65" t="s">
        <v>115</v>
      </c>
      <c r="L1191" s="66">
        <v>46155</v>
      </c>
      <c r="M1191" s="65" t="s">
        <v>55</v>
      </c>
      <c r="N1191" s="65" t="s">
        <v>48</v>
      </c>
      <c r="O1191" s="65" t="s">
        <v>56</v>
      </c>
      <c r="P1191" s="65" t="s">
        <v>87</v>
      </c>
      <c r="Q1191" s="65" t="s">
        <v>107</v>
      </c>
      <c r="R1191" s="65" t="s">
        <v>108</v>
      </c>
      <c r="S1191" s="65" t="s">
        <v>87</v>
      </c>
      <c r="T1191" s="65" t="s">
        <v>87</v>
      </c>
      <c r="U1191" s="65" t="s">
        <v>206</v>
      </c>
      <c r="V1191" s="67">
        <f>IF(AND(A1191="ANH",D1191&gt;0),INDEX('O_Inputs_Growth STWs Override'!$Z$5:$Z$228,MATCH('O_Inputs_Growth STWs Final'!A1191&amp;"_"&amp;'O_Inputs_Growth STWs Final'!B1191&amp;"_"&amp;E1191&amp;"_"&amp;F1191&amp;"_"&amp;U1191,'O_Inputs_Growth STWs Override'!$AA$5:$AA$228,0)),'O_Inputs_Growth STWs'!V1191)</f>
        <v>42</v>
      </c>
      <c r="W1191" s="73" t="str">
        <f t="shared" si="18"/>
        <v>UUWWWTW0034_Process capacity added to meet expected quality permits (PE)</v>
      </c>
    </row>
    <row r="1192" spans="1:23">
      <c r="A1192" s="65" t="s">
        <v>90</v>
      </c>
      <c r="B1192" s="65" t="s">
        <v>151</v>
      </c>
      <c r="C1192" s="65" t="s">
        <v>152</v>
      </c>
      <c r="D1192" s="67">
        <v>45</v>
      </c>
      <c r="E1192" s="65" t="s">
        <v>48</v>
      </c>
      <c r="F1192" s="65" t="s">
        <v>49</v>
      </c>
      <c r="G1192" s="65" t="s">
        <v>50</v>
      </c>
      <c r="H1192" s="65" t="s">
        <v>51</v>
      </c>
      <c r="I1192" s="65" t="s">
        <v>86</v>
      </c>
      <c r="J1192" s="65" t="s">
        <v>53</v>
      </c>
      <c r="K1192" s="65" t="s">
        <v>115</v>
      </c>
      <c r="L1192" s="66">
        <v>46155</v>
      </c>
      <c r="M1192" s="65" t="s">
        <v>55</v>
      </c>
      <c r="N1192" s="65" t="s">
        <v>48</v>
      </c>
      <c r="O1192" s="65" t="s">
        <v>56</v>
      </c>
      <c r="P1192" s="65" t="s">
        <v>87</v>
      </c>
      <c r="Q1192" s="65" t="s">
        <v>107</v>
      </c>
      <c r="R1192" s="65" t="s">
        <v>108</v>
      </c>
      <c r="S1192" s="65" t="s">
        <v>87</v>
      </c>
      <c r="T1192" s="65" t="s">
        <v>87</v>
      </c>
      <c r="U1192" s="65" t="s">
        <v>180</v>
      </c>
      <c r="V1192" s="67">
        <f>IF(AND(A1192="ANH",D1192&gt;0),INDEX('O_Inputs_Growth STWs Override'!$Z$5:$Z$228,MATCH('O_Inputs_Growth STWs Final'!A1192&amp;"_"&amp;'O_Inputs_Growth STWs Final'!B1192&amp;"_"&amp;E1192&amp;"_"&amp;F1192&amp;"_"&amp;U1192,'O_Inputs_Growth STWs Override'!$AA$5:$AA$228,0)),'O_Inputs_Growth STWs'!V1192)</f>
        <v>45</v>
      </c>
      <c r="W1192" s="73" t="str">
        <f t="shared" si="18"/>
        <v>UUWWWTW0008_Process capacity added to meet expected quality permits (PE)</v>
      </c>
    </row>
    <row r="1193" spans="1:23">
      <c r="A1193" s="65" t="s">
        <v>90</v>
      </c>
      <c r="B1193" s="65" t="s">
        <v>151</v>
      </c>
      <c r="C1193" s="65" t="s">
        <v>152</v>
      </c>
      <c r="D1193" s="67">
        <v>62</v>
      </c>
      <c r="E1193" s="65" t="s">
        <v>48</v>
      </c>
      <c r="F1193" s="65" t="s">
        <v>49</v>
      </c>
      <c r="G1193" s="65" t="s">
        <v>50</v>
      </c>
      <c r="H1193" s="65" t="s">
        <v>51</v>
      </c>
      <c r="I1193" s="65" t="s">
        <v>86</v>
      </c>
      <c r="J1193" s="65" t="s">
        <v>53</v>
      </c>
      <c r="K1193" s="65" t="s">
        <v>115</v>
      </c>
      <c r="L1193" s="66">
        <v>46155</v>
      </c>
      <c r="M1193" s="65" t="s">
        <v>55</v>
      </c>
      <c r="N1193" s="65" t="s">
        <v>48</v>
      </c>
      <c r="O1193" s="65" t="s">
        <v>56</v>
      </c>
      <c r="P1193" s="65" t="s">
        <v>87</v>
      </c>
      <c r="Q1193" s="65" t="s">
        <v>107</v>
      </c>
      <c r="R1193" s="65" t="s">
        <v>108</v>
      </c>
      <c r="S1193" s="65" t="s">
        <v>87</v>
      </c>
      <c r="T1193" s="65" t="s">
        <v>87</v>
      </c>
      <c r="U1193" s="65" t="s">
        <v>188</v>
      </c>
      <c r="V1193" s="67">
        <f>IF(AND(A1193="ANH",D1193&gt;0),INDEX('O_Inputs_Growth STWs Override'!$Z$5:$Z$228,MATCH('O_Inputs_Growth STWs Final'!A1193&amp;"_"&amp;'O_Inputs_Growth STWs Final'!B1193&amp;"_"&amp;E1193&amp;"_"&amp;F1193&amp;"_"&amp;U1193,'O_Inputs_Growth STWs Override'!$AA$5:$AA$228,0)),'O_Inputs_Growth STWs'!V1193)</f>
        <v>62</v>
      </c>
      <c r="W1193" s="73" t="str">
        <f t="shared" si="18"/>
        <v>UUWWWTW0016_Process capacity added to meet expected quality permits (PE)</v>
      </c>
    </row>
    <row r="1194" spans="1:23">
      <c r="A1194" s="65" t="s">
        <v>90</v>
      </c>
      <c r="B1194" s="65" t="s">
        <v>151</v>
      </c>
      <c r="C1194" s="65" t="s">
        <v>152</v>
      </c>
      <c r="D1194" s="67">
        <v>649</v>
      </c>
      <c r="E1194" s="65" t="s">
        <v>48</v>
      </c>
      <c r="F1194" s="65" t="s">
        <v>49</v>
      </c>
      <c r="G1194" s="65" t="s">
        <v>50</v>
      </c>
      <c r="H1194" s="65" t="s">
        <v>51</v>
      </c>
      <c r="I1194" s="65" t="s">
        <v>86</v>
      </c>
      <c r="J1194" s="65" t="s">
        <v>53</v>
      </c>
      <c r="K1194" s="65" t="s">
        <v>115</v>
      </c>
      <c r="L1194" s="66">
        <v>46155</v>
      </c>
      <c r="M1194" s="65" t="s">
        <v>55</v>
      </c>
      <c r="N1194" s="65" t="s">
        <v>48</v>
      </c>
      <c r="O1194" s="65" t="s">
        <v>56</v>
      </c>
      <c r="P1194" s="65" t="s">
        <v>87</v>
      </c>
      <c r="Q1194" s="65" t="s">
        <v>107</v>
      </c>
      <c r="R1194" s="65" t="s">
        <v>108</v>
      </c>
      <c r="S1194" s="65" t="s">
        <v>87</v>
      </c>
      <c r="T1194" s="65" t="s">
        <v>87</v>
      </c>
      <c r="U1194" s="65" t="s">
        <v>185</v>
      </c>
      <c r="V1194" s="67">
        <f>IF(AND(A1194="ANH",D1194&gt;0),INDEX('O_Inputs_Growth STWs Override'!$Z$5:$Z$228,MATCH('O_Inputs_Growth STWs Final'!A1194&amp;"_"&amp;'O_Inputs_Growth STWs Final'!B1194&amp;"_"&amp;E1194&amp;"_"&amp;F1194&amp;"_"&amp;U1194,'O_Inputs_Growth STWs Override'!$AA$5:$AA$228,0)),'O_Inputs_Growth STWs'!V1194)</f>
        <v>649</v>
      </c>
      <c r="W1194" s="73" t="str">
        <f t="shared" si="18"/>
        <v>UUWWWTW0013_Process capacity added to meet expected quality permits (PE)</v>
      </c>
    </row>
    <row r="1195" spans="1:23">
      <c r="A1195" s="65" t="s">
        <v>90</v>
      </c>
      <c r="B1195" s="65" t="s">
        <v>151</v>
      </c>
      <c r="C1195" s="65" t="s">
        <v>152</v>
      </c>
      <c r="D1195" s="67">
        <v>71</v>
      </c>
      <c r="E1195" s="65" t="s">
        <v>48</v>
      </c>
      <c r="F1195" s="65" t="s">
        <v>49</v>
      </c>
      <c r="G1195" s="65" t="s">
        <v>50</v>
      </c>
      <c r="H1195" s="65" t="s">
        <v>51</v>
      </c>
      <c r="I1195" s="65" t="s">
        <v>86</v>
      </c>
      <c r="J1195" s="65" t="s">
        <v>53</v>
      </c>
      <c r="K1195" s="65" t="s">
        <v>115</v>
      </c>
      <c r="L1195" s="66">
        <v>46155</v>
      </c>
      <c r="M1195" s="65" t="s">
        <v>55</v>
      </c>
      <c r="N1195" s="65" t="s">
        <v>48</v>
      </c>
      <c r="O1195" s="65" t="s">
        <v>56</v>
      </c>
      <c r="P1195" s="65" t="s">
        <v>87</v>
      </c>
      <c r="Q1195" s="65" t="s">
        <v>107</v>
      </c>
      <c r="R1195" s="65" t="s">
        <v>108</v>
      </c>
      <c r="S1195" s="65" t="s">
        <v>87</v>
      </c>
      <c r="T1195" s="65" t="s">
        <v>87</v>
      </c>
      <c r="U1195" s="65" t="s">
        <v>174</v>
      </c>
      <c r="V1195" s="67">
        <f>IF(AND(A1195="ANH",D1195&gt;0),INDEX('O_Inputs_Growth STWs Override'!$Z$5:$Z$228,MATCH('O_Inputs_Growth STWs Final'!A1195&amp;"_"&amp;'O_Inputs_Growth STWs Final'!B1195&amp;"_"&amp;E1195&amp;"_"&amp;F1195&amp;"_"&amp;U1195,'O_Inputs_Growth STWs Override'!$AA$5:$AA$228,0)),'O_Inputs_Growth STWs'!V1195)</f>
        <v>71</v>
      </c>
      <c r="W1195" s="73" t="str">
        <f t="shared" si="18"/>
        <v>UUWWWTW0002_Process capacity added to meet expected quality permits (PE)</v>
      </c>
    </row>
    <row r="1196" spans="1:23">
      <c r="A1196" s="65" t="s">
        <v>90</v>
      </c>
      <c r="B1196" s="65" t="s">
        <v>151</v>
      </c>
      <c r="C1196" s="65" t="s">
        <v>152</v>
      </c>
      <c r="D1196" s="67">
        <v>71</v>
      </c>
      <c r="E1196" s="65" t="s">
        <v>48</v>
      </c>
      <c r="F1196" s="65" t="s">
        <v>49</v>
      </c>
      <c r="G1196" s="65" t="s">
        <v>50</v>
      </c>
      <c r="H1196" s="65" t="s">
        <v>51</v>
      </c>
      <c r="I1196" s="65" t="s">
        <v>86</v>
      </c>
      <c r="J1196" s="65" t="s">
        <v>53</v>
      </c>
      <c r="K1196" s="65" t="s">
        <v>115</v>
      </c>
      <c r="L1196" s="66">
        <v>46155</v>
      </c>
      <c r="M1196" s="65" t="s">
        <v>55</v>
      </c>
      <c r="N1196" s="65" t="s">
        <v>48</v>
      </c>
      <c r="O1196" s="65" t="s">
        <v>56</v>
      </c>
      <c r="P1196" s="65" t="s">
        <v>87</v>
      </c>
      <c r="Q1196" s="65" t="s">
        <v>107</v>
      </c>
      <c r="R1196" s="65" t="s">
        <v>108</v>
      </c>
      <c r="S1196" s="65" t="s">
        <v>87</v>
      </c>
      <c r="T1196" s="65" t="s">
        <v>87</v>
      </c>
      <c r="U1196" s="65" t="s">
        <v>196</v>
      </c>
      <c r="V1196" s="67">
        <f>IF(AND(A1196="ANH",D1196&gt;0),INDEX('O_Inputs_Growth STWs Override'!$Z$5:$Z$228,MATCH('O_Inputs_Growth STWs Final'!A1196&amp;"_"&amp;'O_Inputs_Growth STWs Final'!B1196&amp;"_"&amp;E1196&amp;"_"&amp;F1196&amp;"_"&amp;U1196,'O_Inputs_Growth STWs Override'!$AA$5:$AA$228,0)),'O_Inputs_Growth STWs'!V1196)</f>
        <v>71</v>
      </c>
      <c r="W1196" s="73" t="str">
        <f t="shared" si="18"/>
        <v>UUWWWTW0024_Process capacity added to meet expected quality permits (PE)</v>
      </c>
    </row>
    <row r="1197" spans="1:23">
      <c r="A1197" s="65" t="s">
        <v>90</v>
      </c>
      <c r="B1197" s="65" t="s">
        <v>151</v>
      </c>
      <c r="C1197" s="65" t="s">
        <v>152</v>
      </c>
      <c r="D1197" s="67">
        <v>74</v>
      </c>
      <c r="E1197" s="65" t="s">
        <v>48</v>
      </c>
      <c r="F1197" s="65" t="s">
        <v>49</v>
      </c>
      <c r="G1197" s="65" t="s">
        <v>50</v>
      </c>
      <c r="H1197" s="65" t="s">
        <v>51</v>
      </c>
      <c r="I1197" s="65" t="s">
        <v>86</v>
      </c>
      <c r="J1197" s="65" t="s">
        <v>53</v>
      </c>
      <c r="K1197" s="65" t="s">
        <v>115</v>
      </c>
      <c r="L1197" s="66">
        <v>46155</v>
      </c>
      <c r="M1197" s="65" t="s">
        <v>55</v>
      </c>
      <c r="N1197" s="65" t="s">
        <v>48</v>
      </c>
      <c r="O1197" s="65" t="s">
        <v>56</v>
      </c>
      <c r="P1197" s="65" t="s">
        <v>87</v>
      </c>
      <c r="Q1197" s="65" t="s">
        <v>107</v>
      </c>
      <c r="R1197" s="65" t="s">
        <v>108</v>
      </c>
      <c r="S1197" s="65" t="s">
        <v>87</v>
      </c>
      <c r="T1197" s="65" t="s">
        <v>87</v>
      </c>
      <c r="U1197" s="65" t="s">
        <v>183</v>
      </c>
      <c r="V1197" s="67">
        <f>IF(AND(A1197="ANH",D1197&gt;0),INDEX('O_Inputs_Growth STWs Override'!$Z$5:$Z$228,MATCH('O_Inputs_Growth STWs Final'!A1197&amp;"_"&amp;'O_Inputs_Growth STWs Final'!B1197&amp;"_"&amp;E1197&amp;"_"&amp;F1197&amp;"_"&amp;U1197,'O_Inputs_Growth STWs Override'!$AA$5:$AA$228,0)),'O_Inputs_Growth STWs'!V1197)</f>
        <v>74</v>
      </c>
      <c r="W1197" s="73" t="str">
        <f t="shared" si="18"/>
        <v>UUWWWTW0011_Process capacity added to meet expected quality permits (PE)</v>
      </c>
    </row>
    <row r="1198" spans="1:23">
      <c r="A1198" s="65" t="s">
        <v>90</v>
      </c>
      <c r="B1198" s="65" t="s">
        <v>151</v>
      </c>
      <c r="C1198" s="65" t="s">
        <v>152</v>
      </c>
      <c r="D1198" s="67">
        <v>774</v>
      </c>
      <c r="E1198" s="65" t="s">
        <v>48</v>
      </c>
      <c r="F1198" s="65" t="s">
        <v>49</v>
      </c>
      <c r="G1198" s="65" t="s">
        <v>50</v>
      </c>
      <c r="H1198" s="65" t="s">
        <v>51</v>
      </c>
      <c r="I1198" s="65" t="s">
        <v>86</v>
      </c>
      <c r="J1198" s="65" t="s">
        <v>53</v>
      </c>
      <c r="K1198" s="65" t="s">
        <v>115</v>
      </c>
      <c r="L1198" s="66">
        <v>46155</v>
      </c>
      <c r="M1198" s="65" t="s">
        <v>55</v>
      </c>
      <c r="N1198" s="65" t="s">
        <v>48</v>
      </c>
      <c r="O1198" s="65" t="s">
        <v>56</v>
      </c>
      <c r="P1198" s="65" t="s">
        <v>87</v>
      </c>
      <c r="Q1198" s="65" t="s">
        <v>107</v>
      </c>
      <c r="R1198" s="65" t="s">
        <v>108</v>
      </c>
      <c r="S1198" s="65" t="s">
        <v>87</v>
      </c>
      <c r="T1198" s="65" t="s">
        <v>87</v>
      </c>
      <c r="U1198" s="65" t="s">
        <v>192</v>
      </c>
      <c r="V1198" s="67">
        <f>IF(AND(A1198="ANH",D1198&gt;0),INDEX('O_Inputs_Growth STWs Override'!$Z$5:$Z$228,MATCH('O_Inputs_Growth STWs Final'!A1198&amp;"_"&amp;'O_Inputs_Growth STWs Final'!B1198&amp;"_"&amp;E1198&amp;"_"&amp;F1198&amp;"_"&amp;U1198,'O_Inputs_Growth STWs Override'!$AA$5:$AA$228,0)),'O_Inputs_Growth STWs'!V1198)</f>
        <v>774</v>
      </c>
      <c r="W1198" s="73" t="str">
        <f t="shared" si="18"/>
        <v>UUWWWTW0020_Process capacity added to meet expected quality permits (PE)</v>
      </c>
    </row>
    <row r="1199" spans="1:23">
      <c r="A1199" s="65" t="s">
        <v>90</v>
      </c>
      <c r="B1199" s="65" t="s">
        <v>151</v>
      </c>
      <c r="C1199" s="65" t="s">
        <v>152</v>
      </c>
      <c r="D1199" s="67">
        <v>809</v>
      </c>
      <c r="E1199" s="65" t="s">
        <v>48</v>
      </c>
      <c r="F1199" s="65" t="s">
        <v>49</v>
      </c>
      <c r="G1199" s="65" t="s">
        <v>50</v>
      </c>
      <c r="H1199" s="65" t="s">
        <v>51</v>
      </c>
      <c r="I1199" s="65" t="s">
        <v>86</v>
      </c>
      <c r="J1199" s="65" t="s">
        <v>53</v>
      </c>
      <c r="K1199" s="65" t="s">
        <v>115</v>
      </c>
      <c r="L1199" s="66">
        <v>46155</v>
      </c>
      <c r="M1199" s="65" t="s">
        <v>55</v>
      </c>
      <c r="N1199" s="65" t="s">
        <v>48</v>
      </c>
      <c r="O1199" s="65" t="s">
        <v>56</v>
      </c>
      <c r="P1199" s="65" t="s">
        <v>87</v>
      </c>
      <c r="Q1199" s="65" t="s">
        <v>107</v>
      </c>
      <c r="R1199" s="65" t="s">
        <v>108</v>
      </c>
      <c r="S1199" s="65" t="s">
        <v>87</v>
      </c>
      <c r="T1199" s="65" t="s">
        <v>87</v>
      </c>
      <c r="U1199" s="65" t="s">
        <v>181</v>
      </c>
      <c r="V1199" s="67">
        <f>IF(AND(A1199="ANH",D1199&gt;0),INDEX('O_Inputs_Growth STWs Override'!$Z$5:$Z$228,MATCH('O_Inputs_Growth STWs Final'!A1199&amp;"_"&amp;'O_Inputs_Growth STWs Final'!B1199&amp;"_"&amp;E1199&amp;"_"&amp;F1199&amp;"_"&amp;U1199,'O_Inputs_Growth STWs Override'!$AA$5:$AA$228,0)),'O_Inputs_Growth STWs'!V1199)</f>
        <v>809</v>
      </c>
      <c r="W1199" s="73" t="str">
        <f t="shared" si="18"/>
        <v>UUWWWTW0009_Process capacity added to meet expected quality permits (PE)</v>
      </c>
    </row>
    <row r="1200" spans="1:23">
      <c r="A1200" s="65" t="s">
        <v>90</v>
      </c>
      <c r="B1200" s="65" t="s">
        <v>151</v>
      </c>
      <c r="C1200" s="65" t="s">
        <v>152</v>
      </c>
      <c r="D1200" s="67">
        <v>8271</v>
      </c>
      <c r="E1200" s="65" t="s">
        <v>48</v>
      </c>
      <c r="F1200" s="65" t="s">
        <v>49</v>
      </c>
      <c r="G1200" s="65" t="s">
        <v>50</v>
      </c>
      <c r="H1200" s="65" t="s">
        <v>51</v>
      </c>
      <c r="I1200" s="65" t="s">
        <v>86</v>
      </c>
      <c r="J1200" s="65" t="s">
        <v>53</v>
      </c>
      <c r="K1200" s="65" t="s">
        <v>115</v>
      </c>
      <c r="L1200" s="66">
        <v>46155</v>
      </c>
      <c r="M1200" s="65" t="s">
        <v>55</v>
      </c>
      <c r="N1200" s="65" t="s">
        <v>48</v>
      </c>
      <c r="O1200" s="65" t="s">
        <v>56</v>
      </c>
      <c r="P1200" s="65" t="s">
        <v>87</v>
      </c>
      <c r="Q1200" s="65" t="s">
        <v>107</v>
      </c>
      <c r="R1200" s="65" t="s">
        <v>108</v>
      </c>
      <c r="S1200" s="65" t="s">
        <v>87</v>
      </c>
      <c r="T1200" s="65" t="s">
        <v>87</v>
      </c>
      <c r="U1200" s="65" t="s">
        <v>199</v>
      </c>
      <c r="V1200" s="67">
        <f>IF(AND(A1200="ANH",D1200&gt;0),INDEX('O_Inputs_Growth STWs Override'!$Z$5:$Z$228,MATCH('O_Inputs_Growth STWs Final'!A1200&amp;"_"&amp;'O_Inputs_Growth STWs Final'!B1200&amp;"_"&amp;E1200&amp;"_"&amp;F1200&amp;"_"&amp;U1200,'O_Inputs_Growth STWs Override'!$AA$5:$AA$228,0)),'O_Inputs_Growth STWs'!V1200)</f>
        <v>8271</v>
      </c>
      <c r="W1200" s="73" t="str">
        <f t="shared" si="18"/>
        <v>UUWWWTW0027_Process capacity added to meet expected quality permits (PE)</v>
      </c>
    </row>
    <row r="1201" spans="1:23">
      <c r="A1201" s="65" t="s">
        <v>90</v>
      </c>
      <c r="B1201" s="65" t="s">
        <v>151</v>
      </c>
      <c r="C1201" s="65" t="s">
        <v>152</v>
      </c>
      <c r="D1201" s="67">
        <v>84</v>
      </c>
      <c r="E1201" s="65" t="s">
        <v>48</v>
      </c>
      <c r="F1201" s="65" t="s">
        <v>49</v>
      </c>
      <c r="G1201" s="65" t="s">
        <v>50</v>
      </c>
      <c r="H1201" s="65" t="s">
        <v>51</v>
      </c>
      <c r="I1201" s="65" t="s">
        <v>86</v>
      </c>
      <c r="J1201" s="65" t="s">
        <v>53</v>
      </c>
      <c r="K1201" s="65" t="s">
        <v>115</v>
      </c>
      <c r="L1201" s="66">
        <v>46155</v>
      </c>
      <c r="M1201" s="65" t="s">
        <v>55</v>
      </c>
      <c r="N1201" s="65" t="s">
        <v>48</v>
      </c>
      <c r="O1201" s="65" t="s">
        <v>56</v>
      </c>
      <c r="P1201" s="65" t="s">
        <v>87</v>
      </c>
      <c r="Q1201" s="65" t="s">
        <v>107</v>
      </c>
      <c r="R1201" s="65" t="s">
        <v>108</v>
      </c>
      <c r="S1201" s="65" t="s">
        <v>87</v>
      </c>
      <c r="T1201" s="65" t="s">
        <v>87</v>
      </c>
      <c r="U1201" s="65" t="s">
        <v>204</v>
      </c>
      <c r="V1201" s="67">
        <f>IF(AND(A1201="ANH",D1201&gt;0),INDEX('O_Inputs_Growth STWs Override'!$Z$5:$Z$228,MATCH('O_Inputs_Growth STWs Final'!A1201&amp;"_"&amp;'O_Inputs_Growth STWs Final'!B1201&amp;"_"&amp;E1201&amp;"_"&amp;F1201&amp;"_"&amp;U1201,'O_Inputs_Growth STWs Override'!$AA$5:$AA$228,0)),'O_Inputs_Growth STWs'!V1201)</f>
        <v>84</v>
      </c>
      <c r="W1201" s="73" t="str">
        <f t="shared" si="18"/>
        <v>UUWWWTW0032_Process capacity added to meet expected quality permits (PE)</v>
      </c>
    </row>
    <row r="1202" spans="1:23">
      <c r="A1202" s="65" t="s">
        <v>90</v>
      </c>
      <c r="B1202" s="65" t="s">
        <v>151</v>
      </c>
      <c r="C1202" s="65" t="s">
        <v>152</v>
      </c>
      <c r="D1202" s="67">
        <v>856</v>
      </c>
      <c r="E1202" s="65" t="s">
        <v>48</v>
      </c>
      <c r="F1202" s="65" t="s">
        <v>49</v>
      </c>
      <c r="G1202" s="65" t="s">
        <v>50</v>
      </c>
      <c r="H1202" s="65" t="s">
        <v>51</v>
      </c>
      <c r="I1202" s="65" t="s">
        <v>86</v>
      </c>
      <c r="J1202" s="65" t="s">
        <v>53</v>
      </c>
      <c r="K1202" s="65" t="s">
        <v>115</v>
      </c>
      <c r="L1202" s="66">
        <v>46155</v>
      </c>
      <c r="M1202" s="65" t="s">
        <v>55</v>
      </c>
      <c r="N1202" s="65" t="s">
        <v>48</v>
      </c>
      <c r="O1202" s="65" t="s">
        <v>56</v>
      </c>
      <c r="P1202" s="65" t="s">
        <v>87</v>
      </c>
      <c r="Q1202" s="65" t="s">
        <v>107</v>
      </c>
      <c r="R1202" s="65" t="s">
        <v>108</v>
      </c>
      <c r="S1202" s="65" t="s">
        <v>87</v>
      </c>
      <c r="T1202" s="65" t="s">
        <v>87</v>
      </c>
      <c r="U1202" s="65" t="s">
        <v>173</v>
      </c>
      <c r="V1202" s="67">
        <f>IF(AND(A1202="ANH",D1202&gt;0),INDEX('O_Inputs_Growth STWs Override'!$Z$5:$Z$228,MATCH('O_Inputs_Growth STWs Final'!A1202&amp;"_"&amp;'O_Inputs_Growth STWs Final'!B1202&amp;"_"&amp;E1202&amp;"_"&amp;F1202&amp;"_"&amp;U1202,'O_Inputs_Growth STWs Override'!$AA$5:$AA$228,0)),'O_Inputs_Growth STWs'!V1202)</f>
        <v>856</v>
      </c>
      <c r="W1202" s="73" t="str">
        <f t="shared" si="18"/>
        <v>UUWWWTW0001_Process capacity added to meet expected quality permits (PE)</v>
      </c>
    </row>
    <row r="1203" spans="1:23">
      <c r="A1203" s="65" t="s">
        <v>90</v>
      </c>
      <c r="B1203" s="65" t="s">
        <v>151</v>
      </c>
      <c r="C1203" s="65" t="s">
        <v>152</v>
      </c>
      <c r="D1203" s="67">
        <v>93</v>
      </c>
      <c r="E1203" s="65" t="s">
        <v>48</v>
      </c>
      <c r="F1203" s="65" t="s">
        <v>49</v>
      </c>
      <c r="G1203" s="65" t="s">
        <v>50</v>
      </c>
      <c r="H1203" s="65" t="s">
        <v>51</v>
      </c>
      <c r="I1203" s="65" t="s">
        <v>86</v>
      </c>
      <c r="J1203" s="65" t="s">
        <v>53</v>
      </c>
      <c r="K1203" s="65" t="s">
        <v>115</v>
      </c>
      <c r="L1203" s="66">
        <v>46155</v>
      </c>
      <c r="M1203" s="65" t="s">
        <v>55</v>
      </c>
      <c r="N1203" s="65" t="s">
        <v>48</v>
      </c>
      <c r="O1203" s="65" t="s">
        <v>56</v>
      </c>
      <c r="P1203" s="65" t="s">
        <v>87</v>
      </c>
      <c r="Q1203" s="65" t="s">
        <v>107</v>
      </c>
      <c r="R1203" s="65" t="s">
        <v>108</v>
      </c>
      <c r="S1203" s="65" t="s">
        <v>87</v>
      </c>
      <c r="T1203" s="65" t="s">
        <v>87</v>
      </c>
      <c r="U1203" s="65" t="s">
        <v>179</v>
      </c>
      <c r="V1203" s="67">
        <f>IF(AND(A1203="ANH",D1203&gt;0),INDEX('O_Inputs_Growth STWs Override'!$Z$5:$Z$228,MATCH('O_Inputs_Growth STWs Final'!A1203&amp;"_"&amp;'O_Inputs_Growth STWs Final'!B1203&amp;"_"&amp;E1203&amp;"_"&amp;F1203&amp;"_"&amp;U1203,'O_Inputs_Growth STWs Override'!$AA$5:$AA$228,0)),'O_Inputs_Growth STWs'!V1203)</f>
        <v>93</v>
      </c>
      <c r="W1203" s="73" t="str">
        <f t="shared" si="18"/>
        <v>UUWWWTW0007_Process capacity added to meet expected quality permits (PE)</v>
      </c>
    </row>
    <row r="1204" spans="1:23">
      <c r="A1204" s="65" t="s">
        <v>90</v>
      </c>
      <c r="B1204" s="65" t="s">
        <v>153</v>
      </c>
      <c r="C1204" s="65" t="s">
        <v>154</v>
      </c>
      <c r="D1204" s="67" t="s">
        <v>145</v>
      </c>
      <c r="E1204" s="65" t="s">
        <v>48</v>
      </c>
      <c r="F1204" s="65" t="s">
        <v>49</v>
      </c>
      <c r="G1204" s="65" t="s">
        <v>50</v>
      </c>
      <c r="H1204" s="65" t="s">
        <v>51</v>
      </c>
      <c r="I1204" s="65" t="s">
        <v>86</v>
      </c>
      <c r="J1204" s="65" t="s">
        <v>53</v>
      </c>
      <c r="K1204" s="65" t="s">
        <v>146</v>
      </c>
      <c r="L1204" s="66">
        <v>46155</v>
      </c>
      <c r="M1204" s="65" t="s">
        <v>55</v>
      </c>
      <c r="N1204" s="65" t="s">
        <v>48</v>
      </c>
      <c r="O1204" s="65" t="s">
        <v>56</v>
      </c>
      <c r="P1204" s="65" t="s">
        <v>87</v>
      </c>
      <c r="Q1204" s="65" t="s">
        <v>107</v>
      </c>
      <c r="R1204" s="65" t="s">
        <v>108</v>
      </c>
      <c r="S1204" s="65" t="s">
        <v>87</v>
      </c>
      <c r="T1204" s="65" t="s">
        <v>87</v>
      </c>
      <c r="U1204" s="65" t="s">
        <v>175</v>
      </c>
      <c r="V1204" s="67" t="str">
        <f>IF(AND(A1204="ANH",D1204&gt;0),INDEX('O_Inputs_Growth STWs Override'!$Z$5:$Z$228,MATCH('O_Inputs_Growth STWs Final'!A1204&amp;"_"&amp;'O_Inputs_Growth STWs Final'!B1204&amp;"_"&amp;E1204&amp;"_"&amp;F1204&amp;"_"&amp;U1204,'O_Inputs_Growth STWs Override'!$AA$5:$AA$228,0)),'O_Inputs_Growth STWs'!V1204)</f>
        <v>No</v>
      </c>
      <c r="W1204" s="73" t="str">
        <f t="shared" si="18"/>
        <v>UUWWWTW0003_STW compliant with DWF permit in 2022 (Y/N)</v>
      </c>
    </row>
    <row r="1205" spans="1:23">
      <c r="A1205" s="65" t="s">
        <v>90</v>
      </c>
      <c r="B1205" s="65" t="s">
        <v>153</v>
      </c>
      <c r="C1205" s="65" t="s">
        <v>154</v>
      </c>
      <c r="D1205" s="67" t="s">
        <v>145</v>
      </c>
      <c r="E1205" s="65" t="s">
        <v>48</v>
      </c>
      <c r="F1205" s="65" t="s">
        <v>49</v>
      </c>
      <c r="G1205" s="65" t="s">
        <v>50</v>
      </c>
      <c r="H1205" s="65" t="s">
        <v>51</v>
      </c>
      <c r="I1205" s="65" t="s">
        <v>86</v>
      </c>
      <c r="J1205" s="65" t="s">
        <v>53</v>
      </c>
      <c r="K1205" s="65" t="s">
        <v>146</v>
      </c>
      <c r="L1205" s="66">
        <v>46155</v>
      </c>
      <c r="M1205" s="65" t="s">
        <v>55</v>
      </c>
      <c r="N1205" s="65" t="s">
        <v>48</v>
      </c>
      <c r="O1205" s="65" t="s">
        <v>56</v>
      </c>
      <c r="P1205" s="65" t="s">
        <v>87</v>
      </c>
      <c r="Q1205" s="65" t="s">
        <v>107</v>
      </c>
      <c r="R1205" s="65" t="s">
        <v>108</v>
      </c>
      <c r="S1205" s="65" t="s">
        <v>87</v>
      </c>
      <c r="T1205" s="65" t="s">
        <v>87</v>
      </c>
      <c r="U1205" s="65" t="s">
        <v>184</v>
      </c>
      <c r="V1205" s="67" t="str">
        <f>IF(AND(A1205="ANH",D1205&gt;0),INDEX('O_Inputs_Growth STWs Override'!$Z$5:$Z$228,MATCH('O_Inputs_Growth STWs Final'!A1205&amp;"_"&amp;'O_Inputs_Growth STWs Final'!B1205&amp;"_"&amp;E1205&amp;"_"&amp;F1205&amp;"_"&amp;U1205,'O_Inputs_Growth STWs Override'!$AA$5:$AA$228,0)),'O_Inputs_Growth STWs'!V1205)</f>
        <v>No</v>
      </c>
      <c r="W1205" s="73" t="str">
        <f t="shared" si="18"/>
        <v>UUWWWTW0012_STW compliant with DWF permit in 2022 (Y/N)</v>
      </c>
    </row>
    <row r="1206" spans="1:23">
      <c r="A1206" s="65" t="s">
        <v>90</v>
      </c>
      <c r="B1206" s="65" t="s">
        <v>153</v>
      </c>
      <c r="C1206" s="65" t="s">
        <v>154</v>
      </c>
      <c r="D1206" s="67" t="s">
        <v>145</v>
      </c>
      <c r="E1206" s="65" t="s">
        <v>48</v>
      </c>
      <c r="F1206" s="65" t="s">
        <v>49</v>
      </c>
      <c r="G1206" s="65" t="s">
        <v>50</v>
      </c>
      <c r="H1206" s="65" t="s">
        <v>51</v>
      </c>
      <c r="I1206" s="65" t="s">
        <v>86</v>
      </c>
      <c r="J1206" s="65" t="s">
        <v>53</v>
      </c>
      <c r="K1206" s="65" t="s">
        <v>146</v>
      </c>
      <c r="L1206" s="66">
        <v>46155</v>
      </c>
      <c r="M1206" s="65" t="s">
        <v>55</v>
      </c>
      <c r="N1206" s="65" t="s">
        <v>48</v>
      </c>
      <c r="O1206" s="65" t="s">
        <v>56</v>
      </c>
      <c r="P1206" s="65" t="s">
        <v>87</v>
      </c>
      <c r="Q1206" s="65" t="s">
        <v>107</v>
      </c>
      <c r="R1206" s="65" t="s">
        <v>108</v>
      </c>
      <c r="S1206" s="65" t="s">
        <v>87</v>
      </c>
      <c r="T1206" s="65" t="s">
        <v>87</v>
      </c>
      <c r="U1206" s="65" t="s">
        <v>187</v>
      </c>
      <c r="V1206" s="67" t="str">
        <f>IF(AND(A1206="ANH",D1206&gt;0),INDEX('O_Inputs_Growth STWs Override'!$Z$5:$Z$228,MATCH('O_Inputs_Growth STWs Final'!A1206&amp;"_"&amp;'O_Inputs_Growth STWs Final'!B1206&amp;"_"&amp;E1206&amp;"_"&amp;F1206&amp;"_"&amp;U1206,'O_Inputs_Growth STWs Override'!$AA$5:$AA$228,0)),'O_Inputs_Growth STWs'!V1206)</f>
        <v>No</v>
      </c>
      <c r="W1206" s="73" t="str">
        <f t="shared" si="18"/>
        <v>UUWWWTW0015_STW compliant with DWF permit in 2022 (Y/N)</v>
      </c>
    </row>
    <row r="1207" spans="1:23">
      <c r="A1207" s="65" t="s">
        <v>90</v>
      </c>
      <c r="B1207" s="65" t="s">
        <v>153</v>
      </c>
      <c r="C1207" s="65" t="s">
        <v>154</v>
      </c>
      <c r="D1207" s="67" t="s">
        <v>145</v>
      </c>
      <c r="E1207" s="65" t="s">
        <v>48</v>
      </c>
      <c r="F1207" s="65" t="s">
        <v>49</v>
      </c>
      <c r="G1207" s="65" t="s">
        <v>50</v>
      </c>
      <c r="H1207" s="65" t="s">
        <v>51</v>
      </c>
      <c r="I1207" s="65" t="s">
        <v>86</v>
      </c>
      <c r="J1207" s="65" t="s">
        <v>53</v>
      </c>
      <c r="K1207" s="65" t="s">
        <v>146</v>
      </c>
      <c r="L1207" s="66">
        <v>46155</v>
      </c>
      <c r="M1207" s="65" t="s">
        <v>55</v>
      </c>
      <c r="N1207" s="65" t="s">
        <v>48</v>
      </c>
      <c r="O1207" s="65" t="s">
        <v>56</v>
      </c>
      <c r="P1207" s="65" t="s">
        <v>87</v>
      </c>
      <c r="Q1207" s="65" t="s">
        <v>107</v>
      </c>
      <c r="R1207" s="65" t="s">
        <v>108</v>
      </c>
      <c r="S1207" s="65" t="s">
        <v>87</v>
      </c>
      <c r="T1207" s="65" t="s">
        <v>87</v>
      </c>
      <c r="U1207" s="65" t="s">
        <v>189</v>
      </c>
      <c r="V1207" s="67" t="str">
        <f>IF(AND(A1207="ANH",D1207&gt;0),INDEX('O_Inputs_Growth STWs Override'!$Z$5:$Z$228,MATCH('O_Inputs_Growth STWs Final'!A1207&amp;"_"&amp;'O_Inputs_Growth STWs Final'!B1207&amp;"_"&amp;E1207&amp;"_"&amp;F1207&amp;"_"&amp;U1207,'O_Inputs_Growth STWs Override'!$AA$5:$AA$228,0)),'O_Inputs_Growth STWs'!V1207)</f>
        <v>No</v>
      </c>
      <c r="W1207" s="73" t="str">
        <f t="shared" si="18"/>
        <v>UUWWWTW0017_STW compliant with DWF permit in 2022 (Y/N)</v>
      </c>
    </row>
    <row r="1208" spans="1:23">
      <c r="A1208" s="65" t="s">
        <v>90</v>
      </c>
      <c r="B1208" s="65" t="s">
        <v>153</v>
      </c>
      <c r="C1208" s="65" t="s">
        <v>154</v>
      </c>
      <c r="D1208" s="67" t="s">
        <v>145</v>
      </c>
      <c r="E1208" s="65" t="s">
        <v>48</v>
      </c>
      <c r="F1208" s="65" t="s">
        <v>49</v>
      </c>
      <c r="G1208" s="65" t="s">
        <v>50</v>
      </c>
      <c r="H1208" s="65" t="s">
        <v>51</v>
      </c>
      <c r="I1208" s="65" t="s">
        <v>86</v>
      </c>
      <c r="J1208" s="65" t="s">
        <v>53</v>
      </c>
      <c r="K1208" s="65" t="s">
        <v>146</v>
      </c>
      <c r="L1208" s="66">
        <v>46155</v>
      </c>
      <c r="M1208" s="65" t="s">
        <v>55</v>
      </c>
      <c r="N1208" s="65" t="s">
        <v>48</v>
      </c>
      <c r="O1208" s="65" t="s">
        <v>56</v>
      </c>
      <c r="P1208" s="65" t="s">
        <v>87</v>
      </c>
      <c r="Q1208" s="65" t="s">
        <v>107</v>
      </c>
      <c r="R1208" s="65" t="s">
        <v>108</v>
      </c>
      <c r="S1208" s="65" t="s">
        <v>87</v>
      </c>
      <c r="T1208" s="65" t="s">
        <v>87</v>
      </c>
      <c r="U1208" s="65" t="s">
        <v>203</v>
      </c>
      <c r="V1208" s="67" t="str">
        <f>IF(AND(A1208="ANH",D1208&gt;0),INDEX('O_Inputs_Growth STWs Override'!$Z$5:$Z$228,MATCH('O_Inputs_Growth STWs Final'!A1208&amp;"_"&amp;'O_Inputs_Growth STWs Final'!B1208&amp;"_"&amp;E1208&amp;"_"&amp;F1208&amp;"_"&amp;U1208,'O_Inputs_Growth STWs Override'!$AA$5:$AA$228,0)),'O_Inputs_Growth STWs'!V1208)</f>
        <v>No</v>
      </c>
      <c r="W1208" s="73" t="str">
        <f t="shared" si="18"/>
        <v>UUWWWTW0031_STW compliant with DWF permit in 2022 (Y/N)</v>
      </c>
    </row>
    <row r="1209" spans="1:23">
      <c r="A1209" s="65" t="s">
        <v>90</v>
      </c>
      <c r="B1209" s="65" t="s">
        <v>153</v>
      </c>
      <c r="C1209" s="65" t="s">
        <v>154</v>
      </c>
      <c r="D1209" s="67" t="s">
        <v>155</v>
      </c>
      <c r="E1209" s="65" t="s">
        <v>48</v>
      </c>
      <c r="F1209" s="65" t="s">
        <v>49</v>
      </c>
      <c r="G1209" s="65" t="s">
        <v>50</v>
      </c>
      <c r="H1209" s="65" t="s">
        <v>51</v>
      </c>
      <c r="I1209" s="65" t="s">
        <v>86</v>
      </c>
      <c r="J1209" s="65" t="s">
        <v>53</v>
      </c>
      <c r="K1209" s="65" t="s">
        <v>146</v>
      </c>
      <c r="L1209" s="66">
        <v>46155</v>
      </c>
      <c r="M1209" s="65" t="s">
        <v>55</v>
      </c>
      <c r="N1209" s="65" t="s">
        <v>48</v>
      </c>
      <c r="O1209" s="65" t="s">
        <v>56</v>
      </c>
      <c r="P1209" s="65" t="s">
        <v>87</v>
      </c>
      <c r="Q1209" s="65" t="s">
        <v>107</v>
      </c>
      <c r="R1209" s="65" t="s">
        <v>108</v>
      </c>
      <c r="S1209" s="65" t="s">
        <v>87</v>
      </c>
      <c r="T1209" s="65" t="s">
        <v>87</v>
      </c>
      <c r="U1209" s="65" t="s">
        <v>173</v>
      </c>
      <c r="V1209" s="67" t="str">
        <f>IF(AND(A1209="ANH",D1209&gt;0),INDEX('O_Inputs_Growth STWs Override'!$Z$5:$Z$228,MATCH('O_Inputs_Growth STWs Final'!A1209&amp;"_"&amp;'O_Inputs_Growth STWs Final'!B1209&amp;"_"&amp;E1209&amp;"_"&amp;F1209&amp;"_"&amp;U1209,'O_Inputs_Growth STWs Override'!$AA$5:$AA$228,0)),'O_Inputs_Growth STWs'!V1209)</f>
        <v>Yes</v>
      </c>
      <c r="W1209" s="73" t="str">
        <f t="shared" si="18"/>
        <v>UUWWWTW0001_STW compliant with DWF permit in 2022 (Y/N)</v>
      </c>
    </row>
    <row r="1210" spans="1:23">
      <c r="A1210" s="65" t="s">
        <v>90</v>
      </c>
      <c r="B1210" s="65" t="s">
        <v>153</v>
      </c>
      <c r="C1210" s="65" t="s">
        <v>154</v>
      </c>
      <c r="D1210" s="67" t="s">
        <v>155</v>
      </c>
      <c r="E1210" s="65" t="s">
        <v>48</v>
      </c>
      <c r="F1210" s="65" t="s">
        <v>49</v>
      </c>
      <c r="G1210" s="65" t="s">
        <v>50</v>
      </c>
      <c r="H1210" s="65" t="s">
        <v>51</v>
      </c>
      <c r="I1210" s="65" t="s">
        <v>86</v>
      </c>
      <c r="J1210" s="65" t="s">
        <v>53</v>
      </c>
      <c r="K1210" s="65" t="s">
        <v>146</v>
      </c>
      <c r="L1210" s="66">
        <v>46155</v>
      </c>
      <c r="M1210" s="65" t="s">
        <v>55</v>
      </c>
      <c r="N1210" s="65" t="s">
        <v>48</v>
      </c>
      <c r="O1210" s="65" t="s">
        <v>56</v>
      </c>
      <c r="P1210" s="65" t="s">
        <v>87</v>
      </c>
      <c r="Q1210" s="65" t="s">
        <v>107</v>
      </c>
      <c r="R1210" s="65" t="s">
        <v>108</v>
      </c>
      <c r="S1210" s="65" t="s">
        <v>87</v>
      </c>
      <c r="T1210" s="65" t="s">
        <v>87</v>
      </c>
      <c r="U1210" s="65" t="s">
        <v>174</v>
      </c>
      <c r="V1210" s="67" t="str">
        <f>IF(AND(A1210="ANH",D1210&gt;0),INDEX('O_Inputs_Growth STWs Override'!$Z$5:$Z$228,MATCH('O_Inputs_Growth STWs Final'!A1210&amp;"_"&amp;'O_Inputs_Growth STWs Final'!B1210&amp;"_"&amp;E1210&amp;"_"&amp;F1210&amp;"_"&amp;U1210,'O_Inputs_Growth STWs Override'!$AA$5:$AA$228,0)),'O_Inputs_Growth STWs'!V1210)</f>
        <v>Yes</v>
      </c>
      <c r="W1210" s="73" t="str">
        <f t="shared" si="18"/>
        <v>UUWWWTW0002_STW compliant with DWF permit in 2022 (Y/N)</v>
      </c>
    </row>
    <row r="1211" spans="1:23">
      <c r="A1211" s="65" t="s">
        <v>90</v>
      </c>
      <c r="B1211" s="65" t="s">
        <v>153</v>
      </c>
      <c r="C1211" s="65" t="s">
        <v>154</v>
      </c>
      <c r="D1211" s="67" t="s">
        <v>155</v>
      </c>
      <c r="E1211" s="65" t="s">
        <v>48</v>
      </c>
      <c r="F1211" s="65" t="s">
        <v>49</v>
      </c>
      <c r="G1211" s="65" t="s">
        <v>50</v>
      </c>
      <c r="H1211" s="65" t="s">
        <v>51</v>
      </c>
      <c r="I1211" s="65" t="s">
        <v>86</v>
      </c>
      <c r="J1211" s="65" t="s">
        <v>53</v>
      </c>
      <c r="K1211" s="65" t="s">
        <v>146</v>
      </c>
      <c r="L1211" s="66">
        <v>46155</v>
      </c>
      <c r="M1211" s="65" t="s">
        <v>55</v>
      </c>
      <c r="N1211" s="65" t="s">
        <v>48</v>
      </c>
      <c r="O1211" s="65" t="s">
        <v>56</v>
      </c>
      <c r="P1211" s="65" t="s">
        <v>87</v>
      </c>
      <c r="Q1211" s="65" t="s">
        <v>107</v>
      </c>
      <c r="R1211" s="65" t="s">
        <v>108</v>
      </c>
      <c r="S1211" s="65" t="s">
        <v>87</v>
      </c>
      <c r="T1211" s="65" t="s">
        <v>87</v>
      </c>
      <c r="U1211" s="65" t="s">
        <v>176</v>
      </c>
      <c r="V1211" s="67" t="str">
        <f>IF(AND(A1211="ANH",D1211&gt;0),INDEX('O_Inputs_Growth STWs Override'!$Z$5:$Z$228,MATCH('O_Inputs_Growth STWs Final'!A1211&amp;"_"&amp;'O_Inputs_Growth STWs Final'!B1211&amp;"_"&amp;E1211&amp;"_"&amp;F1211&amp;"_"&amp;U1211,'O_Inputs_Growth STWs Override'!$AA$5:$AA$228,0)),'O_Inputs_Growth STWs'!V1211)</f>
        <v>Yes</v>
      </c>
      <c r="W1211" s="73" t="str">
        <f t="shared" si="18"/>
        <v>UUWWWTW0004_STW compliant with DWF permit in 2022 (Y/N)</v>
      </c>
    </row>
    <row r="1212" spans="1:23">
      <c r="A1212" s="65" t="s">
        <v>90</v>
      </c>
      <c r="B1212" s="65" t="s">
        <v>153</v>
      </c>
      <c r="C1212" s="65" t="s">
        <v>154</v>
      </c>
      <c r="D1212" s="67" t="s">
        <v>155</v>
      </c>
      <c r="E1212" s="65" t="s">
        <v>48</v>
      </c>
      <c r="F1212" s="65" t="s">
        <v>49</v>
      </c>
      <c r="G1212" s="65" t="s">
        <v>50</v>
      </c>
      <c r="H1212" s="65" t="s">
        <v>51</v>
      </c>
      <c r="I1212" s="65" t="s">
        <v>86</v>
      </c>
      <c r="J1212" s="65" t="s">
        <v>53</v>
      </c>
      <c r="K1212" s="65" t="s">
        <v>146</v>
      </c>
      <c r="L1212" s="66">
        <v>46155</v>
      </c>
      <c r="M1212" s="65" t="s">
        <v>55</v>
      </c>
      <c r="N1212" s="65" t="s">
        <v>48</v>
      </c>
      <c r="O1212" s="65" t="s">
        <v>56</v>
      </c>
      <c r="P1212" s="65" t="s">
        <v>87</v>
      </c>
      <c r="Q1212" s="65" t="s">
        <v>107</v>
      </c>
      <c r="R1212" s="65" t="s">
        <v>108</v>
      </c>
      <c r="S1212" s="65" t="s">
        <v>87</v>
      </c>
      <c r="T1212" s="65" t="s">
        <v>87</v>
      </c>
      <c r="U1212" s="65" t="s">
        <v>177</v>
      </c>
      <c r="V1212" s="67" t="str">
        <f>IF(AND(A1212="ANH",D1212&gt;0),INDEX('O_Inputs_Growth STWs Override'!$Z$5:$Z$228,MATCH('O_Inputs_Growth STWs Final'!A1212&amp;"_"&amp;'O_Inputs_Growth STWs Final'!B1212&amp;"_"&amp;E1212&amp;"_"&amp;F1212&amp;"_"&amp;U1212,'O_Inputs_Growth STWs Override'!$AA$5:$AA$228,0)),'O_Inputs_Growth STWs'!V1212)</f>
        <v>Yes</v>
      </c>
      <c r="W1212" s="73" t="str">
        <f t="shared" si="18"/>
        <v>UUWWWTW0005_STW compliant with DWF permit in 2022 (Y/N)</v>
      </c>
    </row>
    <row r="1213" spans="1:23">
      <c r="A1213" s="65" t="s">
        <v>90</v>
      </c>
      <c r="B1213" s="65" t="s">
        <v>153</v>
      </c>
      <c r="C1213" s="65" t="s">
        <v>154</v>
      </c>
      <c r="D1213" s="67" t="s">
        <v>155</v>
      </c>
      <c r="E1213" s="65" t="s">
        <v>48</v>
      </c>
      <c r="F1213" s="65" t="s">
        <v>49</v>
      </c>
      <c r="G1213" s="65" t="s">
        <v>50</v>
      </c>
      <c r="H1213" s="65" t="s">
        <v>51</v>
      </c>
      <c r="I1213" s="65" t="s">
        <v>86</v>
      </c>
      <c r="J1213" s="65" t="s">
        <v>53</v>
      </c>
      <c r="K1213" s="65" t="s">
        <v>146</v>
      </c>
      <c r="L1213" s="66">
        <v>46155</v>
      </c>
      <c r="M1213" s="65" t="s">
        <v>55</v>
      </c>
      <c r="N1213" s="65" t="s">
        <v>48</v>
      </c>
      <c r="O1213" s="65" t="s">
        <v>56</v>
      </c>
      <c r="P1213" s="65" t="s">
        <v>87</v>
      </c>
      <c r="Q1213" s="65" t="s">
        <v>107</v>
      </c>
      <c r="R1213" s="65" t="s">
        <v>108</v>
      </c>
      <c r="S1213" s="65" t="s">
        <v>87</v>
      </c>
      <c r="T1213" s="65" t="s">
        <v>87</v>
      </c>
      <c r="U1213" s="65" t="s">
        <v>178</v>
      </c>
      <c r="V1213" s="67" t="str">
        <f>IF(AND(A1213="ANH",D1213&gt;0),INDEX('O_Inputs_Growth STWs Override'!$Z$5:$Z$228,MATCH('O_Inputs_Growth STWs Final'!A1213&amp;"_"&amp;'O_Inputs_Growth STWs Final'!B1213&amp;"_"&amp;E1213&amp;"_"&amp;F1213&amp;"_"&amp;U1213,'O_Inputs_Growth STWs Override'!$AA$5:$AA$228,0)),'O_Inputs_Growth STWs'!V1213)</f>
        <v>Yes</v>
      </c>
      <c r="W1213" s="73" t="str">
        <f t="shared" si="18"/>
        <v>UUWWWTW0006_STW compliant with DWF permit in 2022 (Y/N)</v>
      </c>
    </row>
    <row r="1214" spans="1:23">
      <c r="A1214" s="65" t="s">
        <v>90</v>
      </c>
      <c r="B1214" s="65" t="s">
        <v>153</v>
      </c>
      <c r="C1214" s="65" t="s">
        <v>154</v>
      </c>
      <c r="D1214" s="67" t="s">
        <v>155</v>
      </c>
      <c r="E1214" s="65" t="s">
        <v>48</v>
      </c>
      <c r="F1214" s="65" t="s">
        <v>49</v>
      </c>
      <c r="G1214" s="65" t="s">
        <v>50</v>
      </c>
      <c r="H1214" s="65" t="s">
        <v>51</v>
      </c>
      <c r="I1214" s="65" t="s">
        <v>86</v>
      </c>
      <c r="J1214" s="65" t="s">
        <v>53</v>
      </c>
      <c r="K1214" s="65" t="s">
        <v>146</v>
      </c>
      <c r="L1214" s="66">
        <v>46155</v>
      </c>
      <c r="M1214" s="65" t="s">
        <v>55</v>
      </c>
      <c r="N1214" s="65" t="s">
        <v>48</v>
      </c>
      <c r="O1214" s="65" t="s">
        <v>56</v>
      </c>
      <c r="P1214" s="65" t="s">
        <v>87</v>
      </c>
      <c r="Q1214" s="65" t="s">
        <v>107</v>
      </c>
      <c r="R1214" s="65" t="s">
        <v>108</v>
      </c>
      <c r="S1214" s="65" t="s">
        <v>87</v>
      </c>
      <c r="T1214" s="65" t="s">
        <v>87</v>
      </c>
      <c r="U1214" s="65" t="s">
        <v>179</v>
      </c>
      <c r="V1214" s="67" t="str">
        <f>IF(AND(A1214="ANH",D1214&gt;0),INDEX('O_Inputs_Growth STWs Override'!$Z$5:$Z$228,MATCH('O_Inputs_Growth STWs Final'!A1214&amp;"_"&amp;'O_Inputs_Growth STWs Final'!B1214&amp;"_"&amp;E1214&amp;"_"&amp;F1214&amp;"_"&amp;U1214,'O_Inputs_Growth STWs Override'!$AA$5:$AA$228,0)),'O_Inputs_Growth STWs'!V1214)</f>
        <v>Yes</v>
      </c>
      <c r="W1214" s="73" t="str">
        <f t="shared" si="18"/>
        <v>UUWWWTW0007_STW compliant with DWF permit in 2022 (Y/N)</v>
      </c>
    </row>
    <row r="1215" spans="1:23">
      <c r="A1215" s="65" t="s">
        <v>90</v>
      </c>
      <c r="B1215" s="65" t="s">
        <v>153</v>
      </c>
      <c r="C1215" s="65" t="s">
        <v>154</v>
      </c>
      <c r="D1215" s="67" t="s">
        <v>155</v>
      </c>
      <c r="E1215" s="65" t="s">
        <v>48</v>
      </c>
      <c r="F1215" s="65" t="s">
        <v>49</v>
      </c>
      <c r="G1215" s="65" t="s">
        <v>50</v>
      </c>
      <c r="H1215" s="65" t="s">
        <v>51</v>
      </c>
      <c r="I1215" s="65" t="s">
        <v>86</v>
      </c>
      <c r="J1215" s="65" t="s">
        <v>53</v>
      </c>
      <c r="K1215" s="65" t="s">
        <v>146</v>
      </c>
      <c r="L1215" s="66">
        <v>46155</v>
      </c>
      <c r="M1215" s="65" t="s">
        <v>55</v>
      </c>
      <c r="N1215" s="65" t="s">
        <v>48</v>
      </c>
      <c r="O1215" s="65" t="s">
        <v>56</v>
      </c>
      <c r="P1215" s="65" t="s">
        <v>87</v>
      </c>
      <c r="Q1215" s="65" t="s">
        <v>107</v>
      </c>
      <c r="R1215" s="65" t="s">
        <v>108</v>
      </c>
      <c r="S1215" s="65" t="s">
        <v>87</v>
      </c>
      <c r="T1215" s="65" t="s">
        <v>87</v>
      </c>
      <c r="U1215" s="65" t="s">
        <v>180</v>
      </c>
      <c r="V1215" s="67" t="str">
        <f>IF(AND(A1215="ANH",D1215&gt;0),INDEX('O_Inputs_Growth STWs Override'!$Z$5:$Z$228,MATCH('O_Inputs_Growth STWs Final'!A1215&amp;"_"&amp;'O_Inputs_Growth STWs Final'!B1215&amp;"_"&amp;E1215&amp;"_"&amp;F1215&amp;"_"&amp;U1215,'O_Inputs_Growth STWs Override'!$AA$5:$AA$228,0)),'O_Inputs_Growth STWs'!V1215)</f>
        <v>Yes</v>
      </c>
      <c r="W1215" s="73" t="str">
        <f t="shared" si="18"/>
        <v>UUWWWTW0008_STW compliant with DWF permit in 2022 (Y/N)</v>
      </c>
    </row>
    <row r="1216" spans="1:23">
      <c r="A1216" s="65" t="s">
        <v>90</v>
      </c>
      <c r="B1216" s="65" t="s">
        <v>153</v>
      </c>
      <c r="C1216" s="65" t="s">
        <v>154</v>
      </c>
      <c r="D1216" s="67" t="s">
        <v>155</v>
      </c>
      <c r="E1216" s="65" t="s">
        <v>48</v>
      </c>
      <c r="F1216" s="65" t="s">
        <v>49</v>
      </c>
      <c r="G1216" s="65" t="s">
        <v>50</v>
      </c>
      <c r="H1216" s="65" t="s">
        <v>51</v>
      </c>
      <c r="I1216" s="65" t="s">
        <v>86</v>
      </c>
      <c r="J1216" s="65" t="s">
        <v>53</v>
      </c>
      <c r="K1216" s="65" t="s">
        <v>146</v>
      </c>
      <c r="L1216" s="66">
        <v>46155</v>
      </c>
      <c r="M1216" s="65" t="s">
        <v>55</v>
      </c>
      <c r="N1216" s="65" t="s">
        <v>48</v>
      </c>
      <c r="O1216" s="65" t="s">
        <v>56</v>
      </c>
      <c r="P1216" s="65" t="s">
        <v>87</v>
      </c>
      <c r="Q1216" s="65" t="s">
        <v>107</v>
      </c>
      <c r="R1216" s="65" t="s">
        <v>108</v>
      </c>
      <c r="S1216" s="65" t="s">
        <v>87</v>
      </c>
      <c r="T1216" s="65" t="s">
        <v>87</v>
      </c>
      <c r="U1216" s="65" t="s">
        <v>181</v>
      </c>
      <c r="V1216" s="67" t="str">
        <f>IF(AND(A1216="ANH",D1216&gt;0),INDEX('O_Inputs_Growth STWs Override'!$Z$5:$Z$228,MATCH('O_Inputs_Growth STWs Final'!A1216&amp;"_"&amp;'O_Inputs_Growth STWs Final'!B1216&amp;"_"&amp;E1216&amp;"_"&amp;F1216&amp;"_"&amp;U1216,'O_Inputs_Growth STWs Override'!$AA$5:$AA$228,0)),'O_Inputs_Growth STWs'!V1216)</f>
        <v>Yes</v>
      </c>
      <c r="W1216" s="73" t="str">
        <f t="shared" si="18"/>
        <v>UUWWWTW0009_STW compliant with DWF permit in 2022 (Y/N)</v>
      </c>
    </row>
    <row r="1217" spans="1:23">
      <c r="A1217" s="65" t="s">
        <v>90</v>
      </c>
      <c r="B1217" s="65" t="s">
        <v>153</v>
      </c>
      <c r="C1217" s="65" t="s">
        <v>154</v>
      </c>
      <c r="D1217" s="67" t="s">
        <v>155</v>
      </c>
      <c r="E1217" s="65" t="s">
        <v>48</v>
      </c>
      <c r="F1217" s="65" t="s">
        <v>49</v>
      </c>
      <c r="G1217" s="65" t="s">
        <v>50</v>
      </c>
      <c r="H1217" s="65" t="s">
        <v>51</v>
      </c>
      <c r="I1217" s="65" t="s">
        <v>86</v>
      </c>
      <c r="J1217" s="65" t="s">
        <v>53</v>
      </c>
      <c r="K1217" s="65" t="s">
        <v>146</v>
      </c>
      <c r="L1217" s="66">
        <v>46155</v>
      </c>
      <c r="M1217" s="65" t="s">
        <v>55</v>
      </c>
      <c r="N1217" s="65" t="s">
        <v>48</v>
      </c>
      <c r="O1217" s="65" t="s">
        <v>56</v>
      </c>
      <c r="P1217" s="65" t="s">
        <v>87</v>
      </c>
      <c r="Q1217" s="65" t="s">
        <v>107</v>
      </c>
      <c r="R1217" s="65" t="s">
        <v>108</v>
      </c>
      <c r="S1217" s="65" t="s">
        <v>87</v>
      </c>
      <c r="T1217" s="65" t="s">
        <v>87</v>
      </c>
      <c r="U1217" s="65" t="s">
        <v>182</v>
      </c>
      <c r="V1217" s="67" t="str">
        <f>IF(AND(A1217="ANH",D1217&gt;0),INDEX('O_Inputs_Growth STWs Override'!$Z$5:$Z$228,MATCH('O_Inputs_Growth STWs Final'!A1217&amp;"_"&amp;'O_Inputs_Growth STWs Final'!B1217&amp;"_"&amp;E1217&amp;"_"&amp;F1217&amp;"_"&amp;U1217,'O_Inputs_Growth STWs Override'!$AA$5:$AA$228,0)),'O_Inputs_Growth STWs'!V1217)</f>
        <v>Yes</v>
      </c>
      <c r="W1217" s="73" t="str">
        <f t="shared" si="18"/>
        <v>UUWWWTW0010_STW compliant with DWF permit in 2022 (Y/N)</v>
      </c>
    </row>
    <row r="1218" spans="1:23">
      <c r="A1218" s="65" t="s">
        <v>90</v>
      </c>
      <c r="B1218" s="65" t="s">
        <v>153</v>
      </c>
      <c r="C1218" s="65" t="s">
        <v>154</v>
      </c>
      <c r="D1218" s="67" t="s">
        <v>155</v>
      </c>
      <c r="E1218" s="65" t="s">
        <v>48</v>
      </c>
      <c r="F1218" s="65" t="s">
        <v>49</v>
      </c>
      <c r="G1218" s="65" t="s">
        <v>50</v>
      </c>
      <c r="H1218" s="65" t="s">
        <v>51</v>
      </c>
      <c r="I1218" s="65" t="s">
        <v>86</v>
      </c>
      <c r="J1218" s="65" t="s">
        <v>53</v>
      </c>
      <c r="K1218" s="65" t="s">
        <v>146</v>
      </c>
      <c r="L1218" s="66">
        <v>46155</v>
      </c>
      <c r="M1218" s="65" t="s">
        <v>55</v>
      </c>
      <c r="N1218" s="65" t="s">
        <v>48</v>
      </c>
      <c r="O1218" s="65" t="s">
        <v>56</v>
      </c>
      <c r="P1218" s="65" t="s">
        <v>87</v>
      </c>
      <c r="Q1218" s="65" t="s">
        <v>107</v>
      </c>
      <c r="R1218" s="65" t="s">
        <v>108</v>
      </c>
      <c r="S1218" s="65" t="s">
        <v>87</v>
      </c>
      <c r="T1218" s="65" t="s">
        <v>87</v>
      </c>
      <c r="U1218" s="65" t="s">
        <v>183</v>
      </c>
      <c r="V1218" s="67" t="str">
        <f>IF(AND(A1218="ANH",D1218&gt;0),INDEX('O_Inputs_Growth STWs Override'!$Z$5:$Z$228,MATCH('O_Inputs_Growth STWs Final'!A1218&amp;"_"&amp;'O_Inputs_Growth STWs Final'!B1218&amp;"_"&amp;E1218&amp;"_"&amp;F1218&amp;"_"&amp;U1218,'O_Inputs_Growth STWs Override'!$AA$5:$AA$228,0)),'O_Inputs_Growth STWs'!V1218)</f>
        <v>Yes</v>
      </c>
      <c r="W1218" s="73" t="str">
        <f t="shared" si="18"/>
        <v>UUWWWTW0011_STW compliant with DWF permit in 2022 (Y/N)</v>
      </c>
    </row>
    <row r="1219" spans="1:23">
      <c r="A1219" s="65" t="s">
        <v>90</v>
      </c>
      <c r="B1219" s="65" t="s">
        <v>153</v>
      </c>
      <c r="C1219" s="65" t="s">
        <v>154</v>
      </c>
      <c r="D1219" s="67" t="s">
        <v>155</v>
      </c>
      <c r="E1219" s="65" t="s">
        <v>48</v>
      </c>
      <c r="F1219" s="65" t="s">
        <v>49</v>
      </c>
      <c r="G1219" s="65" t="s">
        <v>50</v>
      </c>
      <c r="H1219" s="65" t="s">
        <v>51</v>
      </c>
      <c r="I1219" s="65" t="s">
        <v>86</v>
      </c>
      <c r="J1219" s="65" t="s">
        <v>53</v>
      </c>
      <c r="K1219" s="65" t="s">
        <v>146</v>
      </c>
      <c r="L1219" s="66">
        <v>46155</v>
      </c>
      <c r="M1219" s="65" t="s">
        <v>55</v>
      </c>
      <c r="N1219" s="65" t="s">
        <v>48</v>
      </c>
      <c r="O1219" s="65" t="s">
        <v>56</v>
      </c>
      <c r="P1219" s="65" t="s">
        <v>87</v>
      </c>
      <c r="Q1219" s="65" t="s">
        <v>107</v>
      </c>
      <c r="R1219" s="65" t="s">
        <v>108</v>
      </c>
      <c r="S1219" s="65" t="s">
        <v>87</v>
      </c>
      <c r="T1219" s="65" t="s">
        <v>87</v>
      </c>
      <c r="U1219" s="65" t="s">
        <v>185</v>
      </c>
      <c r="V1219" s="67" t="str">
        <f>IF(AND(A1219="ANH",D1219&gt;0),INDEX('O_Inputs_Growth STWs Override'!$Z$5:$Z$228,MATCH('O_Inputs_Growth STWs Final'!A1219&amp;"_"&amp;'O_Inputs_Growth STWs Final'!B1219&amp;"_"&amp;E1219&amp;"_"&amp;F1219&amp;"_"&amp;U1219,'O_Inputs_Growth STWs Override'!$AA$5:$AA$228,0)),'O_Inputs_Growth STWs'!V1219)</f>
        <v>Yes</v>
      </c>
      <c r="W1219" s="73" t="str">
        <f t="shared" si="18"/>
        <v>UUWWWTW0013_STW compliant with DWF permit in 2022 (Y/N)</v>
      </c>
    </row>
    <row r="1220" spans="1:23">
      <c r="A1220" s="65" t="s">
        <v>90</v>
      </c>
      <c r="B1220" s="65" t="s">
        <v>153</v>
      </c>
      <c r="C1220" s="65" t="s">
        <v>154</v>
      </c>
      <c r="D1220" s="67" t="s">
        <v>155</v>
      </c>
      <c r="E1220" s="65" t="s">
        <v>48</v>
      </c>
      <c r="F1220" s="65" t="s">
        <v>49</v>
      </c>
      <c r="G1220" s="65" t="s">
        <v>50</v>
      </c>
      <c r="H1220" s="65" t="s">
        <v>51</v>
      </c>
      <c r="I1220" s="65" t="s">
        <v>86</v>
      </c>
      <c r="J1220" s="65" t="s">
        <v>53</v>
      </c>
      <c r="K1220" s="65" t="s">
        <v>146</v>
      </c>
      <c r="L1220" s="66">
        <v>46155</v>
      </c>
      <c r="M1220" s="65" t="s">
        <v>55</v>
      </c>
      <c r="N1220" s="65" t="s">
        <v>48</v>
      </c>
      <c r="O1220" s="65" t="s">
        <v>56</v>
      </c>
      <c r="P1220" s="65" t="s">
        <v>87</v>
      </c>
      <c r="Q1220" s="65" t="s">
        <v>107</v>
      </c>
      <c r="R1220" s="65" t="s">
        <v>108</v>
      </c>
      <c r="S1220" s="65" t="s">
        <v>87</v>
      </c>
      <c r="T1220" s="65" t="s">
        <v>87</v>
      </c>
      <c r="U1220" s="65" t="s">
        <v>186</v>
      </c>
      <c r="V1220" s="67" t="str">
        <f>IF(AND(A1220="ANH",D1220&gt;0),INDEX('O_Inputs_Growth STWs Override'!$Z$5:$Z$228,MATCH('O_Inputs_Growth STWs Final'!A1220&amp;"_"&amp;'O_Inputs_Growth STWs Final'!B1220&amp;"_"&amp;E1220&amp;"_"&amp;F1220&amp;"_"&amp;U1220,'O_Inputs_Growth STWs Override'!$AA$5:$AA$228,0)),'O_Inputs_Growth STWs'!V1220)</f>
        <v>Yes</v>
      </c>
      <c r="W1220" s="73" t="str">
        <f t="shared" si="18"/>
        <v>UUWWWTW0014_STW compliant with DWF permit in 2022 (Y/N)</v>
      </c>
    </row>
    <row r="1221" spans="1:23">
      <c r="A1221" s="65" t="s">
        <v>90</v>
      </c>
      <c r="B1221" s="65" t="s">
        <v>153</v>
      </c>
      <c r="C1221" s="65" t="s">
        <v>154</v>
      </c>
      <c r="D1221" s="67" t="s">
        <v>155</v>
      </c>
      <c r="E1221" s="65" t="s">
        <v>48</v>
      </c>
      <c r="F1221" s="65" t="s">
        <v>49</v>
      </c>
      <c r="G1221" s="65" t="s">
        <v>50</v>
      </c>
      <c r="H1221" s="65" t="s">
        <v>51</v>
      </c>
      <c r="I1221" s="65" t="s">
        <v>86</v>
      </c>
      <c r="J1221" s="65" t="s">
        <v>53</v>
      </c>
      <c r="K1221" s="65" t="s">
        <v>146</v>
      </c>
      <c r="L1221" s="66">
        <v>46155</v>
      </c>
      <c r="M1221" s="65" t="s">
        <v>55</v>
      </c>
      <c r="N1221" s="65" t="s">
        <v>48</v>
      </c>
      <c r="O1221" s="65" t="s">
        <v>56</v>
      </c>
      <c r="P1221" s="65" t="s">
        <v>87</v>
      </c>
      <c r="Q1221" s="65" t="s">
        <v>107</v>
      </c>
      <c r="R1221" s="65" t="s">
        <v>108</v>
      </c>
      <c r="S1221" s="65" t="s">
        <v>87</v>
      </c>
      <c r="T1221" s="65" t="s">
        <v>87</v>
      </c>
      <c r="U1221" s="65" t="s">
        <v>188</v>
      </c>
      <c r="V1221" s="67" t="str">
        <f>IF(AND(A1221="ANH",D1221&gt;0),INDEX('O_Inputs_Growth STWs Override'!$Z$5:$Z$228,MATCH('O_Inputs_Growth STWs Final'!A1221&amp;"_"&amp;'O_Inputs_Growth STWs Final'!B1221&amp;"_"&amp;E1221&amp;"_"&amp;F1221&amp;"_"&amp;U1221,'O_Inputs_Growth STWs Override'!$AA$5:$AA$228,0)),'O_Inputs_Growth STWs'!V1221)</f>
        <v>Yes</v>
      </c>
      <c r="W1221" s="73" t="str">
        <f t="shared" si="18"/>
        <v>UUWWWTW0016_STW compliant with DWF permit in 2022 (Y/N)</v>
      </c>
    </row>
    <row r="1222" spans="1:23">
      <c r="A1222" s="65" t="s">
        <v>90</v>
      </c>
      <c r="B1222" s="65" t="s">
        <v>153</v>
      </c>
      <c r="C1222" s="65" t="s">
        <v>154</v>
      </c>
      <c r="D1222" s="67" t="s">
        <v>155</v>
      </c>
      <c r="E1222" s="65" t="s">
        <v>48</v>
      </c>
      <c r="F1222" s="65" t="s">
        <v>49</v>
      </c>
      <c r="G1222" s="65" t="s">
        <v>50</v>
      </c>
      <c r="H1222" s="65" t="s">
        <v>51</v>
      </c>
      <c r="I1222" s="65" t="s">
        <v>86</v>
      </c>
      <c r="J1222" s="65" t="s">
        <v>53</v>
      </c>
      <c r="K1222" s="65" t="s">
        <v>146</v>
      </c>
      <c r="L1222" s="66">
        <v>46155</v>
      </c>
      <c r="M1222" s="65" t="s">
        <v>55</v>
      </c>
      <c r="N1222" s="65" t="s">
        <v>48</v>
      </c>
      <c r="O1222" s="65" t="s">
        <v>56</v>
      </c>
      <c r="P1222" s="65" t="s">
        <v>87</v>
      </c>
      <c r="Q1222" s="65" t="s">
        <v>107</v>
      </c>
      <c r="R1222" s="65" t="s">
        <v>108</v>
      </c>
      <c r="S1222" s="65" t="s">
        <v>87</v>
      </c>
      <c r="T1222" s="65" t="s">
        <v>87</v>
      </c>
      <c r="U1222" s="65" t="s">
        <v>190</v>
      </c>
      <c r="V1222" s="67" t="str">
        <f>IF(AND(A1222="ANH",D1222&gt;0),INDEX('O_Inputs_Growth STWs Override'!$Z$5:$Z$228,MATCH('O_Inputs_Growth STWs Final'!A1222&amp;"_"&amp;'O_Inputs_Growth STWs Final'!B1222&amp;"_"&amp;E1222&amp;"_"&amp;F1222&amp;"_"&amp;U1222,'O_Inputs_Growth STWs Override'!$AA$5:$AA$228,0)),'O_Inputs_Growth STWs'!V1222)</f>
        <v>Yes</v>
      </c>
      <c r="W1222" s="73" t="str">
        <f t="shared" ref="W1222:W1285" si="19">CONCATENATE(U1222,"_",C1222)</f>
        <v>UUWWWTW0018_STW compliant with DWF permit in 2022 (Y/N)</v>
      </c>
    </row>
    <row r="1223" spans="1:23">
      <c r="A1223" s="65" t="s">
        <v>90</v>
      </c>
      <c r="B1223" s="65" t="s">
        <v>153</v>
      </c>
      <c r="C1223" s="65" t="s">
        <v>154</v>
      </c>
      <c r="D1223" s="67" t="s">
        <v>155</v>
      </c>
      <c r="E1223" s="65" t="s">
        <v>48</v>
      </c>
      <c r="F1223" s="65" t="s">
        <v>49</v>
      </c>
      <c r="G1223" s="65" t="s">
        <v>50</v>
      </c>
      <c r="H1223" s="65" t="s">
        <v>51</v>
      </c>
      <c r="I1223" s="65" t="s">
        <v>86</v>
      </c>
      <c r="J1223" s="65" t="s">
        <v>53</v>
      </c>
      <c r="K1223" s="65" t="s">
        <v>146</v>
      </c>
      <c r="L1223" s="66">
        <v>46155</v>
      </c>
      <c r="M1223" s="65" t="s">
        <v>55</v>
      </c>
      <c r="N1223" s="65" t="s">
        <v>48</v>
      </c>
      <c r="O1223" s="65" t="s">
        <v>56</v>
      </c>
      <c r="P1223" s="65" t="s">
        <v>87</v>
      </c>
      <c r="Q1223" s="65" t="s">
        <v>107</v>
      </c>
      <c r="R1223" s="65" t="s">
        <v>108</v>
      </c>
      <c r="S1223" s="65" t="s">
        <v>87</v>
      </c>
      <c r="T1223" s="65" t="s">
        <v>87</v>
      </c>
      <c r="U1223" s="65" t="s">
        <v>191</v>
      </c>
      <c r="V1223" s="67" t="str">
        <f>IF(AND(A1223="ANH",D1223&gt;0),INDEX('O_Inputs_Growth STWs Override'!$Z$5:$Z$228,MATCH('O_Inputs_Growth STWs Final'!A1223&amp;"_"&amp;'O_Inputs_Growth STWs Final'!B1223&amp;"_"&amp;E1223&amp;"_"&amp;F1223&amp;"_"&amp;U1223,'O_Inputs_Growth STWs Override'!$AA$5:$AA$228,0)),'O_Inputs_Growth STWs'!V1223)</f>
        <v>Yes</v>
      </c>
      <c r="W1223" s="73" t="str">
        <f t="shared" si="19"/>
        <v>UUWWWTW0019_STW compliant with DWF permit in 2022 (Y/N)</v>
      </c>
    </row>
    <row r="1224" spans="1:23">
      <c r="A1224" s="65" t="s">
        <v>90</v>
      </c>
      <c r="B1224" s="65" t="s">
        <v>153</v>
      </c>
      <c r="C1224" s="65" t="s">
        <v>154</v>
      </c>
      <c r="D1224" s="67" t="s">
        <v>155</v>
      </c>
      <c r="E1224" s="65" t="s">
        <v>48</v>
      </c>
      <c r="F1224" s="65" t="s">
        <v>49</v>
      </c>
      <c r="G1224" s="65" t="s">
        <v>50</v>
      </c>
      <c r="H1224" s="65" t="s">
        <v>51</v>
      </c>
      <c r="I1224" s="65" t="s">
        <v>86</v>
      </c>
      <c r="J1224" s="65" t="s">
        <v>53</v>
      </c>
      <c r="K1224" s="65" t="s">
        <v>146</v>
      </c>
      <c r="L1224" s="66">
        <v>46155</v>
      </c>
      <c r="M1224" s="65" t="s">
        <v>55</v>
      </c>
      <c r="N1224" s="65" t="s">
        <v>48</v>
      </c>
      <c r="O1224" s="65" t="s">
        <v>56</v>
      </c>
      <c r="P1224" s="65" t="s">
        <v>87</v>
      </c>
      <c r="Q1224" s="65" t="s">
        <v>107</v>
      </c>
      <c r="R1224" s="65" t="s">
        <v>108</v>
      </c>
      <c r="S1224" s="65" t="s">
        <v>87</v>
      </c>
      <c r="T1224" s="65" t="s">
        <v>87</v>
      </c>
      <c r="U1224" s="65" t="s">
        <v>192</v>
      </c>
      <c r="V1224" s="67" t="str">
        <f>IF(AND(A1224="ANH",D1224&gt;0),INDEX('O_Inputs_Growth STWs Override'!$Z$5:$Z$228,MATCH('O_Inputs_Growth STWs Final'!A1224&amp;"_"&amp;'O_Inputs_Growth STWs Final'!B1224&amp;"_"&amp;E1224&amp;"_"&amp;F1224&amp;"_"&amp;U1224,'O_Inputs_Growth STWs Override'!$AA$5:$AA$228,0)),'O_Inputs_Growth STWs'!V1224)</f>
        <v>Yes</v>
      </c>
      <c r="W1224" s="73" t="str">
        <f t="shared" si="19"/>
        <v>UUWWWTW0020_STW compliant with DWF permit in 2022 (Y/N)</v>
      </c>
    </row>
    <row r="1225" spans="1:23">
      <c r="A1225" s="65" t="s">
        <v>90</v>
      </c>
      <c r="B1225" s="65" t="s">
        <v>153</v>
      </c>
      <c r="C1225" s="65" t="s">
        <v>154</v>
      </c>
      <c r="D1225" s="67" t="s">
        <v>155</v>
      </c>
      <c r="E1225" s="65" t="s">
        <v>48</v>
      </c>
      <c r="F1225" s="65" t="s">
        <v>49</v>
      </c>
      <c r="G1225" s="65" t="s">
        <v>50</v>
      </c>
      <c r="H1225" s="65" t="s">
        <v>51</v>
      </c>
      <c r="I1225" s="65" t="s">
        <v>86</v>
      </c>
      <c r="J1225" s="65" t="s">
        <v>53</v>
      </c>
      <c r="K1225" s="65" t="s">
        <v>146</v>
      </c>
      <c r="L1225" s="66">
        <v>46155</v>
      </c>
      <c r="M1225" s="65" t="s">
        <v>55</v>
      </c>
      <c r="N1225" s="65" t="s">
        <v>48</v>
      </c>
      <c r="O1225" s="65" t="s">
        <v>56</v>
      </c>
      <c r="P1225" s="65" t="s">
        <v>87</v>
      </c>
      <c r="Q1225" s="65" t="s">
        <v>107</v>
      </c>
      <c r="R1225" s="65" t="s">
        <v>108</v>
      </c>
      <c r="S1225" s="65" t="s">
        <v>87</v>
      </c>
      <c r="T1225" s="65" t="s">
        <v>87</v>
      </c>
      <c r="U1225" s="65" t="s">
        <v>193</v>
      </c>
      <c r="V1225" s="67" t="str">
        <f>IF(AND(A1225="ANH",D1225&gt;0),INDEX('O_Inputs_Growth STWs Override'!$Z$5:$Z$228,MATCH('O_Inputs_Growth STWs Final'!A1225&amp;"_"&amp;'O_Inputs_Growth STWs Final'!B1225&amp;"_"&amp;E1225&amp;"_"&amp;F1225&amp;"_"&amp;U1225,'O_Inputs_Growth STWs Override'!$AA$5:$AA$228,0)),'O_Inputs_Growth STWs'!V1225)</f>
        <v>Yes</v>
      </c>
      <c r="W1225" s="73" t="str">
        <f t="shared" si="19"/>
        <v>UUWWWTW0021_STW compliant with DWF permit in 2022 (Y/N)</v>
      </c>
    </row>
    <row r="1226" spans="1:23">
      <c r="A1226" s="65" t="s">
        <v>90</v>
      </c>
      <c r="B1226" s="65" t="s">
        <v>153</v>
      </c>
      <c r="C1226" s="65" t="s">
        <v>154</v>
      </c>
      <c r="D1226" s="67" t="s">
        <v>155</v>
      </c>
      <c r="E1226" s="65" t="s">
        <v>48</v>
      </c>
      <c r="F1226" s="65" t="s">
        <v>49</v>
      </c>
      <c r="G1226" s="65" t="s">
        <v>50</v>
      </c>
      <c r="H1226" s="65" t="s">
        <v>51</v>
      </c>
      <c r="I1226" s="65" t="s">
        <v>86</v>
      </c>
      <c r="J1226" s="65" t="s">
        <v>53</v>
      </c>
      <c r="K1226" s="65" t="s">
        <v>146</v>
      </c>
      <c r="L1226" s="66">
        <v>46155</v>
      </c>
      <c r="M1226" s="65" t="s">
        <v>55</v>
      </c>
      <c r="N1226" s="65" t="s">
        <v>48</v>
      </c>
      <c r="O1226" s="65" t="s">
        <v>56</v>
      </c>
      <c r="P1226" s="65" t="s">
        <v>87</v>
      </c>
      <c r="Q1226" s="65" t="s">
        <v>107</v>
      </c>
      <c r="R1226" s="65" t="s">
        <v>108</v>
      </c>
      <c r="S1226" s="65" t="s">
        <v>87</v>
      </c>
      <c r="T1226" s="65" t="s">
        <v>87</v>
      </c>
      <c r="U1226" s="65" t="s">
        <v>194</v>
      </c>
      <c r="V1226" s="67" t="str">
        <f>IF(AND(A1226="ANH",D1226&gt;0),INDEX('O_Inputs_Growth STWs Override'!$Z$5:$Z$228,MATCH('O_Inputs_Growth STWs Final'!A1226&amp;"_"&amp;'O_Inputs_Growth STWs Final'!B1226&amp;"_"&amp;E1226&amp;"_"&amp;F1226&amp;"_"&amp;U1226,'O_Inputs_Growth STWs Override'!$AA$5:$AA$228,0)),'O_Inputs_Growth STWs'!V1226)</f>
        <v>Yes</v>
      </c>
      <c r="W1226" s="73" t="str">
        <f t="shared" si="19"/>
        <v>UUWWWTW0022_STW compliant with DWF permit in 2022 (Y/N)</v>
      </c>
    </row>
    <row r="1227" spans="1:23">
      <c r="A1227" s="65" t="s">
        <v>90</v>
      </c>
      <c r="B1227" s="65" t="s">
        <v>153</v>
      </c>
      <c r="C1227" s="65" t="s">
        <v>154</v>
      </c>
      <c r="D1227" s="67" t="s">
        <v>155</v>
      </c>
      <c r="E1227" s="65" t="s">
        <v>48</v>
      </c>
      <c r="F1227" s="65" t="s">
        <v>49</v>
      </c>
      <c r="G1227" s="65" t="s">
        <v>50</v>
      </c>
      <c r="H1227" s="65" t="s">
        <v>51</v>
      </c>
      <c r="I1227" s="65" t="s">
        <v>86</v>
      </c>
      <c r="J1227" s="65" t="s">
        <v>53</v>
      </c>
      <c r="K1227" s="65" t="s">
        <v>146</v>
      </c>
      <c r="L1227" s="66">
        <v>46155</v>
      </c>
      <c r="M1227" s="65" t="s">
        <v>55</v>
      </c>
      <c r="N1227" s="65" t="s">
        <v>48</v>
      </c>
      <c r="O1227" s="65" t="s">
        <v>56</v>
      </c>
      <c r="P1227" s="65" t="s">
        <v>87</v>
      </c>
      <c r="Q1227" s="65" t="s">
        <v>107</v>
      </c>
      <c r="R1227" s="65" t="s">
        <v>108</v>
      </c>
      <c r="S1227" s="65" t="s">
        <v>87</v>
      </c>
      <c r="T1227" s="65" t="s">
        <v>87</v>
      </c>
      <c r="U1227" s="65" t="s">
        <v>195</v>
      </c>
      <c r="V1227" s="67" t="str">
        <f>IF(AND(A1227="ANH",D1227&gt;0),INDEX('O_Inputs_Growth STWs Override'!$Z$5:$Z$228,MATCH('O_Inputs_Growth STWs Final'!A1227&amp;"_"&amp;'O_Inputs_Growth STWs Final'!B1227&amp;"_"&amp;E1227&amp;"_"&amp;F1227&amp;"_"&amp;U1227,'O_Inputs_Growth STWs Override'!$AA$5:$AA$228,0)),'O_Inputs_Growth STWs'!V1227)</f>
        <v>Yes</v>
      </c>
      <c r="W1227" s="73" t="str">
        <f t="shared" si="19"/>
        <v>UUWWWTW0023_STW compliant with DWF permit in 2022 (Y/N)</v>
      </c>
    </row>
    <row r="1228" spans="1:23">
      <c r="A1228" s="65" t="s">
        <v>90</v>
      </c>
      <c r="B1228" s="65" t="s">
        <v>153</v>
      </c>
      <c r="C1228" s="65" t="s">
        <v>154</v>
      </c>
      <c r="D1228" s="67" t="s">
        <v>155</v>
      </c>
      <c r="E1228" s="65" t="s">
        <v>48</v>
      </c>
      <c r="F1228" s="65" t="s">
        <v>49</v>
      </c>
      <c r="G1228" s="65" t="s">
        <v>50</v>
      </c>
      <c r="H1228" s="65" t="s">
        <v>51</v>
      </c>
      <c r="I1228" s="65" t="s">
        <v>86</v>
      </c>
      <c r="J1228" s="65" t="s">
        <v>53</v>
      </c>
      <c r="K1228" s="65" t="s">
        <v>146</v>
      </c>
      <c r="L1228" s="66">
        <v>46155</v>
      </c>
      <c r="M1228" s="65" t="s">
        <v>55</v>
      </c>
      <c r="N1228" s="65" t="s">
        <v>48</v>
      </c>
      <c r="O1228" s="65" t="s">
        <v>56</v>
      </c>
      <c r="P1228" s="65" t="s">
        <v>87</v>
      </c>
      <c r="Q1228" s="65" t="s">
        <v>107</v>
      </c>
      <c r="R1228" s="65" t="s">
        <v>108</v>
      </c>
      <c r="S1228" s="65" t="s">
        <v>87</v>
      </c>
      <c r="T1228" s="65" t="s">
        <v>87</v>
      </c>
      <c r="U1228" s="65" t="s">
        <v>196</v>
      </c>
      <c r="V1228" s="67" t="str">
        <f>IF(AND(A1228="ANH",D1228&gt;0),INDEX('O_Inputs_Growth STWs Override'!$Z$5:$Z$228,MATCH('O_Inputs_Growth STWs Final'!A1228&amp;"_"&amp;'O_Inputs_Growth STWs Final'!B1228&amp;"_"&amp;E1228&amp;"_"&amp;F1228&amp;"_"&amp;U1228,'O_Inputs_Growth STWs Override'!$AA$5:$AA$228,0)),'O_Inputs_Growth STWs'!V1228)</f>
        <v>Yes</v>
      </c>
      <c r="W1228" s="73" t="str">
        <f t="shared" si="19"/>
        <v>UUWWWTW0024_STW compliant with DWF permit in 2022 (Y/N)</v>
      </c>
    </row>
    <row r="1229" spans="1:23">
      <c r="A1229" s="65" t="s">
        <v>90</v>
      </c>
      <c r="B1229" s="65" t="s">
        <v>153</v>
      </c>
      <c r="C1229" s="65" t="s">
        <v>154</v>
      </c>
      <c r="D1229" s="67" t="s">
        <v>155</v>
      </c>
      <c r="E1229" s="65" t="s">
        <v>48</v>
      </c>
      <c r="F1229" s="65" t="s">
        <v>49</v>
      </c>
      <c r="G1229" s="65" t="s">
        <v>50</v>
      </c>
      <c r="H1229" s="65" t="s">
        <v>51</v>
      </c>
      <c r="I1229" s="65" t="s">
        <v>86</v>
      </c>
      <c r="J1229" s="65" t="s">
        <v>53</v>
      </c>
      <c r="K1229" s="65" t="s">
        <v>146</v>
      </c>
      <c r="L1229" s="66">
        <v>46155</v>
      </c>
      <c r="M1229" s="65" t="s">
        <v>55</v>
      </c>
      <c r="N1229" s="65" t="s">
        <v>48</v>
      </c>
      <c r="O1229" s="65" t="s">
        <v>56</v>
      </c>
      <c r="P1229" s="65" t="s">
        <v>87</v>
      </c>
      <c r="Q1229" s="65" t="s">
        <v>107</v>
      </c>
      <c r="R1229" s="65" t="s">
        <v>108</v>
      </c>
      <c r="S1229" s="65" t="s">
        <v>87</v>
      </c>
      <c r="T1229" s="65" t="s">
        <v>87</v>
      </c>
      <c r="U1229" s="65" t="s">
        <v>197</v>
      </c>
      <c r="V1229" s="67" t="str">
        <f>IF(AND(A1229="ANH",D1229&gt;0),INDEX('O_Inputs_Growth STWs Override'!$Z$5:$Z$228,MATCH('O_Inputs_Growth STWs Final'!A1229&amp;"_"&amp;'O_Inputs_Growth STWs Final'!B1229&amp;"_"&amp;E1229&amp;"_"&amp;F1229&amp;"_"&amp;U1229,'O_Inputs_Growth STWs Override'!$AA$5:$AA$228,0)),'O_Inputs_Growth STWs'!V1229)</f>
        <v>Yes</v>
      </c>
      <c r="W1229" s="73" t="str">
        <f t="shared" si="19"/>
        <v>UUWWWTW0025_STW compliant with DWF permit in 2022 (Y/N)</v>
      </c>
    </row>
    <row r="1230" spans="1:23">
      <c r="A1230" s="65" t="s">
        <v>90</v>
      </c>
      <c r="B1230" s="65" t="s">
        <v>153</v>
      </c>
      <c r="C1230" s="65" t="s">
        <v>154</v>
      </c>
      <c r="D1230" s="67" t="s">
        <v>155</v>
      </c>
      <c r="E1230" s="65" t="s">
        <v>48</v>
      </c>
      <c r="F1230" s="65" t="s">
        <v>49</v>
      </c>
      <c r="G1230" s="65" t="s">
        <v>50</v>
      </c>
      <c r="H1230" s="65" t="s">
        <v>51</v>
      </c>
      <c r="I1230" s="65" t="s">
        <v>86</v>
      </c>
      <c r="J1230" s="65" t="s">
        <v>53</v>
      </c>
      <c r="K1230" s="65" t="s">
        <v>146</v>
      </c>
      <c r="L1230" s="66">
        <v>46155</v>
      </c>
      <c r="M1230" s="65" t="s">
        <v>55</v>
      </c>
      <c r="N1230" s="65" t="s">
        <v>48</v>
      </c>
      <c r="O1230" s="65" t="s">
        <v>56</v>
      </c>
      <c r="P1230" s="65" t="s">
        <v>87</v>
      </c>
      <c r="Q1230" s="65" t="s">
        <v>107</v>
      </c>
      <c r="R1230" s="65" t="s">
        <v>108</v>
      </c>
      <c r="S1230" s="65" t="s">
        <v>87</v>
      </c>
      <c r="T1230" s="65" t="s">
        <v>87</v>
      </c>
      <c r="U1230" s="65" t="s">
        <v>198</v>
      </c>
      <c r="V1230" s="67" t="str">
        <f>IF(AND(A1230="ANH",D1230&gt;0),INDEX('O_Inputs_Growth STWs Override'!$Z$5:$Z$228,MATCH('O_Inputs_Growth STWs Final'!A1230&amp;"_"&amp;'O_Inputs_Growth STWs Final'!B1230&amp;"_"&amp;E1230&amp;"_"&amp;F1230&amp;"_"&amp;U1230,'O_Inputs_Growth STWs Override'!$AA$5:$AA$228,0)),'O_Inputs_Growth STWs'!V1230)</f>
        <v>Yes</v>
      </c>
      <c r="W1230" s="73" t="str">
        <f t="shared" si="19"/>
        <v>UUWWWTW0026_STW compliant with DWF permit in 2022 (Y/N)</v>
      </c>
    </row>
    <row r="1231" spans="1:23">
      <c r="A1231" s="65" t="s">
        <v>90</v>
      </c>
      <c r="B1231" s="65" t="s">
        <v>153</v>
      </c>
      <c r="C1231" s="65" t="s">
        <v>154</v>
      </c>
      <c r="D1231" s="67" t="s">
        <v>155</v>
      </c>
      <c r="E1231" s="65" t="s">
        <v>48</v>
      </c>
      <c r="F1231" s="65" t="s">
        <v>49</v>
      </c>
      <c r="G1231" s="65" t="s">
        <v>50</v>
      </c>
      <c r="H1231" s="65" t="s">
        <v>51</v>
      </c>
      <c r="I1231" s="65" t="s">
        <v>86</v>
      </c>
      <c r="J1231" s="65" t="s">
        <v>53</v>
      </c>
      <c r="K1231" s="65" t="s">
        <v>146</v>
      </c>
      <c r="L1231" s="66">
        <v>46155</v>
      </c>
      <c r="M1231" s="65" t="s">
        <v>55</v>
      </c>
      <c r="N1231" s="65" t="s">
        <v>48</v>
      </c>
      <c r="O1231" s="65" t="s">
        <v>56</v>
      </c>
      <c r="P1231" s="65" t="s">
        <v>87</v>
      </c>
      <c r="Q1231" s="65" t="s">
        <v>107</v>
      </c>
      <c r="R1231" s="65" t="s">
        <v>108</v>
      </c>
      <c r="S1231" s="65" t="s">
        <v>87</v>
      </c>
      <c r="T1231" s="65" t="s">
        <v>87</v>
      </c>
      <c r="U1231" s="65" t="s">
        <v>199</v>
      </c>
      <c r="V1231" s="67" t="str">
        <f>IF(AND(A1231="ANH",D1231&gt;0),INDEX('O_Inputs_Growth STWs Override'!$Z$5:$Z$228,MATCH('O_Inputs_Growth STWs Final'!A1231&amp;"_"&amp;'O_Inputs_Growth STWs Final'!B1231&amp;"_"&amp;E1231&amp;"_"&amp;F1231&amp;"_"&amp;U1231,'O_Inputs_Growth STWs Override'!$AA$5:$AA$228,0)),'O_Inputs_Growth STWs'!V1231)</f>
        <v>Yes</v>
      </c>
      <c r="W1231" s="73" t="str">
        <f t="shared" si="19"/>
        <v>UUWWWTW0027_STW compliant with DWF permit in 2022 (Y/N)</v>
      </c>
    </row>
    <row r="1232" spans="1:23">
      <c r="A1232" s="65" t="s">
        <v>90</v>
      </c>
      <c r="B1232" s="65" t="s">
        <v>153</v>
      </c>
      <c r="C1232" s="65" t="s">
        <v>154</v>
      </c>
      <c r="D1232" s="67" t="s">
        <v>155</v>
      </c>
      <c r="E1232" s="65" t="s">
        <v>48</v>
      </c>
      <c r="F1232" s="65" t="s">
        <v>49</v>
      </c>
      <c r="G1232" s="65" t="s">
        <v>50</v>
      </c>
      <c r="H1232" s="65" t="s">
        <v>51</v>
      </c>
      <c r="I1232" s="65" t="s">
        <v>86</v>
      </c>
      <c r="J1232" s="65" t="s">
        <v>53</v>
      </c>
      <c r="K1232" s="65" t="s">
        <v>146</v>
      </c>
      <c r="L1232" s="66">
        <v>46155</v>
      </c>
      <c r="M1232" s="65" t="s">
        <v>55</v>
      </c>
      <c r="N1232" s="65" t="s">
        <v>48</v>
      </c>
      <c r="O1232" s="65" t="s">
        <v>56</v>
      </c>
      <c r="P1232" s="65" t="s">
        <v>87</v>
      </c>
      <c r="Q1232" s="65" t="s">
        <v>107</v>
      </c>
      <c r="R1232" s="65" t="s">
        <v>108</v>
      </c>
      <c r="S1232" s="65" t="s">
        <v>87</v>
      </c>
      <c r="T1232" s="65" t="s">
        <v>87</v>
      </c>
      <c r="U1232" s="65" t="s">
        <v>200</v>
      </c>
      <c r="V1232" s="67" t="str">
        <f>IF(AND(A1232="ANH",D1232&gt;0),INDEX('O_Inputs_Growth STWs Override'!$Z$5:$Z$228,MATCH('O_Inputs_Growth STWs Final'!A1232&amp;"_"&amp;'O_Inputs_Growth STWs Final'!B1232&amp;"_"&amp;E1232&amp;"_"&amp;F1232&amp;"_"&amp;U1232,'O_Inputs_Growth STWs Override'!$AA$5:$AA$228,0)),'O_Inputs_Growth STWs'!V1232)</f>
        <v>Yes</v>
      </c>
      <c r="W1232" s="73" t="str">
        <f t="shared" si="19"/>
        <v>UUWWWTW0028_STW compliant with DWF permit in 2022 (Y/N)</v>
      </c>
    </row>
    <row r="1233" spans="1:23">
      <c r="A1233" s="65" t="s">
        <v>90</v>
      </c>
      <c r="B1233" s="65" t="s">
        <v>153</v>
      </c>
      <c r="C1233" s="65" t="s">
        <v>154</v>
      </c>
      <c r="D1233" s="67" t="s">
        <v>155</v>
      </c>
      <c r="E1233" s="65" t="s">
        <v>48</v>
      </c>
      <c r="F1233" s="65" t="s">
        <v>49</v>
      </c>
      <c r="G1233" s="65" t="s">
        <v>50</v>
      </c>
      <c r="H1233" s="65" t="s">
        <v>51</v>
      </c>
      <c r="I1233" s="65" t="s">
        <v>86</v>
      </c>
      <c r="J1233" s="65" t="s">
        <v>53</v>
      </c>
      <c r="K1233" s="65" t="s">
        <v>146</v>
      </c>
      <c r="L1233" s="66">
        <v>46155</v>
      </c>
      <c r="M1233" s="65" t="s">
        <v>55</v>
      </c>
      <c r="N1233" s="65" t="s">
        <v>48</v>
      </c>
      <c r="O1233" s="65" t="s">
        <v>56</v>
      </c>
      <c r="P1233" s="65" t="s">
        <v>87</v>
      </c>
      <c r="Q1233" s="65" t="s">
        <v>107</v>
      </c>
      <c r="R1233" s="65" t="s">
        <v>108</v>
      </c>
      <c r="S1233" s="65" t="s">
        <v>87</v>
      </c>
      <c r="T1233" s="65" t="s">
        <v>87</v>
      </c>
      <c r="U1233" s="65" t="s">
        <v>201</v>
      </c>
      <c r="V1233" s="67" t="str">
        <f>IF(AND(A1233="ANH",D1233&gt;0),INDEX('O_Inputs_Growth STWs Override'!$Z$5:$Z$228,MATCH('O_Inputs_Growth STWs Final'!A1233&amp;"_"&amp;'O_Inputs_Growth STWs Final'!B1233&amp;"_"&amp;E1233&amp;"_"&amp;F1233&amp;"_"&amp;U1233,'O_Inputs_Growth STWs Override'!$AA$5:$AA$228,0)),'O_Inputs_Growth STWs'!V1233)</f>
        <v>Yes</v>
      </c>
      <c r="W1233" s="73" t="str">
        <f t="shared" si="19"/>
        <v>UUWWWTW0029_STW compliant with DWF permit in 2022 (Y/N)</v>
      </c>
    </row>
    <row r="1234" spans="1:23">
      <c r="A1234" s="65" t="s">
        <v>90</v>
      </c>
      <c r="B1234" s="65" t="s">
        <v>153</v>
      </c>
      <c r="C1234" s="65" t="s">
        <v>154</v>
      </c>
      <c r="D1234" s="67" t="s">
        <v>155</v>
      </c>
      <c r="E1234" s="65" t="s">
        <v>48</v>
      </c>
      <c r="F1234" s="65" t="s">
        <v>49</v>
      </c>
      <c r="G1234" s="65" t="s">
        <v>50</v>
      </c>
      <c r="H1234" s="65" t="s">
        <v>51</v>
      </c>
      <c r="I1234" s="65" t="s">
        <v>86</v>
      </c>
      <c r="J1234" s="65" t="s">
        <v>53</v>
      </c>
      <c r="K1234" s="65" t="s">
        <v>146</v>
      </c>
      <c r="L1234" s="66">
        <v>46155</v>
      </c>
      <c r="M1234" s="65" t="s">
        <v>55</v>
      </c>
      <c r="N1234" s="65" t="s">
        <v>48</v>
      </c>
      <c r="O1234" s="65" t="s">
        <v>56</v>
      </c>
      <c r="P1234" s="65" t="s">
        <v>87</v>
      </c>
      <c r="Q1234" s="65" t="s">
        <v>107</v>
      </c>
      <c r="R1234" s="65" t="s">
        <v>108</v>
      </c>
      <c r="S1234" s="65" t="s">
        <v>87</v>
      </c>
      <c r="T1234" s="65" t="s">
        <v>87</v>
      </c>
      <c r="U1234" s="65" t="s">
        <v>202</v>
      </c>
      <c r="V1234" s="67" t="str">
        <f>IF(AND(A1234="ANH",D1234&gt;0),INDEX('O_Inputs_Growth STWs Override'!$Z$5:$Z$228,MATCH('O_Inputs_Growth STWs Final'!A1234&amp;"_"&amp;'O_Inputs_Growth STWs Final'!B1234&amp;"_"&amp;E1234&amp;"_"&amp;F1234&amp;"_"&amp;U1234,'O_Inputs_Growth STWs Override'!$AA$5:$AA$228,0)),'O_Inputs_Growth STWs'!V1234)</f>
        <v>Yes</v>
      </c>
      <c r="W1234" s="73" t="str">
        <f t="shared" si="19"/>
        <v>UUWWWTW0030_STW compliant with DWF permit in 2022 (Y/N)</v>
      </c>
    </row>
    <row r="1235" spans="1:23">
      <c r="A1235" s="65" t="s">
        <v>90</v>
      </c>
      <c r="B1235" s="65" t="s">
        <v>153</v>
      </c>
      <c r="C1235" s="65" t="s">
        <v>154</v>
      </c>
      <c r="D1235" s="67" t="s">
        <v>155</v>
      </c>
      <c r="E1235" s="65" t="s">
        <v>48</v>
      </c>
      <c r="F1235" s="65" t="s">
        <v>49</v>
      </c>
      <c r="G1235" s="65" t="s">
        <v>50</v>
      </c>
      <c r="H1235" s="65" t="s">
        <v>51</v>
      </c>
      <c r="I1235" s="65" t="s">
        <v>86</v>
      </c>
      <c r="J1235" s="65" t="s">
        <v>53</v>
      </c>
      <c r="K1235" s="65" t="s">
        <v>146</v>
      </c>
      <c r="L1235" s="66">
        <v>46155</v>
      </c>
      <c r="M1235" s="65" t="s">
        <v>55</v>
      </c>
      <c r="N1235" s="65" t="s">
        <v>48</v>
      </c>
      <c r="O1235" s="65" t="s">
        <v>56</v>
      </c>
      <c r="P1235" s="65" t="s">
        <v>87</v>
      </c>
      <c r="Q1235" s="65" t="s">
        <v>107</v>
      </c>
      <c r="R1235" s="65" t="s">
        <v>108</v>
      </c>
      <c r="S1235" s="65" t="s">
        <v>87</v>
      </c>
      <c r="T1235" s="65" t="s">
        <v>87</v>
      </c>
      <c r="U1235" s="65" t="s">
        <v>204</v>
      </c>
      <c r="V1235" s="67" t="str">
        <f>IF(AND(A1235="ANH",D1235&gt;0),INDEX('O_Inputs_Growth STWs Override'!$Z$5:$Z$228,MATCH('O_Inputs_Growth STWs Final'!A1235&amp;"_"&amp;'O_Inputs_Growth STWs Final'!B1235&amp;"_"&amp;E1235&amp;"_"&amp;F1235&amp;"_"&amp;U1235,'O_Inputs_Growth STWs Override'!$AA$5:$AA$228,0)),'O_Inputs_Growth STWs'!V1235)</f>
        <v>Yes</v>
      </c>
      <c r="W1235" s="73" t="str">
        <f t="shared" si="19"/>
        <v>UUWWWTW0032_STW compliant with DWF permit in 2022 (Y/N)</v>
      </c>
    </row>
    <row r="1236" spans="1:23">
      <c r="A1236" s="65" t="s">
        <v>90</v>
      </c>
      <c r="B1236" s="65" t="s">
        <v>153</v>
      </c>
      <c r="C1236" s="65" t="s">
        <v>154</v>
      </c>
      <c r="D1236" s="67" t="s">
        <v>155</v>
      </c>
      <c r="E1236" s="65" t="s">
        <v>48</v>
      </c>
      <c r="F1236" s="65" t="s">
        <v>49</v>
      </c>
      <c r="G1236" s="65" t="s">
        <v>50</v>
      </c>
      <c r="H1236" s="65" t="s">
        <v>51</v>
      </c>
      <c r="I1236" s="65" t="s">
        <v>86</v>
      </c>
      <c r="J1236" s="65" t="s">
        <v>53</v>
      </c>
      <c r="K1236" s="65" t="s">
        <v>146</v>
      </c>
      <c r="L1236" s="66">
        <v>46155</v>
      </c>
      <c r="M1236" s="65" t="s">
        <v>55</v>
      </c>
      <c r="N1236" s="65" t="s">
        <v>48</v>
      </c>
      <c r="O1236" s="65" t="s">
        <v>56</v>
      </c>
      <c r="P1236" s="65" t="s">
        <v>87</v>
      </c>
      <c r="Q1236" s="65" t="s">
        <v>107</v>
      </c>
      <c r="R1236" s="65" t="s">
        <v>108</v>
      </c>
      <c r="S1236" s="65" t="s">
        <v>87</v>
      </c>
      <c r="T1236" s="65" t="s">
        <v>87</v>
      </c>
      <c r="U1236" s="65" t="s">
        <v>205</v>
      </c>
      <c r="V1236" s="67" t="str">
        <f>IF(AND(A1236="ANH",D1236&gt;0),INDEX('O_Inputs_Growth STWs Override'!$Z$5:$Z$228,MATCH('O_Inputs_Growth STWs Final'!A1236&amp;"_"&amp;'O_Inputs_Growth STWs Final'!B1236&amp;"_"&amp;E1236&amp;"_"&amp;F1236&amp;"_"&amp;U1236,'O_Inputs_Growth STWs Override'!$AA$5:$AA$228,0)),'O_Inputs_Growth STWs'!V1236)</f>
        <v>Yes</v>
      </c>
      <c r="W1236" s="73" t="str">
        <f t="shared" si="19"/>
        <v>UUWWWTW0033_STW compliant with DWF permit in 2022 (Y/N)</v>
      </c>
    </row>
    <row r="1237" spans="1:23">
      <c r="A1237" s="65" t="s">
        <v>90</v>
      </c>
      <c r="B1237" s="65" t="s">
        <v>153</v>
      </c>
      <c r="C1237" s="65" t="s">
        <v>154</v>
      </c>
      <c r="D1237" s="67" t="s">
        <v>155</v>
      </c>
      <c r="E1237" s="65" t="s">
        <v>48</v>
      </c>
      <c r="F1237" s="65" t="s">
        <v>49</v>
      </c>
      <c r="G1237" s="65" t="s">
        <v>50</v>
      </c>
      <c r="H1237" s="65" t="s">
        <v>51</v>
      </c>
      <c r="I1237" s="65" t="s">
        <v>86</v>
      </c>
      <c r="J1237" s="65" t="s">
        <v>53</v>
      </c>
      <c r="K1237" s="65" t="s">
        <v>146</v>
      </c>
      <c r="L1237" s="66">
        <v>46155</v>
      </c>
      <c r="M1237" s="65" t="s">
        <v>55</v>
      </c>
      <c r="N1237" s="65" t="s">
        <v>48</v>
      </c>
      <c r="O1237" s="65" t="s">
        <v>56</v>
      </c>
      <c r="P1237" s="65" t="s">
        <v>87</v>
      </c>
      <c r="Q1237" s="65" t="s">
        <v>107</v>
      </c>
      <c r="R1237" s="65" t="s">
        <v>108</v>
      </c>
      <c r="S1237" s="65" t="s">
        <v>87</v>
      </c>
      <c r="T1237" s="65" t="s">
        <v>87</v>
      </c>
      <c r="U1237" s="65" t="s">
        <v>206</v>
      </c>
      <c r="V1237" s="67" t="str">
        <f>IF(AND(A1237="ANH",D1237&gt;0),INDEX('O_Inputs_Growth STWs Override'!$Z$5:$Z$228,MATCH('O_Inputs_Growth STWs Final'!A1237&amp;"_"&amp;'O_Inputs_Growth STWs Final'!B1237&amp;"_"&amp;E1237&amp;"_"&amp;F1237&amp;"_"&amp;U1237,'O_Inputs_Growth STWs Override'!$AA$5:$AA$228,0)),'O_Inputs_Growth STWs'!V1237)</f>
        <v>Yes</v>
      </c>
      <c r="W1237" s="73" t="str">
        <f t="shared" si="19"/>
        <v>UUWWWTW0034_STW compliant with DWF permit in 2022 (Y/N)</v>
      </c>
    </row>
    <row r="1238" spans="1:23">
      <c r="A1238" s="65" t="s">
        <v>90</v>
      </c>
      <c r="B1238" s="65" t="s">
        <v>156</v>
      </c>
      <c r="C1238" s="65" t="s">
        <v>157</v>
      </c>
      <c r="D1238" s="67" t="s">
        <v>145</v>
      </c>
      <c r="E1238" s="65" t="s">
        <v>48</v>
      </c>
      <c r="F1238" s="65" t="s">
        <v>49</v>
      </c>
      <c r="G1238" s="65" t="s">
        <v>50</v>
      </c>
      <c r="H1238" s="65" t="s">
        <v>51</v>
      </c>
      <c r="I1238" s="65" t="s">
        <v>86</v>
      </c>
      <c r="J1238" s="65" t="s">
        <v>53</v>
      </c>
      <c r="K1238" s="65" t="s">
        <v>146</v>
      </c>
      <c r="L1238" s="66">
        <v>46155</v>
      </c>
      <c r="M1238" s="65" t="s">
        <v>55</v>
      </c>
      <c r="N1238" s="65" t="s">
        <v>48</v>
      </c>
      <c r="O1238" s="65" t="s">
        <v>56</v>
      </c>
      <c r="P1238" s="65" t="s">
        <v>87</v>
      </c>
      <c r="Q1238" s="65" t="s">
        <v>107</v>
      </c>
      <c r="R1238" s="65" t="s">
        <v>108</v>
      </c>
      <c r="S1238" s="65" t="s">
        <v>87</v>
      </c>
      <c r="T1238" s="65" t="s">
        <v>87</v>
      </c>
      <c r="U1238" s="65" t="s">
        <v>187</v>
      </c>
      <c r="V1238" s="67" t="str">
        <f>IF(AND(A1238="ANH",D1238&gt;0),INDEX('O_Inputs_Growth STWs Override'!$Z$5:$Z$228,MATCH('O_Inputs_Growth STWs Final'!A1238&amp;"_"&amp;'O_Inputs_Growth STWs Final'!B1238&amp;"_"&amp;E1238&amp;"_"&amp;F1238&amp;"_"&amp;U1238,'O_Inputs_Growth STWs Override'!$AA$5:$AA$228,0)),'O_Inputs_Growth STWs'!V1238)</f>
        <v>No</v>
      </c>
      <c r="W1238" s="73" t="str">
        <f t="shared" si="19"/>
        <v>UUWWWTW0015_STW compliant with DWF permit under "3-in-5 rule" in 2022 (Y/N)</v>
      </c>
    </row>
    <row r="1239" spans="1:23">
      <c r="A1239" s="65" t="s">
        <v>90</v>
      </c>
      <c r="B1239" s="65" t="s">
        <v>156</v>
      </c>
      <c r="C1239" s="65" t="s">
        <v>157</v>
      </c>
      <c r="D1239" s="67" t="s">
        <v>145</v>
      </c>
      <c r="E1239" s="65" t="s">
        <v>48</v>
      </c>
      <c r="F1239" s="65" t="s">
        <v>49</v>
      </c>
      <c r="G1239" s="65" t="s">
        <v>50</v>
      </c>
      <c r="H1239" s="65" t="s">
        <v>51</v>
      </c>
      <c r="I1239" s="65" t="s">
        <v>86</v>
      </c>
      <c r="J1239" s="65" t="s">
        <v>53</v>
      </c>
      <c r="K1239" s="65" t="s">
        <v>146</v>
      </c>
      <c r="L1239" s="66">
        <v>46155</v>
      </c>
      <c r="M1239" s="65" t="s">
        <v>55</v>
      </c>
      <c r="N1239" s="65" t="s">
        <v>48</v>
      </c>
      <c r="O1239" s="65" t="s">
        <v>56</v>
      </c>
      <c r="P1239" s="65" t="s">
        <v>87</v>
      </c>
      <c r="Q1239" s="65" t="s">
        <v>107</v>
      </c>
      <c r="R1239" s="65" t="s">
        <v>108</v>
      </c>
      <c r="S1239" s="65" t="s">
        <v>87</v>
      </c>
      <c r="T1239" s="65" t="s">
        <v>87</v>
      </c>
      <c r="U1239" s="65" t="s">
        <v>189</v>
      </c>
      <c r="V1239" s="67" t="str">
        <f>IF(AND(A1239="ANH",D1239&gt;0),INDEX('O_Inputs_Growth STWs Override'!$Z$5:$Z$228,MATCH('O_Inputs_Growth STWs Final'!A1239&amp;"_"&amp;'O_Inputs_Growth STWs Final'!B1239&amp;"_"&amp;E1239&amp;"_"&amp;F1239&amp;"_"&amp;U1239,'O_Inputs_Growth STWs Override'!$AA$5:$AA$228,0)),'O_Inputs_Growth STWs'!V1239)</f>
        <v>No</v>
      </c>
      <c r="W1239" s="73" t="str">
        <f t="shared" si="19"/>
        <v>UUWWWTW0017_STW compliant with DWF permit under "3-in-5 rule" in 2022 (Y/N)</v>
      </c>
    </row>
    <row r="1240" spans="1:23">
      <c r="A1240" s="65" t="s">
        <v>90</v>
      </c>
      <c r="B1240" s="65" t="s">
        <v>156</v>
      </c>
      <c r="C1240" s="65" t="s">
        <v>157</v>
      </c>
      <c r="D1240" s="67" t="s">
        <v>145</v>
      </c>
      <c r="E1240" s="65" t="s">
        <v>48</v>
      </c>
      <c r="F1240" s="65" t="s">
        <v>49</v>
      </c>
      <c r="G1240" s="65" t="s">
        <v>50</v>
      </c>
      <c r="H1240" s="65" t="s">
        <v>51</v>
      </c>
      <c r="I1240" s="65" t="s">
        <v>86</v>
      </c>
      <c r="J1240" s="65" t="s">
        <v>53</v>
      </c>
      <c r="K1240" s="65" t="s">
        <v>146</v>
      </c>
      <c r="L1240" s="66">
        <v>46155</v>
      </c>
      <c r="M1240" s="65" t="s">
        <v>55</v>
      </c>
      <c r="N1240" s="65" t="s">
        <v>48</v>
      </c>
      <c r="O1240" s="65" t="s">
        <v>56</v>
      </c>
      <c r="P1240" s="65" t="s">
        <v>87</v>
      </c>
      <c r="Q1240" s="65" t="s">
        <v>107</v>
      </c>
      <c r="R1240" s="65" t="s">
        <v>108</v>
      </c>
      <c r="S1240" s="65" t="s">
        <v>87</v>
      </c>
      <c r="T1240" s="65" t="s">
        <v>87</v>
      </c>
      <c r="U1240" s="65" t="s">
        <v>203</v>
      </c>
      <c r="V1240" s="67" t="str">
        <f>IF(AND(A1240="ANH",D1240&gt;0),INDEX('O_Inputs_Growth STWs Override'!$Z$5:$Z$228,MATCH('O_Inputs_Growth STWs Final'!A1240&amp;"_"&amp;'O_Inputs_Growth STWs Final'!B1240&amp;"_"&amp;E1240&amp;"_"&amp;F1240&amp;"_"&amp;U1240,'O_Inputs_Growth STWs Override'!$AA$5:$AA$228,0)),'O_Inputs_Growth STWs'!V1240)</f>
        <v>No</v>
      </c>
      <c r="W1240" s="73" t="str">
        <f t="shared" si="19"/>
        <v>UUWWWTW0031_STW compliant with DWF permit under "3-in-5 rule" in 2022 (Y/N)</v>
      </c>
    </row>
    <row r="1241" spans="1:23">
      <c r="A1241" s="65" t="s">
        <v>90</v>
      </c>
      <c r="B1241" s="65" t="s">
        <v>156</v>
      </c>
      <c r="C1241" s="65" t="s">
        <v>157</v>
      </c>
      <c r="D1241" s="67" t="s">
        <v>155</v>
      </c>
      <c r="E1241" s="65" t="s">
        <v>48</v>
      </c>
      <c r="F1241" s="65" t="s">
        <v>49</v>
      </c>
      <c r="G1241" s="65" t="s">
        <v>50</v>
      </c>
      <c r="H1241" s="65" t="s">
        <v>51</v>
      </c>
      <c r="I1241" s="65" t="s">
        <v>86</v>
      </c>
      <c r="J1241" s="65" t="s">
        <v>53</v>
      </c>
      <c r="K1241" s="65" t="s">
        <v>146</v>
      </c>
      <c r="L1241" s="66">
        <v>46155</v>
      </c>
      <c r="M1241" s="65" t="s">
        <v>55</v>
      </c>
      <c r="N1241" s="65" t="s">
        <v>48</v>
      </c>
      <c r="O1241" s="65" t="s">
        <v>56</v>
      </c>
      <c r="P1241" s="65" t="s">
        <v>87</v>
      </c>
      <c r="Q1241" s="65" t="s">
        <v>107</v>
      </c>
      <c r="R1241" s="65" t="s">
        <v>108</v>
      </c>
      <c r="S1241" s="65" t="s">
        <v>87</v>
      </c>
      <c r="T1241" s="65" t="s">
        <v>87</v>
      </c>
      <c r="U1241" s="65" t="s">
        <v>173</v>
      </c>
      <c r="V1241" s="67" t="str">
        <f>IF(AND(A1241="ANH",D1241&gt;0),INDEX('O_Inputs_Growth STWs Override'!$Z$5:$Z$228,MATCH('O_Inputs_Growth STWs Final'!A1241&amp;"_"&amp;'O_Inputs_Growth STWs Final'!B1241&amp;"_"&amp;E1241&amp;"_"&amp;F1241&amp;"_"&amp;U1241,'O_Inputs_Growth STWs Override'!$AA$5:$AA$228,0)),'O_Inputs_Growth STWs'!V1241)</f>
        <v>Yes</v>
      </c>
      <c r="W1241" s="73" t="str">
        <f t="shared" si="19"/>
        <v>UUWWWTW0001_STW compliant with DWF permit under "3-in-5 rule" in 2022 (Y/N)</v>
      </c>
    </row>
    <row r="1242" spans="1:23">
      <c r="A1242" s="65" t="s">
        <v>90</v>
      </c>
      <c r="B1242" s="65" t="s">
        <v>156</v>
      </c>
      <c r="C1242" s="65" t="s">
        <v>157</v>
      </c>
      <c r="D1242" s="67" t="s">
        <v>155</v>
      </c>
      <c r="E1242" s="65" t="s">
        <v>48</v>
      </c>
      <c r="F1242" s="65" t="s">
        <v>49</v>
      </c>
      <c r="G1242" s="65" t="s">
        <v>50</v>
      </c>
      <c r="H1242" s="65" t="s">
        <v>51</v>
      </c>
      <c r="I1242" s="65" t="s">
        <v>86</v>
      </c>
      <c r="J1242" s="65" t="s">
        <v>53</v>
      </c>
      <c r="K1242" s="65" t="s">
        <v>146</v>
      </c>
      <c r="L1242" s="66">
        <v>46155</v>
      </c>
      <c r="M1242" s="65" t="s">
        <v>55</v>
      </c>
      <c r="N1242" s="65" t="s">
        <v>48</v>
      </c>
      <c r="O1242" s="65" t="s">
        <v>56</v>
      </c>
      <c r="P1242" s="65" t="s">
        <v>87</v>
      </c>
      <c r="Q1242" s="65" t="s">
        <v>107</v>
      </c>
      <c r="R1242" s="65" t="s">
        <v>108</v>
      </c>
      <c r="S1242" s="65" t="s">
        <v>87</v>
      </c>
      <c r="T1242" s="65" t="s">
        <v>87</v>
      </c>
      <c r="U1242" s="65" t="s">
        <v>174</v>
      </c>
      <c r="V1242" s="67" t="str">
        <f>IF(AND(A1242="ANH",D1242&gt;0),INDEX('O_Inputs_Growth STWs Override'!$Z$5:$Z$228,MATCH('O_Inputs_Growth STWs Final'!A1242&amp;"_"&amp;'O_Inputs_Growth STWs Final'!B1242&amp;"_"&amp;E1242&amp;"_"&amp;F1242&amp;"_"&amp;U1242,'O_Inputs_Growth STWs Override'!$AA$5:$AA$228,0)),'O_Inputs_Growth STWs'!V1242)</f>
        <v>Yes</v>
      </c>
      <c r="W1242" s="73" t="str">
        <f t="shared" si="19"/>
        <v>UUWWWTW0002_STW compliant with DWF permit under "3-in-5 rule" in 2022 (Y/N)</v>
      </c>
    </row>
    <row r="1243" spans="1:23">
      <c r="A1243" s="65" t="s">
        <v>90</v>
      </c>
      <c r="B1243" s="65" t="s">
        <v>156</v>
      </c>
      <c r="C1243" s="65" t="s">
        <v>157</v>
      </c>
      <c r="D1243" s="67" t="s">
        <v>155</v>
      </c>
      <c r="E1243" s="65" t="s">
        <v>48</v>
      </c>
      <c r="F1243" s="65" t="s">
        <v>49</v>
      </c>
      <c r="G1243" s="65" t="s">
        <v>50</v>
      </c>
      <c r="H1243" s="65" t="s">
        <v>51</v>
      </c>
      <c r="I1243" s="65" t="s">
        <v>86</v>
      </c>
      <c r="J1243" s="65" t="s">
        <v>53</v>
      </c>
      <c r="K1243" s="65" t="s">
        <v>146</v>
      </c>
      <c r="L1243" s="66">
        <v>46155</v>
      </c>
      <c r="M1243" s="65" t="s">
        <v>55</v>
      </c>
      <c r="N1243" s="65" t="s">
        <v>48</v>
      </c>
      <c r="O1243" s="65" t="s">
        <v>56</v>
      </c>
      <c r="P1243" s="65" t="s">
        <v>87</v>
      </c>
      <c r="Q1243" s="65" t="s">
        <v>107</v>
      </c>
      <c r="R1243" s="65" t="s">
        <v>108</v>
      </c>
      <c r="S1243" s="65" t="s">
        <v>87</v>
      </c>
      <c r="T1243" s="65" t="s">
        <v>87</v>
      </c>
      <c r="U1243" s="65" t="s">
        <v>175</v>
      </c>
      <c r="V1243" s="67" t="str">
        <f>IF(AND(A1243="ANH",D1243&gt;0),INDEX('O_Inputs_Growth STWs Override'!$Z$5:$Z$228,MATCH('O_Inputs_Growth STWs Final'!A1243&amp;"_"&amp;'O_Inputs_Growth STWs Final'!B1243&amp;"_"&amp;E1243&amp;"_"&amp;F1243&amp;"_"&amp;U1243,'O_Inputs_Growth STWs Override'!$AA$5:$AA$228,0)),'O_Inputs_Growth STWs'!V1243)</f>
        <v>Yes</v>
      </c>
      <c r="W1243" s="73" t="str">
        <f t="shared" si="19"/>
        <v>UUWWWTW0003_STW compliant with DWF permit under "3-in-5 rule" in 2022 (Y/N)</v>
      </c>
    </row>
    <row r="1244" spans="1:23">
      <c r="A1244" s="65" t="s">
        <v>90</v>
      </c>
      <c r="B1244" s="65" t="s">
        <v>156</v>
      </c>
      <c r="C1244" s="65" t="s">
        <v>157</v>
      </c>
      <c r="D1244" s="67" t="s">
        <v>155</v>
      </c>
      <c r="E1244" s="65" t="s">
        <v>48</v>
      </c>
      <c r="F1244" s="65" t="s">
        <v>49</v>
      </c>
      <c r="G1244" s="65" t="s">
        <v>50</v>
      </c>
      <c r="H1244" s="65" t="s">
        <v>51</v>
      </c>
      <c r="I1244" s="65" t="s">
        <v>86</v>
      </c>
      <c r="J1244" s="65" t="s">
        <v>53</v>
      </c>
      <c r="K1244" s="65" t="s">
        <v>146</v>
      </c>
      <c r="L1244" s="66">
        <v>46155</v>
      </c>
      <c r="M1244" s="65" t="s">
        <v>55</v>
      </c>
      <c r="N1244" s="65" t="s">
        <v>48</v>
      </c>
      <c r="O1244" s="65" t="s">
        <v>56</v>
      </c>
      <c r="P1244" s="65" t="s">
        <v>87</v>
      </c>
      <c r="Q1244" s="65" t="s">
        <v>107</v>
      </c>
      <c r="R1244" s="65" t="s">
        <v>108</v>
      </c>
      <c r="S1244" s="65" t="s">
        <v>87</v>
      </c>
      <c r="T1244" s="65" t="s">
        <v>87</v>
      </c>
      <c r="U1244" s="65" t="s">
        <v>176</v>
      </c>
      <c r="V1244" s="67" t="str">
        <f>IF(AND(A1244="ANH",D1244&gt;0),INDEX('O_Inputs_Growth STWs Override'!$Z$5:$Z$228,MATCH('O_Inputs_Growth STWs Final'!A1244&amp;"_"&amp;'O_Inputs_Growth STWs Final'!B1244&amp;"_"&amp;E1244&amp;"_"&amp;F1244&amp;"_"&amp;U1244,'O_Inputs_Growth STWs Override'!$AA$5:$AA$228,0)),'O_Inputs_Growth STWs'!V1244)</f>
        <v>Yes</v>
      </c>
      <c r="W1244" s="73" t="str">
        <f t="shared" si="19"/>
        <v>UUWWWTW0004_STW compliant with DWF permit under "3-in-5 rule" in 2022 (Y/N)</v>
      </c>
    </row>
    <row r="1245" spans="1:23">
      <c r="A1245" s="65" t="s">
        <v>90</v>
      </c>
      <c r="B1245" s="65" t="s">
        <v>156</v>
      </c>
      <c r="C1245" s="65" t="s">
        <v>157</v>
      </c>
      <c r="D1245" s="67" t="s">
        <v>155</v>
      </c>
      <c r="E1245" s="65" t="s">
        <v>48</v>
      </c>
      <c r="F1245" s="65" t="s">
        <v>49</v>
      </c>
      <c r="G1245" s="65" t="s">
        <v>50</v>
      </c>
      <c r="H1245" s="65" t="s">
        <v>51</v>
      </c>
      <c r="I1245" s="65" t="s">
        <v>86</v>
      </c>
      <c r="J1245" s="65" t="s">
        <v>53</v>
      </c>
      <c r="K1245" s="65" t="s">
        <v>146</v>
      </c>
      <c r="L1245" s="66">
        <v>46155</v>
      </c>
      <c r="M1245" s="65" t="s">
        <v>55</v>
      </c>
      <c r="N1245" s="65" t="s">
        <v>48</v>
      </c>
      <c r="O1245" s="65" t="s">
        <v>56</v>
      </c>
      <c r="P1245" s="65" t="s">
        <v>87</v>
      </c>
      <c r="Q1245" s="65" t="s">
        <v>107</v>
      </c>
      <c r="R1245" s="65" t="s">
        <v>108</v>
      </c>
      <c r="S1245" s="65" t="s">
        <v>87</v>
      </c>
      <c r="T1245" s="65" t="s">
        <v>87</v>
      </c>
      <c r="U1245" s="65" t="s">
        <v>177</v>
      </c>
      <c r="V1245" s="67" t="str">
        <f>IF(AND(A1245="ANH",D1245&gt;0),INDEX('O_Inputs_Growth STWs Override'!$Z$5:$Z$228,MATCH('O_Inputs_Growth STWs Final'!A1245&amp;"_"&amp;'O_Inputs_Growth STWs Final'!B1245&amp;"_"&amp;E1245&amp;"_"&amp;F1245&amp;"_"&amp;U1245,'O_Inputs_Growth STWs Override'!$AA$5:$AA$228,0)),'O_Inputs_Growth STWs'!V1245)</f>
        <v>Yes</v>
      </c>
      <c r="W1245" s="73" t="str">
        <f t="shared" si="19"/>
        <v>UUWWWTW0005_STW compliant with DWF permit under "3-in-5 rule" in 2022 (Y/N)</v>
      </c>
    </row>
    <row r="1246" spans="1:23">
      <c r="A1246" s="65" t="s">
        <v>90</v>
      </c>
      <c r="B1246" s="65" t="s">
        <v>156</v>
      </c>
      <c r="C1246" s="65" t="s">
        <v>157</v>
      </c>
      <c r="D1246" s="67" t="s">
        <v>155</v>
      </c>
      <c r="E1246" s="65" t="s">
        <v>48</v>
      </c>
      <c r="F1246" s="65" t="s">
        <v>49</v>
      </c>
      <c r="G1246" s="65" t="s">
        <v>50</v>
      </c>
      <c r="H1246" s="65" t="s">
        <v>51</v>
      </c>
      <c r="I1246" s="65" t="s">
        <v>86</v>
      </c>
      <c r="J1246" s="65" t="s">
        <v>53</v>
      </c>
      <c r="K1246" s="65" t="s">
        <v>146</v>
      </c>
      <c r="L1246" s="66">
        <v>46155</v>
      </c>
      <c r="M1246" s="65" t="s">
        <v>55</v>
      </c>
      <c r="N1246" s="65" t="s">
        <v>48</v>
      </c>
      <c r="O1246" s="65" t="s">
        <v>56</v>
      </c>
      <c r="P1246" s="65" t="s">
        <v>87</v>
      </c>
      <c r="Q1246" s="65" t="s">
        <v>107</v>
      </c>
      <c r="R1246" s="65" t="s">
        <v>108</v>
      </c>
      <c r="S1246" s="65" t="s">
        <v>87</v>
      </c>
      <c r="T1246" s="65" t="s">
        <v>87</v>
      </c>
      <c r="U1246" s="65" t="s">
        <v>178</v>
      </c>
      <c r="V1246" s="67" t="str">
        <f>IF(AND(A1246="ANH",D1246&gt;0),INDEX('O_Inputs_Growth STWs Override'!$Z$5:$Z$228,MATCH('O_Inputs_Growth STWs Final'!A1246&amp;"_"&amp;'O_Inputs_Growth STWs Final'!B1246&amp;"_"&amp;E1246&amp;"_"&amp;F1246&amp;"_"&amp;U1246,'O_Inputs_Growth STWs Override'!$AA$5:$AA$228,0)),'O_Inputs_Growth STWs'!V1246)</f>
        <v>Yes</v>
      </c>
      <c r="W1246" s="73" t="str">
        <f t="shared" si="19"/>
        <v>UUWWWTW0006_STW compliant with DWF permit under "3-in-5 rule" in 2022 (Y/N)</v>
      </c>
    </row>
    <row r="1247" spans="1:23">
      <c r="A1247" s="65" t="s">
        <v>90</v>
      </c>
      <c r="B1247" s="65" t="s">
        <v>156</v>
      </c>
      <c r="C1247" s="65" t="s">
        <v>157</v>
      </c>
      <c r="D1247" s="67" t="s">
        <v>155</v>
      </c>
      <c r="E1247" s="65" t="s">
        <v>48</v>
      </c>
      <c r="F1247" s="65" t="s">
        <v>49</v>
      </c>
      <c r="G1247" s="65" t="s">
        <v>50</v>
      </c>
      <c r="H1247" s="65" t="s">
        <v>51</v>
      </c>
      <c r="I1247" s="65" t="s">
        <v>86</v>
      </c>
      <c r="J1247" s="65" t="s">
        <v>53</v>
      </c>
      <c r="K1247" s="65" t="s">
        <v>146</v>
      </c>
      <c r="L1247" s="66">
        <v>46155</v>
      </c>
      <c r="M1247" s="65" t="s">
        <v>55</v>
      </c>
      <c r="N1247" s="65" t="s">
        <v>48</v>
      </c>
      <c r="O1247" s="65" t="s">
        <v>56</v>
      </c>
      <c r="P1247" s="65" t="s">
        <v>87</v>
      </c>
      <c r="Q1247" s="65" t="s">
        <v>107</v>
      </c>
      <c r="R1247" s="65" t="s">
        <v>108</v>
      </c>
      <c r="S1247" s="65" t="s">
        <v>87</v>
      </c>
      <c r="T1247" s="65" t="s">
        <v>87</v>
      </c>
      <c r="U1247" s="65" t="s">
        <v>179</v>
      </c>
      <c r="V1247" s="67" t="str">
        <f>IF(AND(A1247="ANH",D1247&gt;0),INDEX('O_Inputs_Growth STWs Override'!$Z$5:$Z$228,MATCH('O_Inputs_Growth STWs Final'!A1247&amp;"_"&amp;'O_Inputs_Growth STWs Final'!B1247&amp;"_"&amp;E1247&amp;"_"&amp;F1247&amp;"_"&amp;U1247,'O_Inputs_Growth STWs Override'!$AA$5:$AA$228,0)),'O_Inputs_Growth STWs'!V1247)</f>
        <v>Yes</v>
      </c>
      <c r="W1247" s="73" t="str">
        <f t="shared" si="19"/>
        <v>UUWWWTW0007_STW compliant with DWF permit under "3-in-5 rule" in 2022 (Y/N)</v>
      </c>
    </row>
    <row r="1248" spans="1:23">
      <c r="A1248" s="65" t="s">
        <v>90</v>
      </c>
      <c r="B1248" s="65" t="s">
        <v>156</v>
      </c>
      <c r="C1248" s="65" t="s">
        <v>157</v>
      </c>
      <c r="D1248" s="67" t="s">
        <v>155</v>
      </c>
      <c r="E1248" s="65" t="s">
        <v>48</v>
      </c>
      <c r="F1248" s="65" t="s">
        <v>49</v>
      </c>
      <c r="G1248" s="65" t="s">
        <v>50</v>
      </c>
      <c r="H1248" s="65" t="s">
        <v>51</v>
      </c>
      <c r="I1248" s="65" t="s">
        <v>86</v>
      </c>
      <c r="J1248" s="65" t="s">
        <v>53</v>
      </c>
      <c r="K1248" s="65" t="s">
        <v>146</v>
      </c>
      <c r="L1248" s="66">
        <v>46155</v>
      </c>
      <c r="M1248" s="65" t="s">
        <v>55</v>
      </c>
      <c r="N1248" s="65" t="s">
        <v>48</v>
      </c>
      <c r="O1248" s="65" t="s">
        <v>56</v>
      </c>
      <c r="P1248" s="65" t="s">
        <v>87</v>
      </c>
      <c r="Q1248" s="65" t="s">
        <v>107</v>
      </c>
      <c r="R1248" s="65" t="s">
        <v>108</v>
      </c>
      <c r="S1248" s="65" t="s">
        <v>87</v>
      </c>
      <c r="T1248" s="65" t="s">
        <v>87</v>
      </c>
      <c r="U1248" s="65" t="s">
        <v>180</v>
      </c>
      <c r="V1248" s="67" t="str">
        <f>IF(AND(A1248="ANH",D1248&gt;0),INDEX('O_Inputs_Growth STWs Override'!$Z$5:$Z$228,MATCH('O_Inputs_Growth STWs Final'!A1248&amp;"_"&amp;'O_Inputs_Growth STWs Final'!B1248&amp;"_"&amp;E1248&amp;"_"&amp;F1248&amp;"_"&amp;U1248,'O_Inputs_Growth STWs Override'!$AA$5:$AA$228,0)),'O_Inputs_Growth STWs'!V1248)</f>
        <v>Yes</v>
      </c>
      <c r="W1248" s="73" t="str">
        <f t="shared" si="19"/>
        <v>UUWWWTW0008_STW compliant with DWF permit under "3-in-5 rule" in 2022 (Y/N)</v>
      </c>
    </row>
    <row r="1249" spans="1:23">
      <c r="A1249" s="65" t="s">
        <v>90</v>
      </c>
      <c r="B1249" s="65" t="s">
        <v>156</v>
      </c>
      <c r="C1249" s="65" t="s">
        <v>157</v>
      </c>
      <c r="D1249" s="67" t="s">
        <v>155</v>
      </c>
      <c r="E1249" s="65" t="s">
        <v>48</v>
      </c>
      <c r="F1249" s="65" t="s">
        <v>49</v>
      </c>
      <c r="G1249" s="65" t="s">
        <v>50</v>
      </c>
      <c r="H1249" s="65" t="s">
        <v>51</v>
      </c>
      <c r="I1249" s="65" t="s">
        <v>86</v>
      </c>
      <c r="J1249" s="65" t="s">
        <v>53</v>
      </c>
      <c r="K1249" s="65" t="s">
        <v>146</v>
      </c>
      <c r="L1249" s="66">
        <v>46155</v>
      </c>
      <c r="M1249" s="65" t="s">
        <v>55</v>
      </c>
      <c r="N1249" s="65" t="s">
        <v>48</v>
      </c>
      <c r="O1249" s="65" t="s">
        <v>56</v>
      </c>
      <c r="P1249" s="65" t="s">
        <v>87</v>
      </c>
      <c r="Q1249" s="65" t="s">
        <v>107</v>
      </c>
      <c r="R1249" s="65" t="s">
        <v>108</v>
      </c>
      <c r="S1249" s="65" t="s">
        <v>87</v>
      </c>
      <c r="T1249" s="65" t="s">
        <v>87</v>
      </c>
      <c r="U1249" s="65" t="s">
        <v>181</v>
      </c>
      <c r="V1249" s="67" t="str">
        <f>IF(AND(A1249="ANH",D1249&gt;0),INDEX('O_Inputs_Growth STWs Override'!$Z$5:$Z$228,MATCH('O_Inputs_Growth STWs Final'!A1249&amp;"_"&amp;'O_Inputs_Growth STWs Final'!B1249&amp;"_"&amp;E1249&amp;"_"&amp;F1249&amp;"_"&amp;U1249,'O_Inputs_Growth STWs Override'!$AA$5:$AA$228,0)),'O_Inputs_Growth STWs'!V1249)</f>
        <v>Yes</v>
      </c>
      <c r="W1249" s="73" t="str">
        <f t="shared" si="19"/>
        <v>UUWWWTW0009_STW compliant with DWF permit under "3-in-5 rule" in 2022 (Y/N)</v>
      </c>
    </row>
    <row r="1250" spans="1:23">
      <c r="A1250" s="65" t="s">
        <v>90</v>
      </c>
      <c r="B1250" s="65" t="s">
        <v>156</v>
      </c>
      <c r="C1250" s="65" t="s">
        <v>157</v>
      </c>
      <c r="D1250" s="67" t="s">
        <v>155</v>
      </c>
      <c r="E1250" s="65" t="s">
        <v>48</v>
      </c>
      <c r="F1250" s="65" t="s">
        <v>49</v>
      </c>
      <c r="G1250" s="65" t="s">
        <v>50</v>
      </c>
      <c r="H1250" s="65" t="s">
        <v>51</v>
      </c>
      <c r="I1250" s="65" t="s">
        <v>86</v>
      </c>
      <c r="J1250" s="65" t="s">
        <v>53</v>
      </c>
      <c r="K1250" s="65" t="s">
        <v>146</v>
      </c>
      <c r="L1250" s="66">
        <v>46155</v>
      </c>
      <c r="M1250" s="65" t="s">
        <v>55</v>
      </c>
      <c r="N1250" s="65" t="s">
        <v>48</v>
      </c>
      <c r="O1250" s="65" t="s">
        <v>56</v>
      </c>
      <c r="P1250" s="65" t="s">
        <v>87</v>
      </c>
      <c r="Q1250" s="65" t="s">
        <v>107</v>
      </c>
      <c r="R1250" s="65" t="s">
        <v>108</v>
      </c>
      <c r="S1250" s="65" t="s">
        <v>87</v>
      </c>
      <c r="T1250" s="65" t="s">
        <v>87</v>
      </c>
      <c r="U1250" s="65" t="s">
        <v>182</v>
      </c>
      <c r="V1250" s="67" t="str">
        <f>IF(AND(A1250="ANH",D1250&gt;0),INDEX('O_Inputs_Growth STWs Override'!$Z$5:$Z$228,MATCH('O_Inputs_Growth STWs Final'!A1250&amp;"_"&amp;'O_Inputs_Growth STWs Final'!B1250&amp;"_"&amp;E1250&amp;"_"&amp;F1250&amp;"_"&amp;U1250,'O_Inputs_Growth STWs Override'!$AA$5:$AA$228,0)),'O_Inputs_Growth STWs'!V1250)</f>
        <v>Yes</v>
      </c>
      <c r="W1250" s="73" t="str">
        <f t="shared" si="19"/>
        <v>UUWWWTW0010_STW compliant with DWF permit under "3-in-5 rule" in 2022 (Y/N)</v>
      </c>
    </row>
    <row r="1251" spans="1:23">
      <c r="A1251" s="65" t="s">
        <v>90</v>
      </c>
      <c r="B1251" s="65" t="s">
        <v>156</v>
      </c>
      <c r="C1251" s="65" t="s">
        <v>157</v>
      </c>
      <c r="D1251" s="67" t="s">
        <v>155</v>
      </c>
      <c r="E1251" s="65" t="s">
        <v>48</v>
      </c>
      <c r="F1251" s="65" t="s">
        <v>49</v>
      </c>
      <c r="G1251" s="65" t="s">
        <v>50</v>
      </c>
      <c r="H1251" s="65" t="s">
        <v>51</v>
      </c>
      <c r="I1251" s="65" t="s">
        <v>86</v>
      </c>
      <c r="J1251" s="65" t="s">
        <v>53</v>
      </c>
      <c r="K1251" s="65" t="s">
        <v>146</v>
      </c>
      <c r="L1251" s="66">
        <v>46155</v>
      </c>
      <c r="M1251" s="65" t="s">
        <v>55</v>
      </c>
      <c r="N1251" s="65" t="s">
        <v>48</v>
      </c>
      <c r="O1251" s="65" t="s">
        <v>56</v>
      </c>
      <c r="P1251" s="65" t="s">
        <v>87</v>
      </c>
      <c r="Q1251" s="65" t="s">
        <v>107</v>
      </c>
      <c r="R1251" s="65" t="s">
        <v>108</v>
      </c>
      <c r="S1251" s="65" t="s">
        <v>87</v>
      </c>
      <c r="T1251" s="65" t="s">
        <v>87</v>
      </c>
      <c r="U1251" s="65" t="s">
        <v>183</v>
      </c>
      <c r="V1251" s="67" t="str">
        <f>IF(AND(A1251="ANH",D1251&gt;0),INDEX('O_Inputs_Growth STWs Override'!$Z$5:$Z$228,MATCH('O_Inputs_Growth STWs Final'!A1251&amp;"_"&amp;'O_Inputs_Growth STWs Final'!B1251&amp;"_"&amp;E1251&amp;"_"&amp;F1251&amp;"_"&amp;U1251,'O_Inputs_Growth STWs Override'!$AA$5:$AA$228,0)),'O_Inputs_Growth STWs'!V1251)</f>
        <v>Yes</v>
      </c>
      <c r="W1251" s="73" t="str">
        <f t="shared" si="19"/>
        <v>UUWWWTW0011_STW compliant with DWF permit under "3-in-5 rule" in 2022 (Y/N)</v>
      </c>
    </row>
    <row r="1252" spans="1:23">
      <c r="A1252" s="65" t="s">
        <v>90</v>
      </c>
      <c r="B1252" s="65" t="s">
        <v>156</v>
      </c>
      <c r="C1252" s="65" t="s">
        <v>157</v>
      </c>
      <c r="D1252" s="67" t="s">
        <v>155</v>
      </c>
      <c r="E1252" s="65" t="s">
        <v>48</v>
      </c>
      <c r="F1252" s="65" t="s">
        <v>49</v>
      </c>
      <c r="G1252" s="65" t="s">
        <v>50</v>
      </c>
      <c r="H1252" s="65" t="s">
        <v>51</v>
      </c>
      <c r="I1252" s="65" t="s">
        <v>86</v>
      </c>
      <c r="J1252" s="65" t="s">
        <v>53</v>
      </c>
      <c r="K1252" s="65" t="s">
        <v>146</v>
      </c>
      <c r="L1252" s="66">
        <v>46155</v>
      </c>
      <c r="M1252" s="65" t="s">
        <v>55</v>
      </c>
      <c r="N1252" s="65" t="s">
        <v>48</v>
      </c>
      <c r="O1252" s="65" t="s">
        <v>56</v>
      </c>
      <c r="P1252" s="65" t="s">
        <v>87</v>
      </c>
      <c r="Q1252" s="65" t="s">
        <v>107</v>
      </c>
      <c r="R1252" s="65" t="s">
        <v>108</v>
      </c>
      <c r="S1252" s="65" t="s">
        <v>87</v>
      </c>
      <c r="T1252" s="65" t="s">
        <v>87</v>
      </c>
      <c r="U1252" s="65" t="s">
        <v>184</v>
      </c>
      <c r="V1252" s="67" t="str">
        <f>IF(AND(A1252="ANH",D1252&gt;0),INDEX('O_Inputs_Growth STWs Override'!$Z$5:$Z$228,MATCH('O_Inputs_Growth STWs Final'!A1252&amp;"_"&amp;'O_Inputs_Growth STWs Final'!B1252&amp;"_"&amp;E1252&amp;"_"&amp;F1252&amp;"_"&amp;U1252,'O_Inputs_Growth STWs Override'!$AA$5:$AA$228,0)),'O_Inputs_Growth STWs'!V1252)</f>
        <v>Yes</v>
      </c>
      <c r="W1252" s="73" t="str">
        <f t="shared" si="19"/>
        <v>UUWWWTW0012_STW compliant with DWF permit under "3-in-5 rule" in 2022 (Y/N)</v>
      </c>
    </row>
    <row r="1253" spans="1:23">
      <c r="A1253" s="65" t="s">
        <v>90</v>
      </c>
      <c r="B1253" s="65" t="s">
        <v>156</v>
      </c>
      <c r="C1253" s="65" t="s">
        <v>157</v>
      </c>
      <c r="D1253" s="67" t="s">
        <v>155</v>
      </c>
      <c r="E1253" s="65" t="s">
        <v>48</v>
      </c>
      <c r="F1253" s="65" t="s">
        <v>49</v>
      </c>
      <c r="G1253" s="65" t="s">
        <v>50</v>
      </c>
      <c r="H1253" s="65" t="s">
        <v>51</v>
      </c>
      <c r="I1253" s="65" t="s">
        <v>86</v>
      </c>
      <c r="J1253" s="65" t="s">
        <v>53</v>
      </c>
      <c r="K1253" s="65" t="s">
        <v>146</v>
      </c>
      <c r="L1253" s="66">
        <v>46155</v>
      </c>
      <c r="M1253" s="65" t="s">
        <v>55</v>
      </c>
      <c r="N1253" s="65" t="s">
        <v>48</v>
      </c>
      <c r="O1253" s="65" t="s">
        <v>56</v>
      </c>
      <c r="P1253" s="65" t="s">
        <v>87</v>
      </c>
      <c r="Q1253" s="65" t="s">
        <v>107</v>
      </c>
      <c r="R1253" s="65" t="s">
        <v>108</v>
      </c>
      <c r="S1253" s="65" t="s">
        <v>87</v>
      </c>
      <c r="T1253" s="65" t="s">
        <v>87</v>
      </c>
      <c r="U1253" s="65" t="s">
        <v>185</v>
      </c>
      <c r="V1253" s="67" t="str">
        <f>IF(AND(A1253="ANH",D1253&gt;0),INDEX('O_Inputs_Growth STWs Override'!$Z$5:$Z$228,MATCH('O_Inputs_Growth STWs Final'!A1253&amp;"_"&amp;'O_Inputs_Growth STWs Final'!B1253&amp;"_"&amp;E1253&amp;"_"&amp;F1253&amp;"_"&amp;U1253,'O_Inputs_Growth STWs Override'!$AA$5:$AA$228,0)),'O_Inputs_Growth STWs'!V1253)</f>
        <v>Yes</v>
      </c>
      <c r="W1253" s="73" t="str">
        <f t="shared" si="19"/>
        <v>UUWWWTW0013_STW compliant with DWF permit under "3-in-5 rule" in 2022 (Y/N)</v>
      </c>
    </row>
    <row r="1254" spans="1:23">
      <c r="A1254" s="65" t="s">
        <v>90</v>
      </c>
      <c r="B1254" s="65" t="s">
        <v>156</v>
      </c>
      <c r="C1254" s="65" t="s">
        <v>157</v>
      </c>
      <c r="D1254" s="67" t="s">
        <v>155</v>
      </c>
      <c r="E1254" s="65" t="s">
        <v>48</v>
      </c>
      <c r="F1254" s="65" t="s">
        <v>49</v>
      </c>
      <c r="G1254" s="65" t="s">
        <v>50</v>
      </c>
      <c r="H1254" s="65" t="s">
        <v>51</v>
      </c>
      <c r="I1254" s="65" t="s">
        <v>86</v>
      </c>
      <c r="J1254" s="65" t="s">
        <v>53</v>
      </c>
      <c r="K1254" s="65" t="s">
        <v>146</v>
      </c>
      <c r="L1254" s="66">
        <v>46155</v>
      </c>
      <c r="M1254" s="65" t="s">
        <v>55</v>
      </c>
      <c r="N1254" s="65" t="s">
        <v>48</v>
      </c>
      <c r="O1254" s="65" t="s">
        <v>56</v>
      </c>
      <c r="P1254" s="65" t="s">
        <v>87</v>
      </c>
      <c r="Q1254" s="65" t="s">
        <v>107</v>
      </c>
      <c r="R1254" s="65" t="s">
        <v>108</v>
      </c>
      <c r="S1254" s="65" t="s">
        <v>87</v>
      </c>
      <c r="T1254" s="65" t="s">
        <v>87</v>
      </c>
      <c r="U1254" s="65" t="s">
        <v>186</v>
      </c>
      <c r="V1254" s="67" t="str">
        <f>IF(AND(A1254="ANH",D1254&gt;0),INDEX('O_Inputs_Growth STWs Override'!$Z$5:$Z$228,MATCH('O_Inputs_Growth STWs Final'!A1254&amp;"_"&amp;'O_Inputs_Growth STWs Final'!B1254&amp;"_"&amp;E1254&amp;"_"&amp;F1254&amp;"_"&amp;U1254,'O_Inputs_Growth STWs Override'!$AA$5:$AA$228,0)),'O_Inputs_Growth STWs'!V1254)</f>
        <v>Yes</v>
      </c>
      <c r="W1254" s="73" t="str">
        <f t="shared" si="19"/>
        <v>UUWWWTW0014_STW compliant with DWF permit under "3-in-5 rule" in 2022 (Y/N)</v>
      </c>
    </row>
    <row r="1255" spans="1:23">
      <c r="A1255" s="65" t="s">
        <v>90</v>
      </c>
      <c r="B1255" s="65" t="s">
        <v>156</v>
      </c>
      <c r="C1255" s="65" t="s">
        <v>157</v>
      </c>
      <c r="D1255" s="67" t="s">
        <v>155</v>
      </c>
      <c r="E1255" s="65" t="s">
        <v>48</v>
      </c>
      <c r="F1255" s="65" t="s">
        <v>49</v>
      </c>
      <c r="G1255" s="65" t="s">
        <v>50</v>
      </c>
      <c r="H1255" s="65" t="s">
        <v>51</v>
      </c>
      <c r="I1255" s="65" t="s">
        <v>86</v>
      </c>
      <c r="J1255" s="65" t="s">
        <v>53</v>
      </c>
      <c r="K1255" s="65" t="s">
        <v>146</v>
      </c>
      <c r="L1255" s="66">
        <v>46155</v>
      </c>
      <c r="M1255" s="65" t="s">
        <v>55</v>
      </c>
      <c r="N1255" s="65" t="s">
        <v>48</v>
      </c>
      <c r="O1255" s="65" t="s">
        <v>56</v>
      </c>
      <c r="P1255" s="65" t="s">
        <v>87</v>
      </c>
      <c r="Q1255" s="65" t="s">
        <v>107</v>
      </c>
      <c r="R1255" s="65" t="s">
        <v>108</v>
      </c>
      <c r="S1255" s="65" t="s">
        <v>87</v>
      </c>
      <c r="T1255" s="65" t="s">
        <v>87</v>
      </c>
      <c r="U1255" s="65" t="s">
        <v>188</v>
      </c>
      <c r="V1255" s="67" t="str">
        <f>IF(AND(A1255="ANH",D1255&gt;0),INDEX('O_Inputs_Growth STWs Override'!$Z$5:$Z$228,MATCH('O_Inputs_Growth STWs Final'!A1255&amp;"_"&amp;'O_Inputs_Growth STWs Final'!B1255&amp;"_"&amp;E1255&amp;"_"&amp;F1255&amp;"_"&amp;U1255,'O_Inputs_Growth STWs Override'!$AA$5:$AA$228,0)),'O_Inputs_Growth STWs'!V1255)</f>
        <v>Yes</v>
      </c>
      <c r="W1255" s="73" t="str">
        <f t="shared" si="19"/>
        <v>UUWWWTW0016_STW compliant with DWF permit under "3-in-5 rule" in 2022 (Y/N)</v>
      </c>
    </row>
    <row r="1256" spans="1:23">
      <c r="A1256" s="65" t="s">
        <v>90</v>
      </c>
      <c r="B1256" s="65" t="s">
        <v>156</v>
      </c>
      <c r="C1256" s="65" t="s">
        <v>157</v>
      </c>
      <c r="D1256" s="67" t="s">
        <v>155</v>
      </c>
      <c r="E1256" s="65" t="s">
        <v>48</v>
      </c>
      <c r="F1256" s="65" t="s">
        <v>49</v>
      </c>
      <c r="G1256" s="65" t="s">
        <v>50</v>
      </c>
      <c r="H1256" s="65" t="s">
        <v>51</v>
      </c>
      <c r="I1256" s="65" t="s">
        <v>86</v>
      </c>
      <c r="J1256" s="65" t="s">
        <v>53</v>
      </c>
      <c r="K1256" s="65" t="s">
        <v>146</v>
      </c>
      <c r="L1256" s="66">
        <v>46155</v>
      </c>
      <c r="M1256" s="65" t="s">
        <v>55</v>
      </c>
      <c r="N1256" s="65" t="s">
        <v>48</v>
      </c>
      <c r="O1256" s="65" t="s">
        <v>56</v>
      </c>
      <c r="P1256" s="65" t="s">
        <v>87</v>
      </c>
      <c r="Q1256" s="65" t="s">
        <v>107</v>
      </c>
      <c r="R1256" s="65" t="s">
        <v>108</v>
      </c>
      <c r="S1256" s="65" t="s">
        <v>87</v>
      </c>
      <c r="T1256" s="65" t="s">
        <v>87</v>
      </c>
      <c r="U1256" s="65" t="s">
        <v>190</v>
      </c>
      <c r="V1256" s="67" t="str">
        <f>IF(AND(A1256="ANH",D1256&gt;0),INDEX('O_Inputs_Growth STWs Override'!$Z$5:$Z$228,MATCH('O_Inputs_Growth STWs Final'!A1256&amp;"_"&amp;'O_Inputs_Growth STWs Final'!B1256&amp;"_"&amp;E1256&amp;"_"&amp;F1256&amp;"_"&amp;U1256,'O_Inputs_Growth STWs Override'!$AA$5:$AA$228,0)),'O_Inputs_Growth STWs'!V1256)</f>
        <v>Yes</v>
      </c>
      <c r="W1256" s="73" t="str">
        <f t="shared" si="19"/>
        <v>UUWWWTW0018_STW compliant with DWF permit under "3-in-5 rule" in 2022 (Y/N)</v>
      </c>
    </row>
    <row r="1257" spans="1:23">
      <c r="A1257" s="65" t="s">
        <v>90</v>
      </c>
      <c r="B1257" s="65" t="s">
        <v>156</v>
      </c>
      <c r="C1257" s="65" t="s">
        <v>157</v>
      </c>
      <c r="D1257" s="67" t="s">
        <v>155</v>
      </c>
      <c r="E1257" s="65" t="s">
        <v>48</v>
      </c>
      <c r="F1257" s="65" t="s">
        <v>49</v>
      </c>
      <c r="G1257" s="65" t="s">
        <v>50</v>
      </c>
      <c r="H1257" s="65" t="s">
        <v>51</v>
      </c>
      <c r="I1257" s="65" t="s">
        <v>86</v>
      </c>
      <c r="J1257" s="65" t="s">
        <v>53</v>
      </c>
      <c r="K1257" s="65" t="s">
        <v>146</v>
      </c>
      <c r="L1257" s="66">
        <v>46155</v>
      </c>
      <c r="M1257" s="65" t="s">
        <v>55</v>
      </c>
      <c r="N1257" s="65" t="s">
        <v>48</v>
      </c>
      <c r="O1257" s="65" t="s">
        <v>56</v>
      </c>
      <c r="P1257" s="65" t="s">
        <v>87</v>
      </c>
      <c r="Q1257" s="65" t="s">
        <v>107</v>
      </c>
      <c r="R1257" s="65" t="s">
        <v>108</v>
      </c>
      <c r="S1257" s="65" t="s">
        <v>87</v>
      </c>
      <c r="T1257" s="65" t="s">
        <v>87</v>
      </c>
      <c r="U1257" s="65" t="s">
        <v>191</v>
      </c>
      <c r="V1257" s="67" t="str">
        <f>IF(AND(A1257="ANH",D1257&gt;0),INDEX('O_Inputs_Growth STWs Override'!$Z$5:$Z$228,MATCH('O_Inputs_Growth STWs Final'!A1257&amp;"_"&amp;'O_Inputs_Growth STWs Final'!B1257&amp;"_"&amp;E1257&amp;"_"&amp;F1257&amp;"_"&amp;U1257,'O_Inputs_Growth STWs Override'!$AA$5:$AA$228,0)),'O_Inputs_Growth STWs'!V1257)</f>
        <v>Yes</v>
      </c>
      <c r="W1257" s="73" t="str">
        <f t="shared" si="19"/>
        <v>UUWWWTW0019_STW compliant with DWF permit under "3-in-5 rule" in 2022 (Y/N)</v>
      </c>
    </row>
    <row r="1258" spans="1:23">
      <c r="A1258" s="65" t="s">
        <v>90</v>
      </c>
      <c r="B1258" s="65" t="s">
        <v>156</v>
      </c>
      <c r="C1258" s="65" t="s">
        <v>157</v>
      </c>
      <c r="D1258" s="67" t="s">
        <v>155</v>
      </c>
      <c r="E1258" s="65" t="s">
        <v>48</v>
      </c>
      <c r="F1258" s="65" t="s">
        <v>49</v>
      </c>
      <c r="G1258" s="65" t="s">
        <v>50</v>
      </c>
      <c r="H1258" s="65" t="s">
        <v>51</v>
      </c>
      <c r="I1258" s="65" t="s">
        <v>86</v>
      </c>
      <c r="J1258" s="65" t="s">
        <v>53</v>
      </c>
      <c r="K1258" s="65" t="s">
        <v>146</v>
      </c>
      <c r="L1258" s="66">
        <v>46155</v>
      </c>
      <c r="M1258" s="65" t="s">
        <v>55</v>
      </c>
      <c r="N1258" s="65" t="s">
        <v>48</v>
      </c>
      <c r="O1258" s="65" t="s">
        <v>56</v>
      </c>
      <c r="P1258" s="65" t="s">
        <v>87</v>
      </c>
      <c r="Q1258" s="65" t="s">
        <v>107</v>
      </c>
      <c r="R1258" s="65" t="s">
        <v>108</v>
      </c>
      <c r="S1258" s="65" t="s">
        <v>87</v>
      </c>
      <c r="T1258" s="65" t="s">
        <v>87</v>
      </c>
      <c r="U1258" s="65" t="s">
        <v>192</v>
      </c>
      <c r="V1258" s="67" t="str">
        <f>IF(AND(A1258="ANH",D1258&gt;0),INDEX('O_Inputs_Growth STWs Override'!$Z$5:$Z$228,MATCH('O_Inputs_Growth STWs Final'!A1258&amp;"_"&amp;'O_Inputs_Growth STWs Final'!B1258&amp;"_"&amp;E1258&amp;"_"&amp;F1258&amp;"_"&amp;U1258,'O_Inputs_Growth STWs Override'!$AA$5:$AA$228,0)),'O_Inputs_Growth STWs'!V1258)</f>
        <v>Yes</v>
      </c>
      <c r="W1258" s="73" t="str">
        <f t="shared" si="19"/>
        <v>UUWWWTW0020_STW compliant with DWF permit under "3-in-5 rule" in 2022 (Y/N)</v>
      </c>
    </row>
    <row r="1259" spans="1:23">
      <c r="A1259" s="65" t="s">
        <v>90</v>
      </c>
      <c r="B1259" s="65" t="s">
        <v>156</v>
      </c>
      <c r="C1259" s="65" t="s">
        <v>157</v>
      </c>
      <c r="D1259" s="67" t="s">
        <v>155</v>
      </c>
      <c r="E1259" s="65" t="s">
        <v>48</v>
      </c>
      <c r="F1259" s="65" t="s">
        <v>49</v>
      </c>
      <c r="G1259" s="65" t="s">
        <v>50</v>
      </c>
      <c r="H1259" s="65" t="s">
        <v>51</v>
      </c>
      <c r="I1259" s="65" t="s">
        <v>86</v>
      </c>
      <c r="J1259" s="65" t="s">
        <v>53</v>
      </c>
      <c r="K1259" s="65" t="s">
        <v>146</v>
      </c>
      <c r="L1259" s="66">
        <v>46155</v>
      </c>
      <c r="M1259" s="65" t="s">
        <v>55</v>
      </c>
      <c r="N1259" s="65" t="s">
        <v>48</v>
      </c>
      <c r="O1259" s="65" t="s">
        <v>56</v>
      </c>
      <c r="P1259" s="65" t="s">
        <v>87</v>
      </c>
      <c r="Q1259" s="65" t="s">
        <v>107</v>
      </c>
      <c r="R1259" s="65" t="s">
        <v>108</v>
      </c>
      <c r="S1259" s="65" t="s">
        <v>87</v>
      </c>
      <c r="T1259" s="65" t="s">
        <v>87</v>
      </c>
      <c r="U1259" s="65" t="s">
        <v>193</v>
      </c>
      <c r="V1259" s="67" t="str">
        <f>IF(AND(A1259="ANH",D1259&gt;0),INDEX('O_Inputs_Growth STWs Override'!$Z$5:$Z$228,MATCH('O_Inputs_Growth STWs Final'!A1259&amp;"_"&amp;'O_Inputs_Growth STWs Final'!B1259&amp;"_"&amp;E1259&amp;"_"&amp;F1259&amp;"_"&amp;U1259,'O_Inputs_Growth STWs Override'!$AA$5:$AA$228,0)),'O_Inputs_Growth STWs'!V1259)</f>
        <v>Yes</v>
      </c>
      <c r="W1259" s="73" t="str">
        <f t="shared" si="19"/>
        <v>UUWWWTW0021_STW compliant with DWF permit under "3-in-5 rule" in 2022 (Y/N)</v>
      </c>
    </row>
    <row r="1260" spans="1:23">
      <c r="A1260" s="65" t="s">
        <v>90</v>
      </c>
      <c r="B1260" s="65" t="s">
        <v>156</v>
      </c>
      <c r="C1260" s="65" t="s">
        <v>157</v>
      </c>
      <c r="D1260" s="67" t="s">
        <v>155</v>
      </c>
      <c r="E1260" s="65" t="s">
        <v>48</v>
      </c>
      <c r="F1260" s="65" t="s">
        <v>49</v>
      </c>
      <c r="G1260" s="65" t="s">
        <v>50</v>
      </c>
      <c r="H1260" s="65" t="s">
        <v>51</v>
      </c>
      <c r="I1260" s="65" t="s">
        <v>86</v>
      </c>
      <c r="J1260" s="65" t="s">
        <v>53</v>
      </c>
      <c r="K1260" s="65" t="s">
        <v>146</v>
      </c>
      <c r="L1260" s="66">
        <v>46155</v>
      </c>
      <c r="M1260" s="65" t="s">
        <v>55</v>
      </c>
      <c r="N1260" s="65" t="s">
        <v>48</v>
      </c>
      <c r="O1260" s="65" t="s">
        <v>56</v>
      </c>
      <c r="P1260" s="65" t="s">
        <v>87</v>
      </c>
      <c r="Q1260" s="65" t="s">
        <v>107</v>
      </c>
      <c r="R1260" s="65" t="s">
        <v>108</v>
      </c>
      <c r="S1260" s="65" t="s">
        <v>87</v>
      </c>
      <c r="T1260" s="65" t="s">
        <v>87</v>
      </c>
      <c r="U1260" s="65" t="s">
        <v>194</v>
      </c>
      <c r="V1260" s="67" t="str">
        <f>IF(AND(A1260="ANH",D1260&gt;0),INDEX('O_Inputs_Growth STWs Override'!$Z$5:$Z$228,MATCH('O_Inputs_Growth STWs Final'!A1260&amp;"_"&amp;'O_Inputs_Growth STWs Final'!B1260&amp;"_"&amp;E1260&amp;"_"&amp;F1260&amp;"_"&amp;U1260,'O_Inputs_Growth STWs Override'!$AA$5:$AA$228,0)),'O_Inputs_Growth STWs'!V1260)</f>
        <v>Yes</v>
      </c>
      <c r="W1260" s="73" t="str">
        <f t="shared" si="19"/>
        <v>UUWWWTW0022_STW compliant with DWF permit under "3-in-5 rule" in 2022 (Y/N)</v>
      </c>
    </row>
    <row r="1261" spans="1:23">
      <c r="A1261" s="65" t="s">
        <v>90</v>
      </c>
      <c r="B1261" s="65" t="s">
        <v>156</v>
      </c>
      <c r="C1261" s="65" t="s">
        <v>157</v>
      </c>
      <c r="D1261" s="67" t="s">
        <v>155</v>
      </c>
      <c r="E1261" s="65" t="s">
        <v>48</v>
      </c>
      <c r="F1261" s="65" t="s">
        <v>49</v>
      </c>
      <c r="G1261" s="65" t="s">
        <v>50</v>
      </c>
      <c r="H1261" s="65" t="s">
        <v>51</v>
      </c>
      <c r="I1261" s="65" t="s">
        <v>86</v>
      </c>
      <c r="J1261" s="65" t="s">
        <v>53</v>
      </c>
      <c r="K1261" s="65" t="s">
        <v>146</v>
      </c>
      <c r="L1261" s="66">
        <v>46155</v>
      </c>
      <c r="M1261" s="65" t="s">
        <v>55</v>
      </c>
      <c r="N1261" s="65" t="s">
        <v>48</v>
      </c>
      <c r="O1261" s="65" t="s">
        <v>56</v>
      </c>
      <c r="P1261" s="65" t="s">
        <v>87</v>
      </c>
      <c r="Q1261" s="65" t="s">
        <v>107</v>
      </c>
      <c r="R1261" s="65" t="s">
        <v>108</v>
      </c>
      <c r="S1261" s="65" t="s">
        <v>87</v>
      </c>
      <c r="T1261" s="65" t="s">
        <v>87</v>
      </c>
      <c r="U1261" s="65" t="s">
        <v>195</v>
      </c>
      <c r="V1261" s="67" t="str">
        <f>IF(AND(A1261="ANH",D1261&gt;0),INDEX('O_Inputs_Growth STWs Override'!$Z$5:$Z$228,MATCH('O_Inputs_Growth STWs Final'!A1261&amp;"_"&amp;'O_Inputs_Growth STWs Final'!B1261&amp;"_"&amp;E1261&amp;"_"&amp;F1261&amp;"_"&amp;U1261,'O_Inputs_Growth STWs Override'!$AA$5:$AA$228,0)),'O_Inputs_Growth STWs'!V1261)</f>
        <v>Yes</v>
      </c>
      <c r="W1261" s="73" t="str">
        <f t="shared" si="19"/>
        <v>UUWWWTW0023_STW compliant with DWF permit under "3-in-5 rule" in 2022 (Y/N)</v>
      </c>
    </row>
    <row r="1262" spans="1:23">
      <c r="A1262" s="65" t="s">
        <v>90</v>
      </c>
      <c r="B1262" s="65" t="s">
        <v>156</v>
      </c>
      <c r="C1262" s="65" t="s">
        <v>157</v>
      </c>
      <c r="D1262" s="67" t="s">
        <v>155</v>
      </c>
      <c r="E1262" s="65" t="s">
        <v>48</v>
      </c>
      <c r="F1262" s="65" t="s">
        <v>49</v>
      </c>
      <c r="G1262" s="65" t="s">
        <v>50</v>
      </c>
      <c r="H1262" s="65" t="s">
        <v>51</v>
      </c>
      <c r="I1262" s="65" t="s">
        <v>86</v>
      </c>
      <c r="J1262" s="65" t="s">
        <v>53</v>
      </c>
      <c r="K1262" s="65" t="s">
        <v>146</v>
      </c>
      <c r="L1262" s="66">
        <v>46155</v>
      </c>
      <c r="M1262" s="65" t="s">
        <v>55</v>
      </c>
      <c r="N1262" s="65" t="s">
        <v>48</v>
      </c>
      <c r="O1262" s="65" t="s">
        <v>56</v>
      </c>
      <c r="P1262" s="65" t="s">
        <v>87</v>
      </c>
      <c r="Q1262" s="65" t="s">
        <v>107</v>
      </c>
      <c r="R1262" s="65" t="s">
        <v>108</v>
      </c>
      <c r="S1262" s="65" t="s">
        <v>87</v>
      </c>
      <c r="T1262" s="65" t="s">
        <v>87</v>
      </c>
      <c r="U1262" s="65" t="s">
        <v>196</v>
      </c>
      <c r="V1262" s="67" t="str">
        <f>IF(AND(A1262="ANH",D1262&gt;0),INDEX('O_Inputs_Growth STWs Override'!$Z$5:$Z$228,MATCH('O_Inputs_Growth STWs Final'!A1262&amp;"_"&amp;'O_Inputs_Growth STWs Final'!B1262&amp;"_"&amp;E1262&amp;"_"&amp;F1262&amp;"_"&amp;U1262,'O_Inputs_Growth STWs Override'!$AA$5:$AA$228,0)),'O_Inputs_Growth STWs'!V1262)</f>
        <v>Yes</v>
      </c>
      <c r="W1262" s="73" t="str">
        <f t="shared" si="19"/>
        <v>UUWWWTW0024_STW compliant with DWF permit under "3-in-5 rule" in 2022 (Y/N)</v>
      </c>
    </row>
    <row r="1263" spans="1:23">
      <c r="A1263" s="65" t="s">
        <v>90</v>
      </c>
      <c r="B1263" s="65" t="s">
        <v>156</v>
      </c>
      <c r="C1263" s="65" t="s">
        <v>157</v>
      </c>
      <c r="D1263" s="67" t="s">
        <v>155</v>
      </c>
      <c r="E1263" s="65" t="s">
        <v>48</v>
      </c>
      <c r="F1263" s="65" t="s">
        <v>49</v>
      </c>
      <c r="G1263" s="65" t="s">
        <v>50</v>
      </c>
      <c r="H1263" s="65" t="s">
        <v>51</v>
      </c>
      <c r="I1263" s="65" t="s">
        <v>86</v>
      </c>
      <c r="J1263" s="65" t="s">
        <v>53</v>
      </c>
      <c r="K1263" s="65" t="s">
        <v>146</v>
      </c>
      <c r="L1263" s="66">
        <v>46155</v>
      </c>
      <c r="M1263" s="65" t="s">
        <v>55</v>
      </c>
      <c r="N1263" s="65" t="s">
        <v>48</v>
      </c>
      <c r="O1263" s="65" t="s">
        <v>56</v>
      </c>
      <c r="P1263" s="65" t="s">
        <v>87</v>
      </c>
      <c r="Q1263" s="65" t="s">
        <v>107</v>
      </c>
      <c r="R1263" s="65" t="s">
        <v>108</v>
      </c>
      <c r="S1263" s="65" t="s">
        <v>87</v>
      </c>
      <c r="T1263" s="65" t="s">
        <v>87</v>
      </c>
      <c r="U1263" s="65" t="s">
        <v>197</v>
      </c>
      <c r="V1263" s="67" t="str">
        <f>IF(AND(A1263="ANH",D1263&gt;0),INDEX('O_Inputs_Growth STWs Override'!$Z$5:$Z$228,MATCH('O_Inputs_Growth STWs Final'!A1263&amp;"_"&amp;'O_Inputs_Growth STWs Final'!B1263&amp;"_"&amp;E1263&amp;"_"&amp;F1263&amp;"_"&amp;U1263,'O_Inputs_Growth STWs Override'!$AA$5:$AA$228,0)),'O_Inputs_Growth STWs'!V1263)</f>
        <v>Yes</v>
      </c>
      <c r="W1263" s="73" t="str">
        <f t="shared" si="19"/>
        <v>UUWWWTW0025_STW compliant with DWF permit under "3-in-5 rule" in 2022 (Y/N)</v>
      </c>
    </row>
    <row r="1264" spans="1:23">
      <c r="A1264" s="65" t="s">
        <v>90</v>
      </c>
      <c r="B1264" s="65" t="s">
        <v>156</v>
      </c>
      <c r="C1264" s="65" t="s">
        <v>157</v>
      </c>
      <c r="D1264" s="67" t="s">
        <v>155</v>
      </c>
      <c r="E1264" s="65" t="s">
        <v>48</v>
      </c>
      <c r="F1264" s="65" t="s">
        <v>49</v>
      </c>
      <c r="G1264" s="65" t="s">
        <v>50</v>
      </c>
      <c r="H1264" s="65" t="s">
        <v>51</v>
      </c>
      <c r="I1264" s="65" t="s">
        <v>86</v>
      </c>
      <c r="J1264" s="65" t="s">
        <v>53</v>
      </c>
      <c r="K1264" s="65" t="s">
        <v>146</v>
      </c>
      <c r="L1264" s="66">
        <v>46155</v>
      </c>
      <c r="M1264" s="65" t="s">
        <v>55</v>
      </c>
      <c r="N1264" s="65" t="s">
        <v>48</v>
      </c>
      <c r="O1264" s="65" t="s">
        <v>56</v>
      </c>
      <c r="P1264" s="65" t="s">
        <v>87</v>
      </c>
      <c r="Q1264" s="65" t="s">
        <v>107</v>
      </c>
      <c r="R1264" s="65" t="s">
        <v>108</v>
      </c>
      <c r="S1264" s="65" t="s">
        <v>87</v>
      </c>
      <c r="T1264" s="65" t="s">
        <v>87</v>
      </c>
      <c r="U1264" s="65" t="s">
        <v>198</v>
      </c>
      <c r="V1264" s="67" t="str">
        <f>IF(AND(A1264="ANH",D1264&gt;0),INDEX('O_Inputs_Growth STWs Override'!$Z$5:$Z$228,MATCH('O_Inputs_Growth STWs Final'!A1264&amp;"_"&amp;'O_Inputs_Growth STWs Final'!B1264&amp;"_"&amp;E1264&amp;"_"&amp;F1264&amp;"_"&amp;U1264,'O_Inputs_Growth STWs Override'!$AA$5:$AA$228,0)),'O_Inputs_Growth STWs'!V1264)</f>
        <v>Yes</v>
      </c>
      <c r="W1264" s="73" t="str">
        <f t="shared" si="19"/>
        <v>UUWWWTW0026_STW compliant with DWF permit under "3-in-5 rule" in 2022 (Y/N)</v>
      </c>
    </row>
    <row r="1265" spans="1:23">
      <c r="A1265" s="65" t="s">
        <v>90</v>
      </c>
      <c r="B1265" s="65" t="s">
        <v>156</v>
      </c>
      <c r="C1265" s="65" t="s">
        <v>157</v>
      </c>
      <c r="D1265" s="67" t="s">
        <v>155</v>
      </c>
      <c r="E1265" s="65" t="s">
        <v>48</v>
      </c>
      <c r="F1265" s="65" t="s">
        <v>49</v>
      </c>
      <c r="G1265" s="65" t="s">
        <v>50</v>
      </c>
      <c r="H1265" s="65" t="s">
        <v>51</v>
      </c>
      <c r="I1265" s="65" t="s">
        <v>86</v>
      </c>
      <c r="J1265" s="65" t="s">
        <v>53</v>
      </c>
      <c r="K1265" s="65" t="s">
        <v>146</v>
      </c>
      <c r="L1265" s="66">
        <v>46155</v>
      </c>
      <c r="M1265" s="65" t="s">
        <v>55</v>
      </c>
      <c r="N1265" s="65" t="s">
        <v>48</v>
      </c>
      <c r="O1265" s="65" t="s">
        <v>56</v>
      </c>
      <c r="P1265" s="65" t="s">
        <v>87</v>
      </c>
      <c r="Q1265" s="65" t="s">
        <v>107</v>
      </c>
      <c r="R1265" s="65" t="s">
        <v>108</v>
      </c>
      <c r="S1265" s="65" t="s">
        <v>87</v>
      </c>
      <c r="T1265" s="65" t="s">
        <v>87</v>
      </c>
      <c r="U1265" s="65" t="s">
        <v>199</v>
      </c>
      <c r="V1265" s="67" t="str">
        <f>IF(AND(A1265="ANH",D1265&gt;0),INDEX('O_Inputs_Growth STWs Override'!$Z$5:$Z$228,MATCH('O_Inputs_Growth STWs Final'!A1265&amp;"_"&amp;'O_Inputs_Growth STWs Final'!B1265&amp;"_"&amp;E1265&amp;"_"&amp;F1265&amp;"_"&amp;U1265,'O_Inputs_Growth STWs Override'!$AA$5:$AA$228,0)),'O_Inputs_Growth STWs'!V1265)</f>
        <v>Yes</v>
      </c>
      <c r="W1265" s="73" t="str">
        <f t="shared" si="19"/>
        <v>UUWWWTW0027_STW compliant with DWF permit under "3-in-5 rule" in 2022 (Y/N)</v>
      </c>
    </row>
    <row r="1266" spans="1:23">
      <c r="A1266" s="65" t="s">
        <v>90</v>
      </c>
      <c r="B1266" s="65" t="s">
        <v>156</v>
      </c>
      <c r="C1266" s="65" t="s">
        <v>157</v>
      </c>
      <c r="D1266" s="67" t="s">
        <v>155</v>
      </c>
      <c r="E1266" s="65" t="s">
        <v>48</v>
      </c>
      <c r="F1266" s="65" t="s">
        <v>49</v>
      </c>
      <c r="G1266" s="65" t="s">
        <v>50</v>
      </c>
      <c r="H1266" s="65" t="s">
        <v>51</v>
      </c>
      <c r="I1266" s="65" t="s">
        <v>86</v>
      </c>
      <c r="J1266" s="65" t="s">
        <v>53</v>
      </c>
      <c r="K1266" s="65" t="s">
        <v>146</v>
      </c>
      <c r="L1266" s="66">
        <v>46155</v>
      </c>
      <c r="M1266" s="65" t="s">
        <v>55</v>
      </c>
      <c r="N1266" s="65" t="s">
        <v>48</v>
      </c>
      <c r="O1266" s="65" t="s">
        <v>56</v>
      </c>
      <c r="P1266" s="65" t="s">
        <v>87</v>
      </c>
      <c r="Q1266" s="65" t="s">
        <v>107</v>
      </c>
      <c r="R1266" s="65" t="s">
        <v>108</v>
      </c>
      <c r="S1266" s="65" t="s">
        <v>87</v>
      </c>
      <c r="T1266" s="65" t="s">
        <v>87</v>
      </c>
      <c r="U1266" s="65" t="s">
        <v>200</v>
      </c>
      <c r="V1266" s="67" t="str">
        <f>IF(AND(A1266="ANH",D1266&gt;0),INDEX('O_Inputs_Growth STWs Override'!$Z$5:$Z$228,MATCH('O_Inputs_Growth STWs Final'!A1266&amp;"_"&amp;'O_Inputs_Growth STWs Final'!B1266&amp;"_"&amp;E1266&amp;"_"&amp;F1266&amp;"_"&amp;U1266,'O_Inputs_Growth STWs Override'!$AA$5:$AA$228,0)),'O_Inputs_Growth STWs'!V1266)</f>
        <v>Yes</v>
      </c>
      <c r="W1266" s="73" t="str">
        <f t="shared" si="19"/>
        <v>UUWWWTW0028_STW compliant with DWF permit under "3-in-5 rule" in 2022 (Y/N)</v>
      </c>
    </row>
    <row r="1267" spans="1:23">
      <c r="A1267" s="65" t="s">
        <v>90</v>
      </c>
      <c r="B1267" s="65" t="s">
        <v>156</v>
      </c>
      <c r="C1267" s="65" t="s">
        <v>157</v>
      </c>
      <c r="D1267" s="67" t="s">
        <v>155</v>
      </c>
      <c r="E1267" s="65" t="s">
        <v>48</v>
      </c>
      <c r="F1267" s="65" t="s">
        <v>49</v>
      </c>
      <c r="G1267" s="65" t="s">
        <v>50</v>
      </c>
      <c r="H1267" s="65" t="s">
        <v>51</v>
      </c>
      <c r="I1267" s="65" t="s">
        <v>86</v>
      </c>
      <c r="J1267" s="65" t="s">
        <v>53</v>
      </c>
      <c r="K1267" s="65" t="s">
        <v>146</v>
      </c>
      <c r="L1267" s="66">
        <v>46155</v>
      </c>
      <c r="M1267" s="65" t="s">
        <v>55</v>
      </c>
      <c r="N1267" s="65" t="s">
        <v>48</v>
      </c>
      <c r="O1267" s="65" t="s">
        <v>56</v>
      </c>
      <c r="P1267" s="65" t="s">
        <v>87</v>
      </c>
      <c r="Q1267" s="65" t="s">
        <v>107</v>
      </c>
      <c r="R1267" s="65" t="s">
        <v>108</v>
      </c>
      <c r="S1267" s="65" t="s">
        <v>87</v>
      </c>
      <c r="T1267" s="65" t="s">
        <v>87</v>
      </c>
      <c r="U1267" s="65" t="s">
        <v>201</v>
      </c>
      <c r="V1267" s="67" t="str">
        <f>IF(AND(A1267="ANH",D1267&gt;0),INDEX('O_Inputs_Growth STWs Override'!$Z$5:$Z$228,MATCH('O_Inputs_Growth STWs Final'!A1267&amp;"_"&amp;'O_Inputs_Growth STWs Final'!B1267&amp;"_"&amp;E1267&amp;"_"&amp;F1267&amp;"_"&amp;U1267,'O_Inputs_Growth STWs Override'!$AA$5:$AA$228,0)),'O_Inputs_Growth STWs'!V1267)</f>
        <v>Yes</v>
      </c>
      <c r="W1267" s="73" t="str">
        <f t="shared" si="19"/>
        <v>UUWWWTW0029_STW compliant with DWF permit under "3-in-5 rule" in 2022 (Y/N)</v>
      </c>
    </row>
    <row r="1268" spans="1:23">
      <c r="A1268" s="65" t="s">
        <v>90</v>
      </c>
      <c r="B1268" s="65" t="s">
        <v>156</v>
      </c>
      <c r="C1268" s="65" t="s">
        <v>157</v>
      </c>
      <c r="D1268" s="67" t="s">
        <v>155</v>
      </c>
      <c r="E1268" s="65" t="s">
        <v>48</v>
      </c>
      <c r="F1268" s="65" t="s">
        <v>49</v>
      </c>
      <c r="G1268" s="65" t="s">
        <v>50</v>
      </c>
      <c r="H1268" s="65" t="s">
        <v>51</v>
      </c>
      <c r="I1268" s="65" t="s">
        <v>86</v>
      </c>
      <c r="J1268" s="65" t="s">
        <v>53</v>
      </c>
      <c r="K1268" s="65" t="s">
        <v>146</v>
      </c>
      <c r="L1268" s="66">
        <v>46155</v>
      </c>
      <c r="M1268" s="65" t="s">
        <v>55</v>
      </c>
      <c r="N1268" s="65" t="s">
        <v>48</v>
      </c>
      <c r="O1268" s="65" t="s">
        <v>56</v>
      </c>
      <c r="P1268" s="65" t="s">
        <v>87</v>
      </c>
      <c r="Q1268" s="65" t="s">
        <v>107</v>
      </c>
      <c r="R1268" s="65" t="s">
        <v>108</v>
      </c>
      <c r="S1268" s="65" t="s">
        <v>87</v>
      </c>
      <c r="T1268" s="65" t="s">
        <v>87</v>
      </c>
      <c r="U1268" s="65" t="s">
        <v>202</v>
      </c>
      <c r="V1268" s="67" t="str">
        <f>IF(AND(A1268="ANH",D1268&gt;0),INDEX('O_Inputs_Growth STWs Override'!$Z$5:$Z$228,MATCH('O_Inputs_Growth STWs Final'!A1268&amp;"_"&amp;'O_Inputs_Growth STWs Final'!B1268&amp;"_"&amp;E1268&amp;"_"&amp;F1268&amp;"_"&amp;U1268,'O_Inputs_Growth STWs Override'!$AA$5:$AA$228,0)),'O_Inputs_Growth STWs'!V1268)</f>
        <v>Yes</v>
      </c>
      <c r="W1268" s="73" t="str">
        <f t="shared" si="19"/>
        <v>UUWWWTW0030_STW compliant with DWF permit under "3-in-5 rule" in 2022 (Y/N)</v>
      </c>
    </row>
    <row r="1269" spans="1:23">
      <c r="A1269" s="65" t="s">
        <v>90</v>
      </c>
      <c r="B1269" s="65" t="s">
        <v>156</v>
      </c>
      <c r="C1269" s="65" t="s">
        <v>157</v>
      </c>
      <c r="D1269" s="67" t="s">
        <v>155</v>
      </c>
      <c r="E1269" s="65" t="s">
        <v>48</v>
      </c>
      <c r="F1269" s="65" t="s">
        <v>49</v>
      </c>
      <c r="G1269" s="65" t="s">
        <v>50</v>
      </c>
      <c r="H1269" s="65" t="s">
        <v>51</v>
      </c>
      <c r="I1269" s="65" t="s">
        <v>86</v>
      </c>
      <c r="J1269" s="65" t="s">
        <v>53</v>
      </c>
      <c r="K1269" s="65" t="s">
        <v>146</v>
      </c>
      <c r="L1269" s="66">
        <v>46155</v>
      </c>
      <c r="M1269" s="65" t="s">
        <v>55</v>
      </c>
      <c r="N1269" s="65" t="s">
        <v>48</v>
      </c>
      <c r="O1269" s="65" t="s">
        <v>56</v>
      </c>
      <c r="P1269" s="65" t="s">
        <v>87</v>
      </c>
      <c r="Q1269" s="65" t="s">
        <v>107</v>
      </c>
      <c r="R1269" s="65" t="s">
        <v>108</v>
      </c>
      <c r="S1269" s="65" t="s">
        <v>87</v>
      </c>
      <c r="T1269" s="65" t="s">
        <v>87</v>
      </c>
      <c r="U1269" s="65" t="s">
        <v>204</v>
      </c>
      <c r="V1269" s="67" t="str">
        <f>IF(AND(A1269="ANH",D1269&gt;0),INDEX('O_Inputs_Growth STWs Override'!$Z$5:$Z$228,MATCH('O_Inputs_Growth STWs Final'!A1269&amp;"_"&amp;'O_Inputs_Growth STWs Final'!B1269&amp;"_"&amp;E1269&amp;"_"&amp;F1269&amp;"_"&amp;U1269,'O_Inputs_Growth STWs Override'!$AA$5:$AA$228,0)),'O_Inputs_Growth STWs'!V1269)</f>
        <v>Yes</v>
      </c>
      <c r="W1269" s="73" t="str">
        <f t="shared" si="19"/>
        <v>UUWWWTW0032_STW compliant with DWF permit under "3-in-5 rule" in 2022 (Y/N)</v>
      </c>
    </row>
    <row r="1270" spans="1:23">
      <c r="A1270" s="65" t="s">
        <v>90</v>
      </c>
      <c r="B1270" s="65" t="s">
        <v>156</v>
      </c>
      <c r="C1270" s="65" t="s">
        <v>157</v>
      </c>
      <c r="D1270" s="67" t="s">
        <v>155</v>
      </c>
      <c r="E1270" s="65" t="s">
        <v>48</v>
      </c>
      <c r="F1270" s="65" t="s">
        <v>49</v>
      </c>
      <c r="G1270" s="65" t="s">
        <v>50</v>
      </c>
      <c r="H1270" s="65" t="s">
        <v>51</v>
      </c>
      <c r="I1270" s="65" t="s">
        <v>86</v>
      </c>
      <c r="J1270" s="65" t="s">
        <v>53</v>
      </c>
      <c r="K1270" s="65" t="s">
        <v>146</v>
      </c>
      <c r="L1270" s="66">
        <v>46155</v>
      </c>
      <c r="M1270" s="65" t="s">
        <v>55</v>
      </c>
      <c r="N1270" s="65" t="s">
        <v>48</v>
      </c>
      <c r="O1270" s="65" t="s">
        <v>56</v>
      </c>
      <c r="P1270" s="65" t="s">
        <v>87</v>
      </c>
      <c r="Q1270" s="65" t="s">
        <v>107</v>
      </c>
      <c r="R1270" s="65" t="s">
        <v>108</v>
      </c>
      <c r="S1270" s="65" t="s">
        <v>87</v>
      </c>
      <c r="T1270" s="65" t="s">
        <v>87</v>
      </c>
      <c r="U1270" s="65" t="s">
        <v>205</v>
      </c>
      <c r="V1270" s="67" t="str">
        <f>IF(AND(A1270="ANH",D1270&gt;0),INDEX('O_Inputs_Growth STWs Override'!$Z$5:$Z$228,MATCH('O_Inputs_Growth STWs Final'!A1270&amp;"_"&amp;'O_Inputs_Growth STWs Final'!B1270&amp;"_"&amp;E1270&amp;"_"&amp;F1270&amp;"_"&amp;U1270,'O_Inputs_Growth STWs Override'!$AA$5:$AA$228,0)),'O_Inputs_Growth STWs'!V1270)</f>
        <v>Yes</v>
      </c>
      <c r="W1270" s="73" t="str">
        <f t="shared" si="19"/>
        <v>UUWWWTW0033_STW compliant with DWF permit under "3-in-5 rule" in 2022 (Y/N)</v>
      </c>
    </row>
    <row r="1271" spans="1:23">
      <c r="A1271" s="65" t="s">
        <v>90</v>
      </c>
      <c r="B1271" s="65" t="s">
        <v>156</v>
      </c>
      <c r="C1271" s="65" t="s">
        <v>157</v>
      </c>
      <c r="D1271" s="67" t="s">
        <v>155</v>
      </c>
      <c r="E1271" s="65" t="s">
        <v>48</v>
      </c>
      <c r="F1271" s="65" t="s">
        <v>49</v>
      </c>
      <c r="G1271" s="65" t="s">
        <v>50</v>
      </c>
      <c r="H1271" s="65" t="s">
        <v>51</v>
      </c>
      <c r="I1271" s="65" t="s">
        <v>86</v>
      </c>
      <c r="J1271" s="65" t="s">
        <v>53</v>
      </c>
      <c r="K1271" s="65" t="s">
        <v>146</v>
      </c>
      <c r="L1271" s="66">
        <v>46155</v>
      </c>
      <c r="M1271" s="65" t="s">
        <v>55</v>
      </c>
      <c r="N1271" s="65" t="s">
        <v>48</v>
      </c>
      <c r="O1271" s="65" t="s">
        <v>56</v>
      </c>
      <c r="P1271" s="65" t="s">
        <v>87</v>
      </c>
      <c r="Q1271" s="65" t="s">
        <v>107</v>
      </c>
      <c r="R1271" s="65" t="s">
        <v>108</v>
      </c>
      <c r="S1271" s="65" t="s">
        <v>87</v>
      </c>
      <c r="T1271" s="65" t="s">
        <v>87</v>
      </c>
      <c r="U1271" s="65" t="s">
        <v>206</v>
      </c>
      <c r="V1271" s="67" t="str">
        <f>IF(AND(A1271="ANH",D1271&gt;0),INDEX('O_Inputs_Growth STWs Override'!$Z$5:$Z$228,MATCH('O_Inputs_Growth STWs Final'!A1271&amp;"_"&amp;'O_Inputs_Growth STWs Final'!B1271&amp;"_"&amp;E1271&amp;"_"&amp;F1271&amp;"_"&amp;U1271,'O_Inputs_Growth STWs Override'!$AA$5:$AA$228,0)),'O_Inputs_Growth STWs'!V1271)</f>
        <v>Yes</v>
      </c>
      <c r="W1271" s="73" t="str">
        <f t="shared" si="19"/>
        <v>UUWWWTW0034_STW compliant with DWF permit under "3-in-5 rule" in 2022 (Y/N)</v>
      </c>
    </row>
    <row r="1272" spans="1:23">
      <c r="A1272" s="65" t="s">
        <v>90</v>
      </c>
      <c r="B1272" s="65" t="s">
        <v>158</v>
      </c>
      <c r="C1272" s="65" t="s">
        <v>159</v>
      </c>
      <c r="D1272" s="67" t="s">
        <v>68</v>
      </c>
      <c r="E1272" s="65" t="s">
        <v>48</v>
      </c>
      <c r="F1272" s="65" t="s">
        <v>49</v>
      </c>
      <c r="G1272" s="65" t="s">
        <v>50</v>
      </c>
      <c r="H1272" s="65" t="s">
        <v>51</v>
      </c>
      <c r="I1272" s="65" t="s">
        <v>86</v>
      </c>
      <c r="J1272" s="65" t="s">
        <v>53</v>
      </c>
      <c r="K1272" s="65" t="s">
        <v>160</v>
      </c>
      <c r="L1272" s="66">
        <v>46155</v>
      </c>
      <c r="M1272" s="65" t="s">
        <v>55</v>
      </c>
      <c r="N1272" s="65" t="s">
        <v>48</v>
      </c>
      <c r="O1272" s="65" t="s">
        <v>56</v>
      </c>
      <c r="P1272" s="65" t="s">
        <v>87</v>
      </c>
      <c r="Q1272" s="65" t="s">
        <v>107</v>
      </c>
      <c r="R1272" s="65" t="s">
        <v>108</v>
      </c>
      <c r="S1272" s="65" t="s">
        <v>87</v>
      </c>
      <c r="T1272" s="65" t="s">
        <v>87</v>
      </c>
      <c r="U1272" s="65" t="s">
        <v>173</v>
      </c>
      <c r="V1272" s="67" t="str">
        <f>IF(AND(A1272="ANH",D1272&gt;0),INDEX('O_Inputs_Growth STWs Override'!$Z$5:$Z$228,MATCH('O_Inputs_Growth STWs Final'!A1272&amp;"_"&amp;'O_Inputs_Growth STWs Final'!B1272&amp;"_"&amp;E1272&amp;"_"&amp;F1272&amp;"_"&amp;U1272,'O_Inputs_Growth STWs Override'!$AA$5:$AA$228,0)),'O_Inputs_Growth STWs'!V1272)</f>
        <v>2028-29</v>
      </c>
      <c r="W1272" s="73" t="str">
        <f t="shared" si="19"/>
        <v>UUWWWTW0001_Year of new DWF being implemented</v>
      </c>
    </row>
    <row r="1273" spans="1:23">
      <c r="A1273" s="65" t="s">
        <v>90</v>
      </c>
      <c r="B1273" s="65" t="s">
        <v>158</v>
      </c>
      <c r="C1273" s="65" t="s">
        <v>159</v>
      </c>
      <c r="D1273" s="67" t="s">
        <v>68</v>
      </c>
      <c r="E1273" s="65" t="s">
        <v>48</v>
      </c>
      <c r="F1273" s="65" t="s">
        <v>49</v>
      </c>
      <c r="G1273" s="65" t="s">
        <v>50</v>
      </c>
      <c r="H1273" s="65" t="s">
        <v>51</v>
      </c>
      <c r="I1273" s="65" t="s">
        <v>86</v>
      </c>
      <c r="J1273" s="65" t="s">
        <v>53</v>
      </c>
      <c r="K1273" s="65" t="s">
        <v>160</v>
      </c>
      <c r="L1273" s="66">
        <v>46155</v>
      </c>
      <c r="M1273" s="65" t="s">
        <v>55</v>
      </c>
      <c r="N1273" s="65" t="s">
        <v>48</v>
      </c>
      <c r="O1273" s="65" t="s">
        <v>56</v>
      </c>
      <c r="P1273" s="65" t="s">
        <v>87</v>
      </c>
      <c r="Q1273" s="65" t="s">
        <v>107</v>
      </c>
      <c r="R1273" s="65" t="s">
        <v>108</v>
      </c>
      <c r="S1273" s="65" t="s">
        <v>87</v>
      </c>
      <c r="T1273" s="65" t="s">
        <v>87</v>
      </c>
      <c r="U1273" s="65" t="s">
        <v>174</v>
      </c>
      <c r="V1273" s="67" t="str">
        <f>IF(AND(A1273="ANH",D1273&gt;0),INDEX('O_Inputs_Growth STWs Override'!$Z$5:$Z$228,MATCH('O_Inputs_Growth STWs Final'!A1273&amp;"_"&amp;'O_Inputs_Growth STWs Final'!B1273&amp;"_"&amp;E1273&amp;"_"&amp;F1273&amp;"_"&amp;U1273,'O_Inputs_Growth STWs Override'!$AA$5:$AA$228,0)),'O_Inputs_Growth STWs'!V1273)</f>
        <v>2028-29</v>
      </c>
      <c r="W1273" s="73" t="str">
        <f t="shared" si="19"/>
        <v>UUWWWTW0002_Year of new DWF being implemented</v>
      </c>
    </row>
    <row r="1274" spans="1:23">
      <c r="A1274" s="65" t="s">
        <v>90</v>
      </c>
      <c r="B1274" s="65" t="s">
        <v>158</v>
      </c>
      <c r="C1274" s="65" t="s">
        <v>159</v>
      </c>
      <c r="D1274" s="67" t="s">
        <v>68</v>
      </c>
      <c r="E1274" s="65" t="s">
        <v>48</v>
      </c>
      <c r="F1274" s="65" t="s">
        <v>49</v>
      </c>
      <c r="G1274" s="65" t="s">
        <v>50</v>
      </c>
      <c r="H1274" s="65" t="s">
        <v>51</v>
      </c>
      <c r="I1274" s="65" t="s">
        <v>86</v>
      </c>
      <c r="J1274" s="65" t="s">
        <v>53</v>
      </c>
      <c r="K1274" s="65" t="s">
        <v>160</v>
      </c>
      <c r="L1274" s="66">
        <v>46155</v>
      </c>
      <c r="M1274" s="65" t="s">
        <v>55</v>
      </c>
      <c r="N1274" s="65" t="s">
        <v>48</v>
      </c>
      <c r="O1274" s="65" t="s">
        <v>56</v>
      </c>
      <c r="P1274" s="65" t="s">
        <v>87</v>
      </c>
      <c r="Q1274" s="65" t="s">
        <v>107</v>
      </c>
      <c r="R1274" s="65" t="s">
        <v>108</v>
      </c>
      <c r="S1274" s="65" t="s">
        <v>87</v>
      </c>
      <c r="T1274" s="65" t="s">
        <v>87</v>
      </c>
      <c r="U1274" s="65" t="s">
        <v>177</v>
      </c>
      <c r="V1274" s="67" t="str">
        <f>IF(AND(A1274="ANH",D1274&gt;0),INDEX('O_Inputs_Growth STWs Override'!$Z$5:$Z$228,MATCH('O_Inputs_Growth STWs Final'!A1274&amp;"_"&amp;'O_Inputs_Growth STWs Final'!B1274&amp;"_"&amp;E1274&amp;"_"&amp;F1274&amp;"_"&amp;U1274,'O_Inputs_Growth STWs Override'!$AA$5:$AA$228,0)),'O_Inputs_Growth STWs'!V1274)</f>
        <v>2028-29</v>
      </c>
      <c r="W1274" s="73" t="str">
        <f t="shared" si="19"/>
        <v>UUWWWTW0005_Year of new DWF being implemented</v>
      </c>
    </row>
    <row r="1275" spans="1:23">
      <c r="A1275" s="65" t="s">
        <v>90</v>
      </c>
      <c r="B1275" s="65" t="s">
        <v>158</v>
      </c>
      <c r="C1275" s="65" t="s">
        <v>159</v>
      </c>
      <c r="D1275" s="67" t="s">
        <v>68</v>
      </c>
      <c r="E1275" s="65" t="s">
        <v>48</v>
      </c>
      <c r="F1275" s="65" t="s">
        <v>49</v>
      </c>
      <c r="G1275" s="65" t="s">
        <v>50</v>
      </c>
      <c r="H1275" s="65" t="s">
        <v>51</v>
      </c>
      <c r="I1275" s="65" t="s">
        <v>86</v>
      </c>
      <c r="J1275" s="65" t="s">
        <v>53</v>
      </c>
      <c r="K1275" s="65" t="s">
        <v>160</v>
      </c>
      <c r="L1275" s="66">
        <v>46155</v>
      </c>
      <c r="M1275" s="65" t="s">
        <v>55</v>
      </c>
      <c r="N1275" s="65" t="s">
        <v>48</v>
      </c>
      <c r="O1275" s="65" t="s">
        <v>56</v>
      </c>
      <c r="P1275" s="65" t="s">
        <v>87</v>
      </c>
      <c r="Q1275" s="65" t="s">
        <v>107</v>
      </c>
      <c r="R1275" s="65" t="s">
        <v>108</v>
      </c>
      <c r="S1275" s="65" t="s">
        <v>87</v>
      </c>
      <c r="T1275" s="65" t="s">
        <v>87</v>
      </c>
      <c r="U1275" s="65" t="s">
        <v>179</v>
      </c>
      <c r="V1275" s="67" t="str">
        <f>IF(AND(A1275="ANH",D1275&gt;0),INDEX('O_Inputs_Growth STWs Override'!$Z$5:$Z$228,MATCH('O_Inputs_Growth STWs Final'!A1275&amp;"_"&amp;'O_Inputs_Growth STWs Final'!B1275&amp;"_"&amp;E1275&amp;"_"&amp;F1275&amp;"_"&amp;U1275,'O_Inputs_Growth STWs Override'!$AA$5:$AA$228,0)),'O_Inputs_Growth STWs'!V1275)</f>
        <v>2028-29</v>
      </c>
      <c r="W1275" s="73" t="str">
        <f t="shared" si="19"/>
        <v>UUWWWTW0007_Year of new DWF being implemented</v>
      </c>
    </row>
    <row r="1276" spans="1:23">
      <c r="A1276" s="65" t="s">
        <v>90</v>
      </c>
      <c r="B1276" s="65" t="s">
        <v>158</v>
      </c>
      <c r="C1276" s="65" t="s">
        <v>159</v>
      </c>
      <c r="D1276" s="67" t="s">
        <v>68</v>
      </c>
      <c r="E1276" s="65" t="s">
        <v>48</v>
      </c>
      <c r="F1276" s="65" t="s">
        <v>49</v>
      </c>
      <c r="G1276" s="65" t="s">
        <v>50</v>
      </c>
      <c r="H1276" s="65" t="s">
        <v>51</v>
      </c>
      <c r="I1276" s="65" t="s">
        <v>86</v>
      </c>
      <c r="J1276" s="65" t="s">
        <v>53</v>
      </c>
      <c r="K1276" s="65" t="s">
        <v>160</v>
      </c>
      <c r="L1276" s="66">
        <v>46155</v>
      </c>
      <c r="M1276" s="65" t="s">
        <v>55</v>
      </c>
      <c r="N1276" s="65" t="s">
        <v>48</v>
      </c>
      <c r="O1276" s="65" t="s">
        <v>56</v>
      </c>
      <c r="P1276" s="65" t="s">
        <v>87</v>
      </c>
      <c r="Q1276" s="65" t="s">
        <v>107</v>
      </c>
      <c r="R1276" s="65" t="s">
        <v>108</v>
      </c>
      <c r="S1276" s="65" t="s">
        <v>87</v>
      </c>
      <c r="T1276" s="65" t="s">
        <v>87</v>
      </c>
      <c r="U1276" s="65" t="s">
        <v>182</v>
      </c>
      <c r="V1276" s="67" t="str">
        <f>IF(AND(A1276="ANH",D1276&gt;0),INDEX('O_Inputs_Growth STWs Override'!$Z$5:$Z$228,MATCH('O_Inputs_Growth STWs Final'!A1276&amp;"_"&amp;'O_Inputs_Growth STWs Final'!B1276&amp;"_"&amp;E1276&amp;"_"&amp;F1276&amp;"_"&amp;U1276,'O_Inputs_Growth STWs Override'!$AA$5:$AA$228,0)),'O_Inputs_Growth STWs'!V1276)</f>
        <v>2028-29</v>
      </c>
      <c r="W1276" s="73" t="str">
        <f t="shared" si="19"/>
        <v>UUWWWTW0010_Year of new DWF being implemented</v>
      </c>
    </row>
    <row r="1277" spans="1:23">
      <c r="A1277" s="65" t="s">
        <v>90</v>
      </c>
      <c r="B1277" s="65" t="s">
        <v>158</v>
      </c>
      <c r="C1277" s="65" t="s">
        <v>159</v>
      </c>
      <c r="D1277" s="67" t="s">
        <v>68</v>
      </c>
      <c r="E1277" s="65" t="s">
        <v>48</v>
      </c>
      <c r="F1277" s="65" t="s">
        <v>49</v>
      </c>
      <c r="G1277" s="65" t="s">
        <v>50</v>
      </c>
      <c r="H1277" s="65" t="s">
        <v>51</v>
      </c>
      <c r="I1277" s="65" t="s">
        <v>86</v>
      </c>
      <c r="J1277" s="65" t="s">
        <v>53</v>
      </c>
      <c r="K1277" s="65" t="s">
        <v>160</v>
      </c>
      <c r="L1277" s="66">
        <v>46155</v>
      </c>
      <c r="M1277" s="65" t="s">
        <v>55</v>
      </c>
      <c r="N1277" s="65" t="s">
        <v>48</v>
      </c>
      <c r="O1277" s="65" t="s">
        <v>56</v>
      </c>
      <c r="P1277" s="65" t="s">
        <v>87</v>
      </c>
      <c r="Q1277" s="65" t="s">
        <v>107</v>
      </c>
      <c r="R1277" s="65" t="s">
        <v>108</v>
      </c>
      <c r="S1277" s="65" t="s">
        <v>87</v>
      </c>
      <c r="T1277" s="65" t="s">
        <v>87</v>
      </c>
      <c r="U1277" s="65" t="s">
        <v>187</v>
      </c>
      <c r="V1277" s="67" t="str">
        <f>IF(AND(A1277="ANH",D1277&gt;0),INDEX('O_Inputs_Growth STWs Override'!$Z$5:$Z$228,MATCH('O_Inputs_Growth STWs Final'!A1277&amp;"_"&amp;'O_Inputs_Growth STWs Final'!B1277&amp;"_"&amp;E1277&amp;"_"&amp;F1277&amp;"_"&amp;U1277,'O_Inputs_Growth STWs Override'!$AA$5:$AA$228,0)),'O_Inputs_Growth STWs'!V1277)</f>
        <v>2028-29</v>
      </c>
      <c r="W1277" s="73" t="str">
        <f t="shared" si="19"/>
        <v>UUWWWTW0015_Year of new DWF being implemented</v>
      </c>
    </row>
    <row r="1278" spans="1:23">
      <c r="A1278" s="65" t="s">
        <v>90</v>
      </c>
      <c r="B1278" s="65" t="s">
        <v>158</v>
      </c>
      <c r="C1278" s="65" t="s">
        <v>159</v>
      </c>
      <c r="D1278" s="67" t="s">
        <v>68</v>
      </c>
      <c r="E1278" s="65" t="s">
        <v>48</v>
      </c>
      <c r="F1278" s="65" t="s">
        <v>49</v>
      </c>
      <c r="G1278" s="65" t="s">
        <v>50</v>
      </c>
      <c r="H1278" s="65" t="s">
        <v>51</v>
      </c>
      <c r="I1278" s="65" t="s">
        <v>86</v>
      </c>
      <c r="J1278" s="65" t="s">
        <v>53</v>
      </c>
      <c r="K1278" s="65" t="s">
        <v>160</v>
      </c>
      <c r="L1278" s="66">
        <v>46155</v>
      </c>
      <c r="M1278" s="65" t="s">
        <v>55</v>
      </c>
      <c r="N1278" s="65" t="s">
        <v>48</v>
      </c>
      <c r="O1278" s="65" t="s">
        <v>56</v>
      </c>
      <c r="P1278" s="65" t="s">
        <v>87</v>
      </c>
      <c r="Q1278" s="65" t="s">
        <v>107</v>
      </c>
      <c r="R1278" s="65" t="s">
        <v>108</v>
      </c>
      <c r="S1278" s="65" t="s">
        <v>87</v>
      </c>
      <c r="T1278" s="65" t="s">
        <v>87</v>
      </c>
      <c r="U1278" s="65" t="s">
        <v>191</v>
      </c>
      <c r="V1278" s="67" t="str">
        <f>IF(AND(A1278="ANH",D1278&gt;0),INDEX('O_Inputs_Growth STWs Override'!$Z$5:$Z$228,MATCH('O_Inputs_Growth STWs Final'!A1278&amp;"_"&amp;'O_Inputs_Growth STWs Final'!B1278&amp;"_"&amp;E1278&amp;"_"&amp;F1278&amp;"_"&amp;U1278,'O_Inputs_Growth STWs Override'!$AA$5:$AA$228,0)),'O_Inputs_Growth STWs'!V1278)</f>
        <v>2028-29</v>
      </c>
      <c r="W1278" s="73" t="str">
        <f t="shared" si="19"/>
        <v>UUWWWTW0019_Year of new DWF being implemented</v>
      </c>
    </row>
    <row r="1279" spans="1:23">
      <c r="A1279" s="65" t="s">
        <v>90</v>
      </c>
      <c r="B1279" s="65" t="s">
        <v>158</v>
      </c>
      <c r="C1279" s="65" t="s">
        <v>159</v>
      </c>
      <c r="D1279" s="67" t="s">
        <v>68</v>
      </c>
      <c r="E1279" s="65" t="s">
        <v>48</v>
      </c>
      <c r="F1279" s="65" t="s">
        <v>49</v>
      </c>
      <c r="G1279" s="65" t="s">
        <v>50</v>
      </c>
      <c r="H1279" s="65" t="s">
        <v>51</v>
      </c>
      <c r="I1279" s="65" t="s">
        <v>86</v>
      </c>
      <c r="J1279" s="65" t="s">
        <v>53</v>
      </c>
      <c r="K1279" s="65" t="s">
        <v>160</v>
      </c>
      <c r="L1279" s="66">
        <v>46155</v>
      </c>
      <c r="M1279" s="65" t="s">
        <v>55</v>
      </c>
      <c r="N1279" s="65" t="s">
        <v>48</v>
      </c>
      <c r="O1279" s="65" t="s">
        <v>56</v>
      </c>
      <c r="P1279" s="65" t="s">
        <v>87</v>
      </c>
      <c r="Q1279" s="65" t="s">
        <v>107</v>
      </c>
      <c r="R1279" s="65" t="s">
        <v>108</v>
      </c>
      <c r="S1279" s="65" t="s">
        <v>87</v>
      </c>
      <c r="T1279" s="65" t="s">
        <v>87</v>
      </c>
      <c r="U1279" s="65" t="s">
        <v>198</v>
      </c>
      <c r="V1279" s="67" t="str">
        <f>IF(AND(A1279="ANH",D1279&gt;0),INDEX('O_Inputs_Growth STWs Override'!$Z$5:$Z$228,MATCH('O_Inputs_Growth STWs Final'!A1279&amp;"_"&amp;'O_Inputs_Growth STWs Final'!B1279&amp;"_"&amp;E1279&amp;"_"&amp;F1279&amp;"_"&amp;U1279,'O_Inputs_Growth STWs Override'!$AA$5:$AA$228,0)),'O_Inputs_Growth STWs'!V1279)</f>
        <v>2028-29</v>
      </c>
      <c r="W1279" s="73" t="str">
        <f t="shared" si="19"/>
        <v>UUWWWTW0026_Year of new DWF being implemented</v>
      </c>
    </row>
    <row r="1280" spans="1:23">
      <c r="A1280" s="65" t="s">
        <v>90</v>
      </c>
      <c r="B1280" s="65" t="s">
        <v>158</v>
      </c>
      <c r="C1280" s="65" t="s">
        <v>159</v>
      </c>
      <c r="D1280" s="67" t="s">
        <v>68</v>
      </c>
      <c r="E1280" s="65" t="s">
        <v>48</v>
      </c>
      <c r="F1280" s="65" t="s">
        <v>49</v>
      </c>
      <c r="G1280" s="65" t="s">
        <v>50</v>
      </c>
      <c r="H1280" s="65" t="s">
        <v>51</v>
      </c>
      <c r="I1280" s="65" t="s">
        <v>86</v>
      </c>
      <c r="J1280" s="65" t="s">
        <v>53</v>
      </c>
      <c r="K1280" s="65" t="s">
        <v>160</v>
      </c>
      <c r="L1280" s="66">
        <v>46155</v>
      </c>
      <c r="M1280" s="65" t="s">
        <v>55</v>
      </c>
      <c r="N1280" s="65" t="s">
        <v>48</v>
      </c>
      <c r="O1280" s="65" t="s">
        <v>56</v>
      </c>
      <c r="P1280" s="65" t="s">
        <v>87</v>
      </c>
      <c r="Q1280" s="65" t="s">
        <v>107</v>
      </c>
      <c r="R1280" s="65" t="s">
        <v>108</v>
      </c>
      <c r="S1280" s="65" t="s">
        <v>87</v>
      </c>
      <c r="T1280" s="65" t="s">
        <v>87</v>
      </c>
      <c r="U1280" s="65" t="s">
        <v>201</v>
      </c>
      <c r="V1280" s="67" t="str">
        <f>IF(AND(A1280="ANH",D1280&gt;0),INDEX('O_Inputs_Growth STWs Override'!$Z$5:$Z$228,MATCH('O_Inputs_Growth STWs Final'!A1280&amp;"_"&amp;'O_Inputs_Growth STWs Final'!B1280&amp;"_"&amp;E1280&amp;"_"&amp;F1280&amp;"_"&amp;U1280,'O_Inputs_Growth STWs Override'!$AA$5:$AA$228,0)),'O_Inputs_Growth STWs'!V1280)</f>
        <v>2028-29</v>
      </c>
      <c r="W1280" s="73" t="str">
        <f t="shared" si="19"/>
        <v>UUWWWTW0029_Year of new DWF being implemented</v>
      </c>
    </row>
    <row r="1281" spans="1:23">
      <c r="A1281" s="65" t="s">
        <v>90</v>
      </c>
      <c r="B1281" s="65" t="s">
        <v>158</v>
      </c>
      <c r="C1281" s="65" t="s">
        <v>159</v>
      </c>
      <c r="D1281" s="67" t="s">
        <v>68</v>
      </c>
      <c r="E1281" s="65" t="s">
        <v>48</v>
      </c>
      <c r="F1281" s="65" t="s">
        <v>49</v>
      </c>
      <c r="G1281" s="65" t="s">
        <v>50</v>
      </c>
      <c r="H1281" s="65" t="s">
        <v>51</v>
      </c>
      <c r="I1281" s="65" t="s">
        <v>86</v>
      </c>
      <c r="J1281" s="65" t="s">
        <v>53</v>
      </c>
      <c r="K1281" s="65" t="s">
        <v>160</v>
      </c>
      <c r="L1281" s="66">
        <v>46155</v>
      </c>
      <c r="M1281" s="65" t="s">
        <v>55</v>
      </c>
      <c r="N1281" s="65" t="s">
        <v>48</v>
      </c>
      <c r="O1281" s="65" t="s">
        <v>56</v>
      </c>
      <c r="P1281" s="65" t="s">
        <v>87</v>
      </c>
      <c r="Q1281" s="65" t="s">
        <v>107</v>
      </c>
      <c r="R1281" s="65" t="s">
        <v>108</v>
      </c>
      <c r="S1281" s="65" t="s">
        <v>87</v>
      </c>
      <c r="T1281" s="65" t="s">
        <v>87</v>
      </c>
      <c r="U1281" s="65" t="s">
        <v>202</v>
      </c>
      <c r="V1281" s="67" t="str">
        <f>IF(AND(A1281="ANH",D1281&gt;0),INDEX('O_Inputs_Growth STWs Override'!$Z$5:$Z$228,MATCH('O_Inputs_Growth STWs Final'!A1281&amp;"_"&amp;'O_Inputs_Growth STWs Final'!B1281&amp;"_"&amp;E1281&amp;"_"&amp;F1281&amp;"_"&amp;U1281,'O_Inputs_Growth STWs Override'!$AA$5:$AA$228,0)),'O_Inputs_Growth STWs'!V1281)</f>
        <v>2028-29</v>
      </c>
      <c r="W1281" s="73" t="str">
        <f t="shared" si="19"/>
        <v>UUWWWTW0030_Year of new DWF being implemented</v>
      </c>
    </row>
    <row r="1282" spans="1:23">
      <c r="A1282" s="65" t="s">
        <v>90</v>
      </c>
      <c r="B1282" s="65" t="s">
        <v>158</v>
      </c>
      <c r="C1282" s="65" t="s">
        <v>159</v>
      </c>
      <c r="D1282" s="67" t="s">
        <v>68</v>
      </c>
      <c r="E1282" s="65" t="s">
        <v>48</v>
      </c>
      <c r="F1282" s="65" t="s">
        <v>49</v>
      </c>
      <c r="G1282" s="65" t="s">
        <v>50</v>
      </c>
      <c r="H1282" s="65" t="s">
        <v>51</v>
      </c>
      <c r="I1282" s="65" t="s">
        <v>86</v>
      </c>
      <c r="J1282" s="65" t="s">
        <v>53</v>
      </c>
      <c r="K1282" s="65" t="s">
        <v>160</v>
      </c>
      <c r="L1282" s="66">
        <v>46155</v>
      </c>
      <c r="M1282" s="65" t="s">
        <v>55</v>
      </c>
      <c r="N1282" s="65" t="s">
        <v>48</v>
      </c>
      <c r="O1282" s="65" t="s">
        <v>56</v>
      </c>
      <c r="P1282" s="65" t="s">
        <v>87</v>
      </c>
      <c r="Q1282" s="65" t="s">
        <v>107</v>
      </c>
      <c r="R1282" s="65" t="s">
        <v>108</v>
      </c>
      <c r="S1282" s="65" t="s">
        <v>87</v>
      </c>
      <c r="T1282" s="65" t="s">
        <v>87</v>
      </c>
      <c r="U1282" s="65" t="s">
        <v>206</v>
      </c>
      <c r="V1282" s="67" t="str">
        <f>IF(AND(A1282="ANH",D1282&gt;0),INDEX('O_Inputs_Growth STWs Override'!$Z$5:$Z$228,MATCH('O_Inputs_Growth STWs Final'!A1282&amp;"_"&amp;'O_Inputs_Growth STWs Final'!B1282&amp;"_"&amp;E1282&amp;"_"&amp;F1282&amp;"_"&amp;U1282,'O_Inputs_Growth STWs Override'!$AA$5:$AA$228,0)),'O_Inputs_Growth STWs'!V1282)</f>
        <v>2028-29</v>
      </c>
      <c r="W1282" s="73" t="str">
        <f t="shared" si="19"/>
        <v>UUWWWTW0034_Year of new DWF being implemented</v>
      </c>
    </row>
    <row r="1283" spans="1:23">
      <c r="A1283" s="65" t="s">
        <v>90</v>
      </c>
      <c r="B1283" s="65" t="s">
        <v>158</v>
      </c>
      <c r="C1283" s="65" t="s">
        <v>159</v>
      </c>
      <c r="D1283" s="67" t="s">
        <v>69</v>
      </c>
      <c r="E1283" s="65" t="s">
        <v>48</v>
      </c>
      <c r="F1283" s="65" t="s">
        <v>49</v>
      </c>
      <c r="G1283" s="65" t="s">
        <v>50</v>
      </c>
      <c r="H1283" s="65" t="s">
        <v>51</v>
      </c>
      <c r="I1283" s="65" t="s">
        <v>86</v>
      </c>
      <c r="J1283" s="65" t="s">
        <v>53</v>
      </c>
      <c r="K1283" s="65" t="s">
        <v>160</v>
      </c>
      <c r="L1283" s="66">
        <v>46155</v>
      </c>
      <c r="M1283" s="65" t="s">
        <v>55</v>
      </c>
      <c r="N1283" s="65" t="s">
        <v>48</v>
      </c>
      <c r="O1283" s="65" t="s">
        <v>56</v>
      </c>
      <c r="P1283" s="65" t="s">
        <v>87</v>
      </c>
      <c r="Q1283" s="65" t="s">
        <v>107</v>
      </c>
      <c r="R1283" s="65" t="s">
        <v>108</v>
      </c>
      <c r="S1283" s="65" t="s">
        <v>87</v>
      </c>
      <c r="T1283" s="65" t="s">
        <v>87</v>
      </c>
      <c r="U1283" s="65" t="s">
        <v>175</v>
      </c>
      <c r="V1283" s="67" t="str">
        <f>IF(AND(A1283="ANH",D1283&gt;0),INDEX('O_Inputs_Growth STWs Override'!$Z$5:$Z$228,MATCH('O_Inputs_Growth STWs Final'!A1283&amp;"_"&amp;'O_Inputs_Growth STWs Final'!B1283&amp;"_"&amp;E1283&amp;"_"&amp;F1283&amp;"_"&amp;U1283,'O_Inputs_Growth STWs Override'!$AA$5:$AA$228,0)),'O_Inputs_Growth STWs'!V1283)</f>
        <v>2029-30</v>
      </c>
      <c r="W1283" s="73" t="str">
        <f t="shared" si="19"/>
        <v>UUWWWTW0003_Year of new DWF being implemented</v>
      </c>
    </row>
    <row r="1284" spans="1:23">
      <c r="A1284" s="65" t="s">
        <v>90</v>
      </c>
      <c r="B1284" s="65" t="s">
        <v>158</v>
      </c>
      <c r="C1284" s="65" t="s">
        <v>159</v>
      </c>
      <c r="D1284" s="67" t="s">
        <v>69</v>
      </c>
      <c r="E1284" s="65" t="s">
        <v>48</v>
      </c>
      <c r="F1284" s="65" t="s">
        <v>49</v>
      </c>
      <c r="G1284" s="65" t="s">
        <v>50</v>
      </c>
      <c r="H1284" s="65" t="s">
        <v>51</v>
      </c>
      <c r="I1284" s="65" t="s">
        <v>86</v>
      </c>
      <c r="J1284" s="65" t="s">
        <v>53</v>
      </c>
      <c r="K1284" s="65" t="s">
        <v>160</v>
      </c>
      <c r="L1284" s="66">
        <v>46155</v>
      </c>
      <c r="M1284" s="65" t="s">
        <v>55</v>
      </c>
      <c r="N1284" s="65" t="s">
        <v>48</v>
      </c>
      <c r="O1284" s="65" t="s">
        <v>56</v>
      </c>
      <c r="P1284" s="65" t="s">
        <v>87</v>
      </c>
      <c r="Q1284" s="65" t="s">
        <v>107</v>
      </c>
      <c r="R1284" s="65" t="s">
        <v>108</v>
      </c>
      <c r="S1284" s="65" t="s">
        <v>87</v>
      </c>
      <c r="T1284" s="65" t="s">
        <v>87</v>
      </c>
      <c r="U1284" s="65" t="s">
        <v>176</v>
      </c>
      <c r="V1284" s="67" t="str">
        <f>IF(AND(A1284="ANH",D1284&gt;0),INDEX('O_Inputs_Growth STWs Override'!$Z$5:$Z$228,MATCH('O_Inputs_Growth STWs Final'!A1284&amp;"_"&amp;'O_Inputs_Growth STWs Final'!B1284&amp;"_"&amp;E1284&amp;"_"&amp;F1284&amp;"_"&amp;U1284,'O_Inputs_Growth STWs Override'!$AA$5:$AA$228,0)),'O_Inputs_Growth STWs'!V1284)</f>
        <v>2029-30</v>
      </c>
      <c r="W1284" s="73" t="str">
        <f t="shared" si="19"/>
        <v>UUWWWTW0004_Year of new DWF being implemented</v>
      </c>
    </row>
    <row r="1285" spans="1:23">
      <c r="A1285" s="65" t="s">
        <v>90</v>
      </c>
      <c r="B1285" s="65" t="s">
        <v>158</v>
      </c>
      <c r="C1285" s="65" t="s">
        <v>159</v>
      </c>
      <c r="D1285" s="67" t="s">
        <v>69</v>
      </c>
      <c r="E1285" s="65" t="s">
        <v>48</v>
      </c>
      <c r="F1285" s="65" t="s">
        <v>49</v>
      </c>
      <c r="G1285" s="65" t="s">
        <v>50</v>
      </c>
      <c r="H1285" s="65" t="s">
        <v>51</v>
      </c>
      <c r="I1285" s="65" t="s">
        <v>86</v>
      </c>
      <c r="J1285" s="65" t="s">
        <v>53</v>
      </c>
      <c r="K1285" s="65" t="s">
        <v>160</v>
      </c>
      <c r="L1285" s="66">
        <v>46155</v>
      </c>
      <c r="M1285" s="65" t="s">
        <v>55</v>
      </c>
      <c r="N1285" s="65" t="s">
        <v>48</v>
      </c>
      <c r="O1285" s="65" t="s">
        <v>56</v>
      </c>
      <c r="P1285" s="65" t="s">
        <v>87</v>
      </c>
      <c r="Q1285" s="65" t="s">
        <v>107</v>
      </c>
      <c r="R1285" s="65" t="s">
        <v>108</v>
      </c>
      <c r="S1285" s="65" t="s">
        <v>87</v>
      </c>
      <c r="T1285" s="65" t="s">
        <v>87</v>
      </c>
      <c r="U1285" s="65" t="s">
        <v>178</v>
      </c>
      <c r="V1285" s="67" t="str">
        <f>IF(AND(A1285="ANH",D1285&gt;0),INDEX('O_Inputs_Growth STWs Override'!$Z$5:$Z$228,MATCH('O_Inputs_Growth STWs Final'!A1285&amp;"_"&amp;'O_Inputs_Growth STWs Final'!B1285&amp;"_"&amp;E1285&amp;"_"&amp;F1285&amp;"_"&amp;U1285,'O_Inputs_Growth STWs Override'!$AA$5:$AA$228,0)),'O_Inputs_Growth STWs'!V1285)</f>
        <v>2029-30</v>
      </c>
      <c r="W1285" s="73" t="str">
        <f t="shared" si="19"/>
        <v>UUWWWTW0006_Year of new DWF being implemented</v>
      </c>
    </row>
    <row r="1286" spans="1:23">
      <c r="A1286" s="65" t="s">
        <v>90</v>
      </c>
      <c r="B1286" s="65" t="s">
        <v>158</v>
      </c>
      <c r="C1286" s="65" t="s">
        <v>159</v>
      </c>
      <c r="D1286" s="67" t="s">
        <v>69</v>
      </c>
      <c r="E1286" s="65" t="s">
        <v>48</v>
      </c>
      <c r="F1286" s="65" t="s">
        <v>49</v>
      </c>
      <c r="G1286" s="65" t="s">
        <v>50</v>
      </c>
      <c r="H1286" s="65" t="s">
        <v>51</v>
      </c>
      <c r="I1286" s="65" t="s">
        <v>86</v>
      </c>
      <c r="J1286" s="65" t="s">
        <v>53</v>
      </c>
      <c r="K1286" s="65" t="s">
        <v>160</v>
      </c>
      <c r="L1286" s="66">
        <v>46155</v>
      </c>
      <c r="M1286" s="65" t="s">
        <v>55</v>
      </c>
      <c r="N1286" s="65" t="s">
        <v>48</v>
      </c>
      <c r="O1286" s="65" t="s">
        <v>56</v>
      </c>
      <c r="P1286" s="65" t="s">
        <v>87</v>
      </c>
      <c r="Q1286" s="65" t="s">
        <v>107</v>
      </c>
      <c r="R1286" s="65" t="s">
        <v>108</v>
      </c>
      <c r="S1286" s="65" t="s">
        <v>87</v>
      </c>
      <c r="T1286" s="65" t="s">
        <v>87</v>
      </c>
      <c r="U1286" s="65" t="s">
        <v>180</v>
      </c>
      <c r="V1286" s="67" t="str">
        <f>IF(AND(A1286="ANH",D1286&gt;0),INDEX('O_Inputs_Growth STWs Override'!$Z$5:$Z$228,MATCH('O_Inputs_Growth STWs Final'!A1286&amp;"_"&amp;'O_Inputs_Growth STWs Final'!B1286&amp;"_"&amp;E1286&amp;"_"&amp;F1286&amp;"_"&amp;U1286,'O_Inputs_Growth STWs Override'!$AA$5:$AA$228,0)),'O_Inputs_Growth STWs'!V1286)</f>
        <v>2029-30</v>
      </c>
      <c r="W1286" s="73" t="str">
        <f t="shared" ref="W1286:W1349" si="20">CONCATENATE(U1286,"_",C1286)</f>
        <v>UUWWWTW0008_Year of new DWF being implemented</v>
      </c>
    </row>
    <row r="1287" spans="1:23">
      <c r="A1287" s="65" t="s">
        <v>90</v>
      </c>
      <c r="B1287" s="65" t="s">
        <v>158</v>
      </c>
      <c r="C1287" s="65" t="s">
        <v>159</v>
      </c>
      <c r="D1287" s="67" t="s">
        <v>69</v>
      </c>
      <c r="E1287" s="65" t="s">
        <v>48</v>
      </c>
      <c r="F1287" s="65" t="s">
        <v>49</v>
      </c>
      <c r="G1287" s="65" t="s">
        <v>50</v>
      </c>
      <c r="H1287" s="65" t="s">
        <v>51</v>
      </c>
      <c r="I1287" s="65" t="s">
        <v>86</v>
      </c>
      <c r="J1287" s="65" t="s">
        <v>53</v>
      </c>
      <c r="K1287" s="65" t="s">
        <v>160</v>
      </c>
      <c r="L1287" s="66">
        <v>46155</v>
      </c>
      <c r="M1287" s="65" t="s">
        <v>55</v>
      </c>
      <c r="N1287" s="65" t="s">
        <v>48</v>
      </c>
      <c r="O1287" s="65" t="s">
        <v>56</v>
      </c>
      <c r="P1287" s="65" t="s">
        <v>87</v>
      </c>
      <c r="Q1287" s="65" t="s">
        <v>107</v>
      </c>
      <c r="R1287" s="65" t="s">
        <v>108</v>
      </c>
      <c r="S1287" s="65" t="s">
        <v>87</v>
      </c>
      <c r="T1287" s="65" t="s">
        <v>87</v>
      </c>
      <c r="U1287" s="65" t="s">
        <v>181</v>
      </c>
      <c r="V1287" s="67" t="str">
        <f>IF(AND(A1287="ANH",D1287&gt;0),INDEX('O_Inputs_Growth STWs Override'!$Z$5:$Z$228,MATCH('O_Inputs_Growth STWs Final'!A1287&amp;"_"&amp;'O_Inputs_Growth STWs Final'!B1287&amp;"_"&amp;E1287&amp;"_"&amp;F1287&amp;"_"&amp;U1287,'O_Inputs_Growth STWs Override'!$AA$5:$AA$228,0)),'O_Inputs_Growth STWs'!V1287)</f>
        <v>2029-30</v>
      </c>
      <c r="W1287" s="73" t="str">
        <f t="shared" si="20"/>
        <v>UUWWWTW0009_Year of new DWF being implemented</v>
      </c>
    </row>
    <row r="1288" spans="1:23">
      <c r="A1288" s="65" t="s">
        <v>90</v>
      </c>
      <c r="B1288" s="65" t="s">
        <v>158</v>
      </c>
      <c r="C1288" s="65" t="s">
        <v>159</v>
      </c>
      <c r="D1288" s="67" t="s">
        <v>69</v>
      </c>
      <c r="E1288" s="65" t="s">
        <v>48</v>
      </c>
      <c r="F1288" s="65" t="s">
        <v>49</v>
      </c>
      <c r="G1288" s="65" t="s">
        <v>50</v>
      </c>
      <c r="H1288" s="65" t="s">
        <v>51</v>
      </c>
      <c r="I1288" s="65" t="s">
        <v>86</v>
      </c>
      <c r="J1288" s="65" t="s">
        <v>53</v>
      </c>
      <c r="K1288" s="65" t="s">
        <v>160</v>
      </c>
      <c r="L1288" s="66">
        <v>46155</v>
      </c>
      <c r="M1288" s="65" t="s">
        <v>55</v>
      </c>
      <c r="N1288" s="65" t="s">
        <v>48</v>
      </c>
      <c r="O1288" s="65" t="s">
        <v>56</v>
      </c>
      <c r="P1288" s="65" t="s">
        <v>87</v>
      </c>
      <c r="Q1288" s="65" t="s">
        <v>107</v>
      </c>
      <c r="R1288" s="65" t="s">
        <v>108</v>
      </c>
      <c r="S1288" s="65" t="s">
        <v>87</v>
      </c>
      <c r="T1288" s="65" t="s">
        <v>87</v>
      </c>
      <c r="U1288" s="65" t="s">
        <v>183</v>
      </c>
      <c r="V1288" s="67" t="str">
        <f>IF(AND(A1288="ANH",D1288&gt;0),INDEX('O_Inputs_Growth STWs Override'!$Z$5:$Z$228,MATCH('O_Inputs_Growth STWs Final'!A1288&amp;"_"&amp;'O_Inputs_Growth STWs Final'!B1288&amp;"_"&amp;E1288&amp;"_"&amp;F1288&amp;"_"&amp;U1288,'O_Inputs_Growth STWs Override'!$AA$5:$AA$228,0)),'O_Inputs_Growth STWs'!V1288)</f>
        <v>2029-30</v>
      </c>
      <c r="W1288" s="73" t="str">
        <f t="shared" si="20"/>
        <v>UUWWWTW0011_Year of new DWF being implemented</v>
      </c>
    </row>
    <row r="1289" spans="1:23">
      <c r="A1289" s="65" t="s">
        <v>90</v>
      </c>
      <c r="B1289" s="65" t="s">
        <v>158</v>
      </c>
      <c r="C1289" s="65" t="s">
        <v>159</v>
      </c>
      <c r="D1289" s="67" t="s">
        <v>69</v>
      </c>
      <c r="E1289" s="65" t="s">
        <v>48</v>
      </c>
      <c r="F1289" s="65" t="s">
        <v>49</v>
      </c>
      <c r="G1289" s="65" t="s">
        <v>50</v>
      </c>
      <c r="H1289" s="65" t="s">
        <v>51</v>
      </c>
      <c r="I1289" s="65" t="s">
        <v>86</v>
      </c>
      <c r="J1289" s="65" t="s">
        <v>53</v>
      </c>
      <c r="K1289" s="65" t="s">
        <v>160</v>
      </c>
      <c r="L1289" s="66">
        <v>46155</v>
      </c>
      <c r="M1289" s="65" t="s">
        <v>55</v>
      </c>
      <c r="N1289" s="65" t="s">
        <v>48</v>
      </c>
      <c r="O1289" s="65" t="s">
        <v>56</v>
      </c>
      <c r="P1289" s="65" t="s">
        <v>87</v>
      </c>
      <c r="Q1289" s="65" t="s">
        <v>107</v>
      </c>
      <c r="R1289" s="65" t="s">
        <v>108</v>
      </c>
      <c r="S1289" s="65" t="s">
        <v>87</v>
      </c>
      <c r="T1289" s="65" t="s">
        <v>87</v>
      </c>
      <c r="U1289" s="65" t="s">
        <v>184</v>
      </c>
      <c r="V1289" s="67" t="str">
        <f>IF(AND(A1289="ANH",D1289&gt;0),INDEX('O_Inputs_Growth STWs Override'!$Z$5:$Z$228,MATCH('O_Inputs_Growth STWs Final'!A1289&amp;"_"&amp;'O_Inputs_Growth STWs Final'!B1289&amp;"_"&amp;E1289&amp;"_"&amp;F1289&amp;"_"&amp;U1289,'O_Inputs_Growth STWs Override'!$AA$5:$AA$228,0)),'O_Inputs_Growth STWs'!V1289)</f>
        <v>2029-30</v>
      </c>
      <c r="W1289" s="73" t="str">
        <f t="shared" si="20"/>
        <v>UUWWWTW0012_Year of new DWF being implemented</v>
      </c>
    </row>
    <row r="1290" spans="1:23">
      <c r="A1290" s="65" t="s">
        <v>90</v>
      </c>
      <c r="B1290" s="65" t="s">
        <v>158</v>
      </c>
      <c r="C1290" s="65" t="s">
        <v>159</v>
      </c>
      <c r="D1290" s="67" t="s">
        <v>69</v>
      </c>
      <c r="E1290" s="65" t="s">
        <v>48</v>
      </c>
      <c r="F1290" s="65" t="s">
        <v>49</v>
      </c>
      <c r="G1290" s="65" t="s">
        <v>50</v>
      </c>
      <c r="H1290" s="65" t="s">
        <v>51</v>
      </c>
      <c r="I1290" s="65" t="s">
        <v>86</v>
      </c>
      <c r="J1290" s="65" t="s">
        <v>53</v>
      </c>
      <c r="K1290" s="65" t="s">
        <v>160</v>
      </c>
      <c r="L1290" s="66">
        <v>46155</v>
      </c>
      <c r="M1290" s="65" t="s">
        <v>55</v>
      </c>
      <c r="N1290" s="65" t="s">
        <v>48</v>
      </c>
      <c r="O1290" s="65" t="s">
        <v>56</v>
      </c>
      <c r="P1290" s="65" t="s">
        <v>87</v>
      </c>
      <c r="Q1290" s="65" t="s">
        <v>107</v>
      </c>
      <c r="R1290" s="65" t="s">
        <v>108</v>
      </c>
      <c r="S1290" s="65" t="s">
        <v>87</v>
      </c>
      <c r="T1290" s="65" t="s">
        <v>87</v>
      </c>
      <c r="U1290" s="65" t="s">
        <v>189</v>
      </c>
      <c r="V1290" s="67" t="str">
        <f>IF(AND(A1290="ANH",D1290&gt;0),INDEX('O_Inputs_Growth STWs Override'!$Z$5:$Z$228,MATCH('O_Inputs_Growth STWs Final'!A1290&amp;"_"&amp;'O_Inputs_Growth STWs Final'!B1290&amp;"_"&amp;E1290&amp;"_"&amp;F1290&amp;"_"&amp;U1290,'O_Inputs_Growth STWs Override'!$AA$5:$AA$228,0)),'O_Inputs_Growth STWs'!V1290)</f>
        <v>2029-30</v>
      </c>
      <c r="W1290" s="73" t="str">
        <f t="shared" si="20"/>
        <v>UUWWWTW0017_Year of new DWF being implemented</v>
      </c>
    </row>
    <row r="1291" spans="1:23">
      <c r="A1291" s="65" t="s">
        <v>90</v>
      </c>
      <c r="B1291" s="65" t="s">
        <v>158</v>
      </c>
      <c r="C1291" s="65" t="s">
        <v>159</v>
      </c>
      <c r="D1291" s="67" t="s">
        <v>69</v>
      </c>
      <c r="E1291" s="65" t="s">
        <v>48</v>
      </c>
      <c r="F1291" s="65" t="s">
        <v>49</v>
      </c>
      <c r="G1291" s="65" t="s">
        <v>50</v>
      </c>
      <c r="H1291" s="65" t="s">
        <v>51</v>
      </c>
      <c r="I1291" s="65" t="s">
        <v>86</v>
      </c>
      <c r="J1291" s="65" t="s">
        <v>53</v>
      </c>
      <c r="K1291" s="65" t="s">
        <v>160</v>
      </c>
      <c r="L1291" s="66">
        <v>46155</v>
      </c>
      <c r="M1291" s="65" t="s">
        <v>55</v>
      </c>
      <c r="N1291" s="65" t="s">
        <v>48</v>
      </c>
      <c r="O1291" s="65" t="s">
        <v>56</v>
      </c>
      <c r="P1291" s="65" t="s">
        <v>87</v>
      </c>
      <c r="Q1291" s="65" t="s">
        <v>107</v>
      </c>
      <c r="R1291" s="65" t="s">
        <v>108</v>
      </c>
      <c r="S1291" s="65" t="s">
        <v>87</v>
      </c>
      <c r="T1291" s="65" t="s">
        <v>87</v>
      </c>
      <c r="U1291" s="65" t="s">
        <v>190</v>
      </c>
      <c r="V1291" s="67" t="str">
        <f>IF(AND(A1291="ANH",D1291&gt;0),INDEX('O_Inputs_Growth STWs Override'!$Z$5:$Z$228,MATCH('O_Inputs_Growth STWs Final'!A1291&amp;"_"&amp;'O_Inputs_Growth STWs Final'!B1291&amp;"_"&amp;E1291&amp;"_"&amp;F1291&amp;"_"&amp;U1291,'O_Inputs_Growth STWs Override'!$AA$5:$AA$228,0)),'O_Inputs_Growth STWs'!V1291)</f>
        <v>2029-30</v>
      </c>
      <c r="W1291" s="73" t="str">
        <f t="shared" si="20"/>
        <v>UUWWWTW0018_Year of new DWF being implemented</v>
      </c>
    </row>
    <row r="1292" spans="1:23">
      <c r="A1292" s="65" t="s">
        <v>90</v>
      </c>
      <c r="B1292" s="65" t="s">
        <v>158</v>
      </c>
      <c r="C1292" s="65" t="s">
        <v>159</v>
      </c>
      <c r="D1292" s="67" t="s">
        <v>69</v>
      </c>
      <c r="E1292" s="65" t="s">
        <v>48</v>
      </c>
      <c r="F1292" s="65" t="s">
        <v>49</v>
      </c>
      <c r="G1292" s="65" t="s">
        <v>50</v>
      </c>
      <c r="H1292" s="65" t="s">
        <v>51</v>
      </c>
      <c r="I1292" s="65" t="s">
        <v>86</v>
      </c>
      <c r="J1292" s="65" t="s">
        <v>53</v>
      </c>
      <c r="K1292" s="65" t="s">
        <v>160</v>
      </c>
      <c r="L1292" s="66">
        <v>46155</v>
      </c>
      <c r="M1292" s="65" t="s">
        <v>55</v>
      </c>
      <c r="N1292" s="65" t="s">
        <v>48</v>
      </c>
      <c r="O1292" s="65" t="s">
        <v>56</v>
      </c>
      <c r="P1292" s="65" t="s">
        <v>87</v>
      </c>
      <c r="Q1292" s="65" t="s">
        <v>107</v>
      </c>
      <c r="R1292" s="65" t="s">
        <v>108</v>
      </c>
      <c r="S1292" s="65" t="s">
        <v>87</v>
      </c>
      <c r="T1292" s="65" t="s">
        <v>87</v>
      </c>
      <c r="U1292" s="65" t="s">
        <v>192</v>
      </c>
      <c r="V1292" s="67" t="str">
        <f>IF(AND(A1292="ANH",D1292&gt;0),INDEX('O_Inputs_Growth STWs Override'!$Z$5:$Z$228,MATCH('O_Inputs_Growth STWs Final'!A1292&amp;"_"&amp;'O_Inputs_Growth STWs Final'!B1292&amp;"_"&amp;E1292&amp;"_"&amp;F1292&amp;"_"&amp;U1292,'O_Inputs_Growth STWs Override'!$AA$5:$AA$228,0)),'O_Inputs_Growth STWs'!V1292)</f>
        <v>2029-30</v>
      </c>
      <c r="W1292" s="73" t="str">
        <f t="shared" si="20"/>
        <v>UUWWWTW0020_Year of new DWF being implemented</v>
      </c>
    </row>
    <row r="1293" spans="1:23">
      <c r="A1293" s="65" t="s">
        <v>90</v>
      </c>
      <c r="B1293" s="65" t="s">
        <v>158</v>
      </c>
      <c r="C1293" s="65" t="s">
        <v>159</v>
      </c>
      <c r="D1293" s="67" t="s">
        <v>69</v>
      </c>
      <c r="E1293" s="65" t="s">
        <v>48</v>
      </c>
      <c r="F1293" s="65" t="s">
        <v>49</v>
      </c>
      <c r="G1293" s="65" t="s">
        <v>50</v>
      </c>
      <c r="H1293" s="65" t="s">
        <v>51</v>
      </c>
      <c r="I1293" s="65" t="s">
        <v>86</v>
      </c>
      <c r="J1293" s="65" t="s">
        <v>53</v>
      </c>
      <c r="K1293" s="65" t="s">
        <v>160</v>
      </c>
      <c r="L1293" s="66">
        <v>46155</v>
      </c>
      <c r="M1293" s="65" t="s">
        <v>55</v>
      </c>
      <c r="N1293" s="65" t="s">
        <v>48</v>
      </c>
      <c r="O1293" s="65" t="s">
        <v>56</v>
      </c>
      <c r="P1293" s="65" t="s">
        <v>87</v>
      </c>
      <c r="Q1293" s="65" t="s">
        <v>107</v>
      </c>
      <c r="R1293" s="65" t="s">
        <v>108</v>
      </c>
      <c r="S1293" s="65" t="s">
        <v>87</v>
      </c>
      <c r="T1293" s="65" t="s">
        <v>87</v>
      </c>
      <c r="U1293" s="65" t="s">
        <v>194</v>
      </c>
      <c r="V1293" s="67" t="str">
        <f>IF(AND(A1293="ANH",D1293&gt;0),INDEX('O_Inputs_Growth STWs Override'!$Z$5:$Z$228,MATCH('O_Inputs_Growth STWs Final'!A1293&amp;"_"&amp;'O_Inputs_Growth STWs Final'!B1293&amp;"_"&amp;E1293&amp;"_"&amp;F1293&amp;"_"&amp;U1293,'O_Inputs_Growth STWs Override'!$AA$5:$AA$228,0)),'O_Inputs_Growth STWs'!V1293)</f>
        <v>2029-30</v>
      </c>
      <c r="W1293" s="73" t="str">
        <f t="shared" si="20"/>
        <v>UUWWWTW0022_Year of new DWF being implemented</v>
      </c>
    </row>
    <row r="1294" spans="1:23">
      <c r="A1294" s="65" t="s">
        <v>90</v>
      </c>
      <c r="B1294" s="65" t="s">
        <v>158</v>
      </c>
      <c r="C1294" s="65" t="s">
        <v>159</v>
      </c>
      <c r="D1294" s="67" t="s">
        <v>69</v>
      </c>
      <c r="E1294" s="65" t="s">
        <v>48</v>
      </c>
      <c r="F1294" s="65" t="s">
        <v>49</v>
      </c>
      <c r="G1294" s="65" t="s">
        <v>50</v>
      </c>
      <c r="H1294" s="65" t="s">
        <v>51</v>
      </c>
      <c r="I1294" s="65" t="s">
        <v>86</v>
      </c>
      <c r="J1294" s="65" t="s">
        <v>53</v>
      </c>
      <c r="K1294" s="65" t="s">
        <v>160</v>
      </c>
      <c r="L1294" s="66">
        <v>46155</v>
      </c>
      <c r="M1294" s="65" t="s">
        <v>55</v>
      </c>
      <c r="N1294" s="65" t="s">
        <v>48</v>
      </c>
      <c r="O1294" s="65" t="s">
        <v>56</v>
      </c>
      <c r="P1294" s="65" t="s">
        <v>87</v>
      </c>
      <c r="Q1294" s="65" t="s">
        <v>107</v>
      </c>
      <c r="R1294" s="65" t="s">
        <v>108</v>
      </c>
      <c r="S1294" s="65" t="s">
        <v>87</v>
      </c>
      <c r="T1294" s="65" t="s">
        <v>87</v>
      </c>
      <c r="U1294" s="65" t="s">
        <v>195</v>
      </c>
      <c r="V1294" s="67" t="str">
        <f>IF(AND(A1294="ANH",D1294&gt;0),INDEX('O_Inputs_Growth STWs Override'!$Z$5:$Z$228,MATCH('O_Inputs_Growth STWs Final'!A1294&amp;"_"&amp;'O_Inputs_Growth STWs Final'!B1294&amp;"_"&amp;E1294&amp;"_"&amp;F1294&amp;"_"&amp;U1294,'O_Inputs_Growth STWs Override'!$AA$5:$AA$228,0)),'O_Inputs_Growth STWs'!V1294)</f>
        <v>2029-30</v>
      </c>
      <c r="W1294" s="73" t="str">
        <f t="shared" si="20"/>
        <v>UUWWWTW0023_Year of new DWF being implemented</v>
      </c>
    </row>
    <row r="1295" spans="1:23">
      <c r="A1295" s="65" t="s">
        <v>90</v>
      </c>
      <c r="B1295" s="65" t="s">
        <v>158</v>
      </c>
      <c r="C1295" s="65" t="s">
        <v>159</v>
      </c>
      <c r="D1295" s="67" t="s">
        <v>69</v>
      </c>
      <c r="E1295" s="65" t="s">
        <v>48</v>
      </c>
      <c r="F1295" s="65" t="s">
        <v>49</v>
      </c>
      <c r="G1295" s="65" t="s">
        <v>50</v>
      </c>
      <c r="H1295" s="65" t="s">
        <v>51</v>
      </c>
      <c r="I1295" s="65" t="s">
        <v>86</v>
      </c>
      <c r="J1295" s="65" t="s">
        <v>53</v>
      </c>
      <c r="K1295" s="65" t="s">
        <v>160</v>
      </c>
      <c r="L1295" s="66">
        <v>46155</v>
      </c>
      <c r="M1295" s="65" t="s">
        <v>55</v>
      </c>
      <c r="N1295" s="65" t="s">
        <v>48</v>
      </c>
      <c r="O1295" s="65" t="s">
        <v>56</v>
      </c>
      <c r="P1295" s="65" t="s">
        <v>87</v>
      </c>
      <c r="Q1295" s="65" t="s">
        <v>107</v>
      </c>
      <c r="R1295" s="65" t="s">
        <v>108</v>
      </c>
      <c r="S1295" s="65" t="s">
        <v>87</v>
      </c>
      <c r="T1295" s="65" t="s">
        <v>87</v>
      </c>
      <c r="U1295" s="65" t="s">
        <v>196</v>
      </c>
      <c r="V1295" s="67" t="str">
        <f>IF(AND(A1295="ANH",D1295&gt;0),INDEX('O_Inputs_Growth STWs Override'!$Z$5:$Z$228,MATCH('O_Inputs_Growth STWs Final'!A1295&amp;"_"&amp;'O_Inputs_Growth STWs Final'!B1295&amp;"_"&amp;E1295&amp;"_"&amp;F1295&amp;"_"&amp;U1295,'O_Inputs_Growth STWs Override'!$AA$5:$AA$228,0)),'O_Inputs_Growth STWs'!V1295)</f>
        <v>2029-30</v>
      </c>
      <c r="W1295" s="73" t="str">
        <f t="shared" si="20"/>
        <v>UUWWWTW0024_Year of new DWF being implemented</v>
      </c>
    </row>
    <row r="1296" spans="1:23">
      <c r="A1296" s="65" t="s">
        <v>90</v>
      </c>
      <c r="B1296" s="65" t="s">
        <v>158</v>
      </c>
      <c r="C1296" s="65" t="s">
        <v>159</v>
      </c>
      <c r="D1296" s="67" t="s">
        <v>69</v>
      </c>
      <c r="E1296" s="65" t="s">
        <v>48</v>
      </c>
      <c r="F1296" s="65" t="s">
        <v>49</v>
      </c>
      <c r="G1296" s="65" t="s">
        <v>50</v>
      </c>
      <c r="H1296" s="65" t="s">
        <v>51</v>
      </c>
      <c r="I1296" s="65" t="s">
        <v>86</v>
      </c>
      <c r="J1296" s="65" t="s">
        <v>53</v>
      </c>
      <c r="K1296" s="65" t="s">
        <v>160</v>
      </c>
      <c r="L1296" s="66">
        <v>46155</v>
      </c>
      <c r="M1296" s="65" t="s">
        <v>55</v>
      </c>
      <c r="N1296" s="65" t="s">
        <v>48</v>
      </c>
      <c r="O1296" s="65" t="s">
        <v>56</v>
      </c>
      <c r="P1296" s="65" t="s">
        <v>87</v>
      </c>
      <c r="Q1296" s="65" t="s">
        <v>107</v>
      </c>
      <c r="R1296" s="65" t="s">
        <v>108</v>
      </c>
      <c r="S1296" s="65" t="s">
        <v>87</v>
      </c>
      <c r="T1296" s="65" t="s">
        <v>87</v>
      </c>
      <c r="U1296" s="65" t="s">
        <v>200</v>
      </c>
      <c r="V1296" s="67" t="str">
        <f>IF(AND(A1296="ANH",D1296&gt;0),INDEX('O_Inputs_Growth STWs Override'!$Z$5:$Z$228,MATCH('O_Inputs_Growth STWs Final'!A1296&amp;"_"&amp;'O_Inputs_Growth STWs Final'!B1296&amp;"_"&amp;E1296&amp;"_"&amp;F1296&amp;"_"&amp;U1296,'O_Inputs_Growth STWs Override'!$AA$5:$AA$228,0)),'O_Inputs_Growth STWs'!V1296)</f>
        <v>2029-30</v>
      </c>
      <c r="W1296" s="73" t="str">
        <f t="shared" si="20"/>
        <v>UUWWWTW0028_Year of new DWF being implemented</v>
      </c>
    </row>
    <row r="1297" spans="1:23">
      <c r="A1297" s="65" t="s">
        <v>90</v>
      </c>
      <c r="B1297" s="65" t="s">
        <v>158</v>
      </c>
      <c r="C1297" s="65" t="s">
        <v>159</v>
      </c>
      <c r="D1297" s="67" t="s">
        <v>69</v>
      </c>
      <c r="E1297" s="65" t="s">
        <v>48</v>
      </c>
      <c r="F1297" s="65" t="s">
        <v>49</v>
      </c>
      <c r="G1297" s="65" t="s">
        <v>50</v>
      </c>
      <c r="H1297" s="65" t="s">
        <v>51</v>
      </c>
      <c r="I1297" s="65" t="s">
        <v>86</v>
      </c>
      <c r="J1297" s="65" t="s">
        <v>53</v>
      </c>
      <c r="K1297" s="65" t="s">
        <v>160</v>
      </c>
      <c r="L1297" s="66">
        <v>46155</v>
      </c>
      <c r="M1297" s="65" t="s">
        <v>55</v>
      </c>
      <c r="N1297" s="65" t="s">
        <v>48</v>
      </c>
      <c r="O1297" s="65" t="s">
        <v>56</v>
      </c>
      <c r="P1297" s="65" t="s">
        <v>87</v>
      </c>
      <c r="Q1297" s="65" t="s">
        <v>107</v>
      </c>
      <c r="R1297" s="65" t="s">
        <v>108</v>
      </c>
      <c r="S1297" s="65" t="s">
        <v>87</v>
      </c>
      <c r="T1297" s="65" t="s">
        <v>87</v>
      </c>
      <c r="U1297" s="65" t="s">
        <v>203</v>
      </c>
      <c r="V1297" s="67" t="str">
        <f>IF(AND(A1297="ANH",D1297&gt;0),INDEX('O_Inputs_Growth STWs Override'!$Z$5:$Z$228,MATCH('O_Inputs_Growth STWs Final'!A1297&amp;"_"&amp;'O_Inputs_Growth STWs Final'!B1297&amp;"_"&amp;E1297&amp;"_"&amp;F1297&amp;"_"&amp;U1297,'O_Inputs_Growth STWs Override'!$AA$5:$AA$228,0)),'O_Inputs_Growth STWs'!V1297)</f>
        <v>2029-30</v>
      </c>
      <c r="W1297" s="73" t="str">
        <f t="shared" si="20"/>
        <v>UUWWWTW0031_Year of new DWF being implemented</v>
      </c>
    </row>
    <row r="1298" spans="1:23">
      <c r="A1298" s="65" t="s">
        <v>90</v>
      </c>
      <c r="B1298" s="65" t="s">
        <v>158</v>
      </c>
      <c r="C1298" s="65" t="s">
        <v>159</v>
      </c>
      <c r="D1298" s="67" t="s">
        <v>69</v>
      </c>
      <c r="E1298" s="65" t="s">
        <v>48</v>
      </c>
      <c r="F1298" s="65" t="s">
        <v>49</v>
      </c>
      <c r="G1298" s="65" t="s">
        <v>50</v>
      </c>
      <c r="H1298" s="65" t="s">
        <v>51</v>
      </c>
      <c r="I1298" s="65" t="s">
        <v>86</v>
      </c>
      <c r="J1298" s="65" t="s">
        <v>53</v>
      </c>
      <c r="K1298" s="65" t="s">
        <v>160</v>
      </c>
      <c r="L1298" s="66">
        <v>46155</v>
      </c>
      <c r="M1298" s="65" t="s">
        <v>55</v>
      </c>
      <c r="N1298" s="65" t="s">
        <v>48</v>
      </c>
      <c r="O1298" s="65" t="s">
        <v>56</v>
      </c>
      <c r="P1298" s="65" t="s">
        <v>87</v>
      </c>
      <c r="Q1298" s="65" t="s">
        <v>107</v>
      </c>
      <c r="R1298" s="65" t="s">
        <v>108</v>
      </c>
      <c r="S1298" s="65" t="s">
        <v>87</v>
      </c>
      <c r="T1298" s="65" t="s">
        <v>87</v>
      </c>
      <c r="U1298" s="65" t="s">
        <v>204</v>
      </c>
      <c r="V1298" s="67" t="str">
        <f>IF(AND(A1298="ANH",D1298&gt;0),INDEX('O_Inputs_Growth STWs Override'!$Z$5:$Z$228,MATCH('O_Inputs_Growth STWs Final'!A1298&amp;"_"&amp;'O_Inputs_Growth STWs Final'!B1298&amp;"_"&amp;E1298&amp;"_"&amp;F1298&amp;"_"&amp;U1298,'O_Inputs_Growth STWs Override'!$AA$5:$AA$228,0)),'O_Inputs_Growth STWs'!V1298)</f>
        <v>2029-30</v>
      </c>
      <c r="W1298" s="73" t="str">
        <f t="shared" si="20"/>
        <v>UUWWWTW0032_Year of new DWF being implemented</v>
      </c>
    </row>
    <row r="1299" spans="1:23">
      <c r="A1299" s="65" t="s">
        <v>90</v>
      </c>
      <c r="B1299" s="65" t="s">
        <v>158</v>
      </c>
      <c r="C1299" s="65" t="s">
        <v>159</v>
      </c>
      <c r="D1299" s="67" t="s">
        <v>70</v>
      </c>
      <c r="E1299" s="65" t="s">
        <v>48</v>
      </c>
      <c r="F1299" s="65" t="s">
        <v>49</v>
      </c>
      <c r="G1299" s="65" t="s">
        <v>50</v>
      </c>
      <c r="H1299" s="65" t="s">
        <v>51</v>
      </c>
      <c r="I1299" s="65" t="s">
        <v>86</v>
      </c>
      <c r="J1299" s="65" t="s">
        <v>53</v>
      </c>
      <c r="K1299" s="65" t="s">
        <v>160</v>
      </c>
      <c r="L1299" s="66">
        <v>46155</v>
      </c>
      <c r="M1299" s="65" t="s">
        <v>55</v>
      </c>
      <c r="N1299" s="65" t="s">
        <v>48</v>
      </c>
      <c r="O1299" s="65" t="s">
        <v>56</v>
      </c>
      <c r="P1299" s="65" t="s">
        <v>87</v>
      </c>
      <c r="Q1299" s="65" t="s">
        <v>107</v>
      </c>
      <c r="R1299" s="65" t="s">
        <v>108</v>
      </c>
      <c r="S1299" s="65" t="s">
        <v>87</v>
      </c>
      <c r="T1299" s="65" t="s">
        <v>87</v>
      </c>
      <c r="U1299" s="65" t="s">
        <v>185</v>
      </c>
      <c r="V1299" s="67" t="str">
        <f>IF(AND(A1299="ANH",D1299&gt;0),INDEX('O_Inputs_Growth STWs Override'!$Z$5:$Z$228,MATCH('O_Inputs_Growth STWs Final'!A1299&amp;"_"&amp;'O_Inputs_Growth STWs Final'!B1299&amp;"_"&amp;E1299&amp;"_"&amp;F1299&amp;"_"&amp;U1299,'O_Inputs_Growth STWs Override'!$AA$5:$AA$228,0)),'O_Inputs_Growth STWs'!V1299)</f>
        <v>2030-31</v>
      </c>
      <c r="W1299" s="73" t="str">
        <f t="shared" si="20"/>
        <v>UUWWWTW0013_Year of new DWF being implemented</v>
      </c>
    </row>
    <row r="1300" spans="1:23">
      <c r="A1300" s="65" t="s">
        <v>90</v>
      </c>
      <c r="B1300" s="65" t="s">
        <v>158</v>
      </c>
      <c r="C1300" s="65" t="s">
        <v>159</v>
      </c>
      <c r="D1300" s="67" t="s">
        <v>70</v>
      </c>
      <c r="E1300" s="65" t="s">
        <v>48</v>
      </c>
      <c r="F1300" s="65" t="s">
        <v>49</v>
      </c>
      <c r="G1300" s="65" t="s">
        <v>50</v>
      </c>
      <c r="H1300" s="65" t="s">
        <v>51</v>
      </c>
      <c r="I1300" s="65" t="s">
        <v>86</v>
      </c>
      <c r="J1300" s="65" t="s">
        <v>53</v>
      </c>
      <c r="K1300" s="65" t="s">
        <v>160</v>
      </c>
      <c r="L1300" s="66">
        <v>46155</v>
      </c>
      <c r="M1300" s="65" t="s">
        <v>55</v>
      </c>
      <c r="N1300" s="65" t="s">
        <v>48</v>
      </c>
      <c r="O1300" s="65" t="s">
        <v>56</v>
      </c>
      <c r="P1300" s="65" t="s">
        <v>87</v>
      </c>
      <c r="Q1300" s="65" t="s">
        <v>107</v>
      </c>
      <c r="R1300" s="65" t="s">
        <v>108</v>
      </c>
      <c r="S1300" s="65" t="s">
        <v>87</v>
      </c>
      <c r="T1300" s="65" t="s">
        <v>87</v>
      </c>
      <c r="U1300" s="65" t="s">
        <v>186</v>
      </c>
      <c r="V1300" s="67" t="str">
        <f>IF(AND(A1300="ANH",D1300&gt;0),INDEX('O_Inputs_Growth STWs Override'!$Z$5:$Z$228,MATCH('O_Inputs_Growth STWs Final'!A1300&amp;"_"&amp;'O_Inputs_Growth STWs Final'!B1300&amp;"_"&amp;E1300&amp;"_"&amp;F1300&amp;"_"&amp;U1300,'O_Inputs_Growth STWs Override'!$AA$5:$AA$228,0)),'O_Inputs_Growth STWs'!V1300)</f>
        <v>2030-31</v>
      </c>
      <c r="W1300" s="73" t="str">
        <f t="shared" si="20"/>
        <v>UUWWWTW0014_Year of new DWF being implemented</v>
      </c>
    </row>
    <row r="1301" spans="1:23">
      <c r="A1301" s="65" t="s">
        <v>90</v>
      </c>
      <c r="B1301" s="65" t="s">
        <v>158</v>
      </c>
      <c r="C1301" s="65" t="s">
        <v>159</v>
      </c>
      <c r="D1301" s="67" t="s">
        <v>70</v>
      </c>
      <c r="E1301" s="65" t="s">
        <v>48</v>
      </c>
      <c r="F1301" s="65" t="s">
        <v>49</v>
      </c>
      <c r="G1301" s="65" t="s">
        <v>50</v>
      </c>
      <c r="H1301" s="65" t="s">
        <v>51</v>
      </c>
      <c r="I1301" s="65" t="s">
        <v>86</v>
      </c>
      <c r="J1301" s="65" t="s">
        <v>53</v>
      </c>
      <c r="K1301" s="65" t="s">
        <v>160</v>
      </c>
      <c r="L1301" s="66">
        <v>46155</v>
      </c>
      <c r="M1301" s="65" t="s">
        <v>55</v>
      </c>
      <c r="N1301" s="65" t="s">
        <v>48</v>
      </c>
      <c r="O1301" s="65" t="s">
        <v>56</v>
      </c>
      <c r="P1301" s="65" t="s">
        <v>87</v>
      </c>
      <c r="Q1301" s="65" t="s">
        <v>107</v>
      </c>
      <c r="R1301" s="65" t="s">
        <v>108</v>
      </c>
      <c r="S1301" s="65" t="s">
        <v>87</v>
      </c>
      <c r="T1301" s="65" t="s">
        <v>87</v>
      </c>
      <c r="U1301" s="65" t="s">
        <v>197</v>
      </c>
      <c r="V1301" s="67" t="str">
        <f>IF(AND(A1301="ANH",D1301&gt;0),INDEX('O_Inputs_Growth STWs Override'!$Z$5:$Z$228,MATCH('O_Inputs_Growth STWs Final'!A1301&amp;"_"&amp;'O_Inputs_Growth STWs Final'!B1301&amp;"_"&amp;E1301&amp;"_"&amp;F1301&amp;"_"&amp;U1301,'O_Inputs_Growth STWs Override'!$AA$5:$AA$228,0)),'O_Inputs_Growth STWs'!V1301)</f>
        <v>2030-31</v>
      </c>
      <c r="W1301" s="73" t="str">
        <f t="shared" si="20"/>
        <v>UUWWWTW0025_Year of new DWF being implemented</v>
      </c>
    </row>
    <row r="1302" spans="1:23">
      <c r="A1302" s="65" t="s">
        <v>90</v>
      </c>
      <c r="B1302" s="65" t="s">
        <v>158</v>
      </c>
      <c r="C1302" s="65" t="s">
        <v>159</v>
      </c>
      <c r="D1302" s="67" t="s">
        <v>70</v>
      </c>
      <c r="E1302" s="65" t="s">
        <v>48</v>
      </c>
      <c r="F1302" s="65" t="s">
        <v>49</v>
      </c>
      <c r="G1302" s="65" t="s">
        <v>50</v>
      </c>
      <c r="H1302" s="65" t="s">
        <v>51</v>
      </c>
      <c r="I1302" s="65" t="s">
        <v>86</v>
      </c>
      <c r="J1302" s="65" t="s">
        <v>53</v>
      </c>
      <c r="K1302" s="65" t="s">
        <v>160</v>
      </c>
      <c r="L1302" s="66">
        <v>46155</v>
      </c>
      <c r="M1302" s="65" t="s">
        <v>55</v>
      </c>
      <c r="N1302" s="65" t="s">
        <v>48</v>
      </c>
      <c r="O1302" s="65" t="s">
        <v>56</v>
      </c>
      <c r="P1302" s="65" t="s">
        <v>87</v>
      </c>
      <c r="Q1302" s="65" t="s">
        <v>107</v>
      </c>
      <c r="R1302" s="65" t="s">
        <v>108</v>
      </c>
      <c r="S1302" s="65" t="s">
        <v>87</v>
      </c>
      <c r="T1302" s="65" t="s">
        <v>87</v>
      </c>
      <c r="U1302" s="65" t="s">
        <v>205</v>
      </c>
      <c r="V1302" s="67" t="str">
        <f>IF(AND(A1302="ANH",D1302&gt;0),INDEX('O_Inputs_Growth STWs Override'!$Z$5:$Z$228,MATCH('O_Inputs_Growth STWs Final'!A1302&amp;"_"&amp;'O_Inputs_Growth STWs Final'!B1302&amp;"_"&amp;E1302&amp;"_"&amp;F1302&amp;"_"&amp;U1302,'O_Inputs_Growth STWs Override'!$AA$5:$AA$228,0)),'O_Inputs_Growth STWs'!V1302)</f>
        <v>2030-31</v>
      </c>
      <c r="W1302" s="73" t="str">
        <f t="shared" si="20"/>
        <v>UUWWWTW0033_Year of new DWF being implemented</v>
      </c>
    </row>
    <row r="1303" spans="1:23">
      <c r="A1303" s="65" t="s">
        <v>90</v>
      </c>
      <c r="B1303" s="65" t="s">
        <v>158</v>
      </c>
      <c r="C1303" s="65" t="s">
        <v>159</v>
      </c>
      <c r="D1303" s="67" t="s">
        <v>71</v>
      </c>
      <c r="E1303" s="65" t="s">
        <v>48</v>
      </c>
      <c r="F1303" s="65" t="s">
        <v>49</v>
      </c>
      <c r="G1303" s="65" t="s">
        <v>50</v>
      </c>
      <c r="H1303" s="65" t="s">
        <v>51</v>
      </c>
      <c r="I1303" s="65" t="s">
        <v>86</v>
      </c>
      <c r="J1303" s="65" t="s">
        <v>53</v>
      </c>
      <c r="K1303" s="65" t="s">
        <v>160</v>
      </c>
      <c r="L1303" s="66">
        <v>46155</v>
      </c>
      <c r="M1303" s="65" t="s">
        <v>55</v>
      </c>
      <c r="N1303" s="65" t="s">
        <v>48</v>
      </c>
      <c r="O1303" s="65" t="s">
        <v>56</v>
      </c>
      <c r="P1303" s="65" t="s">
        <v>87</v>
      </c>
      <c r="Q1303" s="65" t="s">
        <v>107</v>
      </c>
      <c r="R1303" s="65" t="s">
        <v>108</v>
      </c>
      <c r="S1303" s="65" t="s">
        <v>87</v>
      </c>
      <c r="T1303" s="65" t="s">
        <v>87</v>
      </c>
      <c r="U1303" s="65" t="s">
        <v>188</v>
      </c>
      <c r="V1303" s="67" t="str">
        <f>IF(AND(A1303="ANH",D1303&gt;0),INDEX('O_Inputs_Growth STWs Override'!$Z$5:$Z$228,MATCH('O_Inputs_Growth STWs Final'!A1303&amp;"_"&amp;'O_Inputs_Growth STWs Final'!B1303&amp;"_"&amp;E1303&amp;"_"&amp;F1303&amp;"_"&amp;U1303,'O_Inputs_Growth STWs Override'!$AA$5:$AA$228,0)),'O_Inputs_Growth STWs'!V1303)</f>
        <v>2031-32</v>
      </c>
      <c r="W1303" s="73" t="str">
        <f t="shared" si="20"/>
        <v>UUWWWTW0016_Year of new DWF being implemented</v>
      </c>
    </row>
    <row r="1304" spans="1:23">
      <c r="A1304" s="65" t="s">
        <v>90</v>
      </c>
      <c r="B1304" s="65" t="s">
        <v>158</v>
      </c>
      <c r="C1304" s="65" t="s">
        <v>159</v>
      </c>
      <c r="D1304" s="67" t="s">
        <v>71</v>
      </c>
      <c r="E1304" s="65" t="s">
        <v>48</v>
      </c>
      <c r="F1304" s="65" t="s">
        <v>49</v>
      </c>
      <c r="G1304" s="65" t="s">
        <v>50</v>
      </c>
      <c r="H1304" s="65" t="s">
        <v>51</v>
      </c>
      <c r="I1304" s="65" t="s">
        <v>86</v>
      </c>
      <c r="J1304" s="65" t="s">
        <v>53</v>
      </c>
      <c r="K1304" s="65" t="s">
        <v>160</v>
      </c>
      <c r="L1304" s="66">
        <v>46155</v>
      </c>
      <c r="M1304" s="65" t="s">
        <v>55</v>
      </c>
      <c r="N1304" s="65" t="s">
        <v>48</v>
      </c>
      <c r="O1304" s="65" t="s">
        <v>56</v>
      </c>
      <c r="P1304" s="65" t="s">
        <v>87</v>
      </c>
      <c r="Q1304" s="65" t="s">
        <v>107</v>
      </c>
      <c r="R1304" s="65" t="s">
        <v>108</v>
      </c>
      <c r="S1304" s="65" t="s">
        <v>87</v>
      </c>
      <c r="T1304" s="65" t="s">
        <v>87</v>
      </c>
      <c r="U1304" s="65" t="s">
        <v>193</v>
      </c>
      <c r="V1304" s="67" t="str">
        <f>IF(AND(A1304="ANH",D1304&gt;0),INDEX('O_Inputs_Growth STWs Override'!$Z$5:$Z$228,MATCH('O_Inputs_Growth STWs Final'!A1304&amp;"_"&amp;'O_Inputs_Growth STWs Final'!B1304&amp;"_"&amp;E1304&amp;"_"&amp;F1304&amp;"_"&amp;U1304,'O_Inputs_Growth STWs Override'!$AA$5:$AA$228,0)),'O_Inputs_Growth STWs'!V1304)</f>
        <v>2031-32</v>
      </c>
      <c r="W1304" s="73" t="str">
        <f t="shared" si="20"/>
        <v>UUWWWTW0021_Year of new DWF being implemented</v>
      </c>
    </row>
    <row r="1305" spans="1:23">
      <c r="A1305" s="65" t="s">
        <v>90</v>
      </c>
      <c r="B1305" s="65" t="s">
        <v>158</v>
      </c>
      <c r="C1305" s="65" t="s">
        <v>159</v>
      </c>
      <c r="D1305" s="67" t="s">
        <v>71</v>
      </c>
      <c r="E1305" s="65" t="s">
        <v>48</v>
      </c>
      <c r="F1305" s="65" t="s">
        <v>49</v>
      </c>
      <c r="G1305" s="65" t="s">
        <v>50</v>
      </c>
      <c r="H1305" s="65" t="s">
        <v>51</v>
      </c>
      <c r="I1305" s="65" t="s">
        <v>86</v>
      </c>
      <c r="J1305" s="65" t="s">
        <v>53</v>
      </c>
      <c r="K1305" s="65" t="s">
        <v>160</v>
      </c>
      <c r="L1305" s="66">
        <v>46155</v>
      </c>
      <c r="M1305" s="65" t="s">
        <v>55</v>
      </c>
      <c r="N1305" s="65" t="s">
        <v>48</v>
      </c>
      <c r="O1305" s="65" t="s">
        <v>56</v>
      </c>
      <c r="P1305" s="65" t="s">
        <v>87</v>
      </c>
      <c r="Q1305" s="65" t="s">
        <v>107</v>
      </c>
      <c r="R1305" s="65" t="s">
        <v>108</v>
      </c>
      <c r="S1305" s="65" t="s">
        <v>87</v>
      </c>
      <c r="T1305" s="65" t="s">
        <v>87</v>
      </c>
      <c r="U1305" s="65" t="s">
        <v>199</v>
      </c>
      <c r="V1305" s="67" t="str">
        <f>IF(AND(A1305="ANH",D1305&gt;0),INDEX('O_Inputs_Growth STWs Override'!$Z$5:$Z$228,MATCH('O_Inputs_Growth STWs Final'!A1305&amp;"_"&amp;'O_Inputs_Growth STWs Final'!B1305&amp;"_"&amp;E1305&amp;"_"&amp;F1305&amp;"_"&amp;U1305,'O_Inputs_Growth STWs Override'!$AA$5:$AA$228,0)),'O_Inputs_Growth STWs'!V1305)</f>
        <v>2031-32</v>
      </c>
      <c r="W1305" s="73" t="str">
        <f t="shared" si="20"/>
        <v>UUWWWTW0027_Year of new DWF being implemented</v>
      </c>
    </row>
    <row r="1306" spans="1:23">
      <c r="A1306" s="65" t="s">
        <v>90</v>
      </c>
      <c r="B1306" s="65" t="s">
        <v>161</v>
      </c>
      <c r="C1306" s="65" t="s">
        <v>162</v>
      </c>
      <c r="D1306" s="67" t="s">
        <v>214</v>
      </c>
      <c r="E1306" s="65" t="s">
        <v>48</v>
      </c>
      <c r="F1306" s="65" t="s">
        <v>49</v>
      </c>
      <c r="G1306" s="65" t="s">
        <v>50</v>
      </c>
      <c r="H1306" s="65" t="s">
        <v>51</v>
      </c>
      <c r="I1306" s="65" t="s">
        <v>86</v>
      </c>
      <c r="J1306" s="65" t="s">
        <v>53</v>
      </c>
      <c r="K1306" s="65" t="s">
        <v>160</v>
      </c>
      <c r="L1306" s="66">
        <v>46155</v>
      </c>
      <c r="M1306" s="65" t="s">
        <v>55</v>
      </c>
      <c r="N1306" s="65" t="s">
        <v>48</v>
      </c>
      <c r="O1306" s="65" t="s">
        <v>56</v>
      </c>
      <c r="P1306" s="65" t="s">
        <v>87</v>
      </c>
      <c r="Q1306" s="65" t="s">
        <v>107</v>
      </c>
      <c r="R1306" s="65" t="s">
        <v>108</v>
      </c>
      <c r="S1306" s="65" t="s">
        <v>87</v>
      </c>
      <c r="T1306" s="65" t="s">
        <v>87</v>
      </c>
      <c r="U1306" s="65" t="s">
        <v>173</v>
      </c>
      <c r="V1306" s="67" t="str">
        <f>IF(AND(A1306="ANH",D1306&gt;0),INDEX('O_Inputs_Growth STWs Override'!$Z$5:$Z$228,MATCH('O_Inputs_Growth STWs Final'!A1306&amp;"_"&amp;'O_Inputs_Growth STWs Final'!B1306&amp;"_"&amp;E1306&amp;"_"&amp;F1306&amp;"_"&amp;U1306,'O_Inputs_Growth STWs Override'!$AA$5:$AA$228,0)),'O_Inputs_Growth STWs'!V1306)</f>
        <v>2049-50</v>
      </c>
      <c r="W1306" s="73" t="str">
        <f t="shared" si="20"/>
        <v>UUWWWTW0001_Design Horizon -  Associated with Cost Driver 2</v>
      </c>
    </row>
    <row r="1307" spans="1:23">
      <c r="A1307" s="65" t="s">
        <v>90</v>
      </c>
      <c r="B1307" s="65" t="s">
        <v>161</v>
      </c>
      <c r="C1307" s="65" t="s">
        <v>162</v>
      </c>
      <c r="D1307" s="67" t="s">
        <v>214</v>
      </c>
      <c r="E1307" s="65" t="s">
        <v>48</v>
      </c>
      <c r="F1307" s="65" t="s">
        <v>49</v>
      </c>
      <c r="G1307" s="65" t="s">
        <v>50</v>
      </c>
      <c r="H1307" s="65" t="s">
        <v>51</v>
      </c>
      <c r="I1307" s="65" t="s">
        <v>86</v>
      </c>
      <c r="J1307" s="65" t="s">
        <v>53</v>
      </c>
      <c r="K1307" s="65" t="s">
        <v>160</v>
      </c>
      <c r="L1307" s="66">
        <v>46155</v>
      </c>
      <c r="M1307" s="65" t="s">
        <v>55</v>
      </c>
      <c r="N1307" s="65" t="s">
        <v>48</v>
      </c>
      <c r="O1307" s="65" t="s">
        <v>56</v>
      </c>
      <c r="P1307" s="65" t="s">
        <v>87</v>
      </c>
      <c r="Q1307" s="65" t="s">
        <v>107</v>
      </c>
      <c r="R1307" s="65" t="s">
        <v>108</v>
      </c>
      <c r="S1307" s="65" t="s">
        <v>87</v>
      </c>
      <c r="T1307" s="65" t="s">
        <v>87</v>
      </c>
      <c r="U1307" s="65" t="s">
        <v>174</v>
      </c>
      <c r="V1307" s="67" t="str">
        <f>IF(AND(A1307="ANH",D1307&gt;0),INDEX('O_Inputs_Growth STWs Override'!$Z$5:$Z$228,MATCH('O_Inputs_Growth STWs Final'!A1307&amp;"_"&amp;'O_Inputs_Growth STWs Final'!B1307&amp;"_"&amp;E1307&amp;"_"&amp;F1307&amp;"_"&amp;U1307,'O_Inputs_Growth STWs Override'!$AA$5:$AA$228,0)),'O_Inputs_Growth STWs'!V1307)</f>
        <v>2049-50</v>
      </c>
      <c r="W1307" s="73" t="str">
        <f t="shared" si="20"/>
        <v>UUWWWTW0002_Design Horizon -  Associated with Cost Driver 2</v>
      </c>
    </row>
    <row r="1308" spans="1:23">
      <c r="A1308" s="65" t="s">
        <v>90</v>
      </c>
      <c r="B1308" s="65" t="s">
        <v>161</v>
      </c>
      <c r="C1308" s="65" t="s">
        <v>162</v>
      </c>
      <c r="D1308" s="67" t="s">
        <v>214</v>
      </c>
      <c r="E1308" s="65" t="s">
        <v>48</v>
      </c>
      <c r="F1308" s="65" t="s">
        <v>49</v>
      </c>
      <c r="G1308" s="65" t="s">
        <v>50</v>
      </c>
      <c r="H1308" s="65" t="s">
        <v>51</v>
      </c>
      <c r="I1308" s="65" t="s">
        <v>86</v>
      </c>
      <c r="J1308" s="65" t="s">
        <v>53</v>
      </c>
      <c r="K1308" s="65" t="s">
        <v>160</v>
      </c>
      <c r="L1308" s="66">
        <v>46155</v>
      </c>
      <c r="M1308" s="65" t="s">
        <v>55</v>
      </c>
      <c r="N1308" s="65" t="s">
        <v>48</v>
      </c>
      <c r="O1308" s="65" t="s">
        <v>56</v>
      </c>
      <c r="P1308" s="65" t="s">
        <v>87</v>
      </c>
      <c r="Q1308" s="65" t="s">
        <v>107</v>
      </c>
      <c r="R1308" s="65" t="s">
        <v>108</v>
      </c>
      <c r="S1308" s="65" t="s">
        <v>87</v>
      </c>
      <c r="T1308" s="65" t="s">
        <v>87</v>
      </c>
      <c r="U1308" s="65" t="s">
        <v>175</v>
      </c>
      <c r="V1308" s="67" t="str">
        <f>IF(AND(A1308="ANH",D1308&gt;0),INDEX('O_Inputs_Growth STWs Override'!$Z$5:$Z$228,MATCH('O_Inputs_Growth STWs Final'!A1308&amp;"_"&amp;'O_Inputs_Growth STWs Final'!B1308&amp;"_"&amp;E1308&amp;"_"&amp;F1308&amp;"_"&amp;U1308,'O_Inputs_Growth STWs Override'!$AA$5:$AA$228,0)),'O_Inputs_Growth STWs'!V1308)</f>
        <v>2049-50</v>
      </c>
      <c r="W1308" s="73" t="str">
        <f t="shared" si="20"/>
        <v>UUWWWTW0003_Design Horizon -  Associated with Cost Driver 2</v>
      </c>
    </row>
    <row r="1309" spans="1:23">
      <c r="A1309" s="65" t="s">
        <v>90</v>
      </c>
      <c r="B1309" s="65" t="s">
        <v>161</v>
      </c>
      <c r="C1309" s="65" t="s">
        <v>162</v>
      </c>
      <c r="D1309" s="67" t="s">
        <v>214</v>
      </c>
      <c r="E1309" s="65" t="s">
        <v>48</v>
      </c>
      <c r="F1309" s="65" t="s">
        <v>49</v>
      </c>
      <c r="G1309" s="65" t="s">
        <v>50</v>
      </c>
      <c r="H1309" s="65" t="s">
        <v>51</v>
      </c>
      <c r="I1309" s="65" t="s">
        <v>86</v>
      </c>
      <c r="J1309" s="65" t="s">
        <v>53</v>
      </c>
      <c r="K1309" s="65" t="s">
        <v>160</v>
      </c>
      <c r="L1309" s="66">
        <v>46155</v>
      </c>
      <c r="M1309" s="65" t="s">
        <v>55</v>
      </c>
      <c r="N1309" s="65" t="s">
        <v>48</v>
      </c>
      <c r="O1309" s="65" t="s">
        <v>56</v>
      </c>
      <c r="P1309" s="65" t="s">
        <v>87</v>
      </c>
      <c r="Q1309" s="65" t="s">
        <v>107</v>
      </c>
      <c r="R1309" s="65" t="s">
        <v>108</v>
      </c>
      <c r="S1309" s="65" t="s">
        <v>87</v>
      </c>
      <c r="T1309" s="65" t="s">
        <v>87</v>
      </c>
      <c r="U1309" s="65" t="s">
        <v>176</v>
      </c>
      <c r="V1309" s="67" t="str">
        <f>IF(AND(A1309="ANH",D1309&gt;0),INDEX('O_Inputs_Growth STWs Override'!$Z$5:$Z$228,MATCH('O_Inputs_Growth STWs Final'!A1309&amp;"_"&amp;'O_Inputs_Growth STWs Final'!B1309&amp;"_"&amp;E1309&amp;"_"&amp;F1309&amp;"_"&amp;U1309,'O_Inputs_Growth STWs Override'!$AA$5:$AA$228,0)),'O_Inputs_Growth STWs'!V1309)</f>
        <v>2049-50</v>
      </c>
      <c r="W1309" s="73" t="str">
        <f t="shared" si="20"/>
        <v>UUWWWTW0004_Design Horizon -  Associated with Cost Driver 2</v>
      </c>
    </row>
    <row r="1310" spans="1:23">
      <c r="A1310" s="65" t="s">
        <v>90</v>
      </c>
      <c r="B1310" s="65" t="s">
        <v>161</v>
      </c>
      <c r="C1310" s="65" t="s">
        <v>162</v>
      </c>
      <c r="D1310" s="67" t="s">
        <v>214</v>
      </c>
      <c r="E1310" s="65" t="s">
        <v>48</v>
      </c>
      <c r="F1310" s="65" t="s">
        <v>49</v>
      </c>
      <c r="G1310" s="65" t="s">
        <v>50</v>
      </c>
      <c r="H1310" s="65" t="s">
        <v>51</v>
      </c>
      <c r="I1310" s="65" t="s">
        <v>86</v>
      </c>
      <c r="J1310" s="65" t="s">
        <v>53</v>
      </c>
      <c r="K1310" s="65" t="s">
        <v>160</v>
      </c>
      <c r="L1310" s="66">
        <v>46155</v>
      </c>
      <c r="M1310" s="65" t="s">
        <v>55</v>
      </c>
      <c r="N1310" s="65" t="s">
        <v>48</v>
      </c>
      <c r="O1310" s="65" t="s">
        <v>56</v>
      </c>
      <c r="P1310" s="65" t="s">
        <v>87</v>
      </c>
      <c r="Q1310" s="65" t="s">
        <v>107</v>
      </c>
      <c r="R1310" s="65" t="s">
        <v>108</v>
      </c>
      <c r="S1310" s="65" t="s">
        <v>87</v>
      </c>
      <c r="T1310" s="65" t="s">
        <v>87</v>
      </c>
      <c r="U1310" s="65" t="s">
        <v>177</v>
      </c>
      <c r="V1310" s="67" t="str">
        <f>IF(AND(A1310="ANH",D1310&gt;0),INDEX('O_Inputs_Growth STWs Override'!$Z$5:$Z$228,MATCH('O_Inputs_Growth STWs Final'!A1310&amp;"_"&amp;'O_Inputs_Growth STWs Final'!B1310&amp;"_"&amp;E1310&amp;"_"&amp;F1310&amp;"_"&amp;U1310,'O_Inputs_Growth STWs Override'!$AA$5:$AA$228,0)),'O_Inputs_Growth STWs'!V1310)</f>
        <v>2049-50</v>
      </c>
      <c r="W1310" s="73" t="str">
        <f t="shared" si="20"/>
        <v>UUWWWTW0005_Design Horizon -  Associated with Cost Driver 2</v>
      </c>
    </row>
    <row r="1311" spans="1:23">
      <c r="A1311" s="65" t="s">
        <v>90</v>
      </c>
      <c r="B1311" s="65" t="s">
        <v>161</v>
      </c>
      <c r="C1311" s="65" t="s">
        <v>162</v>
      </c>
      <c r="D1311" s="67" t="s">
        <v>214</v>
      </c>
      <c r="E1311" s="65" t="s">
        <v>48</v>
      </c>
      <c r="F1311" s="65" t="s">
        <v>49</v>
      </c>
      <c r="G1311" s="65" t="s">
        <v>50</v>
      </c>
      <c r="H1311" s="65" t="s">
        <v>51</v>
      </c>
      <c r="I1311" s="65" t="s">
        <v>86</v>
      </c>
      <c r="J1311" s="65" t="s">
        <v>53</v>
      </c>
      <c r="K1311" s="65" t="s">
        <v>160</v>
      </c>
      <c r="L1311" s="66">
        <v>46155</v>
      </c>
      <c r="M1311" s="65" t="s">
        <v>55</v>
      </c>
      <c r="N1311" s="65" t="s">
        <v>48</v>
      </c>
      <c r="O1311" s="65" t="s">
        <v>56</v>
      </c>
      <c r="P1311" s="65" t="s">
        <v>87</v>
      </c>
      <c r="Q1311" s="65" t="s">
        <v>107</v>
      </c>
      <c r="R1311" s="65" t="s">
        <v>108</v>
      </c>
      <c r="S1311" s="65" t="s">
        <v>87</v>
      </c>
      <c r="T1311" s="65" t="s">
        <v>87</v>
      </c>
      <c r="U1311" s="65" t="s">
        <v>178</v>
      </c>
      <c r="V1311" s="67" t="str">
        <f>IF(AND(A1311="ANH",D1311&gt;0),INDEX('O_Inputs_Growth STWs Override'!$Z$5:$Z$228,MATCH('O_Inputs_Growth STWs Final'!A1311&amp;"_"&amp;'O_Inputs_Growth STWs Final'!B1311&amp;"_"&amp;E1311&amp;"_"&amp;F1311&amp;"_"&amp;U1311,'O_Inputs_Growth STWs Override'!$AA$5:$AA$228,0)),'O_Inputs_Growth STWs'!V1311)</f>
        <v>2049-50</v>
      </c>
      <c r="W1311" s="73" t="str">
        <f t="shared" si="20"/>
        <v>UUWWWTW0006_Design Horizon -  Associated with Cost Driver 2</v>
      </c>
    </row>
    <row r="1312" spans="1:23">
      <c r="A1312" s="65" t="s">
        <v>90</v>
      </c>
      <c r="B1312" s="65" t="s">
        <v>161</v>
      </c>
      <c r="C1312" s="65" t="s">
        <v>162</v>
      </c>
      <c r="D1312" s="67" t="s">
        <v>214</v>
      </c>
      <c r="E1312" s="65" t="s">
        <v>48</v>
      </c>
      <c r="F1312" s="65" t="s">
        <v>49</v>
      </c>
      <c r="G1312" s="65" t="s">
        <v>50</v>
      </c>
      <c r="H1312" s="65" t="s">
        <v>51</v>
      </c>
      <c r="I1312" s="65" t="s">
        <v>86</v>
      </c>
      <c r="J1312" s="65" t="s">
        <v>53</v>
      </c>
      <c r="K1312" s="65" t="s">
        <v>160</v>
      </c>
      <c r="L1312" s="66">
        <v>46155</v>
      </c>
      <c r="M1312" s="65" t="s">
        <v>55</v>
      </c>
      <c r="N1312" s="65" t="s">
        <v>48</v>
      </c>
      <c r="O1312" s="65" t="s">
        <v>56</v>
      </c>
      <c r="P1312" s="65" t="s">
        <v>87</v>
      </c>
      <c r="Q1312" s="65" t="s">
        <v>107</v>
      </c>
      <c r="R1312" s="65" t="s">
        <v>108</v>
      </c>
      <c r="S1312" s="65" t="s">
        <v>87</v>
      </c>
      <c r="T1312" s="65" t="s">
        <v>87</v>
      </c>
      <c r="U1312" s="65" t="s">
        <v>179</v>
      </c>
      <c r="V1312" s="67" t="str">
        <f>IF(AND(A1312="ANH",D1312&gt;0),INDEX('O_Inputs_Growth STWs Override'!$Z$5:$Z$228,MATCH('O_Inputs_Growth STWs Final'!A1312&amp;"_"&amp;'O_Inputs_Growth STWs Final'!B1312&amp;"_"&amp;E1312&amp;"_"&amp;F1312&amp;"_"&amp;U1312,'O_Inputs_Growth STWs Override'!$AA$5:$AA$228,0)),'O_Inputs_Growth STWs'!V1312)</f>
        <v>2049-50</v>
      </c>
      <c r="W1312" s="73" t="str">
        <f t="shared" si="20"/>
        <v>UUWWWTW0007_Design Horizon -  Associated with Cost Driver 2</v>
      </c>
    </row>
    <row r="1313" spans="1:23">
      <c r="A1313" s="65" t="s">
        <v>90</v>
      </c>
      <c r="B1313" s="65" t="s">
        <v>161</v>
      </c>
      <c r="C1313" s="65" t="s">
        <v>162</v>
      </c>
      <c r="D1313" s="67" t="s">
        <v>214</v>
      </c>
      <c r="E1313" s="65" t="s">
        <v>48</v>
      </c>
      <c r="F1313" s="65" t="s">
        <v>49</v>
      </c>
      <c r="G1313" s="65" t="s">
        <v>50</v>
      </c>
      <c r="H1313" s="65" t="s">
        <v>51</v>
      </c>
      <c r="I1313" s="65" t="s">
        <v>86</v>
      </c>
      <c r="J1313" s="65" t="s">
        <v>53</v>
      </c>
      <c r="K1313" s="65" t="s">
        <v>160</v>
      </c>
      <c r="L1313" s="66">
        <v>46155</v>
      </c>
      <c r="M1313" s="65" t="s">
        <v>55</v>
      </c>
      <c r="N1313" s="65" t="s">
        <v>48</v>
      </c>
      <c r="O1313" s="65" t="s">
        <v>56</v>
      </c>
      <c r="P1313" s="65" t="s">
        <v>87</v>
      </c>
      <c r="Q1313" s="65" t="s">
        <v>107</v>
      </c>
      <c r="R1313" s="65" t="s">
        <v>108</v>
      </c>
      <c r="S1313" s="65" t="s">
        <v>87</v>
      </c>
      <c r="T1313" s="65" t="s">
        <v>87</v>
      </c>
      <c r="U1313" s="65" t="s">
        <v>180</v>
      </c>
      <c r="V1313" s="67" t="str">
        <f>IF(AND(A1313="ANH",D1313&gt;0),INDEX('O_Inputs_Growth STWs Override'!$Z$5:$Z$228,MATCH('O_Inputs_Growth STWs Final'!A1313&amp;"_"&amp;'O_Inputs_Growth STWs Final'!B1313&amp;"_"&amp;E1313&amp;"_"&amp;F1313&amp;"_"&amp;U1313,'O_Inputs_Growth STWs Override'!$AA$5:$AA$228,0)),'O_Inputs_Growth STWs'!V1313)</f>
        <v>2049-50</v>
      </c>
      <c r="W1313" s="73" t="str">
        <f t="shared" si="20"/>
        <v>UUWWWTW0008_Design Horizon -  Associated with Cost Driver 2</v>
      </c>
    </row>
    <row r="1314" spans="1:23">
      <c r="A1314" s="65" t="s">
        <v>90</v>
      </c>
      <c r="B1314" s="65" t="s">
        <v>161</v>
      </c>
      <c r="C1314" s="65" t="s">
        <v>162</v>
      </c>
      <c r="D1314" s="67" t="s">
        <v>214</v>
      </c>
      <c r="E1314" s="65" t="s">
        <v>48</v>
      </c>
      <c r="F1314" s="65" t="s">
        <v>49</v>
      </c>
      <c r="G1314" s="65" t="s">
        <v>50</v>
      </c>
      <c r="H1314" s="65" t="s">
        <v>51</v>
      </c>
      <c r="I1314" s="65" t="s">
        <v>86</v>
      </c>
      <c r="J1314" s="65" t="s">
        <v>53</v>
      </c>
      <c r="K1314" s="65" t="s">
        <v>160</v>
      </c>
      <c r="L1314" s="66">
        <v>46155</v>
      </c>
      <c r="M1314" s="65" t="s">
        <v>55</v>
      </c>
      <c r="N1314" s="65" t="s">
        <v>48</v>
      </c>
      <c r="O1314" s="65" t="s">
        <v>56</v>
      </c>
      <c r="P1314" s="65" t="s">
        <v>87</v>
      </c>
      <c r="Q1314" s="65" t="s">
        <v>107</v>
      </c>
      <c r="R1314" s="65" t="s">
        <v>108</v>
      </c>
      <c r="S1314" s="65" t="s">
        <v>87</v>
      </c>
      <c r="T1314" s="65" t="s">
        <v>87</v>
      </c>
      <c r="U1314" s="65" t="s">
        <v>181</v>
      </c>
      <c r="V1314" s="67" t="str">
        <f>IF(AND(A1314="ANH",D1314&gt;0),INDEX('O_Inputs_Growth STWs Override'!$Z$5:$Z$228,MATCH('O_Inputs_Growth STWs Final'!A1314&amp;"_"&amp;'O_Inputs_Growth STWs Final'!B1314&amp;"_"&amp;E1314&amp;"_"&amp;F1314&amp;"_"&amp;U1314,'O_Inputs_Growth STWs Override'!$AA$5:$AA$228,0)),'O_Inputs_Growth STWs'!V1314)</f>
        <v>2049-50</v>
      </c>
      <c r="W1314" s="73" t="str">
        <f t="shared" si="20"/>
        <v>UUWWWTW0009_Design Horizon -  Associated with Cost Driver 2</v>
      </c>
    </row>
    <row r="1315" spans="1:23">
      <c r="A1315" s="65" t="s">
        <v>90</v>
      </c>
      <c r="B1315" s="65" t="s">
        <v>161</v>
      </c>
      <c r="C1315" s="65" t="s">
        <v>162</v>
      </c>
      <c r="D1315" s="67" t="s">
        <v>214</v>
      </c>
      <c r="E1315" s="65" t="s">
        <v>48</v>
      </c>
      <c r="F1315" s="65" t="s">
        <v>49</v>
      </c>
      <c r="G1315" s="65" t="s">
        <v>50</v>
      </c>
      <c r="H1315" s="65" t="s">
        <v>51</v>
      </c>
      <c r="I1315" s="65" t="s">
        <v>86</v>
      </c>
      <c r="J1315" s="65" t="s">
        <v>53</v>
      </c>
      <c r="K1315" s="65" t="s">
        <v>160</v>
      </c>
      <c r="L1315" s="66">
        <v>46155</v>
      </c>
      <c r="M1315" s="65" t="s">
        <v>55</v>
      </c>
      <c r="N1315" s="65" t="s">
        <v>48</v>
      </c>
      <c r="O1315" s="65" t="s">
        <v>56</v>
      </c>
      <c r="P1315" s="65" t="s">
        <v>87</v>
      </c>
      <c r="Q1315" s="65" t="s">
        <v>107</v>
      </c>
      <c r="R1315" s="65" t="s">
        <v>108</v>
      </c>
      <c r="S1315" s="65" t="s">
        <v>87</v>
      </c>
      <c r="T1315" s="65" t="s">
        <v>87</v>
      </c>
      <c r="U1315" s="65" t="s">
        <v>182</v>
      </c>
      <c r="V1315" s="67" t="str">
        <f>IF(AND(A1315="ANH",D1315&gt;0),INDEX('O_Inputs_Growth STWs Override'!$Z$5:$Z$228,MATCH('O_Inputs_Growth STWs Final'!A1315&amp;"_"&amp;'O_Inputs_Growth STWs Final'!B1315&amp;"_"&amp;E1315&amp;"_"&amp;F1315&amp;"_"&amp;U1315,'O_Inputs_Growth STWs Override'!$AA$5:$AA$228,0)),'O_Inputs_Growth STWs'!V1315)</f>
        <v>2049-50</v>
      </c>
      <c r="W1315" s="73" t="str">
        <f t="shared" si="20"/>
        <v>UUWWWTW0010_Design Horizon -  Associated with Cost Driver 2</v>
      </c>
    </row>
    <row r="1316" spans="1:23">
      <c r="A1316" s="65" t="s">
        <v>90</v>
      </c>
      <c r="B1316" s="65" t="s">
        <v>161</v>
      </c>
      <c r="C1316" s="65" t="s">
        <v>162</v>
      </c>
      <c r="D1316" s="67" t="s">
        <v>214</v>
      </c>
      <c r="E1316" s="65" t="s">
        <v>48</v>
      </c>
      <c r="F1316" s="65" t="s">
        <v>49</v>
      </c>
      <c r="G1316" s="65" t="s">
        <v>50</v>
      </c>
      <c r="H1316" s="65" t="s">
        <v>51</v>
      </c>
      <c r="I1316" s="65" t="s">
        <v>86</v>
      </c>
      <c r="J1316" s="65" t="s">
        <v>53</v>
      </c>
      <c r="K1316" s="65" t="s">
        <v>160</v>
      </c>
      <c r="L1316" s="66">
        <v>46155</v>
      </c>
      <c r="M1316" s="65" t="s">
        <v>55</v>
      </c>
      <c r="N1316" s="65" t="s">
        <v>48</v>
      </c>
      <c r="O1316" s="65" t="s">
        <v>56</v>
      </c>
      <c r="P1316" s="65" t="s">
        <v>87</v>
      </c>
      <c r="Q1316" s="65" t="s">
        <v>107</v>
      </c>
      <c r="R1316" s="65" t="s">
        <v>108</v>
      </c>
      <c r="S1316" s="65" t="s">
        <v>87</v>
      </c>
      <c r="T1316" s="65" t="s">
        <v>87</v>
      </c>
      <c r="U1316" s="65" t="s">
        <v>183</v>
      </c>
      <c r="V1316" s="67" t="str">
        <f>IF(AND(A1316="ANH",D1316&gt;0),INDEX('O_Inputs_Growth STWs Override'!$Z$5:$Z$228,MATCH('O_Inputs_Growth STWs Final'!A1316&amp;"_"&amp;'O_Inputs_Growth STWs Final'!B1316&amp;"_"&amp;E1316&amp;"_"&amp;F1316&amp;"_"&amp;U1316,'O_Inputs_Growth STWs Override'!$AA$5:$AA$228,0)),'O_Inputs_Growth STWs'!V1316)</f>
        <v>2049-50</v>
      </c>
      <c r="W1316" s="73" t="str">
        <f t="shared" si="20"/>
        <v>UUWWWTW0011_Design Horizon -  Associated with Cost Driver 2</v>
      </c>
    </row>
    <row r="1317" spans="1:23">
      <c r="A1317" s="65" t="s">
        <v>90</v>
      </c>
      <c r="B1317" s="65" t="s">
        <v>161</v>
      </c>
      <c r="C1317" s="65" t="s">
        <v>162</v>
      </c>
      <c r="D1317" s="67" t="s">
        <v>214</v>
      </c>
      <c r="E1317" s="65" t="s">
        <v>48</v>
      </c>
      <c r="F1317" s="65" t="s">
        <v>49</v>
      </c>
      <c r="G1317" s="65" t="s">
        <v>50</v>
      </c>
      <c r="H1317" s="65" t="s">
        <v>51</v>
      </c>
      <c r="I1317" s="65" t="s">
        <v>86</v>
      </c>
      <c r="J1317" s="65" t="s">
        <v>53</v>
      </c>
      <c r="K1317" s="65" t="s">
        <v>160</v>
      </c>
      <c r="L1317" s="66">
        <v>46155</v>
      </c>
      <c r="M1317" s="65" t="s">
        <v>55</v>
      </c>
      <c r="N1317" s="65" t="s">
        <v>48</v>
      </c>
      <c r="O1317" s="65" t="s">
        <v>56</v>
      </c>
      <c r="P1317" s="65" t="s">
        <v>87</v>
      </c>
      <c r="Q1317" s="65" t="s">
        <v>107</v>
      </c>
      <c r="R1317" s="65" t="s">
        <v>108</v>
      </c>
      <c r="S1317" s="65" t="s">
        <v>87</v>
      </c>
      <c r="T1317" s="65" t="s">
        <v>87</v>
      </c>
      <c r="U1317" s="65" t="s">
        <v>184</v>
      </c>
      <c r="V1317" s="67" t="str">
        <f>IF(AND(A1317="ANH",D1317&gt;0),INDEX('O_Inputs_Growth STWs Override'!$Z$5:$Z$228,MATCH('O_Inputs_Growth STWs Final'!A1317&amp;"_"&amp;'O_Inputs_Growth STWs Final'!B1317&amp;"_"&amp;E1317&amp;"_"&amp;F1317&amp;"_"&amp;U1317,'O_Inputs_Growth STWs Override'!$AA$5:$AA$228,0)),'O_Inputs_Growth STWs'!V1317)</f>
        <v>2049-50</v>
      </c>
      <c r="W1317" s="73" t="str">
        <f t="shared" si="20"/>
        <v>UUWWWTW0012_Design Horizon -  Associated with Cost Driver 2</v>
      </c>
    </row>
    <row r="1318" spans="1:23">
      <c r="A1318" s="65" t="s">
        <v>90</v>
      </c>
      <c r="B1318" s="65" t="s">
        <v>161</v>
      </c>
      <c r="C1318" s="65" t="s">
        <v>162</v>
      </c>
      <c r="D1318" s="67" t="s">
        <v>214</v>
      </c>
      <c r="E1318" s="65" t="s">
        <v>48</v>
      </c>
      <c r="F1318" s="65" t="s">
        <v>49</v>
      </c>
      <c r="G1318" s="65" t="s">
        <v>50</v>
      </c>
      <c r="H1318" s="65" t="s">
        <v>51</v>
      </c>
      <c r="I1318" s="65" t="s">
        <v>86</v>
      </c>
      <c r="J1318" s="65" t="s">
        <v>53</v>
      </c>
      <c r="K1318" s="65" t="s">
        <v>160</v>
      </c>
      <c r="L1318" s="66">
        <v>46155</v>
      </c>
      <c r="M1318" s="65" t="s">
        <v>55</v>
      </c>
      <c r="N1318" s="65" t="s">
        <v>48</v>
      </c>
      <c r="O1318" s="65" t="s">
        <v>56</v>
      </c>
      <c r="P1318" s="65" t="s">
        <v>87</v>
      </c>
      <c r="Q1318" s="65" t="s">
        <v>107</v>
      </c>
      <c r="R1318" s="65" t="s">
        <v>108</v>
      </c>
      <c r="S1318" s="65" t="s">
        <v>87</v>
      </c>
      <c r="T1318" s="65" t="s">
        <v>87</v>
      </c>
      <c r="U1318" s="65" t="s">
        <v>185</v>
      </c>
      <c r="V1318" s="67" t="str">
        <f>IF(AND(A1318="ANH",D1318&gt;0),INDEX('O_Inputs_Growth STWs Override'!$Z$5:$Z$228,MATCH('O_Inputs_Growth STWs Final'!A1318&amp;"_"&amp;'O_Inputs_Growth STWs Final'!B1318&amp;"_"&amp;E1318&amp;"_"&amp;F1318&amp;"_"&amp;U1318,'O_Inputs_Growth STWs Override'!$AA$5:$AA$228,0)),'O_Inputs_Growth STWs'!V1318)</f>
        <v>2049-50</v>
      </c>
      <c r="W1318" s="73" t="str">
        <f t="shared" si="20"/>
        <v>UUWWWTW0013_Design Horizon -  Associated with Cost Driver 2</v>
      </c>
    </row>
    <row r="1319" spans="1:23">
      <c r="A1319" s="65" t="s">
        <v>90</v>
      </c>
      <c r="B1319" s="65" t="s">
        <v>161</v>
      </c>
      <c r="C1319" s="65" t="s">
        <v>162</v>
      </c>
      <c r="D1319" s="67" t="s">
        <v>214</v>
      </c>
      <c r="E1319" s="65" t="s">
        <v>48</v>
      </c>
      <c r="F1319" s="65" t="s">
        <v>49</v>
      </c>
      <c r="G1319" s="65" t="s">
        <v>50</v>
      </c>
      <c r="H1319" s="65" t="s">
        <v>51</v>
      </c>
      <c r="I1319" s="65" t="s">
        <v>86</v>
      </c>
      <c r="J1319" s="65" t="s">
        <v>53</v>
      </c>
      <c r="K1319" s="65" t="s">
        <v>160</v>
      </c>
      <c r="L1319" s="66">
        <v>46155</v>
      </c>
      <c r="M1319" s="65" t="s">
        <v>55</v>
      </c>
      <c r="N1319" s="65" t="s">
        <v>48</v>
      </c>
      <c r="O1319" s="65" t="s">
        <v>56</v>
      </c>
      <c r="P1319" s="65" t="s">
        <v>87</v>
      </c>
      <c r="Q1319" s="65" t="s">
        <v>107</v>
      </c>
      <c r="R1319" s="65" t="s">
        <v>108</v>
      </c>
      <c r="S1319" s="65" t="s">
        <v>87</v>
      </c>
      <c r="T1319" s="65" t="s">
        <v>87</v>
      </c>
      <c r="U1319" s="65" t="s">
        <v>186</v>
      </c>
      <c r="V1319" s="67" t="str">
        <f>IF(AND(A1319="ANH",D1319&gt;0),INDEX('O_Inputs_Growth STWs Override'!$Z$5:$Z$228,MATCH('O_Inputs_Growth STWs Final'!A1319&amp;"_"&amp;'O_Inputs_Growth STWs Final'!B1319&amp;"_"&amp;E1319&amp;"_"&amp;F1319&amp;"_"&amp;U1319,'O_Inputs_Growth STWs Override'!$AA$5:$AA$228,0)),'O_Inputs_Growth STWs'!V1319)</f>
        <v>2049-50</v>
      </c>
      <c r="W1319" s="73" t="str">
        <f t="shared" si="20"/>
        <v>UUWWWTW0014_Design Horizon -  Associated with Cost Driver 2</v>
      </c>
    </row>
    <row r="1320" spans="1:23">
      <c r="A1320" s="65" t="s">
        <v>90</v>
      </c>
      <c r="B1320" s="65" t="s">
        <v>161</v>
      </c>
      <c r="C1320" s="65" t="s">
        <v>162</v>
      </c>
      <c r="D1320" s="67" t="s">
        <v>214</v>
      </c>
      <c r="E1320" s="65" t="s">
        <v>48</v>
      </c>
      <c r="F1320" s="65" t="s">
        <v>49</v>
      </c>
      <c r="G1320" s="65" t="s">
        <v>50</v>
      </c>
      <c r="H1320" s="65" t="s">
        <v>51</v>
      </c>
      <c r="I1320" s="65" t="s">
        <v>86</v>
      </c>
      <c r="J1320" s="65" t="s">
        <v>53</v>
      </c>
      <c r="K1320" s="65" t="s">
        <v>160</v>
      </c>
      <c r="L1320" s="66">
        <v>46155</v>
      </c>
      <c r="M1320" s="65" t="s">
        <v>55</v>
      </c>
      <c r="N1320" s="65" t="s">
        <v>48</v>
      </c>
      <c r="O1320" s="65" t="s">
        <v>56</v>
      </c>
      <c r="P1320" s="65" t="s">
        <v>87</v>
      </c>
      <c r="Q1320" s="65" t="s">
        <v>107</v>
      </c>
      <c r="R1320" s="65" t="s">
        <v>108</v>
      </c>
      <c r="S1320" s="65" t="s">
        <v>87</v>
      </c>
      <c r="T1320" s="65" t="s">
        <v>87</v>
      </c>
      <c r="U1320" s="65" t="s">
        <v>187</v>
      </c>
      <c r="V1320" s="67" t="str">
        <f>IF(AND(A1320="ANH",D1320&gt;0),INDEX('O_Inputs_Growth STWs Override'!$Z$5:$Z$228,MATCH('O_Inputs_Growth STWs Final'!A1320&amp;"_"&amp;'O_Inputs_Growth STWs Final'!B1320&amp;"_"&amp;E1320&amp;"_"&amp;F1320&amp;"_"&amp;U1320,'O_Inputs_Growth STWs Override'!$AA$5:$AA$228,0)),'O_Inputs_Growth STWs'!V1320)</f>
        <v>2049-50</v>
      </c>
      <c r="W1320" s="73" t="str">
        <f t="shared" si="20"/>
        <v>UUWWWTW0015_Design Horizon -  Associated with Cost Driver 2</v>
      </c>
    </row>
    <row r="1321" spans="1:23">
      <c r="A1321" s="65" t="s">
        <v>90</v>
      </c>
      <c r="B1321" s="65" t="s">
        <v>161</v>
      </c>
      <c r="C1321" s="65" t="s">
        <v>162</v>
      </c>
      <c r="D1321" s="67" t="s">
        <v>214</v>
      </c>
      <c r="E1321" s="65" t="s">
        <v>48</v>
      </c>
      <c r="F1321" s="65" t="s">
        <v>49</v>
      </c>
      <c r="G1321" s="65" t="s">
        <v>50</v>
      </c>
      <c r="H1321" s="65" t="s">
        <v>51</v>
      </c>
      <c r="I1321" s="65" t="s">
        <v>86</v>
      </c>
      <c r="J1321" s="65" t="s">
        <v>53</v>
      </c>
      <c r="K1321" s="65" t="s">
        <v>160</v>
      </c>
      <c r="L1321" s="66">
        <v>46155</v>
      </c>
      <c r="M1321" s="65" t="s">
        <v>55</v>
      </c>
      <c r="N1321" s="65" t="s">
        <v>48</v>
      </c>
      <c r="O1321" s="65" t="s">
        <v>56</v>
      </c>
      <c r="P1321" s="65" t="s">
        <v>87</v>
      </c>
      <c r="Q1321" s="65" t="s">
        <v>107</v>
      </c>
      <c r="R1321" s="65" t="s">
        <v>108</v>
      </c>
      <c r="S1321" s="65" t="s">
        <v>87</v>
      </c>
      <c r="T1321" s="65" t="s">
        <v>87</v>
      </c>
      <c r="U1321" s="65" t="s">
        <v>188</v>
      </c>
      <c r="V1321" s="67" t="str">
        <f>IF(AND(A1321="ANH",D1321&gt;0),INDEX('O_Inputs_Growth STWs Override'!$Z$5:$Z$228,MATCH('O_Inputs_Growth STWs Final'!A1321&amp;"_"&amp;'O_Inputs_Growth STWs Final'!B1321&amp;"_"&amp;E1321&amp;"_"&amp;F1321&amp;"_"&amp;U1321,'O_Inputs_Growth STWs Override'!$AA$5:$AA$228,0)),'O_Inputs_Growth STWs'!V1321)</f>
        <v>2049-50</v>
      </c>
      <c r="W1321" s="73" t="str">
        <f t="shared" si="20"/>
        <v>UUWWWTW0016_Design Horizon -  Associated with Cost Driver 2</v>
      </c>
    </row>
    <row r="1322" spans="1:23">
      <c r="A1322" s="65" t="s">
        <v>90</v>
      </c>
      <c r="B1322" s="65" t="s">
        <v>161</v>
      </c>
      <c r="C1322" s="65" t="s">
        <v>162</v>
      </c>
      <c r="D1322" s="67" t="s">
        <v>214</v>
      </c>
      <c r="E1322" s="65" t="s">
        <v>48</v>
      </c>
      <c r="F1322" s="65" t="s">
        <v>49</v>
      </c>
      <c r="G1322" s="65" t="s">
        <v>50</v>
      </c>
      <c r="H1322" s="65" t="s">
        <v>51</v>
      </c>
      <c r="I1322" s="65" t="s">
        <v>86</v>
      </c>
      <c r="J1322" s="65" t="s">
        <v>53</v>
      </c>
      <c r="K1322" s="65" t="s">
        <v>160</v>
      </c>
      <c r="L1322" s="66">
        <v>46155</v>
      </c>
      <c r="M1322" s="65" t="s">
        <v>55</v>
      </c>
      <c r="N1322" s="65" t="s">
        <v>48</v>
      </c>
      <c r="O1322" s="65" t="s">
        <v>56</v>
      </c>
      <c r="P1322" s="65" t="s">
        <v>87</v>
      </c>
      <c r="Q1322" s="65" t="s">
        <v>107</v>
      </c>
      <c r="R1322" s="65" t="s">
        <v>108</v>
      </c>
      <c r="S1322" s="65" t="s">
        <v>87</v>
      </c>
      <c r="T1322" s="65" t="s">
        <v>87</v>
      </c>
      <c r="U1322" s="65" t="s">
        <v>189</v>
      </c>
      <c r="V1322" s="67" t="str">
        <f>IF(AND(A1322="ANH",D1322&gt;0),INDEX('O_Inputs_Growth STWs Override'!$Z$5:$Z$228,MATCH('O_Inputs_Growth STWs Final'!A1322&amp;"_"&amp;'O_Inputs_Growth STWs Final'!B1322&amp;"_"&amp;E1322&amp;"_"&amp;F1322&amp;"_"&amp;U1322,'O_Inputs_Growth STWs Override'!$AA$5:$AA$228,0)),'O_Inputs_Growth STWs'!V1322)</f>
        <v>2049-50</v>
      </c>
      <c r="W1322" s="73" t="str">
        <f t="shared" si="20"/>
        <v>UUWWWTW0017_Design Horizon -  Associated with Cost Driver 2</v>
      </c>
    </row>
    <row r="1323" spans="1:23">
      <c r="A1323" s="65" t="s">
        <v>90</v>
      </c>
      <c r="B1323" s="65" t="s">
        <v>161</v>
      </c>
      <c r="C1323" s="65" t="s">
        <v>162</v>
      </c>
      <c r="D1323" s="67" t="s">
        <v>214</v>
      </c>
      <c r="E1323" s="65" t="s">
        <v>48</v>
      </c>
      <c r="F1323" s="65" t="s">
        <v>49</v>
      </c>
      <c r="G1323" s="65" t="s">
        <v>50</v>
      </c>
      <c r="H1323" s="65" t="s">
        <v>51</v>
      </c>
      <c r="I1323" s="65" t="s">
        <v>86</v>
      </c>
      <c r="J1323" s="65" t="s">
        <v>53</v>
      </c>
      <c r="K1323" s="65" t="s">
        <v>160</v>
      </c>
      <c r="L1323" s="66">
        <v>46155</v>
      </c>
      <c r="M1323" s="65" t="s">
        <v>55</v>
      </c>
      <c r="N1323" s="65" t="s">
        <v>48</v>
      </c>
      <c r="O1323" s="65" t="s">
        <v>56</v>
      </c>
      <c r="P1323" s="65" t="s">
        <v>87</v>
      </c>
      <c r="Q1323" s="65" t="s">
        <v>107</v>
      </c>
      <c r="R1323" s="65" t="s">
        <v>108</v>
      </c>
      <c r="S1323" s="65" t="s">
        <v>87</v>
      </c>
      <c r="T1323" s="65" t="s">
        <v>87</v>
      </c>
      <c r="U1323" s="65" t="s">
        <v>190</v>
      </c>
      <c r="V1323" s="67" t="str">
        <f>IF(AND(A1323="ANH",D1323&gt;0),INDEX('O_Inputs_Growth STWs Override'!$Z$5:$Z$228,MATCH('O_Inputs_Growth STWs Final'!A1323&amp;"_"&amp;'O_Inputs_Growth STWs Final'!B1323&amp;"_"&amp;E1323&amp;"_"&amp;F1323&amp;"_"&amp;U1323,'O_Inputs_Growth STWs Override'!$AA$5:$AA$228,0)),'O_Inputs_Growth STWs'!V1323)</f>
        <v>2049-50</v>
      </c>
      <c r="W1323" s="73" t="str">
        <f t="shared" si="20"/>
        <v>UUWWWTW0018_Design Horizon -  Associated with Cost Driver 2</v>
      </c>
    </row>
    <row r="1324" spans="1:23">
      <c r="A1324" s="65" t="s">
        <v>90</v>
      </c>
      <c r="B1324" s="65" t="s">
        <v>161</v>
      </c>
      <c r="C1324" s="65" t="s">
        <v>162</v>
      </c>
      <c r="D1324" s="67" t="s">
        <v>214</v>
      </c>
      <c r="E1324" s="65" t="s">
        <v>48</v>
      </c>
      <c r="F1324" s="65" t="s">
        <v>49</v>
      </c>
      <c r="G1324" s="65" t="s">
        <v>50</v>
      </c>
      <c r="H1324" s="65" t="s">
        <v>51</v>
      </c>
      <c r="I1324" s="65" t="s">
        <v>86</v>
      </c>
      <c r="J1324" s="65" t="s">
        <v>53</v>
      </c>
      <c r="K1324" s="65" t="s">
        <v>160</v>
      </c>
      <c r="L1324" s="66">
        <v>46155</v>
      </c>
      <c r="M1324" s="65" t="s">
        <v>55</v>
      </c>
      <c r="N1324" s="65" t="s">
        <v>48</v>
      </c>
      <c r="O1324" s="65" t="s">
        <v>56</v>
      </c>
      <c r="P1324" s="65" t="s">
        <v>87</v>
      </c>
      <c r="Q1324" s="65" t="s">
        <v>107</v>
      </c>
      <c r="R1324" s="65" t="s">
        <v>108</v>
      </c>
      <c r="S1324" s="65" t="s">
        <v>87</v>
      </c>
      <c r="T1324" s="65" t="s">
        <v>87</v>
      </c>
      <c r="U1324" s="65" t="s">
        <v>191</v>
      </c>
      <c r="V1324" s="67" t="str">
        <f>IF(AND(A1324="ANH",D1324&gt;0),INDEX('O_Inputs_Growth STWs Override'!$Z$5:$Z$228,MATCH('O_Inputs_Growth STWs Final'!A1324&amp;"_"&amp;'O_Inputs_Growth STWs Final'!B1324&amp;"_"&amp;E1324&amp;"_"&amp;F1324&amp;"_"&amp;U1324,'O_Inputs_Growth STWs Override'!$AA$5:$AA$228,0)),'O_Inputs_Growth STWs'!V1324)</f>
        <v>2049-50</v>
      </c>
      <c r="W1324" s="73" t="str">
        <f t="shared" si="20"/>
        <v>UUWWWTW0019_Design Horizon -  Associated with Cost Driver 2</v>
      </c>
    </row>
    <row r="1325" spans="1:23">
      <c r="A1325" s="65" t="s">
        <v>90</v>
      </c>
      <c r="B1325" s="65" t="s">
        <v>161</v>
      </c>
      <c r="C1325" s="65" t="s">
        <v>162</v>
      </c>
      <c r="D1325" s="67" t="s">
        <v>214</v>
      </c>
      <c r="E1325" s="65" t="s">
        <v>48</v>
      </c>
      <c r="F1325" s="65" t="s">
        <v>49</v>
      </c>
      <c r="G1325" s="65" t="s">
        <v>50</v>
      </c>
      <c r="H1325" s="65" t="s">
        <v>51</v>
      </c>
      <c r="I1325" s="65" t="s">
        <v>86</v>
      </c>
      <c r="J1325" s="65" t="s">
        <v>53</v>
      </c>
      <c r="K1325" s="65" t="s">
        <v>160</v>
      </c>
      <c r="L1325" s="66">
        <v>46155</v>
      </c>
      <c r="M1325" s="65" t="s">
        <v>55</v>
      </c>
      <c r="N1325" s="65" t="s">
        <v>48</v>
      </c>
      <c r="O1325" s="65" t="s">
        <v>56</v>
      </c>
      <c r="P1325" s="65" t="s">
        <v>87</v>
      </c>
      <c r="Q1325" s="65" t="s">
        <v>107</v>
      </c>
      <c r="R1325" s="65" t="s">
        <v>108</v>
      </c>
      <c r="S1325" s="65" t="s">
        <v>87</v>
      </c>
      <c r="T1325" s="65" t="s">
        <v>87</v>
      </c>
      <c r="U1325" s="65" t="s">
        <v>192</v>
      </c>
      <c r="V1325" s="67" t="str">
        <f>IF(AND(A1325="ANH",D1325&gt;0),INDEX('O_Inputs_Growth STWs Override'!$Z$5:$Z$228,MATCH('O_Inputs_Growth STWs Final'!A1325&amp;"_"&amp;'O_Inputs_Growth STWs Final'!B1325&amp;"_"&amp;E1325&amp;"_"&amp;F1325&amp;"_"&amp;U1325,'O_Inputs_Growth STWs Override'!$AA$5:$AA$228,0)),'O_Inputs_Growth STWs'!V1325)</f>
        <v>2049-50</v>
      </c>
      <c r="W1325" s="73" t="str">
        <f t="shared" si="20"/>
        <v>UUWWWTW0020_Design Horizon -  Associated with Cost Driver 2</v>
      </c>
    </row>
    <row r="1326" spans="1:23">
      <c r="A1326" s="65" t="s">
        <v>90</v>
      </c>
      <c r="B1326" s="65" t="s">
        <v>161</v>
      </c>
      <c r="C1326" s="65" t="s">
        <v>162</v>
      </c>
      <c r="D1326" s="67" t="s">
        <v>214</v>
      </c>
      <c r="E1326" s="65" t="s">
        <v>48</v>
      </c>
      <c r="F1326" s="65" t="s">
        <v>49</v>
      </c>
      <c r="G1326" s="65" t="s">
        <v>50</v>
      </c>
      <c r="H1326" s="65" t="s">
        <v>51</v>
      </c>
      <c r="I1326" s="65" t="s">
        <v>86</v>
      </c>
      <c r="J1326" s="65" t="s">
        <v>53</v>
      </c>
      <c r="K1326" s="65" t="s">
        <v>160</v>
      </c>
      <c r="L1326" s="66">
        <v>46155</v>
      </c>
      <c r="M1326" s="65" t="s">
        <v>55</v>
      </c>
      <c r="N1326" s="65" t="s">
        <v>48</v>
      </c>
      <c r="O1326" s="65" t="s">
        <v>56</v>
      </c>
      <c r="P1326" s="65" t="s">
        <v>87</v>
      </c>
      <c r="Q1326" s="65" t="s">
        <v>107</v>
      </c>
      <c r="R1326" s="65" t="s">
        <v>108</v>
      </c>
      <c r="S1326" s="65" t="s">
        <v>87</v>
      </c>
      <c r="T1326" s="65" t="s">
        <v>87</v>
      </c>
      <c r="U1326" s="65" t="s">
        <v>193</v>
      </c>
      <c r="V1326" s="67" t="str">
        <f>IF(AND(A1326="ANH",D1326&gt;0),INDEX('O_Inputs_Growth STWs Override'!$Z$5:$Z$228,MATCH('O_Inputs_Growth STWs Final'!A1326&amp;"_"&amp;'O_Inputs_Growth STWs Final'!B1326&amp;"_"&amp;E1326&amp;"_"&amp;F1326&amp;"_"&amp;U1326,'O_Inputs_Growth STWs Override'!$AA$5:$AA$228,0)),'O_Inputs_Growth STWs'!V1326)</f>
        <v>2049-50</v>
      </c>
      <c r="W1326" s="73" t="str">
        <f t="shared" si="20"/>
        <v>UUWWWTW0021_Design Horizon -  Associated with Cost Driver 2</v>
      </c>
    </row>
    <row r="1327" spans="1:23">
      <c r="A1327" s="65" t="s">
        <v>90</v>
      </c>
      <c r="B1327" s="65" t="s">
        <v>161</v>
      </c>
      <c r="C1327" s="65" t="s">
        <v>162</v>
      </c>
      <c r="D1327" s="67" t="s">
        <v>214</v>
      </c>
      <c r="E1327" s="65" t="s">
        <v>48</v>
      </c>
      <c r="F1327" s="65" t="s">
        <v>49</v>
      </c>
      <c r="G1327" s="65" t="s">
        <v>50</v>
      </c>
      <c r="H1327" s="65" t="s">
        <v>51</v>
      </c>
      <c r="I1327" s="65" t="s">
        <v>86</v>
      </c>
      <c r="J1327" s="65" t="s">
        <v>53</v>
      </c>
      <c r="K1327" s="65" t="s">
        <v>160</v>
      </c>
      <c r="L1327" s="66">
        <v>46155</v>
      </c>
      <c r="M1327" s="65" t="s">
        <v>55</v>
      </c>
      <c r="N1327" s="65" t="s">
        <v>48</v>
      </c>
      <c r="O1327" s="65" t="s">
        <v>56</v>
      </c>
      <c r="P1327" s="65" t="s">
        <v>87</v>
      </c>
      <c r="Q1327" s="65" t="s">
        <v>107</v>
      </c>
      <c r="R1327" s="65" t="s">
        <v>108</v>
      </c>
      <c r="S1327" s="65" t="s">
        <v>87</v>
      </c>
      <c r="T1327" s="65" t="s">
        <v>87</v>
      </c>
      <c r="U1327" s="65" t="s">
        <v>194</v>
      </c>
      <c r="V1327" s="67" t="str">
        <f>IF(AND(A1327="ANH",D1327&gt;0),INDEX('O_Inputs_Growth STWs Override'!$Z$5:$Z$228,MATCH('O_Inputs_Growth STWs Final'!A1327&amp;"_"&amp;'O_Inputs_Growth STWs Final'!B1327&amp;"_"&amp;E1327&amp;"_"&amp;F1327&amp;"_"&amp;U1327,'O_Inputs_Growth STWs Override'!$AA$5:$AA$228,0)),'O_Inputs_Growth STWs'!V1327)</f>
        <v>2049-50</v>
      </c>
      <c r="W1327" s="73" t="str">
        <f t="shared" si="20"/>
        <v>UUWWWTW0022_Design Horizon -  Associated with Cost Driver 2</v>
      </c>
    </row>
    <row r="1328" spans="1:23">
      <c r="A1328" s="65" t="s">
        <v>90</v>
      </c>
      <c r="B1328" s="65" t="s">
        <v>161</v>
      </c>
      <c r="C1328" s="65" t="s">
        <v>162</v>
      </c>
      <c r="D1328" s="67" t="s">
        <v>214</v>
      </c>
      <c r="E1328" s="65" t="s">
        <v>48</v>
      </c>
      <c r="F1328" s="65" t="s">
        <v>49</v>
      </c>
      <c r="G1328" s="65" t="s">
        <v>50</v>
      </c>
      <c r="H1328" s="65" t="s">
        <v>51</v>
      </c>
      <c r="I1328" s="65" t="s">
        <v>86</v>
      </c>
      <c r="J1328" s="65" t="s">
        <v>53</v>
      </c>
      <c r="K1328" s="65" t="s">
        <v>160</v>
      </c>
      <c r="L1328" s="66">
        <v>46155</v>
      </c>
      <c r="M1328" s="65" t="s">
        <v>55</v>
      </c>
      <c r="N1328" s="65" t="s">
        <v>48</v>
      </c>
      <c r="O1328" s="65" t="s">
        <v>56</v>
      </c>
      <c r="P1328" s="65" t="s">
        <v>87</v>
      </c>
      <c r="Q1328" s="65" t="s">
        <v>107</v>
      </c>
      <c r="R1328" s="65" t="s">
        <v>108</v>
      </c>
      <c r="S1328" s="65" t="s">
        <v>87</v>
      </c>
      <c r="T1328" s="65" t="s">
        <v>87</v>
      </c>
      <c r="U1328" s="65" t="s">
        <v>195</v>
      </c>
      <c r="V1328" s="67" t="str">
        <f>IF(AND(A1328="ANH",D1328&gt;0),INDEX('O_Inputs_Growth STWs Override'!$Z$5:$Z$228,MATCH('O_Inputs_Growth STWs Final'!A1328&amp;"_"&amp;'O_Inputs_Growth STWs Final'!B1328&amp;"_"&amp;E1328&amp;"_"&amp;F1328&amp;"_"&amp;U1328,'O_Inputs_Growth STWs Override'!$AA$5:$AA$228,0)),'O_Inputs_Growth STWs'!V1328)</f>
        <v>2049-50</v>
      </c>
      <c r="W1328" s="73" t="str">
        <f t="shared" si="20"/>
        <v>UUWWWTW0023_Design Horizon -  Associated with Cost Driver 2</v>
      </c>
    </row>
    <row r="1329" spans="1:23">
      <c r="A1329" s="65" t="s">
        <v>90</v>
      </c>
      <c r="B1329" s="65" t="s">
        <v>161</v>
      </c>
      <c r="C1329" s="65" t="s">
        <v>162</v>
      </c>
      <c r="D1329" s="67" t="s">
        <v>214</v>
      </c>
      <c r="E1329" s="65" t="s">
        <v>48</v>
      </c>
      <c r="F1329" s="65" t="s">
        <v>49</v>
      </c>
      <c r="G1329" s="65" t="s">
        <v>50</v>
      </c>
      <c r="H1329" s="65" t="s">
        <v>51</v>
      </c>
      <c r="I1329" s="65" t="s">
        <v>86</v>
      </c>
      <c r="J1329" s="65" t="s">
        <v>53</v>
      </c>
      <c r="K1329" s="65" t="s">
        <v>160</v>
      </c>
      <c r="L1329" s="66">
        <v>46155</v>
      </c>
      <c r="M1329" s="65" t="s">
        <v>55</v>
      </c>
      <c r="N1329" s="65" t="s">
        <v>48</v>
      </c>
      <c r="O1329" s="65" t="s">
        <v>56</v>
      </c>
      <c r="P1329" s="65" t="s">
        <v>87</v>
      </c>
      <c r="Q1329" s="65" t="s">
        <v>107</v>
      </c>
      <c r="R1329" s="65" t="s">
        <v>108</v>
      </c>
      <c r="S1329" s="65" t="s">
        <v>87</v>
      </c>
      <c r="T1329" s="65" t="s">
        <v>87</v>
      </c>
      <c r="U1329" s="65" t="s">
        <v>196</v>
      </c>
      <c r="V1329" s="67" t="str">
        <f>IF(AND(A1329="ANH",D1329&gt;0),INDEX('O_Inputs_Growth STWs Override'!$Z$5:$Z$228,MATCH('O_Inputs_Growth STWs Final'!A1329&amp;"_"&amp;'O_Inputs_Growth STWs Final'!B1329&amp;"_"&amp;E1329&amp;"_"&amp;F1329&amp;"_"&amp;U1329,'O_Inputs_Growth STWs Override'!$AA$5:$AA$228,0)),'O_Inputs_Growth STWs'!V1329)</f>
        <v>2049-50</v>
      </c>
      <c r="W1329" s="73" t="str">
        <f t="shared" si="20"/>
        <v>UUWWWTW0024_Design Horizon -  Associated with Cost Driver 2</v>
      </c>
    </row>
    <row r="1330" spans="1:23">
      <c r="A1330" s="65" t="s">
        <v>90</v>
      </c>
      <c r="B1330" s="65" t="s">
        <v>161</v>
      </c>
      <c r="C1330" s="65" t="s">
        <v>162</v>
      </c>
      <c r="D1330" s="67" t="s">
        <v>214</v>
      </c>
      <c r="E1330" s="65" t="s">
        <v>48</v>
      </c>
      <c r="F1330" s="65" t="s">
        <v>49</v>
      </c>
      <c r="G1330" s="65" t="s">
        <v>50</v>
      </c>
      <c r="H1330" s="65" t="s">
        <v>51</v>
      </c>
      <c r="I1330" s="65" t="s">
        <v>86</v>
      </c>
      <c r="J1330" s="65" t="s">
        <v>53</v>
      </c>
      <c r="K1330" s="65" t="s">
        <v>160</v>
      </c>
      <c r="L1330" s="66">
        <v>46155</v>
      </c>
      <c r="M1330" s="65" t="s">
        <v>55</v>
      </c>
      <c r="N1330" s="65" t="s">
        <v>48</v>
      </c>
      <c r="O1330" s="65" t="s">
        <v>56</v>
      </c>
      <c r="P1330" s="65" t="s">
        <v>87</v>
      </c>
      <c r="Q1330" s="65" t="s">
        <v>107</v>
      </c>
      <c r="R1330" s="65" t="s">
        <v>108</v>
      </c>
      <c r="S1330" s="65" t="s">
        <v>87</v>
      </c>
      <c r="T1330" s="65" t="s">
        <v>87</v>
      </c>
      <c r="U1330" s="65" t="s">
        <v>197</v>
      </c>
      <c r="V1330" s="67" t="str">
        <f>IF(AND(A1330="ANH",D1330&gt;0),INDEX('O_Inputs_Growth STWs Override'!$Z$5:$Z$228,MATCH('O_Inputs_Growth STWs Final'!A1330&amp;"_"&amp;'O_Inputs_Growth STWs Final'!B1330&amp;"_"&amp;E1330&amp;"_"&amp;F1330&amp;"_"&amp;U1330,'O_Inputs_Growth STWs Override'!$AA$5:$AA$228,0)),'O_Inputs_Growth STWs'!V1330)</f>
        <v>2049-50</v>
      </c>
      <c r="W1330" s="73" t="str">
        <f t="shared" si="20"/>
        <v>UUWWWTW0025_Design Horizon -  Associated with Cost Driver 2</v>
      </c>
    </row>
    <row r="1331" spans="1:23">
      <c r="A1331" s="65" t="s">
        <v>90</v>
      </c>
      <c r="B1331" s="65" t="s">
        <v>161</v>
      </c>
      <c r="C1331" s="65" t="s">
        <v>162</v>
      </c>
      <c r="D1331" s="67" t="s">
        <v>214</v>
      </c>
      <c r="E1331" s="65" t="s">
        <v>48</v>
      </c>
      <c r="F1331" s="65" t="s">
        <v>49</v>
      </c>
      <c r="G1331" s="65" t="s">
        <v>50</v>
      </c>
      <c r="H1331" s="65" t="s">
        <v>51</v>
      </c>
      <c r="I1331" s="65" t="s">
        <v>86</v>
      </c>
      <c r="J1331" s="65" t="s">
        <v>53</v>
      </c>
      <c r="K1331" s="65" t="s">
        <v>160</v>
      </c>
      <c r="L1331" s="66">
        <v>46155</v>
      </c>
      <c r="M1331" s="65" t="s">
        <v>55</v>
      </c>
      <c r="N1331" s="65" t="s">
        <v>48</v>
      </c>
      <c r="O1331" s="65" t="s">
        <v>56</v>
      </c>
      <c r="P1331" s="65" t="s">
        <v>87</v>
      </c>
      <c r="Q1331" s="65" t="s">
        <v>107</v>
      </c>
      <c r="R1331" s="65" t="s">
        <v>108</v>
      </c>
      <c r="S1331" s="65" t="s">
        <v>87</v>
      </c>
      <c r="T1331" s="65" t="s">
        <v>87</v>
      </c>
      <c r="U1331" s="65" t="s">
        <v>198</v>
      </c>
      <c r="V1331" s="67" t="str">
        <f>IF(AND(A1331="ANH",D1331&gt;0),INDEX('O_Inputs_Growth STWs Override'!$Z$5:$Z$228,MATCH('O_Inputs_Growth STWs Final'!A1331&amp;"_"&amp;'O_Inputs_Growth STWs Final'!B1331&amp;"_"&amp;E1331&amp;"_"&amp;F1331&amp;"_"&amp;U1331,'O_Inputs_Growth STWs Override'!$AA$5:$AA$228,0)),'O_Inputs_Growth STWs'!V1331)</f>
        <v>2049-50</v>
      </c>
      <c r="W1331" s="73" t="str">
        <f t="shared" si="20"/>
        <v>UUWWWTW0026_Design Horizon -  Associated with Cost Driver 2</v>
      </c>
    </row>
    <row r="1332" spans="1:23">
      <c r="A1332" s="65" t="s">
        <v>90</v>
      </c>
      <c r="B1332" s="65" t="s">
        <v>161</v>
      </c>
      <c r="C1332" s="65" t="s">
        <v>162</v>
      </c>
      <c r="D1332" s="67" t="s">
        <v>214</v>
      </c>
      <c r="E1332" s="65" t="s">
        <v>48</v>
      </c>
      <c r="F1332" s="65" t="s">
        <v>49</v>
      </c>
      <c r="G1332" s="65" t="s">
        <v>50</v>
      </c>
      <c r="H1332" s="65" t="s">
        <v>51</v>
      </c>
      <c r="I1332" s="65" t="s">
        <v>86</v>
      </c>
      <c r="J1332" s="65" t="s">
        <v>53</v>
      </c>
      <c r="K1332" s="65" t="s">
        <v>160</v>
      </c>
      <c r="L1332" s="66">
        <v>46155</v>
      </c>
      <c r="M1332" s="65" t="s">
        <v>55</v>
      </c>
      <c r="N1332" s="65" t="s">
        <v>48</v>
      </c>
      <c r="O1332" s="65" t="s">
        <v>56</v>
      </c>
      <c r="P1332" s="65" t="s">
        <v>87</v>
      </c>
      <c r="Q1332" s="65" t="s">
        <v>107</v>
      </c>
      <c r="R1332" s="65" t="s">
        <v>108</v>
      </c>
      <c r="S1332" s="65" t="s">
        <v>87</v>
      </c>
      <c r="T1332" s="65" t="s">
        <v>87</v>
      </c>
      <c r="U1332" s="65" t="s">
        <v>199</v>
      </c>
      <c r="V1332" s="67" t="str">
        <f>IF(AND(A1332="ANH",D1332&gt;0),INDEX('O_Inputs_Growth STWs Override'!$Z$5:$Z$228,MATCH('O_Inputs_Growth STWs Final'!A1332&amp;"_"&amp;'O_Inputs_Growth STWs Final'!B1332&amp;"_"&amp;E1332&amp;"_"&amp;F1332&amp;"_"&amp;U1332,'O_Inputs_Growth STWs Override'!$AA$5:$AA$228,0)),'O_Inputs_Growth STWs'!V1332)</f>
        <v>2049-50</v>
      </c>
      <c r="W1332" s="73" t="str">
        <f t="shared" si="20"/>
        <v>UUWWWTW0027_Design Horizon -  Associated with Cost Driver 2</v>
      </c>
    </row>
    <row r="1333" spans="1:23">
      <c r="A1333" s="65" t="s">
        <v>90</v>
      </c>
      <c r="B1333" s="65" t="s">
        <v>161</v>
      </c>
      <c r="C1333" s="65" t="s">
        <v>162</v>
      </c>
      <c r="D1333" s="67" t="s">
        <v>214</v>
      </c>
      <c r="E1333" s="65" t="s">
        <v>48</v>
      </c>
      <c r="F1333" s="65" t="s">
        <v>49</v>
      </c>
      <c r="G1333" s="65" t="s">
        <v>50</v>
      </c>
      <c r="H1333" s="65" t="s">
        <v>51</v>
      </c>
      <c r="I1333" s="65" t="s">
        <v>86</v>
      </c>
      <c r="J1333" s="65" t="s">
        <v>53</v>
      </c>
      <c r="K1333" s="65" t="s">
        <v>160</v>
      </c>
      <c r="L1333" s="66">
        <v>46155</v>
      </c>
      <c r="M1333" s="65" t="s">
        <v>55</v>
      </c>
      <c r="N1333" s="65" t="s">
        <v>48</v>
      </c>
      <c r="O1333" s="65" t="s">
        <v>56</v>
      </c>
      <c r="P1333" s="65" t="s">
        <v>87</v>
      </c>
      <c r="Q1333" s="65" t="s">
        <v>107</v>
      </c>
      <c r="R1333" s="65" t="s">
        <v>108</v>
      </c>
      <c r="S1333" s="65" t="s">
        <v>87</v>
      </c>
      <c r="T1333" s="65" t="s">
        <v>87</v>
      </c>
      <c r="U1333" s="65" t="s">
        <v>200</v>
      </c>
      <c r="V1333" s="67" t="str">
        <f>IF(AND(A1333="ANH",D1333&gt;0),INDEX('O_Inputs_Growth STWs Override'!$Z$5:$Z$228,MATCH('O_Inputs_Growth STWs Final'!A1333&amp;"_"&amp;'O_Inputs_Growth STWs Final'!B1333&amp;"_"&amp;E1333&amp;"_"&amp;F1333&amp;"_"&amp;U1333,'O_Inputs_Growth STWs Override'!$AA$5:$AA$228,0)),'O_Inputs_Growth STWs'!V1333)</f>
        <v>2049-50</v>
      </c>
      <c r="W1333" s="73" t="str">
        <f t="shared" si="20"/>
        <v>UUWWWTW0028_Design Horizon -  Associated with Cost Driver 2</v>
      </c>
    </row>
    <row r="1334" spans="1:23">
      <c r="A1334" s="65" t="s">
        <v>90</v>
      </c>
      <c r="B1334" s="65" t="s">
        <v>161</v>
      </c>
      <c r="C1334" s="65" t="s">
        <v>162</v>
      </c>
      <c r="D1334" s="67" t="s">
        <v>214</v>
      </c>
      <c r="E1334" s="65" t="s">
        <v>48</v>
      </c>
      <c r="F1334" s="65" t="s">
        <v>49</v>
      </c>
      <c r="G1334" s="65" t="s">
        <v>50</v>
      </c>
      <c r="H1334" s="65" t="s">
        <v>51</v>
      </c>
      <c r="I1334" s="65" t="s">
        <v>86</v>
      </c>
      <c r="J1334" s="65" t="s">
        <v>53</v>
      </c>
      <c r="K1334" s="65" t="s">
        <v>160</v>
      </c>
      <c r="L1334" s="66">
        <v>46155</v>
      </c>
      <c r="M1334" s="65" t="s">
        <v>55</v>
      </c>
      <c r="N1334" s="65" t="s">
        <v>48</v>
      </c>
      <c r="O1334" s="65" t="s">
        <v>56</v>
      </c>
      <c r="P1334" s="65" t="s">
        <v>87</v>
      </c>
      <c r="Q1334" s="65" t="s">
        <v>107</v>
      </c>
      <c r="R1334" s="65" t="s">
        <v>108</v>
      </c>
      <c r="S1334" s="65" t="s">
        <v>87</v>
      </c>
      <c r="T1334" s="65" t="s">
        <v>87</v>
      </c>
      <c r="U1334" s="65" t="s">
        <v>201</v>
      </c>
      <c r="V1334" s="67" t="str">
        <f>IF(AND(A1334="ANH",D1334&gt;0),INDEX('O_Inputs_Growth STWs Override'!$Z$5:$Z$228,MATCH('O_Inputs_Growth STWs Final'!A1334&amp;"_"&amp;'O_Inputs_Growth STWs Final'!B1334&amp;"_"&amp;E1334&amp;"_"&amp;F1334&amp;"_"&amp;U1334,'O_Inputs_Growth STWs Override'!$AA$5:$AA$228,0)),'O_Inputs_Growth STWs'!V1334)</f>
        <v>2049-50</v>
      </c>
      <c r="W1334" s="73" t="str">
        <f t="shared" si="20"/>
        <v>UUWWWTW0029_Design Horizon -  Associated with Cost Driver 2</v>
      </c>
    </row>
    <row r="1335" spans="1:23">
      <c r="A1335" s="65" t="s">
        <v>90</v>
      </c>
      <c r="B1335" s="65" t="s">
        <v>161</v>
      </c>
      <c r="C1335" s="65" t="s">
        <v>162</v>
      </c>
      <c r="D1335" s="67" t="s">
        <v>214</v>
      </c>
      <c r="E1335" s="65" t="s">
        <v>48</v>
      </c>
      <c r="F1335" s="65" t="s">
        <v>49</v>
      </c>
      <c r="G1335" s="65" t="s">
        <v>50</v>
      </c>
      <c r="H1335" s="65" t="s">
        <v>51</v>
      </c>
      <c r="I1335" s="65" t="s">
        <v>86</v>
      </c>
      <c r="J1335" s="65" t="s">
        <v>53</v>
      </c>
      <c r="K1335" s="65" t="s">
        <v>160</v>
      </c>
      <c r="L1335" s="66">
        <v>46155</v>
      </c>
      <c r="M1335" s="65" t="s">
        <v>55</v>
      </c>
      <c r="N1335" s="65" t="s">
        <v>48</v>
      </c>
      <c r="O1335" s="65" t="s">
        <v>56</v>
      </c>
      <c r="P1335" s="65" t="s">
        <v>87</v>
      </c>
      <c r="Q1335" s="65" t="s">
        <v>107</v>
      </c>
      <c r="R1335" s="65" t="s">
        <v>108</v>
      </c>
      <c r="S1335" s="65" t="s">
        <v>87</v>
      </c>
      <c r="T1335" s="65" t="s">
        <v>87</v>
      </c>
      <c r="U1335" s="65" t="s">
        <v>202</v>
      </c>
      <c r="V1335" s="67" t="str">
        <f>IF(AND(A1335="ANH",D1335&gt;0),INDEX('O_Inputs_Growth STWs Override'!$Z$5:$Z$228,MATCH('O_Inputs_Growth STWs Final'!A1335&amp;"_"&amp;'O_Inputs_Growth STWs Final'!B1335&amp;"_"&amp;E1335&amp;"_"&amp;F1335&amp;"_"&amp;U1335,'O_Inputs_Growth STWs Override'!$AA$5:$AA$228,0)),'O_Inputs_Growth STWs'!V1335)</f>
        <v>2049-50</v>
      </c>
      <c r="W1335" s="73" t="str">
        <f t="shared" si="20"/>
        <v>UUWWWTW0030_Design Horizon -  Associated with Cost Driver 2</v>
      </c>
    </row>
    <row r="1336" spans="1:23">
      <c r="A1336" s="65" t="s">
        <v>90</v>
      </c>
      <c r="B1336" s="65" t="s">
        <v>161</v>
      </c>
      <c r="C1336" s="65" t="s">
        <v>162</v>
      </c>
      <c r="D1336" s="67" t="s">
        <v>214</v>
      </c>
      <c r="E1336" s="65" t="s">
        <v>48</v>
      </c>
      <c r="F1336" s="65" t="s">
        <v>49</v>
      </c>
      <c r="G1336" s="65" t="s">
        <v>50</v>
      </c>
      <c r="H1336" s="65" t="s">
        <v>51</v>
      </c>
      <c r="I1336" s="65" t="s">
        <v>86</v>
      </c>
      <c r="J1336" s="65" t="s">
        <v>53</v>
      </c>
      <c r="K1336" s="65" t="s">
        <v>160</v>
      </c>
      <c r="L1336" s="66">
        <v>46155</v>
      </c>
      <c r="M1336" s="65" t="s">
        <v>55</v>
      </c>
      <c r="N1336" s="65" t="s">
        <v>48</v>
      </c>
      <c r="O1336" s="65" t="s">
        <v>56</v>
      </c>
      <c r="P1336" s="65" t="s">
        <v>87</v>
      </c>
      <c r="Q1336" s="65" t="s">
        <v>107</v>
      </c>
      <c r="R1336" s="65" t="s">
        <v>108</v>
      </c>
      <c r="S1336" s="65" t="s">
        <v>87</v>
      </c>
      <c r="T1336" s="65" t="s">
        <v>87</v>
      </c>
      <c r="U1336" s="65" t="s">
        <v>203</v>
      </c>
      <c r="V1336" s="67" t="str">
        <f>IF(AND(A1336="ANH",D1336&gt;0),INDEX('O_Inputs_Growth STWs Override'!$Z$5:$Z$228,MATCH('O_Inputs_Growth STWs Final'!A1336&amp;"_"&amp;'O_Inputs_Growth STWs Final'!B1336&amp;"_"&amp;E1336&amp;"_"&amp;F1336&amp;"_"&amp;U1336,'O_Inputs_Growth STWs Override'!$AA$5:$AA$228,0)),'O_Inputs_Growth STWs'!V1336)</f>
        <v>2049-50</v>
      </c>
      <c r="W1336" s="73" t="str">
        <f t="shared" si="20"/>
        <v>UUWWWTW0031_Design Horizon -  Associated with Cost Driver 2</v>
      </c>
    </row>
    <row r="1337" spans="1:23">
      <c r="A1337" s="65" t="s">
        <v>90</v>
      </c>
      <c r="B1337" s="65" t="s">
        <v>161</v>
      </c>
      <c r="C1337" s="65" t="s">
        <v>162</v>
      </c>
      <c r="D1337" s="67" t="s">
        <v>214</v>
      </c>
      <c r="E1337" s="65" t="s">
        <v>48</v>
      </c>
      <c r="F1337" s="65" t="s">
        <v>49</v>
      </c>
      <c r="G1337" s="65" t="s">
        <v>50</v>
      </c>
      <c r="H1337" s="65" t="s">
        <v>51</v>
      </c>
      <c r="I1337" s="65" t="s">
        <v>86</v>
      </c>
      <c r="J1337" s="65" t="s">
        <v>53</v>
      </c>
      <c r="K1337" s="65" t="s">
        <v>160</v>
      </c>
      <c r="L1337" s="66">
        <v>46155</v>
      </c>
      <c r="M1337" s="65" t="s">
        <v>55</v>
      </c>
      <c r="N1337" s="65" t="s">
        <v>48</v>
      </c>
      <c r="O1337" s="65" t="s">
        <v>56</v>
      </c>
      <c r="P1337" s="65" t="s">
        <v>87</v>
      </c>
      <c r="Q1337" s="65" t="s">
        <v>107</v>
      </c>
      <c r="R1337" s="65" t="s">
        <v>108</v>
      </c>
      <c r="S1337" s="65" t="s">
        <v>87</v>
      </c>
      <c r="T1337" s="65" t="s">
        <v>87</v>
      </c>
      <c r="U1337" s="65" t="s">
        <v>204</v>
      </c>
      <c r="V1337" s="67" t="str">
        <f>IF(AND(A1337="ANH",D1337&gt;0),INDEX('O_Inputs_Growth STWs Override'!$Z$5:$Z$228,MATCH('O_Inputs_Growth STWs Final'!A1337&amp;"_"&amp;'O_Inputs_Growth STWs Final'!B1337&amp;"_"&amp;E1337&amp;"_"&amp;F1337&amp;"_"&amp;U1337,'O_Inputs_Growth STWs Override'!$AA$5:$AA$228,0)),'O_Inputs_Growth STWs'!V1337)</f>
        <v>2049-50</v>
      </c>
      <c r="W1337" s="73" t="str">
        <f t="shared" si="20"/>
        <v>UUWWWTW0032_Design Horizon -  Associated with Cost Driver 2</v>
      </c>
    </row>
    <row r="1338" spans="1:23">
      <c r="A1338" s="65" t="s">
        <v>90</v>
      </c>
      <c r="B1338" s="65" t="s">
        <v>161</v>
      </c>
      <c r="C1338" s="65" t="s">
        <v>162</v>
      </c>
      <c r="D1338" s="67" t="s">
        <v>214</v>
      </c>
      <c r="E1338" s="65" t="s">
        <v>48</v>
      </c>
      <c r="F1338" s="65" t="s">
        <v>49</v>
      </c>
      <c r="G1338" s="65" t="s">
        <v>50</v>
      </c>
      <c r="H1338" s="65" t="s">
        <v>51</v>
      </c>
      <c r="I1338" s="65" t="s">
        <v>86</v>
      </c>
      <c r="J1338" s="65" t="s">
        <v>53</v>
      </c>
      <c r="K1338" s="65" t="s">
        <v>160</v>
      </c>
      <c r="L1338" s="66">
        <v>46155</v>
      </c>
      <c r="M1338" s="65" t="s">
        <v>55</v>
      </c>
      <c r="N1338" s="65" t="s">
        <v>48</v>
      </c>
      <c r="O1338" s="65" t="s">
        <v>56</v>
      </c>
      <c r="P1338" s="65" t="s">
        <v>87</v>
      </c>
      <c r="Q1338" s="65" t="s">
        <v>107</v>
      </c>
      <c r="R1338" s="65" t="s">
        <v>108</v>
      </c>
      <c r="S1338" s="65" t="s">
        <v>87</v>
      </c>
      <c r="T1338" s="65" t="s">
        <v>87</v>
      </c>
      <c r="U1338" s="65" t="s">
        <v>205</v>
      </c>
      <c r="V1338" s="67" t="str">
        <f>IF(AND(A1338="ANH",D1338&gt;0),INDEX('O_Inputs_Growth STWs Override'!$Z$5:$Z$228,MATCH('O_Inputs_Growth STWs Final'!A1338&amp;"_"&amp;'O_Inputs_Growth STWs Final'!B1338&amp;"_"&amp;E1338&amp;"_"&amp;F1338&amp;"_"&amp;U1338,'O_Inputs_Growth STWs Override'!$AA$5:$AA$228,0)),'O_Inputs_Growth STWs'!V1338)</f>
        <v>2049-50</v>
      </c>
      <c r="W1338" s="73" t="str">
        <f t="shared" si="20"/>
        <v>UUWWWTW0033_Design Horizon -  Associated with Cost Driver 2</v>
      </c>
    </row>
    <row r="1339" spans="1:23">
      <c r="A1339" s="65" t="s">
        <v>90</v>
      </c>
      <c r="B1339" s="65" t="s">
        <v>161</v>
      </c>
      <c r="C1339" s="65" t="s">
        <v>162</v>
      </c>
      <c r="D1339" s="67" t="s">
        <v>214</v>
      </c>
      <c r="E1339" s="65" t="s">
        <v>48</v>
      </c>
      <c r="F1339" s="65" t="s">
        <v>49</v>
      </c>
      <c r="G1339" s="65" t="s">
        <v>50</v>
      </c>
      <c r="H1339" s="65" t="s">
        <v>51</v>
      </c>
      <c r="I1339" s="65" t="s">
        <v>86</v>
      </c>
      <c r="J1339" s="65" t="s">
        <v>53</v>
      </c>
      <c r="K1339" s="65" t="s">
        <v>160</v>
      </c>
      <c r="L1339" s="66">
        <v>46155</v>
      </c>
      <c r="M1339" s="65" t="s">
        <v>55</v>
      </c>
      <c r="N1339" s="65" t="s">
        <v>48</v>
      </c>
      <c r="O1339" s="65" t="s">
        <v>56</v>
      </c>
      <c r="P1339" s="65" t="s">
        <v>87</v>
      </c>
      <c r="Q1339" s="65" t="s">
        <v>107</v>
      </c>
      <c r="R1339" s="65" t="s">
        <v>108</v>
      </c>
      <c r="S1339" s="65" t="s">
        <v>87</v>
      </c>
      <c r="T1339" s="65" t="s">
        <v>87</v>
      </c>
      <c r="U1339" s="65" t="s">
        <v>206</v>
      </c>
      <c r="V1339" s="67" t="str">
        <f>IF(AND(A1339="ANH",D1339&gt;0),INDEX('O_Inputs_Growth STWs Override'!$Z$5:$Z$228,MATCH('O_Inputs_Growth STWs Final'!A1339&amp;"_"&amp;'O_Inputs_Growth STWs Final'!B1339&amp;"_"&amp;E1339&amp;"_"&amp;F1339&amp;"_"&amp;U1339,'O_Inputs_Growth STWs Override'!$AA$5:$AA$228,0)),'O_Inputs_Growth STWs'!V1339)</f>
        <v>2049-50</v>
      </c>
      <c r="W1339" s="73" t="str">
        <f t="shared" si="20"/>
        <v>UUWWWTW0034_Design Horizon -  Associated with Cost Driver 2</v>
      </c>
    </row>
    <row r="1340" spans="1:23">
      <c r="A1340" s="65" t="s">
        <v>90</v>
      </c>
      <c r="B1340" s="65" t="s">
        <v>163</v>
      </c>
      <c r="C1340" s="65" t="s">
        <v>164</v>
      </c>
      <c r="D1340" s="67" t="s">
        <v>215</v>
      </c>
      <c r="E1340" s="65" t="s">
        <v>48</v>
      </c>
      <c r="F1340" s="65" t="s">
        <v>49</v>
      </c>
      <c r="G1340" s="65" t="s">
        <v>50</v>
      </c>
      <c r="H1340" s="65" t="s">
        <v>51</v>
      </c>
      <c r="I1340" s="65" t="s">
        <v>86</v>
      </c>
      <c r="J1340" s="65" t="s">
        <v>53</v>
      </c>
      <c r="K1340" s="65" t="s">
        <v>146</v>
      </c>
      <c r="L1340" s="66">
        <v>46155</v>
      </c>
      <c r="M1340" s="65" t="s">
        <v>55</v>
      </c>
      <c r="N1340" s="65" t="s">
        <v>48</v>
      </c>
      <c r="O1340" s="65" t="s">
        <v>56</v>
      </c>
      <c r="P1340" s="65" t="s">
        <v>87</v>
      </c>
      <c r="Q1340" s="65" t="s">
        <v>107</v>
      </c>
      <c r="R1340" s="65" t="s">
        <v>108</v>
      </c>
      <c r="S1340" s="65" t="s">
        <v>87</v>
      </c>
      <c r="T1340" s="65" t="s">
        <v>87</v>
      </c>
      <c r="U1340" s="65" t="s">
        <v>173</v>
      </c>
      <c r="V1340" s="67" t="str">
        <f>IF(AND(A1340="ANH",D1340&gt;0),INDEX('O_Inputs_Growth STWs Override'!$Z$5:$Z$228,MATCH('O_Inputs_Growth STWs Final'!A1340&amp;"_"&amp;'O_Inputs_Growth STWs Final'!B1340&amp;"_"&amp;E1340&amp;"_"&amp;F1340&amp;"_"&amp;U1340,'O_Inputs_Growth STWs Override'!$AA$5:$AA$228,0)),'O_Inputs_Growth STWs'!V1340)</f>
        <v>Residential</v>
      </c>
      <c r="W1340" s="73" t="str">
        <f t="shared" si="20"/>
        <v>UUWWWTW0001_Primary Driver for Growth (Residential / Non Residential)</v>
      </c>
    </row>
    <row r="1341" spans="1:23">
      <c r="A1341" s="65" t="s">
        <v>90</v>
      </c>
      <c r="B1341" s="65" t="s">
        <v>163</v>
      </c>
      <c r="C1341" s="65" t="s">
        <v>164</v>
      </c>
      <c r="D1341" s="67" t="s">
        <v>215</v>
      </c>
      <c r="E1341" s="65" t="s">
        <v>48</v>
      </c>
      <c r="F1341" s="65" t="s">
        <v>49</v>
      </c>
      <c r="G1341" s="65" t="s">
        <v>50</v>
      </c>
      <c r="H1341" s="65" t="s">
        <v>51</v>
      </c>
      <c r="I1341" s="65" t="s">
        <v>86</v>
      </c>
      <c r="J1341" s="65" t="s">
        <v>53</v>
      </c>
      <c r="K1341" s="65" t="s">
        <v>146</v>
      </c>
      <c r="L1341" s="66">
        <v>46155</v>
      </c>
      <c r="M1341" s="65" t="s">
        <v>55</v>
      </c>
      <c r="N1341" s="65" t="s">
        <v>48</v>
      </c>
      <c r="O1341" s="65" t="s">
        <v>56</v>
      </c>
      <c r="P1341" s="65" t="s">
        <v>87</v>
      </c>
      <c r="Q1341" s="65" t="s">
        <v>107</v>
      </c>
      <c r="R1341" s="65" t="s">
        <v>108</v>
      </c>
      <c r="S1341" s="65" t="s">
        <v>87</v>
      </c>
      <c r="T1341" s="65" t="s">
        <v>87</v>
      </c>
      <c r="U1341" s="65" t="s">
        <v>174</v>
      </c>
      <c r="V1341" s="67" t="str">
        <f>IF(AND(A1341="ANH",D1341&gt;0),INDEX('O_Inputs_Growth STWs Override'!$Z$5:$Z$228,MATCH('O_Inputs_Growth STWs Final'!A1341&amp;"_"&amp;'O_Inputs_Growth STWs Final'!B1341&amp;"_"&amp;E1341&amp;"_"&amp;F1341&amp;"_"&amp;U1341,'O_Inputs_Growth STWs Override'!$AA$5:$AA$228,0)),'O_Inputs_Growth STWs'!V1341)</f>
        <v>Residential</v>
      </c>
      <c r="W1341" s="73" t="str">
        <f t="shared" si="20"/>
        <v>UUWWWTW0002_Primary Driver for Growth (Residential / Non Residential)</v>
      </c>
    </row>
    <row r="1342" spans="1:23">
      <c r="A1342" s="65" t="s">
        <v>90</v>
      </c>
      <c r="B1342" s="65" t="s">
        <v>163</v>
      </c>
      <c r="C1342" s="65" t="s">
        <v>164</v>
      </c>
      <c r="D1342" s="67" t="s">
        <v>215</v>
      </c>
      <c r="E1342" s="65" t="s">
        <v>48</v>
      </c>
      <c r="F1342" s="65" t="s">
        <v>49</v>
      </c>
      <c r="G1342" s="65" t="s">
        <v>50</v>
      </c>
      <c r="H1342" s="65" t="s">
        <v>51</v>
      </c>
      <c r="I1342" s="65" t="s">
        <v>86</v>
      </c>
      <c r="J1342" s="65" t="s">
        <v>53</v>
      </c>
      <c r="K1342" s="65" t="s">
        <v>146</v>
      </c>
      <c r="L1342" s="66">
        <v>46155</v>
      </c>
      <c r="M1342" s="65" t="s">
        <v>55</v>
      </c>
      <c r="N1342" s="65" t="s">
        <v>48</v>
      </c>
      <c r="O1342" s="65" t="s">
        <v>56</v>
      </c>
      <c r="P1342" s="65" t="s">
        <v>87</v>
      </c>
      <c r="Q1342" s="65" t="s">
        <v>107</v>
      </c>
      <c r="R1342" s="65" t="s">
        <v>108</v>
      </c>
      <c r="S1342" s="65" t="s">
        <v>87</v>
      </c>
      <c r="T1342" s="65" t="s">
        <v>87</v>
      </c>
      <c r="U1342" s="65" t="s">
        <v>175</v>
      </c>
      <c r="V1342" s="67" t="str">
        <f>IF(AND(A1342="ANH",D1342&gt;0),INDEX('O_Inputs_Growth STWs Override'!$Z$5:$Z$228,MATCH('O_Inputs_Growth STWs Final'!A1342&amp;"_"&amp;'O_Inputs_Growth STWs Final'!B1342&amp;"_"&amp;E1342&amp;"_"&amp;F1342&amp;"_"&amp;U1342,'O_Inputs_Growth STWs Override'!$AA$5:$AA$228,0)),'O_Inputs_Growth STWs'!V1342)</f>
        <v>Residential</v>
      </c>
      <c r="W1342" s="73" t="str">
        <f t="shared" si="20"/>
        <v>UUWWWTW0003_Primary Driver for Growth (Residential / Non Residential)</v>
      </c>
    </row>
    <row r="1343" spans="1:23">
      <c r="A1343" s="65" t="s">
        <v>90</v>
      </c>
      <c r="B1343" s="65" t="s">
        <v>163</v>
      </c>
      <c r="C1343" s="65" t="s">
        <v>164</v>
      </c>
      <c r="D1343" s="67" t="s">
        <v>215</v>
      </c>
      <c r="E1343" s="65" t="s">
        <v>48</v>
      </c>
      <c r="F1343" s="65" t="s">
        <v>49</v>
      </c>
      <c r="G1343" s="65" t="s">
        <v>50</v>
      </c>
      <c r="H1343" s="65" t="s">
        <v>51</v>
      </c>
      <c r="I1343" s="65" t="s">
        <v>86</v>
      </c>
      <c r="J1343" s="65" t="s">
        <v>53</v>
      </c>
      <c r="K1343" s="65" t="s">
        <v>146</v>
      </c>
      <c r="L1343" s="66">
        <v>46155</v>
      </c>
      <c r="M1343" s="65" t="s">
        <v>55</v>
      </c>
      <c r="N1343" s="65" t="s">
        <v>48</v>
      </c>
      <c r="O1343" s="65" t="s">
        <v>56</v>
      </c>
      <c r="P1343" s="65" t="s">
        <v>87</v>
      </c>
      <c r="Q1343" s="65" t="s">
        <v>107</v>
      </c>
      <c r="R1343" s="65" t="s">
        <v>108</v>
      </c>
      <c r="S1343" s="65" t="s">
        <v>87</v>
      </c>
      <c r="T1343" s="65" t="s">
        <v>87</v>
      </c>
      <c r="U1343" s="65" t="s">
        <v>176</v>
      </c>
      <c r="V1343" s="67" t="str">
        <f>IF(AND(A1343="ANH",D1343&gt;0),INDEX('O_Inputs_Growth STWs Override'!$Z$5:$Z$228,MATCH('O_Inputs_Growth STWs Final'!A1343&amp;"_"&amp;'O_Inputs_Growth STWs Final'!B1343&amp;"_"&amp;E1343&amp;"_"&amp;F1343&amp;"_"&amp;U1343,'O_Inputs_Growth STWs Override'!$AA$5:$AA$228,0)),'O_Inputs_Growth STWs'!V1343)</f>
        <v>Residential</v>
      </c>
      <c r="W1343" s="73" t="str">
        <f t="shared" si="20"/>
        <v>UUWWWTW0004_Primary Driver for Growth (Residential / Non Residential)</v>
      </c>
    </row>
    <row r="1344" spans="1:23">
      <c r="A1344" s="65" t="s">
        <v>90</v>
      </c>
      <c r="B1344" s="65" t="s">
        <v>163</v>
      </c>
      <c r="C1344" s="65" t="s">
        <v>164</v>
      </c>
      <c r="D1344" s="67" t="s">
        <v>215</v>
      </c>
      <c r="E1344" s="65" t="s">
        <v>48</v>
      </c>
      <c r="F1344" s="65" t="s">
        <v>49</v>
      </c>
      <c r="G1344" s="65" t="s">
        <v>50</v>
      </c>
      <c r="H1344" s="65" t="s">
        <v>51</v>
      </c>
      <c r="I1344" s="65" t="s">
        <v>86</v>
      </c>
      <c r="J1344" s="65" t="s">
        <v>53</v>
      </c>
      <c r="K1344" s="65" t="s">
        <v>146</v>
      </c>
      <c r="L1344" s="66">
        <v>46155</v>
      </c>
      <c r="M1344" s="65" t="s">
        <v>55</v>
      </c>
      <c r="N1344" s="65" t="s">
        <v>48</v>
      </c>
      <c r="O1344" s="65" t="s">
        <v>56</v>
      </c>
      <c r="P1344" s="65" t="s">
        <v>87</v>
      </c>
      <c r="Q1344" s="65" t="s">
        <v>107</v>
      </c>
      <c r="R1344" s="65" t="s">
        <v>108</v>
      </c>
      <c r="S1344" s="65" t="s">
        <v>87</v>
      </c>
      <c r="T1344" s="65" t="s">
        <v>87</v>
      </c>
      <c r="U1344" s="65" t="s">
        <v>177</v>
      </c>
      <c r="V1344" s="67" t="str">
        <f>IF(AND(A1344="ANH",D1344&gt;0),INDEX('O_Inputs_Growth STWs Override'!$Z$5:$Z$228,MATCH('O_Inputs_Growth STWs Final'!A1344&amp;"_"&amp;'O_Inputs_Growth STWs Final'!B1344&amp;"_"&amp;E1344&amp;"_"&amp;F1344&amp;"_"&amp;U1344,'O_Inputs_Growth STWs Override'!$AA$5:$AA$228,0)),'O_Inputs_Growth STWs'!V1344)</f>
        <v>Residential</v>
      </c>
      <c r="W1344" s="73" t="str">
        <f t="shared" si="20"/>
        <v>UUWWWTW0005_Primary Driver for Growth (Residential / Non Residential)</v>
      </c>
    </row>
    <row r="1345" spans="1:23">
      <c r="A1345" s="65" t="s">
        <v>90</v>
      </c>
      <c r="B1345" s="65" t="s">
        <v>163</v>
      </c>
      <c r="C1345" s="65" t="s">
        <v>164</v>
      </c>
      <c r="D1345" s="67" t="s">
        <v>215</v>
      </c>
      <c r="E1345" s="65" t="s">
        <v>48</v>
      </c>
      <c r="F1345" s="65" t="s">
        <v>49</v>
      </c>
      <c r="G1345" s="65" t="s">
        <v>50</v>
      </c>
      <c r="H1345" s="65" t="s">
        <v>51</v>
      </c>
      <c r="I1345" s="65" t="s">
        <v>86</v>
      </c>
      <c r="J1345" s="65" t="s">
        <v>53</v>
      </c>
      <c r="K1345" s="65" t="s">
        <v>146</v>
      </c>
      <c r="L1345" s="66">
        <v>46155</v>
      </c>
      <c r="M1345" s="65" t="s">
        <v>55</v>
      </c>
      <c r="N1345" s="65" t="s">
        <v>48</v>
      </c>
      <c r="O1345" s="65" t="s">
        <v>56</v>
      </c>
      <c r="P1345" s="65" t="s">
        <v>87</v>
      </c>
      <c r="Q1345" s="65" t="s">
        <v>107</v>
      </c>
      <c r="R1345" s="65" t="s">
        <v>108</v>
      </c>
      <c r="S1345" s="65" t="s">
        <v>87</v>
      </c>
      <c r="T1345" s="65" t="s">
        <v>87</v>
      </c>
      <c r="U1345" s="65" t="s">
        <v>178</v>
      </c>
      <c r="V1345" s="67" t="str">
        <f>IF(AND(A1345="ANH",D1345&gt;0),INDEX('O_Inputs_Growth STWs Override'!$Z$5:$Z$228,MATCH('O_Inputs_Growth STWs Final'!A1345&amp;"_"&amp;'O_Inputs_Growth STWs Final'!B1345&amp;"_"&amp;E1345&amp;"_"&amp;F1345&amp;"_"&amp;U1345,'O_Inputs_Growth STWs Override'!$AA$5:$AA$228,0)),'O_Inputs_Growth STWs'!V1345)</f>
        <v>Residential</v>
      </c>
      <c r="W1345" s="73" t="str">
        <f t="shared" si="20"/>
        <v>UUWWWTW0006_Primary Driver for Growth (Residential / Non Residential)</v>
      </c>
    </row>
    <row r="1346" spans="1:23">
      <c r="A1346" s="65" t="s">
        <v>90</v>
      </c>
      <c r="B1346" s="65" t="s">
        <v>163</v>
      </c>
      <c r="C1346" s="65" t="s">
        <v>164</v>
      </c>
      <c r="D1346" s="67" t="s">
        <v>215</v>
      </c>
      <c r="E1346" s="65" t="s">
        <v>48</v>
      </c>
      <c r="F1346" s="65" t="s">
        <v>49</v>
      </c>
      <c r="G1346" s="65" t="s">
        <v>50</v>
      </c>
      <c r="H1346" s="65" t="s">
        <v>51</v>
      </c>
      <c r="I1346" s="65" t="s">
        <v>86</v>
      </c>
      <c r="J1346" s="65" t="s">
        <v>53</v>
      </c>
      <c r="K1346" s="65" t="s">
        <v>146</v>
      </c>
      <c r="L1346" s="66">
        <v>46155</v>
      </c>
      <c r="M1346" s="65" t="s">
        <v>55</v>
      </c>
      <c r="N1346" s="65" t="s">
        <v>48</v>
      </c>
      <c r="O1346" s="65" t="s">
        <v>56</v>
      </c>
      <c r="P1346" s="65" t="s">
        <v>87</v>
      </c>
      <c r="Q1346" s="65" t="s">
        <v>107</v>
      </c>
      <c r="R1346" s="65" t="s">
        <v>108</v>
      </c>
      <c r="S1346" s="65" t="s">
        <v>87</v>
      </c>
      <c r="T1346" s="65" t="s">
        <v>87</v>
      </c>
      <c r="U1346" s="65" t="s">
        <v>179</v>
      </c>
      <c r="V1346" s="67" t="str">
        <f>IF(AND(A1346="ANH",D1346&gt;0),INDEX('O_Inputs_Growth STWs Override'!$Z$5:$Z$228,MATCH('O_Inputs_Growth STWs Final'!A1346&amp;"_"&amp;'O_Inputs_Growth STWs Final'!B1346&amp;"_"&amp;E1346&amp;"_"&amp;F1346&amp;"_"&amp;U1346,'O_Inputs_Growth STWs Override'!$AA$5:$AA$228,0)),'O_Inputs_Growth STWs'!V1346)</f>
        <v>Residential</v>
      </c>
      <c r="W1346" s="73" t="str">
        <f t="shared" si="20"/>
        <v>UUWWWTW0007_Primary Driver for Growth (Residential / Non Residential)</v>
      </c>
    </row>
    <row r="1347" spans="1:23">
      <c r="A1347" s="65" t="s">
        <v>90</v>
      </c>
      <c r="B1347" s="65" t="s">
        <v>163</v>
      </c>
      <c r="C1347" s="65" t="s">
        <v>164</v>
      </c>
      <c r="D1347" s="67" t="s">
        <v>215</v>
      </c>
      <c r="E1347" s="65" t="s">
        <v>48</v>
      </c>
      <c r="F1347" s="65" t="s">
        <v>49</v>
      </c>
      <c r="G1347" s="65" t="s">
        <v>50</v>
      </c>
      <c r="H1347" s="65" t="s">
        <v>51</v>
      </c>
      <c r="I1347" s="65" t="s">
        <v>86</v>
      </c>
      <c r="J1347" s="65" t="s">
        <v>53</v>
      </c>
      <c r="K1347" s="65" t="s">
        <v>146</v>
      </c>
      <c r="L1347" s="66">
        <v>46155</v>
      </c>
      <c r="M1347" s="65" t="s">
        <v>55</v>
      </c>
      <c r="N1347" s="65" t="s">
        <v>48</v>
      </c>
      <c r="O1347" s="65" t="s">
        <v>56</v>
      </c>
      <c r="P1347" s="65" t="s">
        <v>87</v>
      </c>
      <c r="Q1347" s="65" t="s">
        <v>107</v>
      </c>
      <c r="R1347" s="65" t="s">
        <v>108</v>
      </c>
      <c r="S1347" s="65" t="s">
        <v>87</v>
      </c>
      <c r="T1347" s="65" t="s">
        <v>87</v>
      </c>
      <c r="U1347" s="65" t="s">
        <v>180</v>
      </c>
      <c r="V1347" s="67" t="str">
        <f>IF(AND(A1347="ANH",D1347&gt;0),INDEX('O_Inputs_Growth STWs Override'!$Z$5:$Z$228,MATCH('O_Inputs_Growth STWs Final'!A1347&amp;"_"&amp;'O_Inputs_Growth STWs Final'!B1347&amp;"_"&amp;E1347&amp;"_"&amp;F1347&amp;"_"&amp;U1347,'O_Inputs_Growth STWs Override'!$AA$5:$AA$228,0)),'O_Inputs_Growth STWs'!V1347)</f>
        <v>Residential</v>
      </c>
      <c r="W1347" s="73" t="str">
        <f t="shared" si="20"/>
        <v>UUWWWTW0008_Primary Driver for Growth (Residential / Non Residential)</v>
      </c>
    </row>
    <row r="1348" spans="1:23">
      <c r="A1348" s="65" t="s">
        <v>90</v>
      </c>
      <c r="B1348" s="65" t="s">
        <v>163</v>
      </c>
      <c r="C1348" s="65" t="s">
        <v>164</v>
      </c>
      <c r="D1348" s="67" t="s">
        <v>215</v>
      </c>
      <c r="E1348" s="65" t="s">
        <v>48</v>
      </c>
      <c r="F1348" s="65" t="s">
        <v>49</v>
      </c>
      <c r="G1348" s="65" t="s">
        <v>50</v>
      </c>
      <c r="H1348" s="65" t="s">
        <v>51</v>
      </c>
      <c r="I1348" s="65" t="s">
        <v>86</v>
      </c>
      <c r="J1348" s="65" t="s">
        <v>53</v>
      </c>
      <c r="K1348" s="65" t="s">
        <v>146</v>
      </c>
      <c r="L1348" s="66">
        <v>46155</v>
      </c>
      <c r="M1348" s="65" t="s">
        <v>55</v>
      </c>
      <c r="N1348" s="65" t="s">
        <v>48</v>
      </c>
      <c r="O1348" s="65" t="s">
        <v>56</v>
      </c>
      <c r="P1348" s="65" t="s">
        <v>87</v>
      </c>
      <c r="Q1348" s="65" t="s">
        <v>107</v>
      </c>
      <c r="R1348" s="65" t="s">
        <v>108</v>
      </c>
      <c r="S1348" s="65" t="s">
        <v>87</v>
      </c>
      <c r="T1348" s="65" t="s">
        <v>87</v>
      </c>
      <c r="U1348" s="65" t="s">
        <v>181</v>
      </c>
      <c r="V1348" s="67" t="str">
        <f>IF(AND(A1348="ANH",D1348&gt;0),INDEX('O_Inputs_Growth STWs Override'!$Z$5:$Z$228,MATCH('O_Inputs_Growth STWs Final'!A1348&amp;"_"&amp;'O_Inputs_Growth STWs Final'!B1348&amp;"_"&amp;E1348&amp;"_"&amp;F1348&amp;"_"&amp;U1348,'O_Inputs_Growth STWs Override'!$AA$5:$AA$228,0)),'O_Inputs_Growth STWs'!V1348)</f>
        <v>Residential</v>
      </c>
      <c r="W1348" s="73" t="str">
        <f t="shared" si="20"/>
        <v>UUWWWTW0009_Primary Driver for Growth (Residential / Non Residential)</v>
      </c>
    </row>
    <row r="1349" spans="1:23">
      <c r="A1349" s="65" t="s">
        <v>90</v>
      </c>
      <c r="B1349" s="65" t="s">
        <v>163</v>
      </c>
      <c r="C1349" s="65" t="s">
        <v>164</v>
      </c>
      <c r="D1349" s="67" t="s">
        <v>215</v>
      </c>
      <c r="E1349" s="65" t="s">
        <v>48</v>
      </c>
      <c r="F1349" s="65" t="s">
        <v>49</v>
      </c>
      <c r="G1349" s="65" t="s">
        <v>50</v>
      </c>
      <c r="H1349" s="65" t="s">
        <v>51</v>
      </c>
      <c r="I1349" s="65" t="s">
        <v>86</v>
      </c>
      <c r="J1349" s="65" t="s">
        <v>53</v>
      </c>
      <c r="K1349" s="65" t="s">
        <v>146</v>
      </c>
      <c r="L1349" s="66">
        <v>46155</v>
      </c>
      <c r="M1349" s="65" t="s">
        <v>55</v>
      </c>
      <c r="N1349" s="65" t="s">
        <v>48</v>
      </c>
      <c r="O1349" s="65" t="s">
        <v>56</v>
      </c>
      <c r="P1349" s="65" t="s">
        <v>87</v>
      </c>
      <c r="Q1349" s="65" t="s">
        <v>107</v>
      </c>
      <c r="R1349" s="65" t="s">
        <v>108</v>
      </c>
      <c r="S1349" s="65" t="s">
        <v>87</v>
      </c>
      <c r="T1349" s="65" t="s">
        <v>87</v>
      </c>
      <c r="U1349" s="65" t="s">
        <v>182</v>
      </c>
      <c r="V1349" s="67" t="str">
        <f>IF(AND(A1349="ANH",D1349&gt;0),INDEX('O_Inputs_Growth STWs Override'!$Z$5:$Z$228,MATCH('O_Inputs_Growth STWs Final'!A1349&amp;"_"&amp;'O_Inputs_Growth STWs Final'!B1349&amp;"_"&amp;E1349&amp;"_"&amp;F1349&amp;"_"&amp;U1349,'O_Inputs_Growth STWs Override'!$AA$5:$AA$228,0)),'O_Inputs_Growth STWs'!V1349)</f>
        <v>Residential</v>
      </c>
      <c r="W1349" s="73" t="str">
        <f t="shared" si="20"/>
        <v>UUWWWTW0010_Primary Driver for Growth (Residential / Non Residential)</v>
      </c>
    </row>
    <row r="1350" spans="1:23">
      <c r="A1350" s="65" t="s">
        <v>90</v>
      </c>
      <c r="B1350" s="65" t="s">
        <v>163</v>
      </c>
      <c r="C1350" s="65" t="s">
        <v>164</v>
      </c>
      <c r="D1350" s="67" t="s">
        <v>215</v>
      </c>
      <c r="E1350" s="65" t="s">
        <v>48</v>
      </c>
      <c r="F1350" s="65" t="s">
        <v>49</v>
      </c>
      <c r="G1350" s="65" t="s">
        <v>50</v>
      </c>
      <c r="H1350" s="65" t="s">
        <v>51</v>
      </c>
      <c r="I1350" s="65" t="s">
        <v>86</v>
      </c>
      <c r="J1350" s="65" t="s">
        <v>53</v>
      </c>
      <c r="K1350" s="65" t="s">
        <v>146</v>
      </c>
      <c r="L1350" s="66">
        <v>46155</v>
      </c>
      <c r="M1350" s="65" t="s">
        <v>55</v>
      </c>
      <c r="N1350" s="65" t="s">
        <v>48</v>
      </c>
      <c r="O1350" s="65" t="s">
        <v>56</v>
      </c>
      <c r="P1350" s="65" t="s">
        <v>87</v>
      </c>
      <c r="Q1350" s="65" t="s">
        <v>107</v>
      </c>
      <c r="R1350" s="65" t="s">
        <v>108</v>
      </c>
      <c r="S1350" s="65" t="s">
        <v>87</v>
      </c>
      <c r="T1350" s="65" t="s">
        <v>87</v>
      </c>
      <c r="U1350" s="65" t="s">
        <v>183</v>
      </c>
      <c r="V1350" s="67" t="str">
        <f>IF(AND(A1350="ANH",D1350&gt;0),INDEX('O_Inputs_Growth STWs Override'!$Z$5:$Z$228,MATCH('O_Inputs_Growth STWs Final'!A1350&amp;"_"&amp;'O_Inputs_Growth STWs Final'!B1350&amp;"_"&amp;E1350&amp;"_"&amp;F1350&amp;"_"&amp;U1350,'O_Inputs_Growth STWs Override'!$AA$5:$AA$228,0)),'O_Inputs_Growth STWs'!V1350)</f>
        <v>Residential</v>
      </c>
      <c r="W1350" s="73" t="str">
        <f t="shared" ref="W1350:W1413" si="21">CONCATENATE(U1350,"_",C1350)</f>
        <v>UUWWWTW0011_Primary Driver for Growth (Residential / Non Residential)</v>
      </c>
    </row>
    <row r="1351" spans="1:23">
      <c r="A1351" s="65" t="s">
        <v>90</v>
      </c>
      <c r="B1351" s="65" t="s">
        <v>163</v>
      </c>
      <c r="C1351" s="65" t="s">
        <v>164</v>
      </c>
      <c r="D1351" s="67" t="s">
        <v>215</v>
      </c>
      <c r="E1351" s="65" t="s">
        <v>48</v>
      </c>
      <c r="F1351" s="65" t="s">
        <v>49</v>
      </c>
      <c r="G1351" s="65" t="s">
        <v>50</v>
      </c>
      <c r="H1351" s="65" t="s">
        <v>51</v>
      </c>
      <c r="I1351" s="65" t="s">
        <v>86</v>
      </c>
      <c r="J1351" s="65" t="s">
        <v>53</v>
      </c>
      <c r="K1351" s="65" t="s">
        <v>146</v>
      </c>
      <c r="L1351" s="66">
        <v>46155</v>
      </c>
      <c r="M1351" s="65" t="s">
        <v>55</v>
      </c>
      <c r="N1351" s="65" t="s">
        <v>48</v>
      </c>
      <c r="O1351" s="65" t="s">
        <v>56</v>
      </c>
      <c r="P1351" s="65" t="s">
        <v>87</v>
      </c>
      <c r="Q1351" s="65" t="s">
        <v>107</v>
      </c>
      <c r="R1351" s="65" t="s">
        <v>108</v>
      </c>
      <c r="S1351" s="65" t="s">
        <v>87</v>
      </c>
      <c r="T1351" s="65" t="s">
        <v>87</v>
      </c>
      <c r="U1351" s="65" t="s">
        <v>184</v>
      </c>
      <c r="V1351" s="67" t="str">
        <f>IF(AND(A1351="ANH",D1351&gt;0),INDEX('O_Inputs_Growth STWs Override'!$Z$5:$Z$228,MATCH('O_Inputs_Growth STWs Final'!A1351&amp;"_"&amp;'O_Inputs_Growth STWs Final'!B1351&amp;"_"&amp;E1351&amp;"_"&amp;F1351&amp;"_"&amp;U1351,'O_Inputs_Growth STWs Override'!$AA$5:$AA$228,0)),'O_Inputs_Growth STWs'!V1351)</f>
        <v>Residential</v>
      </c>
      <c r="W1351" s="73" t="str">
        <f t="shared" si="21"/>
        <v>UUWWWTW0012_Primary Driver for Growth (Residential / Non Residential)</v>
      </c>
    </row>
    <row r="1352" spans="1:23">
      <c r="A1352" s="65" t="s">
        <v>90</v>
      </c>
      <c r="B1352" s="65" t="s">
        <v>163</v>
      </c>
      <c r="C1352" s="65" t="s">
        <v>164</v>
      </c>
      <c r="D1352" s="67" t="s">
        <v>215</v>
      </c>
      <c r="E1352" s="65" t="s">
        <v>48</v>
      </c>
      <c r="F1352" s="65" t="s">
        <v>49</v>
      </c>
      <c r="G1352" s="65" t="s">
        <v>50</v>
      </c>
      <c r="H1352" s="65" t="s">
        <v>51</v>
      </c>
      <c r="I1352" s="65" t="s">
        <v>86</v>
      </c>
      <c r="J1352" s="65" t="s">
        <v>53</v>
      </c>
      <c r="K1352" s="65" t="s">
        <v>146</v>
      </c>
      <c r="L1352" s="66">
        <v>46155</v>
      </c>
      <c r="M1352" s="65" t="s">
        <v>55</v>
      </c>
      <c r="N1352" s="65" t="s">
        <v>48</v>
      </c>
      <c r="O1352" s="65" t="s">
        <v>56</v>
      </c>
      <c r="P1352" s="65" t="s">
        <v>87</v>
      </c>
      <c r="Q1352" s="65" t="s">
        <v>107</v>
      </c>
      <c r="R1352" s="65" t="s">
        <v>108</v>
      </c>
      <c r="S1352" s="65" t="s">
        <v>87</v>
      </c>
      <c r="T1352" s="65" t="s">
        <v>87</v>
      </c>
      <c r="U1352" s="65" t="s">
        <v>185</v>
      </c>
      <c r="V1352" s="67" t="str">
        <f>IF(AND(A1352="ANH",D1352&gt;0),INDEX('O_Inputs_Growth STWs Override'!$Z$5:$Z$228,MATCH('O_Inputs_Growth STWs Final'!A1352&amp;"_"&amp;'O_Inputs_Growth STWs Final'!B1352&amp;"_"&amp;E1352&amp;"_"&amp;F1352&amp;"_"&amp;U1352,'O_Inputs_Growth STWs Override'!$AA$5:$AA$228,0)),'O_Inputs_Growth STWs'!V1352)</f>
        <v>Residential</v>
      </c>
      <c r="W1352" s="73" t="str">
        <f t="shared" si="21"/>
        <v>UUWWWTW0013_Primary Driver for Growth (Residential / Non Residential)</v>
      </c>
    </row>
    <row r="1353" spans="1:23">
      <c r="A1353" s="65" t="s">
        <v>90</v>
      </c>
      <c r="B1353" s="65" t="s">
        <v>163</v>
      </c>
      <c r="C1353" s="65" t="s">
        <v>164</v>
      </c>
      <c r="D1353" s="67" t="s">
        <v>215</v>
      </c>
      <c r="E1353" s="65" t="s">
        <v>48</v>
      </c>
      <c r="F1353" s="65" t="s">
        <v>49</v>
      </c>
      <c r="G1353" s="65" t="s">
        <v>50</v>
      </c>
      <c r="H1353" s="65" t="s">
        <v>51</v>
      </c>
      <c r="I1353" s="65" t="s">
        <v>86</v>
      </c>
      <c r="J1353" s="65" t="s">
        <v>53</v>
      </c>
      <c r="K1353" s="65" t="s">
        <v>146</v>
      </c>
      <c r="L1353" s="66">
        <v>46155</v>
      </c>
      <c r="M1353" s="65" t="s">
        <v>55</v>
      </c>
      <c r="N1353" s="65" t="s">
        <v>48</v>
      </c>
      <c r="O1353" s="65" t="s">
        <v>56</v>
      </c>
      <c r="P1353" s="65" t="s">
        <v>87</v>
      </c>
      <c r="Q1353" s="65" t="s">
        <v>107</v>
      </c>
      <c r="R1353" s="65" t="s">
        <v>108</v>
      </c>
      <c r="S1353" s="65" t="s">
        <v>87</v>
      </c>
      <c r="T1353" s="65" t="s">
        <v>87</v>
      </c>
      <c r="U1353" s="65" t="s">
        <v>186</v>
      </c>
      <c r="V1353" s="67" t="str">
        <f>IF(AND(A1353="ANH",D1353&gt;0),INDEX('O_Inputs_Growth STWs Override'!$Z$5:$Z$228,MATCH('O_Inputs_Growth STWs Final'!A1353&amp;"_"&amp;'O_Inputs_Growth STWs Final'!B1353&amp;"_"&amp;E1353&amp;"_"&amp;F1353&amp;"_"&amp;U1353,'O_Inputs_Growth STWs Override'!$AA$5:$AA$228,0)),'O_Inputs_Growth STWs'!V1353)</f>
        <v>Residential</v>
      </c>
      <c r="W1353" s="73" t="str">
        <f t="shared" si="21"/>
        <v>UUWWWTW0014_Primary Driver for Growth (Residential / Non Residential)</v>
      </c>
    </row>
    <row r="1354" spans="1:23">
      <c r="A1354" s="65" t="s">
        <v>90</v>
      </c>
      <c r="B1354" s="65" t="s">
        <v>163</v>
      </c>
      <c r="C1354" s="65" t="s">
        <v>164</v>
      </c>
      <c r="D1354" s="67" t="s">
        <v>215</v>
      </c>
      <c r="E1354" s="65" t="s">
        <v>48</v>
      </c>
      <c r="F1354" s="65" t="s">
        <v>49</v>
      </c>
      <c r="G1354" s="65" t="s">
        <v>50</v>
      </c>
      <c r="H1354" s="65" t="s">
        <v>51</v>
      </c>
      <c r="I1354" s="65" t="s">
        <v>86</v>
      </c>
      <c r="J1354" s="65" t="s">
        <v>53</v>
      </c>
      <c r="K1354" s="65" t="s">
        <v>146</v>
      </c>
      <c r="L1354" s="66">
        <v>46155</v>
      </c>
      <c r="M1354" s="65" t="s">
        <v>55</v>
      </c>
      <c r="N1354" s="65" t="s">
        <v>48</v>
      </c>
      <c r="O1354" s="65" t="s">
        <v>56</v>
      </c>
      <c r="P1354" s="65" t="s">
        <v>87</v>
      </c>
      <c r="Q1354" s="65" t="s">
        <v>107</v>
      </c>
      <c r="R1354" s="65" t="s">
        <v>108</v>
      </c>
      <c r="S1354" s="65" t="s">
        <v>87</v>
      </c>
      <c r="T1354" s="65" t="s">
        <v>87</v>
      </c>
      <c r="U1354" s="65" t="s">
        <v>187</v>
      </c>
      <c r="V1354" s="67" t="str">
        <f>IF(AND(A1354="ANH",D1354&gt;0),INDEX('O_Inputs_Growth STWs Override'!$Z$5:$Z$228,MATCH('O_Inputs_Growth STWs Final'!A1354&amp;"_"&amp;'O_Inputs_Growth STWs Final'!B1354&amp;"_"&amp;E1354&amp;"_"&amp;F1354&amp;"_"&amp;U1354,'O_Inputs_Growth STWs Override'!$AA$5:$AA$228,0)),'O_Inputs_Growth STWs'!V1354)</f>
        <v>Residential</v>
      </c>
      <c r="W1354" s="73" t="str">
        <f t="shared" si="21"/>
        <v>UUWWWTW0015_Primary Driver for Growth (Residential / Non Residential)</v>
      </c>
    </row>
    <row r="1355" spans="1:23">
      <c r="A1355" s="65" t="s">
        <v>90</v>
      </c>
      <c r="B1355" s="65" t="s">
        <v>163</v>
      </c>
      <c r="C1355" s="65" t="s">
        <v>164</v>
      </c>
      <c r="D1355" s="67" t="s">
        <v>215</v>
      </c>
      <c r="E1355" s="65" t="s">
        <v>48</v>
      </c>
      <c r="F1355" s="65" t="s">
        <v>49</v>
      </c>
      <c r="G1355" s="65" t="s">
        <v>50</v>
      </c>
      <c r="H1355" s="65" t="s">
        <v>51</v>
      </c>
      <c r="I1355" s="65" t="s">
        <v>86</v>
      </c>
      <c r="J1355" s="65" t="s">
        <v>53</v>
      </c>
      <c r="K1355" s="65" t="s">
        <v>146</v>
      </c>
      <c r="L1355" s="66">
        <v>46155</v>
      </c>
      <c r="M1355" s="65" t="s">
        <v>55</v>
      </c>
      <c r="N1355" s="65" t="s">
        <v>48</v>
      </c>
      <c r="O1355" s="65" t="s">
        <v>56</v>
      </c>
      <c r="P1355" s="65" t="s">
        <v>87</v>
      </c>
      <c r="Q1355" s="65" t="s">
        <v>107</v>
      </c>
      <c r="R1355" s="65" t="s">
        <v>108</v>
      </c>
      <c r="S1355" s="65" t="s">
        <v>87</v>
      </c>
      <c r="T1355" s="65" t="s">
        <v>87</v>
      </c>
      <c r="U1355" s="65" t="s">
        <v>188</v>
      </c>
      <c r="V1355" s="67" t="str">
        <f>IF(AND(A1355="ANH",D1355&gt;0),INDEX('O_Inputs_Growth STWs Override'!$Z$5:$Z$228,MATCH('O_Inputs_Growth STWs Final'!A1355&amp;"_"&amp;'O_Inputs_Growth STWs Final'!B1355&amp;"_"&amp;E1355&amp;"_"&amp;F1355&amp;"_"&amp;U1355,'O_Inputs_Growth STWs Override'!$AA$5:$AA$228,0)),'O_Inputs_Growth STWs'!V1355)</f>
        <v>Residential</v>
      </c>
      <c r="W1355" s="73" t="str">
        <f t="shared" si="21"/>
        <v>UUWWWTW0016_Primary Driver for Growth (Residential / Non Residential)</v>
      </c>
    </row>
    <row r="1356" spans="1:23">
      <c r="A1356" s="65" t="s">
        <v>90</v>
      </c>
      <c r="B1356" s="65" t="s">
        <v>163</v>
      </c>
      <c r="C1356" s="65" t="s">
        <v>164</v>
      </c>
      <c r="D1356" s="67" t="s">
        <v>215</v>
      </c>
      <c r="E1356" s="65" t="s">
        <v>48</v>
      </c>
      <c r="F1356" s="65" t="s">
        <v>49</v>
      </c>
      <c r="G1356" s="65" t="s">
        <v>50</v>
      </c>
      <c r="H1356" s="65" t="s">
        <v>51</v>
      </c>
      <c r="I1356" s="65" t="s">
        <v>86</v>
      </c>
      <c r="J1356" s="65" t="s">
        <v>53</v>
      </c>
      <c r="K1356" s="65" t="s">
        <v>146</v>
      </c>
      <c r="L1356" s="66">
        <v>46155</v>
      </c>
      <c r="M1356" s="65" t="s">
        <v>55</v>
      </c>
      <c r="N1356" s="65" t="s">
        <v>48</v>
      </c>
      <c r="O1356" s="65" t="s">
        <v>56</v>
      </c>
      <c r="P1356" s="65" t="s">
        <v>87</v>
      </c>
      <c r="Q1356" s="65" t="s">
        <v>107</v>
      </c>
      <c r="R1356" s="65" t="s">
        <v>108</v>
      </c>
      <c r="S1356" s="65" t="s">
        <v>87</v>
      </c>
      <c r="T1356" s="65" t="s">
        <v>87</v>
      </c>
      <c r="U1356" s="65" t="s">
        <v>189</v>
      </c>
      <c r="V1356" s="67" t="str">
        <f>IF(AND(A1356="ANH",D1356&gt;0),INDEX('O_Inputs_Growth STWs Override'!$Z$5:$Z$228,MATCH('O_Inputs_Growth STWs Final'!A1356&amp;"_"&amp;'O_Inputs_Growth STWs Final'!B1356&amp;"_"&amp;E1356&amp;"_"&amp;F1356&amp;"_"&amp;U1356,'O_Inputs_Growth STWs Override'!$AA$5:$AA$228,0)),'O_Inputs_Growth STWs'!V1356)</f>
        <v>Residential</v>
      </c>
      <c r="W1356" s="73" t="str">
        <f t="shared" si="21"/>
        <v>UUWWWTW0017_Primary Driver for Growth (Residential / Non Residential)</v>
      </c>
    </row>
    <row r="1357" spans="1:23">
      <c r="A1357" s="65" t="s">
        <v>90</v>
      </c>
      <c r="B1357" s="65" t="s">
        <v>163</v>
      </c>
      <c r="C1357" s="65" t="s">
        <v>164</v>
      </c>
      <c r="D1357" s="67" t="s">
        <v>215</v>
      </c>
      <c r="E1357" s="65" t="s">
        <v>48</v>
      </c>
      <c r="F1357" s="65" t="s">
        <v>49</v>
      </c>
      <c r="G1357" s="65" t="s">
        <v>50</v>
      </c>
      <c r="H1357" s="65" t="s">
        <v>51</v>
      </c>
      <c r="I1357" s="65" t="s">
        <v>86</v>
      </c>
      <c r="J1357" s="65" t="s">
        <v>53</v>
      </c>
      <c r="K1357" s="65" t="s">
        <v>146</v>
      </c>
      <c r="L1357" s="66">
        <v>46155</v>
      </c>
      <c r="M1357" s="65" t="s">
        <v>55</v>
      </c>
      <c r="N1357" s="65" t="s">
        <v>48</v>
      </c>
      <c r="O1357" s="65" t="s">
        <v>56</v>
      </c>
      <c r="P1357" s="65" t="s">
        <v>87</v>
      </c>
      <c r="Q1357" s="65" t="s">
        <v>107</v>
      </c>
      <c r="R1357" s="65" t="s">
        <v>108</v>
      </c>
      <c r="S1357" s="65" t="s">
        <v>87</v>
      </c>
      <c r="T1357" s="65" t="s">
        <v>87</v>
      </c>
      <c r="U1357" s="65" t="s">
        <v>190</v>
      </c>
      <c r="V1357" s="67" t="str">
        <f>IF(AND(A1357="ANH",D1357&gt;0),INDEX('O_Inputs_Growth STWs Override'!$Z$5:$Z$228,MATCH('O_Inputs_Growth STWs Final'!A1357&amp;"_"&amp;'O_Inputs_Growth STWs Final'!B1357&amp;"_"&amp;E1357&amp;"_"&amp;F1357&amp;"_"&amp;U1357,'O_Inputs_Growth STWs Override'!$AA$5:$AA$228,0)),'O_Inputs_Growth STWs'!V1357)</f>
        <v>Residential</v>
      </c>
      <c r="W1357" s="73" t="str">
        <f t="shared" si="21"/>
        <v>UUWWWTW0018_Primary Driver for Growth (Residential / Non Residential)</v>
      </c>
    </row>
    <row r="1358" spans="1:23">
      <c r="A1358" s="65" t="s">
        <v>90</v>
      </c>
      <c r="B1358" s="65" t="s">
        <v>163</v>
      </c>
      <c r="C1358" s="65" t="s">
        <v>164</v>
      </c>
      <c r="D1358" s="67" t="s">
        <v>215</v>
      </c>
      <c r="E1358" s="65" t="s">
        <v>48</v>
      </c>
      <c r="F1358" s="65" t="s">
        <v>49</v>
      </c>
      <c r="G1358" s="65" t="s">
        <v>50</v>
      </c>
      <c r="H1358" s="65" t="s">
        <v>51</v>
      </c>
      <c r="I1358" s="65" t="s">
        <v>86</v>
      </c>
      <c r="J1358" s="65" t="s">
        <v>53</v>
      </c>
      <c r="K1358" s="65" t="s">
        <v>146</v>
      </c>
      <c r="L1358" s="66">
        <v>46155</v>
      </c>
      <c r="M1358" s="65" t="s">
        <v>55</v>
      </c>
      <c r="N1358" s="65" t="s">
        <v>48</v>
      </c>
      <c r="O1358" s="65" t="s">
        <v>56</v>
      </c>
      <c r="P1358" s="65" t="s">
        <v>87</v>
      </c>
      <c r="Q1358" s="65" t="s">
        <v>107</v>
      </c>
      <c r="R1358" s="65" t="s">
        <v>108</v>
      </c>
      <c r="S1358" s="65" t="s">
        <v>87</v>
      </c>
      <c r="T1358" s="65" t="s">
        <v>87</v>
      </c>
      <c r="U1358" s="65" t="s">
        <v>191</v>
      </c>
      <c r="V1358" s="67" t="str">
        <f>IF(AND(A1358="ANH",D1358&gt;0),INDEX('O_Inputs_Growth STWs Override'!$Z$5:$Z$228,MATCH('O_Inputs_Growth STWs Final'!A1358&amp;"_"&amp;'O_Inputs_Growth STWs Final'!B1358&amp;"_"&amp;E1358&amp;"_"&amp;F1358&amp;"_"&amp;U1358,'O_Inputs_Growth STWs Override'!$AA$5:$AA$228,0)),'O_Inputs_Growth STWs'!V1358)</f>
        <v>Residential</v>
      </c>
      <c r="W1358" s="73" t="str">
        <f t="shared" si="21"/>
        <v>UUWWWTW0019_Primary Driver for Growth (Residential / Non Residential)</v>
      </c>
    </row>
    <row r="1359" spans="1:23">
      <c r="A1359" s="65" t="s">
        <v>90</v>
      </c>
      <c r="B1359" s="65" t="s">
        <v>163</v>
      </c>
      <c r="C1359" s="65" t="s">
        <v>164</v>
      </c>
      <c r="D1359" s="67" t="s">
        <v>215</v>
      </c>
      <c r="E1359" s="65" t="s">
        <v>48</v>
      </c>
      <c r="F1359" s="65" t="s">
        <v>49</v>
      </c>
      <c r="G1359" s="65" t="s">
        <v>50</v>
      </c>
      <c r="H1359" s="65" t="s">
        <v>51</v>
      </c>
      <c r="I1359" s="65" t="s">
        <v>86</v>
      </c>
      <c r="J1359" s="65" t="s">
        <v>53</v>
      </c>
      <c r="K1359" s="65" t="s">
        <v>146</v>
      </c>
      <c r="L1359" s="66">
        <v>46155</v>
      </c>
      <c r="M1359" s="65" t="s">
        <v>55</v>
      </c>
      <c r="N1359" s="65" t="s">
        <v>48</v>
      </c>
      <c r="O1359" s="65" t="s">
        <v>56</v>
      </c>
      <c r="P1359" s="65" t="s">
        <v>87</v>
      </c>
      <c r="Q1359" s="65" t="s">
        <v>107</v>
      </c>
      <c r="R1359" s="65" t="s">
        <v>108</v>
      </c>
      <c r="S1359" s="65" t="s">
        <v>87</v>
      </c>
      <c r="T1359" s="65" t="s">
        <v>87</v>
      </c>
      <c r="U1359" s="65" t="s">
        <v>192</v>
      </c>
      <c r="V1359" s="67" t="str">
        <f>IF(AND(A1359="ANH",D1359&gt;0),INDEX('O_Inputs_Growth STWs Override'!$Z$5:$Z$228,MATCH('O_Inputs_Growth STWs Final'!A1359&amp;"_"&amp;'O_Inputs_Growth STWs Final'!B1359&amp;"_"&amp;E1359&amp;"_"&amp;F1359&amp;"_"&amp;U1359,'O_Inputs_Growth STWs Override'!$AA$5:$AA$228,0)),'O_Inputs_Growth STWs'!V1359)</f>
        <v>Residential</v>
      </c>
      <c r="W1359" s="73" t="str">
        <f t="shared" si="21"/>
        <v>UUWWWTW0020_Primary Driver for Growth (Residential / Non Residential)</v>
      </c>
    </row>
    <row r="1360" spans="1:23">
      <c r="A1360" s="65" t="s">
        <v>90</v>
      </c>
      <c r="B1360" s="65" t="s">
        <v>163</v>
      </c>
      <c r="C1360" s="65" t="s">
        <v>164</v>
      </c>
      <c r="D1360" s="67" t="s">
        <v>215</v>
      </c>
      <c r="E1360" s="65" t="s">
        <v>48</v>
      </c>
      <c r="F1360" s="65" t="s">
        <v>49</v>
      </c>
      <c r="G1360" s="65" t="s">
        <v>50</v>
      </c>
      <c r="H1360" s="65" t="s">
        <v>51</v>
      </c>
      <c r="I1360" s="65" t="s">
        <v>86</v>
      </c>
      <c r="J1360" s="65" t="s">
        <v>53</v>
      </c>
      <c r="K1360" s="65" t="s">
        <v>146</v>
      </c>
      <c r="L1360" s="66">
        <v>46155</v>
      </c>
      <c r="M1360" s="65" t="s">
        <v>55</v>
      </c>
      <c r="N1360" s="65" t="s">
        <v>48</v>
      </c>
      <c r="O1360" s="65" t="s">
        <v>56</v>
      </c>
      <c r="P1360" s="65" t="s">
        <v>87</v>
      </c>
      <c r="Q1360" s="65" t="s">
        <v>107</v>
      </c>
      <c r="R1360" s="65" t="s">
        <v>108</v>
      </c>
      <c r="S1360" s="65" t="s">
        <v>87</v>
      </c>
      <c r="T1360" s="65" t="s">
        <v>87</v>
      </c>
      <c r="U1360" s="65" t="s">
        <v>193</v>
      </c>
      <c r="V1360" s="67" t="str">
        <f>IF(AND(A1360="ANH",D1360&gt;0),INDEX('O_Inputs_Growth STWs Override'!$Z$5:$Z$228,MATCH('O_Inputs_Growth STWs Final'!A1360&amp;"_"&amp;'O_Inputs_Growth STWs Final'!B1360&amp;"_"&amp;E1360&amp;"_"&amp;F1360&amp;"_"&amp;U1360,'O_Inputs_Growth STWs Override'!$AA$5:$AA$228,0)),'O_Inputs_Growth STWs'!V1360)</f>
        <v>Residential</v>
      </c>
      <c r="W1360" s="73" t="str">
        <f t="shared" si="21"/>
        <v>UUWWWTW0021_Primary Driver for Growth (Residential / Non Residential)</v>
      </c>
    </row>
    <row r="1361" spans="1:23">
      <c r="A1361" s="65" t="s">
        <v>90</v>
      </c>
      <c r="B1361" s="65" t="s">
        <v>163</v>
      </c>
      <c r="C1361" s="65" t="s">
        <v>164</v>
      </c>
      <c r="D1361" s="67" t="s">
        <v>215</v>
      </c>
      <c r="E1361" s="65" t="s">
        <v>48</v>
      </c>
      <c r="F1361" s="65" t="s">
        <v>49</v>
      </c>
      <c r="G1361" s="65" t="s">
        <v>50</v>
      </c>
      <c r="H1361" s="65" t="s">
        <v>51</v>
      </c>
      <c r="I1361" s="65" t="s">
        <v>86</v>
      </c>
      <c r="J1361" s="65" t="s">
        <v>53</v>
      </c>
      <c r="K1361" s="65" t="s">
        <v>146</v>
      </c>
      <c r="L1361" s="66">
        <v>46155</v>
      </c>
      <c r="M1361" s="65" t="s">
        <v>55</v>
      </c>
      <c r="N1361" s="65" t="s">
        <v>48</v>
      </c>
      <c r="O1361" s="65" t="s">
        <v>56</v>
      </c>
      <c r="P1361" s="65" t="s">
        <v>87</v>
      </c>
      <c r="Q1361" s="65" t="s">
        <v>107</v>
      </c>
      <c r="R1361" s="65" t="s">
        <v>108</v>
      </c>
      <c r="S1361" s="65" t="s">
        <v>87</v>
      </c>
      <c r="T1361" s="65" t="s">
        <v>87</v>
      </c>
      <c r="U1361" s="65" t="s">
        <v>194</v>
      </c>
      <c r="V1361" s="67" t="str">
        <f>IF(AND(A1361="ANH",D1361&gt;0),INDEX('O_Inputs_Growth STWs Override'!$Z$5:$Z$228,MATCH('O_Inputs_Growth STWs Final'!A1361&amp;"_"&amp;'O_Inputs_Growth STWs Final'!B1361&amp;"_"&amp;E1361&amp;"_"&amp;F1361&amp;"_"&amp;U1361,'O_Inputs_Growth STWs Override'!$AA$5:$AA$228,0)),'O_Inputs_Growth STWs'!V1361)</f>
        <v>Residential</v>
      </c>
      <c r="W1361" s="73" t="str">
        <f t="shared" si="21"/>
        <v>UUWWWTW0022_Primary Driver for Growth (Residential / Non Residential)</v>
      </c>
    </row>
    <row r="1362" spans="1:23">
      <c r="A1362" s="65" t="s">
        <v>90</v>
      </c>
      <c r="B1362" s="65" t="s">
        <v>163</v>
      </c>
      <c r="C1362" s="65" t="s">
        <v>164</v>
      </c>
      <c r="D1362" s="67" t="s">
        <v>215</v>
      </c>
      <c r="E1362" s="65" t="s">
        <v>48</v>
      </c>
      <c r="F1362" s="65" t="s">
        <v>49</v>
      </c>
      <c r="G1362" s="65" t="s">
        <v>50</v>
      </c>
      <c r="H1362" s="65" t="s">
        <v>51</v>
      </c>
      <c r="I1362" s="65" t="s">
        <v>86</v>
      </c>
      <c r="J1362" s="65" t="s">
        <v>53</v>
      </c>
      <c r="K1362" s="65" t="s">
        <v>146</v>
      </c>
      <c r="L1362" s="66">
        <v>46155</v>
      </c>
      <c r="M1362" s="65" t="s">
        <v>55</v>
      </c>
      <c r="N1362" s="65" t="s">
        <v>48</v>
      </c>
      <c r="O1362" s="65" t="s">
        <v>56</v>
      </c>
      <c r="P1362" s="65" t="s">
        <v>87</v>
      </c>
      <c r="Q1362" s="65" t="s">
        <v>107</v>
      </c>
      <c r="R1362" s="65" t="s">
        <v>108</v>
      </c>
      <c r="S1362" s="65" t="s">
        <v>87</v>
      </c>
      <c r="T1362" s="65" t="s">
        <v>87</v>
      </c>
      <c r="U1362" s="65" t="s">
        <v>195</v>
      </c>
      <c r="V1362" s="67" t="str">
        <f>IF(AND(A1362="ANH",D1362&gt;0),INDEX('O_Inputs_Growth STWs Override'!$Z$5:$Z$228,MATCH('O_Inputs_Growth STWs Final'!A1362&amp;"_"&amp;'O_Inputs_Growth STWs Final'!B1362&amp;"_"&amp;E1362&amp;"_"&amp;F1362&amp;"_"&amp;U1362,'O_Inputs_Growth STWs Override'!$AA$5:$AA$228,0)),'O_Inputs_Growth STWs'!V1362)</f>
        <v>Residential</v>
      </c>
      <c r="W1362" s="73" t="str">
        <f t="shared" si="21"/>
        <v>UUWWWTW0023_Primary Driver for Growth (Residential / Non Residential)</v>
      </c>
    </row>
    <row r="1363" spans="1:23">
      <c r="A1363" s="65" t="s">
        <v>90</v>
      </c>
      <c r="B1363" s="65" t="s">
        <v>163</v>
      </c>
      <c r="C1363" s="65" t="s">
        <v>164</v>
      </c>
      <c r="D1363" s="67" t="s">
        <v>215</v>
      </c>
      <c r="E1363" s="65" t="s">
        <v>48</v>
      </c>
      <c r="F1363" s="65" t="s">
        <v>49</v>
      </c>
      <c r="G1363" s="65" t="s">
        <v>50</v>
      </c>
      <c r="H1363" s="65" t="s">
        <v>51</v>
      </c>
      <c r="I1363" s="65" t="s">
        <v>86</v>
      </c>
      <c r="J1363" s="65" t="s">
        <v>53</v>
      </c>
      <c r="K1363" s="65" t="s">
        <v>146</v>
      </c>
      <c r="L1363" s="66">
        <v>46155</v>
      </c>
      <c r="M1363" s="65" t="s">
        <v>55</v>
      </c>
      <c r="N1363" s="65" t="s">
        <v>48</v>
      </c>
      <c r="O1363" s="65" t="s">
        <v>56</v>
      </c>
      <c r="P1363" s="65" t="s">
        <v>87</v>
      </c>
      <c r="Q1363" s="65" t="s">
        <v>107</v>
      </c>
      <c r="R1363" s="65" t="s">
        <v>108</v>
      </c>
      <c r="S1363" s="65" t="s">
        <v>87</v>
      </c>
      <c r="T1363" s="65" t="s">
        <v>87</v>
      </c>
      <c r="U1363" s="65" t="s">
        <v>196</v>
      </c>
      <c r="V1363" s="67" t="str">
        <f>IF(AND(A1363="ANH",D1363&gt;0),INDEX('O_Inputs_Growth STWs Override'!$Z$5:$Z$228,MATCH('O_Inputs_Growth STWs Final'!A1363&amp;"_"&amp;'O_Inputs_Growth STWs Final'!B1363&amp;"_"&amp;E1363&amp;"_"&amp;F1363&amp;"_"&amp;U1363,'O_Inputs_Growth STWs Override'!$AA$5:$AA$228,0)),'O_Inputs_Growth STWs'!V1363)</f>
        <v>Residential</v>
      </c>
      <c r="W1363" s="73" t="str">
        <f t="shared" si="21"/>
        <v>UUWWWTW0024_Primary Driver for Growth (Residential / Non Residential)</v>
      </c>
    </row>
    <row r="1364" spans="1:23">
      <c r="A1364" s="65" t="s">
        <v>90</v>
      </c>
      <c r="B1364" s="65" t="s">
        <v>163</v>
      </c>
      <c r="C1364" s="65" t="s">
        <v>164</v>
      </c>
      <c r="D1364" s="67" t="s">
        <v>215</v>
      </c>
      <c r="E1364" s="65" t="s">
        <v>48</v>
      </c>
      <c r="F1364" s="65" t="s">
        <v>49</v>
      </c>
      <c r="G1364" s="65" t="s">
        <v>50</v>
      </c>
      <c r="H1364" s="65" t="s">
        <v>51</v>
      </c>
      <c r="I1364" s="65" t="s">
        <v>86</v>
      </c>
      <c r="J1364" s="65" t="s">
        <v>53</v>
      </c>
      <c r="K1364" s="65" t="s">
        <v>146</v>
      </c>
      <c r="L1364" s="66">
        <v>46155</v>
      </c>
      <c r="M1364" s="65" t="s">
        <v>55</v>
      </c>
      <c r="N1364" s="65" t="s">
        <v>48</v>
      </c>
      <c r="O1364" s="65" t="s">
        <v>56</v>
      </c>
      <c r="P1364" s="65" t="s">
        <v>87</v>
      </c>
      <c r="Q1364" s="65" t="s">
        <v>107</v>
      </c>
      <c r="R1364" s="65" t="s">
        <v>108</v>
      </c>
      <c r="S1364" s="65" t="s">
        <v>87</v>
      </c>
      <c r="T1364" s="65" t="s">
        <v>87</v>
      </c>
      <c r="U1364" s="65" t="s">
        <v>197</v>
      </c>
      <c r="V1364" s="67" t="str">
        <f>IF(AND(A1364="ANH",D1364&gt;0),INDEX('O_Inputs_Growth STWs Override'!$Z$5:$Z$228,MATCH('O_Inputs_Growth STWs Final'!A1364&amp;"_"&amp;'O_Inputs_Growth STWs Final'!B1364&amp;"_"&amp;E1364&amp;"_"&amp;F1364&amp;"_"&amp;U1364,'O_Inputs_Growth STWs Override'!$AA$5:$AA$228,0)),'O_Inputs_Growth STWs'!V1364)</f>
        <v>Residential</v>
      </c>
      <c r="W1364" s="73" t="str">
        <f t="shared" si="21"/>
        <v>UUWWWTW0025_Primary Driver for Growth (Residential / Non Residential)</v>
      </c>
    </row>
    <row r="1365" spans="1:23">
      <c r="A1365" s="65" t="s">
        <v>90</v>
      </c>
      <c r="B1365" s="65" t="s">
        <v>163</v>
      </c>
      <c r="C1365" s="65" t="s">
        <v>164</v>
      </c>
      <c r="D1365" s="67" t="s">
        <v>215</v>
      </c>
      <c r="E1365" s="65" t="s">
        <v>48</v>
      </c>
      <c r="F1365" s="65" t="s">
        <v>49</v>
      </c>
      <c r="G1365" s="65" t="s">
        <v>50</v>
      </c>
      <c r="H1365" s="65" t="s">
        <v>51</v>
      </c>
      <c r="I1365" s="65" t="s">
        <v>86</v>
      </c>
      <c r="J1365" s="65" t="s">
        <v>53</v>
      </c>
      <c r="K1365" s="65" t="s">
        <v>146</v>
      </c>
      <c r="L1365" s="66">
        <v>46155</v>
      </c>
      <c r="M1365" s="65" t="s">
        <v>55</v>
      </c>
      <c r="N1365" s="65" t="s">
        <v>48</v>
      </c>
      <c r="O1365" s="65" t="s">
        <v>56</v>
      </c>
      <c r="P1365" s="65" t="s">
        <v>87</v>
      </c>
      <c r="Q1365" s="65" t="s">
        <v>107</v>
      </c>
      <c r="R1365" s="65" t="s">
        <v>108</v>
      </c>
      <c r="S1365" s="65" t="s">
        <v>87</v>
      </c>
      <c r="T1365" s="65" t="s">
        <v>87</v>
      </c>
      <c r="U1365" s="65" t="s">
        <v>198</v>
      </c>
      <c r="V1365" s="67" t="str">
        <f>IF(AND(A1365="ANH",D1365&gt;0),INDEX('O_Inputs_Growth STWs Override'!$Z$5:$Z$228,MATCH('O_Inputs_Growth STWs Final'!A1365&amp;"_"&amp;'O_Inputs_Growth STWs Final'!B1365&amp;"_"&amp;E1365&amp;"_"&amp;F1365&amp;"_"&amp;U1365,'O_Inputs_Growth STWs Override'!$AA$5:$AA$228,0)),'O_Inputs_Growth STWs'!V1365)</f>
        <v>Residential</v>
      </c>
      <c r="W1365" s="73" t="str">
        <f t="shared" si="21"/>
        <v>UUWWWTW0026_Primary Driver for Growth (Residential / Non Residential)</v>
      </c>
    </row>
    <row r="1366" spans="1:23">
      <c r="A1366" s="65" t="s">
        <v>90</v>
      </c>
      <c r="B1366" s="65" t="s">
        <v>163</v>
      </c>
      <c r="C1366" s="65" t="s">
        <v>164</v>
      </c>
      <c r="D1366" s="67" t="s">
        <v>215</v>
      </c>
      <c r="E1366" s="65" t="s">
        <v>48</v>
      </c>
      <c r="F1366" s="65" t="s">
        <v>49</v>
      </c>
      <c r="G1366" s="65" t="s">
        <v>50</v>
      </c>
      <c r="H1366" s="65" t="s">
        <v>51</v>
      </c>
      <c r="I1366" s="65" t="s">
        <v>86</v>
      </c>
      <c r="J1366" s="65" t="s">
        <v>53</v>
      </c>
      <c r="K1366" s="65" t="s">
        <v>146</v>
      </c>
      <c r="L1366" s="66">
        <v>46155</v>
      </c>
      <c r="M1366" s="65" t="s">
        <v>55</v>
      </c>
      <c r="N1366" s="65" t="s">
        <v>48</v>
      </c>
      <c r="O1366" s="65" t="s">
        <v>56</v>
      </c>
      <c r="P1366" s="65" t="s">
        <v>87</v>
      </c>
      <c r="Q1366" s="65" t="s">
        <v>107</v>
      </c>
      <c r="R1366" s="65" t="s">
        <v>108</v>
      </c>
      <c r="S1366" s="65" t="s">
        <v>87</v>
      </c>
      <c r="T1366" s="65" t="s">
        <v>87</v>
      </c>
      <c r="U1366" s="65" t="s">
        <v>199</v>
      </c>
      <c r="V1366" s="67" t="str">
        <f>IF(AND(A1366="ANH",D1366&gt;0),INDEX('O_Inputs_Growth STWs Override'!$Z$5:$Z$228,MATCH('O_Inputs_Growth STWs Final'!A1366&amp;"_"&amp;'O_Inputs_Growth STWs Final'!B1366&amp;"_"&amp;E1366&amp;"_"&amp;F1366&amp;"_"&amp;U1366,'O_Inputs_Growth STWs Override'!$AA$5:$AA$228,0)),'O_Inputs_Growth STWs'!V1366)</f>
        <v>Residential</v>
      </c>
      <c r="W1366" s="73" t="str">
        <f t="shared" si="21"/>
        <v>UUWWWTW0027_Primary Driver for Growth (Residential / Non Residential)</v>
      </c>
    </row>
    <row r="1367" spans="1:23">
      <c r="A1367" s="65" t="s">
        <v>90</v>
      </c>
      <c r="B1367" s="65" t="s">
        <v>163</v>
      </c>
      <c r="C1367" s="65" t="s">
        <v>164</v>
      </c>
      <c r="D1367" s="67" t="s">
        <v>215</v>
      </c>
      <c r="E1367" s="65" t="s">
        <v>48</v>
      </c>
      <c r="F1367" s="65" t="s">
        <v>49</v>
      </c>
      <c r="G1367" s="65" t="s">
        <v>50</v>
      </c>
      <c r="H1367" s="65" t="s">
        <v>51</v>
      </c>
      <c r="I1367" s="65" t="s">
        <v>86</v>
      </c>
      <c r="J1367" s="65" t="s">
        <v>53</v>
      </c>
      <c r="K1367" s="65" t="s">
        <v>146</v>
      </c>
      <c r="L1367" s="66">
        <v>46155</v>
      </c>
      <c r="M1367" s="65" t="s">
        <v>55</v>
      </c>
      <c r="N1367" s="65" t="s">
        <v>48</v>
      </c>
      <c r="O1367" s="65" t="s">
        <v>56</v>
      </c>
      <c r="P1367" s="65" t="s">
        <v>87</v>
      </c>
      <c r="Q1367" s="65" t="s">
        <v>107</v>
      </c>
      <c r="R1367" s="65" t="s">
        <v>108</v>
      </c>
      <c r="S1367" s="65" t="s">
        <v>87</v>
      </c>
      <c r="T1367" s="65" t="s">
        <v>87</v>
      </c>
      <c r="U1367" s="65" t="s">
        <v>200</v>
      </c>
      <c r="V1367" s="67" t="str">
        <f>IF(AND(A1367="ANH",D1367&gt;0),INDEX('O_Inputs_Growth STWs Override'!$Z$5:$Z$228,MATCH('O_Inputs_Growth STWs Final'!A1367&amp;"_"&amp;'O_Inputs_Growth STWs Final'!B1367&amp;"_"&amp;E1367&amp;"_"&amp;F1367&amp;"_"&amp;U1367,'O_Inputs_Growth STWs Override'!$AA$5:$AA$228,0)),'O_Inputs_Growth STWs'!V1367)</f>
        <v>Residential</v>
      </c>
      <c r="W1367" s="73" t="str">
        <f t="shared" si="21"/>
        <v>UUWWWTW0028_Primary Driver for Growth (Residential / Non Residential)</v>
      </c>
    </row>
    <row r="1368" spans="1:23">
      <c r="A1368" s="65" t="s">
        <v>90</v>
      </c>
      <c r="B1368" s="65" t="s">
        <v>163</v>
      </c>
      <c r="C1368" s="65" t="s">
        <v>164</v>
      </c>
      <c r="D1368" s="67" t="s">
        <v>215</v>
      </c>
      <c r="E1368" s="65" t="s">
        <v>48</v>
      </c>
      <c r="F1368" s="65" t="s">
        <v>49</v>
      </c>
      <c r="G1368" s="65" t="s">
        <v>50</v>
      </c>
      <c r="H1368" s="65" t="s">
        <v>51</v>
      </c>
      <c r="I1368" s="65" t="s">
        <v>86</v>
      </c>
      <c r="J1368" s="65" t="s">
        <v>53</v>
      </c>
      <c r="K1368" s="65" t="s">
        <v>146</v>
      </c>
      <c r="L1368" s="66">
        <v>46155</v>
      </c>
      <c r="M1368" s="65" t="s">
        <v>55</v>
      </c>
      <c r="N1368" s="65" t="s">
        <v>48</v>
      </c>
      <c r="O1368" s="65" t="s">
        <v>56</v>
      </c>
      <c r="P1368" s="65" t="s">
        <v>87</v>
      </c>
      <c r="Q1368" s="65" t="s">
        <v>107</v>
      </c>
      <c r="R1368" s="65" t="s">
        <v>108</v>
      </c>
      <c r="S1368" s="65" t="s">
        <v>87</v>
      </c>
      <c r="T1368" s="65" t="s">
        <v>87</v>
      </c>
      <c r="U1368" s="65" t="s">
        <v>201</v>
      </c>
      <c r="V1368" s="67" t="str">
        <f>IF(AND(A1368="ANH",D1368&gt;0),INDEX('O_Inputs_Growth STWs Override'!$Z$5:$Z$228,MATCH('O_Inputs_Growth STWs Final'!A1368&amp;"_"&amp;'O_Inputs_Growth STWs Final'!B1368&amp;"_"&amp;E1368&amp;"_"&amp;F1368&amp;"_"&amp;U1368,'O_Inputs_Growth STWs Override'!$AA$5:$AA$228,0)),'O_Inputs_Growth STWs'!V1368)</f>
        <v>Residential</v>
      </c>
      <c r="W1368" s="73" t="str">
        <f t="shared" si="21"/>
        <v>UUWWWTW0029_Primary Driver for Growth (Residential / Non Residential)</v>
      </c>
    </row>
    <row r="1369" spans="1:23">
      <c r="A1369" s="65" t="s">
        <v>90</v>
      </c>
      <c r="B1369" s="65" t="s">
        <v>163</v>
      </c>
      <c r="C1369" s="65" t="s">
        <v>164</v>
      </c>
      <c r="D1369" s="67" t="s">
        <v>215</v>
      </c>
      <c r="E1369" s="65" t="s">
        <v>48</v>
      </c>
      <c r="F1369" s="65" t="s">
        <v>49</v>
      </c>
      <c r="G1369" s="65" t="s">
        <v>50</v>
      </c>
      <c r="H1369" s="65" t="s">
        <v>51</v>
      </c>
      <c r="I1369" s="65" t="s">
        <v>86</v>
      </c>
      <c r="J1369" s="65" t="s">
        <v>53</v>
      </c>
      <c r="K1369" s="65" t="s">
        <v>146</v>
      </c>
      <c r="L1369" s="66">
        <v>46155</v>
      </c>
      <c r="M1369" s="65" t="s">
        <v>55</v>
      </c>
      <c r="N1369" s="65" t="s">
        <v>48</v>
      </c>
      <c r="O1369" s="65" t="s">
        <v>56</v>
      </c>
      <c r="P1369" s="65" t="s">
        <v>87</v>
      </c>
      <c r="Q1369" s="65" t="s">
        <v>107</v>
      </c>
      <c r="R1369" s="65" t="s">
        <v>108</v>
      </c>
      <c r="S1369" s="65" t="s">
        <v>87</v>
      </c>
      <c r="T1369" s="65" t="s">
        <v>87</v>
      </c>
      <c r="U1369" s="65" t="s">
        <v>202</v>
      </c>
      <c r="V1369" s="67" t="str">
        <f>IF(AND(A1369="ANH",D1369&gt;0),INDEX('O_Inputs_Growth STWs Override'!$Z$5:$Z$228,MATCH('O_Inputs_Growth STWs Final'!A1369&amp;"_"&amp;'O_Inputs_Growth STWs Final'!B1369&amp;"_"&amp;E1369&amp;"_"&amp;F1369&amp;"_"&amp;U1369,'O_Inputs_Growth STWs Override'!$AA$5:$AA$228,0)),'O_Inputs_Growth STWs'!V1369)</f>
        <v>Residential</v>
      </c>
      <c r="W1369" s="73" t="str">
        <f t="shared" si="21"/>
        <v>UUWWWTW0030_Primary Driver for Growth (Residential / Non Residential)</v>
      </c>
    </row>
    <row r="1370" spans="1:23">
      <c r="A1370" s="65" t="s">
        <v>90</v>
      </c>
      <c r="B1370" s="65" t="s">
        <v>163</v>
      </c>
      <c r="C1370" s="65" t="s">
        <v>164</v>
      </c>
      <c r="D1370" s="67" t="s">
        <v>215</v>
      </c>
      <c r="E1370" s="65" t="s">
        <v>48</v>
      </c>
      <c r="F1370" s="65" t="s">
        <v>49</v>
      </c>
      <c r="G1370" s="65" t="s">
        <v>50</v>
      </c>
      <c r="H1370" s="65" t="s">
        <v>51</v>
      </c>
      <c r="I1370" s="65" t="s">
        <v>86</v>
      </c>
      <c r="J1370" s="65" t="s">
        <v>53</v>
      </c>
      <c r="K1370" s="65" t="s">
        <v>146</v>
      </c>
      <c r="L1370" s="66">
        <v>46155</v>
      </c>
      <c r="M1370" s="65" t="s">
        <v>55</v>
      </c>
      <c r="N1370" s="65" t="s">
        <v>48</v>
      </c>
      <c r="O1370" s="65" t="s">
        <v>56</v>
      </c>
      <c r="P1370" s="65" t="s">
        <v>87</v>
      </c>
      <c r="Q1370" s="65" t="s">
        <v>107</v>
      </c>
      <c r="R1370" s="65" t="s">
        <v>108</v>
      </c>
      <c r="S1370" s="65" t="s">
        <v>87</v>
      </c>
      <c r="T1370" s="65" t="s">
        <v>87</v>
      </c>
      <c r="U1370" s="65" t="s">
        <v>203</v>
      </c>
      <c r="V1370" s="67" t="str">
        <f>IF(AND(A1370="ANH",D1370&gt;0),INDEX('O_Inputs_Growth STWs Override'!$Z$5:$Z$228,MATCH('O_Inputs_Growth STWs Final'!A1370&amp;"_"&amp;'O_Inputs_Growth STWs Final'!B1370&amp;"_"&amp;E1370&amp;"_"&amp;F1370&amp;"_"&amp;U1370,'O_Inputs_Growth STWs Override'!$AA$5:$AA$228,0)),'O_Inputs_Growth STWs'!V1370)</f>
        <v>Residential</v>
      </c>
      <c r="W1370" s="73" t="str">
        <f t="shared" si="21"/>
        <v>UUWWWTW0031_Primary Driver for Growth (Residential / Non Residential)</v>
      </c>
    </row>
    <row r="1371" spans="1:23">
      <c r="A1371" s="65" t="s">
        <v>90</v>
      </c>
      <c r="B1371" s="65" t="s">
        <v>163</v>
      </c>
      <c r="C1371" s="65" t="s">
        <v>164</v>
      </c>
      <c r="D1371" s="67" t="s">
        <v>215</v>
      </c>
      <c r="E1371" s="65" t="s">
        <v>48</v>
      </c>
      <c r="F1371" s="65" t="s">
        <v>49</v>
      </c>
      <c r="G1371" s="65" t="s">
        <v>50</v>
      </c>
      <c r="H1371" s="65" t="s">
        <v>51</v>
      </c>
      <c r="I1371" s="65" t="s">
        <v>86</v>
      </c>
      <c r="J1371" s="65" t="s">
        <v>53</v>
      </c>
      <c r="K1371" s="65" t="s">
        <v>146</v>
      </c>
      <c r="L1371" s="66">
        <v>46155</v>
      </c>
      <c r="M1371" s="65" t="s">
        <v>55</v>
      </c>
      <c r="N1371" s="65" t="s">
        <v>48</v>
      </c>
      <c r="O1371" s="65" t="s">
        <v>56</v>
      </c>
      <c r="P1371" s="65" t="s">
        <v>87</v>
      </c>
      <c r="Q1371" s="65" t="s">
        <v>107</v>
      </c>
      <c r="R1371" s="65" t="s">
        <v>108</v>
      </c>
      <c r="S1371" s="65" t="s">
        <v>87</v>
      </c>
      <c r="T1371" s="65" t="s">
        <v>87</v>
      </c>
      <c r="U1371" s="65" t="s">
        <v>204</v>
      </c>
      <c r="V1371" s="67" t="str">
        <f>IF(AND(A1371="ANH",D1371&gt;0),INDEX('O_Inputs_Growth STWs Override'!$Z$5:$Z$228,MATCH('O_Inputs_Growth STWs Final'!A1371&amp;"_"&amp;'O_Inputs_Growth STWs Final'!B1371&amp;"_"&amp;E1371&amp;"_"&amp;F1371&amp;"_"&amp;U1371,'O_Inputs_Growth STWs Override'!$AA$5:$AA$228,0)),'O_Inputs_Growth STWs'!V1371)</f>
        <v>Residential</v>
      </c>
      <c r="W1371" s="73" t="str">
        <f t="shared" si="21"/>
        <v>UUWWWTW0032_Primary Driver for Growth (Residential / Non Residential)</v>
      </c>
    </row>
    <row r="1372" spans="1:23">
      <c r="A1372" s="65" t="s">
        <v>90</v>
      </c>
      <c r="B1372" s="65" t="s">
        <v>163</v>
      </c>
      <c r="C1372" s="65" t="s">
        <v>164</v>
      </c>
      <c r="D1372" s="67" t="s">
        <v>215</v>
      </c>
      <c r="E1372" s="65" t="s">
        <v>48</v>
      </c>
      <c r="F1372" s="65" t="s">
        <v>49</v>
      </c>
      <c r="G1372" s="65" t="s">
        <v>50</v>
      </c>
      <c r="H1372" s="65" t="s">
        <v>51</v>
      </c>
      <c r="I1372" s="65" t="s">
        <v>86</v>
      </c>
      <c r="J1372" s="65" t="s">
        <v>53</v>
      </c>
      <c r="K1372" s="65" t="s">
        <v>146</v>
      </c>
      <c r="L1372" s="66">
        <v>46155</v>
      </c>
      <c r="M1372" s="65" t="s">
        <v>55</v>
      </c>
      <c r="N1372" s="65" t="s">
        <v>48</v>
      </c>
      <c r="O1372" s="65" t="s">
        <v>56</v>
      </c>
      <c r="P1372" s="65" t="s">
        <v>87</v>
      </c>
      <c r="Q1372" s="65" t="s">
        <v>107</v>
      </c>
      <c r="R1372" s="65" t="s">
        <v>108</v>
      </c>
      <c r="S1372" s="65" t="s">
        <v>87</v>
      </c>
      <c r="T1372" s="65" t="s">
        <v>87</v>
      </c>
      <c r="U1372" s="65" t="s">
        <v>205</v>
      </c>
      <c r="V1372" s="67" t="str">
        <f>IF(AND(A1372="ANH",D1372&gt;0),INDEX('O_Inputs_Growth STWs Override'!$Z$5:$Z$228,MATCH('O_Inputs_Growth STWs Final'!A1372&amp;"_"&amp;'O_Inputs_Growth STWs Final'!B1372&amp;"_"&amp;E1372&amp;"_"&amp;F1372&amp;"_"&amp;U1372,'O_Inputs_Growth STWs Override'!$AA$5:$AA$228,0)),'O_Inputs_Growth STWs'!V1372)</f>
        <v>Residential</v>
      </c>
      <c r="W1372" s="73" t="str">
        <f t="shared" si="21"/>
        <v>UUWWWTW0033_Primary Driver for Growth (Residential / Non Residential)</v>
      </c>
    </row>
    <row r="1373" spans="1:23">
      <c r="A1373" s="65" t="s">
        <v>90</v>
      </c>
      <c r="B1373" s="65" t="s">
        <v>163</v>
      </c>
      <c r="C1373" s="65" t="s">
        <v>164</v>
      </c>
      <c r="D1373" s="67" t="s">
        <v>215</v>
      </c>
      <c r="E1373" s="65" t="s">
        <v>48</v>
      </c>
      <c r="F1373" s="65" t="s">
        <v>49</v>
      </c>
      <c r="G1373" s="65" t="s">
        <v>50</v>
      </c>
      <c r="H1373" s="65" t="s">
        <v>51</v>
      </c>
      <c r="I1373" s="65" t="s">
        <v>86</v>
      </c>
      <c r="J1373" s="65" t="s">
        <v>53</v>
      </c>
      <c r="K1373" s="65" t="s">
        <v>146</v>
      </c>
      <c r="L1373" s="66">
        <v>46155</v>
      </c>
      <c r="M1373" s="65" t="s">
        <v>55</v>
      </c>
      <c r="N1373" s="65" t="s">
        <v>48</v>
      </c>
      <c r="O1373" s="65" t="s">
        <v>56</v>
      </c>
      <c r="P1373" s="65" t="s">
        <v>87</v>
      </c>
      <c r="Q1373" s="65" t="s">
        <v>107</v>
      </c>
      <c r="R1373" s="65" t="s">
        <v>108</v>
      </c>
      <c r="S1373" s="65" t="s">
        <v>87</v>
      </c>
      <c r="T1373" s="65" t="s">
        <v>87</v>
      </c>
      <c r="U1373" s="65" t="s">
        <v>206</v>
      </c>
      <c r="V1373" s="67" t="str">
        <f>IF(AND(A1373="ANH",D1373&gt;0),INDEX('O_Inputs_Growth STWs Override'!$Z$5:$Z$228,MATCH('O_Inputs_Growth STWs Final'!A1373&amp;"_"&amp;'O_Inputs_Growth STWs Final'!B1373&amp;"_"&amp;E1373&amp;"_"&amp;F1373&amp;"_"&amp;U1373,'O_Inputs_Growth STWs Override'!$AA$5:$AA$228,0)),'O_Inputs_Growth STWs'!V1373)</f>
        <v>Residential</v>
      </c>
      <c r="W1373" s="73" t="str">
        <f t="shared" si="21"/>
        <v>UUWWWTW0034_Primary Driver for Growth (Residential / Non Residential)</v>
      </c>
    </row>
    <row r="1374" spans="1:23">
      <c r="A1374" s="65" t="s">
        <v>90</v>
      </c>
      <c r="B1374" s="65" t="s">
        <v>166</v>
      </c>
      <c r="C1374" s="65" t="s">
        <v>167</v>
      </c>
      <c r="D1374" s="67" t="s">
        <v>216</v>
      </c>
      <c r="E1374" s="65" t="s">
        <v>48</v>
      </c>
      <c r="F1374" s="65" t="s">
        <v>49</v>
      </c>
      <c r="G1374" s="65" t="s">
        <v>50</v>
      </c>
      <c r="H1374" s="65" t="s">
        <v>51</v>
      </c>
      <c r="I1374" s="65" t="s">
        <v>86</v>
      </c>
      <c r="J1374" s="65" t="s">
        <v>53</v>
      </c>
      <c r="K1374" s="65" t="s">
        <v>146</v>
      </c>
      <c r="L1374" s="66">
        <v>46155</v>
      </c>
      <c r="M1374" s="65" t="s">
        <v>55</v>
      </c>
      <c r="N1374" s="65" t="s">
        <v>48</v>
      </c>
      <c r="O1374" s="65" t="s">
        <v>56</v>
      </c>
      <c r="P1374" s="65" t="s">
        <v>87</v>
      </c>
      <c r="Q1374" s="65" t="s">
        <v>107</v>
      </c>
      <c r="R1374" s="65" t="s">
        <v>108</v>
      </c>
      <c r="S1374" s="65" t="s">
        <v>87</v>
      </c>
      <c r="T1374" s="65" t="s">
        <v>87</v>
      </c>
      <c r="U1374" s="65" t="s">
        <v>187</v>
      </c>
      <c r="V1374" s="67" t="str">
        <f>IF(AND(A1374="ANH",D1374&gt;0),INDEX('O_Inputs_Growth STWs Override'!$Z$5:$Z$228,MATCH('O_Inputs_Growth STWs Final'!A1374&amp;"_"&amp;'O_Inputs_Growth STWs Final'!B1374&amp;"_"&amp;E1374&amp;"_"&amp;F1374&amp;"_"&amp;U1374,'O_Inputs_Growth STWs Override'!$AA$5:$AA$228,0)),'O_Inputs_Growth STWs'!V1374)</f>
        <v>Barrow-In-Furness</v>
      </c>
      <c r="W1374" s="73" t="str">
        <f t="shared" si="21"/>
        <v>UUWWWTW0015_Name of Sludge Treatment Centre the site works supplies</v>
      </c>
    </row>
    <row r="1375" spans="1:23">
      <c r="A1375" s="65" t="s">
        <v>90</v>
      </c>
      <c r="B1375" s="65" t="s">
        <v>166</v>
      </c>
      <c r="C1375" s="65" t="s">
        <v>167</v>
      </c>
      <c r="D1375" s="67" t="s">
        <v>216</v>
      </c>
      <c r="E1375" s="65" t="s">
        <v>48</v>
      </c>
      <c r="F1375" s="65" t="s">
        <v>49</v>
      </c>
      <c r="G1375" s="65" t="s">
        <v>50</v>
      </c>
      <c r="H1375" s="65" t="s">
        <v>51</v>
      </c>
      <c r="I1375" s="65" t="s">
        <v>86</v>
      </c>
      <c r="J1375" s="65" t="s">
        <v>53</v>
      </c>
      <c r="K1375" s="65" t="s">
        <v>146</v>
      </c>
      <c r="L1375" s="66">
        <v>46155</v>
      </c>
      <c r="M1375" s="65" t="s">
        <v>55</v>
      </c>
      <c r="N1375" s="65" t="s">
        <v>48</v>
      </c>
      <c r="O1375" s="65" t="s">
        <v>56</v>
      </c>
      <c r="P1375" s="65" t="s">
        <v>87</v>
      </c>
      <c r="Q1375" s="65" t="s">
        <v>107</v>
      </c>
      <c r="R1375" s="65" t="s">
        <v>108</v>
      </c>
      <c r="S1375" s="65" t="s">
        <v>87</v>
      </c>
      <c r="T1375" s="65" t="s">
        <v>87</v>
      </c>
      <c r="U1375" s="65" t="s">
        <v>194</v>
      </c>
      <c r="V1375" s="67" t="str">
        <f>IF(AND(A1375="ANH",D1375&gt;0),INDEX('O_Inputs_Growth STWs Override'!$Z$5:$Z$228,MATCH('O_Inputs_Growth STWs Final'!A1375&amp;"_"&amp;'O_Inputs_Growth STWs Final'!B1375&amp;"_"&amp;E1375&amp;"_"&amp;F1375&amp;"_"&amp;U1375,'O_Inputs_Growth STWs Override'!$AA$5:$AA$228,0)),'O_Inputs_Growth STWs'!V1375)</f>
        <v>Barrow-In-Furness</v>
      </c>
      <c r="W1375" s="73" t="str">
        <f t="shared" si="21"/>
        <v>UUWWWTW0022_Name of Sludge Treatment Centre the site works supplies</v>
      </c>
    </row>
    <row r="1376" spans="1:23">
      <c r="A1376" s="65" t="s">
        <v>90</v>
      </c>
      <c r="B1376" s="65" t="s">
        <v>166</v>
      </c>
      <c r="C1376" s="65" t="s">
        <v>167</v>
      </c>
      <c r="D1376" s="67" t="s">
        <v>217</v>
      </c>
      <c r="E1376" s="65" t="s">
        <v>48</v>
      </c>
      <c r="F1376" s="65" t="s">
        <v>49</v>
      </c>
      <c r="G1376" s="65" t="s">
        <v>50</v>
      </c>
      <c r="H1376" s="65" t="s">
        <v>51</v>
      </c>
      <c r="I1376" s="65" t="s">
        <v>86</v>
      </c>
      <c r="J1376" s="65" t="s">
        <v>53</v>
      </c>
      <c r="K1376" s="65" t="s">
        <v>146</v>
      </c>
      <c r="L1376" s="66">
        <v>46155</v>
      </c>
      <c r="M1376" s="65" t="s">
        <v>55</v>
      </c>
      <c r="N1376" s="65" t="s">
        <v>48</v>
      </c>
      <c r="O1376" s="65" t="s">
        <v>56</v>
      </c>
      <c r="P1376" s="65" t="s">
        <v>87</v>
      </c>
      <c r="Q1376" s="65" t="s">
        <v>107</v>
      </c>
      <c r="R1376" s="65" t="s">
        <v>108</v>
      </c>
      <c r="S1376" s="65" t="s">
        <v>87</v>
      </c>
      <c r="T1376" s="65" t="s">
        <v>87</v>
      </c>
      <c r="U1376" s="65" t="s">
        <v>173</v>
      </c>
      <c r="V1376" s="67" t="str">
        <f>IF(AND(A1376="ANH",D1376&gt;0),INDEX('O_Inputs_Growth STWs Override'!$Z$5:$Z$228,MATCH('O_Inputs_Growth STWs Final'!A1376&amp;"_"&amp;'O_Inputs_Growth STWs Final'!B1376&amp;"_"&amp;E1376&amp;"_"&amp;F1376&amp;"_"&amp;U1376,'O_Inputs_Growth STWs Override'!$AA$5:$AA$228,0)),'O_Inputs_Growth STWs'!V1376)</f>
        <v>Blackburn</v>
      </c>
      <c r="W1376" s="73" t="str">
        <f t="shared" si="21"/>
        <v>UUWWWTW0001_Name of Sludge Treatment Centre the site works supplies</v>
      </c>
    </row>
    <row r="1377" spans="1:23">
      <c r="A1377" s="65" t="s">
        <v>90</v>
      </c>
      <c r="B1377" s="65" t="s">
        <v>166</v>
      </c>
      <c r="C1377" s="65" t="s">
        <v>167</v>
      </c>
      <c r="D1377" s="67" t="s">
        <v>217</v>
      </c>
      <c r="E1377" s="65" t="s">
        <v>48</v>
      </c>
      <c r="F1377" s="65" t="s">
        <v>49</v>
      </c>
      <c r="G1377" s="65" t="s">
        <v>50</v>
      </c>
      <c r="H1377" s="65" t="s">
        <v>51</v>
      </c>
      <c r="I1377" s="65" t="s">
        <v>86</v>
      </c>
      <c r="J1377" s="65" t="s">
        <v>53</v>
      </c>
      <c r="K1377" s="65" t="s">
        <v>146</v>
      </c>
      <c r="L1377" s="66">
        <v>46155</v>
      </c>
      <c r="M1377" s="65" t="s">
        <v>55</v>
      </c>
      <c r="N1377" s="65" t="s">
        <v>48</v>
      </c>
      <c r="O1377" s="65" t="s">
        <v>56</v>
      </c>
      <c r="P1377" s="65" t="s">
        <v>87</v>
      </c>
      <c r="Q1377" s="65" t="s">
        <v>107</v>
      </c>
      <c r="R1377" s="65" t="s">
        <v>108</v>
      </c>
      <c r="S1377" s="65" t="s">
        <v>87</v>
      </c>
      <c r="T1377" s="65" t="s">
        <v>87</v>
      </c>
      <c r="U1377" s="65" t="s">
        <v>176</v>
      </c>
      <c r="V1377" s="67" t="str">
        <f>IF(AND(A1377="ANH",D1377&gt;0),INDEX('O_Inputs_Growth STWs Override'!$Z$5:$Z$228,MATCH('O_Inputs_Growth STWs Final'!A1377&amp;"_"&amp;'O_Inputs_Growth STWs Final'!B1377&amp;"_"&amp;E1377&amp;"_"&amp;F1377&amp;"_"&amp;U1377,'O_Inputs_Growth STWs Override'!$AA$5:$AA$228,0)),'O_Inputs_Growth STWs'!V1377)</f>
        <v>Blackburn</v>
      </c>
      <c r="W1377" s="73" t="str">
        <f t="shared" si="21"/>
        <v>UUWWWTW0004_Name of Sludge Treatment Centre the site works supplies</v>
      </c>
    </row>
    <row r="1378" spans="1:23">
      <c r="A1378" s="65" t="s">
        <v>90</v>
      </c>
      <c r="B1378" s="65" t="s">
        <v>166</v>
      </c>
      <c r="C1378" s="65" t="s">
        <v>167</v>
      </c>
      <c r="D1378" s="67" t="s">
        <v>218</v>
      </c>
      <c r="E1378" s="65" t="s">
        <v>48</v>
      </c>
      <c r="F1378" s="65" t="s">
        <v>49</v>
      </c>
      <c r="G1378" s="65" t="s">
        <v>50</v>
      </c>
      <c r="H1378" s="65" t="s">
        <v>51</v>
      </c>
      <c r="I1378" s="65" t="s">
        <v>86</v>
      </c>
      <c r="J1378" s="65" t="s">
        <v>53</v>
      </c>
      <c r="K1378" s="65" t="s">
        <v>146</v>
      </c>
      <c r="L1378" s="66">
        <v>46155</v>
      </c>
      <c r="M1378" s="65" t="s">
        <v>55</v>
      </c>
      <c r="N1378" s="65" t="s">
        <v>48</v>
      </c>
      <c r="O1378" s="65" t="s">
        <v>56</v>
      </c>
      <c r="P1378" s="65" t="s">
        <v>87</v>
      </c>
      <c r="Q1378" s="65" t="s">
        <v>107</v>
      </c>
      <c r="R1378" s="65" t="s">
        <v>108</v>
      </c>
      <c r="S1378" s="65" t="s">
        <v>87</v>
      </c>
      <c r="T1378" s="65" t="s">
        <v>87</v>
      </c>
      <c r="U1378" s="65" t="s">
        <v>197</v>
      </c>
      <c r="V1378" s="67" t="str">
        <f>IF(AND(A1378="ANH",D1378&gt;0),INDEX('O_Inputs_Growth STWs Override'!$Z$5:$Z$228,MATCH('O_Inputs_Growth STWs Final'!A1378&amp;"_"&amp;'O_Inputs_Growth STWs Final'!B1378&amp;"_"&amp;E1378&amp;"_"&amp;F1378&amp;"_"&amp;U1378,'O_Inputs_Growth STWs Override'!$AA$5:$AA$228,0)),'O_Inputs_Growth STWs'!V1378)</f>
        <v>Bury/Davyhulme</v>
      </c>
      <c r="W1378" s="73" t="str">
        <f t="shared" si="21"/>
        <v>UUWWWTW0025_Name of Sludge Treatment Centre the site works supplies</v>
      </c>
    </row>
    <row r="1379" spans="1:23">
      <c r="A1379" s="65" t="s">
        <v>90</v>
      </c>
      <c r="B1379" s="65" t="s">
        <v>166</v>
      </c>
      <c r="C1379" s="65" t="s">
        <v>167</v>
      </c>
      <c r="D1379" s="67" t="s">
        <v>219</v>
      </c>
      <c r="E1379" s="65" t="s">
        <v>48</v>
      </c>
      <c r="F1379" s="65" t="s">
        <v>49</v>
      </c>
      <c r="G1379" s="65" t="s">
        <v>50</v>
      </c>
      <c r="H1379" s="65" t="s">
        <v>51</v>
      </c>
      <c r="I1379" s="65" t="s">
        <v>86</v>
      </c>
      <c r="J1379" s="65" t="s">
        <v>53</v>
      </c>
      <c r="K1379" s="65" t="s">
        <v>146</v>
      </c>
      <c r="L1379" s="66">
        <v>46155</v>
      </c>
      <c r="M1379" s="65" t="s">
        <v>55</v>
      </c>
      <c r="N1379" s="65" t="s">
        <v>48</v>
      </c>
      <c r="O1379" s="65" t="s">
        <v>56</v>
      </c>
      <c r="P1379" s="65" t="s">
        <v>87</v>
      </c>
      <c r="Q1379" s="65" t="s">
        <v>107</v>
      </c>
      <c r="R1379" s="65" t="s">
        <v>108</v>
      </c>
      <c r="S1379" s="65" t="s">
        <v>87</v>
      </c>
      <c r="T1379" s="65" t="s">
        <v>87</v>
      </c>
      <c r="U1379" s="65" t="s">
        <v>174</v>
      </c>
      <c r="V1379" s="67" t="str">
        <f>IF(AND(A1379="ANH",D1379&gt;0),INDEX('O_Inputs_Growth STWs Override'!$Z$5:$Z$228,MATCH('O_Inputs_Growth STWs Final'!A1379&amp;"_"&amp;'O_Inputs_Growth STWs Final'!B1379&amp;"_"&amp;E1379&amp;"_"&amp;F1379&amp;"_"&amp;U1379,'O_Inputs_Growth STWs Override'!$AA$5:$AA$228,0)),'O_Inputs_Growth STWs'!V1379)</f>
        <v>Carlisle</v>
      </c>
      <c r="W1379" s="73" t="str">
        <f t="shared" si="21"/>
        <v>UUWWWTW0002_Name of Sludge Treatment Centre the site works supplies</v>
      </c>
    </row>
    <row r="1380" spans="1:23">
      <c r="A1380" s="65" t="s">
        <v>90</v>
      </c>
      <c r="B1380" s="65" t="s">
        <v>166</v>
      </c>
      <c r="C1380" s="65" t="s">
        <v>167</v>
      </c>
      <c r="D1380" s="67" t="s">
        <v>219</v>
      </c>
      <c r="E1380" s="65" t="s">
        <v>48</v>
      </c>
      <c r="F1380" s="65" t="s">
        <v>49</v>
      </c>
      <c r="G1380" s="65" t="s">
        <v>50</v>
      </c>
      <c r="H1380" s="65" t="s">
        <v>51</v>
      </c>
      <c r="I1380" s="65" t="s">
        <v>86</v>
      </c>
      <c r="J1380" s="65" t="s">
        <v>53</v>
      </c>
      <c r="K1380" s="65" t="s">
        <v>146</v>
      </c>
      <c r="L1380" s="66">
        <v>46155</v>
      </c>
      <c r="M1380" s="65" t="s">
        <v>55</v>
      </c>
      <c r="N1380" s="65" t="s">
        <v>48</v>
      </c>
      <c r="O1380" s="65" t="s">
        <v>56</v>
      </c>
      <c r="P1380" s="65" t="s">
        <v>87</v>
      </c>
      <c r="Q1380" s="65" t="s">
        <v>107</v>
      </c>
      <c r="R1380" s="65" t="s">
        <v>108</v>
      </c>
      <c r="S1380" s="65" t="s">
        <v>87</v>
      </c>
      <c r="T1380" s="65" t="s">
        <v>87</v>
      </c>
      <c r="U1380" s="65" t="s">
        <v>177</v>
      </c>
      <c r="V1380" s="67" t="str">
        <f>IF(AND(A1380="ANH",D1380&gt;0),INDEX('O_Inputs_Growth STWs Override'!$Z$5:$Z$228,MATCH('O_Inputs_Growth STWs Final'!A1380&amp;"_"&amp;'O_Inputs_Growth STWs Final'!B1380&amp;"_"&amp;E1380&amp;"_"&amp;F1380&amp;"_"&amp;U1380,'O_Inputs_Growth STWs Override'!$AA$5:$AA$228,0)),'O_Inputs_Growth STWs'!V1380)</f>
        <v>Carlisle</v>
      </c>
      <c r="W1380" s="73" t="str">
        <f t="shared" si="21"/>
        <v>UUWWWTW0005_Name of Sludge Treatment Centre the site works supplies</v>
      </c>
    </row>
    <row r="1381" spans="1:23">
      <c r="A1381" s="65" t="s">
        <v>90</v>
      </c>
      <c r="B1381" s="65" t="s">
        <v>166</v>
      </c>
      <c r="C1381" s="65" t="s">
        <v>167</v>
      </c>
      <c r="D1381" s="67" t="s">
        <v>219</v>
      </c>
      <c r="E1381" s="65" t="s">
        <v>48</v>
      </c>
      <c r="F1381" s="65" t="s">
        <v>49</v>
      </c>
      <c r="G1381" s="65" t="s">
        <v>50</v>
      </c>
      <c r="H1381" s="65" t="s">
        <v>51</v>
      </c>
      <c r="I1381" s="65" t="s">
        <v>86</v>
      </c>
      <c r="J1381" s="65" t="s">
        <v>53</v>
      </c>
      <c r="K1381" s="65" t="s">
        <v>146</v>
      </c>
      <c r="L1381" s="66">
        <v>46155</v>
      </c>
      <c r="M1381" s="65" t="s">
        <v>55</v>
      </c>
      <c r="N1381" s="65" t="s">
        <v>48</v>
      </c>
      <c r="O1381" s="65" t="s">
        <v>56</v>
      </c>
      <c r="P1381" s="65" t="s">
        <v>87</v>
      </c>
      <c r="Q1381" s="65" t="s">
        <v>107</v>
      </c>
      <c r="R1381" s="65" t="s">
        <v>108</v>
      </c>
      <c r="S1381" s="65" t="s">
        <v>87</v>
      </c>
      <c r="T1381" s="65" t="s">
        <v>87</v>
      </c>
      <c r="U1381" s="65" t="s">
        <v>179</v>
      </c>
      <c r="V1381" s="67" t="str">
        <f>IF(AND(A1381="ANH",D1381&gt;0),INDEX('O_Inputs_Growth STWs Override'!$Z$5:$Z$228,MATCH('O_Inputs_Growth STWs Final'!A1381&amp;"_"&amp;'O_Inputs_Growth STWs Final'!B1381&amp;"_"&amp;E1381&amp;"_"&amp;F1381&amp;"_"&amp;U1381,'O_Inputs_Growth STWs Override'!$AA$5:$AA$228,0)),'O_Inputs_Growth STWs'!V1381)</f>
        <v>Carlisle</v>
      </c>
      <c r="W1381" s="73" t="str">
        <f t="shared" si="21"/>
        <v>UUWWWTW0007_Name of Sludge Treatment Centre the site works supplies</v>
      </c>
    </row>
    <row r="1382" spans="1:23">
      <c r="A1382" s="65" t="s">
        <v>90</v>
      </c>
      <c r="B1382" s="65" t="s">
        <v>166</v>
      </c>
      <c r="C1382" s="65" t="s">
        <v>167</v>
      </c>
      <c r="D1382" s="67" t="s">
        <v>219</v>
      </c>
      <c r="E1382" s="65" t="s">
        <v>48</v>
      </c>
      <c r="F1382" s="65" t="s">
        <v>49</v>
      </c>
      <c r="G1382" s="65" t="s">
        <v>50</v>
      </c>
      <c r="H1382" s="65" t="s">
        <v>51</v>
      </c>
      <c r="I1382" s="65" t="s">
        <v>86</v>
      </c>
      <c r="J1382" s="65" t="s">
        <v>53</v>
      </c>
      <c r="K1382" s="65" t="s">
        <v>146</v>
      </c>
      <c r="L1382" s="66">
        <v>46155</v>
      </c>
      <c r="M1382" s="65" t="s">
        <v>55</v>
      </c>
      <c r="N1382" s="65" t="s">
        <v>48</v>
      </c>
      <c r="O1382" s="65" t="s">
        <v>56</v>
      </c>
      <c r="P1382" s="65" t="s">
        <v>87</v>
      </c>
      <c r="Q1382" s="65" t="s">
        <v>107</v>
      </c>
      <c r="R1382" s="65" t="s">
        <v>108</v>
      </c>
      <c r="S1382" s="65" t="s">
        <v>87</v>
      </c>
      <c r="T1382" s="65" t="s">
        <v>87</v>
      </c>
      <c r="U1382" s="65" t="s">
        <v>188</v>
      </c>
      <c r="V1382" s="67" t="str">
        <f>IF(AND(A1382="ANH",D1382&gt;0),INDEX('O_Inputs_Growth STWs Override'!$Z$5:$Z$228,MATCH('O_Inputs_Growth STWs Final'!A1382&amp;"_"&amp;'O_Inputs_Growth STWs Final'!B1382&amp;"_"&amp;E1382&amp;"_"&amp;F1382&amp;"_"&amp;U1382,'O_Inputs_Growth STWs Override'!$AA$5:$AA$228,0)),'O_Inputs_Growth STWs'!V1382)</f>
        <v>Carlisle</v>
      </c>
      <c r="W1382" s="73" t="str">
        <f t="shared" si="21"/>
        <v>UUWWWTW0016_Name of Sludge Treatment Centre the site works supplies</v>
      </c>
    </row>
    <row r="1383" spans="1:23">
      <c r="A1383" s="65" t="s">
        <v>90</v>
      </c>
      <c r="B1383" s="65" t="s">
        <v>166</v>
      </c>
      <c r="C1383" s="65" t="s">
        <v>167</v>
      </c>
      <c r="D1383" s="67" t="s">
        <v>219</v>
      </c>
      <c r="E1383" s="65" t="s">
        <v>48</v>
      </c>
      <c r="F1383" s="65" t="s">
        <v>49</v>
      </c>
      <c r="G1383" s="65" t="s">
        <v>50</v>
      </c>
      <c r="H1383" s="65" t="s">
        <v>51</v>
      </c>
      <c r="I1383" s="65" t="s">
        <v>86</v>
      </c>
      <c r="J1383" s="65" t="s">
        <v>53</v>
      </c>
      <c r="K1383" s="65" t="s">
        <v>146</v>
      </c>
      <c r="L1383" s="66">
        <v>46155</v>
      </c>
      <c r="M1383" s="65" t="s">
        <v>55</v>
      </c>
      <c r="N1383" s="65" t="s">
        <v>48</v>
      </c>
      <c r="O1383" s="65" t="s">
        <v>56</v>
      </c>
      <c r="P1383" s="65" t="s">
        <v>87</v>
      </c>
      <c r="Q1383" s="65" t="s">
        <v>107</v>
      </c>
      <c r="R1383" s="65" t="s">
        <v>108</v>
      </c>
      <c r="S1383" s="65" t="s">
        <v>87</v>
      </c>
      <c r="T1383" s="65" t="s">
        <v>87</v>
      </c>
      <c r="U1383" s="65" t="s">
        <v>198</v>
      </c>
      <c r="V1383" s="67" t="str">
        <f>IF(AND(A1383="ANH",D1383&gt;0),INDEX('O_Inputs_Growth STWs Override'!$Z$5:$Z$228,MATCH('O_Inputs_Growth STWs Final'!A1383&amp;"_"&amp;'O_Inputs_Growth STWs Final'!B1383&amp;"_"&amp;E1383&amp;"_"&amp;F1383&amp;"_"&amp;U1383,'O_Inputs_Growth STWs Override'!$AA$5:$AA$228,0)),'O_Inputs_Growth STWs'!V1383)</f>
        <v>Carlisle</v>
      </c>
      <c r="W1383" s="73" t="str">
        <f t="shared" si="21"/>
        <v>UUWWWTW0026_Name of Sludge Treatment Centre the site works supplies</v>
      </c>
    </row>
    <row r="1384" spans="1:23">
      <c r="A1384" s="65" t="s">
        <v>90</v>
      </c>
      <c r="B1384" s="65" t="s">
        <v>166</v>
      </c>
      <c r="C1384" s="65" t="s">
        <v>167</v>
      </c>
      <c r="D1384" s="67" t="s">
        <v>220</v>
      </c>
      <c r="E1384" s="65" t="s">
        <v>48</v>
      </c>
      <c r="F1384" s="65" t="s">
        <v>49</v>
      </c>
      <c r="G1384" s="65" t="s">
        <v>50</v>
      </c>
      <c r="H1384" s="65" t="s">
        <v>51</v>
      </c>
      <c r="I1384" s="65" t="s">
        <v>86</v>
      </c>
      <c r="J1384" s="65" t="s">
        <v>53</v>
      </c>
      <c r="K1384" s="65" t="s">
        <v>146</v>
      </c>
      <c r="L1384" s="66">
        <v>46155</v>
      </c>
      <c r="M1384" s="65" t="s">
        <v>55</v>
      </c>
      <c r="N1384" s="65" t="s">
        <v>48</v>
      </c>
      <c r="O1384" s="65" t="s">
        <v>56</v>
      </c>
      <c r="P1384" s="65" t="s">
        <v>87</v>
      </c>
      <c r="Q1384" s="65" t="s">
        <v>107</v>
      </c>
      <c r="R1384" s="65" t="s">
        <v>108</v>
      </c>
      <c r="S1384" s="65" t="s">
        <v>87</v>
      </c>
      <c r="T1384" s="65" t="s">
        <v>87</v>
      </c>
      <c r="U1384" s="65" t="s">
        <v>199</v>
      </c>
      <c r="V1384" s="67" t="str">
        <f>IF(AND(A1384="ANH",D1384&gt;0),INDEX('O_Inputs_Growth STWs Override'!$Z$5:$Z$228,MATCH('O_Inputs_Growth STWs Final'!A1384&amp;"_"&amp;'O_Inputs_Growth STWs Final'!B1384&amp;"_"&amp;E1384&amp;"_"&amp;F1384&amp;"_"&amp;U1384,'O_Inputs_Growth STWs Override'!$AA$5:$AA$228,0)),'O_Inputs_Growth STWs'!V1384)</f>
        <v>Davyhulme</v>
      </c>
      <c r="W1384" s="73" t="str">
        <f t="shared" si="21"/>
        <v>UUWWWTW0027_Name of Sludge Treatment Centre the site works supplies</v>
      </c>
    </row>
    <row r="1385" spans="1:23">
      <c r="A1385" s="65" t="s">
        <v>90</v>
      </c>
      <c r="B1385" s="65" t="s">
        <v>166</v>
      </c>
      <c r="C1385" s="65" t="s">
        <v>167</v>
      </c>
      <c r="D1385" s="67" t="s">
        <v>220</v>
      </c>
      <c r="E1385" s="65" t="s">
        <v>48</v>
      </c>
      <c r="F1385" s="65" t="s">
        <v>49</v>
      </c>
      <c r="G1385" s="65" t="s">
        <v>50</v>
      </c>
      <c r="H1385" s="65" t="s">
        <v>51</v>
      </c>
      <c r="I1385" s="65" t="s">
        <v>86</v>
      </c>
      <c r="J1385" s="65" t="s">
        <v>53</v>
      </c>
      <c r="K1385" s="65" t="s">
        <v>146</v>
      </c>
      <c r="L1385" s="66">
        <v>46155</v>
      </c>
      <c r="M1385" s="65" t="s">
        <v>55</v>
      </c>
      <c r="N1385" s="65" t="s">
        <v>48</v>
      </c>
      <c r="O1385" s="65" t="s">
        <v>56</v>
      </c>
      <c r="P1385" s="65" t="s">
        <v>87</v>
      </c>
      <c r="Q1385" s="65" t="s">
        <v>107</v>
      </c>
      <c r="R1385" s="65" t="s">
        <v>108</v>
      </c>
      <c r="S1385" s="65" t="s">
        <v>87</v>
      </c>
      <c r="T1385" s="65" t="s">
        <v>87</v>
      </c>
      <c r="U1385" s="65" t="s">
        <v>203</v>
      </c>
      <c r="V1385" s="67" t="str">
        <f>IF(AND(A1385="ANH",D1385&gt;0),INDEX('O_Inputs_Growth STWs Override'!$Z$5:$Z$228,MATCH('O_Inputs_Growth STWs Final'!A1385&amp;"_"&amp;'O_Inputs_Growth STWs Final'!B1385&amp;"_"&amp;E1385&amp;"_"&amp;F1385&amp;"_"&amp;U1385,'O_Inputs_Growth STWs Override'!$AA$5:$AA$228,0)),'O_Inputs_Growth STWs'!V1385)</f>
        <v>Davyhulme</v>
      </c>
      <c r="W1385" s="73" t="str">
        <f t="shared" si="21"/>
        <v>UUWWWTW0031_Name of Sludge Treatment Centre the site works supplies</v>
      </c>
    </row>
    <row r="1386" spans="1:23">
      <c r="A1386" s="65" t="s">
        <v>90</v>
      </c>
      <c r="B1386" s="65" t="s">
        <v>166</v>
      </c>
      <c r="C1386" s="65" t="s">
        <v>167</v>
      </c>
      <c r="D1386" s="67" t="s">
        <v>221</v>
      </c>
      <c r="E1386" s="65" t="s">
        <v>48</v>
      </c>
      <c r="F1386" s="65" t="s">
        <v>49</v>
      </c>
      <c r="G1386" s="65" t="s">
        <v>50</v>
      </c>
      <c r="H1386" s="65" t="s">
        <v>51</v>
      </c>
      <c r="I1386" s="65" t="s">
        <v>86</v>
      </c>
      <c r="J1386" s="65" t="s">
        <v>53</v>
      </c>
      <c r="K1386" s="65" t="s">
        <v>146</v>
      </c>
      <c r="L1386" s="66">
        <v>46155</v>
      </c>
      <c r="M1386" s="65" t="s">
        <v>55</v>
      </c>
      <c r="N1386" s="65" t="s">
        <v>48</v>
      </c>
      <c r="O1386" s="65" t="s">
        <v>56</v>
      </c>
      <c r="P1386" s="65" t="s">
        <v>87</v>
      </c>
      <c r="Q1386" s="65" t="s">
        <v>107</v>
      </c>
      <c r="R1386" s="65" t="s">
        <v>108</v>
      </c>
      <c r="S1386" s="65" t="s">
        <v>87</v>
      </c>
      <c r="T1386" s="65" t="s">
        <v>87</v>
      </c>
      <c r="U1386" s="65" t="s">
        <v>182</v>
      </c>
      <c r="V1386" s="67" t="str">
        <f>IF(AND(A1386="ANH",D1386&gt;0),INDEX('O_Inputs_Growth STWs Override'!$Z$5:$Z$228,MATCH('O_Inputs_Growth STWs Final'!A1386&amp;"_"&amp;'O_Inputs_Growth STWs Final'!B1386&amp;"_"&amp;E1386&amp;"_"&amp;F1386&amp;"_"&amp;U1386,'O_Inputs_Growth STWs Override'!$AA$5:$AA$228,0)),'O_Inputs_Growth STWs'!V1386)</f>
        <v>Fazakerley</v>
      </c>
      <c r="W1386" s="73" t="str">
        <f t="shared" si="21"/>
        <v>UUWWWTW0010_Name of Sludge Treatment Centre the site works supplies</v>
      </c>
    </row>
    <row r="1387" spans="1:23">
      <c r="A1387" s="65" t="s">
        <v>90</v>
      </c>
      <c r="B1387" s="65" t="s">
        <v>166</v>
      </c>
      <c r="C1387" s="65" t="s">
        <v>167</v>
      </c>
      <c r="D1387" s="67" t="s">
        <v>222</v>
      </c>
      <c r="E1387" s="65" t="s">
        <v>48</v>
      </c>
      <c r="F1387" s="65" t="s">
        <v>49</v>
      </c>
      <c r="G1387" s="65" t="s">
        <v>50</v>
      </c>
      <c r="H1387" s="65" t="s">
        <v>51</v>
      </c>
      <c r="I1387" s="65" t="s">
        <v>86</v>
      </c>
      <c r="J1387" s="65" t="s">
        <v>53</v>
      </c>
      <c r="K1387" s="65" t="s">
        <v>146</v>
      </c>
      <c r="L1387" s="66">
        <v>46155</v>
      </c>
      <c r="M1387" s="65" t="s">
        <v>55</v>
      </c>
      <c r="N1387" s="65" t="s">
        <v>48</v>
      </c>
      <c r="O1387" s="65" t="s">
        <v>56</v>
      </c>
      <c r="P1387" s="65" t="s">
        <v>87</v>
      </c>
      <c r="Q1387" s="65" t="s">
        <v>107</v>
      </c>
      <c r="R1387" s="65" t="s">
        <v>108</v>
      </c>
      <c r="S1387" s="65" t="s">
        <v>87</v>
      </c>
      <c r="T1387" s="65" t="s">
        <v>87</v>
      </c>
      <c r="U1387" s="65" t="s">
        <v>202</v>
      </c>
      <c r="V1387" s="67" t="str">
        <f>IF(AND(A1387="ANH",D1387&gt;0),INDEX('O_Inputs_Growth STWs Override'!$Z$5:$Z$228,MATCH('O_Inputs_Growth STWs Final'!A1387&amp;"_"&amp;'O_Inputs_Growth STWs Final'!B1387&amp;"_"&amp;E1387&amp;"_"&amp;F1387&amp;"_"&amp;U1387,'O_Inputs_Growth STWs Override'!$AA$5:$AA$228,0)),'O_Inputs_Growth STWs'!V1387)</f>
        <v>Hazel Grove</v>
      </c>
      <c r="W1387" s="73" t="str">
        <f t="shared" si="21"/>
        <v>UUWWWTW0030_Name of Sludge Treatment Centre the site works supplies</v>
      </c>
    </row>
    <row r="1388" spans="1:23">
      <c r="A1388" s="65" t="s">
        <v>90</v>
      </c>
      <c r="B1388" s="65" t="s">
        <v>166</v>
      </c>
      <c r="C1388" s="65" t="s">
        <v>167</v>
      </c>
      <c r="D1388" s="67" t="s">
        <v>223</v>
      </c>
      <c r="E1388" s="65" t="s">
        <v>48</v>
      </c>
      <c r="F1388" s="65" t="s">
        <v>49</v>
      </c>
      <c r="G1388" s="65" t="s">
        <v>50</v>
      </c>
      <c r="H1388" s="65" t="s">
        <v>51</v>
      </c>
      <c r="I1388" s="65" t="s">
        <v>86</v>
      </c>
      <c r="J1388" s="65" t="s">
        <v>53</v>
      </c>
      <c r="K1388" s="65" t="s">
        <v>146</v>
      </c>
      <c r="L1388" s="66">
        <v>46155</v>
      </c>
      <c r="M1388" s="65" t="s">
        <v>55</v>
      </c>
      <c r="N1388" s="65" t="s">
        <v>48</v>
      </c>
      <c r="O1388" s="65" t="s">
        <v>56</v>
      </c>
      <c r="P1388" s="65" t="s">
        <v>87</v>
      </c>
      <c r="Q1388" s="65" t="s">
        <v>107</v>
      </c>
      <c r="R1388" s="65" t="s">
        <v>108</v>
      </c>
      <c r="S1388" s="65" t="s">
        <v>87</v>
      </c>
      <c r="T1388" s="65" t="s">
        <v>87</v>
      </c>
      <c r="U1388" s="65" t="s">
        <v>204</v>
      </c>
      <c r="V1388" s="67" t="str">
        <f>IF(AND(A1388="ANH",D1388&gt;0),INDEX('O_Inputs_Growth STWs Override'!$Z$5:$Z$228,MATCH('O_Inputs_Growth STWs Final'!A1388&amp;"_"&amp;'O_Inputs_Growth STWs Final'!B1388&amp;"_"&amp;E1388&amp;"_"&amp;F1388&amp;"_"&amp;U1388,'O_Inputs_Growth STWs Override'!$AA$5:$AA$228,0)),'O_Inputs_Growth STWs'!V1388)</f>
        <v>Hyndburn</v>
      </c>
      <c r="W1388" s="73" t="str">
        <f t="shared" si="21"/>
        <v>UUWWWTW0032_Name of Sludge Treatment Centre the site works supplies</v>
      </c>
    </row>
    <row r="1389" spans="1:23">
      <c r="A1389" s="65" t="s">
        <v>90</v>
      </c>
      <c r="B1389" s="65" t="s">
        <v>166</v>
      </c>
      <c r="C1389" s="65" t="s">
        <v>167</v>
      </c>
      <c r="D1389" s="67" t="s">
        <v>224</v>
      </c>
      <c r="E1389" s="65" t="s">
        <v>48</v>
      </c>
      <c r="F1389" s="65" t="s">
        <v>49</v>
      </c>
      <c r="G1389" s="65" t="s">
        <v>50</v>
      </c>
      <c r="H1389" s="65" t="s">
        <v>51</v>
      </c>
      <c r="I1389" s="65" t="s">
        <v>86</v>
      </c>
      <c r="J1389" s="65" t="s">
        <v>53</v>
      </c>
      <c r="K1389" s="65" t="s">
        <v>146</v>
      </c>
      <c r="L1389" s="66">
        <v>46155</v>
      </c>
      <c r="M1389" s="65" t="s">
        <v>55</v>
      </c>
      <c r="N1389" s="65" t="s">
        <v>48</v>
      </c>
      <c r="O1389" s="65" t="s">
        <v>56</v>
      </c>
      <c r="P1389" s="65" t="s">
        <v>87</v>
      </c>
      <c r="Q1389" s="65" t="s">
        <v>107</v>
      </c>
      <c r="R1389" s="65" t="s">
        <v>108</v>
      </c>
      <c r="S1389" s="65" t="s">
        <v>87</v>
      </c>
      <c r="T1389" s="65" t="s">
        <v>87</v>
      </c>
      <c r="U1389" s="65" t="s">
        <v>178</v>
      </c>
      <c r="V1389" s="67" t="str">
        <f>IF(AND(A1389="ANH",D1389&gt;0),INDEX('O_Inputs_Growth STWs Override'!$Z$5:$Z$228,MATCH('O_Inputs_Growth STWs Final'!A1389&amp;"_"&amp;'O_Inputs_Growth STWs Final'!B1389&amp;"_"&amp;E1389&amp;"_"&amp;F1389&amp;"_"&amp;U1389,'O_Inputs_Growth STWs Override'!$AA$5:$AA$228,0)),'O_Inputs_Growth STWs'!V1389)</f>
        <v>Lancaster</v>
      </c>
      <c r="W1389" s="73" t="str">
        <f t="shared" si="21"/>
        <v>UUWWWTW0006_Name of Sludge Treatment Centre the site works supplies</v>
      </c>
    </row>
    <row r="1390" spans="1:23">
      <c r="A1390" s="65" t="s">
        <v>90</v>
      </c>
      <c r="B1390" s="65" t="s">
        <v>166</v>
      </c>
      <c r="C1390" s="65" t="s">
        <v>167</v>
      </c>
      <c r="D1390" s="67" t="s">
        <v>224</v>
      </c>
      <c r="E1390" s="65" t="s">
        <v>48</v>
      </c>
      <c r="F1390" s="65" t="s">
        <v>49</v>
      </c>
      <c r="G1390" s="65" t="s">
        <v>50</v>
      </c>
      <c r="H1390" s="65" t="s">
        <v>51</v>
      </c>
      <c r="I1390" s="65" t="s">
        <v>86</v>
      </c>
      <c r="J1390" s="65" t="s">
        <v>53</v>
      </c>
      <c r="K1390" s="65" t="s">
        <v>146</v>
      </c>
      <c r="L1390" s="66">
        <v>46155</v>
      </c>
      <c r="M1390" s="65" t="s">
        <v>55</v>
      </c>
      <c r="N1390" s="65" t="s">
        <v>48</v>
      </c>
      <c r="O1390" s="65" t="s">
        <v>56</v>
      </c>
      <c r="P1390" s="65" t="s">
        <v>87</v>
      </c>
      <c r="Q1390" s="65" t="s">
        <v>107</v>
      </c>
      <c r="R1390" s="65" t="s">
        <v>108</v>
      </c>
      <c r="S1390" s="65" t="s">
        <v>87</v>
      </c>
      <c r="T1390" s="65" t="s">
        <v>87</v>
      </c>
      <c r="U1390" s="65" t="s">
        <v>184</v>
      </c>
      <c r="V1390" s="67" t="str">
        <f>IF(AND(A1390="ANH",D1390&gt;0),INDEX('O_Inputs_Growth STWs Override'!$Z$5:$Z$228,MATCH('O_Inputs_Growth STWs Final'!A1390&amp;"_"&amp;'O_Inputs_Growth STWs Final'!B1390&amp;"_"&amp;E1390&amp;"_"&amp;F1390&amp;"_"&amp;U1390,'O_Inputs_Growth STWs Override'!$AA$5:$AA$228,0)),'O_Inputs_Growth STWs'!V1390)</f>
        <v>Lancaster</v>
      </c>
      <c r="W1390" s="73" t="str">
        <f t="shared" si="21"/>
        <v>UUWWWTW0012_Name of Sludge Treatment Centre the site works supplies</v>
      </c>
    </row>
    <row r="1391" spans="1:23">
      <c r="A1391" s="65" t="s">
        <v>90</v>
      </c>
      <c r="B1391" s="65" t="s">
        <v>166</v>
      </c>
      <c r="C1391" s="65" t="s">
        <v>167</v>
      </c>
      <c r="D1391" s="67" t="s">
        <v>224</v>
      </c>
      <c r="E1391" s="65" t="s">
        <v>48</v>
      </c>
      <c r="F1391" s="65" t="s">
        <v>49</v>
      </c>
      <c r="G1391" s="65" t="s">
        <v>50</v>
      </c>
      <c r="H1391" s="65" t="s">
        <v>51</v>
      </c>
      <c r="I1391" s="65" t="s">
        <v>86</v>
      </c>
      <c r="J1391" s="65" t="s">
        <v>53</v>
      </c>
      <c r="K1391" s="65" t="s">
        <v>146</v>
      </c>
      <c r="L1391" s="66">
        <v>46155</v>
      </c>
      <c r="M1391" s="65" t="s">
        <v>55</v>
      </c>
      <c r="N1391" s="65" t="s">
        <v>48</v>
      </c>
      <c r="O1391" s="65" t="s">
        <v>56</v>
      </c>
      <c r="P1391" s="65" t="s">
        <v>87</v>
      </c>
      <c r="Q1391" s="65" t="s">
        <v>107</v>
      </c>
      <c r="R1391" s="65" t="s">
        <v>108</v>
      </c>
      <c r="S1391" s="65" t="s">
        <v>87</v>
      </c>
      <c r="T1391" s="65" t="s">
        <v>87</v>
      </c>
      <c r="U1391" s="65" t="s">
        <v>206</v>
      </c>
      <c r="V1391" s="67" t="str">
        <f>IF(AND(A1391="ANH",D1391&gt;0),INDEX('O_Inputs_Growth STWs Override'!$Z$5:$Z$228,MATCH('O_Inputs_Growth STWs Final'!A1391&amp;"_"&amp;'O_Inputs_Growth STWs Final'!B1391&amp;"_"&amp;E1391&amp;"_"&amp;F1391&amp;"_"&amp;U1391,'O_Inputs_Growth STWs Override'!$AA$5:$AA$228,0)),'O_Inputs_Growth STWs'!V1391)</f>
        <v>Lancaster</v>
      </c>
      <c r="W1391" s="73" t="str">
        <f t="shared" si="21"/>
        <v>UUWWWTW0034_Name of Sludge Treatment Centre the site works supplies</v>
      </c>
    </row>
    <row r="1392" spans="1:23">
      <c r="A1392" s="65" t="s">
        <v>90</v>
      </c>
      <c r="B1392" s="65" t="s">
        <v>166</v>
      </c>
      <c r="C1392" s="65" t="s">
        <v>167</v>
      </c>
      <c r="D1392" s="67" t="s">
        <v>225</v>
      </c>
      <c r="E1392" s="65" t="s">
        <v>48</v>
      </c>
      <c r="F1392" s="65" t="s">
        <v>49</v>
      </c>
      <c r="G1392" s="65" t="s">
        <v>50</v>
      </c>
      <c r="H1392" s="65" t="s">
        <v>51</v>
      </c>
      <c r="I1392" s="65" t="s">
        <v>86</v>
      </c>
      <c r="J1392" s="65" t="s">
        <v>53</v>
      </c>
      <c r="K1392" s="65" t="s">
        <v>146</v>
      </c>
      <c r="L1392" s="66">
        <v>46155</v>
      </c>
      <c r="M1392" s="65" t="s">
        <v>55</v>
      </c>
      <c r="N1392" s="65" t="s">
        <v>48</v>
      </c>
      <c r="O1392" s="65" t="s">
        <v>56</v>
      </c>
      <c r="P1392" s="65" t="s">
        <v>87</v>
      </c>
      <c r="Q1392" s="65" t="s">
        <v>107</v>
      </c>
      <c r="R1392" s="65" t="s">
        <v>108</v>
      </c>
      <c r="S1392" s="65" t="s">
        <v>87</v>
      </c>
      <c r="T1392" s="65" t="s">
        <v>87</v>
      </c>
      <c r="U1392" s="65" t="s">
        <v>196</v>
      </c>
      <c r="V1392" s="67" t="str">
        <f>IF(AND(A1392="ANH",D1392&gt;0),INDEX('O_Inputs_Growth STWs Override'!$Z$5:$Z$228,MATCH('O_Inputs_Growth STWs Final'!A1392&amp;"_"&amp;'O_Inputs_Growth STWs Final'!B1392&amp;"_"&amp;E1392&amp;"_"&amp;F1392&amp;"_"&amp;U1392,'O_Inputs_Growth STWs Override'!$AA$5:$AA$228,0)),'O_Inputs_Growth STWs'!V1392)</f>
        <v>Millom</v>
      </c>
      <c r="W1392" s="73" t="str">
        <f t="shared" si="21"/>
        <v>UUWWWTW0024_Name of Sludge Treatment Centre the site works supplies</v>
      </c>
    </row>
    <row r="1393" spans="1:23">
      <c r="A1393" s="65" t="s">
        <v>90</v>
      </c>
      <c r="B1393" s="65" t="s">
        <v>166</v>
      </c>
      <c r="C1393" s="65" t="s">
        <v>167</v>
      </c>
      <c r="D1393" s="67" t="s">
        <v>225</v>
      </c>
      <c r="E1393" s="65" t="s">
        <v>48</v>
      </c>
      <c r="F1393" s="65" t="s">
        <v>49</v>
      </c>
      <c r="G1393" s="65" t="s">
        <v>50</v>
      </c>
      <c r="H1393" s="65" t="s">
        <v>51</v>
      </c>
      <c r="I1393" s="65" t="s">
        <v>86</v>
      </c>
      <c r="J1393" s="65" t="s">
        <v>53</v>
      </c>
      <c r="K1393" s="65" t="s">
        <v>146</v>
      </c>
      <c r="L1393" s="66">
        <v>46155</v>
      </c>
      <c r="M1393" s="65" t="s">
        <v>55</v>
      </c>
      <c r="N1393" s="65" t="s">
        <v>48</v>
      </c>
      <c r="O1393" s="65" t="s">
        <v>56</v>
      </c>
      <c r="P1393" s="65" t="s">
        <v>87</v>
      </c>
      <c r="Q1393" s="65" t="s">
        <v>107</v>
      </c>
      <c r="R1393" s="65" t="s">
        <v>108</v>
      </c>
      <c r="S1393" s="65" t="s">
        <v>87</v>
      </c>
      <c r="T1393" s="65" t="s">
        <v>87</v>
      </c>
      <c r="U1393" s="65" t="s">
        <v>200</v>
      </c>
      <c r="V1393" s="67" t="str">
        <f>IF(AND(A1393="ANH",D1393&gt;0),INDEX('O_Inputs_Growth STWs Override'!$Z$5:$Z$228,MATCH('O_Inputs_Growth STWs Final'!A1393&amp;"_"&amp;'O_Inputs_Growth STWs Final'!B1393&amp;"_"&amp;E1393&amp;"_"&amp;F1393&amp;"_"&amp;U1393,'O_Inputs_Growth STWs Override'!$AA$5:$AA$228,0)),'O_Inputs_Growth STWs'!V1393)</f>
        <v>Millom</v>
      </c>
      <c r="W1393" s="73" t="str">
        <f t="shared" si="21"/>
        <v>UUWWWTW0028_Name of Sludge Treatment Centre the site works supplies</v>
      </c>
    </row>
    <row r="1394" spans="1:23">
      <c r="A1394" s="65" t="s">
        <v>90</v>
      </c>
      <c r="B1394" s="65" t="s">
        <v>166</v>
      </c>
      <c r="C1394" s="65" t="s">
        <v>167</v>
      </c>
      <c r="D1394" s="67" t="s">
        <v>226</v>
      </c>
      <c r="E1394" s="65" t="s">
        <v>48</v>
      </c>
      <c r="F1394" s="65" t="s">
        <v>49</v>
      </c>
      <c r="G1394" s="65" t="s">
        <v>50</v>
      </c>
      <c r="H1394" s="65" t="s">
        <v>51</v>
      </c>
      <c r="I1394" s="65" t="s">
        <v>86</v>
      </c>
      <c r="J1394" s="65" t="s">
        <v>53</v>
      </c>
      <c r="K1394" s="65" t="s">
        <v>146</v>
      </c>
      <c r="L1394" s="66">
        <v>46155</v>
      </c>
      <c r="M1394" s="65" t="s">
        <v>55</v>
      </c>
      <c r="N1394" s="65" t="s">
        <v>48</v>
      </c>
      <c r="O1394" s="65" t="s">
        <v>56</v>
      </c>
      <c r="P1394" s="65" t="s">
        <v>87</v>
      </c>
      <c r="Q1394" s="65" t="s">
        <v>107</v>
      </c>
      <c r="R1394" s="65" t="s">
        <v>108</v>
      </c>
      <c r="S1394" s="65" t="s">
        <v>87</v>
      </c>
      <c r="T1394" s="65" t="s">
        <v>87</v>
      </c>
      <c r="U1394" s="65" t="s">
        <v>190</v>
      </c>
      <c r="V1394" s="67" t="str">
        <f>IF(AND(A1394="ANH",D1394&gt;0),INDEX('O_Inputs_Growth STWs Override'!$Z$5:$Z$228,MATCH('O_Inputs_Growth STWs Final'!A1394&amp;"_"&amp;'O_Inputs_Growth STWs Final'!B1394&amp;"_"&amp;E1394&amp;"_"&amp;F1394&amp;"_"&amp;U1394,'O_Inputs_Growth STWs Override'!$AA$5:$AA$228,0)),'O_Inputs_Growth STWs'!V1394)</f>
        <v>Northwich</v>
      </c>
      <c r="W1394" s="73" t="str">
        <f t="shared" si="21"/>
        <v>UUWWWTW0018_Name of Sludge Treatment Centre the site works supplies</v>
      </c>
    </row>
    <row r="1395" spans="1:23">
      <c r="A1395" s="65" t="s">
        <v>90</v>
      </c>
      <c r="B1395" s="65" t="s">
        <v>166</v>
      </c>
      <c r="C1395" s="65" t="s">
        <v>167</v>
      </c>
      <c r="D1395" s="67" t="s">
        <v>227</v>
      </c>
      <c r="E1395" s="65" t="s">
        <v>48</v>
      </c>
      <c r="F1395" s="65" t="s">
        <v>49</v>
      </c>
      <c r="G1395" s="65" t="s">
        <v>50</v>
      </c>
      <c r="H1395" s="65" t="s">
        <v>51</v>
      </c>
      <c r="I1395" s="65" t="s">
        <v>86</v>
      </c>
      <c r="J1395" s="65" t="s">
        <v>53</v>
      </c>
      <c r="K1395" s="65" t="s">
        <v>146</v>
      </c>
      <c r="L1395" s="66">
        <v>46155</v>
      </c>
      <c r="M1395" s="65" t="s">
        <v>55</v>
      </c>
      <c r="N1395" s="65" t="s">
        <v>48</v>
      </c>
      <c r="O1395" s="65" t="s">
        <v>56</v>
      </c>
      <c r="P1395" s="65" t="s">
        <v>87</v>
      </c>
      <c r="Q1395" s="65" t="s">
        <v>107</v>
      </c>
      <c r="R1395" s="65" t="s">
        <v>108</v>
      </c>
      <c r="S1395" s="65" t="s">
        <v>87</v>
      </c>
      <c r="T1395" s="65" t="s">
        <v>87</v>
      </c>
      <c r="U1395" s="65" t="s">
        <v>192</v>
      </c>
      <c r="V1395" s="67" t="str">
        <f>IF(AND(A1395="ANH",D1395&gt;0),INDEX('O_Inputs_Growth STWs Override'!$Z$5:$Z$228,MATCH('O_Inputs_Growth STWs Final'!A1395&amp;"_"&amp;'O_Inputs_Growth STWs Final'!B1395&amp;"_"&amp;E1395&amp;"_"&amp;F1395&amp;"_"&amp;U1395,'O_Inputs_Growth STWs Override'!$AA$5:$AA$228,0)),'O_Inputs_Growth STWs'!V1395)</f>
        <v>Oldham</v>
      </c>
      <c r="W1395" s="73" t="str">
        <f t="shared" si="21"/>
        <v>UUWWWTW0020_Name of Sludge Treatment Centre the site works supplies</v>
      </c>
    </row>
    <row r="1396" spans="1:23">
      <c r="A1396" s="65" t="s">
        <v>90</v>
      </c>
      <c r="B1396" s="65" t="s">
        <v>166</v>
      </c>
      <c r="C1396" s="65" t="s">
        <v>167</v>
      </c>
      <c r="D1396" s="67" t="s">
        <v>227</v>
      </c>
      <c r="E1396" s="65" t="s">
        <v>48</v>
      </c>
      <c r="F1396" s="65" t="s">
        <v>49</v>
      </c>
      <c r="G1396" s="65" t="s">
        <v>50</v>
      </c>
      <c r="H1396" s="65" t="s">
        <v>51</v>
      </c>
      <c r="I1396" s="65" t="s">
        <v>86</v>
      </c>
      <c r="J1396" s="65" t="s">
        <v>53</v>
      </c>
      <c r="K1396" s="65" t="s">
        <v>146</v>
      </c>
      <c r="L1396" s="66">
        <v>46155</v>
      </c>
      <c r="M1396" s="65" t="s">
        <v>55</v>
      </c>
      <c r="N1396" s="65" t="s">
        <v>48</v>
      </c>
      <c r="O1396" s="65" t="s">
        <v>56</v>
      </c>
      <c r="P1396" s="65" t="s">
        <v>87</v>
      </c>
      <c r="Q1396" s="65" t="s">
        <v>107</v>
      </c>
      <c r="R1396" s="65" t="s">
        <v>108</v>
      </c>
      <c r="S1396" s="65" t="s">
        <v>87</v>
      </c>
      <c r="T1396" s="65" t="s">
        <v>87</v>
      </c>
      <c r="U1396" s="65" t="s">
        <v>195</v>
      </c>
      <c r="V1396" s="67" t="str">
        <f>IF(AND(A1396="ANH",D1396&gt;0),INDEX('O_Inputs_Growth STWs Override'!$Z$5:$Z$228,MATCH('O_Inputs_Growth STWs Final'!A1396&amp;"_"&amp;'O_Inputs_Growth STWs Final'!B1396&amp;"_"&amp;E1396&amp;"_"&amp;F1396&amp;"_"&amp;U1396,'O_Inputs_Growth STWs Override'!$AA$5:$AA$228,0)),'O_Inputs_Growth STWs'!V1396)</f>
        <v>Oldham</v>
      </c>
      <c r="W1396" s="73" t="str">
        <f t="shared" si="21"/>
        <v>UUWWWTW0023_Name of Sludge Treatment Centre the site works supplies</v>
      </c>
    </row>
    <row r="1397" spans="1:23">
      <c r="A1397" s="65" t="s">
        <v>90</v>
      </c>
      <c r="B1397" s="65" t="s">
        <v>166</v>
      </c>
      <c r="C1397" s="65" t="s">
        <v>167</v>
      </c>
      <c r="D1397" s="67" t="s">
        <v>228</v>
      </c>
      <c r="E1397" s="65" t="s">
        <v>48</v>
      </c>
      <c r="F1397" s="65" t="s">
        <v>49</v>
      </c>
      <c r="G1397" s="65" t="s">
        <v>50</v>
      </c>
      <c r="H1397" s="65" t="s">
        <v>51</v>
      </c>
      <c r="I1397" s="65" t="s">
        <v>86</v>
      </c>
      <c r="J1397" s="65" t="s">
        <v>53</v>
      </c>
      <c r="K1397" s="65" t="s">
        <v>146</v>
      </c>
      <c r="L1397" s="66">
        <v>46155</v>
      </c>
      <c r="M1397" s="65" t="s">
        <v>55</v>
      </c>
      <c r="N1397" s="65" t="s">
        <v>48</v>
      </c>
      <c r="O1397" s="65" t="s">
        <v>56</v>
      </c>
      <c r="P1397" s="65" t="s">
        <v>87</v>
      </c>
      <c r="Q1397" s="65" t="s">
        <v>107</v>
      </c>
      <c r="R1397" s="65" t="s">
        <v>108</v>
      </c>
      <c r="S1397" s="65" t="s">
        <v>87</v>
      </c>
      <c r="T1397" s="65" t="s">
        <v>87</v>
      </c>
      <c r="U1397" s="65" t="s">
        <v>175</v>
      </c>
      <c r="V1397" s="67" t="str">
        <f>IF(AND(A1397="ANH",D1397&gt;0),INDEX('O_Inputs_Growth STWs Override'!$Z$5:$Z$228,MATCH('O_Inputs_Growth STWs Final'!A1397&amp;"_"&amp;'O_Inputs_Growth STWs Final'!B1397&amp;"_"&amp;E1397&amp;"_"&amp;F1397&amp;"_"&amp;U1397,'O_Inputs_Growth STWs Override'!$AA$5:$AA$228,0)),'O_Inputs_Growth STWs'!V1397)</f>
        <v>Penrith</v>
      </c>
      <c r="W1397" s="73" t="str">
        <f t="shared" si="21"/>
        <v>UUWWWTW0003_Name of Sludge Treatment Centre the site works supplies</v>
      </c>
    </row>
    <row r="1398" spans="1:23">
      <c r="A1398" s="65" t="s">
        <v>90</v>
      </c>
      <c r="B1398" s="65" t="s">
        <v>166</v>
      </c>
      <c r="C1398" s="65" t="s">
        <v>167</v>
      </c>
      <c r="D1398" s="67" t="s">
        <v>228</v>
      </c>
      <c r="E1398" s="65" t="s">
        <v>48</v>
      </c>
      <c r="F1398" s="65" t="s">
        <v>49</v>
      </c>
      <c r="G1398" s="65" t="s">
        <v>50</v>
      </c>
      <c r="H1398" s="65" t="s">
        <v>51</v>
      </c>
      <c r="I1398" s="65" t="s">
        <v>86</v>
      </c>
      <c r="J1398" s="65" t="s">
        <v>53</v>
      </c>
      <c r="K1398" s="65" t="s">
        <v>146</v>
      </c>
      <c r="L1398" s="66">
        <v>46155</v>
      </c>
      <c r="M1398" s="65" t="s">
        <v>55</v>
      </c>
      <c r="N1398" s="65" t="s">
        <v>48</v>
      </c>
      <c r="O1398" s="65" t="s">
        <v>56</v>
      </c>
      <c r="P1398" s="65" t="s">
        <v>87</v>
      </c>
      <c r="Q1398" s="65" t="s">
        <v>107</v>
      </c>
      <c r="R1398" s="65" t="s">
        <v>108</v>
      </c>
      <c r="S1398" s="65" t="s">
        <v>87</v>
      </c>
      <c r="T1398" s="65" t="s">
        <v>87</v>
      </c>
      <c r="U1398" s="65" t="s">
        <v>185</v>
      </c>
      <c r="V1398" s="67" t="str">
        <f>IF(AND(A1398="ANH",D1398&gt;0),INDEX('O_Inputs_Growth STWs Override'!$Z$5:$Z$228,MATCH('O_Inputs_Growth STWs Final'!A1398&amp;"_"&amp;'O_Inputs_Growth STWs Final'!B1398&amp;"_"&amp;E1398&amp;"_"&amp;F1398&amp;"_"&amp;U1398,'O_Inputs_Growth STWs Override'!$AA$5:$AA$228,0)),'O_Inputs_Growth STWs'!V1398)</f>
        <v>Penrith</v>
      </c>
      <c r="W1398" s="73" t="str">
        <f t="shared" si="21"/>
        <v>UUWWWTW0013_Name of Sludge Treatment Centre the site works supplies</v>
      </c>
    </row>
    <row r="1399" spans="1:23">
      <c r="A1399" s="65" t="s">
        <v>90</v>
      </c>
      <c r="B1399" s="65" t="s">
        <v>166</v>
      </c>
      <c r="C1399" s="65" t="s">
        <v>167</v>
      </c>
      <c r="D1399" s="67" t="s">
        <v>228</v>
      </c>
      <c r="E1399" s="65" t="s">
        <v>48</v>
      </c>
      <c r="F1399" s="65" t="s">
        <v>49</v>
      </c>
      <c r="G1399" s="65" t="s">
        <v>50</v>
      </c>
      <c r="H1399" s="65" t="s">
        <v>51</v>
      </c>
      <c r="I1399" s="65" t="s">
        <v>86</v>
      </c>
      <c r="J1399" s="65" t="s">
        <v>53</v>
      </c>
      <c r="K1399" s="65" t="s">
        <v>146</v>
      </c>
      <c r="L1399" s="66">
        <v>46155</v>
      </c>
      <c r="M1399" s="65" t="s">
        <v>55</v>
      </c>
      <c r="N1399" s="65" t="s">
        <v>48</v>
      </c>
      <c r="O1399" s="65" t="s">
        <v>56</v>
      </c>
      <c r="P1399" s="65" t="s">
        <v>87</v>
      </c>
      <c r="Q1399" s="65" t="s">
        <v>107</v>
      </c>
      <c r="R1399" s="65" t="s">
        <v>108</v>
      </c>
      <c r="S1399" s="65" t="s">
        <v>87</v>
      </c>
      <c r="T1399" s="65" t="s">
        <v>87</v>
      </c>
      <c r="U1399" s="65" t="s">
        <v>186</v>
      </c>
      <c r="V1399" s="67" t="str">
        <f>IF(AND(A1399="ANH",D1399&gt;0),INDEX('O_Inputs_Growth STWs Override'!$Z$5:$Z$228,MATCH('O_Inputs_Growth STWs Final'!A1399&amp;"_"&amp;'O_Inputs_Growth STWs Final'!B1399&amp;"_"&amp;E1399&amp;"_"&amp;F1399&amp;"_"&amp;U1399,'O_Inputs_Growth STWs Override'!$AA$5:$AA$228,0)),'O_Inputs_Growth STWs'!V1399)</f>
        <v>Penrith</v>
      </c>
      <c r="W1399" s="73" t="str">
        <f t="shared" si="21"/>
        <v>UUWWWTW0014_Name of Sludge Treatment Centre the site works supplies</v>
      </c>
    </row>
    <row r="1400" spans="1:23">
      <c r="A1400" s="65" t="s">
        <v>90</v>
      </c>
      <c r="B1400" s="65" t="s">
        <v>166</v>
      </c>
      <c r="C1400" s="65" t="s">
        <v>167</v>
      </c>
      <c r="D1400" s="67" t="s">
        <v>228</v>
      </c>
      <c r="E1400" s="65" t="s">
        <v>48</v>
      </c>
      <c r="F1400" s="65" t="s">
        <v>49</v>
      </c>
      <c r="G1400" s="65" t="s">
        <v>50</v>
      </c>
      <c r="H1400" s="65" t="s">
        <v>51</v>
      </c>
      <c r="I1400" s="65" t="s">
        <v>86</v>
      </c>
      <c r="J1400" s="65" t="s">
        <v>53</v>
      </c>
      <c r="K1400" s="65" t="s">
        <v>146</v>
      </c>
      <c r="L1400" s="66">
        <v>46155</v>
      </c>
      <c r="M1400" s="65" t="s">
        <v>55</v>
      </c>
      <c r="N1400" s="65" t="s">
        <v>48</v>
      </c>
      <c r="O1400" s="65" t="s">
        <v>56</v>
      </c>
      <c r="P1400" s="65" t="s">
        <v>87</v>
      </c>
      <c r="Q1400" s="65" t="s">
        <v>107</v>
      </c>
      <c r="R1400" s="65" t="s">
        <v>108</v>
      </c>
      <c r="S1400" s="65" t="s">
        <v>87</v>
      </c>
      <c r="T1400" s="65" t="s">
        <v>87</v>
      </c>
      <c r="U1400" s="65" t="s">
        <v>193</v>
      </c>
      <c r="V1400" s="67" t="str">
        <f>IF(AND(A1400="ANH",D1400&gt;0),INDEX('O_Inputs_Growth STWs Override'!$Z$5:$Z$228,MATCH('O_Inputs_Growth STWs Final'!A1400&amp;"_"&amp;'O_Inputs_Growth STWs Final'!B1400&amp;"_"&amp;E1400&amp;"_"&amp;F1400&amp;"_"&amp;U1400,'O_Inputs_Growth STWs Override'!$AA$5:$AA$228,0)),'O_Inputs_Growth STWs'!V1400)</f>
        <v>Penrith</v>
      </c>
      <c r="W1400" s="73" t="str">
        <f t="shared" si="21"/>
        <v>UUWWWTW0021_Name of Sludge Treatment Centre the site works supplies</v>
      </c>
    </row>
    <row r="1401" spans="1:23">
      <c r="A1401" s="65" t="s">
        <v>90</v>
      </c>
      <c r="B1401" s="65" t="s">
        <v>166</v>
      </c>
      <c r="C1401" s="65" t="s">
        <v>167</v>
      </c>
      <c r="D1401" s="67" t="s">
        <v>228</v>
      </c>
      <c r="E1401" s="65" t="s">
        <v>48</v>
      </c>
      <c r="F1401" s="65" t="s">
        <v>49</v>
      </c>
      <c r="G1401" s="65" t="s">
        <v>50</v>
      </c>
      <c r="H1401" s="65" t="s">
        <v>51</v>
      </c>
      <c r="I1401" s="65" t="s">
        <v>86</v>
      </c>
      <c r="J1401" s="65" t="s">
        <v>53</v>
      </c>
      <c r="K1401" s="65" t="s">
        <v>146</v>
      </c>
      <c r="L1401" s="66">
        <v>46155</v>
      </c>
      <c r="M1401" s="65" t="s">
        <v>55</v>
      </c>
      <c r="N1401" s="65" t="s">
        <v>48</v>
      </c>
      <c r="O1401" s="65" t="s">
        <v>56</v>
      </c>
      <c r="P1401" s="65" t="s">
        <v>87</v>
      </c>
      <c r="Q1401" s="65" t="s">
        <v>107</v>
      </c>
      <c r="R1401" s="65" t="s">
        <v>108</v>
      </c>
      <c r="S1401" s="65" t="s">
        <v>87</v>
      </c>
      <c r="T1401" s="65" t="s">
        <v>87</v>
      </c>
      <c r="U1401" s="65" t="s">
        <v>201</v>
      </c>
      <c r="V1401" s="67" t="str">
        <f>IF(AND(A1401="ANH",D1401&gt;0),INDEX('O_Inputs_Growth STWs Override'!$Z$5:$Z$228,MATCH('O_Inputs_Growth STWs Final'!A1401&amp;"_"&amp;'O_Inputs_Growth STWs Final'!B1401&amp;"_"&amp;E1401&amp;"_"&amp;F1401&amp;"_"&amp;U1401,'O_Inputs_Growth STWs Override'!$AA$5:$AA$228,0)),'O_Inputs_Growth STWs'!V1401)</f>
        <v>Penrith</v>
      </c>
      <c r="W1401" s="73" t="str">
        <f t="shared" si="21"/>
        <v>UUWWWTW0029_Name of Sludge Treatment Centre the site works supplies</v>
      </c>
    </row>
    <row r="1402" spans="1:23">
      <c r="A1402" s="65" t="s">
        <v>90</v>
      </c>
      <c r="B1402" s="65" t="s">
        <v>166</v>
      </c>
      <c r="C1402" s="65" t="s">
        <v>167</v>
      </c>
      <c r="D1402" s="67" t="s">
        <v>229</v>
      </c>
      <c r="E1402" s="65" t="s">
        <v>48</v>
      </c>
      <c r="F1402" s="65" t="s">
        <v>49</v>
      </c>
      <c r="G1402" s="65" t="s">
        <v>50</v>
      </c>
      <c r="H1402" s="65" t="s">
        <v>51</v>
      </c>
      <c r="I1402" s="65" t="s">
        <v>86</v>
      </c>
      <c r="J1402" s="65" t="s">
        <v>53</v>
      </c>
      <c r="K1402" s="65" t="s">
        <v>146</v>
      </c>
      <c r="L1402" s="66">
        <v>46155</v>
      </c>
      <c r="M1402" s="65" t="s">
        <v>55</v>
      </c>
      <c r="N1402" s="65" t="s">
        <v>48</v>
      </c>
      <c r="O1402" s="65" t="s">
        <v>56</v>
      </c>
      <c r="P1402" s="65" t="s">
        <v>87</v>
      </c>
      <c r="Q1402" s="65" t="s">
        <v>107</v>
      </c>
      <c r="R1402" s="65" t="s">
        <v>108</v>
      </c>
      <c r="S1402" s="65" t="s">
        <v>87</v>
      </c>
      <c r="T1402" s="65" t="s">
        <v>87</v>
      </c>
      <c r="U1402" s="65" t="s">
        <v>181</v>
      </c>
      <c r="V1402" s="67" t="str">
        <f>IF(AND(A1402="ANH",D1402&gt;0),INDEX('O_Inputs_Growth STWs Override'!$Z$5:$Z$228,MATCH('O_Inputs_Growth STWs Final'!A1402&amp;"_"&amp;'O_Inputs_Growth STWs Final'!B1402&amp;"_"&amp;E1402&amp;"_"&amp;F1402&amp;"_"&amp;U1402,'O_Inputs_Growth STWs Override'!$AA$5:$AA$228,0)),'O_Inputs_Growth STWs'!V1402)</f>
        <v>Sale</v>
      </c>
      <c r="W1402" s="73" t="str">
        <f t="shared" si="21"/>
        <v>UUWWWTW0009_Name of Sludge Treatment Centre the site works supplies</v>
      </c>
    </row>
    <row r="1403" spans="1:23">
      <c r="A1403" s="65" t="s">
        <v>90</v>
      </c>
      <c r="B1403" s="65" t="s">
        <v>166</v>
      </c>
      <c r="C1403" s="65" t="s">
        <v>167</v>
      </c>
      <c r="D1403" s="67" t="s">
        <v>230</v>
      </c>
      <c r="E1403" s="65" t="s">
        <v>48</v>
      </c>
      <c r="F1403" s="65" t="s">
        <v>49</v>
      </c>
      <c r="G1403" s="65" t="s">
        <v>50</v>
      </c>
      <c r="H1403" s="65" t="s">
        <v>51</v>
      </c>
      <c r="I1403" s="65" t="s">
        <v>86</v>
      </c>
      <c r="J1403" s="65" t="s">
        <v>53</v>
      </c>
      <c r="K1403" s="65" t="s">
        <v>146</v>
      </c>
      <c r="L1403" s="66">
        <v>46155</v>
      </c>
      <c r="M1403" s="65" t="s">
        <v>55</v>
      </c>
      <c r="N1403" s="65" t="s">
        <v>48</v>
      </c>
      <c r="O1403" s="65" t="s">
        <v>56</v>
      </c>
      <c r="P1403" s="65" t="s">
        <v>87</v>
      </c>
      <c r="Q1403" s="65" t="s">
        <v>107</v>
      </c>
      <c r="R1403" s="65" t="s">
        <v>108</v>
      </c>
      <c r="S1403" s="65" t="s">
        <v>87</v>
      </c>
      <c r="T1403" s="65" t="s">
        <v>87</v>
      </c>
      <c r="U1403" s="65" t="s">
        <v>189</v>
      </c>
      <c r="V1403" s="67" t="str">
        <f>IF(AND(A1403="ANH",D1403&gt;0),INDEX('O_Inputs_Growth STWs Override'!$Z$5:$Z$228,MATCH('O_Inputs_Growth STWs Final'!A1403&amp;"_"&amp;'O_Inputs_Growth STWs Final'!B1403&amp;"_"&amp;E1403&amp;"_"&amp;F1403&amp;"_"&amp;U1403,'O_Inputs_Growth STWs Override'!$AA$5:$AA$228,0)),'O_Inputs_Growth STWs'!V1403)</f>
        <v>Settle</v>
      </c>
      <c r="W1403" s="73" t="str">
        <f t="shared" si="21"/>
        <v>UUWWWTW0017_Name of Sludge Treatment Centre the site works supplies</v>
      </c>
    </row>
    <row r="1404" spans="1:23">
      <c r="A1404" s="65" t="s">
        <v>90</v>
      </c>
      <c r="B1404" s="65" t="s">
        <v>166</v>
      </c>
      <c r="C1404" s="65" t="s">
        <v>167</v>
      </c>
      <c r="D1404" s="67" t="s">
        <v>231</v>
      </c>
      <c r="E1404" s="65" t="s">
        <v>48</v>
      </c>
      <c r="F1404" s="65" t="s">
        <v>49</v>
      </c>
      <c r="G1404" s="65" t="s">
        <v>50</v>
      </c>
      <c r="H1404" s="65" t="s">
        <v>51</v>
      </c>
      <c r="I1404" s="65" t="s">
        <v>86</v>
      </c>
      <c r="J1404" s="65" t="s">
        <v>53</v>
      </c>
      <c r="K1404" s="65" t="s">
        <v>146</v>
      </c>
      <c r="L1404" s="66">
        <v>46155</v>
      </c>
      <c r="M1404" s="65" t="s">
        <v>55</v>
      </c>
      <c r="N1404" s="65" t="s">
        <v>48</v>
      </c>
      <c r="O1404" s="65" t="s">
        <v>56</v>
      </c>
      <c r="P1404" s="65" t="s">
        <v>87</v>
      </c>
      <c r="Q1404" s="65" t="s">
        <v>107</v>
      </c>
      <c r="R1404" s="65" t="s">
        <v>108</v>
      </c>
      <c r="S1404" s="65" t="s">
        <v>87</v>
      </c>
      <c r="T1404" s="65" t="s">
        <v>87</v>
      </c>
      <c r="U1404" s="65" t="s">
        <v>205</v>
      </c>
      <c r="V1404" s="67" t="str">
        <f>IF(AND(A1404="ANH",D1404&gt;0),INDEX('O_Inputs_Growth STWs Override'!$Z$5:$Z$228,MATCH('O_Inputs_Growth STWs Final'!A1404&amp;"_"&amp;'O_Inputs_Growth STWs Final'!B1404&amp;"_"&amp;E1404&amp;"_"&amp;F1404&amp;"_"&amp;U1404,'O_Inputs_Growth STWs Override'!$AA$5:$AA$228,0)),'O_Inputs_Growth STWs'!V1404)</f>
        <v>Warrington North</v>
      </c>
      <c r="W1404" s="73" t="str">
        <f t="shared" si="21"/>
        <v>UUWWWTW0033_Name of Sludge Treatment Centre the site works supplies</v>
      </c>
    </row>
    <row r="1405" spans="1:23">
      <c r="A1405" s="65" t="s">
        <v>90</v>
      </c>
      <c r="B1405" s="65" t="s">
        <v>166</v>
      </c>
      <c r="C1405" s="65" t="s">
        <v>167</v>
      </c>
      <c r="D1405" s="67" t="s">
        <v>232</v>
      </c>
      <c r="E1405" s="65" t="s">
        <v>48</v>
      </c>
      <c r="F1405" s="65" t="s">
        <v>49</v>
      </c>
      <c r="G1405" s="65" t="s">
        <v>50</v>
      </c>
      <c r="H1405" s="65" t="s">
        <v>51</v>
      </c>
      <c r="I1405" s="65" t="s">
        <v>86</v>
      </c>
      <c r="J1405" s="65" t="s">
        <v>53</v>
      </c>
      <c r="K1405" s="65" t="s">
        <v>146</v>
      </c>
      <c r="L1405" s="66">
        <v>46155</v>
      </c>
      <c r="M1405" s="65" t="s">
        <v>55</v>
      </c>
      <c r="N1405" s="65" t="s">
        <v>48</v>
      </c>
      <c r="O1405" s="65" t="s">
        <v>56</v>
      </c>
      <c r="P1405" s="65" t="s">
        <v>87</v>
      </c>
      <c r="Q1405" s="65" t="s">
        <v>107</v>
      </c>
      <c r="R1405" s="65" t="s">
        <v>108</v>
      </c>
      <c r="S1405" s="65" t="s">
        <v>87</v>
      </c>
      <c r="T1405" s="65" t="s">
        <v>87</v>
      </c>
      <c r="U1405" s="65" t="s">
        <v>180</v>
      </c>
      <c r="V1405" s="67" t="str">
        <f>IF(AND(A1405="ANH",D1405&gt;0),INDEX('O_Inputs_Growth STWs Override'!$Z$5:$Z$228,MATCH('O_Inputs_Growth STWs Final'!A1405&amp;"_"&amp;'O_Inputs_Growth STWs Final'!B1405&amp;"_"&amp;E1405&amp;"_"&amp;F1405&amp;"_"&amp;U1405,'O_Inputs_Growth STWs Override'!$AA$5:$AA$228,0)),'O_Inputs_Growth STWs'!V1405)</f>
        <v>Workington</v>
      </c>
      <c r="W1405" s="73" t="str">
        <f t="shared" si="21"/>
        <v>UUWWWTW0008_Name of Sludge Treatment Centre the site works supplies</v>
      </c>
    </row>
    <row r="1406" spans="1:23">
      <c r="A1406" s="65" t="s">
        <v>90</v>
      </c>
      <c r="B1406" s="65" t="s">
        <v>166</v>
      </c>
      <c r="C1406" s="65" t="s">
        <v>167</v>
      </c>
      <c r="D1406" s="67" t="s">
        <v>232</v>
      </c>
      <c r="E1406" s="65" t="s">
        <v>48</v>
      </c>
      <c r="F1406" s="65" t="s">
        <v>49</v>
      </c>
      <c r="G1406" s="65" t="s">
        <v>50</v>
      </c>
      <c r="H1406" s="65" t="s">
        <v>51</v>
      </c>
      <c r="I1406" s="65" t="s">
        <v>86</v>
      </c>
      <c r="J1406" s="65" t="s">
        <v>53</v>
      </c>
      <c r="K1406" s="65" t="s">
        <v>146</v>
      </c>
      <c r="L1406" s="66">
        <v>46155</v>
      </c>
      <c r="M1406" s="65" t="s">
        <v>55</v>
      </c>
      <c r="N1406" s="65" t="s">
        <v>48</v>
      </c>
      <c r="O1406" s="65" t="s">
        <v>56</v>
      </c>
      <c r="P1406" s="65" t="s">
        <v>87</v>
      </c>
      <c r="Q1406" s="65" t="s">
        <v>107</v>
      </c>
      <c r="R1406" s="65" t="s">
        <v>108</v>
      </c>
      <c r="S1406" s="65" t="s">
        <v>87</v>
      </c>
      <c r="T1406" s="65" t="s">
        <v>87</v>
      </c>
      <c r="U1406" s="65" t="s">
        <v>183</v>
      </c>
      <c r="V1406" s="67" t="str">
        <f>IF(AND(A1406="ANH",D1406&gt;0),INDEX('O_Inputs_Growth STWs Override'!$Z$5:$Z$228,MATCH('O_Inputs_Growth STWs Final'!A1406&amp;"_"&amp;'O_Inputs_Growth STWs Final'!B1406&amp;"_"&amp;E1406&amp;"_"&amp;F1406&amp;"_"&amp;U1406,'O_Inputs_Growth STWs Override'!$AA$5:$AA$228,0)),'O_Inputs_Growth STWs'!V1406)</f>
        <v>Workington</v>
      </c>
      <c r="W1406" s="73" t="str">
        <f t="shared" si="21"/>
        <v>UUWWWTW0011_Name of Sludge Treatment Centre the site works supplies</v>
      </c>
    </row>
    <row r="1407" spans="1:23">
      <c r="A1407" s="65" t="s">
        <v>90</v>
      </c>
      <c r="B1407" s="65" t="s">
        <v>166</v>
      </c>
      <c r="C1407" s="65" t="s">
        <v>167</v>
      </c>
      <c r="D1407" s="67" t="s">
        <v>232</v>
      </c>
      <c r="E1407" s="65" t="s">
        <v>48</v>
      </c>
      <c r="F1407" s="65" t="s">
        <v>49</v>
      </c>
      <c r="G1407" s="65" t="s">
        <v>50</v>
      </c>
      <c r="H1407" s="65" t="s">
        <v>51</v>
      </c>
      <c r="I1407" s="65" t="s">
        <v>86</v>
      </c>
      <c r="J1407" s="65" t="s">
        <v>53</v>
      </c>
      <c r="K1407" s="65" t="s">
        <v>146</v>
      </c>
      <c r="L1407" s="66">
        <v>46155</v>
      </c>
      <c r="M1407" s="65" t="s">
        <v>55</v>
      </c>
      <c r="N1407" s="65" t="s">
        <v>48</v>
      </c>
      <c r="O1407" s="65" t="s">
        <v>56</v>
      </c>
      <c r="P1407" s="65" t="s">
        <v>87</v>
      </c>
      <c r="Q1407" s="65" t="s">
        <v>107</v>
      </c>
      <c r="R1407" s="65" t="s">
        <v>108</v>
      </c>
      <c r="S1407" s="65" t="s">
        <v>87</v>
      </c>
      <c r="T1407" s="65" t="s">
        <v>87</v>
      </c>
      <c r="U1407" s="65" t="s">
        <v>191</v>
      </c>
      <c r="V1407" s="67" t="str">
        <f>IF(AND(A1407="ANH",D1407&gt;0),INDEX('O_Inputs_Growth STWs Override'!$Z$5:$Z$228,MATCH('O_Inputs_Growth STWs Final'!A1407&amp;"_"&amp;'O_Inputs_Growth STWs Final'!B1407&amp;"_"&amp;E1407&amp;"_"&amp;F1407&amp;"_"&amp;U1407,'O_Inputs_Growth STWs Override'!$AA$5:$AA$228,0)),'O_Inputs_Growth STWs'!V1407)</f>
        <v>Workington</v>
      </c>
      <c r="W1407" s="73" t="str">
        <f t="shared" si="21"/>
        <v>UUWWWTW0019_Name of Sludge Treatment Centre the site works supplies</v>
      </c>
    </row>
    <row r="1408" spans="1:23">
      <c r="A1408" s="65" t="s">
        <v>90</v>
      </c>
      <c r="B1408" s="65" t="s">
        <v>169</v>
      </c>
      <c r="C1408" s="65" t="s">
        <v>170</v>
      </c>
      <c r="D1408" s="67">
        <v>1048.242</v>
      </c>
      <c r="E1408" s="65" t="s">
        <v>48</v>
      </c>
      <c r="F1408" s="65" t="s">
        <v>49</v>
      </c>
      <c r="G1408" s="65" t="s">
        <v>50</v>
      </c>
      <c r="H1408" s="65" t="s">
        <v>51</v>
      </c>
      <c r="I1408" s="65" t="s">
        <v>86</v>
      </c>
      <c r="J1408" s="65" t="s">
        <v>53</v>
      </c>
      <c r="K1408" s="65" t="s">
        <v>115</v>
      </c>
      <c r="L1408" s="66">
        <v>46155</v>
      </c>
      <c r="M1408" s="65" t="s">
        <v>55</v>
      </c>
      <c r="N1408" s="65" t="s">
        <v>48</v>
      </c>
      <c r="O1408" s="65" t="s">
        <v>56</v>
      </c>
      <c r="P1408" s="65" t="s">
        <v>87</v>
      </c>
      <c r="Q1408" s="65" t="s">
        <v>107</v>
      </c>
      <c r="R1408" s="65" t="s">
        <v>108</v>
      </c>
      <c r="S1408" s="65" t="s">
        <v>87</v>
      </c>
      <c r="T1408" s="65" t="s">
        <v>87</v>
      </c>
      <c r="U1408" s="65" t="s">
        <v>185</v>
      </c>
      <c r="V1408" s="67">
        <f>IF(AND(A1408="ANH",D1408&gt;0),INDEX('O_Inputs_Growth STWs Override'!$Z$5:$Z$228,MATCH('O_Inputs_Growth STWs Final'!A1408&amp;"_"&amp;'O_Inputs_Growth STWs Final'!B1408&amp;"_"&amp;E1408&amp;"_"&amp;F1408&amp;"_"&amp;U1408,'O_Inputs_Growth STWs Override'!$AA$5:$AA$228,0)),'O_Inputs_Growth STWs'!V1408)</f>
        <v>1048.242</v>
      </c>
      <c r="W1408" s="73" t="str">
        <f t="shared" si="21"/>
        <v>UUWWWTW0013_Population Equivalent Served - Year of DWF Implemented</v>
      </c>
    </row>
    <row r="1409" spans="1:23">
      <c r="A1409" s="65" t="s">
        <v>90</v>
      </c>
      <c r="B1409" s="65" t="s">
        <v>169</v>
      </c>
      <c r="C1409" s="65" t="s">
        <v>170</v>
      </c>
      <c r="D1409" s="67">
        <v>10590.455</v>
      </c>
      <c r="E1409" s="65" t="s">
        <v>48</v>
      </c>
      <c r="F1409" s="65" t="s">
        <v>49</v>
      </c>
      <c r="G1409" s="65" t="s">
        <v>50</v>
      </c>
      <c r="H1409" s="65" t="s">
        <v>51</v>
      </c>
      <c r="I1409" s="65" t="s">
        <v>86</v>
      </c>
      <c r="J1409" s="65" t="s">
        <v>53</v>
      </c>
      <c r="K1409" s="65" t="s">
        <v>115</v>
      </c>
      <c r="L1409" s="66">
        <v>46155</v>
      </c>
      <c r="M1409" s="65" t="s">
        <v>55</v>
      </c>
      <c r="N1409" s="65" t="s">
        <v>48</v>
      </c>
      <c r="O1409" s="65" t="s">
        <v>56</v>
      </c>
      <c r="P1409" s="65" t="s">
        <v>87</v>
      </c>
      <c r="Q1409" s="65" t="s">
        <v>107</v>
      </c>
      <c r="R1409" s="65" t="s">
        <v>108</v>
      </c>
      <c r="S1409" s="65" t="s">
        <v>87</v>
      </c>
      <c r="T1409" s="65" t="s">
        <v>87</v>
      </c>
      <c r="U1409" s="65" t="s">
        <v>173</v>
      </c>
      <c r="V1409" s="67">
        <f>IF(AND(A1409="ANH",D1409&gt;0),INDEX('O_Inputs_Growth STWs Override'!$Z$5:$Z$228,MATCH('O_Inputs_Growth STWs Final'!A1409&amp;"_"&amp;'O_Inputs_Growth STWs Final'!B1409&amp;"_"&amp;E1409&amp;"_"&amp;F1409&amp;"_"&amp;U1409,'O_Inputs_Growth STWs Override'!$AA$5:$AA$228,0)),'O_Inputs_Growth STWs'!V1409)</f>
        <v>10590.455</v>
      </c>
      <c r="W1409" s="73" t="str">
        <f t="shared" si="21"/>
        <v>UUWWWTW0001_Population Equivalent Served - Year of DWF Implemented</v>
      </c>
    </row>
    <row r="1410" spans="1:23">
      <c r="A1410" s="65" t="s">
        <v>90</v>
      </c>
      <c r="B1410" s="65" t="s">
        <v>169</v>
      </c>
      <c r="C1410" s="65" t="s">
        <v>170</v>
      </c>
      <c r="D1410" s="67">
        <v>1095.05</v>
      </c>
      <c r="E1410" s="65" t="s">
        <v>48</v>
      </c>
      <c r="F1410" s="65" t="s">
        <v>49</v>
      </c>
      <c r="G1410" s="65" t="s">
        <v>50</v>
      </c>
      <c r="H1410" s="65" t="s">
        <v>51</v>
      </c>
      <c r="I1410" s="65" t="s">
        <v>86</v>
      </c>
      <c r="J1410" s="65" t="s">
        <v>53</v>
      </c>
      <c r="K1410" s="65" t="s">
        <v>115</v>
      </c>
      <c r="L1410" s="66">
        <v>46155</v>
      </c>
      <c r="M1410" s="65" t="s">
        <v>55</v>
      </c>
      <c r="N1410" s="65" t="s">
        <v>48</v>
      </c>
      <c r="O1410" s="65" t="s">
        <v>56</v>
      </c>
      <c r="P1410" s="65" t="s">
        <v>87</v>
      </c>
      <c r="Q1410" s="65" t="s">
        <v>107</v>
      </c>
      <c r="R1410" s="65" t="s">
        <v>108</v>
      </c>
      <c r="S1410" s="65" t="s">
        <v>87</v>
      </c>
      <c r="T1410" s="65" t="s">
        <v>87</v>
      </c>
      <c r="U1410" s="65" t="s">
        <v>175</v>
      </c>
      <c r="V1410" s="67">
        <f>IF(AND(A1410="ANH",D1410&gt;0),INDEX('O_Inputs_Growth STWs Override'!$Z$5:$Z$228,MATCH('O_Inputs_Growth STWs Final'!A1410&amp;"_"&amp;'O_Inputs_Growth STWs Final'!B1410&amp;"_"&amp;E1410&amp;"_"&amp;F1410&amp;"_"&amp;U1410,'O_Inputs_Growth STWs Override'!$AA$5:$AA$228,0)),'O_Inputs_Growth STWs'!V1410)</f>
        <v>1095.05</v>
      </c>
      <c r="W1410" s="73" t="str">
        <f t="shared" si="21"/>
        <v>UUWWWTW0003_Population Equivalent Served - Year of DWF Implemented</v>
      </c>
    </row>
    <row r="1411" spans="1:23">
      <c r="A1411" s="65" t="s">
        <v>90</v>
      </c>
      <c r="B1411" s="65" t="s">
        <v>169</v>
      </c>
      <c r="C1411" s="65" t="s">
        <v>170</v>
      </c>
      <c r="D1411" s="67">
        <v>1165462.3999999999</v>
      </c>
      <c r="E1411" s="65" t="s">
        <v>48</v>
      </c>
      <c r="F1411" s="65" t="s">
        <v>49</v>
      </c>
      <c r="G1411" s="65" t="s">
        <v>50</v>
      </c>
      <c r="H1411" s="65" t="s">
        <v>51</v>
      </c>
      <c r="I1411" s="65" t="s">
        <v>52</v>
      </c>
      <c r="J1411" s="65" t="s">
        <v>53</v>
      </c>
      <c r="K1411" s="65" t="s">
        <v>115</v>
      </c>
      <c r="L1411" s="66">
        <v>46155</v>
      </c>
      <c r="M1411" s="65" t="s">
        <v>55</v>
      </c>
      <c r="N1411" s="65" t="s">
        <v>48</v>
      </c>
      <c r="O1411" s="65" t="s">
        <v>56</v>
      </c>
      <c r="P1411" s="65" t="s">
        <v>87</v>
      </c>
      <c r="Q1411" s="65" t="s">
        <v>107</v>
      </c>
      <c r="R1411" s="65" t="s">
        <v>108</v>
      </c>
      <c r="S1411" s="65" t="s">
        <v>87</v>
      </c>
      <c r="T1411" s="65" t="s">
        <v>87</v>
      </c>
      <c r="U1411" s="65" t="s">
        <v>64</v>
      </c>
      <c r="V1411" s="67">
        <f>IF(AND(A1411="ANH",D1411&gt;0),INDEX('O_Inputs_Growth STWs Override'!$Z$5:$Z$228,MATCH('O_Inputs_Growth STWs Final'!A1411&amp;"_"&amp;'O_Inputs_Growth STWs Final'!B1411&amp;"_"&amp;E1411&amp;"_"&amp;F1411&amp;"_"&amp;U1411,'O_Inputs_Growth STWs Override'!$AA$5:$AA$228,0)),'O_Inputs_Growth STWs'!V1411)</f>
        <v>1165462.3999999999</v>
      </c>
      <c r="W1411" s="73" t="str">
        <f t="shared" si="21"/>
        <v>TOT_Population Equivalent Served - Year of DWF Implemented</v>
      </c>
    </row>
    <row r="1412" spans="1:23">
      <c r="A1412" s="65" t="s">
        <v>90</v>
      </c>
      <c r="B1412" s="65" t="s">
        <v>169</v>
      </c>
      <c r="C1412" s="65" t="s">
        <v>170</v>
      </c>
      <c r="D1412" s="67">
        <v>11799.39</v>
      </c>
      <c r="E1412" s="65" t="s">
        <v>48</v>
      </c>
      <c r="F1412" s="65" t="s">
        <v>49</v>
      </c>
      <c r="G1412" s="65" t="s">
        <v>50</v>
      </c>
      <c r="H1412" s="65" t="s">
        <v>51</v>
      </c>
      <c r="I1412" s="65" t="s">
        <v>86</v>
      </c>
      <c r="J1412" s="65" t="s">
        <v>53</v>
      </c>
      <c r="K1412" s="65" t="s">
        <v>115</v>
      </c>
      <c r="L1412" s="66">
        <v>46155</v>
      </c>
      <c r="M1412" s="65" t="s">
        <v>55</v>
      </c>
      <c r="N1412" s="65" t="s">
        <v>48</v>
      </c>
      <c r="O1412" s="65" t="s">
        <v>56</v>
      </c>
      <c r="P1412" s="65" t="s">
        <v>87</v>
      </c>
      <c r="Q1412" s="65" t="s">
        <v>107</v>
      </c>
      <c r="R1412" s="65" t="s">
        <v>108</v>
      </c>
      <c r="S1412" s="65" t="s">
        <v>87</v>
      </c>
      <c r="T1412" s="65" t="s">
        <v>87</v>
      </c>
      <c r="U1412" s="65" t="s">
        <v>187</v>
      </c>
      <c r="V1412" s="67">
        <f>IF(AND(A1412="ANH",D1412&gt;0),INDEX('O_Inputs_Growth STWs Override'!$Z$5:$Z$228,MATCH('O_Inputs_Growth STWs Final'!A1412&amp;"_"&amp;'O_Inputs_Growth STWs Final'!B1412&amp;"_"&amp;E1412&amp;"_"&amp;F1412&amp;"_"&amp;U1412,'O_Inputs_Growth STWs Override'!$AA$5:$AA$228,0)),'O_Inputs_Growth STWs'!V1412)</f>
        <v>11799.39</v>
      </c>
      <c r="W1412" s="73" t="str">
        <f t="shared" si="21"/>
        <v>UUWWWTW0015_Population Equivalent Served - Year of DWF Implemented</v>
      </c>
    </row>
    <row r="1413" spans="1:23">
      <c r="A1413" s="65" t="s">
        <v>90</v>
      </c>
      <c r="B1413" s="65" t="s">
        <v>169</v>
      </c>
      <c r="C1413" s="65" t="s">
        <v>170</v>
      </c>
      <c r="D1413" s="67">
        <v>12901.428</v>
      </c>
      <c r="E1413" s="65" t="s">
        <v>48</v>
      </c>
      <c r="F1413" s="65" t="s">
        <v>49</v>
      </c>
      <c r="G1413" s="65" t="s">
        <v>50</v>
      </c>
      <c r="H1413" s="65" t="s">
        <v>51</v>
      </c>
      <c r="I1413" s="65" t="s">
        <v>86</v>
      </c>
      <c r="J1413" s="65" t="s">
        <v>53</v>
      </c>
      <c r="K1413" s="65" t="s">
        <v>115</v>
      </c>
      <c r="L1413" s="66">
        <v>46155</v>
      </c>
      <c r="M1413" s="65" t="s">
        <v>55</v>
      </c>
      <c r="N1413" s="65" t="s">
        <v>48</v>
      </c>
      <c r="O1413" s="65" t="s">
        <v>56</v>
      </c>
      <c r="P1413" s="65" t="s">
        <v>87</v>
      </c>
      <c r="Q1413" s="65" t="s">
        <v>107</v>
      </c>
      <c r="R1413" s="65" t="s">
        <v>108</v>
      </c>
      <c r="S1413" s="65" t="s">
        <v>87</v>
      </c>
      <c r="T1413" s="65" t="s">
        <v>87</v>
      </c>
      <c r="U1413" s="65" t="s">
        <v>192</v>
      </c>
      <c r="V1413" s="67">
        <f>IF(AND(A1413="ANH",D1413&gt;0),INDEX('O_Inputs_Growth STWs Override'!$Z$5:$Z$228,MATCH('O_Inputs_Growth STWs Final'!A1413&amp;"_"&amp;'O_Inputs_Growth STWs Final'!B1413&amp;"_"&amp;E1413&amp;"_"&amp;F1413&amp;"_"&amp;U1413,'O_Inputs_Growth STWs Override'!$AA$5:$AA$228,0)),'O_Inputs_Growth STWs'!V1413)</f>
        <v>12901.428</v>
      </c>
      <c r="W1413" s="73" t="str">
        <f t="shared" si="21"/>
        <v>UUWWWTW0020_Population Equivalent Served - Year of DWF Implemented</v>
      </c>
    </row>
    <row r="1414" spans="1:23">
      <c r="A1414" s="65" t="s">
        <v>90</v>
      </c>
      <c r="B1414" s="65" t="s">
        <v>169</v>
      </c>
      <c r="C1414" s="65" t="s">
        <v>170</v>
      </c>
      <c r="D1414" s="67">
        <v>1431.547</v>
      </c>
      <c r="E1414" s="65" t="s">
        <v>48</v>
      </c>
      <c r="F1414" s="65" t="s">
        <v>49</v>
      </c>
      <c r="G1414" s="65" t="s">
        <v>50</v>
      </c>
      <c r="H1414" s="65" t="s">
        <v>51</v>
      </c>
      <c r="I1414" s="65" t="s">
        <v>86</v>
      </c>
      <c r="J1414" s="65" t="s">
        <v>53</v>
      </c>
      <c r="K1414" s="65" t="s">
        <v>115</v>
      </c>
      <c r="L1414" s="66">
        <v>46155</v>
      </c>
      <c r="M1414" s="65" t="s">
        <v>55</v>
      </c>
      <c r="N1414" s="65" t="s">
        <v>48</v>
      </c>
      <c r="O1414" s="65" t="s">
        <v>56</v>
      </c>
      <c r="P1414" s="65" t="s">
        <v>87</v>
      </c>
      <c r="Q1414" s="65" t="s">
        <v>107</v>
      </c>
      <c r="R1414" s="65" t="s">
        <v>108</v>
      </c>
      <c r="S1414" s="65" t="s">
        <v>87</v>
      </c>
      <c r="T1414" s="65" t="s">
        <v>87</v>
      </c>
      <c r="U1414" s="65" t="s">
        <v>186</v>
      </c>
      <c r="V1414" s="67">
        <f>IF(AND(A1414="ANH",D1414&gt;0),INDEX('O_Inputs_Growth STWs Override'!$Z$5:$Z$228,MATCH('O_Inputs_Growth STWs Final'!A1414&amp;"_"&amp;'O_Inputs_Growth STWs Final'!B1414&amp;"_"&amp;E1414&amp;"_"&amp;F1414&amp;"_"&amp;U1414,'O_Inputs_Growth STWs Override'!$AA$5:$AA$228,0)),'O_Inputs_Growth STWs'!V1414)</f>
        <v>1431.547</v>
      </c>
      <c r="W1414" s="73" t="str">
        <f t="shared" ref="W1414:W1477" si="22">CONCATENATE(U1414,"_",C1414)</f>
        <v>UUWWWTW0014_Population Equivalent Served - Year of DWF Implemented</v>
      </c>
    </row>
    <row r="1415" spans="1:23">
      <c r="A1415" s="65" t="s">
        <v>90</v>
      </c>
      <c r="B1415" s="65" t="s">
        <v>169</v>
      </c>
      <c r="C1415" s="65" t="s">
        <v>170</v>
      </c>
      <c r="D1415" s="67">
        <v>16022.589</v>
      </c>
      <c r="E1415" s="65" t="s">
        <v>48</v>
      </c>
      <c r="F1415" s="65" t="s">
        <v>49</v>
      </c>
      <c r="G1415" s="65" t="s">
        <v>50</v>
      </c>
      <c r="H1415" s="65" t="s">
        <v>51</v>
      </c>
      <c r="I1415" s="65" t="s">
        <v>86</v>
      </c>
      <c r="J1415" s="65" t="s">
        <v>53</v>
      </c>
      <c r="K1415" s="65" t="s">
        <v>115</v>
      </c>
      <c r="L1415" s="66">
        <v>46155</v>
      </c>
      <c r="M1415" s="65" t="s">
        <v>55</v>
      </c>
      <c r="N1415" s="65" t="s">
        <v>48</v>
      </c>
      <c r="O1415" s="65" t="s">
        <v>56</v>
      </c>
      <c r="P1415" s="65" t="s">
        <v>87</v>
      </c>
      <c r="Q1415" s="65" t="s">
        <v>107</v>
      </c>
      <c r="R1415" s="65" t="s">
        <v>108</v>
      </c>
      <c r="S1415" s="65" t="s">
        <v>87</v>
      </c>
      <c r="T1415" s="65" t="s">
        <v>87</v>
      </c>
      <c r="U1415" s="65" t="s">
        <v>178</v>
      </c>
      <c r="V1415" s="67">
        <f>IF(AND(A1415="ANH",D1415&gt;0),INDEX('O_Inputs_Growth STWs Override'!$Z$5:$Z$228,MATCH('O_Inputs_Growth STWs Final'!A1415&amp;"_"&amp;'O_Inputs_Growth STWs Final'!B1415&amp;"_"&amp;E1415&amp;"_"&amp;F1415&amp;"_"&amp;U1415,'O_Inputs_Growth STWs Override'!$AA$5:$AA$228,0)),'O_Inputs_Growth STWs'!V1415)</f>
        <v>16022.589</v>
      </c>
      <c r="W1415" s="73" t="str">
        <f t="shared" si="22"/>
        <v>UUWWWTW0006_Population Equivalent Served - Year of DWF Implemented</v>
      </c>
    </row>
    <row r="1416" spans="1:23">
      <c r="A1416" s="65" t="s">
        <v>90</v>
      </c>
      <c r="B1416" s="65" t="s">
        <v>169</v>
      </c>
      <c r="C1416" s="65" t="s">
        <v>170</v>
      </c>
      <c r="D1416" s="67">
        <v>174873.65400000001</v>
      </c>
      <c r="E1416" s="65" t="s">
        <v>48</v>
      </c>
      <c r="F1416" s="65" t="s">
        <v>49</v>
      </c>
      <c r="G1416" s="65" t="s">
        <v>50</v>
      </c>
      <c r="H1416" s="65" t="s">
        <v>51</v>
      </c>
      <c r="I1416" s="65" t="s">
        <v>86</v>
      </c>
      <c r="J1416" s="65" t="s">
        <v>53</v>
      </c>
      <c r="K1416" s="65" t="s">
        <v>115</v>
      </c>
      <c r="L1416" s="66">
        <v>46155</v>
      </c>
      <c r="M1416" s="65" t="s">
        <v>55</v>
      </c>
      <c r="N1416" s="65" t="s">
        <v>48</v>
      </c>
      <c r="O1416" s="65" t="s">
        <v>56</v>
      </c>
      <c r="P1416" s="65" t="s">
        <v>87</v>
      </c>
      <c r="Q1416" s="65" t="s">
        <v>107</v>
      </c>
      <c r="R1416" s="65" t="s">
        <v>108</v>
      </c>
      <c r="S1416" s="65" t="s">
        <v>87</v>
      </c>
      <c r="T1416" s="65" t="s">
        <v>87</v>
      </c>
      <c r="U1416" s="65" t="s">
        <v>182</v>
      </c>
      <c r="V1416" s="67">
        <f>IF(AND(A1416="ANH",D1416&gt;0),INDEX('O_Inputs_Growth STWs Override'!$Z$5:$Z$228,MATCH('O_Inputs_Growth STWs Final'!A1416&amp;"_"&amp;'O_Inputs_Growth STWs Final'!B1416&amp;"_"&amp;E1416&amp;"_"&amp;F1416&amp;"_"&amp;U1416,'O_Inputs_Growth STWs Override'!$AA$5:$AA$228,0)),'O_Inputs_Growth STWs'!V1416)</f>
        <v>174873.65400000001</v>
      </c>
      <c r="W1416" s="73" t="str">
        <f t="shared" si="22"/>
        <v>UUWWWTW0010_Population Equivalent Served - Year of DWF Implemented</v>
      </c>
    </row>
    <row r="1417" spans="1:23">
      <c r="A1417" s="65" t="s">
        <v>90</v>
      </c>
      <c r="B1417" s="65" t="s">
        <v>169</v>
      </c>
      <c r="C1417" s="65" t="s">
        <v>170</v>
      </c>
      <c r="D1417" s="67">
        <v>185.744</v>
      </c>
      <c r="E1417" s="65" t="s">
        <v>48</v>
      </c>
      <c r="F1417" s="65" t="s">
        <v>49</v>
      </c>
      <c r="G1417" s="65" t="s">
        <v>50</v>
      </c>
      <c r="H1417" s="65" t="s">
        <v>51</v>
      </c>
      <c r="I1417" s="65" t="s">
        <v>86</v>
      </c>
      <c r="J1417" s="65" t="s">
        <v>53</v>
      </c>
      <c r="K1417" s="65" t="s">
        <v>115</v>
      </c>
      <c r="L1417" s="66">
        <v>46155</v>
      </c>
      <c r="M1417" s="65" t="s">
        <v>55</v>
      </c>
      <c r="N1417" s="65" t="s">
        <v>48</v>
      </c>
      <c r="O1417" s="65" t="s">
        <v>56</v>
      </c>
      <c r="P1417" s="65" t="s">
        <v>87</v>
      </c>
      <c r="Q1417" s="65" t="s">
        <v>107</v>
      </c>
      <c r="R1417" s="65" t="s">
        <v>108</v>
      </c>
      <c r="S1417" s="65" t="s">
        <v>87</v>
      </c>
      <c r="T1417" s="65" t="s">
        <v>87</v>
      </c>
      <c r="U1417" s="65" t="s">
        <v>180</v>
      </c>
      <c r="V1417" s="67">
        <f>IF(AND(A1417="ANH",D1417&gt;0),INDEX('O_Inputs_Growth STWs Override'!$Z$5:$Z$228,MATCH('O_Inputs_Growth STWs Final'!A1417&amp;"_"&amp;'O_Inputs_Growth STWs Final'!B1417&amp;"_"&amp;E1417&amp;"_"&amp;F1417&amp;"_"&amp;U1417,'O_Inputs_Growth STWs Override'!$AA$5:$AA$228,0)),'O_Inputs_Growth STWs'!V1417)</f>
        <v>185.744</v>
      </c>
      <c r="W1417" s="73" t="str">
        <f t="shared" si="22"/>
        <v>UUWWWTW0008_Population Equivalent Served - Year of DWF Implemented</v>
      </c>
    </row>
    <row r="1418" spans="1:23">
      <c r="A1418" s="65" t="s">
        <v>90</v>
      </c>
      <c r="B1418" s="65" t="s">
        <v>169</v>
      </c>
      <c r="C1418" s="65" t="s">
        <v>170</v>
      </c>
      <c r="D1418" s="67">
        <v>193558.962</v>
      </c>
      <c r="E1418" s="65" t="s">
        <v>48</v>
      </c>
      <c r="F1418" s="65" t="s">
        <v>49</v>
      </c>
      <c r="G1418" s="65" t="s">
        <v>50</v>
      </c>
      <c r="H1418" s="65" t="s">
        <v>51</v>
      </c>
      <c r="I1418" s="65" t="s">
        <v>86</v>
      </c>
      <c r="J1418" s="65" t="s">
        <v>53</v>
      </c>
      <c r="K1418" s="65" t="s">
        <v>115</v>
      </c>
      <c r="L1418" s="66">
        <v>46155</v>
      </c>
      <c r="M1418" s="65" t="s">
        <v>55</v>
      </c>
      <c r="N1418" s="65" t="s">
        <v>48</v>
      </c>
      <c r="O1418" s="65" t="s">
        <v>56</v>
      </c>
      <c r="P1418" s="65" t="s">
        <v>87</v>
      </c>
      <c r="Q1418" s="65" t="s">
        <v>107</v>
      </c>
      <c r="R1418" s="65" t="s">
        <v>108</v>
      </c>
      <c r="S1418" s="65" t="s">
        <v>87</v>
      </c>
      <c r="T1418" s="65" t="s">
        <v>87</v>
      </c>
      <c r="U1418" s="65" t="s">
        <v>197</v>
      </c>
      <c r="V1418" s="67">
        <f>IF(AND(A1418="ANH",D1418&gt;0),INDEX('O_Inputs_Growth STWs Override'!$Z$5:$Z$228,MATCH('O_Inputs_Growth STWs Final'!A1418&amp;"_"&amp;'O_Inputs_Growth STWs Final'!B1418&amp;"_"&amp;E1418&amp;"_"&amp;F1418&amp;"_"&amp;U1418,'O_Inputs_Growth STWs Override'!$AA$5:$AA$228,0)),'O_Inputs_Growth STWs'!V1418)</f>
        <v>193558.962</v>
      </c>
      <c r="W1418" s="73" t="str">
        <f t="shared" si="22"/>
        <v>UUWWWTW0025_Population Equivalent Served - Year of DWF Implemented</v>
      </c>
    </row>
    <row r="1419" spans="1:23">
      <c r="A1419" s="65" t="s">
        <v>90</v>
      </c>
      <c r="B1419" s="65" t="s">
        <v>169</v>
      </c>
      <c r="C1419" s="65" t="s">
        <v>170</v>
      </c>
      <c r="D1419" s="67">
        <v>1949.6389999999999</v>
      </c>
      <c r="E1419" s="65" t="s">
        <v>48</v>
      </c>
      <c r="F1419" s="65" t="s">
        <v>49</v>
      </c>
      <c r="G1419" s="65" t="s">
        <v>50</v>
      </c>
      <c r="H1419" s="65" t="s">
        <v>51</v>
      </c>
      <c r="I1419" s="65" t="s">
        <v>86</v>
      </c>
      <c r="J1419" s="65" t="s">
        <v>53</v>
      </c>
      <c r="K1419" s="65" t="s">
        <v>115</v>
      </c>
      <c r="L1419" s="66">
        <v>46155</v>
      </c>
      <c r="M1419" s="65" t="s">
        <v>55</v>
      </c>
      <c r="N1419" s="65" t="s">
        <v>48</v>
      </c>
      <c r="O1419" s="65" t="s">
        <v>56</v>
      </c>
      <c r="P1419" s="65" t="s">
        <v>87</v>
      </c>
      <c r="Q1419" s="65" t="s">
        <v>107</v>
      </c>
      <c r="R1419" s="65" t="s">
        <v>108</v>
      </c>
      <c r="S1419" s="65" t="s">
        <v>87</v>
      </c>
      <c r="T1419" s="65" t="s">
        <v>87</v>
      </c>
      <c r="U1419" s="65" t="s">
        <v>189</v>
      </c>
      <c r="V1419" s="67">
        <f>IF(AND(A1419="ANH",D1419&gt;0),INDEX('O_Inputs_Growth STWs Override'!$Z$5:$Z$228,MATCH('O_Inputs_Growth STWs Final'!A1419&amp;"_"&amp;'O_Inputs_Growth STWs Final'!B1419&amp;"_"&amp;E1419&amp;"_"&amp;F1419&amp;"_"&amp;U1419,'O_Inputs_Growth STWs Override'!$AA$5:$AA$228,0)),'O_Inputs_Growth STWs'!V1419)</f>
        <v>1949.6389999999999</v>
      </c>
      <c r="W1419" s="73" t="str">
        <f t="shared" si="22"/>
        <v>UUWWWTW0017_Population Equivalent Served - Year of DWF Implemented</v>
      </c>
    </row>
    <row r="1420" spans="1:23">
      <c r="A1420" s="65" t="s">
        <v>90</v>
      </c>
      <c r="B1420" s="65" t="s">
        <v>169</v>
      </c>
      <c r="C1420" s="65" t="s">
        <v>170</v>
      </c>
      <c r="D1420" s="67">
        <v>21145.504000000001</v>
      </c>
      <c r="E1420" s="65" t="s">
        <v>48</v>
      </c>
      <c r="F1420" s="65" t="s">
        <v>49</v>
      </c>
      <c r="G1420" s="65" t="s">
        <v>50</v>
      </c>
      <c r="H1420" s="65" t="s">
        <v>51</v>
      </c>
      <c r="I1420" s="65" t="s">
        <v>86</v>
      </c>
      <c r="J1420" s="65" t="s">
        <v>53</v>
      </c>
      <c r="K1420" s="65" t="s">
        <v>115</v>
      </c>
      <c r="L1420" s="66">
        <v>46155</v>
      </c>
      <c r="M1420" s="65" t="s">
        <v>55</v>
      </c>
      <c r="N1420" s="65" t="s">
        <v>48</v>
      </c>
      <c r="O1420" s="65" t="s">
        <v>56</v>
      </c>
      <c r="P1420" s="65" t="s">
        <v>87</v>
      </c>
      <c r="Q1420" s="65" t="s">
        <v>107</v>
      </c>
      <c r="R1420" s="65" t="s">
        <v>108</v>
      </c>
      <c r="S1420" s="65" t="s">
        <v>87</v>
      </c>
      <c r="T1420" s="65" t="s">
        <v>87</v>
      </c>
      <c r="U1420" s="65" t="s">
        <v>184</v>
      </c>
      <c r="V1420" s="67">
        <f>IF(AND(A1420="ANH",D1420&gt;0),INDEX('O_Inputs_Growth STWs Override'!$Z$5:$Z$228,MATCH('O_Inputs_Growth STWs Final'!A1420&amp;"_"&amp;'O_Inputs_Growth STWs Final'!B1420&amp;"_"&amp;E1420&amp;"_"&amp;F1420&amp;"_"&amp;U1420,'O_Inputs_Growth STWs Override'!$AA$5:$AA$228,0)),'O_Inputs_Growth STWs'!V1420)</f>
        <v>21145.504000000001</v>
      </c>
      <c r="W1420" s="73" t="str">
        <f t="shared" si="22"/>
        <v>UUWWWTW0012_Population Equivalent Served - Year of DWF Implemented</v>
      </c>
    </row>
    <row r="1421" spans="1:23">
      <c r="A1421" s="65" t="s">
        <v>90</v>
      </c>
      <c r="B1421" s="65" t="s">
        <v>169</v>
      </c>
      <c r="C1421" s="65" t="s">
        <v>170</v>
      </c>
      <c r="D1421" s="67">
        <v>212282.63200000001</v>
      </c>
      <c r="E1421" s="65" t="s">
        <v>48</v>
      </c>
      <c r="F1421" s="65" t="s">
        <v>49</v>
      </c>
      <c r="G1421" s="65" t="s">
        <v>50</v>
      </c>
      <c r="H1421" s="65" t="s">
        <v>51</v>
      </c>
      <c r="I1421" s="65" t="s">
        <v>86</v>
      </c>
      <c r="J1421" s="65" t="s">
        <v>53</v>
      </c>
      <c r="K1421" s="65" t="s">
        <v>115</v>
      </c>
      <c r="L1421" s="66">
        <v>46155</v>
      </c>
      <c r="M1421" s="65" t="s">
        <v>55</v>
      </c>
      <c r="N1421" s="65" t="s">
        <v>48</v>
      </c>
      <c r="O1421" s="65" t="s">
        <v>56</v>
      </c>
      <c r="P1421" s="65" t="s">
        <v>87</v>
      </c>
      <c r="Q1421" s="65" t="s">
        <v>107</v>
      </c>
      <c r="R1421" s="65" t="s">
        <v>108</v>
      </c>
      <c r="S1421" s="65" t="s">
        <v>87</v>
      </c>
      <c r="T1421" s="65" t="s">
        <v>87</v>
      </c>
      <c r="U1421" s="65" t="s">
        <v>195</v>
      </c>
      <c r="V1421" s="67">
        <f>IF(AND(A1421="ANH",D1421&gt;0),INDEX('O_Inputs_Growth STWs Override'!$Z$5:$Z$228,MATCH('O_Inputs_Growth STWs Final'!A1421&amp;"_"&amp;'O_Inputs_Growth STWs Final'!B1421&amp;"_"&amp;E1421&amp;"_"&amp;F1421&amp;"_"&amp;U1421,'O_Inputs_Growth STWs Override'!$AA$5:$AA$228,0)),'O_Inputs_Growth STWs'!V1421)</f>
        <v>212282.63200000001</v>
      </c>
      <c r="W1421" s="73" t="str">
        <f t="shared" si="22"/>
        <v>UUWWWTW0023_Population Equivalent Served - Year of DWF Implemented</v>
      </c>
    </row>
    <row r="1422" spans="1:23">
      <c r="A1422" s="65" t="s">
        <v>90</v>
      </c>
      <c r="B1422" s="65" t="s">
        <v>169</v>
      </c>
      <c r="C1422" s="65" t="s">
        <v>170</v>
      </c>
      <c r="D1422" s="67">
        <v>2205.172</v>
      </c>
      <c r="E1422" s="65" t="s">
        <v>48</v>
      </c>
      <c r="F1422" s="65" t="s">
        <v>49</v>
      </c>
      <c r="G1422" s="65" t="s">
        <v>50</v>
      </c>
      <c r="H1422" s="65" t="s">
        <v>51</v>
      </c>
      <c r="I1422" s="65" t="s">
        <v>86</v>
      </c>
      <c r="J1422" s="65" t="s">
        <v>53</v>
      </c>
      <c r="K1422" s="65" t="s">
        <v>115</v>
      </c>
      <c r="L1422" s="66">
        <v>46155</v>
      </c>
      <c r="M1422" s="65" t="s">
        <v>55</v>
      </c>
      <c r="N1422" s="65" t="s">
        <v>48</v>
      </c>
      <c r="O1422" s="65" t="s">
        <v>56</v>
      </c>
      <c r="P1422" s="65" t="s">
        <v>87</v>
      </c>
      <c r="Q1422" s="65" t="s">
        <v>107</v>
      </c>
      <c r="R1422" s="65" t="s">
        <v>108</v>
      </c>
      <c r="S1422" s="65" t="s">
        <v>87</v>
      </c>
      <c r="T1422" s="65" t="s">
        <v>87</v>
      </c>
      <c r="U1422" s="65" t="s">
        <v>194</v>
      </c>
      <c r="V1422" s="67">
        <f>IF(AND(A1422="ANH",D1422&gt;0),INDEX('O_Inputs_Growth STWs Override'!$Z$5:$Z$228,MATCH('O_Inputs_Growth STWs Final'!A1422&amp;"_"&amp;'O_Inputs_Growth STWs Final'!B1422&amp;"_"&amp;E1422&amp;"_"&amp;F1422&amp;"_"&amp;U1422,'O_Inputs_Growth STWs Override'!$AA$5:$AA$228,0)),'O_Inputs_Growth STWs'!V1422)</f>
        <v>2205.172</v>
      </c>
      <c r="W1422" s="73" t="str">
        <f t="shared" si="22"/>
        <v>UUWWWTW0022_Population Equivalent Served - Year of DWF Implemented</v>
      </c>
    </row>
    <row r="1423" spans="1:23">
      <c r="A1423" s="65" t="s">
        <v>90</v>
      </c>
      <c r="B1423" s="65" t="s">
        <v>169</v>
      </c>
      <c r="C1423" s="65" t="s">
        <v>170</v>
      </c>
      <c r="D1423" s="67">
        <v>231.596</v>
      </c>
      <c r="E1423" s="65" t="s">
        <v>48</v>
      </c>
      <c r="F1423" s="65" t="s">
        <v>49</v>
      </c>
      <c r="G1423" s="65" t="s">
        <v>50</v>
      </c>
      <c r="H1423" s="65" t="s">
        <v>51</v>
      </c>
      <c r="I1423" s="65" t="s">
        <v>86</v>
      </c>
      <c r="J1423" s="65" t="s">
        <v>53</v>
      </c>
      <c r="K1423" s="65" t="s">
        <v>115</v>
      </c>
      <c r="L1423" s="66">
        <v>46155</v>
      </c>
      <c r="M1423" s="65" t="s">
        <v>55</v>
      </c>
      <c r="N1423" s="65" t="s">
        <v>48</v>
      </c>
      <c r="O1423" s="65" t="s">
        <v>56</v>
      </c>
      <c r="P1423" s="65" t="s">
        <v>87</v>
      </c>
      <c r="Q1423" s="65" t="s">
        <v>107</v>
      </c>
      <c r="R1423" s="65" t="s">
        <v>108</v>
      </c>
      <c r="S1423" s="65" t="s">
        <v>87</v>
      </c>
      <c r="T1423" s="65" t="s">
        <v>87</v>
      </c>
      <c r="U1423" s="65" t="s">
        <v>200</v>
      </c>
      <c r="V1423" s="67">
        <f>IF(AND(A1423="ANH",D1423&gt;0),INDEX('O_Inputs_Growth STWs Override'!$Z$5:$Z$228,MATCH('O_Inputs_Growth STWs Final'!A1423&amp;"_"&amp;'O_Inputs_Growth STWs Final'!B1423&amp;"_"&amp;E1423&amp;"_"&amp;F1423&amp;"_"&amp;U1423,'O_Inputs_Growth STWs Override'!$AA$5:$AA$228,0)),'O_Inputs_Growth STWs'!V1423)</f>
        <v>231.596</v>
      </c>
      <c r="W1423" s="73" t="str">
        <f t="shared" si="22"/>
        <v>UUWWWTW0028_Population Equivalent Served - Year of DWF Implemented</v>
      </c>
    </row>
    <row r="1424" spans="1:23">
      <c r="A1424" s="65" t="s">
        <v>90</v>
      </c>
      <c r="B1424" s="65" t="s">
        <v>169</v>
      </c>
      <c r="C1424" s="65" t="s">
        <v>170</v>
      </c>
      <c r="D1424" s="67">
        <v>274.11599999999999</v>
      </c>
      <c r="E1424" s="65" t="s">
        <v>48</v>
      </c>
      <c r="F1424" s="65" t="s">
        <v>49</v>
      </c>
      <c r="G1424" s="65" t="s">
        <v>50</v>
      </c>
      <c r="H1424" s="65" t="s">
        <v>51</v>
      </c>
      <c r="I1424" s="65" t="s">
        <v>86</v>
      </c>
      <c r="J1424" s="65" t="s">
        <v>53</v>
      </c>
      <c r="K1424" s="65" t="s">
        <v>115</v>
      </c>
      <c r="L1424" s="66">
        <v>46155</v>
      </c>
      <c r="M1424" s="65" t="s">
        <v>55</v>
      </c>
      <c r="N1424" s="65" t="s">
        <v>48</v>
      </c>
      <c r="O1424" s="65" t="s">
        <v>56</v>
      </c>
      <c r="P1424" s="65" t="s">
        <v>87</v>
      </c>
      <c r="Q1424" s="65" t="s">
        <v>107</v>
      </c>
      <c r="R1424" s="65" t="s">
        <v>108</v>
      </c>
      <c r="S1424" s="65" t="s">
        <v>87</v>
      </c>
      <c r="T1424" s="65" t="s">
        <v>87</v>
      </c>
      <c r="U1424" s="65" t="s">
        <v>188</v>
      </c>
      <c r="V1424" s="67">
        <f>IF(AND(A1424="ANH",D1424&gt;0),INDEX('O_Inputs_Growth STWs Override'!$Z$5:$Z$228,MATCH('O_Inputs_Growth STWs Final'!A1424&amp;"_"&amp;'O_Inputs_Growth STWs Final'!B1424&amp;"_"&amp;E1424&amp;"_"&amp;F1424&amp;"_"&amp;U1424,'O_Inputs_Growth STWs Override'!$AA$5:$AA$228,0)),'O_Inputs_Growth STWs'!V1424)</f>
        <v>274.11599999999999</v>
      </c>
      <c r="W1424" s="73" t="str">
        <f t="shared" si="22"/>
        <v>UUWWWTW0016_Population Equivalent Served - Year of DWF Implemented</v>
      </c>
    </row>
    <row r="1425" spans="1:23">
      <c r="A1425" s="65" t="s">
        <v>90</v>
      </c>
      <c r="B1425" s="65" t="s">
        <v>169</v>
      </c>
      <c r="C1425" s="65" t="s">
        <v>170</v>
      </c>
      <c r="D1425" s="67">
        <v>284.48</v>
      </c>
      <c r="E1425" s="65" t="s">
        <v>48</v>
      </c>
      <c r="F1425" s="65" t="s">
        <v>49</v>
      </c>
      <c r="G1425" s="65" t="s">
        <v>50</v>
      </c>
      <c r="H1425" s="65" t="s">
        <v>51</v>
      </c>
      <c r="I1425" s="65" t="s">
        <v>86</v>
      </c>
      <c r="J1425" s="65" t="s">
        <v>53</v>
      </c>
      <c r="K1425" s="65" t="s">
        <v>115</v>
      </c>
      <c r="L1425" s="66">
        <v>46155</v>
      </c>
      <c r="M1425" s="65" t="s">
        <v>55</v>
      </c>
      <c r="N1425" s="65" t="s">
        <v>48</v>
      </c>
      <c r="O1425" s="65" t="s">
        <v>56</v>
      </c>
      <c r="P1425" s="65" t="s">
        <v>87</v>
      </c>
      <c r="Q1425" s="65" t="s">
        <v>107</v>
      </c>
      <c r="R1425" s="65" t="s">
        <v>108</v>
      </c>
      <c r="S1425" s="65" t="s">
        <v>87</v>
      </c>
      <c r="T1425" s="65" t="s">
        <v>87</v>
      </c>
      <c r="U1425" s="65" t="s">
        <v>190</v>
      </c>
      <c r="V1425" s="67">
        <f>IF(AND(A1425="ANH",D1425&gt;0),INDEX('O_Inputs_Growth STWs Override'!$Z$5:$Z$228,MATCH('O_Inputs_Growth STWs Final'!A1425&amp;"_"&amp;'O_Inputs_Growth STWs Final'!B1425&amp;"_"&amp;E1425&amp;"_"&amp;F1425&amp;"_"&amp;U1425,'O_Inputs_Growth STWs Override'!$AA$5:$AA$228,0)),'O_Inputs_Growth STWs'!V1425)</f>
        <v>284.48</v>
      </c>
      <c r="W1425" s="73" t="str">
        <f t="shared" si="22"/>
        <v>UUWWWTW0018_Population Equivalent Served - Year of DWF Implemented</v>
      </c>
    </row>
    <row r="1426" spans="1:23">
      <c r="A1426" s="65" t="s">
        <v>90</v>
      </c>
      <c r="B1426" s="65" t="s">
        <v>169</v>
      </c>
      <c r="C1426" s="65" t="s">
        <v>170</v>
      </c>
      <c r="D1426" s="67">
        <v>297.3</v>
      </c>
      <c r="E1426" s="65" t="s">
        <v>48</v>
      </c>
      <c r="F1426" s="65" t="s">
        <v>49</v>
      </c>
      <c r="G1426" s="65" t="s">
        <v>50</v>
      </c>
      <c r="H1426" s="65" t="s">
        <v>51</v>
      </c>
      <c r="I1426" s="65" t="s">
        <v>86</v>
      </c>
      <c r="J1426" s="65" t="s">
        <v>53</v>
      </c>
      <c r="K1426" s="65" t="s">
        <v>115</v>
      </c>
      <c r="L1426" s="66">
        <v>46155</v>
      </c>
      <c r="M1426" s="65" t="s">
        <v>55</v>
      </c>
      <c r="N1426" s="65" t="s">
        <v>48</v>
      </c>
      <c r="O1426" s="65" t="s">
        <v>56</v>
      </c>
      <c r="P1426" s="65" t="s">
        <v>87</v>
      </c>
      <c r="Q1426" s="65" t="s">
        <v>107</v>
      </c>
      <c r="R1426" s="65" t="s">
        <v>108</v>
      </c>
      <c r="S1426" s="65" t="s">
        <v>87</v>
      </c>
      <c r="T1426" s="65" t="s">
        <v>87</v>
      </c>
      <c r="U1426" s="65" t="s">
        <v>179</v>
      </c>
      <c r="V1426" s="67">
        <f>IF(AND(A1426="ANH",D1426&gt;0),INDEX('O_Inputs_Growth STWs Override'!$Z$5:$Z$228,MATCH('O_Inputs_Growth STWs Final'!A1426&amp;"_"&amp;'O_Inputs_Growth STWs Final'!B1426&amp;"_"&amp;E1426&amp;"_"&amp;F1426&amp;"_"&amp;U1426,'O_Inputs_Growth STWs Override'!$AA$5:$AA$228,0)),'O_Inputs_Growth STWs'!V1426)</f>
        <v>297.3</v>
      </c>
      <c r="W1426" s="73" t="str">
        <f t="shared" si="22"/>
        <v>UUWWWTW0007_Population Equivalent Served - Year of DWF Implemented</v>
      </c>
    </row>
    <row r="1427" spans="1:23">
      <c r="A1427" s="65" t="s">
        <v>90</v>
      </c>
      <c r="B1427" s="65" t="s">
        <v>169</v>
      </c>
      <c r="C1427" s="65" t="s">
        <v>170</v>
      </c>
      <c r="D1427" s="67">
        <v>321405.39</v>
      </c>
      <c r="E1427" s="65" t="s">
        <v>48</v>
      </c>
      <c r="F1427" s="65" t="s">
        <v>49</v>
      </c>
      <c r="G1427" s="65" t="s">
        <v>50</v>
      </c>
      <c r="H1427" s="65" t="s">
        <v>51</v>
      </c>
      <c r="I1427" s="65" t="s">
        <v>86</v>
      </c>
      <c r="J1427" s="65" t="s">
        <v>53</v>
      </c>
      <c r="K1427" s="65" t="s">
        <v>115</v>
      </c>
      <c r="L1427" s="66">
        <v>46155</v>
      </c>
      <c r="M1427" s="65" t="s">
        <v>55</v>
      </c>
      <c r="N1427" s="65" t="s">
        <v>48</v>
      </c>
      <c r="O1427" s="65" t="s">
        <v>56</v>
      </c>
      <c r="P1427" s="65" t="s">
        <v>87</v>
      </c>
      <c r="Q1427" s="65" t="s">
        <v>107</v>
      </c>
      <c r="R1427" s="65" t="s">
        <v>108</v>
      </c>
      <c r="S1427" s="65" t="s">
        <v>87</v>
      </c>
      <c r="T1427" s="65" t="s">
        <v>87</v>
      </c>
      <c r="U1427" s="65" t="s">
        <v>205</v>
      </c>
      <c r="V1427" s="67">
        <f>IF(AND(A1427="ANH",D1427&gt;0),INDEX('O_Inputs_Growth STWs Override'!$Z$5:$Z$228,MATCH('O_Inputs_Growth STWs Final'!A1427&amp;"_"&amp;'O_Inputs_Growth STWs Final'!B1427&amp;"_"&amp;E1427&amp;"_"&amp;F1427&amp;"_"&amp;U1427,'O_Inputs_Growth STWs Override'!$AA$5:$AA$228,0)),'O_Inputs_Growth STWs'!V1427)</f>
        <v>321405.39</v>
      </c>
      <c r="W1427" s="73" t="str">
        <f t="shared" si="22"/>
        <v>UUWWWTW0033_Population Equivalent Served - Year of DWF Implemented</v>
      </c>
    </row>
    <row r="1428" spans="1:23">
      <c r="A1428" s="65" t="s">
        <v>90</v>
      </c>
      <c r="B1428" s="65" t="s">
        <v>169</v>
      </c>
      <c r="C1428" s="65" t="s">
        <v>170</v>
      </c>
      <c r="D1428" s="67">
        <v>33092.404999999999</v>
      </c>
      <c r="E1428" s="65" t="s">
        <v>48</v>
      </c>
      <c r="F1428" s="65" t="s">
        <v>49</v>
      </c>
      <c r="G1428" s="65" t="s">
        <v>50</v>
      </c>
      <c r="H1428" s="65" t="s">
        <v>51</v>
      </c>
      <c r="I1428" s="65" t="s">
        <v>86</v>
      </c>
      <c r="J1428" s="65" t="s">
        <v>53</v>
      </c>
      <c r="K1428" s="65" t="s">
        <v>115</v>
      </c>
      <c r="L1428" s="66">
        <v>46155</v>
      </c>
      <c r="M1428" s="65" t="s">
        <v>55</v>
      </c>
      <c r="N1428" s="65" t="s">
        <v>48</v>
      </c>
      <c r="O1428" s="65" t="s">
        <v>56</v>
      </c>
      <c r="P1428" s="65" t="s">
        <v>87</v>
      </c>
      <c r="Q1428" s="65" t="s">
        <v>107</v>
      </c>
      <c r="R1428" s="65" t="s">
        <v>108</v>
      </c>
      <c r="S1428" s="65" t="s">
        <v>87</v>
      </c>
      <c r="T1428" s="65" t="s">
        <v>87</v>
      </c>
      <c r="U1428" s="65" t="s">
        <v>203</v>
      </c>
      <c r="V1428" s="67">
        <f>IF(AND(A1428="ANH",D1428&gt;0),INDEX('O_Inputs_Growth STWs Override'!$Z$5:$Z$228,MATCH('O_Inputs_Growth STWs Final'!A1428&amp;"_"&amp;'O_Inputs_Growth STWs Final'!B1428&amp;"_"&amp;E1428&amp;"_"&amp;F1428&amp;"_"&amp;U1428,'O_Inputs_Growth STWs Override'!$AA$5:$AA$228,0)),'O_Inputs_Growth STWs'!V1428)</f>
        <v>33092.404999999999</v>
      </c>
      <c r="W1428" s="73" t="str">
        <f t="shared" si="22"/>
        <v>UUWWWTW0031_Population Equivalent Served - Year of DWF Implemented</v>
      </c>
    </row>
    <row r="1429" spans="1:23">
      <c r="A1429" s="65" t="s">
        <v>90</v>
      </c>
      <c r="B1429" s="65" t="s">
        <v>169</v>
      </c>
      <c r="C1429" s="65" t="s">
        <v>170</v>
      </c>
      <c r="D1429" s="67">
        <v>394.404</v>
      </c>
      <c r="E1429" s="65" t="s">
        <v>48</v>
      </c>
      <c r="F1429" s="65" t="s">
        <v>49</v>
      </c>
      <c r="G1429" s="65" t="s">
        <v>50</v>
      </c>
      <c r="H1429" s="65" t="s">
        <v>51</v>
      </c>
      <c r="I1429" s="65" t="s">
        <v>86</v>
      </c>
      <c r="J1429" s="65" t="s">
        <v>53</v>
      </c>
      <c r="K1429" s="65" t="s">
        <v>115</v>
      </c>
      <c r="L1429" s="66">
        <v>46155</v>
      </c>
      <c r="M1429" s="65" t="s">
        <v>55</v>
      </c>
      <c r="N1429" s="65" t="s">
        <v>48</v>
      </c>
      <c r="O1429" s="65" t="s">
        <v>56</v>
      </c>
      <c r="P1429" s="65" t="s">
        <v>87</v>
      </c>
      <c r="Q1429" s="65" t="s">
        <v>107</v>
      </c>
      <c r="R1429" s="65" t="s">
        <v>108</v>
      </c>
      <c r="S1429" s="65" t="s">
        <v>87</v>
      </c>
      <c r="T1429" s="65" t="s">
        <v>87</v>
      </c>
      <c r="U1429" s="65" t="s">
        <v>174</v>
      </c>
      <c r="V1429" s="67">
        <f>IF(AND(A1429="ANH",D1429&gt;0),INDEX('O_Inputs_Growth STWs Override'!$Z$5:$Z$228,MATCH('O_Inputs_Growth STWs Final'!A1429&amp;"_"&amp;'O_Inputs_Growth STWs Final'!B1429&amp;"_"&amp;E1429&amp;"_"&amp;F1429&amp;"_"&amp;U1429,'O_Inputs_Growth STWs Override'!$AA$5:$AA$228,0)),'O_Inputs_Growth STWs'!V1429)</f>
        <v>394.404</v>
      </c>
      <c r="W1429" s="73" t="str">
        <f t="shared" si="22"/>
        <v>UUWWWTW0002_Population Equivalent Served - Year of DWF Implemented</v>
      </c>
    </row>
    <row r="1430" spans="1:23">
      <c r="A1430" s="65" t="s">
        <v>90</v>
      </c>
      <c r="B1430" s="65" t="s">
        <v>169</v>
      </c>
      <c r="C1430" s="65" t="s">
        <v>170</v>
      </c>
      <c r="D1430" s="67">
        <v>395.26400000000001</v>
      </c>
      <c r="E1430" s="65" t="s">
        <v>48</v>
      </c>
      <c r="F1430" s="65" t="s">
        <v>49</v>
      </c>
      <c r="G1430" s="65" t="s">
        <v>50</v>
      </c>
      <c r="H1430" s="65" t="s">
        <v>51</v>
      </c>
      <c r="I1430" s="65" t="s">
        <v>86</v>
      </c>
      <c r="J1430" s="65" t="s">
        <v>53</v>
      </c>
      <c r="K1430" s="65" t="s">
        <v>115</v>
      </c>
      <c r="L1430" s="66">
        <v>46155</v>
      </c>
      <c r="M1430" s="65" t="s">
        <v>55</v>
      </c>
      <c r="N1430" s="65" t="s">
        <v>48</v>
      </c>
      <c r="O1430" s="65" t="s">
        <v>56</v>
      </c>
      <c r="P1430" s="65" t="s">
        <v>87</v>
      </c>
      <c r="Q1430" s="65" t="s">
        <v>107</v>
      </c>
      <c r="R1430" s="65" t="s">
        <v>108</v>
      </c>
      <c r="S1430" s="65" t="s">
        <v>87</v>
      </c>
      <c r="T1430" s="65" t="s">
        <v>87</v>
      </c>
      <c r="U1430" s="65" t="s">
        <v>206</v>
      </c>
      <c r="V1430" s="67">
        <f>IF(AND(A1430="ANH",D1430&gt;0),INDEX('O_Inputs_Growth STWs Override'!$Z$5:$Z$228,MATCH('O_Inputs_Growth STWs Final'!A1430&amp;"_"&amp;'O_Inputs_Growth STWs Final'!B1430&amp;"_"&amp;E1430&amp;"_"&amp;F1430&amp;"_"&amp;U1430,'O_Inputs_Growth STWs Override'!$AA$5:$AA$228,0)),'O_Inputs_Growth STWs'!V1430)</f>
        <v>395.26400000000001</v>
      </c>
      <c r="W1430" s="73" t="str">
        <f t="shared" si="22"/>
        <v>UUWWWTW0034_Population Equivalent Served - Year of DWF Implemented</v>
      </c>
    </row>
    <row r="1431" spans="1:23">
      <c r="A1431" s="65" t="s">
        <v>90</v>
      </c>
      <c r="B1431" s="65" t="s">
        <v>169</v>
      </c>
      <c r="C1431" s="65" t="s">
        <v>170</v>
      </c>
      <c r="D1431" s="67">
        <v>396.99700000000001</v>
      </c>
      <c r="E1431" s="65" t="s">
        <v>48</v>
      </c>
      <c r="F1431" s="65" t="s">
        <v>49</v>
      </c>
      <c r="G1431" s="65" t="s">
        <v>50</v>
      </c>
      <c r="H1431" s="65" t="s">
        <v>51</v>
      </c>
      <c r="I1431" s="65" t="s">
        <v>86</v>
      </c>
      <c r="J1431" s="65" t="s">
        <v>53</v>
      </c>
      <c r="K1431" s="65" t="s">
        <v>115</v>
      </c>
      <c r="L1431" s="66">
        <v>46155</v>
      </c>
      <c r="M1431" s="65" t="s">
        <v>55</v>
      </c>
      <c r="N1431" s="65" t="s">
        <v>48</v>
      </c>
      <c r="O1431" s="65" t="s">
        <v>56</v>
      </c>
      <c r="P1431" s="65" t="s">
        <v>87</v>
      </c>
      <c r="Q1431" s="65" t="s">
        <v>107</v>
      </c>
      <c r="R1431" s="65" t="s">
        <v>108</v>
      </c>
      <c r="S1431" s="65" t="s">
        <v>87</v>
      </c>
      <c r="T1431" s="65" t="s">
        <v>87</v>
      </c>
      <c r="U1431" s="65" t="s">
        <v>183</v>
      </c>
      <c r="V1431" s="67">
        <f>IF(AND(A1431="ANH",D1431&gt;0),INDEX('O_Inputs_Growth STWs Override'!$Z$5:$Z$228,MATCH('O_Inputs_Growth STWs Final'!A1431&amp;"_"&amp;'O_Inputs_Growth STWs Final'!B1431&amp;"_"&amp;E1431&amp;"_"&amp;F1431&amp;"_"&amp;U1431,'O_Inputs_Growth STWs Override'!$AA$5:$AA$228,0)),'O_Inputs_Growth STWs'!V1431)</f>
        <v>396.99700000000001</v>
      </c>
      <c r="W1431" s="73" t="str">
        <f t="shared" si="22"/>
        <v>UUWWWTW0011_Population Equivalent Served - Year of DWF Implemented</v>
      </c>
    </row>
    <row r="1432" spans="1:23">
      <c r="A1432" s="65" t="s">
        <v>90</v>
      </c>
      <c r="B1432" s="65" t="s">
        <v>169</v>
      </c>
      <c r="C1432" s="65" t="s">
        <v>170</v>
      </c>
      <c r="D1432" s="67">
        <v>410.197</v>
      </c>
      <c r="E1432" s="65" t="s">
        <v>48</v>
      </c>
      <c r="F1432" s="65" t="s">
        <v>49</v>
      </c>
      <c r="G1432" s="65" t="s">
        <v>50</v>
      </c>
      <c r="H1432" s="65" t="s">
        <v>51</v>
      </c>
      <c r="I1432" s="65" t="s">
        <v>86</v>
      </c>
      <c r="J1432" s="65" t="s">
        <v>53</v>
      </c>
      <c r="K1432" s="65" t="s">
        <v>115</v>
      </c>
      <c r="L1432" s="66">
        <v>46155</v>
      </c>
      <c r="M1432" s="65" t="s">
        <v>55</v>
      </c>
      <c r="N1432" s="65" t="s">
        <v>48</v>
      </c>
      <c r="O1432" s="65" t="s">
        <v>56</v>
      </c>
      <c r="P1432" s="65" t="s">
        <v>87</v>
      </c>
      <c r="Q1432" s="65" t="s">
        <v>107</v>
      </c>
      <c r="R1432" s="65" t="s">
        <v>108</v>
      </c>
      <c r="S1432" s="65" t="s">
        <v>87</v>
      </c>
      <c r="T1432" s="65" t="s">
        <v>87</v>
      </c>
      <c r="U1432" s="65" t="s">
        <v>198</v>
      </c>
      <c r="V1432" s="67">
        <f>IF(AND(A1432="ANH",D1432&gt;0),INDEX('O_Inputs_Growth STWs Override'!$Z$5:$Z$228,MATCH('O_Inputs_Growth STWs Final'!A1432&amp;"_"&amp;'O_Inputs_Growth STWs Final'!B1432&amp;"_"&amp;E1432&amp;"_"&amp;F1432&amp;"_"&amp;U1432,'O_Inputs_Growth STWs Override'!$AA$5:$AA$228,0)),'O_Inputs_Growth STWs'!V1432)</f>
        <v>410.197</v>
      </c>
      <c r="W1432" s="73" t="str">
        <f t="shared" si="22"/>
        <v>UUWWWTW0026_Population Equivalent Served - Year of DWF Implemented</v>
      </c>
    </row>
    <row r="1433" spans="1:23">
      <c r="A1433" s="65" t="s">
        <v>90</v>
      </c>
      <c r="B1433" s="65" t="s">
        <v>169</v>
      </c>
      <c r="C1433" s="65" t="s">
        <v>170</v>
      </c>
      <c r="D1433" s="67">
        <v>41166.201999999997</v>
      </c>
      <c r="E1433" s="65" t="s">
        <v>48</v>
      </c>
      <c r="F1433" s="65" t="s">
        <v>49</v>
      </c>
      <c r="G1433" s="65" t="s">
        <v>50</v>
      </c>
      <c r="H1433" s="65" t="s">
        <v>51</v>
      </c>
      <c r="I1433" s="65" t="s">
        <v>86</v>
      </c>
      <c r="J1433" s="65" t="s">
        <v>53</v>
      </c>
      <c r="K1433" s="65" t="s">
        <v>115</v>
      </c>
      <c r="L1433" s="66">
        <v>46155</v>
      </c>
      <c r="M1433" s="65" t="s">
        <v>55</v>
      </c>
      <c r="N1433" s="65" t="s">
        <v>48</v>
      </c>
      <c r="O1433" s="65" t="s">
        <v>56</v>
      </c>
      <c r="P1433" s="65" t="s">
        <v>87</v>
      </c>
      <c r="Q1433" s="65" t="s">
        <v>107</v>
      </c>
      <c r="R1433" s="65" t="s">
        <v>108</v>
      </c>
      <c r="S1433" s="65" t="s">
        <v>87</v>
      </c>
      <c r="T1433" s="65" t="s">
        <v>87</v>
      </c>
      <c r="U1433" s="65" t="s">
        <v>176</v>
      </c>
      <c r="V1433" s="67">
        <f>IF(AND(A1433="ANH",D1433&gt;0),INDEX('O_Inputs_Growth STWs Override'!$Z$5:$Z$228,MATCH('O_Inputs_Growth STWs Final'!A1433&amp;"_"&amp;'O_Inputs_Growth STWs Final'!B1433&amp;"_"&amp;E1433&amp;"_"&amp;F1433&amp;"_"&amp;U1433,'O_Inputs_Growth STWs Override'!$AA$5:$AA$228,0)),'O_Inputs_Growth STWs'!V1433)</f>
        <v>41166.201999999997</v>
      </c>
      <c r="W1433" s="73" t="str">
        <f t="shared" si="22"/>
        <v>UUWWWTW0004_Population Equivalent Served - Year of DWF Implemented</v>
      </c>
    </row>
    <row r="1434" spans="1:23">
      <c r="A1434" s="65" t="s">
        <v>90</v>
      </c>
      <c r="B1434" s="65" t="s">
        <v>169</v>
      </c>
      <c r="C1434" s="65" t="s">
        <v>170</v>
      </c>
      <c r="D1434" s="67">
        <v>444.88</v>
      </c>
      <c r="E1434" s="65" t="s">
        <v>48</v>
      </c>
      <c r="F1434" s="65" t="s">
        <v>49</v>
      </c>
      <c r="G1434" s="65" t="s">
        <v>50</v>
      </c>
      <c r="H1434" s="65" t="s">
        <v>51</v>
      </c>
      <c r="I1434" s="65" t="s">
        <v>86</v>
      </c>
      <c r="J1434" s="65" t="s">
        <v>53</v>
      </c>
      <c r="K1434" s="65" t="s">
        <v>115</v>
      </c>
      <c r="L1434" s="66">
        <v>46155</v>
      </c>
      <c r="M1434" s="65" t="s">
        <v>55</v>
      </c>
      <c r="N1434" s="65" t="s">
        <v>48</v>
      </c>
      <c r="O1434" s="65" t="s">
        <v>56</v>
      </c>
      <c r="P1434" s="65" t="s">
        <v>87</v>
      </c>
      <c r="Q1434" s="65" t="s">
        <v>107</v>
      </c>
      <c r="R1434" s="65" t="s">
        <v>108</v>
      </c>
      <c r="S1434" s="65" t="s">
        <v>87</v>
      </c>
      <c r="T1434" s="65" t="s">
        <v>87</v>
      </c>
      <c r="U1434" s="65" t="s">
        <v>196</v>
      </c>
      <c r="V1434" s="67">
        <f>IF(AND(A1434="ANH",D1434&gt;0),INDEX('O_Inputs_Growth STWs Override'!$Z$5:$Z$228,MATCH('O_Inputs_Growth STWs Final'!A1434&amp;"_"&amp;'O_Inputs_Growth STWs Final'!B1434&amp;"_"&amp;E1434&amp;"_"&amp;F1434&amp;"_"&amp;U1434,'O_Inputs_Growth STWs Override'!$AA$5:$AA$228,0)),'O_Inputs_Growth STWs'!V1434)</f>
        <v>444.88</v>
      </c>
      <c r="W1434" s="73" t="str">
        <f t="shared" si="22"/>
        <v>UUWWWTW0024_Population Equivalent Served - Year of DWF Implemented</v>
      </c>
    </row>
    <row r="1435" spans="1:23">
      <c r="A1435" s="65" t="s">
        <v>90</v>
      </c>
      <c r="B1435" s="65" t="s">
        <v>169</v>
      </c>
      <c r="C1435" s="65" t="s">
        <v>170</v>
      </c>
      <c r="D1435" s="67">
        <v>501.654</v>
      </c>
      <c r="E1435" s="65" t="s">
        <v>48</v>
      </c>
      <c r="F1435" s="65" t="s">
        <v>49</v>
      </c>
      <c r="G1435" s="65" t="s">
        <v>50</v>
      </c>
      <c r="H1435" s="65" t="s">
        <v>51</v>
      </c>
      <c r="I1435" s="65" t="s">
        <v>86</v>
      </c>
      <c r="J1435" s="65" t="s">
        <v>53</v>
      </c>
      <c r="K1435" s="65" t="s">
        <v>115</v>
      </c>
      <c r="L1435" s="66">
        <v>46155</v>
      </c>
      <c r="M1435" s="65" t="s">
        <v>55</v>
      </c>
      <c r="N1435" s="65" t="s">
        <v>48</v>
      </c>
      <c r="O1435" s="65" t="s">
        <v>56</v>
      </c>
      <c r="P1435" s="65" t="s">
        <v>87</v>
      </c>
      <c r="Q1435" s="65" t="s">
        <v>107</v>
      </c>
      <c r="R1435" s="65" t="s">
        <v>108</v>
      </c>
      <c r="S1435" s="65" t="s">
        <v>87</v>
      </c>
      <c r="T1435" s="65" t="s">
        <v>87</v>
      </c>
      <c r="U1435" s="65" t="s">
        <v>201</v>
      </c>
      <c r="V1435" s="67">
        <f>IF(AND(A1435="ANH",D1435&gt;0),INDEX('O_Inputs_Growth STWs Override'!$Z$5:$Z$228,MATCH('O_Inputs_Growth STWs Final'!A1435&amp;"_"&amp;'O_Inputs_Growth STWs Final'!B1435&amp;"_"&amp;E1435&amp;"_"&amp;F1435&amp;"_"&amp;U1435,'O_Inputs_Growth STWs Override'!$AA$5:$AA$228,0)),'O_Inputs_Growth STWs'!V1435)</f>
        <v>501.654</v>
      </c>
      <c r="W1435" s="73" t="str">
        <f t="shared" si="22"/>
        <v>UUWWWTW0029_Population Equivalent Served - Year of DWF Implemented</v>
      </c>
    </row>
    <row r="1436" spans="1:23">
      <c r="A1436" s="65" t="s">
        <v>90</v>
      </c>
      <c r="B1436" s="65" t="s">
        <v>169</v>
      </c>
      <c r="C1436" s="65" t="s">
        <v>170</v>
      </c>
      <c r="D1436" s="67">
        <v>627.80999999999995</v>
      </c>
      <c r="E1436" s="65" t="s">
        <v>48</v>
      </c>
      <c r="F1436" s="65" t="s">
        <v>49</v>
      </c>
      <c r="G1436" s="65" t="s">
        <v>50</v>
      </c>
      <c r="H1436" s="65" t="s">
        <v>51</v>
      </c>
      <c r="I1436" s="65" t="s">
        <v>86</v>
      </c>
      <c r="J1436" s="65" t="s">
        <v>53</v>
      </c>
      <c r="K1436" s="65" t="s">
        <v>115</v>
      </c>
      <c r="L1436" s="66">
        <v>46155</v>
      </c>
      <c r="M1436" s="65" t="s">
        <v>55</v>
      </c>
      <c r="N1436" s="65" t="s">
        <v>48</v>
      </c>
      <c r="O1436" s="65" t="s">
        <v>56</v>
      </c>
      <c r="P1436" s="65" t="s">
        <v>87</v>
      </c>
      <c r="Q1436" s="65" t="s">
        <v>107</v>
      </c>
      <c r="R1436" s="65" t="s">
        <v>108</v>
      </c>
      <c r="S1436" s="65" t="s">
        <v>87</v>
      </c>
      <c r="T1436" s="65" t="s">
        <v>87</v>
      </c>
      <c r="U1436" s="65" t="s">
        <v>191</v>
      </c>
      <c r="V1436" s="67">
        <f>IF(AND(A1436="ANH",D1436&gt;0),INDEX('O_Inputs_Growth STWs Override'!$Z$5:$Z$228,MATCH('O_Inputs_Growth STWs Final'!A1436&amp;"_"&amp;'O_Inputs_Growth STWs Final'!B1436&amp;"_"&amp;E1436&amp;"_"&amp;F1436&amp;"_"&amp;U1436,'O_Inputs_Growth STWs Override'!$AA$5:$AA$228,0)),'O_Inputs_Growth STWs'!V1436)</f>
        <v>627.80999999999995</v>
      </c>
      <c r="W1436" s="73" t="str">
        <f t="shared" si="22"/>
        <v>UUWWWTW0019_Population Equivalent Served - Year of DWF Implemented</v>
      </c>
    </row>
    <row r="1437" spans="1:23">
      <c r="A1437" s="65" t="s">
        <v>90</v>
      </c>
      <c r="B1437" s="65" t="s">
        <v>169</v>
      </c>
      <c r="C1437" s="65" t="s">
        <v>170</v>
      </c>
      <c r="D1437" s="67">
        <v>727.03399999999999</v>
      </c>
      <c r="E1437" s="65" t="s">
        <v>48</v>
      </c>
      <c r="F1437" s="65" t="s">
        <v>49</v>
      </c>
      <c r="G1437" s="65" t="s">
        <v>50</v>
      </c>
      <c r="H1437" s="65" t="s">
        <v>51</v>
      </c>
      <c r="I1437" s="65" t="s">
        <v>86</v>
      </c>
      <c r="J1437" s="65" t="s">
        <v>53</v>
      </c>
      <c r="K1437" s="65" t="s">
        <v>115</v>
      </c>
      <c r="L1437" s="66">
        <v>46155</v>
      </c>
      <c r="M1437" s="65" t="s">
        <v>55</v>
      </c>
      <c r="N1437" s="65" t="s">
        <v>48</v>
      </c>
      <c r="O1437" s="65" t="s">
        <v>56</v>
      </c>
      <c r="P1437" s="65" t="s">
        <v>87</v>
      </c>
      <c r="Q1437" s="65" t="s">
        <v>107</v>
      </c>
      <c r="R1437" s="65" t="s">
        <v>108</v>
      </c>
      <c r="S1437" s="65" t="s">
        <v>87</v>
      </c>
      <c r="T1437" s="65" t="s">
        <v>87</v>
      </c>
      <c r="U1437" s="65" t="s">
        <v>193</v>
      </c>
      <c r="V1437" s="67">
        <f>IF(AND(A1437="ANH",D1437&gt;0),INDEX('O_Inputs_Growth STWs Override'!$Z$5:$Z$228,MATCH('O_Inputs_Growth STWs Final'!A1437&amp;"_"&amp;'O_Inputs_Growth STWs Final'!B1437&amp;"_"&amp;E1437&amp;"_"&amp;F1437&amp;"_"&amp;U1437,'O_Inputs_Growth STWs Override'!$AA$5:$AA$228,0)),'O_Inputs_Growth STWs'!V1437)</f>
        <v>727.03399999999999</v>
      </c>
      <c r="W1437" s="73" t="str">
        <f t="shared" si="22"/>
        <v>UUWWWTW0021_Population Equivalent Served - Year of DWF Implemented</v>
      </c>
    </row>
    <row r="1438" spans="1:23">
      <c r="A1438" s="65" t="s">
        <v>90</v>
      </c>
      <c r="B1438" s="65" t="s">
        <v>169</v>
      </c>
      <c r="C1438" s="65" t="s">
        <v>170</v>
      </c>
      <c r="D1438" s="67">
        <v>748.04899999999998</v>
      </c>
      <c r="E1438" s="65" t="s">
        <v>48</v>
      </c>
      <c r="F1438" s="65" t="s">
        <v>49</v>
      </c>
      <c r="G1438" s="65" t="s">
        <v>50</v>
      </c>
      <c r="H1438" s="65" t="s">
        <v>51</v>
      </c>
      <c r="I1438" s="65" t="s">
        <v>86</v>
      </c>
      <c r="J1438" s="65" t="s">
        <v>53</v>
      </c>
      <c r="K1438" s="65" t="s">
        <v>115</v>
      </c>
      <c r="L1438" s="66">
        <v>46155</v>
      </c>
      <c r="M1438" s="65" t="s">
        <v>55</v>
      </c>
      <c r="N1438" s="65" t="s">
        <v>48</v>
      </c>
      <c r="O1438" s="65" t="s">
        <v>56</v>
      </c>
      <c r="P1438" s="65" t="s">
        <v>87</v>
      </c>
      <c r="Q1438" s="65" t="s">
        <v>107</v>
      </c>
      <c r="R1438" s="65" t="s">
        <v>108</v>
      </c>
      <c r="S1438" s="65" t="s">
        <v>87</v>
      </c>
      <c r="T1438" s="65" t="s">
        <v>87</v>
      </c>
      <c r="U1438" s="65" t="s">
        <v>202</v>
      </c>
      <c r="V1438" s="67">
        <f>IF(AND(A1438="ANH",D1438&gt;0),INDEX('O_Inputs_Growth STWs Override'!$Z$5:$Z$228,MATCH('O_Inputs_Growth STWs Final'!A1438&amp;"_"&amp;'O_Inputs_Growth STWs Final'!B1438&amp;"_"&amp;E1438&amp;"_"&amp;F1438&amp;"_"&amp;U1438,'O_Inputs_Growth STWs Override'!$AA$5:$AA$228,0)),'O_Inputs_Growth STWs'!V1438)</f>
        <v>748.04899999999998</v>
      </c>
      <c r="W1438" s="73" t="str">
        <f t="shared" si="22"/>
        <v>UUWWWTW0030_Population Equivalent Served - Year of DWF Implemented</v>
      </c>
    </row>
    <row r="1439" spans="1:23">
      <c r="A1439" s="65" t="s">
        <v>90</v>
      </c>
      <c r="B1439" s="65" t="s">
        <v>169</v>
      </c>
      <c r="C1439" s="65" t="s">
        <v>170</v>
      </c>
      <c r="D1439" s="67">
        <v>7759.009</v>
      </c>
      <c r="E1439" s="65" t="s">
        <v>48</v>
      </c>
      <c r="F1439" s="65" t="s">
        <v>49</v>
      </c>
      <c r="G1439" s="65" t="s">
        <v>50</v>
      </c>
      <c r="H1439" s="65" t="s">
        <v>51</v>
      </c>
      <c r="I1439" s="65" t="s">
        <v>86</v>
      </c>
      <c r="J1439" s="65" t="s">
        <v>53</v>
      </c>
      <c r="K1439" s="65" t="s">
        <v>115</v>
      </c>
      <c r="L1439" s="66">
        <v>46155</v>
      </c>
      <c r="M1439" s="65" t="s">
        <v>55</v>
      </c>
      <c r="N1439" s="65" t="s">
        <v>48</v>
      </c>
      <c r="O1439" s="65" t="s">
        <v>56</v>
      </c>
      <c r="P1439" s="65" t="s">
        <v>87</v>
      </c>
      <c r="Q1439" s="65" t="s">
        <v>107</v>
      </c>
      <c r="R1439" s="65" t="s">
        <v>108</v>
      </c>
      <c r="S1439" s="65" t="s">
        <v>87</v>
      </c>
      <c r="T1439" s="65" t="s">
        <v>87</v>
      </c>
      <c r="U1439" s="65" t="s">
        <v>181</v>
      </c>
      <c r="V1439" s="67">
        <f>IF(AND(A1439="ANH",D1439&gt;0),INDEX('O_Inputs_Growth STWs Override'!$Z$5:$Z$228,MATCH('O_Inputs_Growth STWs Final'!A1439&amp;"_"&amp;'O_Inputs_Growth STWs Final'!B1439&amp;"_"&amp;E1439&amp;"_"&amp;F1439&amp;"_"&amp;U1439,'O_Inputs_Growth STWs Override'!$AA$5:$AA$228,0)),'O_Inputs_Growth STWs'!V1439)</f>
        <v>7759.009</v>
      </c>
      <c r="W1439" s="73" t="str">
        <f t="shared" si="22"/>
        <v>UUWWWTW0009_Population Equivalent Served - Year of DWF Implemented</v>
      </c>
    </row>
    <row r="1440" spans="1:23">
      <c r="A1440" s="65" t="s">
        <v>90</v>
      </c>
      <c r="B1440" s="65" t="s">
        <v>169</v>
      </c>
      <c r="C1440" s="65" t="s">
        <v>170</v>
      </c>
      <c r="D1440" s="67">
        <v>784.79700000000003</v>
      </c>
      <c r="E1440" s="65" t="s">
        <v>48</v>
      </c>
      <c r="F1440" s="65" t="s">
        <v>49</v>
      </c>
      <c r="G1440" s="65" t="s">
        <v>50</v>
      </c>
      <c r="H1440" s="65" t="s">
        <v>51</v>
      </c>
      <c r="I1440" s="65" t="s">
        <v>86</v>
      </c>
      <c r="J1440" s="65" t="s">
        <v>53</v>
      </c>
      <c r="K1440" s="65" t="s">
        <v>115</v>
      </c>
      <c r="L1440" s="66">
        <v>46155</v>
      </c>
      <c r="M1440" s="65" t="s">
        <v>55</v>
      </c>
      <c r="N1440" s="65" t="s">
        <v>48</v>
      </c>
      <c r="O1440" s="65" t="s">
        <v>56</v>
      </c>
      <c r="P1440" s="65" t="s">
        <v>87</v>
      </c>
      <c r="Q1440" s="65" t="s">
        <v>107</v>
      </c>
      <c r="R1440" s="65" t="s">
        <v>108</v>
      </c>
      <c r="S1440" s="65" t="s">
        <v>87</v>
      </c>
      <c r="T1440" s="65" t="s">
        <v>87</v>
      </c>
      <c r="U1440" s="65" t="s">
        <v>177</v>
      </c>
      <c r="V1440" s="67">
        <f>IF(AND(A1440="ANH",D1440&gt;0),INDEX('O_Inputs_Growth STWs Override'!$Z$5:$Z$228,MATCH('O_Inputs_Growth STWs Final'!A1440&amp;"_"&amp;'O_Inputs_Growth STWs Final'!B1440&amp;"_"&amp;E1440&amp;"_"&amp;F1440&amp;"_"&amp;U1440,'O_Inputs_Growth STWs Override'!$AA$5:$AA$228,0)),'O_Inputs_Growth STWs'!V1440)</f>
        <v>784.79700000000003</v>
      </c>
      <c r="W1440" s="73" t="str">
        <f t="shared" si="22"/>
        <v>UUWWWTW0005_Population Equivalent Served - Year of DWF Implemented</v>
      </c>
    </row>
    <row r="1441" spans="1:23">
      <c r="A1441" s="65" t="s">
        <v>90</v>
      </c>
      <c r="B1441" s="65" t="s">
        <v>169</v>
      </c>
      <c r="C1441" s="65" t="s">
        <v>170</v>
      </c>
      <c r="D1441" s="67">
        <v>93445.451000000001</v>
      </c>
      <c r="E1441" s="65" t="s">
        <v>48</v>
      </c>
      <c r="F1441" s="65" t="s">
        <v>49</v>
      </c>
      <c r="G1441" s="65" t="s">
        <v>50</v>
      </c>
      <c r="H1441" s="65" t="s">
        <v>51</v>
      </c>
      <c r="I1441" s="65" t="s">
        <v>86</v>
      </c>
      <c r="J1441" s="65" t="s">
        <v>53</v>
      </c>
      <c r="K1441" s="65" t="s">
        <v>115</v>
      </c>
      <c r="L1441" s="66">
        <v>46155</v>
      </c>
      <c r="M1441" s="65" t="s">
        <v>55</v>
      </c>
      <c r="N1441" s="65" t="s">
        <v>48</v>
      </c>
      <c r="O1441" s="65" t="s">
        <v>56</v>
      </c>
      <c r="P1441" s="65" t="s">
        <v>87</v>
      </c>
      <c r="Q1441" s="65" t="s">
        <v>107</v>
      </c>
      <c r="R1441" s="65" t="s">
        <v>108</v>
      </c>
      <c r="S1441" s="65" t="s">
        <v>87</v>
      </c>
      <c r="T1441" s="65" t="s">
        <v>87</v>
      </c>
      <c r="U1441" s="65" t="s">
        <v>199</v>
      </c>
      <c r="V1441" s="67">
        <f>IF(AND(A1441="ANH",D1441&gt;0),INDEX('O_Inputs_Growth STWs Override'!$Z$5:$Z$228,MATCH('O_Inputs_Growth STWs Final'!A1441&amp;"_"&amp;'O_Inputs_Growth STWs Final'!B1441&amp;"_"&amp;E1441&amp;"_"&amp;F1441&amp;"_"&amp;U1441,'O_Inputs_Growth STWs Override'!$AA$5:$AA$228,0)),'O_Inputs_Growth STWs'!V1441)</f>
        <v>93445.451000000001</v>
      </c>
      <c r="W1441" s="73" t="str">
        <f t="shared" si="22"/>
        <v>UUWWWTW0027_Population Equivalent Served - Year of DWF Implemented</v>
      </c>
    </row>
    <row r="1442" spans="1:23">
      <c r="A1442" s="65" t="s">
        <v>90</v>
      </c>
      <c r="B1442" s="65" t="s">
        <v>169</v>
      </c>
      <c r="C1442" s="65" t="s">
        <v>170</v>
      </c>
      <c r="D1442" s="67">
        <v>985.35699999999997</v>
      </c>
      <c r="E1442" s="65" t="s">
        <v>48</v>
      </c>
      <c r="F1442" s="65" t="s">
        <v>49</v>
      </c>
      <c r="G1442" s="65" t="s">
        <v>50</v>
      </c>
      <c r="H1442" s="65" t="s">
        <v>51</v>
      </c>
      <c r="I1442" s="65" t="s">
        <v>86</v>
      </c>
      <c r="J1442" s="65" t="s">
        <v>53</v>
      </c>
      <c r="K1442" s="65" t="s">
        <v>115</v>
      </c>
      <c r="L1442" s="66">
        <v>46155</v>
      </c>
      <c r="M1442" s="65" t="s">
        <v>55</v>
      </c>
      <c r="N1442" s="65" t="s">
        <v>48</v>
      </c>
      <c r="O1442" s="65" t="s">
        <v>56</v>
      </c>
      <c r="P1442" s="65" t="s">
        <v>87</v>
      </c>
      <c r="Q1442" s="65" t="s">
        <v>107</v>
      </c>
      <c r="R1442" s="65" t="s">
        <v>108</v>
      </c>
      <c r="S1442" s="65" t="s">
        <v>87</v>
      </c>
      <c r="T1442" s="65" t="s">
        <v>87</v>
      </c>
      <c r="U1442" s="65" t="s">
        <v>204</v>
      </c>
      <c r="V1442" s="67">
        <f>IF(AND(A1442="ANH",D1442&gt;0),INDEX('O_Inputs_Growth STWs Override'!$Z$5:$Z$228,MATCH('O_Inputs_Growth STWs Final'!A1442&amp;"_"&amp;'O_Inputs_Growth STWs Final'!B1442&amp;"_"&amp;E1442&amp;"_"&amp;F1442&amp;"_"&amp;U1442,'O_Inputs_Growth STWs Override'!$AA$5:$AA$228,0)),'O_Inputs_Growth STWs'!V1442)</f>
        <v>985.35699999999997</v>
      </c>
      <c r="W1442" s="73" t="str">
        <f t="shared" si="22"/>
        <v>UUWWWTW0032_Population Equivalent Served - Year of DWF Implemented</v>
      </c>
    </row>
    <row r="1443" spans="1:23">
      <c r="A1443" s="65" t="s">
        <v>90</v>
      </c>
      <c r="B1443" s="65" t="s">
        <v>171</v>
      </c>
      <c r="C1443" s="65" t="s">
        <v>172</v>
      </c>
      <c r="D1443" s="67">
        <v>1040.864</v>
      </c>
      <c r="E1443" s="65" t="s">
        <v>48</v>
      </c>
      <c r="F1443" s="65" t="s">
        <v>49</v>
      </c>
      <c r="G1443" s="65" t="s">
        <v>50</v>
      </c>
      <c r="H1443" s="65" t="s">
        <v>51</v>
      </c>
      <c r="I1443" s="65" t="s">
        <v>86</v>
      </c>
      <c r="J1443" s="65" t="s">
        <v>53</v>
      </c>
      <c r="K1443" s="65" t="s">
        <v>115</v>
      </c>
      <c r="L1443" s="66">
        <v>46155</v>
      </c>
      <c r="M1443" s="65" t="s">
        <v>55</v>
      </c>
      <c r="N1443" s="65" t="s">
        <v>48</v>
      </c>
      <c r="O1443" s="65" t="s">
        <v>56</v>
      </c>
      <c r="P1443" s="65" t="s">
        <v>87</v>
      </c>
      <c r="Q1443" s="65" t="s">
        <v>107</v>
      </c>
      <c r="R1443" s="65" t="s">
        <v>108</v>
      </c>
      <c r="S1443" s="65" t="s">
        <v>87</v>
      </c>
      <c r="T1443" s="65" t="s">
        <v>87</v>
      </c>
      <c r="U1443" s="65" t="s">
        <v>204</v>
      </c>
      <c r="V1443" s="67">
        <f>IF(AND(A1443="ANH",D1443&gt;0),INDEX('O_Inputs_Growth STWs Override'!$Z$5:$Z$228,MATCH('O_Inputs_Growth STWs Final'!A1443&amp;"_"&amp;'O_Inputs_Growth STWs Final'!B1443&amp;"_"&amp;E1443&amp;"_"&amp;F1443&amp;"_"&amp;U1443,'O_Inputs_Growth STWs Override'!$AA$5:$AA$228,0)),'O_Inputs_Growth STWs'!V1443)</f>
        <v>1040.864</v>
      </c>
      <c r="W1443" s="73" t="str">
        <f t="shared" si="22"/>
        <v>UUWWWTW0032_Population Equivalent Served - At Design Horizon</v>
      </c>
    </row>
    <row r="1444" spans="1:23">
      <c r="A1444" s="65" t="s">
        <v>90</v>
      </c>
      <c r="B1444" s="65" t="s">
        <v>171</v>
      </c>
      <c r="C1444" s="65" t="s">
        <v>172</v>
      </c>
      <c r="D1444" s="67">
        <v>1050.8599999999999</v>
      </c>
      <c r="E1444" s="65" t="s">
        <v>48</v>
      </c>
      <c r="F1444" s="65" t="s">
        <v>49</v>
      </c>
      <c r="G1444" s="65" t="s">
        <v>50</v>
      </c>
      <c r="H1444" s="65" t="s">
        <v>51</v>
      </c>
      <c r="I1444" s="65" t="s">
        <v>86</v>
      </c>
      <c r="J1444" s="65" t="s">
        <v>53</v>
      </c>
      <c r="K1444" s="65" t="s">
        <v>115</v>
      </c>
      <c r="L1444" s="66">
        <v>46155</v>
      </c>
      <c r="M1444" s="65" t="s">
        <v>55</v>
      </c>
      <c r="N1444" s="65" t="s">
        <v>48</v>
      </c>
      <c r="O1444" s="65" t="s">
        <v>56</v>
      </c>
      <c r="P1444" s="65" t="s">
        <v>87</v>
      </c>
      <c r="Q1444" s="65" t="s">
        <v>107</v>
      </c>
      <c r="R1444" s="65" t="s">
        <v>108</v>
      </c>
      <c r="S1444" s="65" t="s">
        <v>87</v>
      </c>
      <c r="T1444" s="65" t="s">
        <v>87</v>
      </c>
      <c r="U1444" s="65" t="s">
        <v>177</v>
      </c>
      <c r="V1444" s="67">
        <f>IF(AND(A1444="ANH",D1444&gt;0),INDEX('O_Inputs_Growth STWs Override'!$Z$5:$Z$228,MATCH('O_Inputs_Growth STWs Final'!A1444&amp;"_"&amp;'O_Inputs_Growth STWs Final'!B1444&amp;"_"&amp;E1444&amp;"_"&amp;F1444&amp;"_"&amp;U1444,'O_Inputs_Growth STWs Override'!$AA$5:$AA$228,0)),'O_Inputs_Growth STWs'!V1444)</f>
        <v>1050.8599999999999</v>
      </c>
      <c r="W1444" s="73" t="str">
        <f t="shared" si="22"/>
        <v>UUWWWTW0005_Population Equivalent Served - At Design Horizon</v>
      </c>
    </row>
    <row r="1445" spans="1:23">
      <c r="A1445" s="65" t="s">
        <v>90</v>
      </c>
      <c r="B1445" s="65" t="s">
        <v>171</v>
      </c>
      <c r="C1445" s="65" t="s">
        <v>172</v>
      </c>
      <c r="D1445" s="67">
        <v>11260.67</v>
      </c>
      <c r="E1445" s="65" t="s">
        <v>48</v>
      </c>
      <c r="F1445" s="65" t="s">
        <v>49</v>
      </c>
      <c r="G1445" s="65" t="s">
        <v>50</v>
      </c>
      <c r="H1445" s="65" t="s">
        <v>51</v>
      </c>
      <c r="I1445" s="65" t="s">
        <v>86</v>
      </c>
      <c r="J1445" s="65" t="s">
        <v>53</v>
      </c>
      <c r="K1445" s="65" t="s">
        <v>115</v>
      </c>
      <c r="L1445" s="66">
        <v>46155</v>
      </c>
      <c r="M1445" s="65" t="s">
        <v>55</v>
      </c>
      <c r="N1445" s="65" t="s">
        <v>48</v>
      </c>
      <c r="O1445" s="65" t="s">
        <v>56</v>
      </c>
      <c r="P1445" s="65" t="s">
        <v>87</v>
      </c>
      <c r="Q1445" s="65" t="s">
        <v>107</v>
      </c>
      <c r="R1445" s="65" t="s">
        <v>108</v>
      </c>
      <c r="S1445" s="65" t="s">
        <v>87</v>
      </c>
      <c r="T1445" s="65" t="s">
        <v>87</v>
      </c>
      <c r="U1445" s="65" t="s">
        <v>173</v>
      </c>
      <c r="V1445" s="67">
        <f>IF(AND(A1445="ANH",D1445&gt;0),INDEX('O_Inputs_Growth STWs Override'!$Z$5:$Z$228,MATCH('O_Inputs_Growth STWs Final'!A1445&amp;"_"&amp;'O_Inputs_Growth STWs Final'!B1445&amp;"_"&amp;E1445&amp;"_"&amp;F1445&amp;"_"&amp;U1445,'O_Inputs_Growth STWs Override'!$AA$5:$AA$228,0)),'O_Inputs_Growth STWs'!V1445)</f>
        <v>11260.67</v>
      </c>
      <c r="W1445" s="73" t="str">
        <f t="shared" si="22"/>
        <v>UUWWWTW0001_Population Equivalent Served - At Design Horizon</v>
      </c>
    </row>
    <row r="1446" spans="1:23">
      <c r="A1446" s="65" t="s">
        <v>90</v>
      </c>
      <c r="B1446" s="65" t="s">
        <v>171</v>
      </c>
      <c r="C1446" s="65" t="s">
        <v>172</v>
      </c>
      <c r="D1446" s="67">
        <v>1246329.10799999</v>
      </c>
      <c r="E1446" s="65" t="s">
        <v>48</v>
      </c>
      <c r="F1446" s="65" t="s">
        <v>49</v>
      </c>
      <c r="G1446" s="65" t="s">
        <v>50</v>
      </c>
      <c r="H1446" s="65" t="s">
        <v>51</v>
      </c>
      <c r="I1446" s="65" t="s">
        <v>52</v>
      </c>
      <c r="J1446" s="65" t="s">
        <v>53</v>
      </c>
      <c r="K1446" s="65" t="s">
        <v>115</v>
      </c>
      <c r="L1446" s="66">
        <v>46155</v>
      </c>
      <c r="M1446" s="65" t="s">
        <v>55</v>
      </c>
      <c r="N1446" s="65" t="s">
        <v>48</v>
      </c>
      <c r="O1446" s="65" t="s">
        <v>56</v>
      </c>
      <c r="P1446" s="65" t="s">
        <v>87</v>
      </c>
      <c r="Q1446" s="65" t="s">
        <v>107</v>
      </c>
      <c r="R1446" s="65" t="s">
        <v>108</v>
      </c>
      <c r="S1446" s="65" t="s">
        <v>87</v>
      </c>
      <c r="T1446" s="65" t="s">
        <v>87</v>
      </c>
      <c r="U1446" s="65" t="s">
        <v>64</v>
      </c>
      <c r="V1446" s="67">
        <f>IF(AND(A1446="ANH",D1446&gt;0),INDEX('O_Inputs_Growth STWs Override'!$Z$5:$Z$228,MATCH('O_Inputs_Growth STWs Final'!A1446&amp;"_"&amp;'O_Inputs_Growth STWs Final'!B1446&amp;"_"&amp;E1446&amp;"_"&amp;F1446&amp;"_"&amp;U1446,'O_Inputs_Growth STWs Override'!$AA$5:$AA$228,0)),'O_Inputs_Growth STWs'!V1446)</f>
        <v>1246329.10799999</v>
      </c>
      <c r="W1446" s="73" t="str">
        <f t="shared" si="22"/>
        <v>TOT_Population Equivalent Served - At Design Horizon</v>
      </c>
    </row>
    <row r="1447" spans="1:23">
      <c r="A1447" s="65" t="s">
        <v>90</v>
      </c>
      <c r="B1447" s="65" t="s">
        <v>171</v>
      </c>
      <c r="C1447" s="65" t="s">
        <v>172</v>
      </c>
      <c r="D1447" s="67">
        <v>1299.829</v>
      </c>
      <c r="E1447" s="65" t="s">
        <v>48</v>
      </c>
      <c r="F1447" s="65" t="s">
        <v>49</v>
      </c>
      <c r="G1447" s="65" t="s">
        <v>50</v>
      </c>
      <c r="H1447" s="65" t="s">
        <v>51</v>
      </c>
      <c r="I1447" s="65" t="s">
        <v>86</v>
      </c>
      <c r="J1447" s="65" t="s">
        <v>53</v>
      </c>
      <c r="K1447" s="65" t="s">
        <v>115</v>
      </c>
      <c r="L1447" s="66">
        <v>46155</v>
      </c>
      <c r="M1447" s="65" t="s">
        <v>55</v>
      </c>
      <c r="N1447" s="65" t="s">
        <v>48</v>
      </c>
      <c r="O1447" s="65" t="s">
        <v>56</v>
      </c>
      <c r="P1447" s="65" t="s">
        <v>87</v>
      </c>
      <c r="Q1447" s="65" t="s">
        <v>107</v>
      </c>
      <c r="R1447" s="65" t="s">
        <v>108</v>
      </c>
      <c r="S1447" s="65" t="s">
        <v>87</v>
      </c>
      <c r="T1447" s="65" t="s">
        <v>87</v>
      </c>
      <c r="U1447" s="65" t="s">
        <v>175</v>
      </c>
      <c r="V1447" s="67">
        <f>IF(AND(A1447="ANH",D1447&gt;0),INDEX('O_Inputs_Growth STWs Override'!$Z$5:$Z$228,MATCH('O_Inputs_Growth STWs Final'!A1447&amp;"_"&amp;'O_Inputs_Growth STWs Final'!B1447&amp;"_"&amp;E1447&amp;"_"&amp;F1447&amp;"_"&amp;U1447,'O_Inputs_Growth STWs Override'!$AA$5:$AA$228,0)),'O_Inputs_Growth STWs'!V1447)</f>
        <v>1299.829</v>
      </c>
      <c r="W1447" s="73" t="str">
        <f t="shared" si="22"/>
        <v>UUWWWTW0003_Population Equivalent Served - At Design Horizon</v>
      </c>
    </row>
    <row r="1448" spans="1:23">
      <c r="A1448" s="65" t="s">
        <v>90</v>
      </c>
      <c r="B1448" s="65" t="s">
        <v>171</v>
      </c>
      <c r="C1448" s="65" t="s">
        <v>172</v>
      </c>
      <c r="D1448" s="67">
        <v>13498.246999999999</v>
      </c>
      <c r="E1448" s="65" t="s">
        <v>48</v>
      </c>
      <c r="F1448" s="65" t="s">
        <v>49</v>
      </c>
      <c r="G1448" s="65" t="s">
        <v>50</v>
      </c>
      <c r="H1448" s="65" t="s">
        <v>51</v>
      </c>
      <c r="I1448" s="65" t="s">
        <v>86</v>
      </c>
      <c r="J1448" s="65" t="s">
        <v>53</v>
      </c>
      <c r="K1448" s="65" t="s">
        <v>115</v>
      </c>
      <c r="L1448" s="66">
        <v>46155</v>
      </c>
      <c r="M1448" s="65" t="s">
        <v>55</v>
      </c>
      <c r="N1448" s="65" t="s">
        <v>48</v>
      </c>
      <c r="O1448" s="65" t="s">
        <v>56</v>
      </c>
      <c r="P1448" s="65" t="s">
        <v>87</v>
      </c>
      <c r="Q1448" s="65" t="s">
        <v>107</v>
      </c>
      <c r="R1448" s="65" t="s">
        <v>108</v>
      </c>
      <c r="S1448" s="65" t="s">
        <v>87</v>
      </c>
      <c r="T1448" s="65" t="s">
        <v>87</v>
      </c>
      <c r="U1448" s="65" t="s">
        <v>187</v>
      </c>
      <c r="V1448" s="67">
        <f>IF(AND(A1448="ANH",D1448&gt;0),INDEX('O_Inputs_Growth STWs Override'!$Z$5:$Z$228,MATCH('O_Inputs_Growth STWs Final'!A1448&amp;"_"&amp;'O_Inputs_Growth STWs Final'!B1448&amp;"_"&amp;E1448&amp;"_"&amp;F1448&amp;"_"&amp;U1448,'O_Inputs_Growth STWs Override'!$AA$5:$AA$228,0)),'O_Inputs_Growth STWs'!V1448)</f>
        <v>13498.246999999999</v>
      </c>
      <c r="W1448" s="73" t="str">
        <f t="shared" si="22"/>
        <v>UUWWWTW0015_Population Equivalent Served - At Design Horizon</v>
      </c>
    </row>
    <row r="1449" spans="1:23">
      <c r="A1449" s="65" t="s">
        <v>90</v>
      </c>
      <c r="B1449" s="65" t="s">
        <v>171</v>
      </c>
      <c r="C1449" s="65" t="s">
        <v>172</v>
      </c>
      <c r="D1449" s="67">
        <v>13524.638999999999</v>
      </c>
      <c r="E1449" s="65" t="s">
        <v>48</v>
      </c>
      <c r="F1449" s="65" t="s">
        <v>49</v>
      </c>
      <c r="G1449" s="65" t="s">
        <v>50</v>
      </c>
      <c r="H1449" s="65" t="s">
        <v>51</v>
      </c>
      <c r="I1449" s="65" t="s">
        <v>86</v>
      </c>
      <c r="J1449" s="65" t="s">
        <v>53</v>
      </c>
      <c r="K1449" s="65" t="s">
        <v>115</v>
      </c>
      <c r="L1449" s="66">
        <v>46155</v>
      </c>
      <c r="M1449" s="65" t="s">
        <v>55</v>
      </c>
      <c r="N1449" s="65" t="s">
        <v>48</v>
      </c>
      <c r="O1449" s="65" t="s">
        <v>56</v>
      </c>
      <c r="P1449" s="65" t="s">
        <v>87</v>
      </c>
      <c r="Q1449" s="65" t="s">
        <v>107</v>
      </c>
      <c r="R1449" s="65" t="s">
        <v>108</v>
      </c>
      <c r="S1449" s="65" t="s">
        <v>87</v>
      </c>
      <c r="T1449" s="65" t="s">
        <v>87</v>
      </c>
      <c r="U1449" s="65" t="s">
        <v>192</v>
      </c>
      <c r="V1449" s="67">
        <f>IF(AND(A1449="ANH",D1449&gt;0),INDEX('O_Inputs_Growth STWs Override'!$Z$5:$Z$228,MATCH('O_Inputs_Growth STWs Final'!A1449&amp;"_"&amp;'O_Inputs_Growth STWs Final'!B1449&amp;"_"&amp;E1449&amp;"_"&amp;F1449&amp;"_"&amp;U1449,'O_Inputs_Growth STWs Override'!$AA$5:$AA$228,0)),'O_Inputs_Growth STWs'!V1449)</f>
        <v>13524.638999999999</v>
      </c>
      <c r="W1449" s="73" t="str">
        <f t="shared" si="22"/>
        <v>UUWWWTW0020_Population Equivalent Served - At Design Horizon</v>
      </c>
    </row>
    <row r="1450" spans="1:23">
      <c r="A1450" s="65" t="s">
        <v>90</v>
      </c>
      <c r="B1450" s="65" t="s">
        <v>171</v>
      </c>
      <c r="C1450" s="65" t="s">
        <v>172</v>
      </c>
      <c r="D1450" s="67">
        <v>1540.579</v>
      </c>
      <c r="E1450" s="65" t="s">
        <v>48</v>
      </c>
      <c r="F1450" s="65" t="s">
        <v>49</v>
      </c>
      <c r="G1450" s="65" t="s">
        <v>50</v>
      </c>
      <c r="H1450" s="65" t="s">
        <v>51</v>
      </c>
      <c r="I1450" s="65" t="s">
        <v>86</v>
      </c>
      <c r="J1450" s="65" t="s">
        <v>53</v>
      </c>
      <c r="K1450" s="65" t="s">
        <v>115</v>
      </c>
      <c r="L1450" s="66">
        <v>46155</v>
      </c>
      <c r="M1450" s="65" t="s">
        <v>55</v>
      </c>
      <c r="N1450" s="65" t="s">
        <v>48</v>
      </c>
      <c r="O1450" s="65" t="s">
        <v>56</v>
      </c>
      <c r="P1450" s="65" t="s">
        <v>87</v>
      </c>
      <c r="Q1450" s="65" t="s">
        <v>107</v>
      </c>
      <c r="R1450" s="65" t="s">
        <v>108</v>
      </c>
      <c r="S1450" s="65" t="s">
        <v>87</v>
      </c>
      <c r="T1450" s="65" t="s">
        <v>87</v>
      </c>
      <c r="U1450" s="65" t="s">
        <v>185</v>
      </c>
      <c r="V1450" s="67">
        <f>IF(AND(A1450="ANH",D1450&gt;0),INDEX('O_Inputs_Growth STWs Override'!$Z$5:$Z$228,MATCH('O_Inputs_Growth STWs Final'!A1450&amp;"_"&amp;'O_Inputs_Growth STWs Final'!B1450&amp;"_"&amp;E1450&amp;"_"&amp;F1450&amp;"_"&amp;U1450,'O_Inputs_Growth STWs Override'!$AA$5:$AA$228,0)),'O_Inputs_Growth STWs'!V1450)</f>
        <v>1540.579</v>
      </c>
      <c r="W1450" s="73" t="str">
        <f t="shared" si="22"/>
        <v>UUWWWTW0013_Population Equivalent Served - At Design Horizon</v>
      </c>
    </row>
    <row r="1451" spans="1:23">
      <c r="A1451" s="65" t="s">
        <v>90</v>
      </c>
      <c r="B1451" s="65" t="s">
        <v>171</v>
      </c>
      <c r="C1451" s="65" t="s">
        <v>172</v>
      </c>
      <c r="D1451" s="67">
        <v>17261.202000000001</v>
      </c>
      <c r="E1451" s="65" t="s">
        <v>48</v>
      </c>
      <c r="F1451" s="65" t="s">
        <v>49</v>
      </c>
      <c r="G1451" s="65" t="s">
        <v>50</v>
      </c>
      <c r="H1451" s="65" t="s">
        <v>51</v>
      </c>
      <c r="I1451" s="65" t="s">
        <v>86</v>
      </c>
      <c r="J1451" s="65" t="s">
        <v>53</v>
      </c>
      <c r="K1451" s="65" t="s">
        <v>115</v>
      </c>
      <c r="L1451" s="66">
        <v>46155</v>
      </c>
      <c r="M1451" s="65" t="s">
        <v>55</v>
      </c>
      <c r="N1451" s="65" t="s">
        <v>48</v>
      </c>
      <c r="O1451" s="65" t="s">
        <v>56</v>
      </c>
      <c r="P1451" s="65" t="s">
        <v>87</v>
      </c>
      <c r="Q1451" s="65" t="s">
        <v>107</v>
      </c>
      <c r="R1451" s="65" t="s">
        <v>108</v>
      </c>
      <c r="S1451" s="65" t="s">
        <v>87</v>
      </c>
      <c r="T1451" s="65" t="s">
        <v>87</v>
      </c>
      <c r="U1451" s="65" t="s">
        <v>178</v>
      </c>
      <c r="V1451" s="67">
        <f>IF(AND(A1451="ANH",D1451&gt;0),INDEX('O_Inputs_Growth STWs Override'!$Z$5:$Z$228,MATCH('O_Inputs_Growth STWs Final'!A1451&amp;"_"&amp;'O_Inputs_Growth STWs Final'!B1451&amp;"_"&amp;E1451&amp;"_"&amp;F1451&amp;"_"&amp;U1451,'O_Inputs_Growth STWs Override'!$AA$5:$AA$228,0)),'O_Inputs_Growth STWs'!V1451)</f>
        <v>17261.202000000001</v>
      </c>
      <c r="W1451" s="73" t="str">
        <f t="shared" si="22"/>
        <v>UUWWWTW0006_Population Equivalent Served - At Design Horizon</v>
      </c>
    </row>
    <row r="1452" spans="1:23">
      <c r="A1452" s="65" t="s">
        <v>90</v>
      </c>
      <c r="B1452" s="65" t="s">
        <v>171</v>
      </c>
      <c r="C1452" s="65" t="s">
        <v>172</v>
      </c>
      <c r="D1452" s="67">
        <v>190220.50200000001</v>
      </c>
      <c r="E1452" s="65" t="s">
        <v>48</v>
      </c>
      <c r="F1452" s="65" t="s">
        <v>49</v>
      </c>
      <c r="G1452" s="65" t="s">
        <v>50</v>
      </c>
      <c r="H1452" s="65" t="s">
        <v>51</v>
      </c>
      <c r="I1452" s="65" t="s">
        <v>86</v>
      </c>
      <c r="J1452" s="65" t="s">
        <v>53</v>
      </c>
      <c r="K1452" s="65" t="s">
        <v>115</v>
      </c>
      <c r="L1452" s="66">
        <v>46155</v>
      </c>
      <c r="M1452" s="65" t="s">
        <v>55</v>
      </c>
      <c r="N1452" s="65" t="s">
        <v>48</v>
      </c>
      <c r="O1452" s="65" t="s">
        <v>56</v>
      </c>
      <c r="P1452" s="65" t="s">
        <v>87</v>
      </c>
      <c r="Q1452" s="65" t="s">
        <v>107</v>
      </c>
      <c r="R1452" s="65" t="s">
        <v>108</v>
      </c>
      <c r="S1452" s="65" t="s">
        <v>87</v>
      </c>
      <c r="T1452" s="65" t="s">
        <v>87</v>
      </c>
      <c r="U1452" s="65" t="s">
        <v>182</v>
      </c>
      <c r="V1452" s="67">
        <f>IF(AND(A1452="ANH",D1452&gt;0),INDEX('O_Inputs_Growth STWs Override'!$Z$5:$Z$228,MATCH('O_Inputs_Growth STWs Final'!A1452&amp;"_"&amp;'O_Inputs_Growth STWs Final'!B1452&amp;"_"&amp;E1452&amp;"_"&amp;F1452&amp;"_"&amp;U1452,'O_Inputs_Growth STWs Override'!$AA$5:$AA$228,0)),'O_Inputs_Growth STWs'!V1452)</f>
        <v>190220.50200000001</v>
      </c>
      <c r="W1452" s="73" t="str">
        <f t="shared" si="22"/>
        <v>UUWWWTW0010_Population Equivalent Served - At Design Horizon</v>
      </c>
    </row>
    <row r="1453" spans="1:23">
      <c r="A1453" s="65" t="s">
        <v>90</v>
      </c>
      <c r="B1453" s="65" t="s">
        <v>171</v>
      </c>
      <c r="C1453" s="65" t="s">
        <v>172</v>
      </c>
      <c r="D1453" s="67">
        <v>206188.61900000001</v>
      </c>
      <c r="E1453" s="65" t="s">
        <v>48</v>
      </c>
      <c r="F1453" s="65" t="s">
        <v>49</v>
      </c>
      <c r="G1453" s="65" t="s">
        <v>50</v>
      </c>
      <c r="H1453" s="65" t="s">
        <v>51</v>
      </c>
      <c r="I1453" s="65" t="s">
        <v>86</v>
      </c>
      <c r="J1453" s="65" t="s">
        <v>53</v>
      </c>
      <c r="K1453" s="65" t="s">
        <v>115</v>
      </c>
      <c r="L1453" s="66">
        <v>46155</v>
      </c>
      <c r="M1453" s="65" t="s">
        <v>55</v>
      </c>
      <c r="N1453" s="65" t="s">
        <v>48</v>
      </c>
      <c r="O1453" s="65" t="s">
        <v>56</v>
      </c>
      <c r="P1453" s="65" t="s">
        <v>87</v>
      </c>
      <c r="Q1453" s="65" t="s">
        <v>107</v>
      </c>
      <c r="R1453" s="65" t="s">
        <v>108</v>
      </c>
      <c r="S1453" s="65" t="s">
        <v>87</v>
      </c>
      <c r="T1453" s="65" t="s">
        <v>87</v>
      </c>
      <c r="U1453" s="65" t="s">
        <v>197</v>
      </c>
      <c r="V1453" s="67">
        <f>IF(AND(A1453="ANH",D1453&gt;0),INDEX('O_Inputs_Growth STWs Override'!$Z$5:$Z$228,MATCH('O_Inputs_Growth STWs Final'!A1453&amp;"_"&amp;'O_Inputs_Growth STWs Final'!B1453&amp;"_"&amp;E1453&amp;"_"&amp;F1453&amp;"_"&amp;U1453,'O_Inputs_Growth STWs Override'!$AA$5:$AA$228,0)),'O_Inputs_Growth STWs'!V1453)</f>
        <v>206188.61900000001</v>
      </c>
      <c r="W1453" s="73" t="str">
        <f t="shared" si="22"/>
        <v>UUWWWTW0025_Population Equivalent Served - At Design Horizon</v>
      </c>
    </row>
    <row r="1454" spans="1:23">
      <c r="A1454" s="65" t="s">
        <v>90</v>
      </c>
      <c r="B1454" s="65" t="s">
        <v>171</v>
      </c>
      <c r="C1454" s="65" t="s">
        <v>172</v>
      </c>
      <c r="D1454" s="67">
        <v>2145.2370000000001</v>
      </c>
      <c r="E1454" s="65" t="s">
        <v>48</v>
      </c>
      <c r="F1454" s="65" t="s">
        <v>49</v>
      </c>
      <c r="G1454" s="65" t="s">
        <v>50</v>
      </c>
      <c r="H1454" s="65" t="s">
        <v>51</v>
      </c>
      <c r="I1454" s="65" t="s">
        <v>86</v>
      </c>
      <c r="J1454" s="65" t="s">
        <v>53</v>
      </c>
      <c r="K1454" s="65" t="s">
        <v>115</v>
      </c>
      <c r="L1454" s="66">
        <v>46155</v>
      </c>
      <c r="M1454" s="65" t="s">
        <v>55</v>
      </c>
      <c r="N1454" s="65" t="s">
        <v>48</v>
      </c>
      <c r="O1454" s="65" t="s">
        <v>56</v>
      </c>
      <c r="P1454" s="65" t="s">
        <v>87</v>
      </c>
      <c r="Q1454" s="65" t="s">
        <v>107</v>
      </c>
      <c r="R1454" s="65" t="s">
        <v>108</v>
      </c>
      <c r="S1454" s="65" t="s">
        <v>87</v>
      </c>
      <c r="T1454" s="65" t="s">
        <v>87</v>
      </c>
      <c r="U1454" s="65" t="s">
        <v>189</v>
      </c>
      <c r="V1454" s="67">
        <f>IF(AND(A1454="ANH",D1454&gt;0),INDEX('O_Inputs_Growth STWs Override'!$Z$5:$Z$228,MATCH('O_Inputs_Growth STWs Final'!A1454&amp;"_"&amp;'O_Inputs_Growth STWs Final'!B1454&amp;"_"&amp;E1454&amp;"_"&amp;F1454&amp;"_"&amp;U1454,'O_Inputs_Growth STWs Override'!$AA$5:$AA$228,0)),'O_Inputs_Growth STWs'!V1454)</f>
        <v>2145.2370000000001</v>
      </c>
      <c r="W1454" s="73" t="str">
        <f t="shared" si="22"/>
        <v>UUWWWTW0017_Population Equivalent Served - At Design Horizon</v>
      </c>
    </row>
    <row r="1455" spans="1:23">
      <c r="A1455" s="65" t="s">
        <v>90</v>
      </c>
      <c r="B1455" s="65" t="s">
        <v>171</v>
      </c>
      <c r="C1455" s="65" t="s">
        <v>172</v>
      </c>
      <c r="D1455" s="67">
        <v>219.53399999999999</v>
      </c>
      <c r="E1455" s="65" t="s">
        <v>48</v>
      </c>
      <c r="F1455" s="65" t="s">
        <v>49</v>
      </c>
      <c r="G1455" s="65" t="s">
        <v>50</v>
      </c>
      <c r="H1455" s="65" t="s">
        <v>51</v>
      </c>
      <c r="I1455" s="65" t="s">
        <v>86</v>
      </c>
      <c r="J1455" s="65" t="s">
        <v>53</v>
      </c>
      <c r="K1455" s="65" t="s">
        <v>115</v>
      </c>
      <c r="L1455" s="66">
        <v>46155</v>
      </c>
      <c r="M1455" s="65" t="s">
        <v>55</v>
      </c>
      <c r="N1455" s="65" t="s">
        <v>48</v>
      </c>
      <c r="O1455" s="65" t="s">
        <v>56</v>
      </c>
      <c r="P1455" s="65" t="s">
        <v>87</v>
      </c>
      <c r="Q1455" s="65" t="s">
        <v>107</v>
      </c>
      <c r="R1455" s="65" t="s">
        <v>108</v>
      </c>
      <c r="S1455" s="65" t="s">
        <v>87</v>
      </c>
      <c r="T1455" s="65" t="s">
        <v>87</v>
      </c>
      <c r="U1455" s="65" t="s">
        <v>180</v>
      </c>
      <c r="V1455" s="67">
        <f>IF(AND(A1455="ANH",D1455&gt;0),INDEX('O_Inputs_Growth STWs Override'!$Z$5:$Z$228,MATCH('O_Inputs_Growth STWs Final'!A1455&amp;"_"&amp;'O_Inputs_Growth STWs Final'!B1455&amp;"_"&amp;E1455&amp;"_"&amp;F1455&amp;"_"&amp;U1455,'O_Inputs_Growth STWs Override'!$AA$5:$AA$228,0)),'O_Inputs_Growth STWs'!V1455)</f>
        <v>219.53399999999999</v>
      </c>
      <c r="W1455" s="73" t="str">
        <f t="shared" si="22"/>
        <v>UUWWWTW0008_Population Equivalent Served - At Design Horizon</v>
      </c>
    </row>
    <row r="1456" spans="1:23">
      <c r="A1456" s="65" t="s">
        <v>90</v>
      </c>
      <c r="B1456" s="65" t="s">
        <v>171</v>
      </c>
      <c r="C1456" s="65" t="s">
        <v>172</v>
      </c>
      <c r="D1456" s="67">
        <v>220462.359</v>
      </c>
      <c r="E1456" s="65" t="s">
        <v>48</v>
      </c>
      <c r="F1456" s="65" t="s">
        <v>49</v>
      </c>
      <c r="G1456" s="65" t="s">
        <v>50</v>
      </c>
      <c r="H1456" s="65" t="s">
        <v>51</v>
      </c>
      <c r="I1456" s="65" t="s">
        <v>86</v>
      </c>
      <c r="J1456" s="65" t="s">
        <v>53</v>
      </c>
      <c r="K1456" s="65" t="s">
        <v>115</v>
      </c>
      <c r="L1456" s="66">
        <v>46155</v>
      </c>
      <c r="M1456" s="65" t="s">
        <v>55</v>
      </c>
      <c r="N1456" s="65" t="s">
        <v>48</v>
      </c>
      <c r="O1456" s="65" t="s">
        <v>56</v>
      </c>
      <c r="P1456" s="65" t="s">
        <v>87</v>
      </c>
      <c r="Q1456" s="65" t="s">
        <v>107</v>
      </c>
      <c r="R1456" s="65" t="s">
        <v>108</v>
      </c>
      <c r="S1456" s="65" t="s">
        <v>87</v>
      </c>
      <c r="T1456" s="65" t="s">
        <v>87</v>
      </c>
      <c r="U1456" s="65" t="s">
        <v>195</v>
      </c>
      <c r="V1456" s="67">
        <f>IF(AND(A1456="ANH",D1456&gt;0),INDEX('O_Inputs_Growth STWs Override'!$Z$5:$Z$228,MATCH('O_Inputs_Growth STWs Final'!A1456&amp;"_"&amp;'O_Inputs_Growth STWs Final'!B1456&amp;"_"&amp;E1456&amp;"_"&amp;F1456&amp;"_"&amp;U1456,'O_Inputs_Growth STWs Override'!$AA$5:$AA$228,0)),'O_Inputs_Growth STWs'!V1456)</f>
        <v>220462.359</v>
      </c>
      <c r="W1456" s="73" t="str">
        <f t="shared" si="22"/>
        <v>UUWWWTW0023_Population Equivalent Served - At Design Horizon</v>
      </c>
    </row>
    <row r="1457" spans="1:23">
      <c r="A1457" s="65" t="s">
        <v>90</v>
      </c>
      <c r="B1457" s="65" t="s">
        <v>171</v>
      </c>
      <c r="C1457" s="65" t="s">
        <v>172</v>
      </c>
      <c r="D1457" s="67">
        <v>2370.634</v>
      </c>
      <c r="E1457" s="65" t="s">
        <v>48</v>
      </c>
      <c r="F1457" s="65" t="s">
        <v>49</v>
      </c>
      <c r="G1457" s="65" t="s">
        <v>50</v>
      </c>
      <c r="H1457" s="65" t="s">
        <v>51</v>
      </c>
      <c r="I1457" s="65" t="s">
        <v>86</v>
      </c>
      <c r="J1457" s="65" t="s">
        <v>53</v>
      </c>
      <c r="K1457" s="65" t="s">
        <v>115</v>
      </c>
      <c r="L1457" s="66">
        <v>46155</v>
      </c>
      <c r="M1457" s="65" t="s">
        <v>55</v>
      </c>
      <c r="N1457" s="65" t="s">
        <v>48</v>
      </c>
      <c r="O1457" s="65" t="s">
        <v>56</v>
      </c>
      <c r="P1457" s="65" t="s">
        <v>87</v>
      </c>
      <c r="Q1457" s="65" t="s">
        <v>107</v>
      </c>
      <c r="R1457" s="65" t="s">
        <v>108</v>
      </c>
      <c r="S1457" s="65" t="s">
        <v>87</v>
      </c>
      <c r="T1457" s="65" t="s">
        <v>87</v>
      </c>
      <c r="U1457" s="65" t="s">
        <v>194</v>
      </c>
      <c r="V1457" s="67">
        <f>IF(AND(A1457="ANH",D1457&gt;0),INDEX('O_Inputs_Growth STWs Override'!$Z$5:$Z$228,MATCH('O_Inputs_Growth STWs Final'!A1457&amp;"_"&amp;'O_Inputs_Growth STWs Final'!B1457&amp;"_"&amp;E1457&amp;"_"&amp;F1457&amp;"_"&amp;U1457,'O_Inputs_Growth STWs Override'!$AA$5:$AA$228,0)),'O_Inputs_Growth STWs'!V1457)</f>
        <v>2370.634</v>
      </c>
      <c r="W1457" s="73" t="str">
        <f t="shared" si="22"/>
        <v>UUWWWTW0022_Population Equivalent Served - At Design Horizon</v>
      </c>
    </row>
    <row r="1458" spans="1:23">
      <c r="A1458" s="65" t="s">
        <v>90</v>
      </c>
      <c r="B1458" s="65" t="s">
        <v>171</v>
      </c>
      <c r="C1458" s="65" t="s">
        <v>172</v>
      </c>
      <c r="D1458" s="67">
        <v>2392.0430000000001</v>
      </c>
      <c r="E1458" s="65" t="s">
        <v>48</v>
      </c>
      <c r="F1458" s="65" t="s">
        <v>49</v>
      </c>
      <c r="G1458" s="65" t="s">
        <v>50</v>
      </c>
      <c r="H1458" s="65" t="s">
        <v>51</v>
      </c>
      <c r="I1458" s="65" t="s">
        <v>86</v>
      </c>
      <c r="J1458" s="65" t="s">
        <v>53</v>
      </c>
      <c r="K1458" s="65" t="s">
        <v>115</v>
      </c>
      <c r="L1458" s="66">
        <v>46155</v>
      </c>
      <c r="M1458" s="65" t="s">
        <v>55</v>
      </c>
      <c r="N1458" s="65" t="s">
        <v>48</v>
      </c>
      <c r="O1458" s="65" t="s">
        <v>56</v>
      </c>
      <c r="P1458" s="65" t="s">
        <v>87</v>
      </c>
      <c r="Q1458" s="65" t="s">
        <v>107</v>
      </c>
      <c r="R1458" s="65" t="s">
        <v>108</v>
      </c>
      <c r="S1458" s="65" t="s">
        <v>87</v>
      </c>
      <c r="T1458" s="65" t="s">
        <v>87</v>
      </c>
      <c r="U1458" s="65" t="s">
        <v>186</v>
      </c>
      <c r="V1458" s="67">
        <f>IF(AND(A1458="ANH",D1458&gt;0),INDEX('O_Inputs_Growth STWs Override'!$Z$5:$Z$228,MATCH('O_Inputs_Growth STWs Final'!A1458&amp;"_"&amp;'O_Inputs_Growth STWs Final'!B1458&amp;"_"&amp;E1458&amp;"_"&amp;F1458&amp;"_"&amp;U1458,'O_Inputs_Growth STWs Override'!$AA$5:$AA$228,0)),'O_Inputs_Growth STWs'!V1458)</f>
        <v>2392.0430000000001</v>
      </c>
      <c r="W1458" s="73" t="str">
        <f t="shared" si="22"/>
        <v>UUWWWTW0014_Population Equivalent Served - At Design Horizon</v>
      </c>
    </row>
    <row r="1459" spans="1:23">
      <c r="A1459" s="65" t="s">
        <v>90</v>
      </c>
      <c r="B1459" s="65" t="s">
        <v>171</v>
      </c>
      <c r="C1459" s="65" t="s">
        <v>172</v>
      </c>
      <c r="D1459" s="67">
        <v>248.05699999999999</v>
      </c>
      <c r="E1459" s="65" t="s">
        <v>48</v>
      </c>
      <c r="F1459" s="65" t="s">
        <v>49</v>
      </c>
      <c r="G1459" s="65" t="s">
        <v>50</v>
      </c>
      <c r="H1459" s="65" t="s">
        <v>51</v>
      </c>
      <c r="I1459" s="65" t="s">
        <v>86</v>
      </c>
      <c r="J1459" s="65" t="s">
        <v>53</v>
      </c>
      <c r="K1459" s="65" t="s">
        <v>115</v>
      </c>
      <c r="L1459" s="66">
        <v>46155</v>
      </c>
      <c r="M1459" s="65" t="s">
        <v>55</v>
      </c>
      <c r="N1459" s="65" t="s">
        <v>48</v>
      </c>
      <c r="O1459" s="65" t="s">
        <v>56</v>
      </c>
      <c r="P1459" s="65" t="s">
        <v>87</v>
      </c>
      <c r="Q1459" s="65" t="s">
        <v>107</v>
      </c>
      <c r="R1459" s="65" t="s">
        <v>108</v>
      </c>
      <c r="S1459" s="65" t="s">
        <v>87</v>
      </c>
      <c r="T1459" s="65" t="s">
        <v>87</v>
      </c>
      <c r="U1459" s="65" t="s">
        <v>200</v>
      </c>
      <c r="V1459" s="67">
        <f>IF(AND(A1459="ANH",D1459&gt;0),INDEX('O_Inputs_Growth STWs Override'!$Z$5:$Z$228,MATCH('O_Inputs_Growth STWs Final'!A1459&amp;"_"&amp;'O_Inputs_Growth STWs Final'!B1459&amp;"_"&amp;E1459&amp;"_"&amp;F1459&amp;"_"&amp;U1459,'O_Inputs_Growth STWs Override'!$AA$5:$AA$228,0)),'O_Inputs_Growth STWs'!V1459)</f>
        <v>248.05699999999999</v>
      </c>
      <c r="W1459" s="73" t="str">
        <f t="shared" si="22"/>
        <v>UUWWWTW0028_Population Equivalent Served - At Design Horizon</v>
      </c>
    </row>
    <row r="1460" spans="1:23">
      <c r="A1460" s="65" t="s">
        <v>90</v>
      </c>
      <c r="B1460" s="65" t="s">
        <v>171</v>
      </c>
      <c r="C1460" s="65" t="s">
        <v>172</v>
      </c>
      <c r="D1460" s="67">
        <v>296.32799999999997</v>
      </c>
      <c r="E1460" s="65" t="s">
        <v>48</v>
      </c>
      <c r="F1460" s="65" t="s">
        <v>49</v>
      </c>
      <c r="G1460" s="65" t="s">
        <v>50</v>
      </c>
      <c r="H1460" s="65" t="s">
        <v>51</v>
      </c>
      <c r="I1460" s="65" t="s">
        <v>86</v>
      </c>
      <c r="J1460" s="65" t="s">
        <v>53</v>
      </c>
      <c r="K1460" s="65" t="s">
        <v>115</v>
      </c>
      <c r="L1460" s="66">
        <v>46155</v>
      </c>
      <c r="M1460" s="65" t="s">
        <v>55</v>
      </c>
      <c r="N1460" s="65" t="s">
        <v>48</v>
      </c>
      <c r="O1460" s="65" t="s">
        <v>56</v>
      </c>
      <c r="P1460" s="65" t="s">
        <v>87</v>
      </c>
      <c r="Q1460" s="65" t="s">
        <v>107</v>
      </c>
      <c r="R1460" s="65" t="s">
        <v>108</v>
      </c>
      <c r="S1460" s="65" t="s">
        <v>87</v>
      </c>
      <c r="T1460" s="65" t="s">
        <v>87</v>
      </c>
      <c r="U1460" s="65" t="s">
        <v>190</v>
      </c>
      <c r="V1460" s="67">
        <f>IF(AND(A1460="ANH",D1460&gt;0),INDEX('O_Inputs_Growth STWs Override'!$Z$5:$Z$228,MATCH('O_Inputs_Growth STWs Final'!A1460&amp;"_"&amp;'O_Inputs_Growth STWs Final'!B1460&amp;"_"&amp;E1460&amp;"_"&amp;F1460&amp;"_"&amp;U1460,'O_Inputs_Growth STWs Override'!$AA$5:$AA$228,0)),'O_Inputs_Growth STWs'!V1460)</f>
        <v>296.32799999999997</v>
      </c>
      <c r="W1460" s="73" t="str">
        <f t="shared" si="22"/>
        <v>UUWWWTW0018_Population Equivalent Served - At Design Horizon</v>
      </c>
    </row>
    <row r="1461" spans="1:23">
      <c r="A1461" s="65" t="s">
        <v>90</v>
      </c>
      <c r="B1461" s="65" t="s">
        <v>171</v>
      </c>
      <c r="C1461" s="65" t="s">
        <v>172</v>
      </c>
      <c r="D1461" s="67">
        <v>312.721</v>
      </c>
      <c r="E1461" s="65" t="s">
        <v>48</v>
      </c>
      <c r="F1461" s="65" t="s">
        <v>49</v>
      </c>
      <c r="G1461" s="65" t="s">
        <v>50</v>
      </c>
      <c r="H1461" s="65" t="s">
        <v>51</v>
      </c>
      <c r="I1461" s="65" t="s">
        <v>86</v>
      </c>
      <c r="J1461" s="65" t="s">
        <v>53</v>
      </c>
      <c r="K1461" s="65" t="s">
        <v>115</v>
      </c>
      <c r="L1461" s="66">
        <v>46155</v>
      </c>
      <c r="M1461" s="65" t="s">
        <v>55</v>
      </c>
      <c r="N1461" s="65" t="s">
        <v>48</v>
      </c>
      <c r="O1461" s="65" t="s">
        <v>56</v>
      </c>
      <c r="P1461" s="65" t="s">
        <v>87</v>
      </c>
      <c r="Q1461" s="65" t="s">
        <v>107</v>
      </c>
      <c r="R1461" s="65" t="s">
        <v>108</v>
      </c>
      <c r="S1461" s="65" t="s">
        <v>87</v>
      </c>
      <c r="T1461" s="65" t="s">
        <v>87</v>
      </c>
      <c r="U1461" s="65" t="s">
        <v>188</v>
      </c>
      <c r="V1461" s="67">
        <f>IF(AND(A1461="ANH",D1461&gt;0),INDEX('O_Inputs_Growth STWs Override'!$Z$5:$Z$228,MATCH('O_Inputs_Growth STWs Final'!A1461&amp;"_"&amp;'O_Inputs_Growth STWs Final'!B1461&amp;"_"&amp;E1461&amp;"_"&amp;F1461&amp;"_"&amp;U1461,'O_Inputs_Growth STWs Override'!$AA$5:$AA$228,0)),'O_Inputs_Growth STWs'!V1461)</f>
        <v>312.721</v>
      </c>
      <c r="W1461" s="73" t="str">
        <f t="shared" si="22"/>
        <v>UUWWWTW0016_Population Equivalent Served - At Design Horizon</v>
      </c>
    </row>
    <row r="1462" spans="1:23">
      <c r="A1462" s="65" t="s">
        <v>90</v>
      </c>
      <c r="B1462" s="65" t="s">
        <v>171</v>
      </c>
      <c r="C1462" s="65" t="s">
        <v>172</v>
      </c>
      <c r="D1462" s="67">
        <v>334770.734</v>
      </c>
      <c r="E1462" s="65" t="s">
        <v>48</v>
      </c>
      <c r="F1462" s="65" t="s">
        <v>49</v>
      </c>
      <c r="G1462" s="65" t="s">
        <v>50</v>
      </c>
      <c r="H1462" s="65" t="s">
        <v>51</v>
      </c>
      <c r="I1462" s="65" t="s">
        <v>86</v>
      </c>
      <c r="J1462" s="65" t="s">
        <v>53</v>
      </c>
      <c r="K1462" s="65" t="s">
        <v>115</v>
      </c>
      <c r="L1462" s="66">
        <v>46155</v>
      </c>
      <c r="M1462" s="65" t="s">
        <v>55</v>
      </c>
      <c r="N1462" s="65" t="s">
        <v>48</v>
      </c>
      <c r="O1462" s="65" t="s">
        <v>56</v>
      </c>
      <c r="P1462" s="65" t="s">
        <v>87</v>
      </c>
      <c r="Q1462" s="65" t="s">
        <v>107</v>
      </c>
      <c r="R1462" s="65" t="s">
        <v>108</v>
      </c>
      <c r="S1462" s="65" t="s">
        <v>87</v>
      </c>
      <c r="T1462" s="65" t="s">
        <v>87</v>
      </c>
      <c r="U1462" s="65" t="s">
        <v>205</v>
      </c>
      <c r="V1462" s="67">
        <f>IF(AND(A1462="ANH",D1462&gt;0),INDEX('O_Inputs_Growth STWs Override'!$Z$5:$Z$228,MATCH('O_Inputs_Growth STWs Final'!A1462&amp;"_"&amp;'O_Inputs_Growth STWs Final'!B1462&amp;"_"&amp;E1462&amp;"_"&amp;F1462&amp;"_"&amp;U1462,'O_Inputs_Growth STWs Override'!$AA$5:$AA$228,0)),'O_Inputs_Growth STWs'!V1462)</f>
        <v>334770.734</v>
      </c>
      <c r="W1462" s="73" t="str">
        <f t="shared" si="22"/>
        <v>UUWWWTW0033_Population Equivalent Served - At Design Horizon</v>
      </c>
    </row>
    <row r="1463" spans="1:23">
      <c r="A1463" s="65" t="s">
        <v>90</v>
      </c>
      <c r="B1463" s="65" t="s">
        <v>171</v>
      </c>
      <c r="C1463" s="65" t="s">
        <v>172</v>
      </c>
      <c r="D1463" s="67">
        <v>34259.902000000002</v>
      </c>
      <c r="E1463" s="65" t="s">
        <v>48</v>
      </c>
      <c r="F1463" s="65" t="s">
        <v>49</v>
      </c>
      <c r="G1463" s="65" t="s">
        <v>50</v>
      </c>
      <c r="H1463" s="65" t="s">
        <v>51</v>
      </c>
      <c r="I1463" s="65" t="s">
        <v>86</v>
      </c>
      <c r="J1463" s="65" t="s">
        <v>53</v>
      </c>
      <c r="K1463" s="65" t="s">
        <v>115</v>
      </c>
      <c r="L1463" s="66">
        <v>46155</v>
      </c>
      <c r="M1463" s="65" t="s">
        <v>55</v>
      </c>
      <c r="N1463" s="65" t="s">
        <v>48</v>
      </c>
      <c r="O1463" s="65" t="s">
        <v>56</v>
      </c>
      <c r="P1463" s="65" t="s">
        <v>87</v>
      </c>
      <c r="Q1463" s="65" t="s">
        <v>107</v>
      </c>
      <c r="R1463" s="65" t="s">
        <v>108</v>
      </c>
      <c r="S1463" s="65" t="s">
        <v>87</v>
      </c>
      <c r="T1463" s="65" t="s">
        <v>87</v>
      </c>
      <c r="U1463" s="65" t="s">
        <v>184</v>
      </c>
      <c r="V1463" s="67">
        <f>IF(AND(A1463="ANH",D1463&gt;0),INDEX('O_Inputs_Growth STWs Override'!$Z$5:$Z$228,MATCH('O_Inputs_Growth STWs Final'!A1463&amp;"_"&amp;'O_Inputs_Growth STWs Final'!B1463&amp;"_"&amp;E1463&amp;"_"&amp;F1463&amp;"_"&amp;U1463,'O_Inputs_Growth STWs Override'!$AA$5:$AA$228,0)),'O_Inputs_Growth STWs'!V1463)</f>
        <v>34259.902000000002</v>
      </c>
      <c r="W1463" s="73" t="str">
        <f t="shared" si="22"/>
        <v>UUWWWTW0012_Population Equivalent Served - At Design Horizon</v>
      </c>
    </row>
    <row r="1464" spans="1:23">
      <c r="A1464" s="65" t="s">
        <v>90</v>
      </c>
      <c r="B1464" s="65" t="s">
        <v>171</v>
      </c>
      <c r="C1464" s="65" t="s">
        <v>172</v>
      </c>
      <c r="D1464" s="67">
        <v>36295.178</v>
      </c>
      <c r="E1464" s="65" t="s">
        <v>48</v>
      </c>
      <c r="F1464" s="65" t="s">
        <v>49</v>
      </c>
      <c r="G1464" s="65" t="s">
        <v>50</v>
      </c>
      <c r="H1464" s="65" t="s">
        <v>51</v>
      </c>
      <c r="I1464" s="65" t="s">
        <v>86</v>
      </c>
      <c r="J1464" s="65" t="s">
        <v>53</v>
      </c>
      <c r="K1464" s="65" t="s">
        <v>115</v>
      </c>
      <c r="L1464" s="66">
        <v>46155</v>
      </c>
      <c r="M1464" s="65" t="s">
        <v>55</v>
      </c>
      <c r="N1464" s="65" t="s">
        <v>48</v>
      </c>
      <c r="O1464" s="65" t="s">
        <v>56</v>
      </c>
      <c r="P1464" s="65" t="s">
        <v>87</v>
      </c>
      <c r="Q1464" s="65" t="s">
        <v>107</v>
      </c>
      <c r="R1464" s="65" t="s">
        <v>108</v>
      </c>
      <c r="S1464" s="65" t="s">
        <v>87</v>
      </c>
      <c r="T1464" s="65" t="s">
        <v>87</v>
      </c>
      <c r="U1464" s="65" t="s">
        <v>203</v>
      </c>
      <c r="V1464" s="67">
        <f>IF(AND(A1464="ANH",D1464&gt;0),INDEX('O_Inputs_Growth STWs Override'!$Z$5:$Z$228,MATCH('O_Inputs_Growth STWs Final'!A1464&amp;"_"&amp;'O_Inputs_Growth STWs Final'!B1464&amp;"_"&amp;E1464&amp;"_"&amp;F1464&amp;"_"&amp;U1464,'O_Inputs_Growth STWs Override'!$AA$5:$AA$228,0)),'O_Inputs_Growth STWs'!V1464)</f>
        <v>36295.178</v>
      </c>
      <c r="W1464" s="73" t="str">
        <f t="shared" si="22"/>
        <v>UUWWWTW0031_Population Equivalent Served - At Design Horizon</v>
      </c>
    </row>
    <row r="1465" spans="1:23">
      <c r="A1465" s="65" t="s">
        <v>90</v>
      </c>
      <c r="B1465" s="65" t="s">
        <v>171</v>
      </c>
      <c r="C1465" s="65" t="s">
        <v>172</v>
      </c>
      <c r="D1465" s="67">
        <v>371.25099999999998</v>
      </c>
      <c r="E1465" s="65" t="s">
        <v>48</v>
      </c>
      <c r="F1465" s="65" t="s">
        <v>49</v>
      </c>
      <c r="G1465" s="65" t="s">
        <v>50</v>
      </c>
      <c r="H1465" s="65" t="s">
        <v>51</v>
      </c>
      <c r="I1465" s="65" t="s">
        <v>86</v>
      </c>
      <c r="J1465" s="65" t="s">
        <v>53</v>
      </c>
      <c r="K1465" s="65" t="s">
        <v>115</v>
      </c>
      <c r="L1465" s="66">
        <v>46155</v>
      </c>
      <c r="M1465" s="65" t="s">
        <v>55</v>
      </c>
      <c r="N1465" s="65" t="s">
        <v>48</v>
      </c>
      <c r="O1465" s="65" t="s">
        <v>56</v>
      </c>
      <c r="P1465" s="65" t="s">
        <v>87</v>
      </c>
      <c r="Q1465" s="65" t="s">
        <v>107</v>
      </c>
      <c r="R1465" s="65" t="s">
        <v>108</v>
      </c>
      <c r="S1465" s="65" t="s">
        <v>87</v>
      </c>
      <c r="T1465" s="65" t="s">
        <v>87</v>
      </c>
      <c r="U1465" s="65" t="s">
        <v>179</v>
      </c>
      <c r="V1465" s="67">
        <f>IF(AND(A1465="ANH",D1465&gt;0),INDEX('O_Inputs_Growth STWs Override'!$Z$5:$Z$228,MATCH('O_Inputs_Growth STWs Final'!A1465&amp;"_"&amp;'O_Inputs_Growth STWs Final'!B1465&amp;"_"&amp;E1465&amp;"_"&amp;F1465&amp;"_"&amp;U1465,'O_Inputs_Growth STWs Override'!$AA$5:$AA$228,0)),'O_Inputs_Growth STWs'!V1465)</f>
        <v>371.25099999999998</v>
      </c>
      <c r="W1465" s="73" t="str">
        <f t="shared" si="22"/>
        <v>UUWWWTW0007_Population Equivalent Served - At Design Horizon</v>
      </c>
    </row>
    <row r="1466" spans="1:23">
      <c r="A1466" s="65" t="s">
        <v>90</v>
      </c>
      <c r="B1466" s="65" t="s">
        <v>171</v>
      </c>
      <c r="C1466" s="65" t="s">
        <v>172</v>
      </c>
      <c r="D1466" s="67">
        <v>426.92700000000002</v>
      </c>
      <c r="E1466" s="65" t="s">
        <v>48</v>
      </c>
      <c r="F1466" s="65" t="s">
        <v>49</v>
      </c>
      <c r="G1466" s="65" t="s">
        <v>50</v>
      </c>
      <c r="H1466" s="65" t="s">
        <v>51</v>
      </c>
      <c r="I1466" s="65" t="s">
        <v>86</v>
      </c>
      <c r="J1466" s="65" t="s">
        <v>53</v>
      </c>
      <c r="K1466" s="65" t="s">
        <v>115</v>
      </c>
      <c r="L1466" s="66">
        <v>46155</v>
      </c>
      <c r="M1466" s="65" t="s">
        <v>55</v>
      </c>
      <c r="N1466" s="65" t="s">
        <v>48</v>
      </c>
      <c r="O1466" s="65" t="s">
        <v>56</v>
      </c>
      <c r="P1466" s="65" t="s">
        <v>87</v>
      </c>
      <c r="Q1466" s="65" t="s">
        <v>107</v>
      </c>
      <c r="R1466" s="65" t="s">
        <v>108</v>
      </c>
      <c r="S1466" s="65" t="s">
        <v>87</v>
      </c>
      <c r="T1466" s="65" t="s">
        <v>87</v>
      </c>
      <c r="U1466" s="65" t="s">
        <v>206</v>
      </c>
      <c r="V1466" s="67">
        <f>IF(AND(A1466="ANH",D1466&gt;0),INDEX('O_Inputs_Growth STWs Override'!$Z$5:$Z$228,MATCH('O_Inputs_Growth STWs Final'!A1466&amp;"_"&amp;'O_Inputs_Growth STWs Final'!B1466&amp;"_"&amp;E1466&amp;"_"&amp;F1466&amp;"_"&amp;U1466,'O_Inputs_Growth STWs Override'!$AA$5:$AA$228,0)),'O_Inputs_Growth STWs'!V1466)</f>
        <v>426.92700000000002</v>
      </c>
      <c r="W1466" s="73" t="str">
        <f t="shared" si="22"/>
        <v>UUWWWTW0034_Population Equivalent Served - At Design Horizon</v>
      </c>
    </row>
    <row r="1467" spans="1:23">
      <c r="A1467" s="65" t="s">
        <v>90</v>
      </c>
      <c r="B1467" s="65" t="s">
        <v>171</v>
      </c>
      <c r="C1467" s="65" t="s">
        <v>172</v>
      </c>
      <c r="D1467" s="67">
        <v>43171.508000000002</v>
      </c>
      <c r="E1467" s="65" t="s">
        <v>48</v>
      </c>
      <c r="F1467" s="65" t="s">
        <v>49</v>
      </c>
      <c r="G1467" s="65" t="s">
        <v>50</v>
      </c>
      <c r="H1467" s="65" t="s">
        <v>51</v>
      </c>
      <c r="I1467" s="65" t="s">
        <v>86</v>
      </c>
      <c r="J1467" s="65" t="s">
        <v>53</v>
      </c>
      <c r="K1467" s="65" t="s">
        <v>115</v>
      </c>
      <c r="L1467" s="66">
        <v>46155</v>
      </c>
      <c r="M1467" s="65" t="s">
        <v>55</v>
      </c>
      <c r="N1467" s="65" t="s">
        <v>48</v>
      </c>
      <c r="O1467" s="65" t="s">
        <v>56</v>
      </c>
      <c r="P1467" s="65" t="s">
        <v>87</v>
      </c>
      <c r="Q1467" s="65" t="s">
        <v>107</v>
      </c>
      <c r="R1467" s="65" t="s">
        <v>108</v>
      </c>
      <c r="S1467" s="65" t="s">
        <v>87</v>
      </c>
      <c r="T1467" s="65" t="s">
        <v>87</v>
      </c>
      <c r="U1467" s="65" t="s">
        <v>176</v>
      </c>
      <c r="V1467" s="67">
        <f>IF(AND(A1467="ANH",D1467&gt;0),INDEX('O_Inputs_Growth STWs Override'!$Z$5:$Z$228,MATCH('O_Inputs_Growth STWs Final'!A1467&amp;"_"&amp;'O_Inputs_Growth STWs Final'!B1467&amp;"_"&amp;E1467&amp;"_"&amp;F1467&amp;"_"&amp;U1467,'O_Inputs_Growth STWs Override'!$AA$5:$AA$228,0)),'O_Inputs_Growth STWs'!V1467)</f>
        <v>43171.508000000002</v>
      </c>
      <c r="W1467" s="73" t="str">
        <f t="shared" si="22"/>
        <v>UUWWWTW0004_Population Equivalent Served - At Design Horizon</v>
      </c>
    </row>
    <row r="1468" spans="1:23">
      <c r="A1468" s="65" t="s">
        <v>90</v>
      </c>
      <c r="B1468" s="65" t="s">
        <v>171</v>
      </c>
      <c r="C1468" s="65" t="s">
        <v>172</v>
      </c>
      <c r="D1468" s="67">
        <v>451.30799999999999</v>
      </c>
      <c r="E1468" s="65" t="s">
        <v>48</v>
      </c>
      <c r="F1468" s="65" t="s">
        <v>49</v>
      </c>
      <c r="G1468" s="65" t="s">
        <v>50</v>
      </c>
      <c r="H1468" s="65" t="s">
        <v>51</v>
      </c>
      <c r="I1468" s="65" t="s">
        <v>86</v>
      </c>
      <c r="J1468" s="65" t="s">
        <v>53</v>
      </c>
      <c r="K1468" s="65" t="s">
        <v>115</v>
      </c>
      <c r="L1468" s="66">
        <v>46155</v>
      </c>
      <c r="M1468" s="65" t="s">
        <v>55</v>
      </c>
      <c r="N1468" s="65" t="s">
        <v>48</v>
      </c>
      <c r="O1468" s="65" t="s">
        <v>56</v>
      </c>
      <c r="P1468" s="65" t="s">
        <v>87</v>
      </c>
      <c r="Q1468" s="65" t="s">
        <v>107</v>
      </c>
      <c r="R1468" s="65" t="s">
        <v>108</v>
      </c>
      <c r="S1468" s="65" t="s">
        <v>87</v>
      </c>
      <c r="T1468" s="65" t="s">
        <v>87</v>
      </c>
      <c r="U1468" s="65" t="s">
        <v>174</v>
      </c>
      <c r="V1468" s="67">
        <f>IF(AND(A1468="ANH",D1468&gt;0),INDEX('O_Inputs_Growth STWs Override'!$Z$5:$Z$228,MATCH('O_Inputs_Growth STWs Final'!A1468&amp;"_"&amp;'O_Inputs_Growth STWs Final'!B1468&amp;"_"&amp;E1468&amp;"_"&amp;F1468&amp;"_"&amp;U1468,'O_Inputs_Growth STWs Override'!$AA$5:$AA$228,0)),'O_Inputs_Growth STWs'!V1468)</f>
        <v>451.30799999999999</v>
      </c>
      <c r="W1468" s="73" t="str">
        <f t="shared" si="22"/>
        <v>UUWWWTW0002_Population Equivalent Served - At Design Horizon</v>
      </c>
    </row>
    <row r="1469" spans="1:23">
      <c r="A1469" s="65" t="s">
        <v>90</v>
      </c>
      <c r="B1469" s="65" t="s">
        <v>171</v>
      </c>
      <c r="C1469" s="65" t="s">
        <v>172</v>
      </c>
      <c r="D1469" s="67">
        <v>451.55399999999997</v>
      </c>
      <c r="E1469" s="65" t="s">
        <v>48</v>
      </c>
      <c r="F1469" s="65" t="s">
        <v>49</v>
      </c>
      <c r="G1469" s="65" t="s">
        <v>50</v>
      </c>
      <c r="H1469" s="65" t="s">
        <v>51</v>
      </c>
      <c r="I1469" s="65" t="s">
        <v>86</v>
      </c>
      <c r="J1469" s="65" t="s">
        <v>53</v>
      </c>
      <c r="K1469" s="65" t="s">
        <v>115</v>
      </c>
      <c r="L1469" s="66">
        <v>46155</v>
      </c>
      <c r="M1469" s="65" t="s">
        <v>55</v>
      </c>
      <c r="N1469" s="65" t="s">
        <v>48</v>
      </c>
      <c r="O1469" s="65" t="s">
        <v>56</v>
      </c>
      <c r="P1469" s="65" t="s">
        <v>87</v>
      </c>
      <c r="Q1469" s="65" t="s">
        <v>107</v>
      </c>
      <c r="R1469" s="65" t="s">
        <v>108</v>
      </c>
      <c r="S1469" s="65" t="s">
        <v>87</v>
      </c>
      <c r="T1469" s="65" t="s">
        <v>87</v>
      </c>
      <c r="U1469" s="65" t="s">
        <v>183</v>
      </c>
      <c r="V1469" s="67">
        <f>IF(AND(A1469="ANH",D1469&gt;0),INDEX('O_Inputs_Growth STWs Override'!$Z$5:$Z$228,MATCH('O_Inputs_Growth STWs Final'!A1469&amp;"_"&amp;'O_Inputs_Growth STWs Final'!B1469&amp;"_"&amp;E1469&amp;"_"&amp;F1469&amp;"_"&amp;U1469,'O_Inputs_Growth STWs Override'!$AA$5:$AA$228,0)),'O_Inputs_Growth STWs'!V1469)</f>
        <v>451.55399999999997</v>
      </c>
      <c r="W1469" s="73" t="str">
        <f t="shared" si="22"/>
        <v>UUWWWTW0011_Population Equivalent Served - At Design Horizon</v>
      </c>
    </row>
    <row r="1470" spans="1:23">
      <c r="A1470" s="65" t="s">
        <v>90</v>
      </c>
      <c r="B1470" s="65" t="s">
        <v>171</v>
      </c>
      <c r="C1470" s="65" t="s">
        <v>172</v>
      </c>
      <c r="D1470" s="67">
        <v>496.86900000000003</v>
      </c>
      <c r="E1470" s="65" t="s">
        <v>48</v>
      </c>
      <c r="F1470" s="65" t="s">
        <v>49</v>
      </c>
      <c r="G1470" s="65" t="s">
        <v>50</v>
      </c>
      <c r="H1470" s="65" t="s">
        <v>51</v>
      </c>
      <c r="I1470" s="65" t="s">
        <v>86</v>
      </c>
      <c r="J1470" s="65" t="s">
        <v>53</v>
      </c>
      <c r="K1470" s="65" t="s">
        <v>115</v>
      </c>
      <c r="L1470" s="66">
        <v>46155</v>
      </c>
      <c r="M1470" s="65" t="s">
        <v>55</v>
      </c>
      <c r="N1470" s="65" t="s">
        <v>48</v>
      </c>
      <c r="O1470" s="65" t="s">
        <v>56</v>
      </c>
      <c r="P1470" s="65" t="s">
        <v>87</v>
      </c>
      <c r="Q1470" s="65" t="s">
        <v>107</v>
      </c>
      <c r="R1470" s="65" t="s">
        <v>108</v>
      </c>
      <c r="S1470" s="65" t="s">
        <v>87</v>
      </c>
      <c r="T1470" s="65" t="s">
        <v>87</v>
      </c>
      <c r="U1470" s="65" t="s">
        <v>196</v>
      </c>
      <c r="V1470" s="67">
        <f>IF(AND(A1470="ANH",D1470&gt;0),INDEX('O_Inputs_Growth STWs Override'!$Z$5:$Z$228,MATCH('O_Inputs_Growth STWs Final'!A1470&amp;"_"&amp;'O_Inputs_Growth STWs Final'!B1470&amp;"_"&amp;E1470&amp;"_"&amp;F1470&amp;"_"&amp;U1470,'O_Inputs_Growth STWs Override'!$AA$5:$AA$228,0)),'O_Inputs_Growth STWs'!V1470)</f>
        <v>496.86900000000003</v>
      </c>
      <c r="W1470" s="73" t="str">
        <f t="shared" si="22"/>
        <v>UUWWWTW0024_Population Equivalent Served - At Design Horizon</v>
      </c>
    </row>
    <row r="1471" spans="1:23">
      <c r="A1471" s="65" t="s">
        <v>90</v>
      </c>
      <c r="B1471" s="65" t="s">
        <v>171</v>
      </c>
      <c r="C1471" s="65" t="s">
        <v>172</v>
      </c>
      <c r="D1471" s="67">
        <v>499.726</v>
      </c>
      <c r="E1471" s="65" t="s">
        <v>48</v>
      </c>
      <c r="F1471" s="65" t="s">
        <v>49</v>
      </c>
      <c r="G1471" s="65" t="s">
        <v>50</v>
      </c>
      <c r="H1471" s="65" t="s">
        <v>51</v>
      </c>
      <c r="I1471" s="65" t="s">
        <v>86</v>
      </c>
      <c r="J1471" s="65" t="s">
        <v>53</v>
      </c>
      <c r="K1471" s="65" t="s">
        <v>115</v>
      </c>
      <c r="L1471" s="66">
        <v>46155</v>
      </c>
      <c r="M1471" s="65" t="s">
        <v>55</v>
      </c>
      <c r="N1471" s="65" t="s">
        <v>48</v>
      </c>
      <c r="O1471" s="65" t="s">
        <v>56</v>
      </c>
      <c r="P1471" s="65" t="s">
        <v>87</v>
      </c>
      <c r="Q1471" s="65" t="s">
        <v>107</v>
      </c>
      <c r="R1471" s="65" t="s">
        <v>108</v>
      </c>
      <c r="S1471" s="65" t="s">
        <v>87</v>
      </c>
      <c r="T1471" s="65" t="s">
        <v>87</v>
      </c>
      <c r="U1471" s="65" t="s">
        <v>198</v>
      </c>
      <c r="V1471" s="67">
        <f>IF(AND(A1471="ANH",D1471&gt;0),INDEX('O_Inputs_Growth STWs Override'!$Z$5:$Z$228,MATCH('O_Inputs_Growth STWs Final'!A1471&amp;"_"&amp;'O_Inputs_Growth STWs Final'!B1471&amp;"_"&amp;E1471&amp;"_"&amp;F1471&amp;"_"&amp;U1471,'O_Inputs_Growth STWs Override'!$AA$5:$AA$228,0)),'O_Inputs_Growth STWs'!V1471)</f>
        <v>499.726</v>
      </c>
      <c r="W1471" s="73" t="str">
        <f t="shared" si="22"/>
        <v>UUWWWTW0026_Population Equivalent Served - At Design Horizon</v>
      </c>
    </row>
    <row r="1472" spans="1:23">
      <c r="A1472" s="65" t="s">
        <v>90</v>
      </c>
      <c r="B1472" s="65" t="s">
        <v>171</v>
      </c>
      <c r="C1472" s="65" t="s">
        <v>172</v>
      </c>
      <c r="D1472" s="67">
        <v>611.74900000000002</v>
      </c>
      <c r="E1472" s="65" t="s">
        <v>48</v>
      </c>
      <c r="F1472" s="65" t="s">
        <v>49</v>
      </c>
      <c r="G1472" s="65" t="s">
        <v>50</v>
      </c>
      <c r="H1472" s="65" t="s">
        <v>51</v>
      </c>
      <c r="I1472" s="65" t="s">
        <v>86</v>
      </c>
      <c r="J1472" s="65" t="s">
        <v>53</v>
      </c>
      <c r="K1472" s="65" t="s">
        <v>115</v>
      </c>
      <c r="L1472" s="66">
        <v>46155</v>
      </c>
      <c r="M1472" s="65" t="s">
        <v>55</v>
      </c>
      <c r="N1472" s="65" t="s">
        <v>48</v>
      </c>
      <c r="O1472" s="65" t="s">
        <v>56</v>
      </c>
      <c r="P1472" s="65" t="s">
        <v>87</v>
      </c>
      <c r="Q1472" s="65" t="s">
        <v>107</v>
      </c>
      <c r="R1472" s="65" t="s">
        <v>108</v>
      </c>
      <c r="S1472" s="65" t="s">
        <v>87</v>
      </c>
      <c r="T1472" s="65" t="s">
        <v>87</v>
      </c>
      <c r="U1472" s="65" t="s">
        <v>201</v>
      </c>
      <c r="V1472" s="67">
        <f>IF(AND(A1472="ANH",D1472&gt;0),INDEX('O_Inputs_Growth STWs Override'!$Z$5:$Z$228,MATCH('O_Inputs_Growth STWs Final'!A1472&amp;"_"&amp;'O_Inputs_Growth STWs Final'!B1472&amp;"_"&amp;E1472&amp;"_"&amp;F1472&amp;"_"&amp;U1472,'O_Inputs_Growth STWs Override'!$AA$5:$AA$228,0)),'O_Inputs_Growth STWs'!V1472)</f>
        <v>611.74900000000002</v>
      </c>
      <c r="W1472" s="73" t="str">
        <f t="shared" si="22"/>
        <v>UUWWWTW0029_Population Equivalent Served - At Design Horizon</v>
      </c>
    </row>
    <row r="1473" spans="1:23">
      <c r="A1473" s="65" t="s">
        <v>90</v>
      </c>
      <c r="B1473" s="65" t="s">
        <v>171</v>
      </c>
      <c r="C1473" s="65" t="s">
        <v>172</v>
      </c>
      <c r="D1473" s="67">
        <v>777.42600000000004</v>
      </c>
      <c r="E1473" s="65" t="s">
        <v>48</v>
      </c>
      <c r="F1473" s="65" t="s">
        <v>49</v>
      </c>
      <c r="G1473" s="65" t="s">
        <v>50</v>
      </c>
      <c r="H1473" s="65" t="s">
        <v>51</v>
      </c>
      <c r="I1473" s="65" t="s">
        <v>86</v>
      </c>
      <c r="J1473" s="65" t="s">
        <v>53</v>
      </c>
      <c r="K1473" s="65" t="s">
        <v>115</v>
      </c>
      <c r="L1473" s="66">
        <v>46155</v>
      </c>
      <c r="M1473" s="65" t="s">
        <v>55</v>
      </c>
      <c r="N1473" s="65" t="s">
        <v>48</v>
      </c>
      <c r="O1473" s="65" t="s">
        <v>56</v>
      </c>
      <c r="P1473" s="65" t="s">
        <v>87</v>
      </c>
      <c r="Q1473" s="65" t="s">
        <v>107</v>
      </c>
      <c r="R1473" s="65" t="s">
        <v>108</v>
      </c>
      <c r="S1473" s="65" t="s">
        <v>87</v>
      </c>
      <c r="T1473" s="65" t="s">
        <v>87</v>
      </c>
      <c r="U1473" s="65" t="s">
        <v>191</v>
      </c>
      <c r="V1473" s="67">
        <f>IF(AND(A1473="ANH",D1473&gt;0),INDEX('O_Inputs_Growth STWs Override'!$Z$5:$Z$228,MATCH('O_Inputs_Growth STWs Final'!A1473&amp;"_"&amp;'O_Inputs_Growth STWs Final'!B1473&amp;"_"&amp;E1473&amp;"_"&amp;F1473&amp;"_"&amp;U1473,'O_Inputs_Growth STWs Override'!$AA$5:$AA$228,0)),'O_Inputs_Growth STWs'!V1473)</f>
        <v>777.42600000000004</v>
      </c>
      <c r="W1473" s="73" t="str">
        <f t="shared" si="22"/>
        <v>UUWWWTW0019_Population Equivalent Served - At Design Horizon</v>
      </c>
    </row>
    <row r="1474" spans="1:23">
      <c r="A1474" s="65" t="s">
        <v>90</v>
      </c>
      <c r="B1474" s="65" t="s">
        <v>171</v>
      </c>
      <c r="C1474" s="65" t="s">
        <v>172</v>
      </c>
      <c r="D1474" s="67">
        <v>779.00099999999998</v>
      </c>
      <c r="E1474" s="65" t="s">
        <v>48</v>
      </c>
      <c r="F1474" s="65" t="s">
        <v>49</v>
      </c>
      <c r="G1474" s="65" t="s">
        <v>50</v>
      </c>
      <c r="H1474" s="65" t="s">
        <v>51</v>
      </c>
      <c r="I1474" s="65" t="s">
        <v>86</v>
      </c>
      <c r="J1474" s="65" t="s">
        <v>53</v>
      </c>
      <c r="K1474" s="65" t="s">
        <v>115</v>
      </c>
      <c r="L1474" s="66">
        <v>46155</v>
      </c>
      <c r="M1474" s="65" t="s">
        <v>55</v>
      </c>
      <c r="N1474" s="65" t="s">
        <v>48</v>
      </c>
      <c r="O1474" s="65" t="s">
        <v>56</v>
      </c>
      <c r="P1474" s="65" t="s">
        <v>87</v>
      </c>
      <c r="Q1474" s="65" t="s">
        <v>107</v>
      </c>
      <c r="R1474" s="65" t="s">
        <v>108</v>
      </c>
      <c r="S1474" s="65" t="s">
        <v>87</v>
      </c>
      <c r="T1474" s="65" t="s">
        <v>87</v>
      </c>
      <c r="U1474" s="65" t="s">
        <v>202</v>
      </c>
      <c r="V1474" s="67">
        <f>IF(AND(A1474="ANH",D1474&gt;0),INDEX('O_Inputs_Growth STWs Override'!$Z$5:$Z$228,MATCH('O_Inputs_Growth STWs Final'!A1474&amp;"_"&amp;'O_Inputs_Growth STWs Final'!B1474&amp;"_"&amp;E1474&amp;"_"&amp;F1474&amp;"_"&amp;U1474,'O_Inputs_Growth STWs Override'!$AA$5:$AA$228,0)),'O_Inputs_Growth STWs'!V1474)</f>
        <v>779.00099999999998</v>
      </c>
      <c r="W1474" s="73" t="str">
        <f t="shared" si="22"/>
        <v>UUWWWTW0030_Population Equivalent Served - At Design Horizon</v>
      </c>
    </row>
    <row r="1475" spans="1:23">
      <c r="A1475" s="65" t="s">
        <v>90</v>
      </c>
      <c r="B1475" s="65" t="s">
        <v>171</v>
      </c>
      <c r="C1475" s="65" t="s">
        <v>172</v>
      </c>
      <c r="D1475" s="67">
        <v>8423.902</v>
      </c>
      <c r="E1475" s="65" t="s">
        <v>48</v>
      </c>
      <c r="F1475" s="65" t="s">
        <v>49</v>
      </c>
      <c r="G1475" s="65" t="s">
        <v>50</v>
      </c>
      <c r="H1475" s="65" t="s">
        <v>51</v>
      </c>
      <c r="I1475" s="65" t="s">
        <v>86</v>
      </c>
      <c r="J1475" s="65" t="s">
        <v>53</v>
      </c>
      <c r="K1475" s="65" t="s">
        <v>115</v>
      </c>
      <c r="L1475" s="66">
        <v>46155</v>
      </c>
      <c r="M1475" s="65" t="s">
        <v>55</v>
      </c>
      <c r="N1475" s="65" t="s">
        <v>48</v>
      </c>
      <c r="O1475" s="65" t="s">
        <v>56</v>
      </c>
      <c r="P1475" s="65" t="s">
        <v>87</v>
      </c>
      <c r="Q1475" s="65" t="s">
        <v>107</v>
      </c>
      <c r="R1475" s="65" t="s">
        <v>108</v>
      </c>
      <c r="S1475" s="65" t="s">
        <v>87</v>
      </c>
      <c r="T1475" s="65" t="s">
        <v>87</v>
      </c>
      <c r="U1475" s="65" t="s">
        <v>181</v>
      </c>
      <c r="V1475" s="67">
        <f>IF(AND(A1475="ANH",D1475&gt;0),INDEX('O_Inputs_Growth STWs Override'!$Z$5:$Z$228,MATCH('O_Inputs_Growth STWs Final'!A1475&amp;"_"&amp;'O_Inputs_Growth STWs Final'!B1475&amp;"_"&amp;E1475&amp;"_"&amp;F1475&amp;"_"&amp;U1475,'O_Inputs_Growth STWs Override'!$AA$5:$AA$228,0)),'O_Inputs_Growth STWs'!V1475)</f>
        <v>8423.902</v>
      </c>
      <c r="W1475" s="73" t="str">
        <f t="shared" si="22"/>
        <v>UUWWWTW0009_Population Equivalent Served - At Design Horizon</v>
      </c>
    </row>
    <row r="1476" spans="1:23">
      <c r="A1476" s="65" t="s">
        <v>90</v>
      </c>
      <c r="B1476" s="65" t="s">
        <v>171</v>
      </c>
      <c r="C1476" s="65" t="s">
        <v>172</v>
      </c>
      <c r="D1476" s="67">
        <v>968.721</v>
      </c>
      <c r="E1476" s="65" t="s">
        <v>48</v>
      </c>
      <c r="F1476" s="65" t="s">
        <v>49</v>
      </c>
      <c r="G1476" s="65" t="s">
        <v>50</v>
      </c>
      <c r="H1476" s="65" t="s">
        <v>51</v>
      </c>
      <c r="I1476" s="65" t="s">
        <v>86</v>
      </c>
      <c r="J1476" s="65" t="s">
        <v>53</v>
      </c>
      <c r="K1476" s="65" t="s">
        <v>115</v>
      </c>
      <c r="L1476" s="66">
        <v>46155</v>
      </c>
      <c r="M1476" s="65" t="s">
        <v>55</v>
      </c>
      <c r="N1476" s="65" t="s">
        <v>48</v>
      </c>
      <c r="O1476" s="65" t="s">
        <v>56</v>
      </c>
      <c r="P1476" s="65" t="s">
        <v>87</v>
      </c>
      <c r="Q1476" s="65" t="s">
        <v>107</v>
      </c>
      <c r="R1476" s="65" t="s">
        <v>108</v>
      </c>
      <c r="S1476" s="65" t="s">
        <v>87</v>
      </c>
      <c r="T1476" s="65" t="s">
        <v>87</v>
      </c>
      <c r="U1476" s="65" t="s">
        <v>193</v>
      </c>
      <c r="V1476" s="67">
        <f>IF(AND(A1476="ANH",D1476&gt;0),INDEX('O_Inputs_Growth STWs Override'!$Z$5:$Z$228,MATCH('O_Inputs_Growth STWs Final'!A1476&amp;"_"&amp;'O_Inputs_Growth STWs Final'!B1476&amp;"_"&amp;E1476&amp;"_"&amp;F1476&amp;"_"&amp;U1476,'O_Inputs_Growth STWs Override'!$AA$5:$AA$228,0)),'O_Inputs_Growth STWs'!V1476)</f>
        <v>968.721</v>
      </c>
      <c r="W1476" s="73" t="str">
        <f t="shared" si="22"/>
        <v>UUWWWTW0021_Population Equivalent Served - At Design Horizon</v>
      </c>
    </row>
    <row r="1477" spans="1:23">
      <c r="A1477" s="65" t="s">
        <v>90</v>
      </c>
      <c r="B1477" s="65" t="s">
        <v>171</v>
      </c>
      <c r="C1477" s="65" t="s">
        <v>172</v>
      </c>
      <c r="D1477" s="67">
        <v>98240.428</v>
      </c>
      <c r="E1477" s="65" t="s">
        <v>48</v>
      </c>
      <c r="F1477" s="65" t="s">
        <v>49</v>
      </c>
      <c r="G1477" s="65" t="s">
        <v>50</v>
      </c>
      <c r="H1477" s="65" t="s">
        <v>51</v>
      </c>
      <c r="I1477" s="65" t="s">
        <v>86</v>
      </c>
      <c r="J1477" s="65" t="s">
        <v>53</v>
      </c>
      <c r="K1477" s="65" t="s">
        <v>115</v>
      </c>
      <c r="L1477" s="66">
        <v>46155</v>
      </c>
      <c r="M1477" s="65" t="s">
        <v>55</v>
      </c>
      <c r="N1477" s="65" t="s">
        <v>48</v>
      </c>
      <c r="O1477" s="65" t="s">
        <v>56</v>
      </c>
      <c r="P1477" s="65" t="s">
        <v>87</v>
      </c>
      <c r="Q1477" s="65" t="s">
        <v>107</v>
      </c>
      <c r="R1477" s="65" t="s">
        <v>108</v>
      </c>
      <c r="S1477" s="65" t="s">
        <v>87</v>
      </c>
      <c r="T1477" s="65" t="s">
        <v>87</v>
      </c>
      <c r="U1477" s="65" t="s">
        <v>199</v>
      </c>
      <c r="V1477" s="67">
        <f>IF(AND(A1477="ANH",D1477&gt;0),INDEX('O_Inputs_Growth STWs Override'!$Z$5:$Z$228,MATCH('O_Inputs_Growth STWs Final'!A1477&amp;"_"&amp;'O_Inputs_Growth STWs Final'!B1477&amp;"_"&amp;E1477&amp;"_"&amp;F1477&amp;"_"&amp;U1477,'O_Inputs_Growth STWs Override'!$AA$5:$AA$228,0)),'O_Inputs_Growth STWs'!V1477)</f>
        <v>98240.428</v>
      </c>
      <c r="W1477" s="73" t="str">
        <f t="shared" si="22"/>
        <v>UUWWWTW0027_Population Equivalent Served - At Design Horizon</v>
      </c>
    </row>
    <row r="1478" spans="1:23">
      <c r="A1478" s="65" t="s">
        <v>91</v>
      </c>
      <c r="B1478" s="65" t="s">
        <v>45</v>
      </c>
      <c r="C1478" s="65" t="s">
        <v>46</v>
      </c>
      <c r="D1478" s="67">
        <v>0</v>
      </c>
      <c r="E1478" s="65" t="s">
        <v>48</v>
      </c>
      <c r="F1478" s="65" t="s">
        <v>49</v>
      </c>
      <c r="G1478" s="65" t="s">
        <v>50</v>
      </c>
      <c r="H1478" s="65" t="s">
        <v>51</v>
      </c>
      <c r="I1478" s="65" t="s">
        <v>86</v>
      </c>
      <c r="J1478" s="65" t="s">
        <v>53</v>
      </c>
      <c r="K1478" s="65" t="s">
        <v>54</v>
      </c>
      <c r="L1478" s="66">
        <v>46155</v>
      </c>
      <c r="M1478" s="65" t="s">
        <v>55</v>
      </c>
      <c r="N1478" s="65" t="s">
        <v>48</v>
      </c>
      <c r="O1478" s="65" t="s">
        <v>92</v>
      </c>
      <c r="P1478" s="65" t="s">
        <v>87</v>
      </c>
      <c r="Q1478" s="65" t="s">
        <v>107</v>
      </c>
      <c r="R1478" s="65" t="s">
        <v>108</v>
      </c>
      <c r="S1478" s="65" t="s">
        <v>87</v>
      </c>
      <c r="T1478" s="65" t="s">
        <v>87</v>
      </c>
      <c r="U1478" s="65" t="s">
        <v>233</v>
      </c>
      <c r="V1478" s="67">
        <f>IF(AND(A1478="ANH",D1478&gt;0),INDEX('O_Inputs_Growth STWs Override'!$Z$5:$Z$228,MATCH('O_Inputs_Growth STWs Final'!A1478&amp;"_"&amp;'O_Inputs_Growth STWs Final'!B1478&amp;"_"&amp;E1478&amp;"_"&amp;F1478&amp;"_"&amp;U1478,'O_Inputs_Growth STWs Override'!$AA$5:$AA$228,0)),'O_Inputs_Growth STWs'!V1478)</f>
        <v>0</v>
      </c>
      <c r="W1478" s="73" t="str">
        <f t="shared" ref="W1478:W1541" si="23">CONCATENATE(U1478,"_",C1478)</f>
        <v>ANHWWTW0001_Opex</v>
      </c>
    </row>
    <row r="1479" spans="1:23">
      <c r="A1479" s="65" t="s">
        <v>91</v>
      </c>
      <c r="B1479" s="65" t="s">
        <v>45</v>
      </c>
      <c r="C1479" s="65" t="s">
        <v>46</v>
      </c>
      <c r="D1479" s="67">
        <v>0</v>
      </c>
      <c r="E1479" s="65" t="s">
        <v>48</v>
      </c>
      <c r="F1479" s="65" t="s">
        <v>49</v>
      </c>
      <c r="G1479" s="65" t="s">
        <v>50</v>
      </c>
      <c r="H1479" s="65" t="s">
        <v>51</v>
      </c>
      <c r="I1479" s="65" t="s">
        <v>86</v>
      </c>
      <c r="J1479" s="65" t="s">
        <v>53</v>
      </c>
      <c r="K1479" s="65" t="s">
        <v>54</v>
      </c>
      <c r="L1479" s="66">
        <v>46155</v>
      </c>
      <c r="M1479" s="65" t="s">
        <v>55</v>
      </c>
      <c r="N1479" s="65" t="s">
        <v>48</v>
      </c>
      <c r="O1479" s="65" t="s">
        <v>92</v>
      </c>
      <c r="P1479" s="65" t="s">
        <v>87</v>
      </c>
      <c r="Q1479" s="65" t="s">
        <v>107</v>
      </c>
      <c r="R1479" s="65" t="s">
        <v>108</v>
      </c>
      <c r="S1479" s="65" t="s">
        <v>87</v>
      </c>
      <c r="T1479" s="65" t="s">
        <v>87</v>
      </c>
      <c r="U1479" s="65" t="s">
        <v>234</v>
      </c>
      <c r="V1479" s="67">
        <f>IF(AND(A1479="ANH",D1479&gt;0),INDEX('O_Inputs_Growth STWs Override'!$Z$5:$Z$228,MATCH('O_Inputs_Growth STWs Final'!A1479&amp;"_"&amp;'O_Inputs_Growth STWs Final'!B1479&amp;"_"&amp;E1479&amp;"_"&amp;F1479&amp;"_"&amp;U1479,'O_Inputs_Growth STWs Override'!$AA$5:$AA$228,0)),'O_Inputs_Growth STWs'!V1479)</f>
        <v>0</v>
      </c>
      <c r="W1479" s="73" t="str">
        <f t="shared" si="23"/>
        <v>ANHWWTW0002_Opex</v>
      </c>
    </row>
    <row r="1480" spans="1:23">
      <c r="A1480" s="65" t="s">
        <v>91</v>
      </c>
      <c r="B1480" s="65" t="s">
        <v>45</v>
      </c>
      <c r="C1480" s="65" t="s">
        <v>46</v>
      </c>
      <c r="D1480" s="67">
        <v>0</v>
      </c>
      <c r="E1480" s="65" t="s">
        <v>48</v>
      </c>
      <c r="F1480" s="65" t="s">
        <v>49</v>
      </c>
      <c r="G1480" s="65" t="s">
        <v>50</v>
      </c>
      <c r="H1480" s="65" t="s">
        <v>51</v>
      </c>
      <c r="I1480" s="65" t="s">
        <v>86</v>
      </c>
      <c r="J1480" s="65" t="s">
        <v>53</v>
      </c>
      <c r="K1480" s="65" t="s">
        <v>54</v>
      </c>
      <c r="L1480" s="66">
        <v>46155</v>
      </c>
      <c r="M1480" s="65" t="s">
        <v>55</v>
      </c>
      <c r="N1480" s="65" t="s">
        <v>48</v>
      </c>
      <c r="O1480" s="65" t="s">
        <v>92</v>
      </c>
      <c r="P1480" s="65" t="s">
        <v>87</v>
      </c>
      <c r="Q1480" s="65" t="s">
        <v>107</v>
      </c>
      <c r="R1480" s="65" t="s">
        <v>108</v>
      </c>
      <c r="S1480" s="65" t="s">
        <v>87</v>
      </c>
      <c r="T1480" s="65" t="s">
        <v>87</v>
      </c>
      <c r="U1480" s="65" t="s">
        <v>235</v>
      </c>
      <c r="V1480" s="67">
        <f>IF(AND(A1480="ANH",D1480&gt;0),INDEX('O_Inputs_Growth STWs Override'!$Z$5:$Z$228,MATCH('O_Inputs_Growth STWs Final'!A1480&amp;"_"&amp;'O_Inputs_Growth STWs Final'!B1480&amp;"_"&amp;E1480&amp;"_"&amp;F1480&amp;"_"&amp;U1480,'O_Inputs_Growth STWs Override'!$AA$5:$AA$228,0)),'O_Inputs_Growth STWs'!V1480)</f>
        <v>0</v>
      </c>
      <c r="W1480" s="73" t="str">
        <f t="shared" si="23"/>
        <v>ANHWWTW0003_Opex</v>
      </c>
    </row>
    <row r="1481" spans="1:23">
      <c r="A1481" s="65" t="s">
        <v>91</v>
      </c>
      <c r="B1481" s="65" t="s">
        <v>45</v>
      </c>
      <c r="C1481" s="65" t="s">
        <v>46</v>
      </c>
      <c r="D1481" s="67">
        <v>0</v>
      </c>
      <c r="E1481" s="65" t="s">
        <v>48</v>
      </c>
      <c r="F1481" s="65" t="s">
        <v>49</v>
      </c>
      <c r="G1481" s="65" t="s">
        <v>50</v>
      </c>
      <c r="H1481" s="65" t="s">
        <v>51</v>
      </c>
      <c r="I1481" s="65" t="s">
        <v>86</v>
      </c>
      <c r="J1481" s="65" t="s">
        <v>53</v>
      </c>
      <c r="K1481" s="65" t="s">
        <v>54</v>
      </c>
      <c r="L1481" s="66">
        <v>46155</v>
      </c>
      <c r="M1481" s="65" t="s">
        <v>55</v>
      </c>
      <c r="N1481" s="65" t="s">
        <v>48</v>
      </c>
      <c r="O1481" s="65" t="s">
        <v>92</v>
      </c>
      <c r="P1481" s="65" t="s">
        <v>87</v>
      </c>
      <c r="Q1481" s="65" t="s">
        <v>107</v>
      </c>
      <c r="R1481" s="65" t="s">
        <v>108</v>
      </c>
      <c r="S1481" s="65" t="s">
        <v>87</v>
      </c>
      <c r="T1481" s="65" t="s">
        <v>87</v>
      </c>
      <c r="U1481" s="65" t="s">
        <v>236</v>
      </c>
      <c r="V1481" s="67">
        <f>IF(AND(A1481="ANH",D1481&gt;0),INDEX('O_Inputs_Growth STWs Override'!$Z$5:$Z$228,MATCH('O_Inputs_Growth STWs Final'!A1481&amp;"_"&amp;'O_Inputs_Growth STWs Final'!B1481&amp;"_"&amp;E1481&amp;"_"&amp;F1481&amp;"_"&amp;U1481,'O_Inputs_Growth STWs Override'!$AA$5:$AA$228,0)),'O_Inputs_Growth STWs'!V1481)</f>
        <v>0</v>
      </c>
      <c r="W1481" s="73" t="str">
        <f t="shared" si="23"/>
        <v>ANHWWTW0004_Opex</v>
      </c>
    </row>
    <row r="1482" spans="1:23">
      <c r="A1482" s="65" t="s">
        <v>91</v>
      </c>
      <c r="B1482" s="65" t="s">
        <v>45</v>
      </c>
      <c r="C1482" s="65" t="s">
        <v>46</v>
      </c>
      <c r="D1482" s="67">
        <v>0</v>
      </c>
      <c r="E1482" s="65" t="s">
        <v>48</v>
      </c>
      <c r="F1482" s="65" t="s">
        <v>49</v>
      </c>
      <c r="G1482" s="65" t="s">
        <v>50</v>
      </c>
      <c r="H1482" s="65" t="s">
        <v>51</v>
      </c>
      <c r="I1482" s="65" t="s">
        <v>86</v>
      </c>
      <c r="J1482" s="65" t="s">
        <v>53</v>
      </c>
      <c r="K1482" s="65" t="s">
        <v>54</v>
      </c>
      <c r="L1482" s="66">
        <v>46155</v>
      </c>
      <c r="M1482" s="65" t="s">
        <v>55</v>
      </c>
      <c r="N1482" s="65" t="s">
        <v>48</v>
      </c>
      <c r="O1482" s="65" t="s">
        <v>92</v>
      </c>
      <c r="P1482" s="65" t="s">
        <v>87</v>
      </c>
      <c r="Q1482" s="65" t="s">
        <v>107</v>
      </c>
      <c r="R1482" s="65" t="s">
        <v>108</v>
      </c>
      <c r="S1482" s="65" t="s">
        <v>87</v>
      </c>
      <c r="T1482" s="65" t="s">
        <v>87</v>
      </c>
      <c r="U1482" s="65" t="s">
        <v>237</v>
      </c>
      <c r="V1482" s="67">
        <f>IF(AND(A1482="ANH",D1482&gt;0),INDEX('O_Inputs_Growth STWs Override'!$Z$5:$Z$228,MATCH('O_Inputs_Growth STWs Final'!A1482&amp;"_"&amp;'O_Inputs_Growth STWs Final'!B1482&amp;"_"&amp;E1482&amp;"_"&amp;F1482&amp;"_"&amp;U1482,'O_Inputs_Growth STWs Override'!$AA$5:$AA$228,0)),'O_Inputs_Growth STWs'!V1482)</f>
        <v>0</v>
      </c>
      <c r="W1482" s="73" t="str">
        <f t="shared" si="23"/>
        <v>ANHWWTW0005_Opex</v>
      </c>
    </row>
    <row r="1483" spans="1:23">
      <c r="A1483" s="65" t="s">
        <v>91</v>
      </c>
      <c r="B1483" s="65" t="s">
        <v>45</v>
      </c>
      <c r="C1483" s="65" t="s">
        <v>46</v>
      </c>
      <c r="D1483" s="67">
        <v>0</v>
      </c>
      <c r="E1483" s="65" t="s">
        <v>48</v>
      </c>
      <c r="F1483" s="65" t="s">
        <v>49</v>
      </c>
      <c r="G1483" s="65" t="s">
        <v>50</v>
      </c>
      <c r="H1483" s="65" t="s">
        <v>51</v>
      </c>
      <c r="I1483" s="65" t="s">
        <v>52</v>
      </c>
      <c r="J1483" s="65" t="s">
        <v>53</v>
      </c>
      <c r="K1483" s="65" t="s">
        <v>54</v>
      </c>
      <c r="L1483" s="66">
        <v>46155</v>
      </c>
      <c r="M1483" s="65" t="s">
        <v>55</v>
      </c>
      <c r="N1483" s="65" t="s">
        <v>48</v>
      </c>
      <c r="O1483" s="65" t="s">
        <v>92</v>
      </c>
      <c r="P1483" s="65" t="s">
        <v>87</v>
      </c>
      <c r="Q1483" s="65" t="s">
        <v>107</v>
      </c>
      <c r="R1483" s="65" t="s">
        <v>108</v>
      </c>
      <c r="S1483" s="65" t="s">
        <v>87</v>
      </c>
      <c r="T1483" s="65" t="s">
        <v>87</v>
      </c>
      <c r="U1483" s="65" t="s">
        <v>64</v>
      </c>
      <c r="V1483" s="67">
        <f>IF(AND(A1483="ANH",D1483&gt;0),INDEX('O_Inputs_Growth STWs Override'!$Z$5:$Z$228,MATCH('O_Inputs_Growth STWs Final'!A1483&amp;"_"&amp;'O_Inputs_Growth STWs Final'!B1483&amp;"_"&amp;E1483&amp;"_"&amp;F1483&amp;"_"&amp;U1483,'O_Inputs_Growth STWs Override'!$AA$5:$AA$228,0)),'O_Inputs_Growth STWs'!V1483)</f>
        <v>0</v>
      </c>
      <c r="W1483" s="73" t="str">
        <f t="shared" si="23"/>
        <v>TOT_Opex</v>
      </c>
    </row>
    <row r="1484" spans="1:23">
      <c r="A1484" s="65" t="s">
        <v>91</v>
      </c>
      <c r="B1484" s="65" t="s">
        <v>45</v>
      </c>
      <c r="C1484" s="65" t="s">
        <v>46</v>
      </c>
      <c r="D1484" s="67">
        <v>0</v>
      </c>
      <c r="E1484" s="65" t="s">
        <v>65</v>
      </c>
      <c r="F1484" s="65" t="s">
        <v>66</v>
      </c>
      <c r="G1484" s="65" t="s">
        <v>50</v>
      </c>
      <c r="H1484" s="65" t="s">
        <v>51</v>
      </c>
      <c r="I1484" s="65" t="s">
        <v>86</v>
      </c>
      <c r="J1484" s="65" t="s">
        <v>53</v>
      </c>
      <c r="K1484" s="65" t="s">
        <v>54</v>
      </c>
      <c r="L1484" s="66">
        <v>46155</v>
      </c>
      <c r="M1484" s="65" t="s">
        <v>55</v>
      </c>
      <c r="N1484" s="65" t="s">
        <v>48</v>
      </c>
      <c r="O1484" s="65" t="s">
        <v>92</v>
      </c>
      <c r="P1484" s="65" t="s">
        <v>87</v>
      </c>
      <c r="Q1484" s="65" t="s">
        <v>107</v>
      </c>
      <c r="R1484" s="65" t="s">
        <v>108</v>
      </c>
      <c r="S1484" s="65" t="s">
        <v>87</v>
      </c>
      <c r="T1484" s="65" t="s">
        <v>87</v>
      </c>
      <c r="U1484" s="65" t="s">
        <v>233</v>
      </c>
      <c r="V1484" s="67">
        <f>IF(AND(A1484="ANH",D1484&gt;0),INDEX('O_Inputs_Growth STWs Override'!$Z$5:$Z$228,MATCH('O_Inputs_Growth STWs Final'!A1484&amp;"_"&amp;'O_Inputs_Growth STWs Final'!B1484&amp;"_"&amp;E1484&amp;"_"&amp;F1484&amp;"_"&amp;U1484,'O_Inputs_Growth STWs Override'!$AA$5:$AA$228,0)),'O_Inputs_Growth STWs'!V1484)</f>
        <v>0</v>
      </c>
      <c r="W1484" s="73" t="str">
        <f t="shared" si="23"/>
        <v>ANHWWTW0001_Opex</v>
      </c>
    </row>
    <row r="1485" spans="1:23">
      <c r="A1485" s="65" t="s">
        <v>91</v>
      </c>
      <c r="B1485" s="65" t="s">
        <v>45</v>
      </c>
      <c r="C1485" s="65" t="s">
        <v>46</v>
      </c>
      <c r="D1485" s="67">
        <v>0</v>
      </c>
      <c r="E1485" s="65" t="s">
        <v>65</v>
      </c>
      <c r="F1485" s="65" t="s">
        <v>66</v>
      </c>
      <c r="G1485" s="65" t="s">
        <v>50</v>
      </c>
      <c r="H1485" s="65" t="s">
        <v>51</v>
      </c>
      <c r="I1485" s="65" t="s">
        <v>86</v>
      </c>
      <c r="J1485" s="65" t="s">
        <v>53</v>
      </c>
      <c r="K1485" s="65" t="s">
        <v>54</v>
      </c>
      <c r="L1485" s="66">
        <v>46155</v>
      </c>
      <c r="M1485" s="65" t="s">
        <v>55</v>
      </c>
      <c r="N1485" s="65" t="s">
        <v>48</v>
      </c>
      <c r="O1485" s="65" t="s">
        <v>92</v>
      </c>
      <c r="P1485" s="65" t="s">
        <v>87</v>
      </c>
      <c r="Q1485" s="65" t="s">
        <v>107</v>
      </c>
      <c r="R1485" s="65" t="s">
        <v>108</v>
      </c>
      <c r="S1485" s="65" t="s">
        <v>87</v>
      </c>
      <c r="T1485" s="65" t="s">
        <v>87</v>
      </c>
      <c r="U1485" s="65" t="s">
        <v>234</v>
      </c>
      <c r="V1485" s="67">
        <f>IF(AND(A1485="ANH",D1485&gt;0),INDEX('O_Inputs_Growth STWs Override'!$Z$5:$Z$228,MATCH('O_Inputs_Growth STWs Final'!A1485&amp;"_"&amp;'O_Inputs_Growth STWs Final'!B1485&amp;"_"&amp;E1485&amp;"_"&amp;F1485&amp;"_"&amp;U1485,'O_Inputs_Growth STWs Override'!$AA$5:$AA$228,0)),'O_Inputs_Growth STWs'!V1485)</f>
        <v>0</v>
      </c>
      <c r="W1485" s="73" t="str">
        <f t="shared" si="23"/>
        <v>ANHWWTW0002_Opex</v>
      </c>
    </row>
    <row r="1486" spans="1:23">
      <c r="A1486" s="65" t="s">
        <v>91</v>
      </c>
      <c r="B1486" s="65" t="s">
        <v>45</v>
      </c>
      <c r="C1486" s="65" t="s">
        <v>46</v>
      </c>
      <c r="D1486" s="67">
        <v>0</v>
      </c>
      <c r="E1486" s="65" t="s">
        <v>65</v>
      </c>
      <c r="F1486" s="65" t="s">
        <v>66</v>
      </c>
      <c r="G1486" s="65" t="s">
        <v>50</v>
      </c>
      <c r="H1486" s="65" t="s">
        <v>51</v>
      </c>
      <c r="I1486" s="65" t="s">
        <v>86</v>
      </c>
      <c r="J1486" s="65" t="s">
        <v>53</v>
      </c>
      <c r="K1486" s="65" t="s">
        <v>54</v>
      </c>
      <c r="L1486" s="66">
        <v>46155</v>
      </c>
      <c r="M1486" s="65" t="s">
        <v>55</v>
      </c>
      <c r="N1486" s="65" t="s">
        <v>48</v>
      </c>
      <c r="O1486" s="65" t="s">
        <v>92</v>
      </c>
      <c r="P1486" s="65" t="s">
        <v>87</v>
      </c>
      <c r="Q1486" s="65" t="s">
        <v>107</v>
      </c>
      <c r="R1486" s="65" t="s">
        <v>108</v>
      </c>
      <c r="S1486" s="65" t="s">
        <v>87</v>
      </c>
      <c r="T1486" s="65" t="s">
        <v>87</v>
      </c>
      <c r="U1486" s="65" t="s">
        <v>235</v>
      </c>
      <c r="V1486" s="67">
        <f>IF(AND(A1486="ANH",D1486&gt;0),INDEX('O_Inputs_Growth STWs Override'!$Z$5:$Z$228,MATCH('O_Inputs_Growth STWs Final'!A1486&amp;"_"&amp;'O_Inputs_Growth STWs Final'!B1486&amp;"_"&amp;E1486&amp;"_"&amp;F1486&amp;"_"&amp;U1486,'O_Inputs_Growth STWs Override'!$AA$5:$AA$228,0)),'O_Inputs_Growth STWs'!V1486)</f>
        <v>0</v>
      </c>
      <c r="W1486" s="73" t="str">
        <f t="shared" si="23"/>
        <v>ANHWWTW0003_Opex</v>
      </c>
    </row>
    <row r="1487" spans="1:23">
      <c r="A1487" s="65" t="s">
        <v>91</v>
      </c>
      <c r="B1487" s="65" t="s">
        <v>45</v>
      </c>
      <c r="C1487" s="65" t="s">
        <v>46</v>
      </c>
      <c r="D1487" s="67">
        <v>0</v>
      </c>
      <c r="E1487" s="65" t="s">
        <v>65</v>
      </c>
      <c r="F1487" s="65" t="s">
        <v>66</v>
      </c>
      <c r="G1487" s="65" t="s">
        <v>50</v>
      </c>
      <c r="H1487" s="65" t="s">
        <v>51</v>
      </c>
      <c r="I1487" s="65" t="s">
        <v>86</v>
      </c>
      <c r="J1487" s="65" t="s">
        <v>53</v>
      </c>
      <c r="K1487" s="65" t="s">
        <v>54</v>
      </c>
      <c r="L1487" s="66">
        <v>46155</v>
      </c>
      <c r="M1487" s="65" t="s">
        <v>55</v>
      </c>
      <c r="N1487" s="65" t="s">
        <v>48</v>
      </c>
      <c r="O1487" s="65" t="s">
        <v>92</v>
      </c>
      <c r="P1487" s="65" t="s">
        <v>87</v>
      </c>
      <c r="Q1487" s="65" t="s">
        <v>107</v>
      </c>
      <c r="R1487" s="65" t="s">
        <v>108</v>
      </c>
      <c r="S1487" s="65" t="s">
        <v>87</v>
      </c>
      <c r="T1487" s="65" t="s">
        <v>87</v>
      </c>
      <c r="U1487" s="65" t="s">
        <v>236</v>
      </c>
      <c r="V1487" s="67">
        <f>IF(AND(A1487="ANH",D1487&gt;0),INDEX('O_Inputs_Growth STWs Override'!$Z$5:$Z$228,MATCH('O_Inputs_Growth STWs Final'!A1487&amp;"_"&amp;'O_Inputs_Growth STWs Final'!B1487&amp;"_"&amp;E1487&amp;"_"&amp;F1487&amp;"_"&amp;U1487,'O_Inputs_Growth STWs Override'!$AA$5:$AA$228,0)),'O_Inputs_Growth STWs'!V1487)</f>
        <v>0</v>
      </c>
      <c r="W1487" s="73" t="str">
        <f t="shared" si="23"/>
        <v>ANHWWTW0004_Opex</v>
      </c>
    </row>
    <row r="1488" spans="1:23">
      <c r="A1488" s="65" t="s">
        <v>91</v>
      </c>
      <c r="B1488" s="65" t="s">
        <v>45</v>
      </c>
      <c r="C1488" s="65" t="s">
        <v>46</v>
      </c>
      <c r="D1488" s="67">
        <v>0</v>
      </c>
      <c r="E1488" s="65" t="s">
        <v>65</v>
      </c>
      <c r="F1488" s="65" t="s">
        <v>66</v>
      </c>
      <c r="G1488" s="65" t="s">
        <v>50</v>
      </c>
      <c r="H1488" s="65" t="s">
        <v>51</v>
      </c>
      <c r="I1488" s="65" t="s">
        <v>86</v>
      </c>
      <c r="J1488" s="65" t="s">
        <v>53</v>
      </c>
      <c r="K1488" s="65" t="s">
        <v>54</v>
      </c>
      <c r="L1488" s="66">
        <v>46155</v>
      </c>
      <c r="M1488" s="65" t="s">
        <v>55</v>
      </c>
      <c r="N1488" s="65" t="s">
        <v>48</v>
      </c>
      <c r="O1488" s="65" t="s">
        <v>92</v>
      </c>
      <c r="P1488" s="65" t="s">
        <v>87</v>
      </c>
      <c r="Q1488" s="65" t="s">
        <v>107</v>
      </c>
      <c r="R1488" s="65" t="s">
        <v>108</v>
      </c>
      <c r="S1488" s="65" t="s">
        <v>87</v>
      </c>
      <c r="T1488" s="65" t="s">
        <v>87</v>
      </c>
      <c r="U1488" s="65" t="s">
        <v>237</v>
      </c>
      <c r="V1488" s="67">
        <f>IF(AND(A1488="ANH",D1488&gt;0),INDEX('O_Inputs_Growth STWs Override'!$Z$5:$Z$228,MATCH('O_Inputs_Growth STWs Final'!A1488&amp;"_"&amp;'O_Inputs_Growth STWs Final'!B1488&amp;"_"&amp;E1488&amp;"_"&amp;F1488&amp;"_"&amp;U1488,'O_Inputs_Growth STWs Override'!$AA$5:$AA$228,0)),'O_Inputs_Growth STWs'!V1488)</f>
        <v>0</v>
      </c>
      <c r="W1488" s="73" t="str">
        <f t="shared" si="23"/>
        <v>ANHWWTW0005_Opex</v>
      </c>
    </row>
    <row r="1489" spans="1:23">
      <c r="A1489" s="65" t="s">
        <v>91</v>
      </c>
      <c r="B1489" s="65" t="s">
        <v>45</v>
      </c>
      <c r="C1489" s="65" t="s">
        <v>46</v>
      </c>
      <c r="D1489" s="67">
        <v>0</v>
      </c>
      <c r="E1489" s="65" t="s">
        <v>65</v>
      </c>
      <c r="F1489" s="65" t="s">
        <v>66</v>
      </c>
      <c r="G1489" s="65" t="s">
        <v>50</v>
      </c>
      <c r="H1489" s="65" t="s">
        <v>51</v>
      </c>
      <c r="I1489" s="65" t="s">
        <v>52</v>
      </c>
      <c r="J1489" s="65" t="s">
        <v>53</v>
      </c>
      <c r="K1489" s="65" t="s">
        <v>54</v>
      </c>
      <c r="L1489" s="66">
        <v>46155</v>
      </c>
      <c r="M1489" s="65" t="s">
        <v>55</v>
      </c>
      <c r="N1489" s="65" t="s">
        <v>48</v>
      </c>
      <c r="O1489" s="65" t="s">
        <v>92</v>
      </c>
      <c r="P1489" s="65" t="s">
        <v>87</v>
      </c>
      <c r="Q1489" s="65" t="s">
        <v>107</v>
      </c>
      <c r="R1489" s="65" t="s">
        <v>108</v>
      </c>
      <c r="S1489" s="65" t="s">
        <v>87</v>
      </c>
      <c r="T1489" s="65" t="s">
        <v>87</v>
      </c>
      <c r="U1489" s="65" t="s">
        <v>64</v>
      </c>
      <c r="V1489" s="67">
        <f>IF(AND(A1489="ANH",D1489&gt;0),INDEX('O_Inputs_Growth STWs Override'!$Z$5:$Z$228,MATCH('O_Inputs_Growth STWs Final'!A1489&amp;"_"&amp;'O_Inputs_Growth STWs Final'!B1489&amp;"_"&amp;E1489&amp;"_"&amp;F1489&amp;"_"&amp;U1489,'O_Inputs_Growth STWs Override'!$AA$5:$AA$228,0)),'O_Inputs_Growth STWs'!V1489)</f>
        <v>0</v>
      </c>
      <c r="W1489" s="73" t="str">
        <f t="shared" si="23"/>
        <v>TOT_Opex</v>
      </c>
    </row>
    <row r="1490" spans="1:23">
      <c r="A1490" s="65" t="s">
        <v>91</v>
      </c>
      <c r="B1490" s="65" t="s">
        <v>45</v>
      </c>
      <c r="C1490" s="65" t="s">
        <v>46</v>
      </c>
      <c r="D1490" s="67">
        <v>0</v>
      </c>
      <c r="E1490" s="65" t="s">
        <v>67</v>
      </c>
      <c r="F1490" s="65" t="s">
        <v>66</v>
      </c>
      <c r="G1490" s="65" t="s">
        <v>50</v>
      </c>
      <c r="H1490" s="65" t="s">
        <v>51</v>
      </c>
      <c r="I1490" s="65" t="s">
        <v>86</v>
      </c>
      <c r="J1490" s="65" t="s">
        <v>53</v>
      </c>
      <c r="K1490" s="65" t="s">
        <v>54</v>
      </c>
      <c r="L1490" s="66">
        <v>46155</v>
      </c>
      <c r="M1490" s="65" t="s">
        <v>55</v>
      </c>
      <c r="N1490" s="65" t="s">
        <v>48</v>
      </c>
      <c r="O1490" s="65" t="s">
        <v>92</v>
      </c>
      <c r="P1490" s="65" t="s">
        <v>87</v>
      </c>
      <c r="Q1490" s="65" t="s">
        <v>107</v>
      </c>
      <c r="R1490" s="65" t="s">
        <v>108</v>
      </c>
      <c r="S1490" s="65" t="s">
        <v>87</v>
      </c>
      <c r="T1490" s="65" t="s">
        <v>87</v>
      </c>
      <c r="U1490" s="65" t="s">
        <v>233</v>
      </c>
      <c r="V1490" s="67">
        <f>IF(AND(A1490="ANH",D1490&gt;0),INDEX('O_Inputs_Growth STWs Override'!$Z$5:$Z$228,MATCH('O_Inputs_Growth STWs Final'!A1490&amp;"_"&amp;'O_Inputs_Growth STWs Final'!B1490&amp;"_"&amp;E1490&amp;"_"&amp;F1490&amp;"_"&amp;U1490,'O_Inputs_Growth STWs Override'!$AA$5:$AA$228,0)),'O_Inputs_Growth STWs'!V1490)</f>
        <v>0</v>
      </c>
      <c r="W1490" s="73" t="str">
        <f t="shared" si="23"/>
        <v>ANHWWTW0001_Opex</v>
      </c>
    </row>
    <row r="1491" spans="1:23">
      <c r="A1491" s="65" t="s">
        <v>91</v>
      </c>
      <c r="B1491" s="65" t="s">
        <v>45</v>
      </c>
      <c r="C1491" s="65" t="s">
        <v>46</v>
      </c>
      <c r="D1491" s="67">
        <v>0</v>
      </c>
      <c r="E1491" s="65" t="s">
        <v>67</v>
      </c>
      <c r="F1491" s="65" t="s">
        <v>66</v>
      </c>
      <c r="G1491" s="65" t="s">
        <v>50</v>
      </c>
      <c r="H1491" s="65" t="s">
        <v>51</v>
      </c>
      <c r="I1491" s="65" t="s">
        <v>86</v>
      </c>
      <c r="J1491" s="65" t="s">
        <v>53</v>
      </c>
      <c r="K1491" s="65" t="s">
        <v>54</v>
      </c>
      <c r="L1491" s="66">
        <v>46155</v>
      </c>
      <c r="M1491" s="65" t="s">
        <v>55</v>
      </c>
      <c r="N1491" s="65" t="s">
        <v>48</v>
      </c>
      <c r="O1491" s="65" t="s">
        <v>92</v>
      </c>
      <c r="P1491" s="65" t="s">
        <v>87</v>
      </c>
      <c r="Q1491" s="65" t="s">
        <v>107</v>
      </c>
      <c r="R1491" s="65" t="s">
        <v>108</v>
      </c>
      <c r="S1491" s="65" t="s">
        <v>87</v>
      </c>
      <c r="T1491" s="65" t="s">
        <v>87</v>
      </c>
      <c r="U1491" s="65" t="s">
        <v>234</v>
      </c>
      <c r="V1491" s="67">
        <f>IF(AND(A1491="ANH",D1491&gt;0),INDEX('O_Inputs_Growth STWs Override'!$Z$5:$Z$228,MATCH('O_Inputs_Growth STWs Final'!A1491&amp;"_"&amp;'O_Inputs_Growth STWs Final'!B1491&amp;"_"&amp;E1491&amp;"_"&amp;F1491&amp;"_"&amp;U1491,'O_Inputs_Growth STWs Override'!$AA$5:$AA$228,0)),'O_Inputs_Growth STWs'!V1491)</f>
        <v>0</v>
      </c>
      <c r="W1491" s="73" t="str">
        <f t="shared" si="23"/>
        <v>ANHWWTW0002_Opex</v>
      </c>
    </row>
    <row r="1492" spans="1:23">
      <c r="A1492" s="65" t="s">
        <v>91</v>
      </c>
      <c r="B1492" s="65" t="s">
        <v>45</v>
      </c>
      <c r="C1492" s="65" t="s">
        <v>46</v>
      </c>
      <c r="D1492" s="67">
        <v>0</v>
      </c>
      <c r="E1492" s="65" t="s">
        <v>67</v>
      </c>
      <c r="F1492" s="65" t="s">
        <v>66</v>
      </c>
      <c r="G1492" s="65" t="s">
        <v>50</v>
      </c>
      <c r="H1492" s="65" t="s">
        <v>51</v>
      </c>
      <c r="I1492" s="65" t="s">
        <v>86</v>
      </c>
      <c r="J1492" s="65" t="s">
        <v>53</v>
      </c>
      <c r="K1492" s="65" t="s">
        <v>54</v>
      </c>
      <c r="L1492" s="66">
        <v>46155</v>
      </c>
      <c r="M1492" s="65" t="s">
        <v>55</v>
      </c>
      <c r="N1492" s="65" t="s">
        <v>48</v>
      </c>
      <c r="O1492" s="65" t="s">
        <v>92</v>
      </c>
      <c r="P1492" s="65" t="s">
        <v>87</v>
      </c>
      <c r="Q1492" s="65" t="s">
        <v>107</v>
      </c>
      <c r="R1492" s="65" t="s">
        <v>108</v>
      </c>
      <c r="S1492" s="65" t="s">
        <v>87</v>
      </c>
      <c r="T1492" s="65" t="s">
        <v>87</v>
      </c>
      <c r="U1492" s="65" t="s">
        <v>235</v>
      </c>
      <c r="V1492" s="67">
        <f>IF(AND(A1492="ANH",D1492&gt;0),INDEX('O_Inputs_Growth STWs Override'!$Z$5:$Z$228,MATCH('O_Inputs_Growth STWs Final'!A1492&amp;"_"&amp;'O_Inputs_Growth STWs Final'!B1492&amp;"_"&amp;E1492&amp;"_"&amp;F1492&amp;"_"&amp;U1492,'O_Inputs_Growth STWs Override'!$AA$5:$AA$228,0)),'O_Inputs_Growth STWs'!V1492)</f>
        <v>0</v>
      </c>
      <c r="W1492" s="73" t="str">
        <f t="shared" si="23"/>
        <v>ANHWWTW0003_Opex</v>
      </c>
    </row>
    <row r="1493" spans="1:23">
      <c r="A1493" s="65" t="s">
        <v>91</v>
      </c>
      <c r="B1493" s="65" t="s">
        <v>45</v>
      </c>
      <c r="C1493" s="65" t="s">
        <v>46</v>
      </c>
      <c r="D1493" s="67">
        <v>0</v>
      </c>
      <c r="E1493" s="65" t="s">
        <v>67</v>
      </c>
      <c r="F1493" s="65" t="s">
        <v>66</v>
      </c>
      <c r="G1493" s="65" t="s">
        <v>50</v>
      </c>
      <c r="H1493" s="65" t="s">
        <v>51</v>
      </c>
      <c r="I1493" s="65" t="s">
        <v>86</v>
      </c>
      <c r="J1493" s="65" t="s">
        <v>53</v>
      </c>
      <c r="K1493" s="65" t="s">
        <v>54</v>
      </c>
      <c r="L1493" s="66">
        <v>46155</v>
      </c>
      <c r="M1493" s="65" t="s">
        <v>55</v>
      </c>
      <c r="N1493" s="65" t="s">
        <v>48</v>
      </c>
      <c r="O1493" s="65" t="s">
        <v>92</v>
      </c>
      <c r="P1493" s="65" t="s">
        <v>87</v>
      </c>
      <c r="Q1493" s="65" t="s">
        <v>107</v>
      </c>
      <c r="R1493" s="65" t="s">
        <v>108</v>
      </c>
      <c r="S1493" s="65" t="s">
        <v>87</v>
      </c>
      <c r="T1493" s="65" t="s">
        <v>87</v>
      </c>
      <c r="U1493" s="65" t="s">
        <v>236</v>
      </c>
      <c r="V1493" s="67">
        <f>IF(AND(A1493="ANH",D1493&gt;0),INDEX('O_Inputs_Growth STWs Override'!$Z$5:$Z$228,MATCH('O_Inputs_Growth STWs Final'!A1493&amp;"_"&amp;'O_Inputs_Growth STWs Final'!B1493&amp;"_"&amp;E1493&amp;"_"&amp;F1493&amp;"_"&amp;U1493,'O_Inputs_Growth STWs Override'!$AA$5:$AA$228,0)),'O_Inputs_Growth STWs'!V1493)</f>
        <v>0</v>
      </c>
      <c r="W1493" s="73" t="str">
        <f t="shared" si="23"/>
        <v>ANHWWTW0004_Opex</v>
      </c>
    </row>
    <row r="1494" spans="1:23">
      <c r="A1494" s="65" t="s">
        <v>91</v>
      </c>
      <c r="B1494" s="65" t="s">
        <v>45</v>
      </c>
      <c r="C1494" s="65" t="s">
        <v>46</v>
      </c>
      <c r="D1494" s="67">
        <v>0</v>
      </c>
      <c r="E1494" s="65" t="s">
        <v>67</v>
      </c>
      <c r="F1494" s="65" t="s">
        <v>66</v>
      </c>
      <c r="G1494" s="65" t="s">
        <v>50</v>
      </c>
      <c r="H1494" s="65" t="s">
        <v>51</v>
      </c>
      <c r="I1494" s="65" t="s">
        <v>86</v>
      </c>
      <c r="J1494" s="65" t="s">
        <v>53</v>
      </c>
      <c r="K1494" s="65" t="s">
        <v>54</v>
      </c>
      <c r="L1494" s="66">
        <v>46155</v>
      </c>
      <c r="M1494" s="65" t="s">
        <v>55</v>
      </c>
      <c r="N1494" s="65" t="s">
        <v>48</v>
      </c>
      <c r="O1494" s="65" t="s">
        <v>92</v>
      </c>
      <c r="P1494" s="65" t="s">
        <v>87</v>
      </c>
      <c r="Q1494" s="65" t="s">
        <v>107</v>
      </c>
      <c r="R1494" s="65" t="s">
        <v>108</v>
      </c>
      <c r="S1494" s="65" t="s">
        <v>87</v>
      </c>
      <c r="T1494" s="65" t="s">
        <v>87</v>
      </c>
      <c r="U1494" s="65" t="s">
        <v>237</v>
      </c>
      <c r="V1494" s="67">
        <f>IF(AND(A1494="ANH",D1494&gt;0),INDEX('O_Inputs_Growth STWs Override'!$Z$5:$Z$228,MATCH('O_Inputs_Growth STWs Final'!A1494&amp;"_"&amp;'O_Inputs_Growth STWs Final'!B1494&amp;"_"&amp;E1494&amp;"_"&amp;F1494&amp;"_"&amp;U1494,'O_Inputs_Growth STWs Override'!$AA$5:$AA$228,0)),'O_Inputs_Growth STWs'!V1494)</f>
        <v>0</v>
      </c>
      <c r="W1494" s="73" t="str">
        <f t="shared" si="23"/>
        <v>ANHWWTW0005_Opex</v>
      </c>
    </row>
    <row r="1495" spans="1:23">
      <c r="A1495" s="65" t="s">
        <v>91</v>
      </c>
      <c r="B1495" s="65" t="s">
        <v>45</v>
      </c>
      <c r="C1495" s="65" t="s">
        <v>46</v>
      </c>
      <c r="D1495" s="67">
        <v>0</v>
      </c>
      <c r="E1495" s="65" t="s">
        <v>67</v>
      </c>
      <c r="F1495" s="65" t="s">
        <v>66</v>
      </c>
      <c r="G1495" s="65" t="s">
        <v>50</v>
      </c>
      <c r="H1495" s="65" t="s">
        <v>51</v>
      </c>
      <c r="I1495" s="65" t="s">
        <v>52</v>
      </c>
      <c r="J1495" s="65" t="s">
        <v>53</v>
      </c>
      <c r="K1495" s="65" t="s">
        <v>54</v>
      </c>
      <c r="L1495" s="66">
        <v>46155</v>
      </c>
      <c r="M1495" s="65" t="s">
        <v>55</v>
      </c>
      <c r="N1495" s="65" t="s">
        <v>48</v>
      </c>
      <c r="O1495" s="65" t="s">
        <v>92</v>
      </c>
      <c r="P1495" s="65" t="s">
        <v>87</v>
      </c>
      <c r="Q1495" s="65" t="s">
        <v>107</v>
      </c>
      <c r="R1495" s="65" t="s">
        <v>108</v>
      </c>
      <c r="S1495" s="65" t="s">
        <v>87</v>
      </c>
      <c r="T1495" s="65" t="s">
        <v>87</v>
      </c>
      <c r="U1495" s="65" t="s">
        <v>64</v>
      </c>
      <c r="V1495" s="67">
        <f>IF(AND(A1495="ANH",D1495&gt;0),INDEX('O_Inputs_Growth STWs Override'!$Z$5:$Z$228,MATCH('O_Inputs_Growth STWs Final'!A1495&amp;"_"&amp;'O_Inputs_Growth STWs Final'!B1495&amp;"_"&amp;E1495&amp;"_"&amp;F1495&amp;"_"&amp;U1495,'O_Inputs_Growth STWs Override'!$AA$5:$AA$228,0)),'O_Inputs_Growth STWs'!V1495)</f>
        <v>0</v>
      </c>
      <c r="W1495" s="73" t="str">
        <f t="shared" si="23"/>
        <v>TOT_Opex</v>
      </c>
    </row>
    <row r="1496" spans="1:23">
      <c r="A1496" s="65" t="s">
        <v>91</v>
      </c>
      <c r="B1496" s="65" t="s">
        <v>45</v>
      </c>
      <c r="C1496" s="65" t="s">
        <v>46</v>
      </c>
      <c r="D1496" s="67">
        <v>0</v>
      </c>
      <c r="E1496" s="65" t="s">
        <v>68</v>
      </c>
      <c r="F1496" s="65" t="s">
        <v>66</v>
      </c>
      <c r="G1496" s="65" t="s">
        <v>50</v>
      </c>
      <c r="H1496" s="65" t="s">
        <v>51</v>
      </c>
      <c r="I1496" s="65" t="s">
        <v>86</v>
      </c>
      <c r="J1496" s="65" t="s">
        <v>53</v>
      </c>
      <c r="K1496" s="65" t="s">
        <v>54</v>
      </c>
      <c r="L1496" s="66">
        <v>46155</v>
      </c>
      <c r="M1496" s="65" t="s">
        <v>55</v>
      </c>
      <c r="N1496" s="65" t="s">
        <v>48</v>
      </c>
      <c r="O1496" s="65" t="s">
        <v>92</v>
      </c>
      <c r="P1496" s="65" t="s">
        <v>87</v>
      </c>
      <c r="Q1496" s="65" t="s">
        <v>107</v>
      </c>
      <c r="R1496" s="65" t="s">
        <v>108</v>
      </c>
      <c r="S1496" s="65" t="s">
        <v>87</v>
      </c>
      <c r="T1496" s="65" t="s">
        <v>87</v>
      </c>
      <c r="U1496" s="65" t="s">
        <v>233</v>
      </c>
      <c r="V1496" s="67">
        <f>IF(AND(A1496="ANH",D1496&gt;0),INDEX('O_Inputs_Growth STWs Override'!$Z$5:$Z$228,MATCH('O_Inputs_Growth STWs Final'!A1496&amp;"_"&amp;'O_Inputs_Growth STWs Final'!B1496&amp;"_"&amp;E1496&amp;"_"&amp;F1496&amp;"_"&amp;U1496,'O_Inputs_Growth STWs Override'!$AA$5:$AA$228,0)),'O_Inputs_Growth STWs'!V1496)</f>
        <v>0</v>
      </c>
      <c r="W1496" s="73" t="str">
        <f t="shared" si="23"/>
        <v>ANHWWTW0001_Opex</v>
      </c>
    </row>
    <row r="1497" spans="1:23">
      <c r="A1497" s="65" t="s">
        <v>91</v>
      </c>
      <c r="B1497" s="65" t="s">
        <v>45</v>
      </c>
      <c r="C1497" s="65" t="s">
        <v>46</v>
      </c>
      <c r="D1497" s="67">
        <v>0</v>
      </c>
      <c r="E1497" s="65" t="s">
        <v>68</v>
      </c>
      <c r="F1497" s="65" t="s">
        <v>66</v>
      </c>
      <c r="G1497" s="65" t="s">
        <v>50</v>
      </c>
      <c r="H1497" s="65" t="s">
        <v>51</v>
      </c>
      <c r="I1497" s="65" t="s">
        <v>86</v>
      </c>
      <c r="J1497" s="65" t="s">
        <v>53</v>
      </c>
      <c r="K1497" s="65" t="s">
        <v>54</v>
      </c>
      <c r="L1497" s="66">
        <v>46155</v>
      </c>
      <c r="M1497" s="65" t="s">
        <v>55</v>
      </c>
      <c r="N1497" s="65" t="s">
        <v>48</v>
      </c>
      <c r="O1497" s="65" t="s">
        <v>92</v>
      </c>
      <c r="P1497" s="65" t="s">
        <v>87</v>
      </c>
      <c r="Q1497" s="65" t="s">
        <v>107</v>
      </c>
      <c r="R1497" s="65" t="s">
        <v>108</v>
      </c>
      <c r="S1497" s="65" t="s">
        <v>87</v>
      </c>
      <c r="T1497" s="65" t="s">
        <v>87</v>
      </c>
      <c r="U1497" s="65" t="s">
        <v>234</v>
      </c>
      <c r="V1497" s="67">
        <f>IF(AND(A1497="ANH",D1497&gt;0),INDEX('O_Inputs_Growth STWs Override'!$Z$5:$Z$228,MATCH('O_Inputs_Growth STWs Final'!A1497&amp;"_"&amp;'O_Inputs_Growth STWs Final'!B1497&amp;"_"&amp;E1497&amp;"_"&amp;F1497&amp;"_"&amp;U1497,'O_Inputs_Growth STWs Override'!$AA$5:$AA$228,0)),'O_Inputs_Growth STWs'!V1497)</f>
        <v>0</v>
      </c>
      <c r="W1497" s="73" t="str">
        <f t="shared" si="23"/>
        <v>ANHWWTW0002_Opex</v>
      </c>
    </row>
    <row r="1498" spans="1:23">
      <c r="A1498" s="65" t="s">
        <v>91</v>
      </c>
      <c r="B1498" s="65" t="s">
        <v>45</v>
      </c>
      <c r="C1498" s="65" t="s">
        <v>46</v>
      </c>
      <c r="D1498" s="67">
        <v>0</v>
      </c>
      <c r="E1498" s="65" t="s">
        <v>68</v>
      </c>
      <c r="F1498" s="65" t="s">
        <v>66</v>
      </c>
      <c r="G1498" s="65" t="s">
        <v>50</v>
      </c>
      <c r="H1498" s="65" t="s">
        <v>51</v>
      </c>
      <c r="I1498" s="65" t="s">
        <v>86</v>
      </c>
      <c r="J1498" s="65" t="s">
        <v>53</v>
      </c>
      <c r="K1498" s="65" t="s">
        <v>54</v>
      </c>
      <c r="L1498" s="66">
        <v>46155</v>
      </c>
      <c r="M1498" s="65" t="s">
        <v>55</v>
      </c>
      <c r="N1498" s="65" t="s">
        <v>48</v>
      </c>
      <c r="O1498" s="65" t="s">
        <v>92</v>
      </c>
      <c r="P1498" s="65" t="s">
        <v>87</v>
      </c>
      <c r="Q1498" s="65" t="s">
        <v>107</v>
      </c>
      <c r="R1498" s="65" t="s">
        <v>108</v>
      </c>
      <c r="S1498" s="65" t="s">
        <v>87</v>
      </c>
      <c r="T1498" s="65" t="s">
        <v>87</v>
      </c>
      <c r="U1498" s="65" t="s">
        <v>235</v>
      </c>
      <c r="V1498" s="67">
        <f>IF(AND(A1498="ANH",D1498&gt;0),INDEX('O_Inputs_Growth STWs Override'!$Z$5:$Z$228,MATCH('O_Inputs_Growth STWs Final'!A1498&amp;"_"&amp;'O_Inputs_Growth STWs Final'!B1498&amp;"_"&amp;E1498&amp;"_"&amp;F1498&amp;"_"&amp;U1498,'O_Inputs_Growth STWs Override'!$AA$5:$AA$228,0)),'O_Inputs_Growth STWs'!V1498)</f>
        <v>0</v>
      </c>
      <c r="W1498" s="73" t="str">
        <f t="shared" si="23"/>
        <v>ANHWWTW0003_Opex</v>
      </c>
    </row>
    <row r="1499" spans="1:23">
      <c r="A1499" s="65" t="s">
        <v>91</v>
      </c>
      <c r="B1499" s="65" t="s">
        <v>45</v>
      </c>
      <c r="C1499" s="65" t="s">
        <v>46</v>
      </c>
      <c r="D1499" s="67">
        <v>0</v>
      </c>
      <c r="E1499" s="65" t="s">
        <v>68</v>
      </c>
      <c r="F1499" s="65" t="s">
        <v>66</v>
      </c>
      <c r="G1499" s="65" t="s">
        <v>50</v>
      </c>
      <c r="H1499" s="65" t="s">
        <v>51</v>
      </c>
      <c r="I1499" s="65" t="s">
        <v>86</v>
      </c>
      <c r="J1499" s="65" t="s">
        <v>53</v>
      </c>
      <c r="K1499" s="65" t="s">
        <v>54</v>
      </c>
      <c r="L1499" s="66">
        <v>46155</v>
      </c>
      <c r="M1499" s="65" t="s">
        <v>55</v>
      </c>
      <c r="N1499" s="65" t="s">
        <v>48</v>
      </c>
      <c r="O1499" s="65" t="s">
        <v>92</v>
      </c>
      <c r="P1499" s="65" t="s">
        <v>87</v>
      </c>
      <c r="Q1499" s="65" t="s">
        <v>107</v>
      </c>
      <c r="R1499" s="65" t="s">
        <v>108</v>
      </c>
      <c r="S1499" s="65" t="s">
        <v>87</v>
      </c>
      <c r="T1499" s="65" t="s">
        <v>87</v>
      </c>
      <c r="U1499" s="65" t="s">
        <v>236</v>
      </c>
      <c r="V1499" s="67">
        <f>IF(AND(A1499="ANH",D1499&gt;0),INDEX('O_Inputs_Growth STWs Override'!$Z$5:$Z$228,MATCH('O_Inputs_Growth STWs Final'!A1499&amp;"_"&amp;'O_Inputs_Growth STWs Final'!B1499&amp;"_"&amp;E1499&amp;"_"&amp;F1499&amp;"_"&amp;U1499,'O_Inputs_Growth STWs Override'!$AA$5:$AA$228,0)),'O_Inputs_Growth STWs'!V1499)</f>
        <v>0</v>
      </c>
      <c r="W1499" s="73" t="str">
        <f t="shared" si="23"/>
        <v>ANHWWTW0004_Opex</v>
      </c>
    </row>
    <row r="1500" spans="1:23">
      <c r="A1500" s="65" t="s">
        <v>91</v>
      </c>
      <c r="B1500" s="65" t="s">
        <v>45</v>
      </c>
      <c r="C1500" s="65" t="s">
        <v>46</v>
      </c>
      <c r="D1500" s="67">
        <v>0</v>
      </c>
      <c r="E1500" s="65" t="s">
        <v>68</v>
      </c>
      <c r="F1500" s="65" t="s">
        <v>66</v>
      </c>
      <c r="G1500" s="65" t="s">
        <v>50</v>
      </c>
      <c r="H1500" s="65" t="s">
        <v>51</v>
      </c>
      <c r="I1500" s="65" t="s">
        <v>86</v>
      </c>
      <c r="J1500" s="65" t="s">
        <v>53</v>
      </c>
      <c r="K1500" s="65" t="s">
        <v>54</v>
      </c>
      <c r="L1500" s="66">
        <v>46155</v>
      </c>
      <c r="M1500" s="65" t="s">
        <v>55</v>
      </c>
      <c r="N1500" s="65" t="s">
        <v>48</v>
      </c>
      <c r="O1500" s="65" t="s">
        <v>92</v>
      </c>
      <c r="P1500" s="65" t="s">
        <v>87</v>
      </c>
      <c r="Q1500" s="65" t="s">
        <v>107</v>
      </c>
      <c r="R1500" s="65" t="s">
        <v>108</v>
      </c>
      <c r="S1500" s="65" t="s">
        <v>87</v>
      </c>
      <c r="T1500" s="65" t="s">
        <v>87</v>
      </c>
      <c r="U1500" s="65" t="s">
        <v>237</v>
      </c>
      <c r="V1500" s="67">
        <f>IF(AND(A1500="ANH",D1500&gt;0),INDEX('O_Inputs_Growth STWs Override'!$Z$5:$Z$228,MATCH('O_Inputs_Growth STWs Final'!A1500&amp;"_"&amp;'O_Inputs_Growth STWs Final'!B1500&amp;"_"&amp;E1500&amp;"_"&amp;F1500&amp;"_"&amp;U1500,'O_Inputs_Growth STWs Override'!$AA$5:$AA$228,0)),'O_Inputs_Growth STWs'!V1500)</f>
        <v>0</v>
      </c>
      <c r="W1500" s="73" t="str">
        <f t="shared" si="23"/>
        <v>ANHWWTW0005_Opex</v>
      </c>
    </row>
    <row r="1501" spans="1:23">
      <c r="A1501" s="65" t="s">
        <v>91</v>
      </c>
      <c r="B1501" s="65" t="s">
        <v>45</v>
      </c>
      <c r="C1501" s="65" t="s">
        <v>46</v>
      </c>
      <c r="D1501" s="67">
        <v>0</v>
      </c>
      <c r="E1501" s="65" t="s">
        <v>68</v>
      </c>
      <c r="F1501" s="65" t="s">
        <v>66</v>
      </c>
      <c r="G1501" s="65" t="s">
        <v>50</v>
      </c>
      <c r="H1501" s="65" t="s">
        <v>51</v>
      </c>
      <c r="I1501" s="65" t="s">
        <v>52</v>
      </c>
      <c r="J1501" s="65" t="s">
        <v>53</v>
      </c>
      <c r="K1501" s="65" t="s">
        <v>54</v>
      </c>
      <c r="L1501" s="66">
        <v>46155</v>
      </c>
      <c r="M1501" s="65" t="s">
        <v>55</v>
      </c>
      <c r="N1501" s="65" t="s">
        <v>48</v>
      </c>
      <c r="O1501" s="65" t="s">
        <v>92</v>
      </c>
      <c r="P1501" s="65" t="s">
        <v>87</v>
      </c>
      <c r="Q1501" s="65" t="s">
        <v>107</v>
      </c>
      <c r="R1501" s="65" t="s">
        <v>108</v>
      </c>
      <c r="S1501" s="65" t="s">
        <v>87</v>
      </c>
      <c r="T1501" s="65" t="s">
        <v>87</v>
      </c>
      <c r="U1501" s="65" t="s">
        <v>64</v>
      </c>
      <c r="V1501" s="67">
        <f>IF(AND(A1501="ANH",D1501&gt;0),INDEX('O_Inputs_Growth STWs Override'!$Z$5:$Z$228,MATCH('O_Inputs_Growth STWs Final'!A1501&amp;"_"&amp;'O_Inputs_Growth STWs Final'!B1501&amp;"_"&amp;E1501&amp;"_"&amp;F1501&amp;"_"&amp;U1501,'O_Inputs_Growth STWs Override'!$AA$5:$AA$228,0)),'O_Inputs_Growth STWs'!V1501)</f>
        <v>0</v>
      </c>
      <c r="W1501" s="73" t="str">
        <f t="shared" si="23"/>
        <v>TOT_Opex</v>
      </c>
    </row>
    <row r="1502" spans="1:23">
      <c r="A1502" s="65" t="s">
        <v>91</v>
      </c>
      <c r="B1502" s="65" t="s">
        <v>45</v>
      </c>
      <c r="C1502" s="65" t="s">
        <v>46</v>
      </c>
      <c r="D1502" s="67">
        <v>5.6461999999999997E-3</v>
      </c>
      <c r="E1502" s="65" t="s">
        <v>69</v>
      </c>
      <c r="F1502" s="65" t="s">
        <v>66</v>
      </c>
      <c r="G1502" s="65" t="s">
        <v>50</v>
      </c>
      <c r="H1502" s="65" t="s">
        <v>51</v>
      </c>
      <c r="I1502" s="65" t="s">
        <v>86</v>
      </c>
      <c r="J1502" s="65" t="s">
        <v>53</v>
      </c>
      <c r="K1502" s="65" t="s">
        <v>54</v>
      </c>
      <c r="L1502" s="66">
        <v>46155</v>
      </c>
      <c r="M1502" s="65" t="s">
        <v>55</v>
      </c>
      <c r="N1502" s="65" t="s">
        <v>48</v>
      </c>
      <c r="O1502" s="65" t="s">
        <v>92</v>
      </c>
      <c r="P1502" s="65" t="s">
        <v>87</v>
      </c>
      <c r="Q1502" s="65" t="s">
        <v>107</v>
      </c>
      <c r="R1502" s="65" t="s">
        <v>108</v>
      </c>
      <c r="S1502" s="65" t="s">
        <v>87</v>
      </c>
      <c r="T1502" s="65" t="s">
        <v>87</v>
      </c>
      <c r="U1502" s="65" t="s">
        <v>233</v>
      </c>
      <c r="V1502" s="67">
        <f>IF(AND(A1502="ANH",D1502&gt;0),INDEX('O_Inputs_Growth STWs Override'!$Z$5:$Z$228,MATCH('O_Inputs_Growth STWs Final'!A1502&amp;"_"&amp;'O_Inputs_Growth STWs Final'!B1502&amp;"_"&amp;E1502&amp;"_"&amp;F1502&amp;"_"&amp;U1502,'O_Inputs_Growth STWs Override'!$AA$5:$AA$228,0)),'O_Inputs_Growth STWs'!V1502)</f>
        <v>5.6461999999999997E-3</v>
      </c>
      <c r="W1502" s="73" t="str">
        <f t="shared" si="23"/>
        <v>ANHWWTW0001_Opex</v>
      </c>
    </row>
    <row r="1503" spans="1:23">
      <c r="A1503" s="65" t="s">
        <v>91</v>
      </c>
      <c r="B1503" s="65" t="s">
        <v>45</v>
      </c>
      <c r="C1503" s="65" t="s">
        <v>46</v>
      </c>
      <c r="D1503" s="67">
        <v>3.202899E-2</v>
      </c>
      <c r="E1503" s="65" t="s">
        <v>69</v>
      </c>
      <c r="F1503" s="65" t="s">
        <v>66</v>
      </c>
      <c r="G1503" s="65" t="s">
        <v>50</v>
      </c>
      <c r="H1503" s="65" t="s">
        <v>51</v>
      </c>
      <c r="I1503" s="65" t="s">
        <v>86</v>
      </c>
      <c r="J1503" s="65" t="s">
        <v>53</v>
      </c>
      <c r="K1503" s="65" t="s">
        <v>54</v>
      </c>
      <c r="L1503" s="66">
        <v>46155</v>
      </c>
      <c r="M1503" s="65" t="s">
        <v>55</v>
      </c>
      <c r="N1503" s="65" t="s">
        <v>48</v>
      </c>
      <c r="O1503" s="65" t="s">
        <v>92</v>
      </c>
      <c r="P1503" s="65" t="s">
        <v>87</v>
      </c>
      <c r="Q1503" s="65" t="s">
        <v>107</v>
      </c>
      <c r="R1503" s="65" t="s">
        <v>108</v>
      </c>
      <c r="S1503" s="65" t="s">
        <v>87</v>
      </c>
      <c r="T1503" s="65" t="s">
        <v>87</v>
      </c>
      <c r="U1503" s="65" t="s">
        <v>234</v>
      </c>
      <c r="V1503" s="67">
        <f>IF(AND(A1503="ANH",D1503&gt;0),INDEX('O_Inputs_Growth STWs Override'!$Z$5:$Z$228,MATCH('O_Inputs_Growth STWs Final'!A1503&amp;"_"&amp;'O_Inputs_Growth STWs Final'!B1503&amp;"_"&amp;E1503&amp;"_"&amp;F1503&amp;"_"&amp;U1503,'O_Inputs_Growth STWs Override'!$AA$5:$AA$228,0)),'O_Inputs_Growth STWs'!V1503)</f>
        <v>0.12439003999999999</v>
      </c>
      <c r="W1503" s="73" t="str">
        <f t="shared" si="23"/>
        <v>ANHWWTW0002_Opex</v>
      </c>
    </row>
    <row r="1504" spans="1:23">
      <c r="A1504" s="65" t="s">
        <v>91</v>
      </c>
      <c r="B1504" s="65" t="s">
        <v>45</v>
      </c>
      <c r="C1504" s="65" t="s">
        <v>46</v>
      </c>
      <c r="D1504" s="67">
        <v>4.0649629999999999E-2</v>
      </c>
      <c r="E1504" s="65" t="s">
        <v>69</v>
      </c>
      <c r="F1504" s="65" t="s">
        <v>66</v>
      </c>
      <c r="G1504" s="65" t="s">
        <v>50</v>
      </c>
      <c r="H1504" s="65" t="s">
        <v>51</v>
      </c>
      <c r="I1504" s="65" t="s">
        <v>86</v>
      </c>
      <c r="J1504" s="65" t="s">
        <v>53</v>
      </c>
      <c r="K1504" s="65" t="s">
        <v>54</v>
      </c>
      <c r="L1504" s="66">
        <v>46155</v>
      </c>
      <c r="M1504" s="65" t="s">
        <v>55</v>
      </c>
      <c r="N1504" s="65" t="s">
        <v>48</v>
      </c>
      <c r="O1504" s="65" t="s">
        <v>92</v>
      </c>
      <c r="P1504" s="65" t="s">
        <v>87</v>
      </c>
      <c r="Q1504" s="65" t="s">
        <v>107</v>
      </c>
      <c r="R1504" s="65" t="s">
        <v>108</v>
      </c>
      <c r="S1504" s="65" t="s">
        <v>87</v>
      </c>
      <c r="T1504" s="65" t="s">
        <v>87</v>
      </c>
      <c r="U1504" s="65" t="s">
        <v>235</v>
      </c>
      <c r="V1504" s="67">
        <f>IF(AND(A1504="ANH",D1504&gt;0),INDEX('O_Inputs_Growth STWs Override'!$Z$5:$Z$228,MATCH('O_Inputs_Growth STWs Final'!A1504&amp;"_"&amp;'O_Inputs_Growth STWs Final'!B1504&amp;"_"&amp;E1504&amp;"_"&amp;F1504&amp;"_"&amp;U1504,'O_Inputs_Growth STWs Override'!$AA$5:$AA$228,0)),'O_Inputs_Growth STWs'!V1504)</f>
        <v>8.2340910000000003E-2</v>
      </c>
      <c r="W1504" s="73" t="str">
        <f t="shared" si="23"/>
        <v>ANHWWTW0003_Opex</v>
      </c>
    </row>
    <row r="1505" spans="1:23">
      <c r="A1505" s="65" t="s">
        <v>91</v>
      </c>
      <c r="B1505" s="65" t="s">
        <v>45</v>
      </c>
      <c r="C1505" s="65" t="s">
        <v>46</v>
      </c>
      <c r="D1505" s="67">
        <v>5.6461850000000001E-2</v>
      </c>
      <c r="E1505" s="65" t="s">
        <v>110</v>
      </c>
      <c r="F1505" s="65" t="s">
        <v>66</v>
      </c>
      <c r="G1505" s="65" t="s">
        <v>111</v>
      </c>
      <c r="H1505" s="65" t="s">
        <v>51</v>
      </c>
      <c r="I1505" s="65" t="s">
        <v>86</v>
      </c>
      <c r="J1505" s="65" t="s">
        <v>53</v>
      </c>
      <c r="K1505" s="65" t="s">
        <v>54</v>
      </c>
      <c r="L1505" s="66">
        <v>46155</v>
      </c>
      <c r="M1505" s="65" t="s">
        <v>55</v>
      </c>
      <c r="N1505" s="65" t="s">
        <v>48</v>
      </c>
      <c r="O1505" s="65" t="s">
        <v>92</v>
      </c>
      <c r="P1505" s="65" t="s">
        <v>87</v>
      </c>
      <c r="Q1505" s="65" t="s">
        <v>107</v>
      </c>
      <c r="R1505" s="65" t="s">
        <v>108</v>
      </c>
      <c r="S1505" s="65" t="s">
        <v>87</v>
      </c>
      <c r="T1505" s="65" t="s">
        <v>87</v>
      </c>
      <c r="U1505" s="65" t="s">
        <v>233</v>
      </c>
      <c r="V1505" s="67">
        <f>IF(AND(A1505="ANH",D1505&gt;0),INDEX('O_Inputs_Growth STWs Override'!$Z$5:$Z$228,MATCH('O_Inputs_Growth STWs Final'!A1505&amp;"_"&amp;'O_Inputs_Growth STWs Final'!B1505&amp;"_"&amp;E1505&amp;"_"&amp;F1505&amp;"_"&amp;U1505,'O_Inputs_Growth STWs Override'!$AA$5:$AA$228,0)),'O_Inputs_Growth STWs'!V1505)</f>
        <v>5.6461850000000001E-2</v>
      </c>
      <c r="W1505" s="73" t="str">
        <f t="shared" si="23"/>
        <v>ANHWWTW0001_Opex</v>
      </c>
    </row>
    <row r="1506" spans="1:23">
      <c r="A1506" s="65" t="s">
        <v>91</v>
      </c>
      <c r="B1506" s="65" t="s">
        <v>45</v>
      </c>
      <c r="C1506" s="65" t="s">
        <v>46</v>
      </c>
      <c r="D1506" s="67">
        <v>5.6461850000000001E-2</v>
      </c>
      <c r="E1506" s="65" t="s">
        <v>112</v>
      </c>
      <c r="F1506" s="65" t="s">
        <v>66</v>
      </c>
      <c r="G1506" s="65" t="s">
        <v>111</v>
      </c>
      <c r="H1506" s="65" t="s">
        <v>51</v>
      </c>
      <c r="I1506" s="65" t="s">
        <v>86</v>
      </c>
      <c r="J1506" s="65" t="s">
        <v>53</v>
      </c>
      <c r="K1506" s="65" t="s">
        <v>54</v>
      </c>
      <c r="L1506" s="66">
        <v>46155</v>
      </c>
      <c r="M1506" s="65" t="s">
        <v>55</v>
      </c>
      <c r="N1506" s="65" t="s">
        <v>48</v>
      </c>
      <c r="O1506" s="65" t="s">
        <v>92</v>
      </c>
      <c r="P1506" s="65" t="s">
        <v>87</v>
      </c>
      <c r="Q1506" s="65" t="s">
        <v>107</v>
      </c>
      <c r="R1506" s="65" t="s">
        <v>108</v>
      </c>
      <c r="S1506" s="65" t="s">
        <v>87</v>
      </c>
      <c r="T1506" s="65" t="s">
        <v>87</v>
      </c>
      <c r="U1506" s="65" t="s">
        <v>233</v>
      </c>
      <c r="V1506" s="67">
        <f>IF(AND(A1506="ANH",D1506&gt;0),INDEX('O_Inputs_Growth STWs Override'!$Z$5:$Z$228,MATCH('O_Inputs_Growth STWs Final'!A1506&amp;"_"&amp;'O_Inputs_Growth STWs Final'!B1506&amp;"_"&amp;E1506&amp;"_"&amp;F1506&amp;"_"&amp;U1506,'O_Inputs_Growth STWs Override'!$AA$5:$AA$228,0)),'O_Inputs_Growth STWs'!V1506)</f>
        <v>5.6461850000000001E-2</v>
      </c>
      <c r="W1506" s="73" t="str">
        <f t="shared" si="23"/>
        <v>ANHWWTW0001_Opex</v>
      </c>
    </row>
    <row r="1507" spans="1:23">
      <c r="A1507" s="65" t="s">
        <v>91</v>
      </c>
      <c r="B1507" s="65" t="s">
        <v>45</v>
      </c>
      <c r="C1507" s="65" t="s">
        <v>46</v>
      </c>
      <c r="D1507" s="67">
        <v>9.9564340000000001E-2</v>
      </c>
      <c r="E1507" s="65" t="s">
        <v>69</v>
      </c>
      <c r="F1507" s="65" t="s">
        <v>66</v>
      </c>
      <c r="G1507" s="65" t="s">
        <v>50</v>
      </c>
      <c r="H1507" s="65" t="s">
        <v>51</v>
      </c>
      <c r="I1507" s="65" t="s">
        <v>86</v>
      </c>
      <c r="J1507" s="65" t="s">
        <v>53</v>
      </c>
      <c r="K1507" s="65" t="s">
        <v>54</v>
      </c>
      <c r="L1507" s="66">
        <v>46155</v>
      </c>
      <c r="M1507" s="65" t="s">
        <v>55</v>
      </c>
      <c r="N1507" s="65" t="s">
        <v>48</v>
      </c>
      <c r="O1507" s="65" t="s">
        <v>92</v>
      </c>
      <c r="P1507" s="65" t="s">
        <v>87</v>
      </c>
      <c r="Q1507" s="65" t="s">
        <v>107</v>
      </c>
      <c r="R1507" s="65" t="s">
        <v>108</v>
      </c>
      <c r="S1507" s="65" t="s">
        <v>87</v>
      </c>
      <c r="T1507" s="65" t="s">
        <v>87</v>
      </c>
      <c r="U1507" s="65" t="s">
        <v>236</v>
      </c>
      <c r="V1507" s="67">
        <f>IF(AND(A1507="ANH",D1507&gt;0),INDEX('O_Inputs_Growth STWs Override'!$Z$5:$Z$228,MATCH('O_Inputs_Growth STWs Final'!A1507&amp;"_"&amp;'O_Inputs_Growth STWs Final'!B1507&amp;"_"&amp;E1507&amp;"_"&amp;F1507&amp;"_"&amp;U1507,'O_Inputs_Growth STWs Override'!$AA$5:$AA$228,0)),'O_Inputs_Growth STWs'!V1507)</f>
        <v>0.23840957999999901</v>
      </c>
      <c r="W1507" s="73" t="str">
        <f t="shared" si="23"/>
        <v>ANHWWTW0004_Opex</v>
      </c>
    </row>
    <row r="1508" spans="1:23">
      <c r="A1508" s="65" t="s">
        <v>91</v>
      </c>
      <c r="B1508" s="65" t="s">
        <v>45</v>
      </c>
      <c r="C1508" s="65" t="s">
        <v>46</v>
      </c>
      <c r="D1508" s="67">
        <v>0.52762482999999905</v>
      </c>
      <c r="E1508" s="65" t="s">
        <v>69</v>
      </c>
      <c r="F1508" s="65" t="s">
        <v>66</v>
      </c>
      <c r="G1508" s="65" t="s">
        <v>50</v>
      </c>
      <c r="H1508" s="65" t="s">
        <v>51</v>
      </c>
      <c r="I1508" s="65" t="s">
        <v>86</v>
      </c>
      <c r="J1508" s="65" t="s">
        <v>53</v>
      </c>
      <c r="K1508" s="65" t="s">
        <v>54</v>
      </c>
      <c r="L1508" s="66">
        <v>46155</v>
      </c>
      <c r="M1508" s="65" t="s">
        <v>55</v>
      </c>
      <c r="N1508" s="65" t="s">
        <v>48</v>
      </c>
      <c r="O1508" s="65" t="s">
        <v>92</v>
      </c>
      <c r="P1508" s="65" t="s">
        <v>87</v>
      </c>
      <c r="Q1508" s="65" t="s">
        <v>107</v>
      </c>
      <c r="R1508" s="65" t="s">
        <v>108</v>
      </c>
      <c r="S1508" s="65" t="s">
        <v>87</v>
      </c>
      <c r="T1508" s="65" t="s">
        <v>87</v>
      </c>
      <c r="U1508" s="65" t="s">
        <v>237</v>
      </c>
      <c r="V1508" s="67">
        <f>IF(AND(A1508="ANH",D1508&gt;0),INDEX('O_Inputs_Growth STWs Override'!$Z$5:$Z$228,MATCH('O_Inputs_Growth STWs Final'!A1508&amp;"_"&amp;'O_Inputs_Growth STWs Final'!B1508&amp;"_"&amp;E1508&amp;"_"&amp;F1508&amp;"_"&amp;U1508,'O_Inputs_Growth STWs Override'!$AA$5:$AA$228,0)),'O_Inputs_Growth STWs'!V1508)</f>
        <v>0.98336006999999903</v>
      </c>
      <c r="W1508" s="73" t="str">
        <f t="shared" si="23"/>
        <v>ANHWWTW0005_Opex</v>
      </c>
    </row>
    <row r="1509" spans="1:23">
      <c r="A1509" s="65" t="s">
        <v>91</v>
      </c>
      <c r="B1509" s="65" t="s">
        <v>45</v>
      </c>
      <c r="C1509" s="65" t="s">
        <v>46</v>
      </c>
      <c r="D1509" s="67">
        <v>0.70551398999999904</v>
      </c>
      <c r="E1509" s="65" t="s">
        <v>69</v>
      </c>
      <c r="F1509" s="65" t="s">
        <v>66</v>
      </c>
      <c r="G1509" s="65" t="s">
        <v>50</v>
      </c>
      <c r="H1509" s="65" t="s">
        <v>51</v>
      </c>
      <c r="I1509" s="65" t="s">
        <v>52</v>
      </c>
      <c r="J1509" s="65" t="s">
        <v>53</v>
      </c>
      <c r="K1509" s="65" t="s">
        <v>54</v>
      </c>
      <c r="L1509" s="66">
        <v>46155</v>
      </c>
      <c r="M1509" s="65" t="s">
        <v>55</v>
      </c>
      <c r="N1509" s="65" t="s">
        <v>48</v>
      </c>
      <c r="O1509" s="65" t="s">
        <v>92</v>
      </c>
      <c r="P1509" s="65" t="s">
        <v>87</v>
      </c>
      <c r="Q1509" s="65" t="s">
        <v>107</v>
      </c>
      <c r="R1509" s="65" t="s">
        <v>108</v>
      </c>
      <c r="S1509" s="65" t="s">
        <v>87</v>
      </c>
      <c r="T1509" s="65" t="s">
        <v>87</v>
      </c>
      <c r="U1509" s="65" t="s">
        <v>64</v>
      </c>
      <c r="V1509" s="67">
        <f>IF(AND(A1509="ANH",D1509&gt;0),INDEX('O_Inputs_Growth STWs Override'!$Z$5:$Z$228,MATCH('O_Inputs_Growth STWs Final'!A1509&amp;"_"&amp;'O_Inputs_Growth STWs Final'!B1509&amp;"_"&amp;E1509&amp;"_"&amp;F1509&amp;"_"&amp;U1509,'O_Inputs_Growth STWs Override'!$AA$5:$AA$228,0)),'O_Inputs_Growth STWs'!V1509)</f>
        <v>1.4341467999999999</v>
      </c>
      <c r="W1509" s="73" t="str">
        <f t="shared" si="23"/>
        <v>TOT_Opex</v>
      </c>
    </row>
    <row r="1510" spans="1:23">
      <c r="A1510" s="65" t="s">
        <v>91</v>
      </c>
      <c r="B1510" s="65" t="s">
        <v>45</v>
      </c>
      <c r="C1510" s="65" t="s">
        <v>46</v>
      </c>
      <c r="D1510" s="67">
        <v>0.78171758000000002</v>
      </c>
      <c r="E1510" s="65" t="s">
        <v>110</v>
      </c>
      <c r="F1510" s="65" t="s">
        <v>66</v>
      </c>
      <c r="G1510" s="65" t="s">
        <v>111</v>
      </c>
      <c r="H1510" s="65" t="s">
        <v>51</v>
      </c>
      <c r="I1510" s="65" t="s">
        <v>86</v>
      </c>
      <c r="J1510" s="65" t="s">
        <v>53</v>
      </c>
      <c r="K1510" s="65" t="s">
        <v>54</v>
      </c>
      <c r="L1510" s="66">
        <v>46155</v>
      </c>
      <c r="M1510" s="65" t="s">
        <v>55</v>
      </c>
      <c r="N1510" s="65" t="s">
        <v>48</v>
      </c>
      <c r="O1510" s="65" t="s">
        <v>92</v>
      </c>
      <c r="P1510" s="65" t="s">
        <v>87</v>
      </c>
      <c r="Q1510" s="65" t="s">
        <v>107</v>
      </c>
      <c r="R1510" s="65" t="s">
        <v>108</v>
      </c>
      <c r="S1510" s="65" t="s">
        <v>87</v>
      </c>
      <c r="T1510" s="65" t="s">
        <v>87</v>
      </c>
      <c r="U1510" s="65" t="s">
        <v>235</v>
      </c>
      <c r="V1510" s="67">
        <f>IF(AND(A1510="ANH",D1510&gt;0),INDEX('O_Inputs_Growth STWs Override'!$Z$5:$Z$228,MATCH('O_Inputs_Growth STWs Final'!A1510&amp;"_"&amp;'O_Inputs_Growth STWs Final'!B1510&amp;"_"&amp;E1510&amp;"_"&amp;F1510&amp;"_"&amp;U1510,'O_Inputs_Growth STWs Override'!$AA$5:$AA$228,0)),'O_Inputs_Growth STWs'!V1510)</f>
        <v>0.82340884999999997</v>
      </c>
      <c r="W1510" s="73" t="str">
        <f t="shared" si="23"/>
        <v>ANHWWTW0003_Opex</v>
      </c>
    </row>
    <row r="1511" spans="1:23">
      <c r="A1511" s="65" t="s">
        <v>91</v>
      </c>
      <c r="B1511" s="65" t="s">
        <v>45</v>
      </c>
      <c r="C1511" s="65" t="s">
        <v>46</v>
      </c>
      <c r="D1511" s="67">
        <v>0.82340884999999997</v>
      </c>
      <c r="E1511" s="65" t="s">
        <v>112</v>
      </c>
      <c r="F1511" s="65" t="s">
        <v>66</v>
      </c>
      <c r="G1511" s="65" t="s">
        <v>111</v>
      </c>
      <c r="H1511" s="65" t="s">
        <v>51</v>
      </c>
      <c r="I1511" s="65" t="s">
        <v>86</v>
      </c>
      <c r="J1511" s="65" t="s">
        <v>53</v>
      </c>
      <c r="K1511" s="65" t="s">
        <v>54</v>
      </c>
      <c r="L1511" s="66">
        <v>46155</v>
      </c>
      <c r="M1511" s="65" t="s">
        <v>55</v>
      </c>
      <c r="N1511" s="65" t="s">
        <v>48</v>
      </c>
      <c r="O1511" s="65" t="s">
        <v>92</v>
      </c>
      <c r="P1511" s="65" t="s">
        <v>87</v>
      </c>
      <c r="Q1511" s="65" t="s">
        <v>107</v>
      </c>
      <c r="R1511" s="65" t="s">
        <v>108</v>
      </c>
      <c r="S1511" s="65" t="s">
        <v>87</v>
      </c>
      <c r="T1511" s="65" t="s">
        <v>87</v>
      </c>
      <c r="U1511" s="65" t="s">
        <v>235</v>
      </c>
      <c r="V1511" s="67">
        <f>IF(AND(A1511="ANH",D1511&gt;0),INDEX('O_Inputs_Growth STWs Override'!$Z$5:$Z$228,MATCH('O_Inputs_Growth STWs Final'!A1511&amp;"_"&amp;'O_Inputs_Growth STWs Final'!B1511&amp;"_"&amp;E1511&amp;"_"&amp;F1511&amp;"_"&amp;U1511,'O_Inputs_Growth STWs Override'!$AA$5:$AA$228,0)),'O_Inputs_Growth STWs'!V1511)</f>
        <v>0.82340884999999997</v>
      </c>
      <c r="W1511" s="73" t="str">
        <f t="shared" si="23"/>
        <v>ANHWWTW0003_Opex</v>
      </c>
    </row>
    <row r="1512" spans="1:23">
      <c r="A1512" s="65" t="s">
        <v>91</v>
      </c>
      <c r="B1512" s="65" t="s">
        <v>45</v>
      </c>
      <c r="C1512" s="65" t="s">
        <v>46</v>
      </c>
      <c r="D1512" s="67">
        <v>1.1515392099999999</v>
      </c>
      <c r="E1512" s="65" t="s">
        <v>110</v>
      </c>
      <c r="F1512" s="65" t="s">
        <v>66</v>
      </c>
      <c r="G1512" s="65" t="s">
        <v>111</v>
      </c>
      <c r="H1512" s="65" t="s">
        <v>51</v>
      </c>
      <c r="I1512" s="65" t="s">
        <v>86</v>
      </c>
      <c r="J1512" s="65" t="s">
        <v>53</v>
      </c>
      <c r="K1512" s="65" t="s">
        <v>54</v>
      </c>
      <c r="L1512" s="66">
        <v>46155</v>
      </c>
      <c r="M1512" s="65" t="s">
        <v>55</v>
      </c>
      <c r="N1512" s="65" t="s">
        <v>48</v>
      </c>
      <c r="O1512" s="65" t="s">
        <v>92</v>
      </c>
      <c r="P1512" s="65" t="s">
        <v>87</v>
      </c>
      <c r="Q1512" s="65" t="s">
        <v>107</v>
      </c>
      <c r="R1512" s="65" t="s">
        <v>108</v>
      </c>
      <c r="S1512" s="65" t="s">
        <v>87</v>
      </c>
      <c r="T1512" s="65" t="s">
        <v>87</v>
      </c>
      <c r="U1512" s="65" t="s">
        <v>234</v>
      </c>
      <c r="V1512" s="67">
        <f>IF(AND(A1512="ANH",D1512&gt;0),INDEX('O_Inputs_Growth STWs Override'!$Z$5:$Z$228,MATCH('O_Inputs_Growth STWs Final'!A1512&amp;"_"&amp;'O_Inputs_Growth STWs Final'!B1512&amp;"_"&amp;E1512&amp;"_"&amp;F1512&amp;"_"&amp;U1512,'O_Inputs_Growth STWs Override'!$AA$5:$AA$228,0)),'O_Inputs_Growth STWs'!V1512)</f>
        <v>1.24390025</v>
      </c>
      <c r="W1512" s="73" t="str">
        <f t="shared" si="23"/>
        <v>ANHWWTW0002_Opex</v>
      </c>
    </row>
    <row r="1513" spans="1:23">
      <c r="A1513" s="65" t="s">
        <v>91</v>
      </c>
      <c r="B1513" s="65" t="s">
        <v>45</v>
      </c>
      <c r="C1513" s="65" t="s">
        <v>46</v>
      </c>
      <c r="D1513" s="67">
        <v>1.24390025</v>
      </c>
      <c r="E1513" s="65" t="s">
        <v>112</v>
      </c>
      <c r="F1513" s="65" t="s">
        <v>66</v>
      </c>
      <c r="G1513" s="65" t="s">
        <v>111</v>
      </c>
      <c r="H1513" s="65" t="s">
        <v>51</v>
      </c>
      <c r="I1513" s="65" t="s">
        <v>86</v>
      </c>
      <c r="J1513" s="65" t="s">
        <v>53</v>
      </c>
      <c r="K1513" s="65" t="s">
        <v>54</v>
      </c>
      <c r="L1513" s="66">
        <v>46155</v>
      </c>
      <c r="M1513" s="65" t="s">
        <v>55</v>
      </c>
      <c r="N1513" s="65" t="s">
        <v>48</v>
      </c>
      <c r="O1513" s="65" t="s">
        <v>92</v>
      </c>
      <c r="P1513" s="65" t="s">
        <v>87</v>
      </c>
      <c r="Q1513" s="65" t="s">
        <v>107</v>
      </c>
      <c r="R1513" s="65" t="s">
        <v>108</v>
      </c>
      <c r="S1513" s="65" t="s">
        <v>87</v>
      </c>
      <c r="T1513" s="65" t="s">
        <v>87</v>
      </c>
      <c r="U1513" s="65" t="s">
        <v>234</v>
      </c>
      <c r="V1513" s="67">
        <f>IF(AND(A1513="ANH",D1513&gt;0),INDEX('O_Inputs_Growth STWs Override'!$Z$5:$Z$228,MATCH('O_Inputs_Growth STWs Final'!A1513&amp;"_"&amp;'O_Inputs_Growth STWs Final'!B1513&amp;"_"&amp;E1513&amp;"_"&amp;F1513&amp;"_"&amp;U1513,'O_Inputs_Growth STWs Override'!$AA$5:$AA$228,0)),'O_Inputs_Growth STWs'!V1513)</f>
        <v>1.24390025</v>
      </c>
      <c r="W1513" s="73" t="str">
        <f t="shared" si="23"/>
        <v>ANHWWTW0002_Opex</v>
      </c>
    </row>
    <row r="1514" spans="1:23">
      <c r="A1514" s="65" t="s">
        <v>91</v>
      </c>
      <c r="B1514" s="65" t="s">
        <v>45</v>
      </c>
      <c r="C1514" s="65" t="s">
        <v>46</v>
      </c>
      <c r="D1514" s="67">
        <v>13.612834319999999</v>
      </c>
      <c r="E1514" s="65" t="s">
        <v>110</v>
      </c>
      <c r="F1514" s="65" t="s">
        <v>66</v>
      </c>
      <c r="G1514" s="65" t="s">
        <v>111</v>
      </c>
      <c r="H1514" s="65" t="s">
        <v>51</v>
      </c>
      <c r="I1514" s="65" t="s">
        <v>52</v>
      </c>
      <c r="J1514" s="65" t="s">
        <v>53</v>
      </c>
      <c r="K1514" s="65" t="s">
        <v>54</v>
      </c>
      <c r="L1514" s="66">
        <v>46155</v>
      </c>
      <c r="M1514" s="65" t="s">
        <v>55</v>
      </c>
      <c r="N1514" s="65" t="s">
        <v>48</v>
      </c>
      <c r="O1514" s="65" t="s">
        <v>92</v>
      </c>
      <c r="P1514" s="65" t="s">
        <v>87</v>
      </c>
      <c r="Q1514" s="65" t="s">
        <v>107</v>
      </c>
      <c r="R1514" s="65" t="s">
        <v>108</v>
      </c>
      <c r="S1514" s="65" t="s">
        <v>87</v>
      </c>
      <c r="T1514" s="65" t="s">
        <v>87</v>
      </c>
      <c r="U1514" s="65" t="s">
        <v>64</v>
      </c>
      <c r="V1514" s="67">
        <f>IF(AND(A1514="ANH",D1514&gt;0),INDEX('O_Inputs_Growth STWs Override'!$Z$5:$Z$228,MATCH('O_Inputs_Growth STWs Final'!A1514&amp;"_"&amp;'O_Inputs_Growth STWs Final'!B1514&amp;"_"&amp;E1514&amp;"_"&amp;F1514&amp;"_"&amp;U1514,'O_Inputs_Growth STWs Override'!$AA$5:$AA$228,0)),'O_Inputs_Growth STWs'!V1514)</f>
        <v>14.341467099999999</v>
      </c>
      <c r="W1514" s="73" t="str">
        <f t="shared" si="23"/>
        <v>TOT_Opex</v>
      </c>
    </row>
    <row r="1515" spans="1:23">
      <c r="A1515" s="65" t="s">
        <v>91</v>
      </c>
      <c r="B1515" s="65" t="s">
        <v>45</v>
      </c>
      <c r="C1515" s="65" t="s">
        <v>46</v>
      </c>
      <c r="D1515" s="67">
        <v>14.341467099999999</v>
      </c>
      <c r="E1515" s="65" t="s">
        <v>112</v>
      </c>
      <c r="F1515" s="65" t="s">
        <v>66</v>
      </c>
      <c r="G1515" s="65" t="s">
        <v>111</v>
      </c>
      <c r="H1515" s="65" t="s">
        <v>51</v>
      </c>
      <c r="I1515" s="65" t="s">
        <v>52</v>
      </c>
      <c r="J1515" s="65" t="s">
        <v>53</v>
      </c>
      <c r="K1515" s="65" t="s">
        <v>54</v>
      </c>
      <c r="L1515" s="66">
        <v>46155</v>
      </c>
      <c r="M1515" s="65" t="s">
        <v>55</v>
      </c>
      <c r="N1515" s="65" t="s">
        <v>48</v>
      </c>
      <c r="O1515" s="65" t="s">
        <v>92</v>
      </c>
      <c r="P1515" s="65" t="s">
        <v>87</v>
      </c>
      <c r="Q1515" s="65" t="s">
        <v>107</v>
      </c>
      <c r="R1515" s="65" t="s">
        <v>108</v>
      </c>
      <c r="S1515" s="65" t="s">
        <v>87</v>
      </c>
      <c r="T1515" s="65" t="s">
        <v>87</v>
      </c>
      <c r="U1515" s="65" t="s">
        <v>64</v>
      </c>
      <c r="V1515" s="67">
        <f>IF(AND(A1515="ANH",D1515&gt;0),INDEX('O_Inputs_Growth STWs Override'!$Z$5:$Z$228,MATCH('O_Inputs_Growth STWs Final'!A1515&amp;"_"&amp;'O_Inputs_Growth STWs Final'!B1515&amp;"_"&amp;E1515&amp;"_"&amp;F1515&amp;"_"&amp;U1515,'O_Inputs_Growth STWs Override'!$AA$5:$AA$228,0)),'O_Inputs_Growth STWs'!V1515)</f>
        <v>14.341467099999999</v>
      </c>
      <c r="W1515" s="73" t="str">
        <f t="shared" si="23"/>
        <v>TOT_Opex</v>
      </c>
    </row>
    <row r="1516" spans="1:23">
      <c r="A1516" s="65" t="s">
        <v>91</v>
      </c>
      <c r="B1516" s="65" t="s">
        <v>45</v>
      </c>
      <c r="C1516" s="65" t="s">
        <v>46</v>
      </c>
      <c r="D1516" s="67">
        <v>2.2452504100000001</v>
      </c>
      <c r="E1516" s="65" t="s">
        <v>110</v>
      </c>
      <c r="F1516" s="65" t="s">
        <v>66</v>
      </c>
      <c r="G1516" s="65" t="s">
        <v>111</v>
      </c>
      <c r="H1516" s="65" t="s">
        <v>51</v>
      </c>
      <c r="I1516" s="65" t="s">
        <v>86</v>
      </c>
      <c r="J1516" s="65" t="s">
        <v>53</v>
      </c>
      <c r="K1516" s="65" t="s">
        <v>54</v>
      </c>
      <c r="L1516" s="66">
        <v>46155</v>
      </c>
      <c r="M1516" s="65" t="s">
        <v>55</v>
      </c>
      <c r="N1516" s="65" t="s">
        <v>48</v>
      </c>
      <c r="O1516" s="65" t="s">
        <v>92</v>
      </c>
      <c r="P1516" s="65" t="s">
        <v>87</v>
      </c>
      <c r="Q1516" s="65" t="s">
        <v>107</v>
      </c>
      <c r="R1516" s="65" t="s">
        <v>108</v>
      </c>
      <c r="S1516" s="65" t="s">
        <v>87</v>
      </c>
      <c r="T1516" s="65" t="s">
        <v>87</v>
      </c>
      <c r="U1516" s="65" t="s">
        <v>236</v>
      </c>
      <c r="V1516" s="67">
        <f>IF(AND(A1516="ANH",D1516&gt;0),INDEX('O_Inputs_Growth STWs Override'!$Z$5:$Z$228,MATCH('O_Inputs_Growth STWs Final'!A1516&amp;"_"&amp;'O_Inputs_Growth STWs Final'!B1516&amp;"_"&amp;E1516&amp;"_"&amp;F1516&amp;"_"&amp;U1516,'O_Inputs_Growth STWs Override'!$AA$5:$AA$228,0)),'O_Inputs_Growth STWs'!V1516)</f>
        <v>2.3840956499999999</v>
      </c>
      <c r="W1516" s="73" t="str">
        <f t="shared" si="23"/>
        <v>ANHWWTW0004_Opex</v>
      </c>
    </row>
    <row r="1517" spans="1:23">
      <c r="A1517" s="65" t="s">
        <v>91</v>
      </c>
      <c r="B1517" s="65" t="s">
        <v>45</v>
      </c>
      <c r="C1517" s="65" t="s">
        <v>46</v>
      </c>
      <c r="D1517" s="67">
        <v>2.3840956499999999</v>
      </c>
      <c r="E1517" s="65" t="s">
        <v>112</v>
      </c>
      <c r="F1517" s="65" t="s">
        <v>66</v>
      </c>
      <c r="G1517" s="65" t="s">
        <v>111</v>
      </c>
      <c r="H1517" s="65" t="s">
        <v>51</v>
      </c>
      <c r="I1517" s="65" t="s">
        <v>86</v>
      </c>
      <c r="J1517" s="65" t="s">
        <v>53</v>
      </c>
      <c r="K1517" s="65" t="s">
        <v>54</v>
      </c>
      <c r="L1517" s="66">
        <v>46155</v>
      </c>
      <c r="M1517" s="65" t="s">
        <v>55</v>
      </c>
      <c r="N1517" s="65" t="s">
        <v>48</v>
      </c>
      <c r="O1517" s="65" t="s">
        <v>92</v>
      </c>
      <c r="P1517" s="65" t="s">
        <v>87</v>
      </c>
      <c r="Q1517" s="65" t="s">
        <v>107</v>
      </c>
      <c r="R1517" s="65" t="s">
        <v>108</v>
      </c>
      <c r="S1517" s="65" t="s">
        <v>87</v>
      </c>
      <c r="T1517" s="65" t="s">
        <v>87</v>
      </c>
      <c r="U1517" s="65" t="s">
        <v>236</v>
      </c>
      <c r="V1517" s="67">
        <f>IF(AND(A1517="ANH",D1517&gt;0),INDEX('O_Inputs_Growth STWs Override'!$Z$5:$Z$228,MATCH('O_Inputs_Growth STWs Final'!A1517&amp;"_"&amp;'O_Inputs_Growth STWs Final'!B1517&amp;"_"&amp;E1517&amp;"_"&amp;F1517&amp;"_"&amp;U1517,'O_Inputs_Growth STWs Override'!$AA$5:$AA$228,0)),'O_Inputs_Growth STWs'!V1517)</f>
        <v>2.3840956499999999</v>
      </c>
      <c r="W1517" s="73" t="str">
        <f t="shared" si="23"/>
        <v>ANHWWTW0004_Opex</v>
      </c>
    </row>
    <row r="1518" spans="1:23">
      <c r="A1518" s="65" t="s">
        <v>91</v>
      </c>
      <c r="B1518" s="65" t="s">
        <v>45</v>
      </c>
      <c r="C1518" s="65" t="s">
        <v>46</v>
      </c>
      <c r="D1518" s="67">
        <v>9.3778652699999991</v>
      </c>
      <c r="E1518" s="65" t="s">
        <v>110</v>
      </c>
      <c r="F1518" s="65" t="s">
        <v>66</v>
      </c>
      <c r="G1518" s="65" t="s">
        <v>111</v>
      </c>
      <c r="H1518" s="65" t="s">
        <v>51</v>
      </c>
      <c r="I1518" s="65" t="s">
        <v>86</v>
      </c>
      <c r="J1518" s="65" t="s">
        <v>53</v>
      </c>
      <c r="K1518" s="65" t="s">
        <v>54</v>
      </c>
      <c r="L1518" s="66">
        <v>46155</v>
      </c>
      <c r="M1518" s="65" t="s">
        <v>55</v>
      </c>
      <c r="N1518" s="65" t="s">
        <v>48</v>
      </c>
      <c r="O1518" s="65" t="s">
        <v>92</v>
      </c>
      <c r="P1518" s="65" t="s">
        <v>87</v>
      </c>
      <c r="Q1518" s="65" t="s">
        <v>107</v>
      </c>
      <c r="R1518" s="65" t="s">
        <v>108</v>
      </c>
      <c r="S1518" s="65" t="s">
        <v>87</v>
      </c>
      <c r="T1518" s="65" t="s">
        <v>87</v>
      </c>
      <c r="U1518" s="65" t="s">
        <v>237</v>
      </c>
      <c r="V1518" s="67">
        <f>IF(AND(A1518="ANH",D1518&gt;0),INDEX('O_Inputs_Growth STWs Override'!$Z$5:$Z$228,MATCH('O_Inputs_Growth STWs Final'!A1518&amp;"_"&amp;'O_Inputs_Growth STWs Final'!B1518&amp;"_"&amp;E1518&amp;"_"&amp;F1518&amp;"_"&amp;U1518,'O_Inputs_Growth STWs Override'!$AA$5:$AA$228,0)),'O_Inputs_Growth STWs'!V1518)</f>
        <v>9.8336004999999993</v>
      </c>
      <c r="W1518" s="73" t="str">
        <f t="shared" si="23"/>
        <v>ANHWWTW0005_Opex</v>
      </c>
    </row>
    <row r="1519" spans="1:23">
      <c r="A1519" s="65" t="s">
        <v>91</v>
      </c>
      <c r="B1519" s="65" t="s">
        <v>45</v>
      </c>
      <c r="C1519" s="65" t="s">
        <v>46</v>
      </c>
      <c r="D1519" s="67">
        <v>9.8336004999999993</v>
      </c>
      <c r="E1519" s="65" t="s">
        <v>112</v>
      </c>
      <c r="F1519" s="65" t="s">
        <v>66</v>
      </c>
      <c r="G1519" s="65" t="s">
        <v>111</v>
      </c>
      <c r="H1519" s="65" t="s">
        <v>51</v>
      </c>
      <c r="I1519" s="65" t="s">
        <v>86</v>
      </c>
      <c r="J1519" s="65" t="s">
        <v>53</v>
      </c>
      <c r="K1519" s="65" t="s">
        <v>54</v>
      </c>
      <c r="L1519" s="66">
        <v>46155</v>
      </c>
      <c r="M1519" s="65" t="s">
        <v>55</v>
      </c>
      <c r="N1519" s="65" t="s">
        <v>48</v>
      </c>
      <c r="O1519" s="65" t="s">
        <v>92</v>
      </c>
      <c r="P1519" s="65" t="s">
        <v>87</v>
      </c>
      <c r="Q1519" s="65" t="s">
        <v>107</v>
      </c>
      <c r="R1519" s="65" t="s">
        <v>108</v>
      </c>
      <c r="S1519" s="65" t="s">
        <v>87</v>
      </c>
      <c r="T1519" s="65" t="s">
        <v>87</v>
      </c>
      <c r="U1519" s="65" t="s">
        <v>237</v>
      </c>
      <c r="V1519" s="67">
        <f>IF(AND(A1519="ANH",D1519&gt;0),INDEX('O_Inputs_Growth STWs Override'!$Z$5:$Z$228,MATCH('O_Inputs_Growth STWs Final'!A1519&amp;"_"&amp;'O_Inputs_Growth STWs Final'!B1519&amp;"_"&amp;E1519&amp;"_"&amp;F1519&amp;"_"&amp;U1519,'O_Inputs_Growth STWs Override'!$AA$5:$AA$228,0)),'O_Inputs_Growth STWs'!V1519)</f>
        <v>9.8336004999999993</v>
      </c>
      <c r="W1519" s="73" t="str">
        <f t="shared" si="23"/>
        <v>ANHWWTW0005_Opex</v>
      </c>
    </row>
    <row r="1520" spans="1:23">
      <c r="A1520" s="65" t="s">
        <v>91</v>
      </c>
      <c r="B1520" s="65" t="s">
        <v>80</v>
      </c>
      <c r="C1520" s="65" t="s">
        <v>81</v>
      </c>
      <c r="D1520" s="67">
        <v>0</v>
      </c>
      <c r="E1520" s="65" t="s">
        <v>48</v>
      </c>
      <c r="F1520" s="65" t="s">
        <v>49</v>
      </c>
      <c r="G1520" s="65" t="s">
        <v>50</v>
      </c>
      <c r="H1520" s="65" t="s">
        <v>51</v>
      </c>
      <c r="I1520" s="65" t="s">
        <v>86</v>
      </c>
      <c r="J1520" s="65" t="s">
        <v>53</v>
      </c>
      <c r="K1520" s="65" t="s">
        <v>54</v>
      </c>
      <c r="L1520" s="66">
        <v>46155</v>
      </c>
      <c r="M1520" s="65" t="s">
        <v>55</v>
      </c>
      <c r="N1520" s="65" t="s">
        <v>48</v>
      </c>
      <c r="O1520" s="65" t="s">
        <v>92</v>
      </c>
      <c r="P1520" s="65" t="s">
        <v>87</v>
      </c>
      <c r="Q1520" s="65" t="s">
        <v>107</v>
      </c>
      <c r="R1520" s="65" t="s">
        <v>108</v>
      </c>
      <c r="S1520" s="65" t="s">
        <v>87</v>
      </c>
      <c r="T1520" s="65" t="s">
        <v>87</v>
      </c>
      <c r="U1520" s="65" t="s">
        <v>233</v>
      </c>
      <c r="V1520" s="67">
        <f>IF(AND(A1520="ANH",D1520&gt;0),INDEX('O_Inputs_Growth STWs Override'!$Z$5:$Z$228,MATCH('O_Inputs_Growth STWs Final'!A1520&amp;"_"&amp;'O_Inputs_Growth STWs Final'!B1520&amp;"_"&amp;E1520&amp;"_"&amp;F1520&amp;"_"&amp;U1520,'O_Inputs_Growth STWs Override'!$AA$5:$AA$228,0)),'O_Inputs_Growth STWs'!V1520)</f>
        <v>0</v>
      </c>
      <c r="W1520" s="73" t="str">
        <f t="shared" si="23"/>
        <v>ANHWWTW0001_Capex</v>
      </c>
    </row>
    <row r="1521" spans="1:23">
      <c r="A1521" s="65" t="s">
        <v>91</v>
      </c>
      <c r="B1521" s="65" t="s">
        <v>80</v>
      </c>
      <c r="C1521" s="65" t="s">
        <v>81</v>
      </c>
      <c r="D1521" s="67">
        <v>0</v>
      </c>
      <c r="E1521" s="65" t="s">
        <v>48</v>
      </c>
      <c r="F1521" s="65" t="s">
        <v>49</v>
      </c>
      <c r="G1521" s="65" t="s">
        <v>50</v>
      </c>
      <c r="H1521" s="65" t="s">
        <v>51</v>
      </c>
      <c r="I1521" s="65" t="s">
        <v>86</v>
      </c>
      <c r="J1521" s="65" t="s">
        <v>53</v>
      </c>
      <c r="K1521" s="65" t="s">
        <v>54</v>
      </c>
      <c r="L1521" s="66">
        <v>46155</v>
      </c>
      <c r="M1521" s="65" t="s">
        <v>55</v>
      </c>
      <c r="N1521" s="65" t="s">
        <v>48</v>
      </c>
      <c r="O1521" s="65" t="s">
        <v>92</v>
      </c>
      <c r="P1521" s="65" t="s">
        <v>87</v>
      </c>
      <c r="Q1521" s="65" t="s">
        <v>107</v>
      </c>
      <c r="R1521" s="65" t="s">
        <v>108</v>
      </c>
      <c r="S1521" s="65" t="s">
        <v>87</v>
      </c>
      <c r="T1521" s="65" t="s">
        <v>87</v>
      </c>
      <c r="U1521" s="65" t="s">
        <v>234</v>
      </c>
      <c r="V1521" s="67">
        <f>IF(AND(A1521="ANH",D1521&gt;0),INDEX('O_Inputs_Growth STWs Override'!$Z$5:$Z$228,MATCH('O_Inputs_Growth STWs Final'!A1521&amp;"_"&amp;'O_Inputs_Growth STWs Final'!B1521&amp;"_"&amp;E1521&amp;"_"&amp;F1521&amp;"_"&amp;U1521,'O_Inputs_Growth STWs Override'!$AA$5:$AA$228,0)),'O_Inputs_Growth STWs'!V1521)</f>
        <v>0</v>
      </c>
      <c r="W1521" s="73" t="str">
        <f t="shared" si="23"/>
        <v>ANHWWTW0002_Capex</v>
      </c>
    </row>
    <row r="1522" spans="1:23">
      <c r="A1522" s="65" t="s">
        <v>91</v>
      </c>
      <c r="B1522" s="65" t="s">
        <v>80</v>
      </c>
      <c r="C1522" s="65" t="s">
        <v>81</v>
      </c>
      <c r="D1522" s="67">
        <v>0</v>
      </c>
      <c r="E1522" s="65" t="s">
        <v>48</v>
      </c>
      <c r="F1522" s="65" t="s">
        <v>49</v>
      </c>
      <c r="G1522" s="65" t="s">
        <v>50</v>
      </c>
      <c r="H1522" s="65" t="s">
        <v>51</v>
      </c>
      <c r="I1522" s="65" t="s">
        <v>86</v>
      </c>
      <c r="J1522" s="65" t="s">
        <v>53</v>
      </c>
      <c r="K1522" s="65" t="s">
        <v>54</v>
      </c>
      <c r="L1522" s="66">
        <v>46155</v>
      </c>
      <c r="M1522" s="65" t="s">
        <v>55</v>
      </c>
      <c r="N1522" s="65" t="s">
        <v>48</v>
      </c>
      <c r="O1522" s="65" t="s">
        <v>92</v>
      </c>
      <c r="P1522" s="65" t="s">
        <v>87</v>
      </c>
      <c r="Q1522" s="65" t="s">
        <v>107</v>
      </c>
      <c r="R1522" s="65" t="s">
        <v>108</v>
      </c>
      <c r="S1522" s="65" t="s">
        <v>87</v>
      </c>
      <c r="T1522" s="65" t="s">
        <v>87</v>
      </c>
      <c r="U1522" s="65" t="s">
        <v>235</v>
      </c>
      <c r="V1522" s="67">
        <f>IF(AND(A1522="ANH",D1522&gt;0),INDEX('O_Inputs_Growth STWs Override'!$Z$5:$Z$228,MATCH('O_Inputs_Growth STWs Final'!A1522&amp;"_"&amp;'O_Inputs_Growth STWs Final'!B1522&amp;"_"&amp;E1522&amp;"_"&amp;F1522&amp;"_"&amp;U1522,'O_Inputs_Growth STWs Override'!$AA$5:$AA$228,0)),'O_Inputs_Growth STWs'!V1522)</f>
        <v>0</v>
      </c>
      <c r="W1522" s="73" t="str">
        <f t="shared" si="23"/>
        <v>ANHWWTW0003_Capex</v>
      </c>
    </row>
    <row r="1523" spans="1:23">
      <c r="A1523" s="65" t="s">
        <v>91</v>
      </c>
      <c r="B1523" s="65" t="s">
        <v>80</v>
      </c>
      <c r="C1523" s="65" t="s">
        <v>81</v>
      </c>
      <c r="D1523" s="67">
        <v>0</v>
      </c>
      <c r="E1523" s="65" t="s">
        <v>48</v>
      </c>
      <c r="F1523" s="65" t="s">
        <v>49</v>
      </c>
      <c r="G1523" s="65" t="s">
        <v>50</v>
      </c>
      <c r="H1523" s="65" t="s">
        <v>51</v>
      </c>
      <c r="I1523" s="65" t="s">
        <v>86</v>
      </c>
      <c r="J1523" s="65" t="s">
        <v>53</v>
      </c>
      <c r="K1523" s="65" t="s">
        <v>54</v>
      </c>
      <c r="L1523" s="66">
        <v>46155</v>
      </c>
      <c r="M1523" s="65" t="s">
        <v>55</v>
      </c>
      <c r="N1523" s="65" t="s">
        <v>48</v>
      </c>
      <c r="O1523" s="65" t="s">
        <v>92</v>
      </c>
      <c r="P1523" s="65" t="s">
        <v>87</v>
      </c>
      <c r="Q1523" s="65" t="s">
        <v>107</v>
      </c>
      <c r="R1523" s="65" t="s">
        <v>108</v>
      </c>
      <c r="S1523" s="65" t="s">
        <v>87</v>
      </c>
      <c r="T1523" s="65" t="s">
        <v>87</v>
      </c>
      <c r="U1523" s="65" t="s">
        <v>236</v>
      </c>
      <c r="V1523" s="67">
        <f>IF(AND(A1523="ANH",D1523&gt;0),INDEX('O_Inputs_Growth STWs Override'!$Z$5:$Z$228,MATCH('O_Inputs_Growth STWs Final'!A1523&amp;"_"&amp;'O_Inputs_Growth STWs Final'!B1523&amp;"_"&amp;E1523&amp;"_"&amp;F1523&amp;"_"&amp;U1523,'O_Inputs_Growth STWs Override'!$AA$5:$AA$228,0)),'O_Inputs_Growth STWs'!V1523)</f>
        <v>0</v>
      </c>
      <c r="W1523" s="73" t="str">
        <f t="shared" si="23"/>
        <v>ANHWWTW0004_Capex</v>
      </c>
    </row>
    <row r="1524" spans="1:23">
      <c r="A1524" s="65" t="s">
        <v>91</v>
      </c>
      <c r="B1524" s="65" t="s">
        <v>80</v>
      </c>
      <c r="C1524" s="65" t="s">
        <v>81</v>
      </c>
      <c r="D1524" s="67">
        <v>0</v>
      </c>
      <c r="E1524" s="65" t="s">
        <v>48</v>
      </c>
      <c r="F1524" s="65" t="s">
        <v>49</v>
      </c>
      <c r="G1524" s="65" t="s">
        <v>50</v>
      </c>
      <c r="H1524" s="65" t="s">
        <v>51</v>
      </c>
      <c r="I1524" s="65" t="s">
        <v>86</v>
      </c>
      <c r="J1524" s="65" t="s">
        <v>53</v>
      </c>
      <c r="K1524" s="65" t="s">
        <v>54</v>
      </c>
      <c r="L1524" s="66">
        <v>46155</v>
      </c>
      <c r="M1524" s="65" t="s">
        <v>55</v>
      </c>
      <c r="N1524" s="65" t="s">
        <v>48</v>
      </c>
      <c r="O1524" s="65" t="s">
        <v>92</v>
      </c>
      <c r="P1524" s="65" t="s">
        <v>87</v>
      </c>
      <c r="Q1524" s="65" t="s">
        <v>107</v>
      </c>
      <c r="R1524" s="65" t="s">
        <v>108</v>
      </c>
      <c r="S1524" s="65" t="s">
        <v>87</v>
      </c>
      <c r="T1524" s="65" t="s">
        <v>87</v>
      </c>
      <c r="U1524" s="65" t="s">
        <v>237</v>
      </c>
      <c r="V1524" s="67">
        <f>IF(AND(A1524="ANH",D1524&gt;0),INDEX('O_Inputs_Growth STWs Override'!$Z$5:$Z$228,MATCH('O_Inputs_Growth STWs Final'!A1524&amp;"_"&amp;'O_Inputs_Growth STWs Final'!B1524&amp;"_"&amp;E1524&amp;"_"&amp;F1524&amp;"_"&amp;U1524,'O_Inputs_Growth STWs Override'!$AA$5:$AA$228,0)),'O_Inputs_Growth STWs'!V1524)</f>
        <v>0</v>
      </c>
      <c r="W1524" s="73" t="str">
        <f t="shared" si="23"/>
        <v>ANHWWTW0005_Capex</v>
      </c>
    </row>
    <row r="1525" spans="1:23">
      <c r="A1525" s="65" t="s">
        <v>91</v>
      </c>
      <c r="B1525" s="65" t="s">
        <v>80</v>
      </c>
      <c r="C1525" s="65" t="s">
        <v>81</v>
      </c>
      <c r="D1525" s="67">
        <v>0</v>
      </c>
      <c r="E1525" s="65" t="s">
        <v>48</v>
      </c>
      <c r="F1525" s="65" t="s">
        <v>49</v>
      </c>
      <c r="G1525" s="65" t="s">
        <v>50</v>
      </c>
      <c r="H1525" s="65" t="s">
        <v>51</v>
      </c>
      <c r="I1525" s="65" t="s">
        <v>52</v>
      </c>
      <c r="J1525" s="65" t="s">
        <v>53</v>
      </c>
      <c r="K1525" s="65" t="s">
        <v>54</v>
      </c>
      <c r="L1525" s="66">
        <v>46155</v>
      </c>
      <c r="M1525" s="65" t="s">
        <v>55</v>
      </c>
      <c r="N1525" s="65" t="s">
        <v>48</v>
      </c>
      <c r="O1525" s="65" t="s">
        <v>92</v>
      </c>
      <c r="P1525" s="65" t="s">
        <v>87</v>
      </c>
      <c r="Q1525" s="65" t="s">
        <v>107</v>
      </c>
      <c r="R1525" s="65" t="s">
        <v>108</v>
      </c>
      <c r="S1525" s="65" t="s">
        <v>87</v>
      </c>
      <c r="T1525" s="65" t="s">
        <v>87</v>
      </c>
      <c r="U1525" s="65" t="s">
        <v>64</v>
      </c>
      <c r="V1525" s="67">
        <f>IF(AND(A1525="ANH",D1525&gt;0),INDEX('O_Inputs_Growth STWs Override'!$Z$5:$Z$228,MATCH('O_Inputs_Growth STWs Final'!A1525&amp;"_"&amp;'O_Inputs_Growth STWs Final'!B1525&amp;"_"&amp;E1525&amp;"_"&amp;F1525&amp;"_"&amp;U1525,'O_Inputs_Growth STWs Override'!$AA$5:$AA$228,0)),'O_Inputs_Growth STWs'!V1525)</f>
        <v>0</v>
      </c>
      <c r="W1525" s="73" t="str">
        <f t="shared" si="23"/>
        <v>TOT_Capex</v>
      </c>
    </row>
    <row r="1526" spans="1:23">
      <c r="A1526" s="65" t="s">
        <v>91</v>
      </c>
      <c r="B1526" s="65" t="s">
        <v>80</v>
      </c>
      <c r="C1526" s="65" t="s">
        <v>81</v>
      </c>
      <c r="D1526" s="67">
        <v>0</v>
      </c>
      <c r="E1526" s="65" t="s">
        <v>65</v>
      </c>
      <c r="F1526" s="65" t="s">
        <v>66</v>
      </c>
      <c r="G1526" s="65" t="s">
        <v>50</v>
      </c>
      <c r="H1526" s="65" t="s">
        <v>51</v>
      </c>
      <c r="I1526" s="65" t="s">
        <v>86</v>
      </c>
      <c r="J1526" s="65" t="s">
        <v>53</v>
      </c>
      <c r="K1526" s="65" t="s">
        <v>54</v>
      </c>
      <c r="L1526" s="66">
        <v>46155</v>
      </c>
      <c r="M1526" s="65" t="s">
        <v>55</v>
      </c>
      <c r="N1526" s="65" t="s">
        <v>48</v>
      </c>
      <c r="O1526" s="65" t="s">
        <v>92</v>
      </c>
      <c r="P1526" s="65" t="s">
        <v>87</v>
      </c>
      <c r="Q1526" s="65" t="s">
        <v>107</v>
      </c>
      <c r="R1526" s="65" t="s">
        <v>108</v>
      </c>
      <c r="S1526" s="65" t="s">
        <v>87</v>
      </c>
      <c r="T1526" s="65" t="s">
        <v>87</v>
      </c>
      <c r="U1526" s="65" t="s">
        <v>233</v>
      </c>
      <c r="V1526" s="67">
        <f>IF(AND(A1526="ANH",D1526&gt;0),INDEX('O_Inputs_Growth STWs Override'!$Z$5:$Z$228,MATCH('O_Inputs_Growth STWs Final'!A1526&amp;"_"&amp;'O_Inputs_Growth STWs Final'!B1526&amp;"_"&amp;E1526&amp;"_"&amp;F1526&amp;"_"&amp;U1526,'O_Inputs_Growth STWs Override'!$AA$5:$AA$228,0)),'O_Inputs_Growth STWs'!V1526)</f>
        <v>0</v>
      </c>
      <c r="W1526" s="73" t="str">
        <f t="shared" si="23"/>
        <v>ANHWWTW0001_Capex</v>
      </c>
    </row>
    <row r="1527" spans="1:23">
      <c r="A1527" s="65" t="s">
        <v>91</v>
      </c>
      <c r="B1527" s="65" t="s">
        <v>80</v>
      </c>
      <c r="C1527" s="65" t="s">
        <v>81</v>
      </c>
      <c r="D1527" s="67">
        <v>0</v>
      </c>
      <c r="E1527" s="65" t="s">
        <v>65</v>
      </c>
      <c r="F1527" s="65" t="s">
        <v>66</v>
      </c>
      <c r="G1527" s="65" t="s">
        <v>50</v>
      </c>
      <c r="H1527" s="65" t="s">
        <v>51</v>
      </c>
      <c r="I1527" s="65" t="s">
        <v>86</v>
      </c>
      <c r="J1527" s="65" t="s">
        <v>53</v>
      </c>
      <c r="K1527" s="65" t="s">
        <v>54</v>
      </c>
      <c r="L1527" s="66">
        <v>46155</v>
      </c>
      <c r="M1527" s="65" t="s">
        <v>55</v>
      </c>
      <c r="N1527" s="65" t="s">
        <v>48</v>
      </c>
      <c r="O1527" s="65" t="s">
        <v>92</v>
      </c>
      <c r="P1527" s="65" t="s">
        <v>87</v>
      </c>
      <c r="Q1527" s="65" t="s">
        <v>107</v>
      </c>
      <c r="R1527" s="65" t="s">
        <v>108</v>
      </c>
      <c r="S1527" s="65" t="s">
        <v>87</v>
      </c>
      <c r="T1527" s="65" t="s">
        <v>87</v>
      </c>
      <c r="U1527" s="65" t="s">
        <v>234</v>
      </c>
      <c r="V1527" s="67">
        <f>IF(AND(A1527="ANH",D1527&gt;0),INDEX('O_Inputs_Growth STWs Override'!$Z$5:$Z$228,MATCH('O_Inputs_Growth STWs Final'!A1527&amp;"_"&amp;'O_Inputs_Growth STWs Final'!B1527&amp;"_"&amp;E1527&amp;"_"&amp;F1527&amp;"_"&amp;U1527,'O_Inputs_Growth STWs Override'!$AA$5:$AA$228,0)),'O_Inputs_Growth STWs'!V1527)</f>
        <v>0</v>
      </c>
      <c r="W1527" s="73" t="str">
        <f t="shared" si="23"/>
        <v>ANHWWTW0002_Capex</v>
      </c>
    </row>
    <row r="1528" spans="1:23">
      <c r="A1528" s="65" t="s">
        <v>91</v>
      </c>
      <c r="B1528" s="65" t="s">
        <v>80</v>
      </c>
      <c r="C1528" s="65" t="s">
        <v>81</v>
      </c>
      <c r="D1528" s="67">
        <v>0</v>
      </c>
      <c r="E1528" s="65" t="s">
        <v>65</v>
      </c>
      <c r="F1528" s="65" t="s">
        <v>66</v>
      </c>
      <c r="G1528" s="65" t="s">
        <v>50</v>
      </c>
      <c r="H1528" s="65" t="s">
        <v>51</v>
      </c>
      <c r="I1528" s="65" t="s">
        <v>86</v>
      </c>
      <c r="J1528" s="65" t="s">
        <v>53</v>
      </c>
      <c r="K1528" s="65" t="s">
        <v>54</v>
      </c>
      <c r="L1528" s="66">
        <v>46155</v>
      </c>
      <c r="M1528" s="65" t="s">
        <v>55</v>
      </c>
      <c r="N1528" s="65" t="s">
        <v>48</v>
      </c>
      <c r="O1528" s="65" t="s">
        <v>92</v>
      </c>
      <c r="P1528" s="65" t="s">
        <v>87</v>
      </c>
      <c r="Q1528" s="65" t="s">
        <v>107</v>
      </c>
      <c r="R1528" s="65" t="s">
        <v>108</v>
      </c>
      <c r="S1528" s="65" t="s">
        <v>87</v>
      </c>
      <c r="T1528" s="65" t="s">
        <v>87</v>
      </c>
      <c r="U1528" s="65" t="s">
        <v>235</v>
      </c>
      <c r="V1528" s="67">
        <f>IF(AND(A1528="ANH",D1528&gt;0),INDEX('O_Inputs_Growth STWs Override'!$Z$5:$Z$228,MATCH('O_Inputs_Growth STWs Final'!A1528&amp;"_"&amp;'O_Inputs_Growth STWs Final'!B1528&amp;"_"&amp;E1528&amp;"_"&amp;F1528&amp;"_"&amp;U1528,'O_Inputs_Growth STWs Override'!$AA$5:$AA$228,0)),'O_Inputs_Growth STWs'!V1528)</f>
        <v>0</v>
      </c>
      <c r="W1528" s="73" t="str">
        <f t="shared" si="23"/>
        <v>ANHWWTW0003_Capex</v>
      </c>
    </row>
    <row r="1529" spans="1:23">
      <c r="A1529" s="65" t="s">
        <v>91</v>
      </c>
      <c r="B1529" s="65" t="s">
        <v>80</v>
      </c>
      <c r="C1529" s="65" t="s">
        <v>81</v>
      </c>
      <c r="D1529" s="67">
        <v>0</v>
      </c>
      <c r="E1529" s="65" t="s">
        <v>65</v>
      </c>
      <c r="F1529" s="65" t="s">
        <v>66</v>
      </c>
      <c r="G1529" s="65" t="s">
        <v>50</v>
      </c>
      <c r="H1529" s="65" t="s">
        <v>51</v>
      </c>
      <c r="I1529" s="65" t="s">
        <v>86</v>
      </c>
      <c r="J1529" s="65" t="s">
        <v>53</v>
      </c>
      <c r="K1529" s="65" t="s">
        <v>54</v>
      </c>
      <c r="L1529" s="66">
        <v>46155</v>
      </c>
      <c r="M1529" s="65" t="s">
        <v>55</v>
      </c>
      <c r="N1529" s="65" t="s">
        <v>48</v>
      </c>
      <c r="O1529" s="65" t="s">
        <v>92</v>
      </c>
      <c r="P1529" s="65" t="s">
        <v>87</v>
      </c>
      <c r="Q1529" s="65" t="s">
        <v>107</v>
      </c>
      <c r="R1529" s="65" t="s">
        <v>108</v>
      </c>
      <c r="S1529" s="65" t="s">
        <v>87</v>
      </c>
      <c r="T1529" s="65" t="s">
        <v>87</v>
      </c>
      <c r="U1529" s="65" t="s">
        <v>236</v>
      </c>
      <c r="V1529" s="67">
        <f>IF(AND(A1529="ANH",D1529&gt;0),INDEX('O_Inputs_Growth STWs Override'!$Z$5:$Z$228,MATCH('O_Inputs_Growth STWs Final'!A1529&amp;"_"&amp;'O_Inputs_Growth STWs Final'!B1529&amp;"_"&amp;E1529&amp;"_"&amp;F1529&amp;"_"&amp;U1529,'O_Inputs_Growth STWs Override'!$AA$5:$AA$228,0)),'O_Inputs_Growth STWs'!V1529)</f>
        <v>0</v>
      </c>
      <c r="W1529" s="73" t="str">
        <f t="shared" si="23"/>
        <v>ANHWWTW0004_Capex</v>
      </c>
    </row>
    <row r="1530" spans="1:23">
      <c r="A1530" s="65" t="s">
        <v>91</v>
      </c>
      <c r="B1530" s="65" t="s">
        <v>80</v>
      </c>
      <c r="C1530" s="65" t="s">
        <v>81</v>
      </c>
      <c r="D1530" s="67">
        <v>0</v>
      </c>
      <c r="E1530" s="65" t="s">
        <v>65</v>
      </c>
      <c r="F1530" s="65" t="s">
        <v>66</v>
      </c>
      <c r="G1530" s="65" t="s">
        <v>50</v>
      </c>
      <c r="H1530" s="65" t="s">
        <v>51</v>
      </c>
      <c r="I1530" s="65" t="s">
        <v>86</v>
      </c>
      <c r="J1530" s="65" t="s">
        <v>53</v>
      </c>
      <c r="K1530" s="65" t="s">
        <v>54</v>
      </c>
      <c r="L1530" s="66">
        <v>46155</v>
      </c>
      <c r="M1530" s="65" t="s">
        <v>55</v>
      </c>
      <c r="N1530" s="65" t="s">
        <v>48</v>
      </c>
      <c r="O1530" s="65" t="s">
        <v>92</v>
      </c>
      <c r="P1530" s="65" t="s">
        <v>87</v>
      </c>
      <c r="Q1530" s="65" t="s">
        <v>107</v>
      </c>
      <c r="R1530" s="65" t="s">
        <v>108</v>
      </c>
      <c r="S1530" s="65" t="s">
        <v>87</v>
      </c>
      <c r="T1530" s="65" t="s">
        <v>87</v>
      </c>
      <c r="U1530" s="65" t="s">
        <v>237</v>
      </c>
      <c r="V1530" s="67">
        <f>IF(AND(A1530="ANH",D1530&gt;0),INDEX('O_Inputs_Growth STWs Override'!$Z$5:$Z$228,MATCH('O_Inputs_Growth STWs Final'!A1530&amp;"_"&amp;'O_Inputs_Growth STWs Final'!B1530&amp;"_"&amp;E1530&amp;"_"&amp;F1530&amp;"_"&amp;U1530,'O_Inputs_Growth STWs Override'!$AA$5:$AA$228,0)),'O_Inputs_Growth STWs'!V1530)</f>
        <v>0</v>
      </c>
      <c r="W1530" s="73" t="str">
        <f t="shared" si="23"/>
        <v>ANHWWTW0005_Capex</v>
      </c>
    </row>
    <row r="1531" spans="1:23">
      <c r="A1531" s="65" t="s">
        <v>91</v>
      </c>
      <c r="B1531" s="65" t="s">
        <v>80</v>
      </c>
      <c r="C1531" s="65" t="s">
        <v>81</v>
      </c>
      <c r="D1531" s="67">
        <v>0</v>
      </c>
      <c r="E1531" s="65" t="s">
        <v>65</v>
      </c>
      <c r="F1531" s="65" t="s">
        <v>66</v>
      </c>
      <c r="G1531" s="65" t="s">
        <v>50</v>
      </c>
      <c r="H1531" s="65" t="s">
        <v>51</v>
      </c>
      <c r="I1531" s="65" t="s">
        <v>52</v>
      </c>
      <c r="J1531" s="65" t="s">
        <v>53</v>
      </c>
      <c r="K1531" s="65" t="s">
        <v>54</v>
      </c>
      <c r="L1531" s="66">
        <v>46155</v>
      </c>
      <c r="M1531" s="65" t="s">
        <v>55</v>
      </c>
      <c r="N1531" s="65" t="s">
        <v>48</v>
      </c>
      <c r="O1531" s="65" t="s">
        <v>92</v>
      </c>
      <c r="P1531" s="65" t="s">
        <v>87</v>
      </c>
      <c r="Q1531" s="65" t="s">
        <v>107</v>
      </c>
      <c r="R1531" s="65" t="s">
        <v>108</v>
      </c>
      <c r="S1531" s="65" t="s">
        <v>87</v>
      </c>
      <c r="T1531" s="65" t="s">
        <v>87</v>
      </c>
      <c r="U1531" s="65" t="s">
        <v>64</v>
      </c>
      <c r="V1531" s="67">
        <f>IF(AND(A1531="ANH",D1531&gt;0),INDEX('O_Inputs_Growth STWs Override'!$Z$5:$Z$228,MATCH('O_Inputs_Growth STWs Final'!A1531&amp;"_"&amp;'O_Inputs_Growth STWs Final'!B1531&amp;"_"&amp;E1531&amp;"_"&amp;F1531&amp;"_"&amp;U1531,'O_Inputs_Growth STWs Override'!$AA$5:$AA$228,0)),'O_Inputs_Growth STWs'!V1531)</f>
        <v>0</v>
      </c>
      <c r="W1531" s="73" t="str">
        <f t="shared" si="23"/>
        <v>TOT_Capex</v>
      </c>
    </row>
    <row r="1532" spans="1:23">
      <c r="A1532" s="65" t="s">
        <v>91</v>
      </c>
      <c r="B1532" s="65" t="s">
        <v>80</v>
      </c>
      <c r="C1532" s="65" t="s">
        <v>81</v>
      </c>
      <c r="D1532" s="67">
        <v>0</v>
      </c>
      <c r="E1532" s="65" t="s">
        <v>110</v>
      </c>
      <c r="F1532" s="65" t="s">
        <v>66</v>
      </c>
      <c r="G1532" s="65" t="s">
        <v>111</v>
      </c>
      <c r="H1532" s="65" t="s">
        <v>51</v>
      </c>
      <c r="I1532" s="65" t="s">
        <v>86</v>
      </c>
      <c r="J1532" s="65" t="s">
        <v>53</v>
      </c>
      <c r="K1532" s="65" t="s">
        <v>54</v>
      </c>
      <c r="L1532" s="66">
        <v>46155</v>
      </c>
      <c r="M1532" s="65" t="s">
        <v>55</v>
      </c>
      <c r="N1532" s="65" t="s">
        <v>48</v>
      </c>
      <c r="O1532" s="65" t="s">
        <v>92</v>
      </c>
      <c r="P1532" s="65" t="s">
        <v>87</v>
      </c>
      <c r="Q1532" s="65" t="s">
        <v>107</v>
      </c>
      <c r="R1532" s="65" t="s">
        <v>108</v>
      </c>
      <c r="S1532" s="65" t="s">
        <v>87</v>
      </c>
      <c r="T1532" s="65" t="s">
        <v>87</v>
      </c>
      <c r="U1532" s="65" t="s">
        <v>233</v>
      </c>
      <c r="V1532" s="67">
        <f>IF(AND(A1532="ANH",D1532&gt;0),INDEX('O_Inputs_Growth STWs Override'!$Z$5:$Z$228,MATCH('O_Inputs_Growth STWs Final'!A1532&amp;"_"&amp;'O_Inputs_Growth STWs Final'!B1532&amp;"_"&amp;E1532&amp;"_"&amp;F1532&amp;"_"&amp;U1532,'O_Inputs_Growth STWs Override'!$AA$5:$AA$228,0)),'O_Inputs_Growth STWs'!V1532)</f>
        <v>0</v>
      </c>
      <c r="W1532" s="73" t="str">
        <f t="shared" si="23"/>
        <v>ANHWWTW0001_Capex</v>
      </c>
    </row>
    <row r="1533" spans="1:23">
      <c r="A1533" s="65" t="s">
        <v>91</v>
      </c>
      <c r="B1533" s="65" t="s">
        <v>80</v>
      </c>
      <c r="C1533" s="65" t="s">
        <v>81</v>
      </c>
      <c r="D1533" s="67">
        <v>0</v>
      </c>
      <c r="E1533" s="65" t="s">
        <v>110</v>
      </c>
      <c r="F1533" s="65" t="s">
        <v>66</v>
      </c>
      <c r="G1533" s="65" t="s">
        <v>111</v>
      </c>
      <c r="H1533" s="65" t="s">
        <v>51</v>
      </c>
      <c r="I1533" s="65" t="s">
        <v>86</v>
      </c>
      <c r="J1533" s="65" t="s">
        <v>53</v>
      </c>
      <c r="K1533" s="65" t="s">
        <v>54</v>
      </c>
      <c r="L1533" s="66">
        <v>46155</v>
      </c>
      <c r="M1533" s="65" t="s">
        <v>55</v>
      </c>
      <c r="N1533" s="65" t="s">
        <v>48</v>
      </c>
      <c r="O1533" s="65" t="s">
        <v>92</v>
      </c>
      <c r="P1533" s="65" t="s">
        <v>87</v>
      </c>
      <c r="Q1533" s="65" t="s">
        <v>107</v>
      </c>
      <c r="R1533" s="65" t="s">
        <v>108</v>
      </c>
      <c r="S1533" s="65" t="s">
        <v>87</v>
      </c>
      <c r="T1533" s="65" t="s">
        <v>87</v>
      </c>
      <c r="U1533" s="65" t="s">
        <v>237</v>
      </c>
      <c r="V1533" s="67">
        <f>IF(AND(A1533="ANH",D1533&gt;0),INDEX('O_Inputs_Growth STWs Override'!$Z$5:$Z$228,MATCH('O_Inputs_Growth STWs Final'!A1533&amp;"_"&amp;'O_Inputs_Growth STWs Final'!B1533&amp;"_"&amp;E1533&amp;"_"&amp;F1533&amp;"_"&amp;U1533,'O_Inputs_Growth STWs Override'!$AA$5:$AA$228,0)),'O_Inputs_Growth STWs'!V1533)</f>
        <v>0</v>
      </c>
      <c r="W1533" s="73" t="str">
        <f t="shared" si="23"/>
        <v>ANHWWTW0005_Capex</v>
      </c>
    </row>
    <row r="1534" spans="1:23">
      <c r="A1534" s="65" t="s">
        <v>91</v>
      </c>
      <c r="B1534" s="65" t="s">
        <v>80</v>
      </c>
      <c r="C1534" s="65" t="s">
        <v>81</v>
      </c>
      <c r="D1534" s="67">
        <v>8.6838299999999993E-2</v>
      </c>
      <c r="E1534" s="65" t="s">
        <v>110</v>
      </c>
      <c r="F1534" s="65" t="s">
        <v>66</v>
      </c>
      <c r="G1534" s="65" t="s">
        <v>111</v>
      </c>
      <c r="H1534" s="65" t="s">
        <v>51</v>
      </c>
      <c r="I1534" s="65" t="s">
        <v>86</v>
      </c>
      <c r="J1534" s="65" t="s">
        <v>53</v>
      </c>
      <c r="K1534" s="65" t="s">
        <v>54</v>
      </c>
      <c r="L1534" s="66">
        <v>46155</v>
      </c>
      <c r="M1534" s="65" t="s">
        <v>55</v>
      </c>
      <c r="N1534" s="65" t="s">
        <v>48</v>
      </c>
      <c r="O1534" s="65" t="s">
        <v>92</v>
      </c>
      <c r="P1534" s="65" t="s">
        <v>87</v>
      </c>
      <c r="Q1534" s="65" t="s">
        <v>107</v>
      </c>
      <c r="R1534" s="65" t="s">
        <v>108</v>
      </c>
      <c r="S1534" s="65" t="s">
        <v>87</v>
      </c>
      <c r="T1534" s="65" t="s">
        <v>87</v>
      </c>
      <c r="U1534" s="65" t="s">
        <v>235</v>
      </c>
      <c r="V1534" s="67">
        <f>IF(AND(A1534="ANH",D1534&gt;0),INDEX('O_Inputs_Growth STWs Override'!$Z$5:$Z$228,MATCH('O_Inputs_Growth STWs Final'!A1534&amp;"_"&amp;'O_Inputs_Growth STWs Final'!B1534&amp;"_"&amp;E1534&amp;"_"&amp;F1534&amp;"_"&amp;U1534,'O_Inputs_Growth STWs Override'!$AA$5:$AA$228,0)),'O_Inputs_Growth STWs'!V1534)</f>
        <v>8.6838299999999993E-2</v>
      </c>
      <c r="W1534" s="73" t="str">
        <f t="shared" si="23"/>
        <v>ANHWWTW0003_Capex</v>
      </c>
    </row>
    <row r="1535" spans="1:23">
      <c r="A1535" s="65" t="s">
        <v>91</v>
      </c>
      <c r="B1535" s="65" t="s">
        <v>80</v>
      </c>
      <c r="C1535" s="65" t="s">
        <v>81</v>
      </c>
      <c r="D1535" s="67">
        <v>0.10293626</v>
      </c>
      <c r="E1535" s="65" t="s">
        <v>112</v>
      </c>
      <c r="F1535" s="65" t="s">
        <v>66</v>
      </c>
      <c r="G1535" s="65" t="s">
        <v>111</v>
      </c>
      <c r="H1535" s="65" t="s">
        <v>51</v>
      </c>
      <c r="I1535" s="65" t="s">
        <v>86</v>
      </c>
      <c r="J1535" s="65" t="s">
        <v>53</v>
      </c>
      <c r="K1535" s="65" t="s">
        <v>54</v>
      </c>
      <c r="L1535" s="66">
        <v>46155</v>
      </c>
      <c r="M1535" s="65" t="s">
        <v>55</v>
      </c>
      <c r="N1535" s="65" t="s">
        <v>48</v>
      </c>
      <c r="O1535" s="65" t="s">
        <v>92</v>
      </c>
      <c r="P1535" s="65" t="s">
        <v>87</v>
      </c>
      <c r="Q1535" s="65" t="s">
        <v>107</v>
      </c>
      <c r="R1535" s="65" t="s">
        <v>108</v>
      </c>
      <c r="S1535" s="65" t="s">
        <v>87</v>
      </c>
      <c r="T1535" s="65" t="s">
        <v>87</v>
      </c>
      <c r="U1535" s="65" t="s">
        <v>233</v>
      </c>
      <c r="V1535" s="67">
        <f>IF(AND(A1535="ANH",D1535&gt;0),INDEX('O_Inputs_Growth STWs Override'!$Z$5:$Z$228,MATCH('O_Inputs_Growth STWs Final'!A1535&amp;"_"&amp;'O_Inputs_Growth STWs Final'!B1535&amp;"_"&amp;E1535&amp;"_"&amp;F1535&amp;"_"&amp;U1535,'O_Inputs_Growth STWs Override'!$AA$5:$AA$228,0)),'O_Inputs_Growth STWs'!V1535)</f>
        <v>0.10293626</v>
      </c>
      <c r="W1535" s="73" t="str">
        <f t="shared" si="23"/>
        <v>ANHWWTW0001_Capex</v>
      </c>
    </row>
    <row r="1536" spans="1:23">
      <c r="A1536" s="65" t="s">
        <v>91</v>
      </c>
      <c r="B1536" s="65" t="s">
        <v>80</v>
      </c>
      <c r="C1536" s="65" t="s">
        <v>81</v>
      </c>
      <c r="D1536" s="67">
        <v>0.10584844</v>
      </c>
      <c r="E1536" s="65" t="s">
        <v>110</v>
      </c>
      <c r="F1536" s="65" t="s">
        <v>66</v>
      </c>
      <c r="G1536" s="65" t="s">
        <v>111</v>
      </c>
      <c r="H1536" s="65" t="s">
        <v>51</v>
      </c>
      <c r="I1536" s="65" t="s">
        <v>86</v>
      </c>
      <c r="J1536" s="65" t="s">
        <v>53</v>
      </c>
      <c r="K1536" s="65" t="s">
        <v>54</v>
      </c>
      <c r="L1536" s="66">
        <v>46155</v>
      </c>
      <c r="M1536" s="65" t="s">
        <v>55</v>
      </c>
      <c r="N1536" s="65" t="s">
        <v>48</v>
      </c>
      <c r="O1536" s="65" t="s">
        <v>92</v>
      </c>
      <c r="P1536" s="65" t="s">
        <v>87</v>
      </c>
      <c r="Q1536" s="65" t="s">
        <v>107</v>
      </c>
      <c r="R1536" s="65" t="s">
        <v>108</v>
      </c>
      <c r="S1536" s="65" t="s">
        <v>87</v>
      </c>
      <c r="T1536" s="65" t="s">
        <v>87</v>
      </c>
      <c r="U1536" s="65" t="s">
        <v>234</v>
      </c>
      <c r="V1536" s="67">
        <f>IF(AND(A1536="ANH",D1536&gt;0),INDEX('O_Inputs_Growth STWs Override'!$Z$5:$Z$228,MATCH('O_Inputs_Growth STWs Final'!A1536&amp;"_"&amp;'O_Inputs_Growth STWs Final'!B1536&amp;"_"&amp;E1536&amp;"_"&amp;F1536&amp;"_"&amp;U1536,'O_Inputs_Growth STWs Override'!$AA$5:$AA$228,0)),'O_Inputs_Growth STWs'!V1536)</f>
        <v>0.10584844</v>
      </c>
      <c r="W1536" s="73" t="str">
        <f t="shared" si="23"/>
        <v>ANHWWTW0002_Capex</v>
      </c>
    </row>
    <row r="1537" spans="1:23">
      <c r="A1537" s="65" t="s">
        <v>91</v>
      </c>
      <c r="B1537" s="65" t="s">
        <v>80</v>
      </c>
      <c r="C1537" s="65" t="s">
        <v>81</v>
      </c>
      <c r="D1537" s="67">
        <v>0.16328361999999999</v>
      </c>
      <c r="E1537" s="65" t="s">
        <v>110</v>
      </c>
      <c r="F1537" s="65" t="s">
        <v>66</v>
      </c>
      <c r="G1537" s="65" t="s">
        <v>111</v>
      </c>
      <c r="H1537" s="65" t="s">
        <v>51</v>
      </c>
      <c r="I1537" s="65" t="s">
        <v>86</v>
      </c>
      <c r="J1537" s="65" t="s">
        <v>53</v>
      </c>
      <c r="K1537" s="65" t="s">
        <v>54</v>
      </c>
      <c r="L1537" s="66">
        <v>46155</v>
      </c>
      <c r="M1537" s="65" t="s">
        <v>55</v>
      </c>
      <c r="N1537" s="65" t="s">
        <v>48</v>
      </c>
      <c r="O1537" s="65" t="s">
        <v>92</v>
      </c>
      <c r="P1537" s="65" t="s">
        <v>87</v>
      </c>
      <c r="Q1537" s="65" t="s">
        <v>107</v>
      </c>
      <c r="R1537" s="65" t="s">
        <v>108</v>
      </c>
      <c r="S1537" s="65" t="s">
        <v>87</v>
      </c>
      <c r="T1537" s="65" t="s">
        <v>87</v>
      </c>
      <c r="U1537" s="65" t="s">
        <v>236</v>
      </c>
      <c r="V1537" s="67">
        <f>IF(AND(A1537="ANH",D1537&gt;0),INDEX('O_Inputs_Growth STWs Override'!$Z$5:$Z$228,MATCH('O_Inputs_Growth STWs Final'!A1537&amp;"_"&amp;'O_Inputs_Growth STWs Final'!B1537&amp;"_"&amp;E1537&amp;"_"&amp;F1537&amp;"_"&amp;U1537,'O_Inputs_Growth STWs Override'!$AA$5:$AA$228,0)),'O_Inputs_Growth STWs'!V1537)</f>
        <v>0.16328361999999999</v>
      </c>
      <c r="W1537" s="73" t="str">
        <f t="shared" si="23"/>
        <v>ANHWWTW0004_Capex</v>
      </c>
    </row>
    <row r="1538" spans="1:23">
      <c r="A1538" s="65" t="s">
        <v>91</v>
      </c>
      <c r="B1538" s="65" t="s">
        <v>80</v>
      </c>
      <c r="C1538" s="65" t="s">
        <v>81</v>
      </c>
      <c r="D1538" s="67">
        <v>0.23868506</v>
      </c>
      <c r="E1538" s="65" t="s">
        <v>112</v>
      </c>
      <c r="F1538" s="65" t="s">
        <v>66</v>
      </c>
      <c r="G1538" s="65" t="s">
        <v>111</v>
      </c>
      <c r="H1538" s="65" t="s">
        <v>51</v>
      </c>
      <c r="I1538" s="65" t="s">
        <v>86</v>
      </c>
      <c r="J1538" s="65" t="s">
        <v>53</v>
      </c>
      <c r="K1538" s="65" t="s">
        <v>54</v>
      </c>
      <c r="L1538" s="66">
        <v>46155</v>
      </c>
      <c r="M1538" s="65" t="s">
        <v>55</v>
      </c>
      <c r="N1538" s="65" t="s">
        <v>48</v>
      </c>
      <c r="O1538" s="65" t="s">
        <v>92</v>
      </c>
      <c r="P1538" s="65" t="s">
        <v>87</v>
      </c>
      <c r="Q1538" s="65" t="s">
        <v>107</v>
      </c>
      <c r="R1538" s="65" t="s">
        <v>108</v>
      </c>
      <c r="S1538" s="65" t="s">
        <v>87</v>
      </c>
      <c r="T1538" s="65" t="s">
        <v>87</v>
      </c>
      <c r="U1538" s="65" t="s">
        <v>234</v>
      </c>
      <c r="V1538" s="67">
        <f>IF(AND(A1538="ANH",D1538&gt;0),INDEX('O_Inputs_Growth STWs Override'!$Z$5:$Z$228,MATCH('O_Inputs_Growth STWs Final'!A1538&amp;"_"&amp;'O_Inputs_Growth STWs Final'!B1538&amp;"_"&amp;E1538&amp;"_"&amp;F1538&amp;"_"&amp;U1538,'O_Inputs_Growth STWs Override'!$AA$5:$AA$228,0)),'O_Inputs_Growth STWs'!V1538)</f>
        <v>0.23868506</v>
      </c>
      <c r="W1538" s="73" t="str">
        <f t="shared" si="23"/>
        <v>ANHWWTW0002_Capex</v>
      </c>
    </row>
    <row r="1539" spans="1:23">
      <c r="A1539" s="65" t="s">
        <v>91</v>
      </c>
      <c r="B1539" s="65" t="s">
        <v>80</v>
      </c>
      <c r="C1539" s="65" t="s">
        <v>81</v>
      </c>
      <c r="D1539" s="67">
        <v>0.24711818999999999</v>
      </c>
      <c r="E1539" s="65" t="s">
        <v>112</v>
      </c>
      <c r="F1539" s="65" t="s">
        <v>66</v>
      </c>
      <c r="G1539" s="65" t="s">
        <v>111</v>
      </c>
      <c r="H1539" s="65" t="s">
        <v>51</v>
      </c>
      <c r="I1539" s="65" t="s">
        <v>86</v>
      </c>
      <c r="J1539" s="65" t="s">
        <v>53</v>
      </c>
      <c r="K1539" s="65" t="s">
        <v>54</v>
      </c>
      <c r="L1539" s="66">
        <v>46155</v>
      </c>
      <c r="M1539" s="65" t="s">
        <v>55</v>
      </c>
      <c r="N1539" s="65" t="s">
        <v>48</v>
      </c>
      <c r="O1539" s="65" t="s">
        <v>92</v>
      </c>
      <c r="P1539" s="65" t="s">
        <v>87</v>
      </c>
      <c r="Q1539" s="65" t="s">
        <v>107</v>
      </c>
      <c r="R1539" s="65" t="s">
        <v>108</v>
      </c>
      <c r="S1539" s="65" t="s">
        <v>87</v>
      </c>
      <c r="T1539" s="65" t="s">
        <v>87</v>
      </c>
      <c r="U1539" s="65" t="s">
        <v>235</v>
      </c>
      <c r="V1539" s="67">
        <f>IF(AND(A1539="ANH",D1539&gt;0),INDEX('O_Inputs_Growth STWs Override'!$Z$5:$Z$228,MATCH('O_Inputs_Growth STWs Final'!A1539&amp;"_"&amp;'O_Inputs_Growth STWs Final'!B1539&amp;"_"&amp;E1539&amp;"_"&amp;F1539&amp;"_"&amp;U1539,'O_Inputs_Growth STWs Override'!$AA$5:$AA$228,0)),'O_Inputs_Growth STWs'!V1539)</f>
        <v>0.24711818999999999</v>
      </c>
      <c r="W1539" s="73" t="str">
        <f t="shared" si="23"/>
        <v>ANHWWTW0003_Capex</v>
      </c>
    </row>
    <row r="1540" spans="1:23">
      <c r="A1540" s="65" t="s">
        <v>91</v>
      </c>
      <c r="B1540" s="65" t="s">
        <v>80</v>
      </c>
      <c r="C1540" s="65" t="s">
        <v>81</v>
      </c>
      <c r="D1540" s="67">
        <v>0.28457929999999998</v>
      </c>
      <c r="E1540" s="65" t="s">
        <v>112</v>
      </c>
      <c r="F1540" s="65" t="s">
        <v>66</v>
      </c>
      <c r="G1540" s="65" t="s">
        <v>111</v>
      </c>
      <c r="H1540" s="65" t="s">
        <v>51</v>
      </c>
      <c r="I1540" s="65" t="s">
        <v>86</v>
      </c>
      <c r="J1540" s="65" t="s">
        <v>53</v>
      </c>
      <c r="K1540" s="65" t="s">
        <v>54</v>
      </c>
      <c r="L1540" s="66">
        <v>46155</v>
      </c>
      <c r="M1540" s="65" t="s">
        <v>55</v>
      </c>
      <c r="N1540" s="65" t="s">
        <v>48</v>
      </c>
      <c r="O1540" s="65" t="s">
        <v>92</v>
      </c>
      <c r="P1540" s="65" t="s">
        <v>87</v>
      </c>
      <c r="Q1540" s="65" t="s">
        <v>107</v>
      </c>
      <c r="R1540" s="65" t="s">
        <v>108</v>
      </c>
      <c r="S1540" s="65" t="s">
        <v>87</v>
      </c>
      <c r="T1540" s="65" t="s">
        <v>87</v>
      </c>
      <c r="U1540" s="65" t="s">
        <v>237</v>
      </c>
      <c r="V1540" s="67">
        <f>IF(AND(A1540="ANH",D1540&gt;0),INDEX('O_Inputs_Growth STWs Override'!$Z$5:$Z$228,MATCH('O_Inputs_Growth STWs Final'!A1540&amp;"_"&amp;'O_Inputs_Growth STWs Final'!B1540&amp;"_"&amp;E1540&amp;"_"&amp;F1540&amp;"_"&amp;U1540,'O_Inputs_Growth STWs Override'!$AA$5:$AA$228,0)),'O_Inputs_Growth STWs'!V1540)</f>
        <v>0.28457929999999998</v>
      </c>
      <c r="W1540" s="73" t="str">
        <f t="shared" si="23"/>
        <v>ANHWWTW0005_Capex</v>
      </c>
    </row>
    <row r="1541" spans="1:23">
      <c r="A1541" s="65" t="s">
        <v>91</v>
      </c>
      <c r="B1541" s="65" t="s">
        <v>80</v>
      </c>
      <c r="C1541" s="65" t="s">
        <v>81</v>
      </c>
      <c r="D1541" s="67">
        <v>0.30354610999999998</v>
      </c>
      <c r="E1541" s="65" t="s">
        <v>112</v>
      </c>
      <c r="F1541" s="65" t="s">
        <v>66</v>
      </c>
      <c r="G1541" s="65" t="s">
        <v>111</v>
      </c>
      <c r="H1541" s="65" t="s">
        <v>51</v>
      </c>
      <c r="I1541" s="65" t="s">
        <v>86</v>
      </c>
      <c r="J1541" s="65" t="s">
        <v>53</v>
      </c>
      <c r="K1541" s="65" t="s">
        <v>54</v>
      </c>
      <c r="L1541" s="66">
        <v>46155</v>
      </c>
      <c r="M1541" s="65" t="s">
        <v>55</v>
      </c>
      <c r="N1541" s="65" t="s">
        <v>48</v>
      </c>
      <c r="O1541" s="65" t="s">
        <v>92</v>
      </c>
      <c r="P1541" s="65" t="s">
        <v>87</v>
      </c>
      <c r="Q1541" s="65" t="s">
        <v>107</v>
      </c>
      <c r="R1541" s="65" t="s">
        <v>108</v>
      </c>
      <c r="S1541" s="65" t="s">
        <v>87</v>
      </c>
      <c r="T1541" s="65" t="s">
        <v>87</v>
      </c>
      <c r="U1541" s="65" t="s">
        <v>236</v>
      </c>
      <c r="V1541" s="67">
        <f>IF(AND(A1541="ANH",D1541&gt;0),INDEX('O_Inputs_Growth STWs Override'!$Z$5:$Z$228,MATCH('O_Inputs_Growth STWs Final'!A1541&amp;"_"&amp;'O_Inputs_Growth STWs Final'!B1541&amp;"_"&amp;E1541&amp;"_"&amp;F1541&amp;"_"&amp;U1541,'O_Inputs_Growth STWs Override'!$AA$5:$AA$228,0)),'O_Inputs_Growth STWs'!V1541)</f>
        <v>0.30354610999999998</v>
      </c>
      <c r="W1541" s="73" t="str">
        <f t="shared" si="23"/>
        <v>ANHWWTW0004_Capex</v>
      </c>
    </row>
    <row r="1542" spans="1:23">
      <c r="A1542" s="65" t="s">
        <v>91</v>
      </c>
      <c r="B1542" s="65" t="s">
        <v>80</v>
      </c>
      <c r="C1542" s="65" t="s">
        <v>81</v>
      </c>
      <c r="D1542" s="67">
        <v>0.35597035999999999</v>
      </c>
      <c r="E1542" s="65" t="s">
        <v>110</v>
      </c>
      <c r="F1542" s="65" t="s">
        <v>66</v>
      </c>
      <c r="G1542" s="65" t="s">
        <v>111</v>
      </c>
      <c r="H1542" s="65" t="s">
        <v>51</v>
      </c>
      <c r="I1542" s="65" t="s">
        <v>52</v>
      </c>
      <c r="J1542" s="65" t="s">
        <v>53</v>
      </c>
      <c r="K1542" s="65" t="s">
        <v>54</v>
      </c>
      <c r="L1542" s="66">
        <v>46155</v>
      </c>
      <c r="M1542" s="65" t="s">
        <v>55</v>
      </c>
      <c r="N1542" s="65" t="s">
        <v>48</v>
      </c>
      <c r="O1542" s="65" t="s">
        <v>92</v>
      </c>
      <c r="P1542" s="65" t="s">
        <v>87</v>
      </c>
      <c r="Q1542" s="65" t="s">
        <v>107</v>
      </c>
      <c r="R1542" s="65" t="s">
        <v>108</v>
      </c>
      <c r="S1542" s="65" t="s">
        <v>87</v>
      </c>
      <c r="T1542" s="65" t="s">
        <v>87</v>
      </c>
      <c r="U1542" s="65" t="s">
        <v>64</v>
      </c>
      <c r="V1542" s="67">
        <f>IF(AND(A1542="ANH",D1542&gt;0),INDEX('O_Inputs_Growth STWs Override'!$Z$5:$Z$228,MATCH('O_Inputs_Growth STWs Final'!A1542&amp;"_"&amp;'O_Inputs_Growth STWs Final'!B1542&amp;"_"&amp;E1542&amp;"_"&amp;F1542&amp;"_"&amp;U1542,'O_Inputs_Growth STWs Override'!$AA$5:$AA$228,0)),'O_Inputs_Growth STWs'!V1542)</f>
        <v>0.35597035999999999</v>
      </c>
      <c r="W1542" s="73" t="str">
        <f t="shared" ref="W1542:W1605" si="24">CONCATENATE(U1542,"_",C1542)</f>
        <v>TOT_Capex</v>
      </c>
    </row>
    <row r="1543" spans="1:23">
      <c r="A1543" s="65" t="s">
        <v>91</v>
      </c>
      <c r="B1543" s="65" t="s">
        <v>80</v>
      </c>
      <c r="C1543" s="65" t="s">
        <v>81</v>
      </c>
      <c r="D1543" s="67">
        <v>0.789102674888983</v>
      </c>
      <c r="E1543" s="65" t="s">
        <v>67</v>
      </c>
      <c r="F1543" s="65" t="s">
        <v>66</v>
      </c>
      <c r="G1543" s="65" t="s">
        <v>50</v>
      </c>
      <c r="H1543" s="65" t="s">
        <v>51</v>
      </c>
      <c r="I1543" s="65" t="s">
        <v>86</v>
      </c>
      <c r="J1543" s="65" t="s">
        <v>53</v>
      </c>
      <c r="K1543" s="65" t="s">
        <v>54</v>
      </c>
      <c r="L1543" s="66">
        <v>46155</v>
      </c>
      <c r="M1543" s="65" t="s">
        <v>55</v>
      </c>
      <c r="N1543" s="65" t="s">
        <v>48</v>
      </c>
      <c r="O1543" s="65" t="s">
        <v>92</v>
      </c>
      <c r="P1543" s="65" t="s">
        <v>87</v>
      </c>
      <c r="Q1543" s="65" t="s">
        <v>107</v>
      </c>
      <c r="R1543" s="65" t="s">
        <v>108</v>
      </c>
      <c r="S1543" s="65" t="s">
        <v>87</v>
      </c>
      <c r="T1543" s="65" t="s">
        <v>87</v>
      </c>
      <c r="U1543" s="65" t="s">
        <v>233</v>
      </c>
      <c r="V1543" s="67">
        <f>IF(AND(A1543="ANH",D1543&gt;0),INDEX('O_Inputs_Growth STWs Override'!$Z$5:$Z$228,MATCH('O_Inputs_Growth STWs Final'!A1543&amp;"_"&amp;'O_Inputs_Growth STWs Final'!B1543&amp;"_"&amp;E1543&amp;"_"&amp;F1543&amp;"_"&amp;U1543,'O_Inputs_Growth STWs Override'!$AA$5:$AA$228,0)),'O_Inputs_Growth STWs'!V1543)</f>
        <v>0.789102674888983</v>
      </c>
      <c r="W1543" s="73" t="str">
        <f t="shared" si="24"/>
        <v>ANHWWTW0001_Capex</v>
      </c>
    </row>
    <row r="1544" spans="1:23">
      <c r="A1544" s="65" t="s">
        <v>91</v>
      </c>
      <c r="B1544" s="65" t="s">
        <v>80</v>
      </c>
      <c r="C1544" s="65" t="s">
        <v>81</v>
      </c>
      <c r="D1544" s="67">
        <v>1.0029380681234099</v>
      </c>
      <c r="E1544" s="65" t="s">
        <v>69</v>
      </c>
      <c r="F1544" s="65" t="s">
        <v>66</v>
      </c>
      <c r="G1544" s="65" t="s">
        <v>50</v>
      </c>
      <c r="H1544" s="65" t="s">
        <v>51</v>
      </c>
      <c r="I1544" s="65" t="s">
        <v>86</v>
      </c>
      <c r="J1544" s="65" t="s">
        <v>53</v>
      </c>
      <c r="K1544" s="65" t="s">
        <v>54</v>
      </c>
      <c r="L1544" s="66">
        <v>46155</v>
      </c>
      <c r="M1544" s="65" t="s">
        <v>55</v>
      </c>
      <c r="N1544" s="65" t="s">
        <v>48</v>
      </c>
      <c r="O1544" s="65" t="s">
        <v>92</v>
      </c>
      <c r="P1544" s="65" t="s">
        <v>87</v>
      </c>
      <c r="Q1544" s="65" t="s">
        <v>107</v>
      </c>
      <c r="R1544" s="65" t="s">
        <v>108</v>
      </c>
      <c r="S1544" s="65" t="s">
        <v>87</v>
      </c>
      <c r="T1544" s="65" t="s">
        <v>87</v>
      </c>
      <c r="U1544" s="65" t="s">
        <v>233</v>
      </c>
      <c r="V1544" s="67">
        <f>IF(AND(A1544="ANH",D1544&gt;0),INDEX('O_Inputs_Growth STWs Override'!$Z$5:$Z$228,MATCH('O_Inputs_Growth STWs Final'!A1544&amp;"_"&amp;'O_Inputs_Growth STWs Final'!B1544&amp;"_"&amp;E1544&amp;"_"&amp;F1544&amp;"_"&amp;U1544,'O_Inputs_Growth STWs Override'!$AA$5:$AA$228,0)),'O_Inputs_Growth STWs'!V1544)</f>
        <v>1.0029380681234099</v>
      </c>
      <c r="W1544" s="73" t="str">
        <f t="shared" si="24"/>
        <v>ANHWWTW0001_Capex</v>
      </c>
    </row>
    <row r="1545" spans="1:23">
      <c r="A1545" s="65" t="s">
        <v>91</v>
      </c>
      <c r="B1545" s="65" t="s">
        <v>80</v>
      </c>
      <c r="C1545" s="65" t="s">
        <v>81</v>
      </c>
      <c r="D1545" s="67">
        <v>1.1768649199999901</v>
      </c>
      <c r="E1545" s="65" t="s">
        <v>112</v>
      </c>
      <c r="F1545" s="65" t="s">
        <v>66</v>
      </c>
      <c r="G1545" s="65" t="s">
        <v>111</v>
      </c>
      <c r="H1545" s="65" t="s">
        <v>51</v>
      </c>
      <c r="I1545" s="65" t="s">
        <v>52</v>
      </c>
      <c r="J1545" s="65" t="s">
        <v>53</v>
      </c>
      <c r="K1545" s="65" t="s">
        <v>54</v>
      </c>
      <c r="L1545" s="66">
        <v>46155</v>
      </c>
      <c r="M1545" s="65" t="s">
        <v>55</v>
      </c>
      <c r="N1545" s="65" t="s">
        <v>48</v>
      </c>
      <c r="O1545" s="65" t="s">
        <v>92</v>
      </c>
      <c r="P1545" s="65" t="s">
        <v>87</v>
      </c>
      <c r="Q1545" s="65" t="s">
        <v>107</v>
      </c>
      <c r="R1545" s="65" t="s">
        <v>108</v>
      </c>
      <c r="S1545" s="65" t="s">
        <v>87</v>
      </c>
      <c r="T1545" s="65" t="s">
        <v>87</v>
      </c>
      <c r="U1545" s="65" t="s">
        <v>64</v>
      </c>
      <c r="V1545" s="67">
        <f>IF(AND(A1545="ANH",D1545&gt;0),INDEX('O_Inputs_Growth STWs Override'!$Z$5:$Z$228,MATCH('O_Inputs_Growth STWs Final'!A1545&amp;"_"&amp;'O_Inputs_Growth STWs Final'!B1545&amp;"_"&amp;E1545&amp;"_"&amp;F1545&amp;"_"&amp;U1545,'O_Inputs_Growth STWs Override'!$AA$5:$AA$228,0)),'O_Inputs_Growth STWs'!V1545)</f>
        <v>1.1768649199999901</v>
      </c>
      <c r="W1545" s="73" t="str">
        <f t="shared" si="24"/>
        <v>TOT_Capex</v>
      </c>
    </row>
    <row r="1546" spans="1:23">
      <c r="A1546" s="65" t="s">
        <v>91</v>
      </c>
      <c r="B1546" s="65" t="s">
        <v>80</v>
      </c>
      <c r="C1546" s="65" t="s">
        <v>81</v>
      </c>
      <c r="D1546" s="67">
        <v>1.3868638969875999</v>
      </c>
      <c r="E1546" s="65" t="s">
        <v>68</v>
      </c>
      <c r="F1546" s="65" t="s">
        <v>66</v>
      </c>
      <c r="G1546" s="65" t="s">
        <v>50</v>
      </c>
      <c r="H1546" s="65" t="s">
        <v>51</v>
      </c>
      <c r="I1546" s="65" t="s">
        <v>86</v>
      </c>
      <c r="J1546" s="65" t="s">
        <v>53</v>
      </c>
      <c r="K1546" s="65" t="s">
        <v>54</v>
      </c>
      <c r="L1546" s="66">
        <v>46155</v>
      </c>
      <c r="M1546" s="65" t="s">
        <v>55</v>
      </c>
      <c r="N1546" s="65" t="s">
        <v>48</v>
      </c>
      <c r="O1546" s="65" t="s">
        <v>92</v>
      </c>
      <c r="P1546" s="65" t="s">
        <v>87</v>
      </c>
      <c r="Q1546" s="65" t="s">
        <v>107</v>
      </c>
      <c r="R1546" s="65" t="s">
        <v>108</v>
      </c>
      <c r="S1546" s="65" t="s">
        <v>87</v>
      </c>
      <c r="T1546" s="65" t="s">
        <v>87</v>
      </c>
      <c r="U1546" s="65" t="s">
        <v>233</v>
      </c>
      <c r="V1546" s="67">
        <f>IF(AND(A1546="ANH",D1546&gt;0),INDEX('O_Inputs_Growth STWs Override'!$Z$5:$Z$228,MATCH('O_Inputs_Growth STWs Final'!A1546&amp;"_"&amp;'O_Inputs_Growth STWs Final'!B1546&amp;"_"&amp;E1546&amp;"_"&amp;F1546&amp;"_"&amp;U1546,'O_Inputs_Growth STWs Override'!$AA$5:$AA$228,0)),'O_Inputs_Growth STWs'!V1546)</f>
        <v>1.3868638969875999</v>
      </c>
      <c r="W1546" s="73" t="str">
        <f t="shared" si="24"/>
        <v>ANHWWTW0001_Capex</v>
      </c>
    </row>
    <row r="1547" spans="1:23">
      <c r="A1547" s="65" t="s">
        <v>91</v>
      </c>
      <c r="B1547" s="65" t="s">
        <v>80</v>
      </c>
      <c r="C1547" s="65" t="s">
        <v>81</v>
      </c>
      <c r="D1547" s="67">
        <v>1.8528829467869501</v>
      </c>
      <c r="E1547" s="65" t="s">
        <v>67</v>
      </c>
      <c r="F1547" s="65" t="s">
        <v>66</v>
      </c>
      <c r="G1547" s="65" t="s">
        <v>50</v>
      </c>
      <c r="H1547" s="65" t="s">
        <v>51</v>
      </c>
      <c r="I1547" s="65" t="s">
        <v>86</v>
      </c>
      <c r="J1547" s="65" t="s">
        <v>53</v>
      </c>
      <c r="K1547" s="65" t="s">
        <v>54</v>
      </c>
      <c r="L1547" s="66">
        <v>46155</v>
      </c>
      <c r="M1547" s="65" t="s">
        <v>55</v>
      </c>
      <c r="N1547" s="65" t="s">
        <v>48</v>
      </c>
      <c r="O1547" s="65" t="s">
        <v>92</v>
      </c>
      <c r="P1547" s="65" t="s">
        <v>87</v>
      </c>
      <c r="Q1547" s="65" t="s">
        <v>107</v>
      </c>
      <c r="R1547" s="65" t="s">
        <v>108</v>
      </c>
      <c r="S1547" s="65" t="s">
        <v>87</v>
      </c>
      <c r="T1547" s="65" t="s">
        <v>87</v>
      </c>
      <c r="U1547" s="65" t="s">
        <v>235</v>
      </c>
      <c r="V1547" s="67">
        <f>IF(AND(A1547="ANH",D1547&gt;0),INDEX('O_Inputs_Growth STWs Override'!$Z$5:$Z$228,MATCH('O_Inputs_Growth STWs Final'!A1547&amp;"_"&amp;'O_Inputs_Growth STWs Final'!B1547&amp;"_"&amp;E1547&amp;"_"&amp;F1547&amp;"_"&amp;U1547,'O_Inputs_Growth STWs Override'!$AA$5:$AA$228,0)),'O_Inputs_Growth STWs'!V1547)</f>
        <v>1.8528829467869501</v>
      </c>
      <c r="W1547" s="73" t="str">
        <f t="shared" si="24"/>
        <v>ANHWWTW0003_Capex</v>
      </c>
    </row>
    <row r="1548" spans="1:23">
      <c r="A1548" s="65" t="s">
        <v>91</v>
      </c>
      <c r="B1548" s="65" t="s">
        <v>80</v>
      </c>
      <c r="C1548" s="65" t="s">
        <v>81</v>
      </c>
      <c r="D1548" s="67">
        <v>17.543976669299798</v>
      </c>
      <c r="E1548" s="65" t="s">
        <v>67</v>
      </c>
      <c r="F1548" s="65" t="s">
        <v>66</v>
      </c>
      <c r="G1548" s="65" t="s">
        <v>50</v>
      </c>
      <c r="H1548" s="65" t="s">
        <v>51</v>
      </c>
      <c r="I1548" s="65" t="s">
        <v>86</v>
      </c>
      <c r="J1548" s="65" t="s">
        <v>53</v>
      </c>
      <c r="K1548" s="65" t="s">
        <v>54</v>
      </c>
      <c r="L1548" s="66">
        <v>46155</v>
      </c>
      <c r="M1548" s="65" t="s">
        <v>55</v>
      </c>
      <c r="N1548" s="65" t="s">
        <v>48</v>
      </c>
      <c r="O1548" s="65" t="s">
        <v>92</v>
      </c>
      <c r="P1548" s="65" t="s">
        <v>87</v>
      </c>
      <c r="Q1548" s="65" t="s">
        <v>107</v>
      </c>
      <c r="R1548" s="65" t="s">
        <v>108</v>
      </c>
      <c r="S1548" s="65" t="s">
        <v>87</v>
      </c>
      <c r="T1548" s="65" t="s">
        <v>87</v>
      </c>
      <c r="U1548" s="65" t="s">
        <v>237</v>
      </c>
      <c r="V1548" s="67">
        <f>IF(AND(A1548="ANH",D1548&gt;0),INDEX('O_Inputs_Growth STWs Override'!$Z$5:$Z$228,MATCH('O_Inputs_Growth STWs Final'!A1548&amp;"_"&amp;'O_Inputs_Growth STWs Final'!B1548&amp;"_"&amp;E1548&amp;"_"&amp;F1548&amp;"_"&amp;U1548,'O_Inputs_Growth STWs Override'!$AA$5:$AA$228,0)),'O_Inputs_Growth STWs'!V1548)</f>
        <v>17.543976669299798</v>
      </c>
      <c r="W1548" s="73" t="str">
        <f t="shared" si="24"/>
        <v>ANHWWTW0005_Capex</v>
      </c>
    </row>
    <row r="1549" spans="1:23">
      <c r="A1549" s="65" t="s">
        <v>91</v>
      </c>
      <c r="B1549" s="65" t="s">
        <v>80</v>
      </c>
      <c r="C1549" s="65" t="s">
        <v>81</v>
      </c>
      <c r="D1549" s="67">
        <v>2.62893722042012</v>
      </c>
      <c r="E1549" s="65" t="s">
        <v>69</v>
      </c>
      <c r="F1549" s="65" t="s">
        <v>66</v>
      </c>
      <c r="G1549" s="65" t="s">
        <v>50</v>
      </c>
      <c r="H1549" s="65" t="s">
        <v>51</v>
      </c>
      <c r="I1549" s="65" t="s">
        <v>86</v>
      </c>
      <c r="J1549" s="65" t="s">
        <v>53</v>
      </c>
      <c r="K1549" s="65" t="s">
        <v>54</v>
      </c>
      <c r="L1549" s="66">
        <v>46155</v>
      </c>
      <c r="M1549" s="65" t="s">
        <v>55</v>
      </c>
      <c r="N1549" s="65" t="s">
        <v>48</v>
      </c>
      <c r="O1549" s="65" t="s">
        <v>92</v>
      </c>
      <c r="P1549" s="65" t="s">
        <v>87</v>
      </c>
      <c r="Q1549" s="65" t="s">
        <v>107</v>
      </c>
      <c r="R1549" s="65" t="s">
        <v>108</v>
      </c>
      <c r="S1549" s="65" t="s">
        <v>87</v>
      </c>
      <c r="T1549" s="65" t="s">
        <v>87</v>
      </c>
      <c r="U1549" s="65" t="s">
        <v>235</v>
      </c>
      <c r="V1549" s="67">
        <f>IF(AND(A1549="ANH",D1549&gt;0),INDEX('O_Inputs_Growth STWs Override'!$Z$5:$Z$228,MATCH('O_Inputs_Growth STWs Final'!A1549&amp;"_"&amp;'O_Inputs_Growth STWs Final'!B1549&amp;"_"&amp;E1549&amp;"_"&amp;F1549&amp;"_"&amp;U1549,'O_Inputs_Growth STWs Override'!$AA$5:$AA$228,0)),'O_Inputs_Growth STWs'!V1549)</f>
        <v>2.62893722042012</v>
      </c>
      <c r="W1549" s="73" t="str">
        <f t="shared" si="24"/>
        <v>ANHWWTW0003_Capex</v>
      </c>
    </row>
    <row r="1550" spans="1:23">
      <c r="A1550" s="65" t="s">
        <v>91</v>
      </c>
      <c r="B1550" s="65" t="s">
        <v>80</v>
      </c>
      <c r="C1550" s="65" t="s">
        <v>81</v>
      </c>
      <c r="D1550" s="67">
        <v>24.892027331448201</v>
      </c>
      <c r="E1550" s="65" t="s">
        <v>69</v>
      </c>
      <c r="F1550" s="65" t="s">
        <v>66</v>
      </c>
      <c r="G1550" s="65" t="s">
        <v>50</v>
      </c>
      <c r="H1550" s="65" t="s">
        <v>51</v>
      </c>
      <c r="I1550" s="65" t="s">
        <v>86</v>
      </c>
      <c r="J1550" s="65" t="s">
        <v>53</v>
      </c>
      <c r="K1550" s="65" t="s">
        <v>54</v>
      </c>
      <c r="L1550" s="66">
        <v>46155</v>
      </c>
      <c r="M1550" s="65" t="s">
        <v>55</v>
      </c>
      <c r="N1550" s="65" t="s">
        <v>48</v>
      </c>
      <c r="O1550" s="65" t="s">
        <v>92</v>
      </c>
      <c r="P1550" s="65" t="s">
        <v>87</v>
      </c>
      <c r="Q1550" s="65" t="s">
        <v>107</v>
      </c>
      <c r="R1550" s="65" t="s">
        <v>108</v>
      </c>
      <c r="S1550" s="65" t="s">
        <v>87</v>
      </c>
      <c r="T1550" s="65" t="s">
        <v>87</v>
      </c>
      <c r="U1550" s="65" t="s">
        <v>237</v>
      </c>
      <c r="V1550" s="67">
        <f>IF(AND(A1550="ANH",D1550&gt;0),INDEX('O_Inputs_Growth STWs Override'!$Z$5:$Z$228,MATCH('O_Inputs_Growth STWs Final'!A1550&amp;"_"&amp;'O_Inputs_Growth STWs Final'!B1550&amp;"_"&amp;E1550&amp;"_"&amp;F1550&amp;"_"&amp;U1550,'O_Inputs_Growth STWs Override'!$AA$5:$AA$228,0)),'O_Inputs_Growth STWs'!V1550)</f>
        <v>24.892027331448201</v>
      </c>
      <c r="W1550" s="73" t="str">
        <f t="shared" si="24"/>
        <v>ANHWWTW0005_Capex</v>
      </c>
    </row>
    <row r="1551" spans="1:23">
      <c r="A1551" s="65" t="s">
        <v>91</v>
      </c>
      <c r="B1551" s="65" t="s">
        <v>80</v>
      </c>
      <c r="C1551" s="65" t="s">
        <v>81</v>
      </c>
      <c r="D1551" s="67">
        <v>29.018950533979499</v>
      </c>
      <c r="E1551" s="65" t="s">
        <v>67</v>
      </c>
      <c r="F1551" s="65" t="s">
        <v>66</v>
      </c>
      <c r="G1551" s="65" t="s">
        <v>50</v>
      </c>
      <c r="H1551" s="65" t="s">
        <v>51</v>
      </c>
      <c r="I1551" s="65" t="s">
        <v>52</v>
      </c>
      <c r="J1551" s="65" t="s">
        <v>53</v>
      </c>
      <c r="K1551" s="65" t="s">
        <v>54</v>
      </c>
      <c r="L1551" s="66">
        <v>46155</v>
      </c>
      <c r="M1551" s="65" t="s">
        <v>55</v>
      </c>
      <c r="N1551" s="65" t="s">
        <v>48</v>
      </c>
      <c r="O1551" s="65" t="s">
        <v>92</v>
      </c>
      <c r="P1551" s="65" t="s">
        <v>87</v>
      </c>
      <c r="Q1551" s="65" t="s">
        <v>107</v>
      </c>
      <c r="R1551" s="65" t="s">
        <v>108</v>
      </c>
      <c r="S1551" s="65" t="s">
        <v>87</v>
      </c>
      <c r="T1551" s="65" t="s">
        <v>87</v>
      </c>
      <c r="U1551" s="65" t="s">
        <v>64</v>
      </c>
      <c r="V1551" s="67">
        <f>IF(AND(A1551="ANH",D1551&gt;0),INDEX('O_Inputs_Growth STWs Override'!$Z$5:$Z$228,MATCH('O_Inputs_Growth STWs Final'!A1551&amp;"_"&amp;'O_Inputs_Growth STWs Final'!B1551&amp;"_"&amp;E1551&amp;"_"&amp;F1551&amp;"_"&amp;U1551,'O_Inputs_Growth STWs Override'!$AA$5:$AA$228,0)),'O_Inputs_Growth STWs'!V1551)</f>
        <v>29.018950533979499</v>
      </c>
      <c r="W1551" s="73" t="str">
        <f t="shared" si="24"/>
        <v>TOT_Capex</v>
      </c>
    </row>
    <row r="1552" spans="1:23">
      <c r="A1552" s="65" t="s">
        <v>91</v>
      </c>
      <c r="B1552" s="65" t="s">
        <v>80</v>
      </c>
      <c r="C1552" s="65" t="s">
        <v>81</v>
      </c>
      <c r="D1552" s="67">
        <v>3.4154237227929198</v>
      </c>
      <c r="E1552" s="65" t="s">
        <v>68</v>
      </c>
      <c r="F1552" s="65" t="s">
        <v>66</v>
      </c>
      <c r="G1552" s="65" t="s">
        <v>50</v>
      </c>
      <c r="H1552" s="65" t="s">
        <v>51</v>
      </c>
      <c r="I1552" s="65" t="s">
        <v>86</v>
      </c>
      <c r="J1552" s="65" t="s">
        <v>53</v>
      </c>
      <c r="K1552" s="65" t="s">
        <v>54</v>
      </c>
      <c r="L1552" s="66">
        <v>46155</v>
      </c>
      <c r="M1552" s="65" t="s">
        <v>55</v>
      </c>
      <c r="N1552" s="65" t="s">
        <v>48</v>
      </c>
      <c r="O1552" s="65" t="s">
        <v>92</v>
      </c>
      <c r="P1552" s="65" t="s">
        <v>87</v>
      </c>
      <c r="Q1552" s="65" t="s">
        <v>107</v>
      </c>
      <c r="R1552" s="65" t="s">
        <v>108</v>
      </c>
      <c r="S1552" s="65" t="s">
        <v>87</v>
      </c>
      <c r="T1552" s="65" t="s">
        <v>87</v>
      </c>
      <c r="U1552" s="65" t="s">
        <v>235</v>
      </c>
      <c r="V1552" s="67">
        <f>IF(AND(A1552="ANH",D1552&gt;0),INDEX('O_Inputs_Growth STWs Override'!$Z$5:$Z$228,MATCH('O_Inputs_Growth STWs Final'!A1552&amp;"_"&amp;'O_Inputs_Growth STWs Final'!B1552&amp;"_"&amp;E1552&amp;"_"&amp;F1552&amp;"_"&amp;U1552,'O_Inputs_Growth STWs Override'!$AA$5:$AA$228,0)),'O_Inputs_Growth STWs'!V1552)</f>
        <v>3.4154237227929198</v>
      </c>
      <c r="W1552" s="73" t="str">
        <f t="shared" si="24"/>
        <v>ANHWWTW0003_Capex</v>
      </c>
    </row>
    <row r="1553" spans="1:23">
      <c r="A1553" s="65" t="s">
        <v>91</v>
      </c>
      <c r="B1553" s="65" t="s">
        <v>80</v>
      </c>
      <c r="C1553" s="65" t="s">
        <v>81</v>
      </c>
      <c r="D1553" s="67">
        <v>3.5411168794732402</v>
      </c>
      <c r="E1553" s="65" t="s">
        <v>67</v>
      </c>
      <c r="F1553" s="65" t="s">
        <v>66</v>
      </c>
      <c r="G1553" s="65" t="s">
        <v>50</v>
      </c>
      <c r="H1553" s="65" t="s">
        <v>51</v>
      </c>
      <c r="I1553" s="65" t="s">
        <v>86</v>
      </c>
      <c r="J1553" s="65" t="s">
        <v>53</v>
      </c>
      <c r="K1553" s="65" t="s">
        <v>54</v>
      </c>
      <c r="L1553" s="66">
        <v>46155</v>
      </c>
      <c r="M1553" s="65" t="s">
        <v>55</v>
      </c>
      <c r="N1553" s="65" t="s">
        <v>48</v>
      </c>
      <c r="O1553" s="65" t="s">
        <v>92</v>
      </c>
      <c r="P1553" s="65" t="s">
        <v>87</v>
      </c>
      <c r="Q1553" s="65" t="s">
        <v>107</v>
      </c>
      <c r="R1553" s="65" t="s">
        <v>108</v>
      </c>
      <c r="S1553" s="65" t="s">
        <v>87</v>
      </c>
      <c r="T1553" s="65" t="s">
        <v>87</v>
      </c>
      <c r="U1553" s="65" t="s">
        <v>234</v>
      </c>
      <c r="V1553" s="67">
        <f>IF(AND(A1553="ANH",D1553&gt;0),INDEX('O_Inputs_Growth STWs Override'!$Z$5:$Z$228,MATCH('O_Inputs_Growth STWs Final'!A1553&amp;"_"&amp;'O_Inputs_Growth STWs Final'!B1553&amp;"_"&amp;E1553&amp;"_"&amp;F1553&amp;"_"&amp;U1553,'O_Inputs_Growth STWs Override'!$AA$5:$AA$228,0)),'O_Inputs_Growth STWs'!V1553)</f>
        <v>3.5411168794732402</v>
      </c>
      <c r="W1553" s="73" t="str">
        <f t="shared" si="24"/>
        <v>ANHWWTW0002_Capex</v>
      </c>
    </row>
    <row r="1554" spans="1:23">
      <c r="A1554" s="65" t="s">
        <v>91</v>
      </c>
      <c r="B1554" s="65" t="s">
        <v>80</v>
      </c>
      <c r="C1554" s="65" t="s">
        <v>81</v>
      </c>
      <c r="D1554" s="67">
        <v>32.338855619251902</v>
      </c>
      <c r="E1554" s="65" t="s">
        <v>68</v>
      </c>
      <c r="F1554" s="65" t="s">
        <v>66</v>
      </c>
      <c r="G1554" s="65" t="s">
        <v>50</v>
      </c>
      <c r="H1554" s="65" t="s">
        <v>51</v>
      </c>
      <c r="I1554" s="65" t="s">
        <v>86</v>
      </c>
      <c r="J1554" s="65" t="s">
        <v>53</v>
      </c>
      <c r="K1554" s="65" t="s">
        <v>54</v>
      </c>
      <c r="L1554" s="66">
        <v>46155</v>
      </c>
      <c r="M1554" s="65" t="s">
        <v>55</v>
      </c>
      <c r="N1554" s="65" t="s">
        <v>48</v>
      </c>
      <c r="O1554" s="65" t="s">
        <v>92</v>
      </c>
      <c r="P1554" s="65" t="s">
        <v>87</v>
      </c>
      <c r="Q1554" s="65" t="s">
        <v>107</v>
      </c>
      <c r="R1554" s="65" t="s">
        <v>108</v>
      </c>
      <c r="S1554" s="65" t="s">
        <v>87</v>
      </c>
      <c r="T1554" s="65" t="s">
        <v>87</v>
      </c>
      <c r="U1554" s="65" t="s">
        <v>237</v>
      </c>
      <c r="V1554" s="67">
        <f>IF(AND(A1554="ANH",D1554&gt;0),INDEX('O_Inputs_Growth STWs Override'!$Z$5:$Z$228,MATCH('O_Inputs_Growth STWs Final'!A1554&amp;"_"&amp;'O_Inputs_Growth STWs Final'!B1554&amp;"_"&amp;E1554&amp;"_"&amp;F1554&amp;"_"&amp;U1554,'O_Inputs_Growth STWs Override'!$AA$5:$AA$228,0)),'O_Inputs_Growth STWs'!V1554)</f>
        <v>32.338855619251902</v>
      </c>
      <c r="W1554" s="73" t="str">
        <f t="shared" si="24"/>
        <v>ANHWWTW0005_Capex</v>
      </c>
    </row>
    <row r="1555" spans="1:23">
      <c r="A1555" s="65" t="s">
        <v>91</v>
      </c>
      <c r="B1555" s="65" t="s">
        <v>80</v>
      </c>
      <c r="C1555" s="65" t="s">
        <v>81</v>
      </c>
      <c r="D1555" s="67">
        <v>41.0564651412123</v>
      </c>
      <c r="E1555" s="65" t="s">
        <v>69</v>
      </c>
      <c r="F1555" s="65" t="s">
        <v>66</v>
      </c>
      <c r="G1555" s="65" t="s">
        <v>50</v>
      </c>
      <c r="H1555" s="65" t="s">
        <v>51</v>
      </c>
      <c r="I1555" s="65" t="s">
        <v>52</v>
      </c>
      <c r="J1555" s="65" t="s">
        <v>53</v>
      </c>
      <c r="K1555" s="65" t="s">
        <v>54</v>
      </c>
      <c r="L1555" s="66">
        <v>46155</v>
      </c>
      <c r="M1555" s="65" t="s">
        <v>55</v>
      </c>
      <c r="N1555" s="65" t="s">
        <v>48</v>
      </c>
      <c r="O1555" s="65" t="s">
        <v>92</v>
      </c>
      <c r="P1555" s="65" t="s">
        <v>87</v>
      </c>
      <c r="Q1555" s="65" t="s">
        <v>107</v>
      </c>
      <c r="R1555" s="65" t="s">
        <v>108</v>
      </c>
      <c r="S1555" s="65" t="s">
        <v>87</v>
      </c>
      <c r="T1555" s="65" t="s">
        <v>87</v>
      </c>
      <c r="U1555" s="65" t="s">
        <v>64</v>
      </c>
      <c r="V1555" s="67">
        <f>IF(AND(A1555="ANH",D1555&gt;0),INDEX('O_Inputs_Growth STWs Override'!$Z$5:$Z$228,MATCH('O_Inputs_Growth STWs Final'!A1555&amp;"_"&amp;'O_Inputs_Growth STWs Final'!B1555&amp;"_"&amp;E1555&amp;"_"&amp;F1555&amp;"_"&amp;U1555,'O_Inputs_Growth STWs Override'!$AA$5:$AA$228,0)),'O_Inputs_Growth STWs'!V1555)</f>
        <v>41.0564651412123</v>
      </c>
      <c r="W1555" s="73" t="str">
        <f t="shared" si="24"/>
        <v>TOT_Capex</v>
      </c>
    </row>
    <row r="1556" spans="1:23">
      <c r="A1556" s="65" t="s">
        <v>91</v>
      </c>
      <c r="B1556" s="65" t="s">
        <v>80</v>
      </c>
      <c r="C1556" s="65" t="s">
        <v>81</v>
      </c>
      <c r="D1556" s="67">
        <v>5.0242644456336798</v>
      </c>
      <c r="E1556" s="65" t="s">
        <v>69</v>
      </c>
      <c r="F1556" s="65" t="s">
        <v>66</v>
      </c>
      <c r="G1556" s="65" t="s">
        <v>50</v>
      </c>
      <c r="H1556" s="65" t="s">
        <v>51</v>
      </c>
      <c r="I1556" s="65" t="s">
        <v>86</v>
      </c>
      <c r="J1556" s="65" t="s">
        <v>53</v>
      </c>
      <c r="K1556" s="65" t="s">
        <v>54</v>
      </c>
      <c r="L1556" s="66">
        <v>46155</v>
      </c>
      <c r="M1556" s="65" t="s">
        <v>55</v>
      </c>
      <c r="N1556" s="65" t="s">
        <v>48</v>
      </c>
      <c r="O1556" s="65" t="s">
        <v>92</v>
      </c>
      <c r="P1556" s="65" t="s">
        <v>87</v>
      </c>
      <c r="Q1556" s="65" t="s">
        <v>107</v>
      </c>
      <c r="R1556" s="65" t="s">
        <v>108</v>
      </c>
      <c r="S1556" s="65" t="s">
        <v>87</v>
      </c>
      <c r="T1556" s="65" t="s">
        <v>87</v>
      </c>
      <c r="U1556" s="65" t="s">
        <v>234</v>
      </c>
      <c r="V1556" s="67">
        <f>IF(AND(A1556="ANH",D1556&gt;0),INDEX('O_Inputs_Growth STWs Override'!$Z$5:$Z$228,MATCH('O_Inputs_Growth STWs Final'!A1556&amp;"_"&amp;'O_Inputs_Growth STWs Final'!B1556&amp;"_"&amp;E1556&amp;"_"&amp;F1556&amp;"_"&amp;U1556,'O_Inputs_Growth STWs Override'!$AA$5:$AA$228,0)),'O_Inputs_Growth STWs'!V1556)</f>
        <v>5.0242644456336798</v>
      </c>
      <c r="W1556" s="73" t="str">
        <f t="shared" si="24"/>
        <v>ANHWWTW0002_Capex</v>
      </c>
    </row>
    <row r="1557" spans="1:23">
      <c r="A1557" s="65" t="s">
        <v>91</v>
      </c>
      <c r="B1557" s="65" t="s">
        <v>80</v>
      </c>
      <c r="C1557" s="65" t="s">
        <v>81</v>
      </c>
      <c r="D1557" s="67">
        <v>5.2918713635305101</v>
      </c>
      <c r="E1557" s="65" t="s">
        <v>67</v>
      </c>
      <c r="F1557" s="65" t="s">
        <v>66</v>
      </c>
      <c r="G1557" s="65" t="s">
        <v>50</v>
      </c>
      <c r="H1557" s="65" t="s">
        <v>51</v>
      </c>
      <c r="I1557" s="65" t="s">
        <v>86</v>
      </c>
      <c r="J1557" s="65" t="s">
        <v>53</v>
      </c>
      <c r="K1557" s="65" t="s">
        <v>54</v>
      </c>
      <c r="L1557" s="66">
        <v>46155</v>
      </c>
      <c r="M1557" s="65" t="s">
        <v>55</v>
      </c>
      <c r="N1557" s="65" t="s">
        <v>48</v>
      </c>
      <c r="O1557" s="65" t="s">
        <v>92</v>
      </c>
      <c r="P1557" s="65" t="s">
        <v>87</v>
      </c>
      <c r="Q1557" s="65" t="s">
        <v>107</v>
      </c>
      <c r="R1557" s="65" t="s">
        <v>108</v>
      </c>
      <c r="S1557" s="65" t="s">
        <v>87</v>
      </c>
      <c r="T1557" s="65" t="s">
        <v>87</v>
      </c>
      <c r="U1557" s="65" t="s">
        <v>236</v>
      </c>
      <c r="V1557" s="67">
        <f>IF(AND(A1557="ANH",D1557&gt;0),INDEX('O_Inputs_Growth STWs Override'!$Z$5:$Z$228,MATCH('O_Inputs_Growth STWs Final'!A1557&amp;"_"&amp;'O_Inputs_Growth STWs Final'!B1557&amp;"_"&amp;E1557&amp;"_"&amp;F1557&amp;"_"&amp;U1557,'O_Inputs_Growth STWs Override'!$AA$5:$AA$228,0)),'O_Inputs_Growth STWs'!V1557)</f>
        <v>5.2918713635305101</v>
      </c>
      <c r="W1557" s="73" t="str">
        <f t="shared" si="24"/>
        <v>ANHWWTW0004_Capex</v>
      </c>
    </row>
    <row r="1558" spans="1:23">
      <c r="A1558" s="65" t="s">
        <v>91</v>
      </c>
      <c r="B1558" s="65" t="s">
        <v>80</v>
      </c>
      <c r="C1558" s="65" t="s">
        <v>81</v>
      </c>
      <c r="D1558" s="67">
        <v>53.423012334808099</v>
      </c>
      <c r="E1558" s="65" t="s">
        <v>68</v>
      </c>
      <c r="F1558" s="65" t="s">
        <v>66</v>
      </c>
      <c r="G1558" s="65" t="s">
        <v>50</v>
      </c>
      <c r="H1558" s="65" t="s">
        <v>51</v>
      </c>
      <c r="I1558" s="65" t="s">
        <v>52</v>
      </c>
      <c r="J1558" s="65" t="s">
        <v>53</v>
      </c>
      <c r="K1558" s="65" t="s">
        <v>54</v>
      </c>
      <c r="L1558" s="66">
        <v>46155</v>
      </c>
      <c r="M1558" s="65" t="s">
        <v>55</v>
      </c>
      <c r="N1558" s="65" t="s">
        <v>48</v>
      </c>
      <c r="O1558" s="65" t="s">
        <v>92</v>
      </c>
      <c r="P1558" s="65" t="s">
        <v>87</v>
      </c>
      <c r="Q1558" s="65" t="s">
        <v>107</v>
      </c>
      <c r="R1558" s="65" t="s">
        <v>108</v>
      </c>
      <c r="S1558" s="65" t="s">
        <v>87</v>
      </c>
      <c r="T1558" s="65" t="s">
        <v>87</v>
      </c>
      <c r="U1558" s="65" t="s">
        <v>64</v>
      </c>
      <c r="V1558" s="67">
        <f>IF(AND(A1558="ANH",D1558&gt;0),INDEX('O_Inputs_Growth STWs Override'!$Z$5:$Z$228,MATCH('O_Inputs_Growth STWs Final'!A1558&amp;"_"&amp;'O_Inputs_Growth STWs Final'!B1558&amp;"_"&amp;E1558&amp;"_"&amp;F1558&amp;"_"&amp;U1558,'O_Inputs_Growth STWs Override'!$AA$5:$AA$228,0)),'O_Inputs_Growth STWs'!V1558)</f>
        <v>53.423012334808099</v>
      </c>
      <c r="W1558" s="73" t="str">
        <f t="shared" si="24"/>
        <v>TOT_Capex</v>
      </c>
    </row>
    <row r="1559" spans="1:23">
      <c r="A1559" s="65" t="s">
        <v>91</v>
      </c>
      <c r="B1559" s="65" t="s">
        <v>80</v>
      </c>
      <c r="C1559" s="65" t="s">
        <v>81</v>
      </c>
      <c r="D1559" s="67">
        <v>6.5273495148930696</v>
      </c>
      <c r="E1559" s="65" t="s">
        <v>68</v>
      </c>
      <c r="F1559" s="65" t="s">
        <v>66</v>
      </c>
      <c r="G1559" s="65" t="s">
        <v>50</v>
      </c>
      <c r="H1559" s="65" t="s">
        <v>51</v>
      </c>
      <c r="I1559" s="65" t="s">
        <v>86</v>
      </c>
      <c r="J1559" s="65" t="s">
        <v>53</v>
      </c>
      <c r="K1559" s="65" t="s">
        <v>54</v>
      </c>
      <c r="L1559" s="66">
        <v>46155</v>
      </c>
      <c r="M1559" s="65" t="s">
        <v>55</v>
      </c>
      <c r="N1559" s="65" t="s">
        <v>48</v>
      </c>
      <c r="O1559" s="65" t="s">
        <v>92</v>
      </c>
      <c r="P1559" s="65" t="s">
        <v>87</v>
      </c>
      <c r="Q1559" s="65" t="s">
        <v>107</v>
      </c>
      <c r="R1559" s="65" t="s">
        <v>108</v>
      </c>
      <c r="S1559" s="65" t="s">
        <v>87</v>
      </c>
      <c r="T1559" s="65" t="s">
        <v>87</v>
      </c>
      <c r="U1559" s="65" t="s">
        <v>234</v>
      </c>
      <c r="V1559" s="67">
        <f>IF(AND(A1559="ANH",D1559&gt;0),INDEX('O_Inputs_Growth STWs Override'!$Z$5:$Z$228,MATCH('O_Inputs_Growth STWs Final'!A1559&amp;"_"&amp;'O_Inputs_Growth STWs Final'!B1559&amp;"_"&amp;E1559&amp;"_"&amp;F1559&amp;"_"&amp;U1559,'O_Inputs_Growth STWs Override'!$AA$5:$AA$228,0)),'O_Inputs_Growth STWs'!V1559)</f>
        <v>6.5273495148930696</v>
      </c>
      <c r="W1559" s="73" t="str">
        <f t="shared" si="24"/>
        <v>ANHWWTW0002_Capex</v>
      </c>
    </row>
    <row r="1560" spans="1:23">
      <c r="A1560" s="65" t="s">
        <v>91</v>
      </c>
      <c r="B1560" s="65" t="s">
        <v>80</v>
      </c>
      <c r="C1560" s="65" t="s">
        <v>81</v>
      </c>
      <c r="D1560" s="67">
        <v>7.5082980755868798</v>
      </c>
      <c r="E1560" s="65" t="s">
        <v>69</v>
      </c>
      <c r="F1560" s="65" t="s">
        <v>66</v>
      </c>
      <c r="G1560" s="65" t="s">
        <v>50</v>
      </c>
      <c r="H1560" s="65" t="s">
        <v>51</v>
      </c>
      <c r="I1560" s="65" t="s">
        <v>86</v>
      </c>
      <c r="J1560" s="65" t="s">
        <v>53</v>
      </c>
      <c r="K1560" s="65" t="s">
        <v>54</v>
      </c>
      <c r="L1560" s="66">
        <v>46155</v>
      </c>
      <c r="M1560" s="65" t="s">
        <v>55</v>
      </c>
      <c r="N1560" s="65" t="s">
        <v>48</v>
      </c>
      <c r="O1560" s="65" t="s">
        <v>92</v>
      </c>
      <c r="P1560" s="65" t="s">
        <v>87</v>
      </c>
      <c r="Q1560" s="65" t="s">
        <v>107</v>
      </c>
      <c r="R1560" s="65" t="s">
        <v>108</v>
      </c>
      <c r="S1560" s="65" t="s">
        <v>87</v>
      </c>
      <c r="T1560" s="65" t="s">
        <v>87</v>
      </c>
      <c r="U1560" s="65" t="s">
        <v>236</v>
      </c>
      <c r="V1560" s="67">
        <f>IF(AND(A1560="ANH",D1560&gt;0),INDEX('O_Inputs_Growth STWs Override'!$Z$5:$Z$228,MATCH('O_Inputs_Growth STWs Final'!A1560&amp;"_"&amp;'O_Inputs_Growth STWs Final'!B1560&amp;"_"&amp;E1560&amp;"_"&amp;F1560&amp;"_"&amp;U1560,'O_Inputs_Growth STWs Override'!$AA$5:$AA$228,0)),'O_Inputs_Growth STWs'!V1560)</f>
        <v>7.5082980755868798</v>
      </c>
      <c r="W1560" s="73" t="str">
        <f t="shared" si="24"/>
        <v>ANHWWTW0004_Capex</v>
      </c>
    </row>
    <row r="1561" spans="1:23">
      <c r="A1561" s="65" t="s">
        <v>91</v>
      </c>
      <c r="B1561" s="65" t="s">
        <v>80</v>
      </c>
      <c r="C1561" s="65" t="s">
        <v>81</v>
      </c>
      <c r="D1561" s="67">
        <v>9.7545195808825902</v>
      </c>
      <c r="E1561" s="65" t="s">
        <v>68</v>
      </c>
      <c r="F1561" s="65" t="s">
        <v>66</v>
      </c>
      <c r="G1561" s="65" t="s">
        <v>50</v>
      </c>
      <c r="H1561" s="65" t="s">
        <v>51</v>
      </c>
      <c r="I1561" s="65" t="s">
        <v>86</v>
      </c>
      <c r="J1561" s="65" t="s">
        <v>53</v>
      </c>
      <c r="K1561" s="65" t="s">
        <v>54</v>
      </c>
      <c r="L1561" s="66">
        <v>46155</v>
      </c>
      <c r="M1561" s="65" t="s">
        <v>55</v>
      </c>
      <c r="N1561" s="65" t="s">
        <v>48</v>
      </c>
      <c r="O1561" s="65" t="s">
        <v>92</v>
      </c>
      <c r="P1561" s="65" t="s">
        <v>87</v>
      </c>
      <c r="Q1561" s="65" t="s">
        <v>107</v>
      </c>
      <c r="R1561" s="65" t="s">
        <v>108</v>
      </c>
      <c r="S1561" s="65" t="s">
        <v>87</v>
      </c>
      <c r="T1561" s="65" t="s">
        <v>87</v>
      </c>
      <c r="U1561" s="65" t="s">
        <v>236</v>
      </c>
      <c r="V1561" s="67">
        <f>IF(AND(A1561="ANH",D1561&gt;0),INDEX('O_Inputs_Growth STWs Override'!$Z$5:$Z$228,MATCH('O_Inputs_Growth STWs Final'!A1561&amp;"_"&amp;'O_Inputs_Growth STWs Final'!B1561&amp;"_"&amp;E1561&amp;"_"&amp;F1561&amp;"_"&amp;U1561,'O_Inputs_Growth STWs Override'!$AA$5:$AA$228,0)),'O_Inputs_Growth STWs'!V1561)</f>
        <v>9.7545195808825902</v>
      </c>
      <c r="W1561" s="73" t="str">
        <f t="shared" si="24"/>
        <v>ANHWWTW0004_Capex</v>
      </c>
    </row>
    <row r="1562" spans="1:23">
      <c r="A1562" s="65" t="s">
        <v>91</v>
      </c>
      <c r="B1562" s="65" t="s">
        <v>113</v>
      </c>
      <c r="C1562" s="65" t="s">
        <v>114</v>
      </c>
      <c r="D1562" s="67">
        <v>1006</v>
      </c>
      <c r="E1562" s="65" t="s">
        <v>67</v>
      </c>
      <c r="F1562" s="65" t="s">
        <v>66</v>
      </c>
      <c r="G1562" s="65" t="s">
        <v>50</v>
      </c>
      <c r="H1562" s="65" t="s">
        <v>51</v>
      </c>
      <c r="I1562" s="65" t="s">
        <v>86</v>
      </c>
      <c r="J1562" s="65" t="s">
        <v>53</v>
      </c>
      <c r="K1562" s="65" t="s">
        <v>115</v>
      </c>
      <c r="L1562" s="66">
        <v>46155</v>
      </c>
      <c r="M1562" s="65" t="s">
        <v>55</v>
      </c>
      <c r="N1562" s="65" t="s">
        <v>48</v>
      </c>
      <c r="O1562" s="65" t="s">
        <v>92</v>
      </c>
      <c r="P1562" s="65" t="s">
        <v>87</v>
      </c>
      <c r="Q1562" s="65" t="s">
        <v>107</v>
      </c>
      <c r="R1562" s="65" t="s">
        <v>108</v>
      </c>
      <c r="S1562" s="65" t="s">
        <v>87</v>
      </c>
      <c r="T1562" s="65" t="s">
        <v>87</v>
      </c>
      <c r="U1562" s="65" t="s">
        <v>235</v>
      </c>
      <c r="V1562" s="67">
        <f>IF(AND(A1562="ANH",D1562&gt;0),INDEX('O_Inputs_Growth STWs Override'!$Z$5:$Z$228,MATCH('O_Inputs_Growth STWs Final'!A1562&amp;"_"&amp;'O_Inputs_Growth STWs Final'!B1562&amp;"_"&amp;E1562&amp;"_"&amp;F1562&amp;"_"&amp;U1562,'O_Inputs_Growth STWs Override'!$AA$5:$AA$228,0)),'O_Inputs_Growth STWs'!V1562)</f>
        <v>1006</v>
      </c>
      <c r="W1562" s="73" t="str">
        <f t="shared" si="24"/>
        <v>ANHWWTW0003_Population equivalent</v>
      </c>
    </row>
    <row r="1563" spans="1:23">
      <c r="A1563" s="65" t="s">
        <v>91</v>
      </c>
      <c r="B1563" s="65" t="s">
        <v>113</v>
      </c>
      <c r="C1563" s="65" t="s">
        <v>114</v>
      </c>
      <c r="D1563" s="67">
        <v>10165</v>
      </c>
      <c r="E1563" s="65" t="s">
        <v>65</v>
      </c>
      <c r="F1563" s="65" t="s">
        <v>66</v>
      </c>
      <c r="G1563" s="65" t="s">
        <v>50</v>
      </c>
      <c r="H1563" s="65" t="s">
        <v>51</v>
      </c>
      <c r="I1563" s="65" t="s">
        <v>86</v>
      </c>
      <c r="J1563" s="65" t="s">
        <v>53</v>
      </c>
      <c r="K1563" s="65" t="s">
        <v>115</v>
      </c>
      <c r="L1563" s="66">
        <v>46155</v>
      </c>
      <c r="M1563" s="65" t="s">
        <v>55</v>
      </c>
      <c r="N1563" s="65" t="s">
        <v>48</v>
      </c>
      <c r="O1563" s="65" t="s">
        <v>92</v>
      </c>
      <c r="P1563" s="65" t="s">
        <v>87</v>
      </c>
      <c r="Q1563" s="65" t="s">
        <v>107</v>
      </c>
      <c r="R1563" s="65" t="s">
        <v>108</v>
      </c>
      <c r="S1563" s="65" t="s">
        <v>87</v>
      </c>
      <c r="T1563" s="65" t="s">
        <v>87</v>
      </c>
      <c r="U1563" s="65" t="s">
        <v>236</v>
      </c>
      <c r="V1563" s="67">
        <f>IF(AND(A1563="ANH",D1563&gt;0),INDEX('O_Inputs_Growth STWs Override'!$Z$5:$Z$228,MATCH('O_Inputs_Growth STWs Final'!A1563&amp;"_"&amp;'O_Inputs_Growth STWs Final'!B1563&amp;"_"&amp;E1563&amp;"_"&amp;F1563&amp;"_"&amp;U1563,'O_Inputs_Growth STWs Override'!$AA$5:$AA$228,0)),'O_Inputs_Growth STWs'!V1563)</f>
        <v>10165</v>
      </c>
      <c r="W1563" s="73" t="str">
        <f t="shared" si="24"/>
        <v>ANHWWTW0004_Population equivalent</v>
      </c>
    </row>
    <row r="1564" spans="1:23">
      <c r="A1564" s="65" t="s">
        <v>91</v>
      </c>
      <c r="B1564" s="65" t="s">
        <v>113</v>
      </c>
      <c r="C1564" s="65" t="s">
        <v>114</v>
      </c>
      <c r="D1564" s="67">
        <v>1029</v>
      </c>
      <c r="E1564" s="65" t="s">
        <v>65</v>
      </c>
      <c r="F1564" s="65" t="s">
        <v>66</v>
      </c>
      <c r="G1564" s="65" t="s">
        <v>50</v>
      </c>
      <c r="H1564" s="65" t="s">
        <v>51</v>
      </c>
      <c r="I1564" s="65" t="s">
        <v>86</v>
      </c>
      <c r="J1564" s="65" t="s">
        <v>53</v>
      </c>
      <c r="K1564" s="65" t="s">
        <v>115</v>
      </c>
      <c r="L1564" s="66">
        <v>46155</v>
      </c>
      <c r="M1564" s="65" t="s">
        <v>55</v>
      </c>
      <c r="N1564" s="65" t="s">
        <v>48</v>
      </c>
      <c r="O1564" s="65" t="s">
        <v>92</v>
      </c>
      <c r="P1564" s="65" t="s">
        <v>87</v>
      </c>
      <c r="Q1564" s="65" t="s">
        <v>107</v>
      </c>
      <c r="R1564" s="65" t="s">
        <v>108</v>
      </c>
      <c r="S1564" s="65" t="s">
        <v>87</v>
      </c>
      <c r="T1564" s="65" t="s">
        <v>87</v>
      </c>
      <c r="U1564" s="65" t="s">
        <v>235</v>
      </c>
      <c r="V1564" s="67">
        <f>IF(AND(A1564="ANH",D1564&gt;0),INDEX('O_Inputs_Growth STWs Override'!$Z$5:$Z$228,MATCH('O_Inputs_Growth STWs Final'!A1564&amp;"_"&amp;'O_Inputs_Growth STWs Final'!B1564&amp;"_"&amp;E1564&amp;"_"&amp;F1564&amp;"_"&amp;U1564,'O_Inputs_Growth STWs Override'!$AA$5:$AA$228,0)),'O_Inputs_Growth STWs'!V1564)</f>
        <v>1029</v>
      </c>
      <c r="W1564" s="73" t="str">
        <f t="shared" si="24"/>
        <v>ANHWWTW0003_Population equivalent</v>
      </c>
    </row>
    <row r="1565" spans="1:23">
      <c r="A1565" s="65" t="s">
        <v>91</v>
      </c>
      <c r="B1565" s="65" t="s">
        <v>113</v>
      </c>
      <c r="C1565" s="65" t="s">
        <v>114</v>
      </c>
      <c r="D1565" s="67">
        <v>10383</v>
      </c>
      <c r="E1565" s="65" t="s">
        <v>67</v>
      </c>
      <c r="F1565" s="65" t="s">
        <v>66</v>
      </c>
      <c r="G1565" s="65" t="s">
        <v>50</v>
      </c>
      <c r="H1565" s="65" t="s">
        <v>51</v>
      </c>
      <c r="I1565" s="65" t="s">
        <v>86</v>
      </c>
      <c r="J1565" s="65" t="s">
        <v>53</v>
      </c>
      <c r="K1565" s="65" t="s">
        <v>115</v>
      </c>
      <c r="L1565" s="66">
        <v>46155</v>
      </c>
      <c r="M1565" s="65" t="s">
        <v>55</v>
      </c>
      <c r="N1565" s="65" t="s">
        <v>48</v>
      </c>
      <c r="O1565" s="65" t="s">
        <v>92</v>
      </c>
      <c r="P1565" s="65" t="s">
        <v>87</v>
      </c>
      <c r="Q1565" s="65" t="s">
        <v>107</v>
      </c>
      <c r="R1565" s="65" t="s">
        <v>108</v>
      </c>
      <c r="S1565" s="65" t="s">
        <v>87</v>
      </c>
      <c r="T1565" s="65" t="s">
        <v>87</v>
      </c>
      <c r="U1565" s="65" t="s">
        <v>236</v>
      </c>
      <c r="V1565" s="67">
        <f>IF(AND(A1565="ANH",D1565&gt;0),INDEX('O_Inputs_Growth STWs Override'!$Z$5:$Z$228,MATCH('O_Inputs_Growth STWs Final'!A1565&amp;"_"&amp;'O_Inputs_Growth STWs Final'!B1565&amp;"_"&amp;E1565&amp;"_"&amp;F1565&amp;"_"&amp;U1565,'O_Inputs_Growth STWs Override'!$AA$5:$AA$228,0)),'O_Inputs_Growth STWs'!V1565)</f>
        <v>10383</v>
      </c>
      <c r="W1565" s="73" t="str">
        <f t="shared" si="24"/>
        <v>ANHWWTW0004_Population equivalent</v>
      </c>
    </row>
    <row r="1566" spans="1:23">
      <c r="A1566" s="65" t="s">
        <v>91</v>
      </c>
      <c r="B1566" s="65" t="s">
        <v>113</v>
      </c>
      <c r="C1566" s="65" t="s">
        <v>114</v>
      </c>
      <c r="D1566" s="67">
        <v>1055</v>
      </c>
      <c r="E1566" s="65" t="s">
        <v>48</v>
      </c>
      <c r="F1566" s="65" t="s">
        <v>49</v>
      </c>
      <c r="G1566" s="65" t="s">
        <v>50</v>
      </c>
      <c r="H1566" s="65" t="s">
        <v>51</v>
      </c>
      <c r="I1566" s="65" t="s">
        <v>86</v>
      </c>
      <c r="J1566" s="65" t="s">
        <v>53</v>
      </c>
      <c r="K1566" s="65" t="s">
        <v>115</v>
      </c>
      <c r="L1566" s="66">
        <v>46155</v>
      </c>
      <c r="M1566" s="65" t="s">
        <v>55</v>
      </c>
      <c r="N1566" s="65" t="s">
        <v>48</v>
      </c>
      <c r="O1566" s="65" t="s">
        <v>92</v>
      </c>
      <c r="P1566" s="65" t="s">
        <v>87</v>
      </c>
      <c r="Q1566" s="65" t="s">
        <v>107</v>
      </c>
      <c r="R1566" s="65" t="s">
        <v>108</v>
      </c>
      <c r="S1566" s="65" t="s">
        <v>87</v>
      </c>
      <c r="T1566" s="65" t="s">
        <v>87</v>
      </c>
      <c r="U1566" s="65" t="s">
        <v>235</v>
      </c>
      <c r="V1566" s="67">
        <f>IF(AND(A1566="ANH",D1566&gt;0),INDEX('O_Inputs_Growth STWs Override'!$Z$5:$Z$228,MATCH('O_Inputs_Growth STWs Final'!A1566&amp;"_"&amp;'O_Inputs_Growth STWs Final'!B1566&amp;"_"&amp;E1566&amp;"_"&amp;F1566&amp;"_"&amp;U1566,'O_Inputs_Growth STWs Override'!$AA$5:$AA$228,0)),'O_Inputs_Growth STWs'!V1566)</f>
        <v>1055</v>
      </c>
      <c r="W1566" s="73" t="str">
        <f t="shared" si="24"/>
        <v>ANHWWTW0003_Population equivalent</v>
      </c>
    </row>
    <row r="1567" spans="1:23">
      <c r="A1567" s="65" t="s">
        <v>91</v>
      </c>
      <c r="B1567" s="65" t="s">
        <v>113</v>
      </c>
      <c r="C1567" s="65" t="s">
        <v>114</v>
      </c>
      <c r="D1567" s="67">
        <v>1859</v>
      </c>
      <c r="E1567" s="65" t="s">
        <v>48</v>
      </c>
      <c r="F1567" s="65" t="s">
        <v>49</v>
      </c>
      <c r="G1567" s="65" t="s">
        <v>50</v>
      </c>
      <c r="H1567" s="65" t="s">
        <v>51</v>
      </c>
      <c r="I1567" s="65" t="s">
        <v>86</v>
      </c>
      <c r="J1567" s="65" t="s">
        <v>53</v>
      </c>
      <c r="K1567" s="65" t="s">
        <v>115</v>
      </c>
      <c r="L1567" s="66">
        <v>46155</v>
      </c>
      <c r="M1567" s="65" t="s">
        <v>55</v>
      </c>
      <c r="N1567" s="65" t="s">
        <v>48</v>
      </c>
      <c r="O1567" s="65" t="s">
        <v>92</v>
      </c>
      <c r="P1567" s="65" t="s">
        <v>87</v>
      </c>
      <c r="Q1567" s="65" t="s">
        <v>107</v>
      </c>
      <c r="R1567" s="65" t="s">
        <v>108</v>
      </c>
      <c r="S1567" s="65" t="s">
        <v>87</v>
      </c>
      <c r="T1567" s="65" t="s">
        <v>87</v>
      </c>
      <c r="U1567" s="65" t="s">
        <v>234</v>
      </c>
      <c r="V1567" s="67">
        <f>IF(AND(A1567="ANH",D1567&gt;0),INDEX('O_Inputs_Growth STWs Override'!$Z$5:$Z$228,MATCH('O_Inputs_Growth STWs Final'!A1567&amp;"_"&amp;'O_Inputs_Growth STWs Final'!B1567&amp;"_"&amp;E1567&amp;"_"&amp;F1567&amp;"_"&amp;U1567,'O_Inputs_Growth STWs Override'!$AA$5:$AA$228,0)),'O_Inputs_Growth STWs'!V1567)</f>
        <v>1859</v>
      </c>
      <c r="W1567" s="73" t="str">
        <f t="shared" si="24"/>
        <v>ANHWWTW0002_Population equivalent</v>
      </c>
    </row>
    <row r="1568" spans="1:23">
      <c r="A1568" s="65" t="s">
        <v>91</v>
      </c>
      <c r="B1568" s="65" t="s">
        <v>113</v>
      </c>
      <c r="C1568" s="65" t="s">
        <v>114</v>
      </c>
      <c r="D1568" s="67">
        <v>1883</v>
      </c>
      <c r="E1568" s="65" t="s">
        <v>65</v>
      </c>
      <c r="F1568" s="65" t="s">
        <v>66</v>
      </c>
      <c r="G1568" s="65" t="s">
        <v>50</v>
      </c>
      <c r="H1568" s="65" t="s">
        <v>51</v>
      </c>
      <c r="I1568" s="65" t="s">
        <v>86</v>
      </c>
      <c r="J1568" s="65" t="s">
        <v>53</v>
      </c>
      <c r="K1568" s="65" t="s">
        <v>115</v>
      </c>
      <c r="L1568" s="66">
        <v>46155</v>
      </c>
      <c r="M1568" s="65" t="s">
        <v>55</v>
      </c>
      <c r="N1568" s="65" t="s">
        <v>48</v>
      </c>
      <c r="O1568" s="65" t="s">
        <v>92</v>
      </c>
      <c r="P1568" s="65" t="s">
        <v>87</v>
      </c>
      <c r="Q1568" s="65" t="s">
        <v>107</v>
      </c>
      <c r="R1568" s="65" t="s">
        <v>108</v>
      </c>
      <c r="S1568" s="65" t="s">
        <v>87</v>
      </c>
      <c r="T1568" s="65" t="s">
        <v>87</v>
      </c>
      <c r="U1568" s="65" t="s">
        <v>234</v>
      </c>
      <c r="V1568" s="67">
        <f>IF(AND(A1568="ANH",D1568&gt;0),INDEX('O_Inputs_Growth STWs Override'!$Z$5:$Z$228,MATCH('O_Inputs_Growth STWs Final'!A1568&amp;"_"&amp;'O_Inputs_Growth STWs Final'!B1568&amp;"_"&amp;E1568&amp;"_"&amp;F1568&amp;"_"&amp;U1568,'O_Inputs_Growth STWs Override'!$AA$5:$AA$228,0)),'O_Inputs_Growth STWs'!V1568)</f>
        <v>1883</v>
      </c>
      <c r="W1568" s="73" t="str">
        <f t="shared" si="24"/>
        <v>ANHWWTW0002_Population equivalent</v>
      </c>
    </row>
    <row r="1569" spans="1:23">
      <c r="A1569" s="65" t="s">
        <v>91</v>
      </c>
      <c r="B1569" s="65" t="s">
        <v>113</v>
      </c>
      <c r="C1569" s="65" t="s">
        <v>114</v>
      </c>
      <c r="D1569" s="67">
        <v>1908</v>
      </c>
      <c r="E1569" s="65" t="s">
        <v>67</v>
      </c>
      <c r="F1569" s="65" t="s">
        <v>66</v>
      </c>
      <c r="G1569" s="65" t="s">
        <v>50</v>
      </c>
      <c r="H1569" s="65" t="s">
        <v>51</v>
      </c>
      <c r="I1569" s="65" t="s">
        <v>86</v>
      </c>
      <c r="J1569" s="65" t="s">
        <v>53</v>
      </c>
      <c r="K1569" s="65" t="s">
        <v>115</v>
      </c>
      <c r="L1569" s="66">
        <v>46155</v>
      </c>
      <c r="M1569" s="65" t="s">
        <v>55</v>
      </c>
      <c r="N1569" s="65" t="s">
        <v>48</v>
      </c>
      <c r="O1569" s="65" t="s">
        <v>92</v>
      </c>
      <c r="P1569" s="65" t="s">
        <v>87</v>
      </c>
      <c r="Q1569" s="65" t="s">
        <v>107</v>
      </c>
      <c r="R1569" s="65" t="s">
        <v>108</v>
      </c>
      <c r="S1569" s="65" t="s">
        <v>87</v>
      </c>
      <c r="T1569" s="65" t="s">
        <v>87</v>
      </c>
      <c r="U1569" s="65" t="s">
        <v>234</v>
      </c>
      <c r="V1569" s="67">
        <f>IF(AND(A1569="ANH",D1569&gt;0),INDEX('O_Inputs_Growth STWs Override'!$Z$5:$Z$228,MATCH('O_Inputs_Growth STWs Final'!A1569&amp;"_"&amp;'O_Inputs_Growth STWs Final'!B1569&amp;"_"&amp;E1569&amp;"_"&amp;F1569&amp;"_"&amp;U1569,'O_Inputs_Growth STWs Override'!$AA$5:$AA$228,0)),'O_Inputs_Growth STWs'!V1569)</f>
        <v>1908</v>
      </c>
      <c r="W1569" s="73" t="str">
        <f t="shared" si="24"/>
        <v>ANHWWTW0002_Population equivalent</v>
      </c>
    </row>
    <row r="1570" spans="1:23">
      <c r="A1570" s="65" t="s">
        <v>91</v>
      </c>
      <c r="B1570" s="65" t="s">
        <v>113</v>
      </c>
      <c r="C1570" s="65" t="s">
        <v>114</v>
      </c>
      <c r="D1570" s="67">
        <v>303777</v>
      </c>
      <c r="E1570" s="65" t="s">
        <v>48</v>
      </c>
      <c r="F1570" s="65" t="s">
        <v>49</v>
      </c>
      <c r="G1570" s="65" t="s">
        <v>50</v>
      </c>
      <c r="H1570" s="65" t="s">
        <v>51</v>
      </c>
      <c r="I1570" s="65" t="s">
        <v>86</v>
      </c>
      <c r="J1570" s="65" t="s">
        <v>53</v>
      </c>
      <c r="K1570" s="65" t="s">
        <v>115</v>
      </c>
      <c r="L1570" s="66">
        <v>46155</v>
      </c>
      <c r="M1570" s="65" t="s">
        <v>55</v>
      </c>
      <c r="N1570" s="65" t="s">
        <v>48</v>
      </c>
      <c r="O1570" s="65" t="s">
        <v>92</v>
      </c>
      <c r="P1570" s="65" t="s">
        <v>87</v>
      </c>
      <c r="Q1570" s="65" t="s">
        <v>107</v>
      </c>
      <c r="R1570" s="65" t="s">
        <v>108</v>
      </c>
      <c r="S1570" s="65" t="s">
        <v>87</v>
      </c>
      <c r="T1570" s="65" t="s">
        <v>87</v>
      </c>
      <c r="U1570" s="65" t="s">
        <v>237</v>
      </c>
      <c r="V1570" s="67">
        <f>IF(AND(A1570="ANH",D1570&gt;0),INDEX('O_Inputs_Growth STWs Override'!$Z$5:$Z$228,MATCH('O_Inputs_Growth STWs Final'!A1570&amp;"_"&amp;'O_Inputs_Growth STWs Final'!B1570&amp;"_"&amp;E1570&amp;"_"&amp;F1570&amp;"_"&amp;U1570,'O_Inputs_Growth STWs Override'!$AA$5:$AA$228,0)),'O_Inputs_Growth STWs'!V1570)</f>
        <v>303777</v>
      </c>
      <c r="W1570" s="73" t="str">
        <f t="shared" si="24"/>
        <v>ANHWWTW0005_Population equivalent</v>
      </c>
    </row>
    <row r="1571" spans="1:23">
      <c r="A1571" s="65" t="s">
        <v>91</v>
      </c>
      <c r="B1571" s="65" t="s">
        <v>113</v>
      </c>
      <c r="C1571" s="65" t="s">
        <v>114</v>
      </c>
      <c r="D1571" s="67">
        <v>305686</v>
      </c>
      <c r="E1571" s="65" t="s">
        <v>65</v>
      </c>
      <c r="F1571" s="65" t="s">
        <v>66</v>
      </c>
      <c r="G1571" s="65" t="s">
        <v>50</v>
      </c>
      <c r="H1571" s="65" t="s">
        <v>51</v>
      </c>
      <c r="I1571" s="65" t="s">
        <v>86</v>
      </c>
      <c r="J1571" s="65" t="s">
        <v>53</v>
      </c>
      <c r="K1571" s="65" t="s">
        <v>115</v>
      </c>
      <c r="L1571" s="66">
        <v>46155</v>
      </c>
      <c r="M1571" s="65" t="s">
        <v>55</v>
      </c>
      <c r="N1571" s="65" t="s">
        <v>48</v>
      </c>
      <c r="O1571" s="65" t="s">
        <v>92</v>
      </c>
      <c r="P1571" s="65" t="s">
        <v>87</v>
      </c>
      <c r="Q1571" s="65" t="s">
        <v>107</v>
      </c>
      <c r="R1571" s="65" t="s">
        <v>108</v>
      </c>
      <c r="S1571" s="65" t="s">
        <v>87</v>
      </c>
      <c r="T1571" s="65" t="s">
        <v>87</v>
      </c>
      <c r="U1571" s="65" t="s">
        <v>237</v>
      </c>
      <c r="V1571" s="67">
        <f>IF(AND(A1571="ANH",D1571&gt;0),INDEX('O_Inputs_Growth STWs Override'!$Z$5:$Z$228,MATCH('O_Inputs_Growth STWs Final'!A1571&amp;"_"&amp;'O_Inputs_Growth STWs Final'!B1571&amp;"_"&amp;E1571&amp;"_"&amp;F1571&amp;"_"&amp;U1571,'O_Inputs_Growth STWs Override'!$AA$5:$AA$228,0)),'O_Inputs_Growth STWs'!V1571)</f>
        <v>305686</v>
      </c>
      <c r="W1571" s="73" t="str">
        <f t="shared" si="24"/>
        <v>ANHWWTW0005_Population equivalent</v>
      </c>
    </row>
    <row r="1572" spans="1:23">
      <c r="A1572" s="65" t="s">
        <v>91</v>
      </c>
      <c r="B1572" s="65" t="s">
        <v>113</v>
      </c>
      <c r="C1572" s="65" t="s">
        <v>114</v>
      </c>
      <c r="D1572" s="67">
        <v>307231</v>
      </c>
      <c r="E1572" s="65" t="s">
        <v>67</v>
      </c>
      <c r="F1572" s="65" t="s">
        <v>66</v>
      </c>
      <c r="G1572" s="65" t="s">
        <v>50</v>
      </c>
      <c r="H1572" s="65" t="s">
        <v>51</v>
      </c>
      <c r="I1572" s="65" t="s">
        <v>86</v>
      </c>
      <c r="J1572" s="65" t="s">
        <v>53</v>
      </c>
      <c r="K1572" s="65" t="s">
        <v>115</v>
      </c>
      <c r="L1572" s="66">
        <v>46155</v>
      </c>
      <c r="M1572" s="65" t="s">
        <v>55</v>
      </c>
      <c r="N1572" s="65" t="s">
        <v>48</v>
      </c>
      <c r="O1572" s="65" t="s">
        <v>92</v>
      </c>
      <c r="P1572" s="65" t="s">
        <v>87</v>
      </c>
      <c r="Q1572" s="65" t="s">
        <v>107</v>
      </c>
      <c r="R1572" s="65" t="s">
        <v>108</v>
      </c>
      <c r="S1572" s="65" t="s">
        <v>87</v>
      </c>
      <c r="T1572" s="65" t="s">
        <v>87</v>
      </c>
      <c r="U1572" s="65" t="s">
        <v>237</v>
      </c>
      <c r="V1572" s="67">
        <f>IF(AND(A1572="ANH",D1572&gt;0),INDEX('O_Inputs_Growth STWs Override'!$Z$5:$Z$228,MATCH('O_Inputs_Growth STWs Final'!A1572&amp;"_"&amp;'O_Inputs_Growth STWs Final'!B1572&amp;"_"&amp;E1572&amp;"_"&amp;F1572&amp;"_"&amp;U1572,'O_Inputs_Growth STWs Override'!$AA$5:$AA$228,0)),'O_Inputs_Growth STWs'!V1572)</f>
        <v>307231</v>
      </c>
      <c r="W1572" s="73" t="str">
        <f t="shared" si="24"/>
        <v>ANHWWTW0005_Population equivalent</v>
      </c>
    </row>
    <row r="1573" spans="1:23">
      <c r="A1573" s="65" t="s">
        <v>91</v>
      </c>
      <c r="B1573" s="65" t="s">
        <v>113</v>
      </c>
      <c r="C1573" s="65" t="s">
        <v>114</v>
      </c>
      <c r="D1573" s="67">
        <v>320548</v>
      </c>
      <c r="E1573" s="65" t="s">
        <v>48</v>
      </c>
      <c r="F1573" s="65" t="s">
        <v>49</v>
      </c>
      <c r="G1573" s="65" t="s">
        <v>50</v>
      </c>
      <c r="H1573" s="65" t="s">
        <v>51</v>
      </c>
      <c r="I1573" s="65" t="s">
        <v>52</v>
      </c>
      <c r="J1573" s="65" t="s">
        <v>53</v>
      </c>
      <c r="K1573" s="65" t="s">
        <v>115</v>
      </c>
      <c r="L1573" s="66">
        <v>46155</v>
      </c>
      <c r="M1573" s="65" t="s">
        <v>55</v>
      </c>
      <c r="N1573" s="65" t="s">
        <v>48</v>
      </c>
      <c r="O1573" s="65" t="s">
        <v>92</v>
      </c>
      <c r="P1573" s="65" t="s">
        <v>87</v>
      </c>
      <c r="Q1573" s="65" t="s">
        <v>107</v>
      </c>
      <c r="R1573" s="65" t="s">
        <v>108</v>
      </c>
      <c r="S1573" s="65" t="s">
        <v>87</v>
      </c>
      <c r="T1573" s="65" t="s">
        <v>87</v>
      </c>
      <c r="U1573" s="65" t="s">
        <v>64</v>
      </c>
      <c r="V1573" s="67">
        <f>IF(AND(A1573="ANH",D1573&gt;0),INDEX('O_Inputs_Growth STWs Override'!$Z$5:$Z$228,MATCH('O_Inputs_Growth STWs Final'!A1573&amp;"_"&amp;'O_Inputs_Growth STWs Final'!B1573&amp;"_"&amp;E1573&amp;"_"&amp;F1573&amp;"_"&amp;U1573,'O_Inputs_Growth STWs Override'!$AA$5:$AA$228,0)),'O_Inputs_Growth STWs'!V1573)</f>
        <v>320548</v>
      </c>
      <c r="W1573" s="73" t="str">
        <f t="shared" si="24"/>
        <v>TOT_Population equivalent</v>
      </c>
    </row>
    <row r="1574" spans="1:23">
      <c r="A1574" s="65" t="s">
        <v>91</v>
      </c>
      <c r="B1574" s="65" t="s">
        <v>113</v>
      </c>
      <c r="C1574" s="65" t="s">
        <v>114</v>
      </c>
      <c r="D1574" s="67">
        <v>322734</v>
      </c>
      <c r="E1574" s="65" t="s">
        <v>65</v>
      </c>
      <c r="F1574" s="65" t="s">
        <v>66</v>
      </c>
      <c r="G1574" s="65" t="s">
        <v>50</v>
      </c>
      <c r="H1574" s="65" t="s">
        <v>51</v>
      </c>
      <c r="I1574" s="65" t="s">
        <v>52</v>
      </c>
      <c r="J1574" s="65" t="s">
        <v>53</v>
      </c>
      <c r="K1574" s="65" t="s">
        <v>115</v>
      </c>
      <c r="L1574" s="66">
        <v>46155</v>
      </c>
      <c r="M1574" s="65" t="s">
        <v>55</v>
      </c>
      <c r="N1574" s="65" t="s">
        <v>48</v>
      </c>
      <c r="O1574" s="65" t="s">
        <v>92</v>
      </c>
      <c r="P1574" s="65" t="s">
        <v>87</v>
      </c>
      <c r="Q1574" s="65" t="s">
        <v>107</v>
      </c>
      <c r="R1574" s="65" t="s">
        <v>108</v>
      </c>
      <c r="S1574" s="65" t="s">
        <v>87</v>
      </c>
      <c r="T1574" s="65" t="s">
        <v>87</v>
      </c>
      <c r="U1574" s="65" t="s">
        <v>64</v>
      </c>
      <c r="V1574" s="67">
        <f>IF(AND(A1574="ANH",D1574&gt;0),INDEX('O_Inputs_Growth STWs Override'!$Z$5:$Z$228,MATCH('O_Inputs_Growth STWs Final'!A1574&amp;"_"&amp;'O_Inputs_Growth STWs Final'!B1574&amp;"_"&amp;E1574&amp;"_"&amp;F1574&amp;"_"&amp;U1574,'O_Inputs_Growth STWs Override'!$AA$5:$AA$228,0)),'O_Inputs_Growth STWs'!V1574)</f>
        <v>322734</v>
      </c>
      <c r="W1574" s="73" t="str">
        <f t="shared" si="24"/>
        <v>TOT_Population equivalent</v>
      </c>
    </row>
    <row r="1575" spans="1:23">
      <c r="A1575" s="65" t="s">
        <v>91</v>
      </c>
      <c r="B1575" s="65" t="s">
        <v>113</v>
      </c>
      <c r="C1575" s="65" t="s">
        <v>114</v>
      </c>
      <c r="D1575" s="67">
        <v>324535</v>
      </c>
      <c r="E1575" s="65" t="s">
        <v>67</v>
      </c>
      <c r="F1575" s="65" t="s">
        <v>66</v>
      </c>
      <c r="G1575" s="65" t="s">
        <v>50</v>
      </c>
      <c r="H1575" s="65" t="s">
        <v>51</v>
      </c>
      <c r="I1575" s="65" t="s">
        <v>52</v>
      </c>
      <c r="J1575" s="65" t="s">
        <v>53</v>
      </c>
      <c r="K1575" s="65" t="s">
        <v>115</v>
      </c>
      <c r="L1575" s="66">
        <v>46155</v>
      </c>
      <c r="M1575" s="65" t="s">
        <v>55</v>
      </c>
      <c r="N1575" s="65" t="s">
        <v>48</v>
      </c>
      <c r="O1575" s="65" t="s">
        <v>92</v>
      </c>
      <c r="P1575" s="65" t="s">
        <v>87</v>
      </c>
      <c r="Q1575" s="65" t="s">
        <v>107</v>
      </c>
      <c r="R1575" s="65" t="s">
        <v>108</v>
      </c>
      <c r="S1575" s="65" t="s">
        <v>87</v>
      </c>
      <c r="T1575" s="65" t="s">
        <v>87</v>
      </c>
      <c r="U1575" s="65" t="s">
        <v>64</v>
      </c>
      <c r="V1575" s="67">
        <f>IF(AND(A1575="ANH",D1575&gt;0),INDEX('O_Inputs_Growth STWs Override'!$Z$5:$Z$228,MATCH('O_Inputs_Growth STWs Final'!A1575&amp;"_"&amp;'O_Inputs_Growth STWs Final'!B1575&amp;"_"&amp;E1575&amp;"_"&amp;F1575&amp;"_"&amp;U1575,'O_Inputs_Growth STWs Override'!$AA$5:$AA$228,0)),'O_Inputs_Growth STWs'!V1575)</f>
        <v>324535</v>
      </c>
      <c r="W1575" s="73" t="str">
        <f t="shared" si="24"/>
        <v>TOT_Population equivalent</v>
      </c>
    </row>
    <row r="1576" spans="1:23">
      <c r="A1576" s="65" t="s">
        <v>91</v>
      </c>
      <c r="B1576" s="65" t="s">
        <v>113</v>
      </c>
      <c r="C1576" s="65" t="s">
        <v>114</v>
      </c>
      <c r="D1576" s="67">
        <v>3932</v>
      </c>
      <c r="E1576" s="65" t="s">
        <v>48</v>
      </c>
      <c r="F1576" s="65" t="s">
        <v>49</v>
      </c>
      <c r="G1576" s="65" t="s">
        <v>50</v>
      </c>
      <c r="H1576" s="65" t="s">
        <v>51</v>
      </c>
      <c r="I1576" s="65" t="s">
        <v>86</v>
      </c>
      <c r="J1576" s="65" t="s">
        <v>53</v>
      </c>
      <c r="K1576" s="65" t="s">
        <v>115</v>
      </c>
      <c r="L1576" s="66">
        <v>46155</v>
      </c>
      <c r="M1576" s="65" t="s">
        <v>55</v>
      </c>
      <c r="N1576" s="65" t="s">
        <v>48</v>
      </c>
      <c r="O1576" s="65" t="s">
        <v>92</v>
      </c>
      <c r="P1576" s="65" t="s">
        <v>87</v>
      </c>
      <c r="Q1576" s="65" t="s">
        <v>107</v>
      </c>
      <c r="R1576" s="65" t="s">
        <v>108</v>
      </c>
      <c r="S1576" s="65" t="s">
        <v>87</v>
      </c>
      <c r="T1576" s="65" t="s">
        <v>87</v>
      </c>
      <c r="U1576" s="65" t="s">
        <v>233</v>
      </c>
      <c r="V1576" s="67">
        <f>IF(AND(A1576="ANH",D1576&gt;0),INDEX('O_Inputs_Growth STWs Override'!$Z$5:$Z$228,MATCH('O_Inputs_Growth STWs Final'!A1576&amp;"_"&amp;'O_Inputs_Growth STWs Final'!B1576&amp;"_"&amp;E1576&amp;"_"&amp;F1576&amp;"_"&amp;U1576,'O_Inputs_Growth STWs Override'!$AA$5:$AA$228,0)),'O_Inputs_Growth STWs'!V1576)</f>
        <v>3932</v>
      </c>
      <c r="W1576" s="73" t="str">
        <f t="shared" si="24"/>
        <v>ANHWWTW0001_Population equivalent</v>
      </c>
    </row>
    <row r="1577" spans="1:23">
      <c r="A1577" s="65" t="s">
        <v>91</v>
      </c>
      <c r="B1577" s="65" t="s">
        <v>113</v>
      </c>
      <c r="C1577" s="65" t="s">
        <v>114</v>
      </c>
      <c r="D1577" s="67">
        <v>3971</v>
      </c>
      <c r="E1577" s="65" t="s">
        <v>65</v>
      </c>
      <c r="F1577" s="65" t="s">
        <v>66</v>
      </c>
      <c r="G1577" s="65" t="s">
        <v>50</v>
      </c>
      <c r="H1577" s="65" t="s">
        <v>51</v>
      </c>
      <c r="I1577" s="65" t="s">
        <v>86</v>
      </c>
      <c r="J1577" s="65" t="s">
        <v>53</v>
      </c>
      <c r="K1577" s="65" t="s">
        <v>115</v>
      </c>
      <c r="L1577" s="66">
        <v>46155</v>
      </c>
      <c r="M1577" s="65" t="s">
        <v>55</v>
      </c>
      <c r="N1577" s="65" t="s">
        <v>48</v>
      </c>
      <c r="O1577" s="65" t="s">
        <v>92</v>
      </c>
      <c r="P1577" s="65" t="s">
        <v>87</v>
      </c>
      <c r="Q1577" s="65" t="s">
        <v>107</v>
      </c>
      <c r="R1577" s="65" t="s">
        <v>108</v>
      </c>
      <c r="S1577" s="65" t="s">
        <v>87</v>
      </c>
      <c r="T1577" s="65" t="s">
        <v>87</v>
      </c>
      <c r="U1577" s="65" t="s">
        <v>233</v>
      </c>
      <c r="V1577" s="67">
        <f>IF(AND(A1577="ANH",D1577&gt;0),INDEX('O_Inputs_Growth STWs Override'!$Z$5:$Z$228,MATCH('O_Inputs_Growth STWs Final'!A1577&amp;"_"&amp;'O_Inputs_Growth STWs Final'!B1577&amp;"_"&amp;E1577&amp;"_"&amp;F1577&amp;"_"&amp;U1577,'O_Inputs_Growth STWs Override'!$AA$5:$AA$228,0)),'O_Inputs_Growth STWs'!V1577)</f>
        <v>3971</v>
      </c>
      <c r="W1577" s="73" t="str">
        <f t="shared" si="24"/>
        <v>ANHWWTW0001_Population equivalent</v>
      </c>
    </row>
    <row r="1578" spans="1:23">
      <c r="A1578" s="65" t="s">
        <v>91</v>
      </c>
      <c r="B1578" s="65" t="s">
        <v>113</v>
      </c>
      <c r="C1578" s="65" t="s">
        <v>114</v>
      </c>
      <c r="D1578" s="67">
        <v>4007</v>
      </c>
      <c r="E1578" s="65" t="s">
        <v>67</v>
      </c>
      <c r="F1578" s="65" t="s">
        <v>66</v>
      </c>
      <c r="G1578" s="65" t="s">
        <v>50</v>
      </c>
      <c r="H1578" s="65" t="s">
        <v>51</v>
      </c>
      <c r="I1578" s="65" t="s">
        <v>86</v>
      </c>
      <c r="J1578" s="65" t="s">
        <v>53</v>
      </c>
      <c r="K1578" s="65" t="s">
        <v>115</v>
      </c>
      <c r="L1578" s="66">
        <v>46155</v>
      </c>
      <c r="M1578" s="65" t="s">
        <v>55</v>
      </c>
      <c r="N1578" s="65" t="s">
        <v>48</v>
      </c>
      <c r="O1578" s="65" t="s">
        <v>92</v>
      </c>
      <c r="P1578" s="65" t="s">
        <v>87</v>
      </c>
      <c r="Q1578" s="65" t="s">
        <v>107</v>
      </c>
      <c r="R1578" s="65" t="s">
        <v>108</v>
      </c>
      <c r="S1578" s="65" t="s">
        <v>87</v>
      </c>
      <c r="T1578" s="65" t="s">
        <v>87</v>
      </c>
      <c r="U1578" s="65" t="s">
        <v>233</v>
      </c>
      <c r="V1578" s="67">
        <f>IF(AND(A1578="ANH",D1578&gt;0),INDEX('O_Inputs_Growth STWs Override'!$Z$5:$Z$228,MATCH('O_Inputs_Growth STWs Final'!A1578&amp;"_"&amp;'O_Inputs_Growth STWs Final'!B1578&amp;"_"&amp;E1578&amp;"_"&amp;F1578&amp;"_"&amp;U1578,'O_Inputs_Growth STWs Override'!$AA$5:$AA$228,0)),'O_Inputs_Growth STWs'!V1578)</f>
        <v>4007</v>
      </c>
      <c r="W1578" s="73" t="str">
        <f t="shared" si="24"/>
        <v>ANHWWTW0001_Population equivalent</v>
      </c>
    </row>
    <row r="1579" spans="1:23">
      <c r="A1579" s="65" t="s">
        <v>91</v>
      </c>
      <c r="B1579" s="65" t="s">
        <v>113</v>
      </c>
      <c r="C1579" s="65" t="s">
        <v>114</v>
      </c>
      <c r="D1579" s="67">
        <v>9925</v>
      </c>
      <c r="E1579" s="65" t="s">
        <v>48</v>
      </c>
      <c r="F1579" s="65" t="s">
        <v>49</v>
      </c>
      <c r="G1579" s="65" t="s">
        <v>50</v>
      </c>
      <c r="H1579" s="65" t="s">
        <v>51</v>
      </c>
      <c r="I1579" s="65" t="s">
        <v>86</v>
      </c>
      <c r="J1579" s="65" t="s">
        <v>53</v>
      </c>
      <c r="K1579" s="65" t="s">
        <v>115</v>
      </c>
      <c r="L1579" s="66">
        <v>46155</v>
      </c>
      <c r="M1579" s="65" t="s">
        <v>55</v>
      </c>
      <c r="N1579" s="65" t="s">
        <v>48</v>
      </c>
      <c r="O1579" s="65" t="s">
        <v>92</v>
      </c>
      <c r="P1579" s="65" t="s">
        <v>87</v>
      </c>
      <c r="Q1579" s="65" t="s">
        <v>107</v>
      </c>
      <c r="R1579" s="65" t="s">
        <v>108</v>
      </c>
      <c r="S1579" s="65" t="s">
        <v>87</v>
      </c>
      <c r="T1579" s="65" t="s">
        <v>87</v>
      </c>
      <c r="U1579" s="65" t="s">
        <v>236</v>
      </c>
      <c r="V1579" s="67">
        <f>IF(AND(A1579="ANH",D1579&gt;0),INDEX('O_Inputs_Growth STWs Override'!$Z$5:$Z$228,MATCH('O_Inputs_Growth STWs Final'!A1579&amp;"_"&amp;'O_Inputs_Growth STWs Final'!B1579&amp;"_"&amp;E1579&amp;"_"&amp;F1579&amp;"_"&amp;U1579,'O_Inputs_Growth STWs Override'!$AA$5:$AA$228,0)),'O_Inputs_Growth STWs'!V1579)</f>
        <v>9925</v>
      </c>
      <c r="W1579" s="73" t="str">
        <f t="shared" si="24"/>
        <v>ANHWWTW0004_Population equivalent</v>
      </c>
    </row>
    <row r="1580" spans="1:23">
      <c r="A1580" s="65" t="s">
        <v>91</v>
      </c>
      <c r="B1580" s="65" t="s">
        <v>116</v>
      </c>
      <c r="C1580" s="65" t="s">
        <v>117</v>
      </c>
      <c r="D1580" s="67">
        <v>1900</v>
      </c>
      <c r="E1580" s="65" t="s">
        <v>48</v>
      </c>
      <c r="F1580" s="65" t="s">
        <v>49</v>
      </c>
      <c r="G1580" s="65" t="s">
        <v>50</v>
      </c>
      <c r="H1580" s="65" t="s">
        <v>51</v>
      </c>
      <c r="I1580" s="65" t="s">
        <v>86</v>
      </c>
      <c r="J1580" s="65" t="s">
        <v>53</v>
      </c>
      <c r="K1580" s="65" t="s">
        <v>118</v>
      </c>
      <c r="L1580" s="66">
        <v>46155</v>
      </c>
      <c r="M1580" s="65" t="s">
        <v>55</v>
      </c>
      <c r="N1580" s="65" t="s">
        <v>48</v>
      </c>
      <c r="O1580" s="65" t="s">
        <v>92</v>
      </c>
      <c r="P1580" s="65" t="s">
        <v>87</v>
      </c>
      <c r="Q1580" s="65" t="s">
        <v>107</v>
      </c>
      <c r="R1580" s="65" t="s">
        <v>108</v>
      </c>
      <c r="S1580" s="65" t="s">
        <v>87</v>
      </c>
      <c r="T1580" s="65" t="s">
        <v>87</v>
      </c>
      <c r="U1580" s="65" t="s">
        <v>236</v>
      </c>
      <c r="V1580" s="67">
        <f>IF(AND(A1580="ANH",D1580&gt;0),INDEX('O_Inputs_Growth STWs Override'!$Z$5:$Z$228,MATCH('O_Inputs_Growth STWs Final'!A1580&amp;"_"&amp;'O_Inputs_Growth STWs Final'!B1580&amp;"_"&amp;E1580&amp;"_"&amp;F1580&amp;"_"&amp;U1580,'O_Inputs_Growth STWs Override'!$AA$5:$AA$228,0)),'O_Inputs_Growth STWs'!V1580)</f>
        <v>1900</v>
      </c>
      <c r="W1580" s="73" t="str">
        <f t="shared" si="24"/>
        <v>ANHWWTW0004_Current DWF permit (m3/day)</v>
      </c>
    </row>
    <row r="1581" spans="1:23">
      <c r="A1581" s="65" t="s">
        <v>91</v>
      </c>
      <c r="B1581" s="65" t="s">
        <v>116</v>
      </c>
      <c r="C1581" s="65" t="s">
        <v>117</v>
      </c>
      <c r="D1581" s="67">
        <v>323</v>
      </c>
      <c r="E1581" s="65" t="s">
        <v>48</v>
      </c>
      <c r="F1581" s="65" t="s">
        <v>49</v>
      </c>
      <c r="G1581" s="65" t="s">
        <v>50</v>
      </c>
      <c r="H1581" s="65" t="s">
        <v>51</v>
      </c>
      <c r="I1581" s="65" t="s">
        <v>86</v>
      </c>
      <c r="J1581" s="65" t="s">
        <v>53</v>
      </c>
      <c r="K1581" s="65" t="s">
        <v>118</v>
      </c>
      <c r="L1581" s="66">
        <v>46155</v>
      </c>
      <c r="M1581" s="65" t="s">
        <v>55</v>
      </c>
      <c r="N1581" s="65" t="s">
        <v>48</v>
      </c>
      <c r="O1581" s="65" t="s">
        <v>92</v>
      </c>
      <c r="P1581" s="65" t="s">
        <v>87</v>
      </c>
      <c r="Q1581" s="65" t="s">
        <v>107</v>
      </c>
      <c r="R1581" s="65" t="s">
        <v>108</v>
      </c>
      <c r="S1581" s="65" t="s">
        <v>87</v>
      </c>
      <c r="T1581" s="65" t="s">
        <v>87</v>
      </c>
      <c r="U1581" s="65" t="s">
        <v>235</v>
      </c>
      <c r="V1581" s="67">
        <f>IF(AND(A1581="ANH",D1581&gt;0),INDEX('O_Inputs_Growth STWs Override'!$Z$5:$Z$228,MATCH('O_Inputs_Growth STWs Final'!A1581&amp;"_"&amp;'O_Inputs_Growth STWs Final'!B1581&amp;"_"&amp;E1581&amp;"_"&amp;F1581&amp;"_"&amp;U1581,'O_Inputs_Growth STWs Override'!$AA$5:$AA$228,0)),'O_Inputs_Growth STWs'!V1581)</f>
        <v>323</v>
      </c>
      <c r="W1581" s="73" t="str">
        <f t="shared" si="24"/>
        <v>ANHWWTW0003_Current DWF permit (m3/day)</v>
      </c>
    </row>
    <row r="1582" spans="1:23">
      <c r="A1582" s="65" t="s">
        <v>91</v>
      </c>
      <c r="B1582" s="65" t="s">
        <v>116</v>
      </c>
      <c r="C1582" s="65" t="s">
        <v>117</v>
      </c>
      <c r="D1582" s="67">
        <v>420</v>
      </c>
      <c r="E1582" s="65" t="s">
        <v>48</v>
      </c>
      <c r="F1582" s="65" t="s">
        <v>49</v>
      </c>
      <c r="G1582" s="65" t="s">
        <v>50</v>
      </c>
      <c r="H1582" s="65" t="s">
        <v>51</v>
      </c>
      <c r="I1582" s="65" t="s">
        <v>86</v>
      </c>
      <c r="J1582" s="65" t="s">
        <v>53</v>
      </c>
      <c r="K1582" s="65" t="s">
        <v>118</v>
      </c>
      <c r="L1582" s="66">
        <v>46155</v>
      </c>
      <c r="M1582" s="65" t="s">
        <v>55</v>
      </c>
      <c r="N1582" s="65" t="s">
        <v>48</v>
      </c>
      <c r="O1582" s="65" t="s">
        <v>92</v>
      </c>
      <c r="P1582" s="65" t="s">
        <v>87</v>
      </c>
      <c r="Q1582" s="65" t="s">
        <v>107</v>
      </c>
      <c r="R1582" s="65" t="s">
        <v>108</v>
      </c>
      <c r="S1582" s="65" t="s">
        <v>87</v>
      </c>
      <c r="T1582" s="65" t="s">
        <v>87</v>
      </c>
      <c r="U1582" s="65" t="s">
        <v>234</v>
      </c>
      <c r="V1582" s="67">
        <f>IF(AND(A1582="ANH",D1582&gt;0),INDEX('O_Inputs_Growth STWs Override'!$Z$5:$Z$228,MATCH('O_Inputs_Growth STWs Final'!A1582&amp;"_"&amp;'O_Inputs_Growth STWs Final'!B1582&amp;"_"&amp;E1582&amp;"_"&amp;F1582&amp;"_"&amp;U1582,'O_Inputs_Growth STWs Override'!$AA$5:$AA$228,0)),'O_Inputs_Growth STWs'!V1582)</f>
        <v>420</v>
      </c>
      <c r="W1582" s="73" t="str">
        <f t="shared" si="24"/>
        <v>ANHWWTW0002_Current DWF permit (m3/day)</v>
      </c>
    </row>
    <row r="1583" spans="1:23">
      <c r="A1583" s="65" t="s">
        <v>91</v>
      </c>
      <c r="B1583" s="65" t="s">
        <v>116</v>
      </c>
      <c r="C1583" s="65" t="s">
        <v>117</v>
      </c>
      <c r="D1583" s="67">
        <v>600</v>
      </c>
      <c r="E1583" s="65" t="s">
        <v>48</v>
      </c>
      <c r="F1583" s="65" t="s">
        <v>49</v>
      </c>
      <c r="G1583" s="65" t="s">
        <v>50</v>
      </c>
      <c r="H1583" s="65" t="s">
        <v>51</v>
      </c>
      <c r="I1583" s="65" t="s">
        <v>86</v>
      </c>
      <c r="J1583" s="65" t="s">
        <v>53</v>
      </c>
      <c r="K1583" s="65" t="s">
        <v>118</v>
      </c>
      <c r="L1583" s="66">
        <v>46155</v>
      </c>
      <c r="M1583" s="65" t="s">
        <v>55</v>
      </c>
      <c r="N1583" s="65" t="s">
        <v>48</v>
      </c>
      <c r="O1583" s="65" t="s">
        <v>92</v>
      </c>
      <c r="P1583" s="65" t="s">
        <v>87</v>
      </c>
      <c r="Q1583" s="65" t="s">
        <v>107</v>
      </c>
      <c r="R1583" s="65" t="s">
        <v>108</v>
      </c>
      <c r="S1583" s="65" t="s">
        <v>87</v>
      </c>
      <c r="T1583" s="65" t="s">
        <v>87</v>
      </c>
      <c r="U1583" s="65" t="s">
        <v>233</v>
      </c>
      <c r="V1583" s="67">
        <f>IF(AND(A1583="ANH",D1583&gt;0),INDEX('O_Inputs_Growth STWs Override'!$Z$5:$Z$228,MATCH('O_Inputs_Growth STWs Final'!A1583&amp;"_"&amp;'O_Inputs_Growth STWs Final'!B1583&amp;"_"&amp;E1583&amp;"_"&amp;F1583&amp;"_"&amp;U1583,'O_Inputs_Growth STWs Override'!$AA$5:$AA$228,0)),'O_Inputs_Growth STWs'!V1583)</f>
        <v>600</v>
      </c>
      <c r="W1583" s="73" t="str">
        <f t="shared" si="24"/>
        <v>ANHWWTW0001_Current DWF permit (m3/day)</v>
      </c>
    </row>
    <row r="1584" spans="1:23">
      <c r="A1584" s="65" t="s">
        <v>91</v>
      </c>
      <c r="B1584" s="65" t="s">
        <v>116</v>
      </c>
      <c r="C1584" s="65" t="s">
        <v>117</v>
      </c>
      <c r="D1584" s="67">
        <v>66192</v>
      </c>
      <c r="E1584" s="65" t="s">
        <v>48</v>
      </c>
      <c r="F1584" s="65" t="s">
        <v>49</v>
      </c>
      <c r="G1584" s="65" t="s">
        <v>50</v>
      </c>
      <c r="H1584" s="65" t="s">
        <v>51</v>
      </c>
      <c r="I1584" s="65" t="s">
        <v>86</v>
      </c>
      <c r="J1584" s="65" t="s">
        <v>53</v>
      </c>
      <c r="K1584" s="65" t="s">
        <v>118</v>
      </c>
      <c r="L1584" s="66">
        <v>46155</v>
      </c>
      <c r="M1584" s="65" t="s">
        <v>55</v>
      </c>
      <c r="N1584" s="65" t="s">
        <v>48</v>
      </c>
      <c r="O1584" s="65" t="s">
        <v>92</v>
      </c>
      <c r="P1584" s="65" t="s">
        <v>87</v>
      </c>
      <c r="Q1584" s="65" t="s">
        <v>107</v>
      </c>
      <c r="R1584" s="65" t="s">
        <v>108</v>
      </c>
      <c r="S1584" s="65" t="s">
        <v>87</v>
      </c>
      <c r="T1584" s="65" t="s">
        <v>87</v>
      </c>
      <c r="U1584" s="65" t="s">
        <v>237</v>
      </c>
      <c r="V1584" s="67">
        <f>IF(AND(A1584="ANH",D1584&gt;0),INDEX('O_Inputs_Growth STWs Override'!$Z$5:$Z$228,MATCH('O_Inputs_Growth STWs Final'!A1584&amp;"_"&amp;'O_Inputs_Growth STWs Final'!B1584&amp;"_"&amp;E1584&amp;"_"&amp;F1584&amp;"_"&amp;U1584,'O_Inputs_Growth STWs Override'!$AA$5:$AA$228,0)),'O_Inputs_Growth STWs'!V1584)</f>
        <v>66192</v>
      </c>
      <c r="W1584" s="73" t="str">
        <f t="shared" si="24"/>
        <v>ANHWWTW0005_Current DWF permit (m3/day)</v>
      </c>
    </row>
    <row r="1585" spans="1:23">
      <c r="A1585" s="65" t="s">
        <v>91</v>
      </c>
      <c r="B1585" s="65" t="s">
        <v>119</v>
      </c>
      <c r="C1585" s="65" t="s">
        <v>120</v>
      </c>
      <c r="D1585" s="67">
        <v>1029</v>
      </c>
      <c r="E1585" s="65" t="s">
        <v>48</v>
      </c>
      <c r="F1585" s="65" t="s">
        <v>49</v>
      </c>
      <c r="G1585" s="65" t="s">
        <v>50</v>
      </c>
      <c r="H1585" s="65" t="s">
        <v>51</v>
      </c>
      <c r="I1585" s="65" t="s">
        <v>86</v>
      </c>
      <c r="J1585" s="65" t="s">
        <v>53</v>
      </c>
      <c r="K1585" s="65" t="s">
        <v>118</v>
      </c>
      <c r="L1585" s="66">
        <v>46155</v>
      </c>
      <c r="M1585" s="65" t="s">
        <v>55</v>
      </c>
      <c r="N1585" s="65" t="s">
        <v>48</v>
      </c>
      <c r="O1585" s="65" t="s">
        <v>92</v>
      </c>
      <c r="P1585" s="65" t="s">
        <v>87</v>
      </c>
      <c r="Q1585" s="65" t="s">
        <v>107</v>
      </c>
      <c r="R1585" s="65" t="s">
        <v>108</v>
      </c>
      <c r="S1585" s="65" t="s">
        <v>87</v>
      </c>
      <c r="T1585" s="65" t="s">
        <v>87</v>
      </c>
      <c r="U1585" s="65" t="s">
        <v>234</v>
      </c>
      <c r="V1585" s="67">
        <f>IF(AND(A1585="ANH",D1585&gt;0),INDEX('O_Inputs_Growth STWs Override'!$Z$5:$Z$228,MATCH('O_Inputs_Growth STWs Final'!A1585&amp;"_"&amp;'O_Inputs_Growth STWs Final'!B1585&amp;"_"&amp;E1585&amp;"_"&amp;F1585&amp;"_"&amp;U1585,'O_Inputs_Growth STWs Override'!$AA$5:$AA$228,0)),'O_Inputs_Growth STWs'!V1585)</f>
        <v>1029</v>
      </c>
      <c r="W1585" s="73" t="str">
        <f t="shared" si="24"/>
        <v>ANHWWTW0002_Expected DWF permit (m3/day)</v>
      </c>
    </row>
    <row r="1586" spans="1:23">
      <c r="A1586" s="65" t="s">
        <v>91</v>
      </c>
      <c r="B1586" s="65" t="s">
        <v>119</v>
      </c>
      <c r="C1586" s="65" t="s">
        <v>120</v>
      </c>
      <c r="D1586" s="67">
        <v>4500</v>
      </c>
      <c r="E1586" s="65" t="s">
        <v>48</v>
      </c>
      <c r="F1586" s="65" t="s">
        <v>49</v>
      </c>
      <c r="G1586" s="65" t="s">
        <v>50</v>
      </c>
      <c r="H1586" s="65" t="s">
        <v>51</v>
      </c>
      <c r="I1586" s="65" t="s">
        <v>86</v>
      </c>
      <c r="J1586" s="65" t="s">
        <v>53</v>
      </c>
      <c r="K1586" s="65" t="s">
        <v>118</v>
      </c>
      <c r="L1586" s="66">
        <v>46155</v>
      </c>
      <c r="M1586" s="65" t="s">
        <v>55</v>
      </c>
      <c r="N1586" s="65" t="s">
        <v>48</v>
      </c>
      <c r="O1586" s="65" t="s">
        <v>92</v>
      </c>
      <c r="P1586" s="65" t="s">
        <v>87</v>
      </c>
      <c r="Q1586" s="65" t="s">
        <v>107</v>
      </c>
      <c r="R1586" s="65" t="s">
        <v>108</v>
      </c>
      <c r="S1586" s="65" t="s">
        <v>87</v>
      </c>
      <c r="T1586" s="65" t="s">
        <v>87</v>
      </c>
      <c r="U1586" s="65" t="s">
        <v>236</v>
      </c>
      <c r="V1586" s="67">
        <f>IF(AND(A1586="ANH",D1586&gt;0),INDEX('O_Inputs_Growth STWs Override'!$Z$5:$Z$228,MATCH('O_Inputs_Growth STWs Final'!A1586&amp;"_"&amp;'O_Inputs_Growth STWs Final'!B1586&amp;"_"&amp;E1586&amp;"_"&amp;F1586&amp;"_"&amp;U1586,'O_Inputs_Growth STWs Override'!$AA$5:$AA$228,0)),'O_Inputs_Growth STWs'!V1586)</f>
        <v>4500</v>
      </c>
      <c r="W1586" s="73" t="str">
        <f t="shared" si="24"/>
        <v>ANHWWTW0004_Expected DWF permit (m3/day)</v>
      </c>
    </row>
    <row r="1587" spans="1:23">
      <c r="A1587" s="65" t="s">
        <v>91</v>
      </c>
      <c r="B1587" s="65" t="s">
        <v>119</v>
      </c>
      <c r="C1587" s="65" t="s">
        <v>120</v>
      </c>
      <c r="D1587" s="67">
        <v>66192</v>
      </c>
      <c r="E1587" s="65" t="s">
        <v>48</v>
      </c>
      <c r="F1587" s="65" t="s">
        <v>49</v>
      </c>
      <c r="G1587" s="65" t="s">
        <v>50</v>
      </c>
      <c r="H1587" s="65" t="s">
        <v>51</v>
      </c>
      <c r="I1587" s="65" t="s">
        <v>86</v>
      </c>
      <c r="J1587" s="65" t="s">
        <v>53</v>
      </c>
      <c r="K1587" s="65" t="s">
        <v>118</v>
      </c>
      <c r="L1587" s="66">
        <v>46155</v>
      </c>
      <c r="M1587" s="65" t="s">
        <v>55</v>
      </c>
      <c r="N1587" s="65" t="s">
        <v>48</v>
      </c>
      <c r="O1587" s="65" t="s">
        <v>92</v>
      </c>
      <c r="P1587" s="65" t="s">
        <v>87</v>
      </c>
      <c r="Q1587" s="65" t="s">
        <v>107</v>
      </c>
      <c r="R1587" s="65" t="s">
        <v>108</v>
      </c>
      <c r="S1587" s="65" t="s">
        <v>87</v>
      </c>
      <c r="T1587" s="65" t="s">
        <v>87</v>
      </c>
      <c r="U1587" s="65" t="s">
        <v>237</v>
      </c>
      <c r="V1587" s="67">
        <f>IF(AND(A1587="ANH",D1587&gt;0),INDEX('O_Inputs_Growth STWs Override'!$Z$5:$Z$228,MATCH('O_Inputs_Growth STWs Final'!A1587&amp;"_"&amp;'O_Inputs_Growth STWs Final'!B1587&amp;"_"&amp;E1587&amp;"_"&amp;F1587&amp;"_"&amp;U1587,'O_Inputs_Growth STWs Override'!$AA$5:$AA$228,0)),'O_Inputs_Growth STWs'!V1587)</f>
        <v>66192</v>
      </c>
      <c r="W1587" s="73" t="str">
        <f t="shared" si="24"/>
        <v>ANHWWTW0005_Expected DWF permit (m3/day)</v>
      </c>
    </row>
    <row r="1588" spans="1:23">
      <c r="A1588" s="65" t="s">
        <v>91</v>
      </c>
      <c r="B1588" s="65" t="s">
        <v>119</v>
      </c>
      <c r="C1588" s="65" t="s">
        <v>120</v>
      </c>
      <c r="D1588" s="67">
        <v>992</v>
      </c>
      <c r="E1588" s="65" t="s">
        <v>48</v>
      </c>
      <c r="F1588" s="65" t="s">
        <v>49</v>
      </c>
      <c r="G1588" s="65" t="s">
        <v>50</v>
      </c>
      <c r="H1588" s="65" t="s">
        <v>51</v>
      </c>
      <c r="I1588" s="65" t="s">
        <v>86</v>
      </c>
      <c r="J1588" s="65" t="s">
        <v>53</v>
      </c>
      <c r="K1588" s="65" t="s">
        <v>118</v>
      </c>
      <c r="L1588" s="66">
        <v>46155</v>
      </c>
      <c r="M1588" s="65" t="s">
        <v>55</v>
      </c>
      <c r="N1588" s="65" t="s">
        <v>48</v>
      </c>
      <c r="O1588" s="65" t="s">
        <v>92</v>
      </c>
      <c r="P1588" s="65" t="s">
        <v>87</v>
      </c>
      <c r="Q1588" s="65" t="s">
        <v>107</v>
      </c>
      <c r="R1588" s="65" t="s">
        <v>108</v>
      </c>
      <c r="S1588" s="65" t="s">
        <v>87</v>
      </c>
      <c r="T1588" s="65" t="s">
        <v>87</v>
      </c>
      <c r="U1588" s="65" t="s">
        <v>235</v>
      </c>
      <c r="V1588" s="67">
        <f>IF(AND(A1588="ANH",D1588&gt;0),INDEX('O_Inputs_Growth STWs Override'!$Z$5:$Z$228,MATCH('O_Inputs_Growth STWs Final'!A1588&amp;"_"&amp;'O_Inputs_Growth STWs Final'!B1588&amp;"_"&amp;E1588&amp;"_"&amp;F1588&amp;"_"&amp;U1588,'O_Inputs_Growth STWs Override'!$AA$5:$AA$228,0)),'O_Inputs_Growth STWs'!V1588)</f>
        <v>992</v>
      </c>
      <c r="W1588" s="73" t="str">
        <f t="shared" si="24"/>
        <v>ANHWWTW0003_Expected DWF permit (m3/day)</v>
      </c>
    </row>
    <row r="1589" spans="1:23">
      <c r="A1589" s="65" t="s">
        <v>91</v>
      </c>
      <c r="B1589" s="65" t="s">
        <v>119</v>
      </c>
      <c r="C1589" s="65" t="s">
        <v>120</v>
      </c>
      <c r="D1589" s="67" t="s">
        <v>14</v>
      </c>
      <c r="E1589" s="65" t="s">
        <v>48</v>
      </c>
      <c r="F1589" s="65" t="s">
        <v>49</v>
      </c>
      <c r="G1589" s="65" t="s">
        <v>50</v>
      </c>
      <c r="H1589" s="65" t="s">
        <v>51</v>
      </c>
      <c r="I1589" s="65" t="s">
        <v>86</v>
      </c>
      <c r="J1589" s="65" t="s">
        <v>53</v>
      </c>
      <c r="K1589" s="65" t="s">
        <v>118</v>
      </c>
      <c r="L1589" s="66">
        <v>46155</v>
      </c>
      <c r="M1589" s="65" t="s">
        <v>55</v>
      </c>
      <c r="N1589" s="65" t="s">
        <v>48</v>
      </c>
      <c r="O1589" s="65" t="s">
        <v>92</v>
      </c>
      <c r="P1589" s="65" t="s">
        <v>87</v>
      </c>
      <c r="Q1589" s="65" t="s">
        <v>107</v>
      </c>
      <c r="R1589" s="65" t="s">
        <v>108</v>
      </c>
      <c r="S1589" s="65" t="s">
        <v>87</v>
      </c>
      <c r="T1589" s="65" t="s">
        <v>87</v>
      </c>
      <c r="U1589" s="65" t="s">
        <v>233</v>
      </c>
      <c r="V1589" s="67" t="str">
        <f>IF(AND(A1589="ANH",D1589&gt;0),INDEX('O_Inputs_Growth STWs Override'!$Z$5:$Z$228,MATCH('O_Inputs_Growth STWs Final'!A1589&amp;"_"&amp;'O_Inputs_Growth STWs Final'!B1589&amp;"_"&amp;E1589&amp;"_"&amp;F1589&amp;"_"&amp;U1589,'O_Inputs_Growth STWs Override'!$AA$5:$AA$228,0)),'O_Inputs_Growth STWs'!V1589)</f>
        <v>N/A</v>
      </c>
      <c r="W1589" s="73" t="str">
        <f t="shared" si="24"/>
        <v>ANHWWTW0001_Expected DWF permit (m3/day)</v>
      </c>
    </row>
    <row r="1590" spans="1:23">
      <c r="A1590" s="65" t="s">
        <v>91</v>
      </c>
      <c r="B1590" s="65" t="s">
        <v>121</v>
      </c>
      <c r="C1590" s="65" t="s">
        <v>122</v>
      </c>
      <c r="D1590" s="67">
        <v>10</v>
      </c>
      <c r="E1590" s="65" t="s">
        <v>48</v>
      </c>
      <c r="F1590" s="65" t="s">
        <v>49</v>
      </c>
      <c r="G1590" s="65" t="s">
        <v>50</v>
      </c>
      <c r="H1590" s="65" t="s">
        <v>51</v>
      </c>
      <c r="I1590" s="65" t="s">
        <v>86</v>
      </c>
      <c r="J1590" s="65" t="s">
        <v>53</v>
      </c>
      <c r="K1590" s="65" t="s">
        <v>123</v>
      </c>
      <c r="L1590" s="66">
        <v>46155</v>
      </c>
      <c r="M1590" s="65" t="s">
        <v>55</v>
      </c>
      <c r="N1590" s="65" t="s">
        <v>48</v>
      </c>
      <c r="O1590" s="65" t="s">
        <v>92</v>
      </c>
      <c r="P1590" s="65" t="s">
        <v>87</v>
      </c>
      <c r="Q1590" s="65" t="s">
        <v>107</v>
      </c>
      <c r="R1590" s="65" t="s">
        <v>108</v>
      </c>
      <c r="S1590" s="65" t="s">
        <v>87</v>
      </c>
      <c r="T1590" s="65" t="s">
        <v>87</v>
      </c>
      <c r="U1590" s="65" t="s">
        <v>235</v>
      </c>
      <c r="V1590" s="67">
        <f>IF(AND(A1590="ANH",D1590&gt;0),INDEX('O_Inputs_Growth STWs Override'!$Z$5:$Z$228,MATCH('O_Inputs_Growth STWs Final'!A1590&amp;"_"&amp;'O_Inputs_Growth STWs Final'!B1590&amp;"_"&amp;E1590&amp;"_"&amp;F1590&amp;"_"&amp;U1590,'O_Inputs_Growth STWs Override'!$AA$5:$AA$228,0)),'O_Inputs_Growth STWs'!V1590)</f>
        <v>10</v>
      </c>
      <c r="W1590" s="73" t="str">
        <f t="shared" si="24"/>
        <v>ANHWWTW0003_Current FFT permit (l/s)</v>
      </c>
    </row>
    <row r="1591" spans="1:23">
      <c r="A1591" s="65" t="s">
        <v>91</v>
      </c>
      <c r="B1591" s="65" t="s">
        <v>121</v>
      </c>
      <c r="C1591" s="65" t="s">
        <v>122</v>
      </c>
      <c r="D1591" s="67">
        <v>1400</v>
      </c>
      <c r="E1591" s="65" t="s">
        <v>48</v>
      </c>
      <c r="F1591" s="65" t="s">
        <v>49</v>
      </c>
      <c r="G1591" s="65" t="s">
        <v>50</v>
      </c>
      <c r="H1591" s="65" t="s">
        <v>51</v>
      </c>
      <c r="I1591" s="65" t="s">
        <v>86</v>
      </c>
      <c r="J1591" s="65" t="s">
        <v>53</v>
      </c>
      <c r="K1591" s="65" t="s">
        <v>123</v>
      </c>
      <c r="L1591" s="66">
        <v>46155</v>
      </c>
      <c r="M1591" s="65" t="s">
        <v>55</v>
      </c>
      <c r="N1591" s="65" t="s">
        <v>48</v>
      </c>
      <c r="O1591" s="65" t="s">
        <v>92</v>
      </c>
      <c r="P1591" s="65" t="s">
        <v>87</v>
      </c>
      <c r="Q1591" s="65" t="s">
        <v>107</v>
      </c>
      <c r="R1591" s="65" t="s">
        <v>108</v>
      </c>
      <c r="S1591" s="65" t="s">
        <v>87</v>
      </c>
      <c r="T1591" s="65" t="s">
        <v>87</v>
      </c>
      <c r="U1591" s="65" t="s">
        <v>237</v>
      </c>
      <c r="V1591" s="67">
        <f>IF(AND(A1591="ANH",D1591&gt;0),INDEX('O_Inputs_Growth STWs Override'!$Z$5:$Z$228,MATCH('O_Inputs_Growth STWs Final'!A1591&amp;"_"&amp;'O_Inputs_Growth STWs Final'!B1591&amp;"_"&amp;E1591&amp;"_"&amp;F1591&amp;"_"&amp;U1591,'O_Inputs_Growth STWs Override'!$AA$5:$AA$228,0)),'O_Inputs_Growth STWs'!V1591)</f>
        <v>1400</v>
      </c>
      <c r="W1591" s="73" t="str">
        <f t="shared" si="24"/>
        <v>ANHWWTW0005_Current FFT permit (l/s)</v>
      </c>
    </row>
    <row r="1592" spans="1:23">
      <c r="A1592" s="65" t="s">
        <v>91</v>
      </c>
      <c r="B1592" s="65" t="s">
        <v>121</v>
      </c>
      <c r="C1592" s="65" t="s">
        <v>122</v>
      </c>
      <c r="D1592" s="67">
        <v>57</v>
      </c>
      <c r="E1592" s="65" t="s">
        <v>48</v>
      </c>
      <c r="F1592" s="65" t="s">
        <v>49</v>
      </c>
      <c r="G1592" s="65" t="s">
        <v>50</v>
      </c>
      <c r="H1592" s="65" t="s">
        <v>51</v>
      </c>
      <c r="I1592" s="65" t="s">
        <v>86</v>
      </c>
      <c r="J1592" s="65" t="s">
        <v>53</v>
      </c>
      <c r="K1592" s="65" t="s">
        <v>123</v>
      </c>
      <c r="L1592" s="66">
        <v>46155</v>
      </c>
      <c r="M1592" s="65" t="s">
        <v>55</v>
      </c>
      <c r="N1592" s="65" t="s">
        <v>48</v>
      </c>
      <c r="O1592" s="65" t="s">
        <v>92</v>
      </c>
      <c r="P1592" s="65" t="s">
        <v>87</v>
      </c>
      <c r="Q1592" s="65" t="s">
        <v>107</v>
      </c>
      <c r="R1592" s="65" t="s">
        <v>108</v>
      </c>
      <c r="S1592" s="65" t="s">
        <v>87</v>
      </c>
      <c r="T1592" s="65" t="s">
        <v>87</v>
      </c>
      <c r="U1592" s="65" t="s">
        <v>236</v>
      </c>
      <c r="V1592" s="67">
        <f>IF(AND(A1592="ANH",D1592&gt;0),INDEX('O_Inputs_Growth STWs Override'!$Z$5:$Z$228,MATCH('O_Inputs_Growth STWs Final'!A1592&amp;"_"&amp;'O_Inputs_Growth STWs Final'!B1592&amp;"_"&amp;E1592&amp;"_"&amp;F1592&amp;"_"&amp;U1592,'O_Inputs_Growth STWs Override'!$AA$5:$AA$228,0)),'O_Inputs_Growth STWs'!V1592)</f>
        <v>57</v>
      </c>
      <c r="W1592" s="73" t="str">
        <f t="shared" si="24"/>
        <v>ANHWWTW0004_Current FFT permit (l/s)</v>
      </c>
    </row>
    <row r="1593" spans="1:23">
      <c r="A1593" s="65" t="s">
        <v>91</v>
      </c>
      <c r="B1593" s="65" t="s">
        <v>121</v>
      </c>
      <c r="C1593" s="65" t="s">
        <v>122</v>
      </c>
      <c r="D1593" s="67" t="s">
        <v>238</v>
      </c>
      <c r="E1593" s="65" t="s">
        <v>48</v>
      </c>
      <c r="F1593" s="65" t="s">
        <v>49</v>
      </c>
      <c r="G1593" s="65" t="s">
        <v>50</v>
      </c>
      <c r="H1593" s="65" t="s">
        <v>51</v>
      </c>
      <c r="I1593" s="65" t="s">
        <v>86</v>
      </c>
      <c r="J1593" s="65" t="s">
        <v>53</v>
      </c>
      <c r="K1593" s="65" t="s">
        <v>123</v>
      </c>
      <c r="L1593" s="66">
        <v>46155</v>
      </c>
      <c r="M1593" s="65" t="s">
        <v>55</v>
      </c>
      <c r="N1593" s="65" t="s">
        <v>48</v>
      </c>
      <c r="O1593" s="65" t="s">
        <v>92</v>
      </c>
      <c r="P1593" s="65" t="s">
        <v>87</v>
      </c>
      <c r="Q1593" s="65" t="s">
        <v>107</v>
      </c>
      <c r="R1593" s="65" t="s">
        <v>108</v>
      </c>
      <c r="S1593" s="65" t="s">
        <v>87</v>
      </c>
      <c r="T1593" s="65" t="s">
        <v>87</v>
      </c>
      <c r="U1593" s="65" t="s">
        <v>233</v>
      </c>
      <c r="V1593" s="67" t="str">
        <f>IF(AND(A1593="ANH",D1593&gt;0),INDEX('O_Inputs_Growth STWs Override'!$Z$5:$Z$228,MATCH('O_Inputs_Growth STWs Final'!A1593&amp;"_"&amp;'O_Inputs_Growth STWs Final'!B1593&amp;"_"&amp;E1593&amp;"_"&amp;F1593&amp;"_"&amp;U1593,'O_Inputs_Growth STWs Override'!$AA$5:$AA$228,0)),'O_Inputs_Growth STWs'!V1593)</f>
        <v>All Flows</v>
      </c>
      <c r="W1593" s="73" t="str">
        <f t="shared" si="24"/>
        <v>ANHWWTW0001_Current FFT permit (l/s)</v>
      </c>
    </row>
    <row r="1594" spans="1:23">
      <c r="A1594" s="65" t="s">
        <v>91</v>
      </c>
      <c r="B1594" s="65" t="s">
        <v>121</v>
      </c>
      <c r="C1594" s="65" t="s">
        <v>122</v>
      </c>
      <c r="D1594" s="67" t="s">
        <v>238</v>
      </c>
      <c r="E1594" s="65" t="s">
        <v>48</v>
      </c>
      <c r="F1594" s="65" t="s">
        <v>49</v>
      </c>
      <c r="G1594" s="65" t="s">
        <v>50</v>
      </c>
      <c r="H1594" s="65" t="s">
        <v>51</v>
      </c>
      <c r="I1594" s="65" t="s">
        <v>86</v>
      </c>
      <c r="J1594" s="65" t="s">
        <v>53</v>
      </c>
      <c r="K1594" s="65" t="s">
        <v>123</v>
      </c>
      <c r="L1594" s="66">
        <v>46155</v>
      </c>
      <c r="M1594" s="65" t="s">
        <v>55</v>
      </c>
      <c r="N1594" s="65" t="s">
        <v>48</v>
      </c>
      <c r="O1594" s="65" t="s">
        <v>92</v>
      </c>
      <c r="P1594" s="65" t="s">
        <v>87</v>
      </c>
      <c r="Q1594" s="65" t="s">
        <v>107</v>
      </c>
      <c r="R1594" s="65" t="s">
        <v>108</v>
      </c>
      <c r="S1594" s="65" t="s">
        <v>87</v>
      </c>
      <c r="T1594" s="65" t="s">
        <v>87</v>
      </c>
      <c r="U1594" s="65" t="s">
        <v>234</v>
      </c>
      <c r="V1594" s="67" t="str">
        <f>IF(AND(A1594="ANH",D1594&gt;0),INDEX('O_Inputs_Growth STWs Override'!$Z$5:$Z$228,MATCH('O_Inputs_Growth STWs Final'!A1594&amp;"_"&amp;'O_Inputs_Growth STWs Final'!B1594&amp;"_"&amp;E1594&amp;"_"&amp;F1594&amp;"_"&amp;U1594,'O_Inputs_Growth STWs Override'!$AA$5:$AA$228,0)),'O_Inputs_Growth STWs'!V1594)</f>
        <v>All Flows</v>
      </c>
      <c r="W1594" s="73" t="str">
        <f t="shared" si="24"/>
        <v>ANHWWTW0002_Current FFT permit (l/s)</v>
      </c>
    </row>
    <row r="1595" spans="1:23">
      <c r="A1595" s="65" t="s">
        <v>91</v>
      </c>
      <c r="B1595" s="65" t="s">
        <v>124</v>
      </c>
      <c r="C1595" s="65" t="s">
        <v>125</v>
      </c>
      <c r="D1595" s="67">
        <v>1400</v>
      </c>
      <c r="E1595" s="65" t="s">
        <v>48</v>
      </c>
      <c r="F1595" s="65" t="s">
        <v>49</v>
      </c>
      <c r="G1595" s="65" t="s">
        <v>50</v>
      </c>
      <c r="H1595" s="65" t="s">
        <v>51</v>
      </c>
      <c r="I1595" s="65" t="s">
        <v>86</v>
      </c>
      <c r="J1595" s="65" t="s">
        <v>53</v>
      </c>
      <c r="K1595" s="65" t="s">
        <v>123</v>
      </c>
      <c r="L1595" s="66">
        <v>46155</v>
      </c>
      <c r="M1595" s="65" t="s">
        <v>55</v>
      </c>
      <c r="N1595" s="65" t="s">
        <v>48</v>
      </c>
      <c r="O1595" s="65" t="s">
        <v>92</v>
      </c>
      <c r="P1595" s="65" t="s">
        <v>87</v>
      </c>
      <c r="Q1595" s="65" t="s">
        <v>107</v>
      </c>
      <c r="R1595" s="65" t="s">
        <v>108</v>
      </c>
      <c r="S1595" s="65" t="s">
        <v>87</v>
      </c>
      <c r="T1595" s="65" t="s">
        <v>87</v>
      </c>
      <c r="U1595" s="65" t="s">
        <v>237</v>
      </c>
      <c r="V1595" s="67">
        <f>IF(AND(A1595="ANH",D1595&gt;0),INDEX('O_Inputs_Growth STWs Override'!$Z$5:$Z$228,MATCH('O_Inputs_Growth STWs Final'!A1595&amp;"_"&amp;'O_Inputs_Growth STWs Final'!B1595&amp;"_"&amp;E1595&amp;"_"&amp;F1595&amp;"_"&amp;U1595,'O_Inputs_Growth STWs Override'!$AA$5:$AA$228,0)),'O_Inputs_Growth STWs'!V1595)</f>
        <v>1400</v>
      </c>
      <c r="W1595" s="73" t="str">
        <f t="shared" si="24"/>
        <v>ANHWWTW0005_Expected FFT permit (l/s)</v>
      </c>
    </row>
    <row r="1596" spans="1:23">
      <c r="A1596" s="65" t="s">
        <v>91</v>
      </c>
      <c r="B1596" s="65" t="s">
        <v>124</v>
      </c>
      <c r="C1596" s="65" t="s">
        <v>125</v>
      </c>
      <c r="D1596" s="67">
        <v>172</v>
      </c>
      <c r="E1596" s="65" t="s">
        <v>48</v>
      </c>
      <c r="F1596" s="65" t="s">
        <v>49</v>
      </c>
      <c r="G1596" s="65" t="s">
        <v>50</v>
      </c>
      <c r="H1596" s="65" t="s">
        <v>51</v>
      </c>
      <c r="I1596" s="65" t="s">
        <v>86</v>
      </c>
      <c r="J1596" s="65" t="s">
        <v>53</v>
      </c>
      <c r="K1596" s="65" t="s">
        <v>123</v>
      </c>
      <c r="L1596" s="66">
        <v>46155</v>
      </c>
      <c r="M1596" s="65" t="s">
        <v>55</v>
      </c>
      <c r="N1596" s="65" t="s">
        <v>48</v>
      </c>
      <c r="O1596" s="65" t="s">
        <v>92</v>
      </c>
      <c r="P1596" s="65" t="s">
        <v>87</v>
      </c>
      <c r="Q1596" s="65" t="s">
        <v>107</v>
      </c>
      <c r="R1596" s="65" t="s">
        <v>108</v>
      </c>
      <c r="S1596" s="65" t="s">
        <v>87</v>
      </c>
      <c r="T1596" s="65" t="s">
        <v>87</v>
      </c>
      <c r="U1596" s="65" t="s">
        <v>236</v>
      </c>
      <c r="V1596" s="67">
        <f>IF(AND(A1596="ANH",D1596&gt;0),INDEX('O_Inputs_Growth STWs Override'!$Z$5:$Z$228,MATCH('O_Inputs_Growth STWs Final'!A1596&amp;"_"&amp;'O_Inputs_Growth STWs Final'!B1596&amp;"_"&amp;E1596&amp;"_"&amp;F1596&amp;"_"&amp;U1596,'O_Inputs_Growth STWs Override'!$AA$5:$AA$228,0)),'O_Inputs_Growth STWs'!V1596)</f>
        <v>172</v>
      </c>
      <c r="W1596" s="73" t="str">
        <f t="shared" si="24"/>
        <v>ANHWWTW0004_Expected FFT permit (l/s)</v>
      </c>
    </row>
    <row r="1597" spans="1:23">
      <c r="A1597" s="65" t="s">
        <v>91</v>
      </c>
      <c r="B1597" s="65" t="s">
        <v>124</v>
      </c>
      <c r="C1597" s="65" t="s">
        <v>125</v>
      </c>
      <c r="D1597" s="67">
        <v>35</v>
      </c>
      <c r="E1597" s="65" t="s">
        <v>48</v>
      </c>
      <c r="F1597" s="65" t="s">
        <v>49</v>
      </c>
      <c r="G1597" s="65" t="s">
        <v>50</v>
      </c>
      <c r="H1597" s="65" t="s">
        <v>51</v>
      </c>
      <c r="I1597" s="65" t="s">
        <v>86</v>
      </c>
      <c r="J1597" s="65" t="s">
        <v>53</v>
      </c>
      <c r="K1597" s="65" t="s">
        <v>123</v>
      </c>
      <c r="L1597" s="66">
        <v>46155</v>
      </c>
      <c r="M1597" s="65" t="s">
        <v>55</v>
      </c>
      <c r="N1597" s="65" t="s">
        <v>48</v>
      </c>
      <c r="O1597" s="65" t="s">
        <v>92</v>
      </c>
      <c r="P1597" s="65" t="s">
        <v>87</v>
      </c>
      <c r="Q1597" s="65" t="s">
        <v>107</v>
      </c>
      <c r="R1597" s="65" t="s">
        <v>108</v>
      </c>
      <c r="S1597" s="65" t="s">
        <v>87</v>
      </c>
      <c r="T1597" s="65" t="s">
        <v>87</v>
      </c>
      <c r="U1597" s="65" t="s">
        <v>235</v>
      </c>
      <c r="V1597" s="67">
        <f>IF(AND(A1597="ANH",D1597&gt;0),INDEX('O_Inputs_Growth STWs Override'!$Z$5:$Z$228,MATCH('O_Inputs_Growth STWs Final'!A1597&amp;"_"&amp;'O_Inputs_Growth STWs Final'!B1597&amp;"_"&amp;E1597&amp;"_"&amp;F1597&amp;"_"&amp;U1597,'O_Inputs_Growth STWs Override'!$AA$5:$AA$228,0)),'O_Inputs_Growth STWs'!V1597)</f>
        <v>35</v>
      </c>
      <c r="W1597" s="73" t="str">
        <f t="shared" si="24"/>
        <v>ANHWWTW0003_Expected FFT permit (l/s)</v>
      </c>
    </row>
    <row r="1598" spans="1:23">
      <c r="A1598" s="65" t="s">
        <v>91</v>
      </c>
      <c r="B1598" s="65" t="s">
        <v>124</v>
      </c>
      <c r="C1598" s="65" t="s">
        <v>125</v>
      </c>
      <c r="D1598" s="67" t="s">
        <v>238</v>
      </c>
      <c r="E1598" s="65" t="s">
        <v>48</v>
      </c>
      <c r="F1598" s="65" t="s">
        <v>49</v>
      </c>
      <c r="G1598" s="65" t="s">
        <v>50</v>
      </c>
      <c r="H1598" s="65" t="s">
        <v>51</v>
      </c>
      <c r="I1598" s="65" t="s">
        <v>86</v>
      </c>
      <c r="J1598" s="65" t="s">
        <v>53</v>
      </c>
      <c r="K1598" s="65" t="s">
        <v>123</v>
      </c>
      <c r="L1598" s="66">
        <v>46155</v>
      </c>
      <c r="M1598" s="65" t="s">
        <v>55</v>
      </c>
      <c r="N1598" s="65" t="s">
        <v>48</v>
      </c>
      <c r="O1598" s="65" t="s">
        <v>92</v>
      </c>
      <c r="P1598" s="65" t="s">
        <v>87</v>
      </c>
      <c r="Q1598" s="65" t="s">
        <v>107</v>
      </c>
      <c r="R1598" s="65" t="s">
        <v>108</v>
      </c>
      <c r="S1598" s="65" t="s">
        <v>87</v>
      </c>
      <c r="T1598" s="65" t="s">
        <v>87</v>
      </c>
      <c r="U1598" s="65" t="s">
        <v>234</v>
      </c>
      <c r="V1598" s="67" t="str">
        <f>IF(AND(A1598="ANH",D1598&gt;0),INDEX('O_Inputs_Growth STWs Override'!$Z$5:$Z$228,MATCH('O_Inputs_Growth STWs Final'!A1598&amp;"_"&amp;'O_Inputs_Growth STWs Final'!B1598&amp;"_"&amp;E1598&amp;"_"&amp;F1598&amp;"_"&amp;U1598,'O_Inputs_Growth STWs Override'!$AA$5:$AA$228,0)),'O_Inputs_Growth STWs'!V1598)</f>
        <v>All Flows</v>
      </c>
      <c r="W1598" s="73" t="str">
        <f t="shared" si="24"/>
        <v>ANHWWTW0002_Expected FFT permit (l/s)</v>
      </c>
    </row>
    <row r="1599" spans="1:23">
      <c r="A1599" s="65" t="s">
        <v>91</v>
      </c>
      <c r="B1599" s="65" t="s">
        <v>124</v>
      </c>
      <c r="C1599" s="65" t="s">
        <v>125</v>
      </c>
      <c r="D1599" s="67" t="s">
        <v>14</v>
      </c>
      <c r="E1599" s="65" t="s">
        <v>48</v>
      </c>
      <c r="F1599" s="65" t="s">
        <v>49</v>
      </c>
      <c r="G1599" s="65" t="s">
        <v>50</v>
      </c>
      <c r="H1599" s="65" t="s">
        <v>51</v>
      </c>
      <c r="I1599" s="65" t="s">
        <v>86</v>
      </c>
      <c r="J1599" s="65" t="s">
        <v>53</v>
      </c>
      <c r="K1599" s="65" t="s">
        <v>123</v>
      </c>
      <c r="L1599" s="66">
        <v>46155</v>
      </c>
      <c r="M1599" s="65" t="s">
        <v>55</v>
      </c>
      <c r="N1599" s="65" t="s">
        <v>48</v>
      </c>
      <c r="O1599" s="65" t="s">
        <v>92</v>
      </c>
      <c r="P1599" s="65" t="s">
        <v>87</v>
      </c>
      <c r="Q1599" s="65" t="s">
        <v>107</v>
      </c>
      <c r="R1599" s="65" t="s">
        <v>108</v>
      </c>
      <c r="S1599" s="65" t="s">
        <v>87</v>
      </c>
      <c r="T1599" s="65" t="s">
        <v>87</v>
      </c>
      <c r="U1599" s="65" t="s">
        <v>233</v>
      </c>
      <c r="V1599" s="67" t="str">
        <f>IF(AND(A1599="ANH",D1599&gt;0),INDEX('O_Inputs_Growth STWs Override'!$Z$5:$Z$228,MATCH('O_Inputs_Growth STWs Final'!A1599&amp;"_"&amp;'O_Inputs_Growth STWs Final'!B1599&amp;"_"&amp;E1599&amp;"_"&amp;F1599&amp;"_"&amp;U1599,'O_Inputs_Growth STWs Override'!$AA$5:$AA$228,0)),'O_Inputs_Growth STWs'!V1599)</f>
        <v>N/A</v>
      </c>
      <c r="W1599" s="73" t="str">
        <f t="shared" si="24"/>
        <v>ANHWWTW0001_Expected FFT permit (l/s)</v>
      </c>
    </row>
    <row r="1600" spans="1:23">
      <c r="A1600" s="65" t="s">
        <v>91</v>
      </c>
      <c r="B1600" s="65" t="s">
        <v>126</v>
      </c>
      <c r="C1600" s="65" t="s">
        <v>127</v>
      </c>
      <c r="D1600" s="67">
        <v>10</v>
      </c>
      <c r="E1600" s="65" t="s">
        <v>48</v>
      </c>
      <c r="F1600" s="65" t="s">
        <v>49</v>
      </c>
      <c r="G1600" s="65" t="s">
        <v>50</v>
      </c>
      <c r="H1600" s="65" t="s">
        <v>51</v>
      </c>
      <c r="I1600" s="65" t="s">
        <v>86</v>
      </c>
      <c r="J1600" s="65" t="s">
        <v>53</v>
      </c>
      <c r="K1600" s="65" t="s">
        <v>128</v>
      </c>
      <c r="L1600" s="66">
        <v>46155</v>
      </c>
      <c r="M1600" s="65" t="s">
        <v>55</v>
      </c>
      <c r="N1600" s="65" t="s">
        <v>48</v>
      </c>
      <c r="O1600" s="65" t="s">
        <v>92</v>
      </c>
      <c r="P1600" s="65" t="s">
        <v>87</v>
      </c>
      <c r="Q1600" s="65" t="s">
        <v>107</v>
      </c>
      <c r="R1600" s="65" t="s">
        <v>108</v>
      </c>
      <c r="S1600" s="65" t="s">
        <v>87</v>
      </c>
      <c r="T1600" s="65" t="s">
        <v>87</v>
      </c>
      <c r="U1600" s="65" t="s">
        <v>236</v>
      </c>
      <c r="V1600" s="67">
        <f>IF(AND(A1600="ANH",D1600&gt;0),INDEX('O_Inputs_Growth STWs Override'!$Z$5:$Z$228,MATCH('O_Inputs_Growth STWs Final'!A1600&amp;"_"&amp;'O_Inputs_Growth STWs Final'!B1600&amp;"_"&amp;E1600&amp;"_"&amp;F1600&amp;"_"&amp;U1600,'O_Inputs_Growth STWs Override'!$AA$5:$AA$228,0)),'O_Inputs_Growth STWs'!V1600)</f>
        <v>10</v>
      </c>
      <c r="W1600" s="73" t="str">
        <f t="shared" si="24"/>
        <v>ANHWWTW0004_Historical BOD permit (mg/l)</v>
      </c>
    </row>
    <row r="1601" spans="1:23">
      <c r="A1601" s="65" t="s">
        <v>91</v>
      </c>
      <c r="B1601" s="65" t="s">
        <v>126</v>
      </c>
      <c r="C1601" s="65" t="s">
        <v>127</v>
      </c>
      <c r="D1601" s="67">
        <v>15</v>
      </c>
      <c r="E1601" s="65" t="s">
        <v>48</v>
      </c>
      <c r="F1601" s="65" t="s">
        <v>49</v>
      </c>
      <c r="G1601" s="65" t="s">
        <v>50</v>
      </c>
      <c r="H1601" s="65" t="s">
        <v>51</v>
      </c>
      <c r="I1601" s="65" t="s">
        <v>86</v>
      </c>
      <c r="J1601" s="65" t="s">
        <v>53</v>
      </c>
      <c r="K1601" s="65" t="s">
        <v>128</v>
      </c>
      <c r="L1601" s="66">
        <v>46155</v>
      </c>
      <c r="M1601" s="65" t="s">
        <v>55</v>
      </c>
      <c r="N1601" s="65" t="s">
        <v>48</v>
      </c>
      <c r="O1601" s="65" t="s">
        <v>92</v>
      </c>
      <c r="P1601" s="65" t="s">
        <v>87</v>
      </c>
      <c r="Q1601" s="65" t="s">
        <v>107</v>
      </c>
      <c r="R1601" s="65" t="s">
        <v>108</v>
      </c>
      <c r="S1601" s="65" t="s">
        <v>87</v>
      </c>
      <c r="T1601" s="65" t="s">
        <v>87</v>
      </c>
      <c r="U1601" s="65" t="s">
        <v>234</v>
      </c>
      <c r="V1601" s="67">
        <f>IF(AND(A1601="ANH",D1601&gt;0),INDEX('O_Inputs_Growth STWs Override'!$Z$5:$Z$228,MATCH('O_Inputs_Growth STWs Final'!A1601&amp;"_"&amp;'O_Inputs_Growth STWs Final'!B1601&amp;"_"&amp;E1601&amp;"_"&amp;F1601&amp;"_"&amp;U1601,'O_Inputs_Growth STWs Override'!$AA$5:$AA$228,0)),'O_Inputs_Growth STWs'!V1601)</f>
        <v>15</v>
      </c>
      <c r="W1601" s="73" t="str">
        <f t="shared" si="24"/>
        <v>ANHWWTW0002_Historical BOD permit (mg/l)</v>
      </c>
    </row>
    <row r="1602" spans="1:23">
      <c r="A1602" s="65" t="s">
        <v>91</v>
      </c>
      <c r="B1602" s="65" t="s">
        <v>126</v>
      </c>
      <c r="C1602" s="65" t="s">
        <v>127</v>
      </c>
      <c r="D1602" s="67">
        <v>23</v>
      </c>
      <c r="E1602" s="65" t="s">
        <v>48</v>
      </c>
      <c r="F1602" s="65" t="s">
        <v>49</v>
      </c>
      <c r="G1602" s="65" t="s">
        <v>50</v>
      </c>
      <c r="H1602" s="65" t="s">
        <v>51</v>
      </c>
      <c r="I1602" s="65" t="s">
        <v>86</v>
      </c>
      <c r="J1602" s="65" t="s">
        <v>53</v>
      </c>
      <c r="K1602" s="65" t="s">
        <v>128</v>
      </c>
      <c r="L1602" s="66">
        <v>46155</v>
      </c>
      <c r="M1602" s="65" t="s">
        <v>55</v>
      </c>
      <c r="N1602" s="65" t="s">
        <v>48</v>
      </c>
      <c r="O1602" s="65" t="s">
        <v>92</v>
      </c>
      <c r="P1602" s="65" t="s">
        <v>87</v>
      </c>
      <c r="Q1602" s="65" t="s">
        <v>107</v>
      </c>
      <c r="R1602" s="65" t="s">
        <v>108</v>
      </c>
      <c r="S1602" s="65" t="s">
        <v>87</v>
      </c>
      <c r="T1602" s="65" t="s">
        <v>87</v>
      </c>
      <c r="U1602" s="65" t="s">
        <v>235</v>
      </c>
      <c r="V1602" s="67">
        <f>IF(AND(A1602="ANH",D1602&gt;0),INDEX('O_Inputs_Growth STWs Override'!$Z$5:$Z$228,MATCH('O_Inputs_Growth STWs Final'!A1602&amp;"_"&amp;'O_Inputs_Growth STWs Final'!B1602&amp;"_"&amp;E1602&amp;"_"&amp;F1602&amp;"_"&amp;U1602,'O_Inputs_Growth STWs Override'!$AA$5:$AA$228,0)),'O_Inputs_Growth STWs'!V1602)</f>
        <v>23</v>
      </c>
      <c r="W1602" s="73" t="str">
        <f t="shared" si="24"/>
        <v>ANHWWTW0003_Historical BOD permit (mg/l)</v>
      </c>
    </row>
    <row r="1603" spans="1:23">
      <c r="A1603" s="65" t="s">
        <v>91</v>
      </c>
      <c r="B1603" s="65" t="s">
        <v>126</v>
      </c>
      <c r="C1603" s="65" t="s">
        <v>127</v>
      </c>
      <c r="D1603" s="67">
        <v>35</v>
      </c>
      <c r="E1603" s="65" t="s">
        <v>48</v>
      </c>
      <c r="F1603" s="65" t="s">
        <v>49</v>
      </c>
      <c r="G1603" s="65" t="s">
        <v>50</v>
      </c>
      <c r="H1603" s="65" t="s">
        <v>51</v>
      </c>
      <c r="I1603" s="65" t="s">
        <v>86</v>
      </c>
      <c r="J1603" s="65" t="s">
        <v>53</v>
      </c>
      <c r="K1603" s="65" t="s">
        <v>128</v>
      </c>
      <c r="L1603" s="66">
        <v>46155</v>
      </c>
      <c r="M1603" s="65" t="s">
        <v>55</v>
      </c>
      <c r="N1603" s="65" t="s">
        <v>48</v>
      </c>
      <c r="O1603" s="65" t="s">
        <v>92</v>
      </c>
      <c r="P1603" s="65" t="s">
        <v>87</v>
      </c>
      <c r="Q1603" s="65" t="s">
        <v>107</v>
      </c>
      <c r="R1603" s="65" t="s">
        <v>108</v>
      </c>
      <c r="S1603" s="65" t="s">
        <v>87</v>
      </c>
      <c r="T1603" s="65" t="s">
        <v>87</v>
      </c>
      <c r="U1603" s="65" t="s">
        <v>233</v>
      </c>
      <c r="V1603" s="67">
        <f>IF(AND(A1603="ANH",D1603&gt;0),INDEX('O_Inputs_Growth STWs Override'!$Z$5:$Z$228,MATCH('O_Inputs_Growth STWs Final'!A1603&amp;"_"&amp;'O_Inputs_Growth STWs Final'!B1603&amp;"_"&amp;E1603&amp;"_"&amp;F1603&amp;"_"&amp;U1603,'O_Inputs_Growth STWs Override'!$AA$5:$AA$228,0)),'O_Inputs_Growth STWs'!V1603)</f>
        <v>35</v>
      </c>
      <c r="W1603" s="73" t="str">
        <f t="shared" si="24"/>
        <v>ANHWWTW0001_Historical BOD permit (mg/l)</v>
      </c>
    </row>
    <row r="1604" spans="1:23">
      <c r="A1604" s="65" t="s">
        <v>91</v>
      </c>
      <c r="B1604" s="65" t="s">
        <v>126</v>
      </c>
      <c r="C1604" s="65" t="s">
        <v>127</v>
      </c>
      <c r="D1604" s="67">
        <v>9</v>
      </c>
      <c r="E1604" s="65" t="s">
        <v>48</v>
      </c>
      <c r="F1604" s="65" t="s">
        <v>49</v>
      </c>
      <c r="G1604" s="65" t="s">
        <v>50</v>
      </c>
      <c r="H1604" s="65" t="s">
        <v>51</v>
      </c>
      <c r="I1604" s="65" t="s">
        <v>86</v>
      </c>
      <c r="J1604" s="65" t="s">
        <v>53</v>
      </c>
      <c r="K1604" s="65" t="s">
        <v>128</v>
      </c>
      <c r="L1604" s="66">
        <v>46155</v>
      </c>
      <c r="M1604" s="65" t="s">
        <v>55</v>
      </c>
      <c r="N1604" s="65" t="s">
        <v>48</v>
      </c>
      <c r="O1604" s="65" t="s">
        <v>92</v>
      </c>
      <c r="P1604" s="65" t="s">
        <v>87</v>
      </c>
      <c r="Q1604" s="65" t="s">
        <v>107</v>
      </c>
      <c r="R1604" s="65" t="s">
        <v>108</v>
      </c>
      <c r="S1604" s="65" t="s">
        <v>87</v>
      </c>
      <c r="T1604" s="65" t="s">
        <v>87</v>
      </c>
      <c r="U1604" s="65" t="s">
        <v>237</v>
      </c>
      <c r="V1604" s="67">
        <f>IF(AND(A1604="ANH",D1604&gt;0),INDEX('O_Inputs_Growth STWs Override'!$Z$5:$Z$228,MATCH('O_Inputs_Growth STWs Final'!A1604&amp;"_"&amp;'O_Inputs_Growth STWs Final'!B1604&amp;"_"&amp;E1604&amp;"_"&amp;F1604&amp;"_"&amp;U1604,'O_Inputs_Growth STWs Override'!$AA$5:$AA$228,0)),'O_Inputs_Growth STWs'!V1604)</f>
        <v>9</v>
      </c>
      <c r="W1604" s="73" t="str">
        <f t="shared" si="24"/>
        <v>ANHWWTW0005_Historical BOD permit (mg/l)</v>
      </c>
    </row>
    <row r="1605" spans="1:23">
      <c r="A1605" s="65" t="s">
        <v>91</v>
      </c>
      <c r="B1605" s="65" t="s">
        <v>129</v>
      </c>
      <c r="C1605" s="65" t="s">
        <v>130</v>
      </c>
      <c r="D1605" s="67">
        <v>4</v>
      </c>
      <c r="E1605" s="65" t="s">
        <v>48</v>
      </c>
      <c r="F1605" s="65" t="s">
        <v>49</v>
      </c>
      <c r="G1605" s="65" t="s">
        <v>50</v>
      </c>
      <c r="H1605" s="65" t="s">
        <v>51</v>
      </c>
      <c r="I1605" s="65" t="s">
        <v>86</v>
      </c>
      <c r="J1605" s="65" t="s">
        <v>53</v>
      </c>
      <c r="K1605" s="65" t="s">
        <v>128</v>
      </c>
      <c r="L1605" s="66">
        <v>46155</v>
      </c>
      <c r="M1605" s="65" t="s">
        <v>55</v>
      </c>
      <c r="N1605" s="65" t="s">
        <v>48</v>
      </c>
      <c r="O1605" s="65" t="s">
        <v>92</v>
      </c>
      <c r="P1605" s="65" t="s">
        <v>87</v>
      </c>
      <c r="Q1605" s="65" t="s">
        <v>107</v>
      </c>
      <c r="R1605" s="65" t="s">
        <v>108</v>
      </c>
      <c r="S1605" s="65" t="s">
        <v>87</v>
      </c>
      <c r="T1605" s="65" t="s">
        <v>87</v>
      </c>
      <c r="U1605" s="65" t="s">
        <v>236</v>
      </c>
      <c r="V1605" s="67">
        <f>IF(AND(A1605="ANH",D1605&gt;0),INDEX('O_Inputs_Growth STWs Override'!$Z$5:$Z$228,MATCH('O_Inputs_Growth STWs Final'!A1605&amp;"_"&amp;'O_Inputs_Growth STWs Final'!B1605&amp;"_"&amp;E1605&amp;"_"&amp;F1605&amp;"_"&amp;U1605,'O_Inputs_Growth STWs Override'!$AA$5:$AA$228,0)),'O_Inputs_Growth STWs'!V1605)</f>
        <v>4</v>
      </c>
      <c r="W1605" s="73" t="str">
        <f t="shared" si="24"/>
        <v>ANHWWTW0004_Expected enhanced BOD permit (mg/l)</v>
      </c>
    </row>
    <row r="1606" spans="1:23">
      <c r="A1606" s="65" t="s">
        <v>91</v>
      </c>
      <c r="B1606" s="65" t="s">
        <v>129</v>
      </c>
      <c r="C1606" s="65" t="s">
        <v>130</v>
      </c>
      <c r="D1606" s="67">
        <v>6</v>
      </c>
      <c r="E1606" s="65" t="s">
        <v>48</v>
      </c>
      <c r="F1606" s="65" t="s">
        <v>49</v>
      </c>
      <c r="G1606" s="65" t="s">
        <v>50</v>
      </c>
      <c r="H1606" s="65" t="s">
        <v>51</v>
      </c>
      <c r="I1606" s="65" t="s">
        <v>86</v>
      </c>
      <c r="J1606" s="65" t="s">
        <v>53</v>
      </c>
      <c r="K1606" s="65" t="s">
        <v>128</v>
      </c>
      <c r="L1606" s="66">
        <v>46155</v>
      </c>
      <c r="M1606" s="65" t="s">
        <v>55</v>
      </c>
      <c r="N1606" s="65" t="s">
        <v>48</v>
      </c>
      <c r="O1606" s="65" t="s">
        <v>92</v>
      </c>
      <c r="P1606" s="65" t="s">
        <v>87</v>
      </c>
      <c r="Q1606" s="65" t="s">
        <v>107</v>
      </c>
      <c r="R1606" s="65" t="s">
        <v>108</v>
      </c>
      <c r="S1606" s="65" t="s">
        <v>87</v>
      </c>
      <c r="T1606" s="65" t="s">
        <v>87</v>
      </c>
      <c r="U1606" s="65" t="s">
        <v>234</v>
      </c>
      <c r="V1606" s="67">
        <f>IF(AND(A1606="ANH",D1606&gt;0),INDEX('O_Inputs_Growth STWs Override'!$Z$5:$Z$228,MATCH('O_Inputs_Growth STWs Final'!A1606&amp;"_"&amp;'O_Inputs_Growth STWs Final'!B1606&amp;"_"&amp;E1606&amp;"_"&amp;F1606&amp;"_"&amp;U1606,'O_Inputs_Growth STWs Override'!$AA$5:$AA$228,0)),'O_Inputs_Growth STWs'!V1606)</f>
        <v>6</v>
      </c>
      <c r="W1606" s="73" t="str">
        <f t="shared" ref="W1606:W1669" si="25">CONCATENATE(U1606,"_",C1606)</f>
        <v>ANHWWTW0002_Expected enhanced BOD permit (mg/l)</v>
      </c>
    </row>
    <row r="1607" spans="1:23">
      <c r="A1607" s="65" t="s">
        <v>91</v>
      </c>
      <c r="B1607" s="65" t="s">
        <v>129</v>
      </c>
      <c r="C1607" s="65" t="s">
        <v>130</v>
      </c>
      <c r="D1607" s="67">
        <v>8</v>
      </c>
      <c r="E1607" s="65" t="s">
        <v>48</v>
      </c>
      <c r="F1607" s="65" t="s">
        <v>49</v>
      </c>
      <c r="G1607" s="65" t="s">
        <v>50</v>
      </c>
      <c r="H1607" s="65" t="s">
        <v>51</v>
      </c>
      <c r="I1607" s="65" t="s">
        <v>86</v>
      </c>
      <c r="J1607" s="65" t="s">
        <v>53</v>
      </c>
      <c r="K1607" s="65" t="s">
        <v>128</v>
      </c>
      <c r="L1607" s="66">
        <v>46155</v>
      </c>
      <c r="M1607" s="65" t="s">
        <v>55</v>
      </c>
      <c r="N1607" s="65" t="s">
        <v>48</v>
      </c>
      <c r="O1607" s="65" t="s">
        <v>92</v>
      </c>
      <c r="P1607" s="65" t="s">
        <v>87</v>
      </c>
      <c r="Q1607" s="65" t="s">
        <v>107</v>
      </c>
      <c r="R1607" s="65" t="s">
        <v>108</v>
      </c>
      <c r="S1607" s="65" t="s">
        <v>87</v>
      </c>
      <c r="T1607" s="65" t="s">
        <v>87</v>
      </c>
      <c r="U1607" s="65" t="s">
        <v>235</v>
      </c>
      <c r="V1607" s="67">
        <f>IF(AND(A1607="ANH",D1607&gt;0),INDEX('O_Inputs_Growth STWs Override'!$Z$5:$Z$228,MATCH('O_Inputs_Growth STWs Final'!A1607&amp;"_"&amp;'O_Inputs_Growth STWs Final'!B1607&amp;"_"&amp;E1607&amp;"_"&amp;F1607&amp;"_"&amp;U1607,'O_Inputs_Growth STWs Override'!$AA$5:$AA$228,0)),'O_Inputs_Growth STWs'!V1607)</f>
        <v>8</v>
      </c>
      <c r="W1607" s="73" t="str">
        <f t="shared" si="25"/>
        <v>ANHWWTW0003_Expected enhanced BOD permit (mg/l)</v>
      </c>
    </row>
    <row r="1608" spans="1:23">
      <c r="A1608" s="65" t="s">
        <v>91</v>
      </c>
      <c r="B1608" s="65" t="s">
        <v>129</v>
      </c>
      <c r="C1608" s="65" t="s">
        <v>130</v>
      </c>
      <c r="D1608" s="67">
        <v>9</v>
      </c>
      <c r="E1608" s="65" t="s">
        <v>48</v>
      </c>
      <c r="F1608" s="65" t="s">
        <v>49</v>
      </c>
      <c r="G1608" s="65" t="s">
        <v>50</v>
      </c>
      <c r="H1608" s="65" t="s">
        <v>51</v>
      </c>
      <c r="I1608" s="65" t="s">
        <v>86</v>
      </c>
      <c r="J1608" s="65" t="s">
        <v>53</v>
      </c>
      <c r="K1608" s="65" t="s">
        <v>128</v>
      </c>
      <c r="L1608" s="66">
        <v>46155</v>
      </c>
      <c r="M1608" s="65" t="s">
        <v>55</v>
      </c>
      <c r="N1608" s="65" t="s">
        <v>48</v>
      </c>
      <c r="O1608" s="65" t="s">
        <v>92</v>
      </c>
      <c r="P1608" s="65" t="s">
        <v>87</v>
      </c>
      <c r="Q1608" s="65" t="s">
        <v>107</v>
      </c>
      <c r="R1608" s="65" t="s">
        <v>108</v>
      </c>
      <c r="S1608" s="65" t="s">
        <v>87</v>
      </c>
      <c r="T1608" s="65" t="s">
        <v>87</v>
      </c>
      <c r="U1608" s="65" t="s">
        <v>237</v>
      </c>
      <c r="V1608" s="67">
        <f>IF(AND(A1608="ANH",D1608&gt;0),INDEX('O_Inputs_Growth STWs Override'!$Z$5:$Z$228,MATCH('O_Inputs_Growth STWs Final'!A1608&amp;"_"&amp;'O_Inputs_Growth STWs Final'!B1608&amp;"_"&amp;E1608&amp;"_"&amp;F1608&amp;"_"&amp;U1608,'O_Inputs_Growth STWs Override'!$AA$5:$AA$228,0)),'O_Inputs_Growth STWs'!V1608)</f>
        <v>9</v>
      </c>
      <c r="W1608" s="73" t="str">
        <f t="shared" si="25"/>
        <v>ANHWWTW0005_Expected enhanced BOD permit (mg/l)</v>
      </c>
    </row>
    <row r="1609" spans="1:23">
      <c r="A1609" s="65" t="s">
        <v>91</v>
      </c>
      <c r="B1609" s="65" t="s">
        <v>129</v>
      </c>
      <c r="C1609" s="65" t="s">
        <v>130</v>
      </c>
      <c r="D1609" s="67" t="s">
        <v>14</v>
      </c>
      <c r="E1609" s="65" t="s">
        <v>48</v>
      </c>
      <c r="F1609" s="65" t="s">
        <v>49</v>
      </c>
      <c r="G1609" s="65" t="s">
        <v>50</v>
      </c>
      <c r="H1609" s="65" t="s">
        <v>51</v>
      </c>
      <c r="I1609" s="65" t="s">
        <v>86</v>
      </c>
      <c r="J1609" s="65" t="s">
        <v>53</v>
      </c>
      <c r="K1609" s="65" t="s">
        <v>128</v>
      </c>
      <c r="L1609" s="66">
        <v>46155</v>
      </c>
      <c r="M1609" s="65" t="s">
        <v>55</v>
      </c>
      <c r="N1609" s="65" t="s">
        <v>48</v>
      </c>
      <c r="O1609" s="65" t="s">
        <v>92</v>
      </c>
      <c r="P1609" s="65" t="s">
        <v>87</v>
      </c>
      <c r="Q1609" s="65" t="s">
        <v>107</v>
      </c>
      <c r="R1609" s="65" t="s">
        <v>108</v>
      </c>
      <c r="S1609" s="65" t="s">
        <v>87</v>
      </c>
      <c r="T1609" s="65" t="s">
        <v>87</v>
      </c>
      <c r="U1609" s="65" t="s">
        <v>233</v>
      </c>
      <c r="V1609" s="67" t="str">
        <f>IF(AND(A1609="ANH",D1609&gt;0),INDEX('O_Inputs_Growth STWs Override'!$Z$5:$Z$228,MATCH('O_Inputs_Growth STWs Final'!A1609&amp;"_"&amp;'O_Inputs_Growth STWs Final'!B1609&amp;"_"&amp;E1609&amp;"_"&amp;F1609&amp;"_"&amp;U1609,'O_Inputs_Growth STWs Override'!$AA$5:$AA$228,0)),'O_Inputs_Growth STWs'!V1609)</f>
        <v>N/A</v>
      </c>
      <c r="W1609" s="73" t="str">
        <f t="shared" si="25"/>
        <v>ANHWWTW0001_Expected enhanced BOD permit (mg/l)</v>
      </c>
    </row>
    <row r="1610" spans="1:23">
      <c r="A1610" s="65" t="s">
        <v>91</v>
      </c>
      <c r="B1610" s="65" t="s">
        <v>131</v>
      </c>
      <c r="C1610" s="65" t="s">
        <v>132</v>
      </c>
      <c r="D1610" s="67">
        <v>15</v>
      </c>
      <c r="E1610" s="65" t="s">
        <v>48</v>
      </c>
      <c r="F1610" s="65" t="s">
        <v>49</v>
      </c>
      <c r="G1610" s="65" t="s">
        <v>50</v>
      </c>
      <c r="H1610" s="65" t="s">
        <v>51</v>
      </c>
      <c r="I1610" s="65" t="s">
        <v>86</v>
      </c>
      <c r="J1610" s="65" t="s">
        <v>53</v>
      </c>
      <c r="K1610" s="65" t="s">
        <v>128</v>
      </c>
      <c r="L1610" s="66">
        <v>46155</v>
      </c>
      <c r="M1610" s="65" t="s">
        <v>55</v>
      </c>
      <c r="N1610" s="65" t="s">
        <v>48</v>
      </c>
      <c r="O1610" s="65" t="s">
        <v>92</v>
      </c>
      <c r="P1610" s="65" t="s">
        <v>87</v>
      </c>
      <c r="Q1610" s="65" t="s">
        <v>107</v>
      </c>
      <c r="R1610" s="65" t="s">
        <v>108</v>
      </c>
      <c r="S1610" s="65" t="s">
        <v>87</v>
      </c>
      <c r="T1610" s="65" t="s">
        <v>87</v>
      </c>
      <c r="U1610" s="65" t="s">
        <v>233</v>
      </c>
      <c r="V1610" s="67">
        <f>IF(AND(A1610="ANH",D1610&gt;0),INDEX('O_Inputs_Growth STWs Override'!$Z$5:$Z$228,MATCH('O_Inputs_Growth STWs Final'!A1610&amp;"_"&amp;'O_Inputs_Growth STWs Final'!B1610&amp;"_"&amp;E1610&amp;"_"&amp;F1610&amp;"_"&amp;U1610,'O_Inputs_Growth STWs Override'!$AA$5:$AA$228,0)),'O_Inputs_Growth STWs'!V1610)</f>
        <v>15</v>
      </c>
      <c r="W1610" s="73" t="str">
        <f t="shared" si="25"/>
        <v>ANHWWTW0001_Historical ammonia permit (mg/l)</v>
      </c>
    </row>
    <row r="1611" spans="1:23">
      <c r="A1611" s="65" t="s">
        <v>91</v>
      </c>
      <c r="B1611" s="65" t="s">
        <v>131</v>
      </c>
      <c r="C1611" s="65" t="s">
        <v>132</v>
      </c>
      <c r="D1611" s="67">
        <v>3</v>
      </c>
      <c r="E1611" s="65" t="s">
        <v>48</v>
      </c>
      <c r="F1611" s="65" t="s">
        <v>49</v>
      </c>
      <c r="G1611" s="65" t="s">
        <v>50</v>
      </c>
      <c r="H1611" s="65" t="s">
        <v>51</v>
      </c>
      <c r="I1611" s="65" t="s">
        <v>86</v>
      </c>
      <c r="J1611" s="65" t="s">
        <v>53</v>
      </c>
      <c r="K1611" s="65" t="s">
        <v>128</v>
      </c>
      <c r="L1611" s="66">
        <v>46155</v>
      </c>
      <c r="M1611" s="65" t="s">
        <v>55</v>
      </c>
      <c r="N1611" s="65" t="s">
        <v>48</v>
      </c>
      <c r="O1611" s="65" t="s">
        <v>92</v>
      </c>
      <c r="P1611" s="65" t="s">
        <v>87</v>
      </c>
      <c r="Q1611" s="65" t="s">
        <v>107</v>
      </c>
      <c r="R1611" s="65" t="s">
        <v>108</v>
      </c>
      <c r="S1611" s="65" t="s">
        <v>87</v>
      </c>
      <c r="T1611" s="65" t="s">
        <v>87</v>
      </c>
      <c r="U1611" s="65" t="s">
        <v>236</v>
      </c>
      <c r="V1611" s="67">
        <f>IF(AND(A1611="ANH",D1611&gt;0),INDEX('O_Inputs_Growth STWs Override'!$Z$5:$Z$228,MATCH('O_Inputs_Growth STWs Final'!A1611&amp;"_"&amp;'O_Inputs_Growth STWs Final'!B1611&amp;"_"&amp;E1611&amp;"_"&amp;F1611&amp;"_"&amp;U1611,'O_Inputs_Growth STWs Override'!$AA$5:$AA$228,0)),'O_Inputs_Growth STWs'!V1611)</f>
        <v>3</v>
      </c>
      <c r="W1611" s="73" t="str">
        <f t="shared" si="25"/>
        <v>ANHWWTW0004_Historical ammonia permit (mg/l)</v>
      </c>
    </row>
    <row r="1612" spans="1:23">
      <c r="A1612" s="65" t="s">
        <v>91</v>
      </c>
      <c r="B1612" s="65" t="s">
        <v>131</v>
      </c>
      <c r="C1612" s="65" t="s">
        <v>132</v>
      </c>
      <c r="D1612" s="67">
        <v>3</v>
      </c>
      <c r="E1612" s="65" t="s">
        <v>48</v>
      </c>
      <c r="F1612" s="65" t="s">
        <v>49</v>
      </c>
      <c r="G1612" s="65" t="s">
        <v>50</v>
      </c>
      <c r="H1612" s="65" t="s">
        <v>51</v>
      </c>
      <c r="I1612" s="65" t="s">
        <v>86</v>
      </c>
      <c r="J1612" s="65" t="s">
        <v>53</v>
      </c>
      <c r="K1612" s="65" t="s">
        <v>128</v>
      </c>
      <c r="L1612" s="66">
        <v>46155</v>
      </c>
      <c r="M1612" s="65" t="s">
        <v>55</v>
      </c>
      <c r="N1612" s="65" t="s">
        <v>48</v>
      </c>
      <c r="O1612" s="65" t="s">
        <v>92</v>
      </c>
      <c r="P1612" s="65" t="s">
        <v>87</v>
      </c>
      <c r="Q1612" s="65" t="s">
        <v>107</v>
      </c>
      <c r="R1612" s="65" t="s">
        <v>108</v>
      </c>
      <c r="S1612" s="65" t="s">
        <v>87</v>
      </c>
      <c r="T1612" s="65" t="s">
        <v>87</v>
      </c>
      <c r="U1612" s="65" t="s">
        <v>237</v>
      </c>
      <c r="V1612" s="67">
        <f>IF(AND(A1612="ANH",D1612&gt;0),INDEX('O_Inputs_Growth STWs Override'!$Z$5:$Z$228,MATCH('O_Inputs_Growth STWs Final'!A1612&amp;"_"&amp;'O_Inputs_Growth STWs Final'!B1612&amp;"_"&amp;E1612&amp;"_"&amp;F1612&amp;"_"&amp;U1612,'O_Inputs_Growth STWs Override'!$AA$5:$AA$228,0)),'O_Inputs_Growth STWs'!V1612)</f>
        <v>3</v>
      </c>
      <c r="W1612" s="73" t="str">
        <f t="shared" si="25"/>
        <v>ANHWWTW0005_Historical ammonia permit (mg/l)</v>
      </c>
    </row>
    <row r="1613" spans="1:23">
      <c r="A1613" s="65" t="s">
        <v>91</v>
      </c>
      <c r="B1613" s="65" t="s">
        <v>131</v>
      </c>
      <c r="C1613" s="65" t="s">
        <v>132</v>
      </c>
      <c r="D1613" s="67">
        <v>4</v>
      </c>
      <c r="E1613" s="65" t="s">
        <v>48</v>
      </c>
      <c r="F1613" s="65" t="s">
        <v>49</v>
      </c>
      <c r="G1613" s="65" t="s">
        <v>50</v>
      </c>
      <c r="H1613" s="65" t="s">
        <v>51</v>
      </c>
      <c r="I1613" s="65" t="s">
        <v>86</v>
      </c>
      <c r="J1613" s="65" t="s">
        <v>53</v>
      </c>
      <c r="K1613" s="65" t="s">
        <v>128</v>
      </c>
      <c r="L1613" s="66">
        <v>46155</v>
      </c>
      <c r="M1613" s="65" t="s">
        <v>55</v>
      </c>
      <c r="N1613" s="65" t="s">
        <v>48</v>
      </c>
      <c r="O1613" s="65" t="s">
        <v>92</v>
      </c>
      <c r="P1613" s="65" t="s">
        <v>87</v>
      </c>
      <c r="Q1613" s="65" t="s">
        <v>107</v>
      </c>
      <c r="R1613" s="65" t="s">
        <v>108</v>
      </c>
      <c r="S1613" s="65" t="s">
        <v>87</v>
      </c>
      <c r="T1613" s="65" t="s">
        <v>87</v>
      </c>
      <c r="U1613" s="65" t="s">
        <v>235</v>
      </c>
      <c r="V1613" s="67">
        <f>IF(AND(A1613="ANH",D1613&gt;0),INDEX('O_Inputs_Growth STWs Override'!$Z$5:$Z$228,MATCH('O_Inputs_Growth STWs Final'!A1613&amp;"_"&amp;'O_Inputs_Growth STWs Final'!B1613&amp;"_"&amp;E1613&amp;"_"&amp;F1613&amp;"_"&amp;U1613,'O_Inputs_Growth STWs Override'!$AA$5:$AA$228,0)),'O_Inputs_Growth STWs'!V1613)</f>
        <v>4</v>
      </c>
      <c r="W1613" s="73" t="str">
        <f t="shared" si="25"/>
        <v>ANHWWTW0003_Historical ammonia permit (mg/l)</v>
      </c>
    </row>
    <row r="1614" spans="1:23">
      <c r="A1614" s="65" t="s">
        <v>91</v>
      </c>
      <c r="B1614" s="65" t="s">
        <v>131</v>
      </c>
      <c r="C1614" s="65" t="s">
        <v>132</v>
      </c>
      <c r="D1614" s="67">
        <v>7</v>
      </c>
      <c r="E1614" s="65" t="s">
        <v>48</v>
      </c>
      <c r="F1614" s="65" t="s">
        <v>49</v>
      </c>
      <c r="G1614" s="65" t="s">
        <v>50</v>
      </c>
      <c r="H1614" s="65" t="s">
        <v>51</v>
      </c>
      <c r="I1614" s="65" t="s">
        <v>86</v>
      </c>
      <c r="J1614" s="65" t="s">
        <v>53</v>
      </c>
      <c r="K1614" s="65" t="s">
        <v>128</v>
      </c>
      <c r="L1614" s="66">
        <v>46155</v>
      </c>
      <c r="M1614" s="65" t="s">
        <v>55</v>
      </c>
      <c r="N1614" s="65" t="s">
        <v>48</v>
      </c>
      <c r="O1614" s="65" t="s">
        <v>92</v>
      </c>
      <c r="P1614" s="65" t="s">
        <v>87</v>
      </c>
      <c r="Q1614" s="65" t="s">
        <v>107</v>
      </c>
      <c r="R1614" s="65" t="s">
        <v>108</v>
      </c>
      <c r="S1614" s="65" t="s">
        <v>87</v>
      </c>
      <c r="T1614" s="65" t="s">
        <v>87</v>
      </c>
      <c r="U1614" s="65" t="s">
        <v>234</v>
      </c>
      <c r="V1614" s="67">
        <f>IF(AND(A1614="ANH",D1614&gt;0),INDEX('O_Inputs_Growth STWs Override'!$Z$5:$Z$228,MATCH('O_Inputs_Growth STWs Final'!A1614&amp;"_"&amp;'O_Inputs_Growth STWs Final'!B1614&amp;"_"&amp;E1614&amp;"_"&amp;F1614&amp;"_"&amp;U1614,'O_Inputs_Growth STWs Override'!$AA$5:$AA$228,0)),'O_Inputs_Growth STWs'!V1614)</f>
        <v>7</v>
      </c>
      <c r="W1614" s="73" t="str">
        <f t="shared" si="25"/>
        <v>ANHWWTW0002_Historical ammonia permit (mg/l)</v>
      </c>
    </row>
    <row r="1615" spans="1:23">
      <c r="A1615" s="65" t="s">
        <v>91</v>
      </c>
      <c r="B1615" s="65" t="s">
        <v>133</v>
      </c>
      <c r="C1615" s="65" t="s">
        <v>134</v>
      </c>
      <c r="D1615" s="67">
        <v>1.1000000000000001</v>
      </c>
      <c r="E1615" s="65" t="s">
        <v>48</v>
      </c>
      <c r="F1615" s="65" t="s">
        <v>49</v>
      </c>
      <c r="G1615" s="65" t="s">
        <v>50</v>
      </c>
      <c r="H1615" s="65" t="s">
        <v>51</v>
      </c>
      <c r="I1615" s="65" t="s">
        <v>86</v>
      </c>
      <c r="J1615" s="65" t="s">
        <v>53</v>
      </c>
      <c r="K1615" s="65" t="s">
        <v>128</v>
      </c>
      <c r="L1615" s="66">
        <v>46155</v>
      </c>
      <c r="M1615" s="65" t="s">
        <v>55</v>
      </c>
      <c r="N1615" s="65" t="s">
        <v>48</v>
      </c>
      <c r="O1615" s="65" t="s">
        <v>92</v>
      </c>
      <c r="P1615" s="65" t="s">
        <v>87</v>
      </c>
      <c r="Q1615" s="65" t="s">
        <v>107</v>
      </c>
      <c r="R1615" s="65" t="s">
        <v>108</v>
      </c>
      <c r="S1615" s="65" t="s">
        <v>87</v>
      </c>
      <c r="T1615" s="65" t="s">
        <v>87</v>
      </c>
      <c r="U1615" s="65" t="s">
        <v>235</v>
      </c>
      <c r="V1615" s="67">
        <f>IF(AND(A1615="ANH",D1615&gt;0),INDEX('O_Inputs_Growth STWs Override'!$Z$5:$Z$228,MATCH('O_Inputs_Growth STWs Final'!A1615&amp;"_"&amp;'O_Inputs_Growth STWs Final'!B1615&amp;"_"&amp;E1615&amp;"_"&amp;F1615&amp;"_"&amp;U1615,'O_Inputs_Growth STWs Override'!$AA$5:$AA$228,0)),'O_Inputs_Growth STWs'!V1615)</f>
        <v>1.1000000000000001</v>
      </c>
      <c r="W1615" s="73" t="str">
        <f t="shared" si="25"/>
        <v>ANHWWTW0003_Expected enhanced ammonia permit (mg/l)</v>
      </c>
    </row>
    <row r="1616" spans="1:23">
      <c r="A1616" s="65" t="s">
        <v>91</v>
      </c>
      <c r="B1616" s="65" t="s">
        <v>133</v>
      </c>
      <c r="C1616" s="65" t="s">
        <v>134</v>
      </c>
      <c r="D1616" s="67">
        <v>1.27</v>
      </c>
      <c r="E1616" s="65" t="s">
        <v>48</v>
      </c>
      <c r="F1616" s="65" t="s">
        <v>49</v>
      </c>
      <c r="G1616" s="65" t="s">
        <v>50</v>
      </c>
      <c r="H1616" s="65" t="s">
        <v>51</v>
      </c>
      <c r="I1616" s="65" t="s">
        <v>86</v>
      </c>
      <c r="J1616" s="65" t="s">
        <v>53</v>
      </c>
      <c r="K1616" s="65" t="s">
        <v>128</v>
      </c>
      <c r="L1616" s="66">
        <v>46155</v>
      </c>
      <c r="M1616" s="65" t="s">
        <v>55</v>
      </c>
      <c r="N1616" s="65" t="s">
        <v>48</v>
      </c>
      <c r="O1616" s="65" t="s">
        <v>92</v>
      </c>
      <c r="P1616" s="65" t="s">
        <v>87</v>
      </c>
      <c r="Q1616" s="65" t="s">
        <v>107</v>
      </c>
      <c r="R1616" s="65" t="s">
        <v>108</v>
      </c>
      <c r="S1616" s="65" t="s">
        <v>87</v>
      </c>
      <c r="T1616" s="65" t="s">
        <v>87</v>
      </c>
      <c r="U1616" s="65" t="s">
        <v>236</v>
      </c>
      <c r="V1616" s="67">
        <f>IF(AND(A1616="ANH",D1616&gt;0),INDEX('O_Inputs_Growth STWs Override'!$Z$5:$Z$228,MATCH('O_Inputs_Growth STWs Final'!A1616&amp;"_"&amp;'O_Inputs_Growth STWs Final'!B1616&amp;"_"&amp;E1616&amp;"_"&amp;F1616&amp;"_"&amp;U1616,'O_Inputs_Growth STWs Override'!$AA$5:$AA$228,0)),'O_Inputs_Growth STWs'!V1616)</f>
        <v>1.27</v>
      </c>
      <c r="W1616" s="73" t="str">
        <f t="shared" si="25"/>
        <v>ANHWWTW0004_Expected enhanced ammonia permit (mg/l)</v>
      </c>
    </row>
    <row r="1617" spans="1:23">
      <c r="A1617" s="65" t="s">
        <v>91</v>
      </c>
      <c r="B1617" s="65" t="s">
        <v>133</v>
      </c>
      <c r="C1617" s="65" t="s">
        <v>134</v>
      </c>
      <c r="D1617" s="67">
        <v>2.86</v>
      </c>
      <c r="E1617" s="65" t="s">
        <v>48</v>
      </c>
      <c r="F1617" s="65" t="s">
        <v>49</v>
      </c>
      <c r="G1617" s="65" t="s">
        <v>50</v>
      </c>
      <c r="H1617" s="65" t="s">
        <v>51</v>
      </c>
      <c r="I1617" s="65" t="s">
        <v>86</v>
      </c>
      <c r="J1617" s="65" t="s">
        <v>53</v>
      </c>
      <c r="K1617" s="65" t="s">
        <v>128</v>
      </c>
      <c r="L1617" s="66">
        <v>46155</v>
      </c>
      <c r="M1617" s="65" t="s">
        <v>55</v>
      </c>
      <c r="N1617" s="65" t="s">
        <v>48</v>
      </c>
      <c r="O1617" s="65" t="s">
        <v>92</v>
      </c>
      <c r="P1617" s="65" t="s">
        <v>87</v>
      </c>
      <c r="Q1617" s="65" t="s">
        <v>107</v>
      </c>
      <c r="R1617" s="65" t="s">
        <v>108</v>
      </c>
      <c r="S1617" s="65" t="s">
        <v>87</v>
      </c>
      <c r="T1617" s="65" t="s">
        <v>87</v>
      </c>
      <c r="U1617" s="65" t="s">
        <v>234</v>
      </c>
      <c r="V1617" s="67">
        <f>IF(AND(A1617="ANH",D1617&gt;0),INDEX('O_Inputs_Growth STWs Override'!$Z$5:$Z$228,MATCH('O_Inputs_Growth STWs Final'!A1617&amp;"_"&amp;'O_Inputs_Growth STWs Final'!B1617&amp;"_"&amp;E1617&amp;"_"&amp;F1617&amp;"_"&amp;U1617,'O_Inputs_Growth STWs Override'!$AA$5:$AA$228,0)),'O_Inputs_Growth STWs'!V1617)</f>
        <v>2.86</v>
      </c>
      <c r="W1617" s="73" t="str">
        <f t="shared" si="25"/>
        <v>ANHWWTW0002_Expected enhanced ammonia permit (mg/l)</v>
      </c>
    </row>
    <row r="1618" spans="1:23">
      <c r="A1618" s="65" t="s">
        <v>91</v>
      </c>
      <c r="B1618" s="65" t="s">
        <v>133</v>
      </c>
      <c r="C1618" s="65" t="s">
        <v>134</v>
      </c>
      <c r="D1618" s="67">
        <v>3</v>
      </c>
      <c r="E1618" s="65" t="s">
        <v>48</v>
      </c>
      <c r="F1618" s="65" t="s">
        <v>49</v>
      </c>
      <c r="G1618" s="65" t="s">
        <v>50</v>
      </c>
      <c r="H1618" s="65" t="s">
        <v>51</v>
      </c>
      <c r="I1618" s="65" t="s">
        <v>86</v>
      </c>
      <c r="J1618" s="65" t="s">
        <v>53</v>
      </c>
      <c r="K1618" s="65" t="s">
        <v>128</v>
      </c>
      <c r="L1618" s="66">
        <v>46155</v>
      </c>
      <c r="M1618" s="65" t="s">
        <v>55</v>
      </c>
      <c r="N1618" s="65" t="s">
        <v>48</v>
      </c>
      <c r="O1618" s="65" t="s">
        <v>92</v>
      </c>
      <c r="P1618" s="65" t="s">
        <v>87</v>
      </c>
      <c r="Q1618" s="65" t="s">
        <v>107</v>
      </c>
      <c r="R1618" s="65" t="s">
        <v>108</v>
      </c>
      <c r="S1618" s="65" t="s">
        <v>87</v>
      </c>
      <c r="T1618" s="65" t="s">
        <v>87</v>
      </c>
      <c r="U1618" s="65" t="s">
        <v>237</v>
      </c>
      <c r="V1618" s="67">
        <f>IF(AND(A1618="ANH",D1618&gt;0),INDEX('O_Inputs_Growth STWs Override'!$Z$5:$Z$228,MATCH('O_Inputs_Growth STWs Final'!A1618&amp;"_"&amp;'O_Inputs_Growth STWs Final'!B1618&amp;"_"&amp;E1618&amp;"_"&amp;F1618&amp;"_"&amp;U1618,'O_Inputs_Growth STWs Override'!$AA$5:$AA$228,0)),'O_Inputs_Growth STWs'!V1618)</f>
        <v>3</v>
      </c>
      <c r="W1618" s="73" t="str">
        <f t="shared" si="25"/>
        <v>ANHWWTW0005_Expected enhanced ammonia permit (mg/l)</v>
      </c>
    </row>
    <row r="1619" spans="1:23">
      <c r="A1619" s="65" t="s">
        <v>91</v>
      </c>
      <c r="B1619" s="65" t="s">
        <v>133</v>
      </c>
      <c r="C1619" s="65" t="s">
        <v>134</v>
      </c>
      <c r="D1619" s="67" t="s">
        <v>14</v>
      </c>
      <c r="E1619" s="65" t="s">
        <v>48</v>
      </c>
      <c r="F1619" s="65" t="s">
        <v>49</v>
      </c>
      <c r="G1619" s="65" t="s">
        <v>50</v>
      </c>
      <c r="H1619" s="65" t="s">
        <v>51</v>
      </c>
      <c r="I1619" s="65" t="s">
        <v>86</v>
      </c>
      <c r="J1619" s="65" t="s">
        <v>53</v>
      </c>
      <c r="K1619" s="65" t="s">
        <v>128</v>
      </c>
      <c r="L1619" s="66">
        <v>46155</v>
      </c>
      <c r="M1619" s="65" t="s">
        <v>55</v>
      </c>
      <c r="N1619" s="65" t="s">
        <v>48</v>
      </c>
      <c r="O1619" s="65" t="s">
        <v>92</v>
      </c>
      <c r="P1619" s="65" t="s">
        <v>87</v>
      </c>
      <c r="Q1619" s="65" t="s">
        <v>107</v>
      </c>
      <c r="R1619" s="65" t="s">
        <v>108</v>
      </c>
      <c r="S1619" s="65" t="s">
        <v>87</v>
      </c>
      <c r="T1619" s="65" t="s">
        <v>87</v>
      </c>
      <c r="U1619" s="65" t="s">
        <v>233</v>
      </c>
      <c r="V1619" s="67" t="str">
        <f>IF(AND(A1619="ANH",D1619&gt;0),INDEX('O_Inputs_Growth STWs Override'!$Z$5:$Z$228,MATCH('O_Inputs_Growth STWs Final'!A1619&amp;"_"&amp;'O_Inputs_Growth STWs Final'!B1619&amp;"_"&amp;E1619&amp;"_"&amp;F1619&amp;"_"&amp;U1619,'O_Inputs_Growth STWs Override'!$AA$5:$AA$228,0)),'O_Inputs_Growth STWs'!V1619)</f>
        <v>N/A</v>
      </c>
      <c r="W1619" s="73" t="str">
        <f t="shared" si="25"/>
        <v>ANHWWTW0001_Expected enhanced ammonia permit (mg/l)</v>
      </c>
    </row>
    <row r="1620" spans="1:23">
      <c r="A1620" s="65" t="s">
        <v>91</v>
      </c>
      <c r="B1620" s="65" t="s">
        <v>135</v>
      </c>
      <c r="C1620" s="65" t="s">
        <v>136</v>
      </c>
      <c r="D1620" s="67">
        <v>20</v>
      </c>
      <c r="E1620" s="65" t="s">
        <v>48</v>
      </c>
      <c r="F1620" s="65" t="s">
        <v>49</v>
      </c>
      <c r="G1620" s="65" t="s">
        <v>50</v>
      </c>
      <c r="H1620" s="65" t="s">
        <v>51</v>
      </c>
      <c r="I1620" s="65" t="s">
        <v>86</v>
      </c>
      <c r="J1620" s="65" t="s">
        <v>53</v>
      </c>
      <c r="K1620" s="65" t="s">
        <v>128</v>
      </c>
      <c r="L1620" s="66">
        <v>46155</v>
      </c>
      <c r="M1620" s="65" t="s">
        <v>55</v>
      </c>
      <c r="N1620" s="65" t="s">
        <v>48</v>
      </c>
      <c r="O1620" s="65" t="s">
        <v>92</v>
      </c>
      <c r="P1620" s="65" t="s">
        <v>87</v>
      </c>
      <c r="Q1620" s="65" t="s">
        <v>107</v>
      </c>
      <c r="R1620" s="65" t="s">
        <v>108</v>
      </c>
      <c r="S1620" s="65" t="s">
        <v>87</v>
      </c>
      <c r="T1620" s="65" t="s">
        <v>87</v>
      </c>
      <c r="U1620" s="65" t="s">
        <v>236</v>
      </c>
      <c r="V1620" s="67">
        <f>IF(AND(A1620="ANH",D1620&gt;0),INDEX('O_Inputs_Growth STWs Override'!$Z$5:$Z$228,MATCH('O_Inputs_Growth STWs Final'!A1620&amp;"_"&amp;'O_Inputs_Growth STWs Final'!B1620&amp;"_"&amp;E1620&amp;"_"&amp;F1620&amp;"_"&amp;U1620,'O_Inputs_Growth STWs Override'!$AA$5:$AA$228,0)),'O_Inputs_Growth STWs'!V1620)</f>
        <v>20</v>
      </c>
      <c r="W1620" s="73" t="str">
        <f t="shared" si="25"/>
        <v>ANHWWTW0004_Historical suspended solids permit (mg/l)</v>
      </c>
    </row>
    <row r="1621" spans="1:23">
      <c r="A1621" s="65" t="s">
        <v>91</v>
      </c>
      <c r="B1621" s="65" t="s">
        <v>135</v>
      </c>
      <c r="C1621" s="65" t="s">
        <v>136</v>
      </c>
      <c r="D1621" s="67">
        <v>24</v>
      </c>
      <c r="E1621" s="65" t="s">
        <v>48</v>
      </c>
      <c r="F1621" s="65" t="s">
        <v>49</v>
      </c>
      <c r="G1621" s="65" t="s">
        <v>50</v>
      </c>
      <c r="H1621" s="65" t="s">
        <v>51</v>
      </c>
      <c r="I1621" s="65" t="s">
        <v>86</v>
      </c>
      <c r="J1621" s="65" t="s">
        <v>53</v>
      </c>
      <c r="K1621" s="65" t="s">
        <v>128</v>
      </c>
      <c r="L1621" s="66">
        <v>46155</v>
      </c>
      <c r="M1621" s="65" t="s">
        <v>55</v>
      </c>
      <c r="N1621" s="65" t="s">
        <v>48</v>
      </c>
      <c r="O1621" s="65" t="s">
        <v>92</v>
      </c>
      <c r="P1621" s="65" t="s">
        <v>87</v>
      </c>
      <c r="Q1621" s="65" t="s">
        <v>107</v>
      </c>
      <c r="R1621" s="65" t="s">
        <v>108</v>
      </c>
      <c r="S1621" s="65" t="s">
        <v>87</v>
      </c>
      <c r="T1621" s="65" t="s">
        <v>87</v>
      </c>
      <c r="U1621" s="65" t="s">
        <v>237</v>
      </c>
      <c r="V1621" s="67">
        <f>IF(AND(A1621="ANH",D1621&gt;0),INDEX('O_Inputs_Growth STWs Override'!$Z$5:$Z$228,MATCH('O_Inputs_Growth STWs Final'!A1621&amp;"_"&amp;'O_Inputs_Growth STWs Final'!B1621&amp;"_"&amp;E1621&amp;"_"&amp;F1621&amp;"_"&amp;U1621,'O_Inputs_Growth STWs Override'!$AA$5:$AA$228,0)),'O_Inputs_Growth STWs'!V1621)</f>
        <v>24</v>
      </c>
      <c r="W1621" s="73" t="str">
        <f t="shared" si="25"/>
        <v>ANHWWTW0005_Historical suspended solids permit (mg/l)</v>
      </c>
    </row>
    <row r="1622" spans="1:23">
      <c r="A1622" s="65" t="s">
        <v>91</v>
      </c>
      <c r="B1622" s="65" t="s">
        <v>135</v>
      </c>
      <c r="C1622" s="65" t="s">
        <v>136</v>
      </c>
      <c r="D1622" s="67">
        <v>45</v>
      </c>
      <c r="E1622" s="65" t="s">
        <v>48</v>
      </c>
      <c r="F1622" s="65" t="s">
        <v>49</v>
      </c>
      <c r="G1622" s="65" t="s">
        <v>50</v>
      </c>
      <c r="H1622" s="65" t="s">
        <v>51</v>
      </c>
      <c r="I1622" s="65" t="s">
        <v>86</v>
      </c>
      <c r="J1622" s="65" t="s">
        <v>53</v>
      </c>
      <c r="K1622" s="65" t="s">
        <v>128</v>
      </c>
      <c r="L1622" s="66">
        <v>46155</v>
      </c>
      <c r="M1622" s="65" t="s">
        <v>55</v>
      </c>
      <c r="N1622" s="65" t="s">
        <v>48</v>
      </c>
      <c r="O1622" s="65" t="s">
        <v>92</v>
      </c>
      <c r="P1622" s="65" t="s">
        <v>87</v>
      </c>
      <c r="Q1622" s="65" t="s">
        <v>107</v>
      </c>
      <c r="R1622" s="65" t="s">
        <v>108</v>
      </c>
      <c r="S1622" s="65" t="s">
        <v>87</v>
      </c>
      <c r="T1622" s="65" t="s">
        <v>87</v>
      </c>
      <c r="U1622" s="65" t="s">
        <v>233</v>
      </c>
      <c r="V1622" s="67">
        <f>IF(AND(A1622="ANH",D1622&gt;0),INDEX('O_Inputs_Growth STWs Override'!$Z$5:$Z$228,MATCH('O_Inputs_Growth STWs Final'!A1622&amp;"_"&amp;'O_Inputs_Growth STWs Final'!B1622&amp;"_"&amp;E1622&amp;"_"&amp;F1622&amp;"_"&amp;U1622,'O_Inputs_Growth STWs Override'!$AA$5:$AA$228,0)),'O_Inputs_Growth STWs'!V1622)</f>
        <v>45</v>
      </c>
      <c r="W1622" s="73" t="str">
        <f t="shared" si="25"/>
        <v>ANHWWTW0001_Historical suspended solids permit (mg/l)</v>
      </c>
    </row>
    <row r="1623" spans="1:23">
      <c r="A1623" s="65" t="s">
        <v>91</v>
      </c>
      <c r="B1623" s="65" t="s">
        <v>135</v>
      </c>
      <c r="C1623" s="65" t="s">
        <v>136</v>
      </c>
      <c r="D1623" s="67">
        <v>46</v>
      </c>
      <c r="E1623" s="65" t="s">
        <v>48</v>
      </c>
      <c r="F1623" s="65" t="s">
        <v>49</v>
      </c>
      <c r="G1623" s="65" t="s">
        <v>50</v>
      </c>
      <c r="H1623" s="65" t="s">
        <v>51</v>
      </c>
      <c r="I1623" s="65" t="s">
        <v>86</v>
      </c>
      <c r="J1623" s="65" t="s">
        <v>53</v>
      </c>
      <c r="K1623" s="65" t="s">
        <v>128</v>
      </c>
      <c r="L1623" s="66">
        <v>46155</v>
      </c>
      <c r="M1623" s="65" t="s">
        <v>55</v>
      </c>
      <c r="N1623" s="65" t="s">
        <v>48</v>
      </c>
      <c r="O1623" s="65" t="s">
        <v>92</v>
      </c>
      <c r="P1623" s="65" t="s">
        <v>87</v>
      </c>
      <c r="Q1623" s="65" t="s">
        <v>107</v>
      </c>
      <c r="R1623" s="65" t="s">
        <v>108</v>
      </c>
      <c r="S1623" s="65" t="s">
        <v>87</v>
      </c>
      <c r="T1623" s="65" t="s">
        <v>87</v>
      </c>
      <c r="U1623" s="65" t="s">
        <v>235</v>
      </c>
      <c r="V1623" s="67">
        <f>IF(AND(A1623="ANH",D1623&gt;0),INDEX('O_Inputs_Growth STWs Override'!$Z$5:$Z$228,MATCH('O_Inputs_Growth STWs Final'!A1623&amp;"_"&amp;'O_Inputs_Growth STWs Final'!B1623&amp;"_"&amp;E1623&amp;"_"&amp;F1623&amp;"_"&amp;U1623,'O_Inputs_Growth STWs Override'!$AA$5:$AA$228,0)),'O_Inputs_Growth STWs'!V1623)</f>
        <v>46</v>
      </c>
      <c r="W1623" s="73" t="str">
        <f t="shared" si="25"/>
        <v>ANHWWTW0003_Historical suspended solids permit (mg/l)</v>
      </c>
    </row>
    <row r="1624" spans="1:23">
      <c r="A1624" s="65" t="s">
        <v>91</v>
      </c>
      <c r="B1624" s="65" t="s">
        <v>135</v>
      </c>
      <c r="C1624" s="65" t="s">
        <v>136</v>
      </c>
      <c r="D1624" s="67">
        <v>50</v>
      </c>
      <c r="E1624" s="65" t="s">
        <v>48</v>
      </c>
      <c r="F1624" s="65" t="s">
        <v>49</v>
      </c>
      <c r="G1624" s="65" t="s">
        <v>50</v>
      </c>
      <c r="H1624" s="65" t="s">
        <v>51</v>
      </c>
      <c r="I1624" s="65" t="s">
        <v>86</v>
      </c>
      <c r="J1624" s="65" t="s">
        <v>53</v>
      </c>
      <c r="K1624" s="65" t="s">
        <v>128</v>
      </c>
      <c r="L1624" s="66">
        <v>46155</v>
      </c>
      <c r="M1624" s="65" t="s">
        <v>55</v>
      </c>
      <c r="N1624" s="65" t="s">
        <v>48</v>
      </c>
      <c r="O1624" s="65" t="s">
        <v>92</v>
      </c>
      <c r="P1624" s="65" t="s">
        <v>87</v>
      </c>
      <c r="Q1624" s="65" t="s">
        <v>107</v>
      </c>
      <c r="R1624" s="65" t="s">
        <v>108</v>
      </c>
      <c r="S1624" s="65" t="s">
        <v>87</v>
      </c>
      <c r="T1624" s="65" t="s">
        <v>87</v>
      </c>
      <c r="U1624" s="65" t="s">
        <v>234</v>
      </c>
      <c r="V1624" s="67">
        <f>IF(AND(A1624="ANH",D1624&gt;0),INDEX('O_Inputs_Growth STWs Override'!$Z$5:$Z$228,MATCH('O_Inputs_Growth STWs Final'!A1624&amp;"_"&amp;'O_Inputs_Growth STWs Final'!B1624&amp;"_"&amp;E1624&amp;"_"&amp;F1624&amp;"_"&amp;U1624,'O_Inputs_Growth STWs Override'!$AA$5:$AA$228,0)),'O_Inputs_Growth STWs'!V1624)</f>
        <v>50</v>
      </c>
      <c r="W1624" s="73" t="str">
        <f t="shared" si="25"/>
        <v>ANHWWTW0002_Historical suspended solids permit (mg/l)</v>
      </c>
    </row>
    <row r="1625" spans="1:23">
      <c r="A1625" s="65" t="s">
        <v>91</v>
      </c>
      <c r="B1625" s="65" t="s">
        <v>137</v>
      </c>
      <c r="C1625" s="65" t="s">
        <v>138</v>
      </c>
      <c r="D1625" s="67">
        <v>12</v>
      </c>
      <c r="E1625" s="65" t="s">
        <v>48</v>
      </c>
      <c r="F1625" s="65" t="s">
        <v>49</v>
      </c>
      <c r="G1625" s="65" t="s">
        <v>50</v>
      </c>
      <c r="H1625" s="65" t="s">
        <v>51</v>
      </c>
      <c r="I1625" s="65" t="s">
        <v>86</v>
      </c>
      <c r="J1625" s="65" t="s">
        <v>53</v>
      </c>
      <c r="K1625" s="65" t="s">
        <v>128</v>
      </c>
      <c r="L1625" s="66">
        <v>46155</v>
      </c>
      <c r="M1625" s="65" t="s">
        <v>55</v>
      </c>
      <c r="N1625" s="65" t="s">
        <v>48</v>
      </c>
      <c r="O1625" s="65" t="s">
        <v>92</v>
      </c>
      <c r="P1625" s="65" t="s">
        <v>87</v>
      </c>
      <c r="Q1625" s="65" t="s">
        <v>107</v>
      </c>
      <c r="R1625" s="65" t="s">
        <v>108</v>
      </c>
      <c r="S1625" s="65" t="s">
        <v>87</v>
      </c>
      <c r="T1625" s="65" t="s">
        <v>87</v>
      </c>
      <c r="U1625" s="65" t="s">
        <v>235</v>
      </c>
      <c r="V1625" s="67">
        <f>IF(AND(A1625="ANH",D1625&gt;0),INDEX('O_Inputs_Growth STWs Override'!$Z$5:$Z$228,MATCH('O_Inputs_Growth STWs Final'!A1625&amp;"_"&amp;'O_Inputs_Growth STWs Final'!B1625&amp;"_"&amp;E1625&amp;"_"&amp;F1625&amp;"_"&amp;U1625,'O_Inputs_Growth STWs Override'!$AA$5:$AA$228,0)),'O_Inputs_Growth STWs'!V1625)</f>
        <v>12</v>
      </c>
      <c r="W1625" s="73" t="str">
        <f t="shared" si="25"/>
        <v>ANHWWTW0003_Expected enhanced suspended solids permit (mg/l)</v>
      </c>
    </row>
    <row r="1626" spans="1:23">
      <c r="A1626" s="65" t="s">
        <v>91</v>
      </c>
      <c r="B1626" s="65" t="s">
        <v>137</v>
      </c>
      <c r="C1626" s="65" t="s">
        <v>138</v>
      </c>
      <c r="D1626" s="67">
        <v>14</v>
      </c>
      <c r="E1626" s="65" t="s">
        <v>48</v>
      </c>
      <c r="F1626" s="65" t="s">
        <v>49</v>
      </c>
      <c r="G1626" s="65" t="s">
        <v>50</v>
      </c>
      <c r="H1626" s="65" t="s">
        <v>51</v>
      </c>
      <c r="I1626" s="65" t="s">
        <v>86</v>
      </c>
      <c r="J1626" s="65" t="s">
        <v>53</v>
      </c>
      <c r="K1626" s="65" t="s">
        <v>128</v>
      </c>
      <c r="L1626" s="66">
        <v>46155</v>
      </c>
      <c r="M1626" s="65" t="s">
        <v>55</v>
      </c>
      <c r="N1626" s="65" t="s">
        <v>48</v>
      </c>
      <c r="O1626" s="65" t="s">
        <v>92</v>
      </c>
      <c r="P1626" s="65" t="s">
        <v>87</v>
      </c>
      <c r="Q1626" s="65" t="s">
        <v>107</v>
      </c>
      <c r="R1626" s="65" t="s">
        <v>108</v>
      </c>
      <c r="S1626" s="65" t="s">
        <v>87</v>
      </c>
      <c r="T1626" s="65" t="s">
        <v>87</v>
      </c>
      <c r="U1626" s="65" t="s">
        <v>237</v>
      </c>
      <c r="V1626" s="67">
        <f>IF(AND(A1626="ANH",D1626&gt;0),INDEX('O_Inputs_Growth STWs Override'!$Z$5:$Z$228,MATCH('O_Inputs_Growth STWs Final'!A1626&amp;"_"&amp;'O_Inputs_Growth STWs Final'!B1626&amp;"_"&amp;E1626&amp;"_"&amp;F1626&amp;"_"&amp;U1626,'O_Inputs_Growth STWs Override'!$AA$5:$AA$228,0)),'O_Inputs_Growth STWs'!V1626)</f>
        <v>24</v>
      </c>
      <c r="W1626" s="73" t="str">
        <f t="shared" si="25"/>
        <v>ANHWWTW0005_Expected enhanced suspended solids permit (mg/l)</v>
      </c>
    </row>
    <row r="1627" spans="1:23">
      <c r="A1627" s="65" t="s">
        <v>91</v>
      </c>
      <c r="B1627" s="65" t="s">
        <v>137</v>
      </c>
      <c r="C1627" s="65" t="s">
        <v>138</v>
      </c>
      <c r="D1627" s="67">
        <v>6</v>
      </c>
      <c r="E1627" s="65" t="s">
        <v>48</v>
      </c>
      <c r="F1627" s="65" t="s">
        <v>49</v>
      </c>
      <c r="G1627" s="65" t="s">
        <v>50</v>
      </c>
      <c r="H1627" s="65" t="s">
        <v>51</v>
      </c>
      <c r="I1627" s="65" t="s">
        <v>86</v>
      </c>
      <c r="J1627" s="65" t="s">
        <v>53</v>
      </c>
      <c r="K1627" s="65" t="s">
        <v>128</v>
      </c>
      <c r="L1627" s="66">
        <v>46155</v>
      </c>
      <c r="M1627" s="65" t="s">
        <v>55</v>
      </c>
      <c r="N1627" s="65" t="s">
        <v>48</v>
      </c>
      <c r="O1627" s="65" t="s">
        <v>92</v>
      </c>
      <c r="P1627" s="65" t="s">
        <v>87</v>
      </c>
      <c r="Q1627" s="65" t="s">
        <v>107</v>
      </c>
      <c r="R1627" s="65" t="s">
        <v>108</v>
      </c>
      <c r="S1627" s="65" t="s">
        <v>87</v>
      </c>
      <c r="T1627" s="65" t="s">
        <v>87</v>
      </c>
      <c r="U1627" s="65" t="s">
        <v>236</v>
      </c>
      <c r="V1627" s="67">
        <f>IF(AND(A1627="ANH",D1627&gt;0),INDEX('O_Inputs_Growth STWs Override'!$Z$5:$Z$228,MATCH('O_Inputs_Growth STWs Final'!A1627&amp;"_"&amp;'O_Inputs_Growth STWs Final'!B1627&amp;"_"&amp;E1627&amp;"_"&amp;F1627&amp;"_"&amp;U1627,'O_Inputs_Growth STWs Override'!$AA$5:$AA$228,0)),'O_Inputs_Growth STWs'!V1627)</f>
        <v>6</v>
      </c>
      <c r="W1627" s="73" t="str">
        <f t="shared" si="25"/>
        <v>ANHWWTW0004_Expected enhanced suspended solids permit (mg/l)</v>
      </c>
    </row>
    <row r="1628" spans="1:23">
      <c r="A1628" s="65" t="s">
        <v>91</v>
      </c>
      <c r="B1628" s="65" t="s">
        <v>137</v>
      </c>
      <c r="C1628" s="65" t="s">
        <v>138</v>
      </c>
      <c r="D1628" s="67">
        <v>9</v>
      </c>
      <c r="E1628" s="65" t="s">
        <v>48</v>
      </c>
      <c r="F1628" s="65" t="s">
        <v>49</v>
      </c>
      <c r="G1628" s="65" t="s">
        <v>50</v>
      </c>
      <c r="H1628" s="65" t="s">
        <v>51</v>
      </c>
      <c r="I1628" s="65" t="s">
        <v>86</v>
      </c>
      <c r="J1628" s="65" t="s">
        <v>53</v>
      </c>
      <c r="K1628" s="65" t="s">
        <v>128</v>
      </c>
      <c r="L1628" s="66">
        <v>46155</v>
      </c>
      <c r="M1628" s="65" t="s">
        <v>55</v>
      </c>
      <c r="N1628" s="65" t="s">
        <v>48</v>
      </c>
      <c r="O1628" s="65" t="s">
        <v>92</v>
      </c>
      <c r="P1628" s="65" t="s">
        <v>87</v>
      </c>
      <c r="Q1628" s="65" t="s">
        <v>107</v>
      </c>
      <c r="R1628" s="65" t="s">
        <v>108</v>
      </c>
      <c r="S1628" s="65" t="s">
        <v>87</v>
      </c>
      <c r="T1628" s="65" t="s">
        <v>87</v>
      </c>
      <c r="U1628" s="65" t="s">
        <v>234</v>
      </c>
      <c r="V1628" s="67">
        <f>IF(AND(A1628="ANH",D1628&gt;0),INDEX('O_Inputs_Growth STWs Override'!$Z$5:$Z$228,MATCH('O_Inputs_Growth STWs Final'!A1628&amp;"_"&amp;'O_Inputs_Growth STWs Final'!B1628&amp;"_"&amp;E1628&amp;"_"&amp;F1628&amp;"_"&amp;U1628,'O_Inputs_Growth STWs Override'!$AA$5:$AA$228,0)),'O_Inputs_Growth STWs'!V1628)</f>
        <v>9</v>
      </c>
      <c r="W1628" s="73" t="str">
        <f t="shared" si="25"/>
        <v>ANHWWTW0002_Expected enhanced suspended solids permit (mg/l)</v>
      </c>
    </row>
    <row r="1629" spans="1:23">
      <c r="A1629" s="65" t="s">
        <v>91</v>
      </c>
      <c r="B1629" s="65" t="s">
        <v>137</v>
      </c>
      <c r="C1629" s="65" t="s">
        <v>138</v>
      </c>
      <c r="D1629" s="67" t="s">
        <v>14</v>
      </c>
      <c r="E1629" s="65" t="s">
        <v>48</v>
      </c>
      <c r="F1629" s="65" t="s">
        <v>49</v>
      </c>
      <c r="G1629" s="65" t="s">
        <v>50</v>
      </c>
      <c r="H1629" s="65" t="s">
        <v>51</v>
      </c>
      <c r="I1629" s="65" t="s">
        <v>86</v>
      </c>
      <c r="J1629" s="65" t="s">
        <v>53</v>
      </c>
      <c r="K1629" s="65" t="s">
        <v>128</v>
      </c>
      <c r="L1629" s="66">
        <v>46155</v>
      </c>
      <c r="M1629" s="65" t="s">
        <v>55</v>
      </c>
      <c r="N1629" s="65" t="s">
        <v>48</v>
      </c>
      <c r="O1629" s="65" t="s">
        <v>92</v>
      </c>
      <c r="P1629" s="65" t="s">
        <v>87</v>
      </c>
      <c r="Q1629" s="65" t="s">
        <v>107</v>
      </c>
      <c r="R1629" s="65" t="s">
        <v>108</v>
      </c>
      <c r="S1629" s="65" t="s">
        <v>87</v>
      </c>
      <c r="T1629" s="65" t="s">
        <v>87</v>
      </c>
      <c r="U1629" s="65" t="s">
        <v>233</v>
      </c>
      <c r="V1629" s="67" t="str">
        <f>IF(AND(A1629="ANH",D1629&gt;0),INDEX('O_Inputs_Growth STWs Override'!$Z$5:$Z$228,MATCH('O_Inputs_Growth STWs Final'!A1629&amp;"_"&amp;'O_Inputs_Growth STWs Final'!B1629&amp;"_"&amp;E1629&amp;"_"&amp;F1629&amp;"_"&amp;U1629,'O_Inputs_Growth STWs Override'!$AA$5:$AA$228,0)),'O_Inputs_Growth STWs'!V1629)</f>
        <v>N/A</v>
      </c>
      <c r="W1629" s="73" t="str">
        <f t="shared" si="25"/>
        <v>ANHWWTW0001_Expected enhanced suspended solids permit (mg/l)</v>
      </c>
    </row>
    <row r="1630" spans="1:23">
      <c r="A1630" s="65" t="s">
        <v>91</v>
      </c>
      <c r="B1630" s="65" t="s">
        <v>139</v>
      </c>
      <c r="C1630" s="65" t="s">
        <v>140</v>
      </c>
      <c r="D1630" s="67" t="s">
        <v>239</v>
      </c>
      <c r="E1630" s="65" t="s">
        <v>48</v>
      </c>
      <c r="F1630" s="65" t="s">
        <v>49</v>
      </c>
      <c r="G1630" s="65" t="s">
        <v>50</v>
      </c>
      <c r="H1630" s="65" t="s">
        <v>51</v>
      </c>
      <c r="I1630" s="65" t="s">
        <v>86</v>
      </c>
      <c r="J1630" s="65" t="s">
        <v>53</v>
      </c>
      <c r="K1630" s="65" t="s">
        <v>128</v>
      </c>
      <c r="L1630" s="66">
        <v>46155</v>
      </c>
      <c r="M1630" s="65" t="s">
        <v>55</v>
      </c>
      <c r="N1630" s="65" t="s">
        <v>48</v>
      </c>
      <c r="O1630" s="65" t="s">
        <v>92</v>
      </c>
      <c r="P1630" s="65" t="s">
        <v>87</v>
      </c>
      <c r="Q1630" s="65" t="s">
        <v>107</v>
      </c>
      <c r="R1630" s="65" t="s">
        <v>108</v>
      </c>
      <c r="S1630" s="65" t="s">
        <v>87</v>
      </c>
      <c r="T1630" s="65" t="s">
        <v>87</v>
      </c>
      <c r="U1630" s="65" t="s">
        <v>233</v>
      </c>
      <c r="V1630" s="67" t="str">
        <f>IF(AND(A1630="ANH",D1630&gt;0),INDEX('O_Inputs_Growth STWs Override'!$Z$5:$Z$228,MATCH('O_Inputs_Growth STWs Final'!A1630&amp;"_"&amp;'O_Inputs_Growth STWs Final'!B1630&amp;"_"&amp;E1630&amp;"_"&amp;F1630&amp;"_"&amp;U1630,'O_Inputs_Growth STWs Override'!$AA$5:$AA$228,0)),'O_Inputs_Growth STWs'!V1630)</f>
        <v>-</v>
      </c>
      <c r="W1630" s="73" t="str">
        <f t="shared" si="25"/>
        <v>ANHWWTW0001_Historical phosphorus permit (mg/l)</v>
      </c>
    </row>
    <row r="1631" spans="1:23">
      <c r="A1631" s="65" t="s">
        <v>91</v>
      </c>
      <c r="B1631" s="65" t="s">
        <v>139</v>
      </c>
      <c r="C1631" s="65" t="s">
        <v>140</v>
      </c>
      <c r="D1631" s="67" t="s">
        <v>239</v>
      </c>
      <c r="E1631" s="65" t="s">
        <v>48</v>
      </c>
      <c r="F1631" s="65" t="s">
        <v>49</v>
      </c>
      <c r="G1631" s="65" t="s">
        <v>50</v>
      </c>
      <c r="H1631" s="65" t="s">
        <v>51</v>
      </c>
      <c r="I1631" s="65" t="s">
        <v>86</v>
      </c>
      <c r="J1631" s="65" t="s">
        <v>53</v>
      </c>
      <c r="K1631" s="65" t="s">
        <v>128</v>
      </c>
      <c r="L1631" s="66">
        <v>46155</v>
      </c>
      <c r="M1631" s="65" t="s">
        <v>55</v>
      </c>
      <c r="N1631" s="65" t="s">
        <v>48</v>
      </c>
      <c r="O1631" s="65" t="s">
        <v>92</v>
      </c>
      <c r="P1631" s="65" t="s">
        <v>87</v>
      </c>
      <c r="Q1631" s="65" t="s">
        <v>107</v>
      </c>
      <c r="R1631" s="65" t="s">
        <v>108</v>
      </c>
      <c r="S1631" s="65" t="s">
        <v>87</v>
      </c>
      <c r="T1631" s="65" t="s">
        <v>87</v>
      </c>
      <c r="U1631" s="65" t="s">
        <v>235</v>
      </c>
      <c r="V1631" s="67" t="str">
        <f>IF(AND(A1631="ANH",D1631&gt;0),INDEX('O_Inputs_Growth STWs Override'!$Z$5:$Z$228,MATCH('O_Inputs_Growth STWs Final'!A1631&amp;"_"&amp;'O_Inputs_Growth STWs Final'!B1631&amp;"_"&amp;E1631&amp;"_"&amp;F1631&amp;"_"&amp;U1631,'O_Inputs_Growth STWs Override'!$AA$5:$AA$228,0)),'O_Inputs_Growth STWs'!V1631)</f>
        <v>-</v>
      </c>
      <c r="W1631" s="73" t="str">
        <f t="shared" si="25"/>
        <v>ANHWWTW0003_Historical phosphorus permit (mg/l)</v>
      </c>
    </row>
    <row r="1632" spans="1:23">
      <c r="A1632" s="65" t="s">
        <v>91</v>
      </c>
      <c r="B1632" s="65" t="s">
        <v>139</v>
      </c>
      <c r="C1632" s="65" t="s">
        <v>140</v>
      </c>
      <c r="D1632" s="67" t="s">
        <v>239</v>
      </c>
      <c r="E1632" s="65" t="s">
        <v>48</v>
      </c>
      <c r="F1632" s="65" t="s">
        <v>49</v>
      </c>
      <c r="G1632" s="65" t="s">
        <v>50</v>
      </c>
      <c r="H1632" s="65" t="s">
        <v>51</v>
      </c>
      <c r="I1632" s="65" t="s">
        <v>86</v>
      </c>
      <c r="J1632" s="65" t="s">
        <v>53</v>
      </c>
      <c r="K1632" s="65" t="s">
        <v>128</v>
      </c>
      <c r="L1632" s="66">
        <v>46155</v>
      </c>
      <c r="M1632" s="65" t="s">
        <v>55</v>
      </c>
      <c r="N1632" s="65" t="s">
        <v>48</v>
      </c>
      <c r="O1632" s="65" t="s">
        <v>92</v>
      </c>
      <c r="P1632" s="65" t="s">
        <v>87</v>
      </c>
      <c r="Q1632" s="65" t="s">
        <v>107</v>
      </c>
      <c r="R1632" s="65" t="s">
        <v>108</v>
      </c>
      <c r="S1632" s="65" t="s">
        <v>87</v>
      </c>
      <c r="T1632" s="65" t="s">
        <v>87</v>
      </c>
      <c r="U1632" s="65" t="s">
        <v>237</v>
      </c>
      <c r="V1632" s="67" t="str">
        <f>IF(AND(A1632="ANH",D1632&gt;0),INDEX('O_Inputs_Growth STWs Override'!$Z$5:$Z$228,MATCH('O_Inputs_Growth STWs Final'!A1632&amp;"_"&amp;'O_Inputs_Growth STWs Final'!B1632&amp;"_"&amp;E1632&amp;"_"&amp;F1632&amp;"_"&amp;U1632,'O_Inputs_Growth STWs Override'!$AA$5:$AA$228,0)),'O_Inputs_Growth STWs'!V1632)</f>
        <v>-</v>
      </c>
      <c r="W1632" s="73" t="str">
        <f t="shared" si="25"/>
        <v>ANHWWTW0005_Historical phosphorus permit (mg/l)</v>
      </c>
    </row>
    <row r="1633" spans="1:23">
      <c r="A1633" s="65" t="s">
        <v>91</v>
      </c>
      <c r="B1633" s="65" t="s">
        <v>139</v>
      </c>
      <c r="C1633" s="65" t="s">
        <v>140</v>
      </c>
      <c r="D1633" s="67">
        <v>1</v>
      </c>
      <c r="E1633" s="65" t="s">
        <v>48</v>
      </c>
      <c r="F1633" s="65" t="s">
        <v>49</v>
      </c>
      <c r="G1633" s="65" t="s">
        <v>50</v>
      </c>
      <c r="H1633" s="65" t="s">
        <v>51</v>
      </c>
      <c r="I1633" s="65" t="s">
        <v>86</v>
      </c>
      <c r="J1633" s="65" t="s">
        <v>53</v>
      </c>
      <c r="K1633" s="65" t="s">
        <v>128</v>
      </c>
      <c r="L1633" s="66">
        <v>46155</v>
      </c>
      <c r="M1633" s="65" t="s">
        <v>55</v>
      </c>
      <c r="N1633" s="65" t="s">
        <v>48</v>
      </c>
      <c r="O1633" s="65" t="s">
        <v>92</v>
      </c>
      <c r="P1633" s="65" t="s">
        <v>87</v>
      </c>
      <c r="Q1633" s="65" t="s">
        <v>107</v>
      </c>
      <c r="R1633" s="65" t="s">
        <v>108</v>
      </c>
      <c r="S1633" s="65" t="s">
        <v>87</v>
      </c>
      <c r="T1633" s="65" t="s">
        <v>87</v>
      </c>
      <c r="U1633" s="65" t="s">
        <v>234</v>
      </c>
      <c r="V1633" s="67">
        <f>IF(AND(A1633="ANH",D1633&gt;0),INDEX('O_Inputs_Growth STWs Override'!$Z$5:$Z$228,MATCH('O_Inputs_Growth STWs Final'!A1633&amp;"_"&amp;'O_Inputs_Growth STWs Final'!B1633&amp;"_"&amp;E1633&amp;"_"&amp;F1633&amp;"_"&amp;U1633,'O_Inputs_Growth STWs Override'!$AA$5:$AA$228,0)),'O_Inputs_Growth STWs'!V1633)</f>
        <v>1</v>
      </c>
      <c r="W1633" s="73" t="str">
        <f t="shared" si="25"/>
        <v>ANHWWTW0002_Historical phosphorus permit (mg/l)</v>
      </c>
    </row>
    <row r="1634" spans="1:23">
      <c r="A1634" s="65" t="s">
        <v>91</v>
      </c>
      <c r="B1634" s="65" t="s">
        <v>139</v>
      </c>
      <c r="C1634" s="65" t="s">
        <v>140</v>
      </c>
      <c r="D1634" s="67">
        <v>2</v>
      </c>
      <c r="E1634" s="65" t="s">
        <v>48</v>
      </c>
      <c r="F1634" s="65" t="s">
        <v>49</v>
      </c>
      <c r="G1634" s="65" t="s">
        <v>50</v>
      </c>
      <c r="H1634" s="65" t="s">
        <v>51</v>
      </c>
      <c r="I1634" s="65" t="s">
        <v>86</v>
      </c>
      <c r="J1634" s="65" t="s">
        <v>53</v>
      </c>
      <c r="K1634" s="65" t="s">
        <v>128</v>
      </c>
      <c r="L1634" s="66">
        <v>46155</v>
      </c>
      <c r="M1634" s="65" t="s">
        <v>55</v>
      </c>
      <c r="N1634" s="65" t="s">
        <v>48</v>
      </c>
      <c r="O1634" s="65" t="s">
        <v>92</v>
      </c>
      <c r="P1634" s="65" t="s">
        <v>87</v>
      </c>
      <c r="Q1634" s="65" t="s">
        <v>107</v>
      </c>
      <c r="R1634" s="65" t="s">
        <v>108</v>
      </c>
      <c r="S1634" s="65" t="s">
        <v>87</v>
      </c>
      <c r="T1634" s="65" t="s">
        <v>87</v>
      </c>
      <c r="U1634" s="65" t="s">
        <v>236</v>
      </c>
      <c r="V1634" s="67">
        <f>IF(AND(A1634="ANH",D1634&gt;0),INDEX('O_Inputs_Growth STWs Override'!$Z$5:$Z$228,MATCH('O_Inputs_Growth STWs Final'!A1634&amp;"_"&amp;'O_Inputs_Growth STWs Final'!B1634&amp;"_"&amp;E1634&amp;"_"&amp;F1634&amp;"_"&amp;U1634,'O_Inputs_Growth STWs Override'!$AA$5:$AA$228,0)),'O_Inputs_Growth STWs'!V1634)</f>
        <v>2</v>
      </c>
      <c r="W1634" s="73" t="str">
        <f t="shared" si="25"/>
        <v>ANHWWTW0004_Historical phosphorus permit (mg/l)</v>
      </c>
    </row>
    <row r="1635" spans="1:23">
      <c r="A1635" s="65" t="s">
        <v>91</v>
      </c>
      <c r="B1635" s="65" t="s">
        <v>141</v>
      </c>
      <c r="C1635" s="65" t="s">
        <v>142</v>
      </c>
      <c r="D1635" s="67" t="s">
        <v>239</v>
      </c>
      <c r="E1635" s="65" t="s">
        <v>48</v>
      </c>
      <c r="F1635" s="65" t="s">
        <v>49</v>
      </c>
      <c r="G1635" s="65" t="s">
        <v>50</v>
      </c>
      <c r="H1635" s="65" t="s">
        <v>51</v>
      </c>
      <c r="I1635" s="65" t="s">
        <v>86</v>
      </c>
      <c r="J1635" s="65" t="s">
        <v>53</v>
      </c>
      <c r="K1635" s="65" t="s">
        <v>128</v>
      </c>
      <c r="L1635" s="66">
        <v>46155</v>
      </c>
      <c r="M1635" s="65" t="s">
        <v>55</v>
      </c>
      <c r="N1635" s="65" t="s">
        <v>48</v>
      </c>
      <c r="O1635" s="65" t="s">
        <v>92</v>
      </c>
      <c r="P1635" s="65" t="s">
        <v>87</v>
      </c>
      <c r="Q1635" s="65" t="s">
        <v>107</v>
      </c>
      <c r="R1635" s="65" t="s">
        <v>108</v>
      </c>
      <c r="S1635" s="65" t="s">
        <v>87</v>
      </c>
      <c r="T1635" s="65" t="s">
        <v>87</v>
      </c>
      <c r="U1635" s="65" t="s">
        <v>237</v>
      </c>
      <c r="V1635" s="67" t="str">
        <f>IF(AND(A1635="ANH",D1635&gt;0),INDEX('O_Inputs_Growth STWs Override'!$Z$5:$Z$228,MATCH('O_Inputs_Growth STWs Final'!A1635&amp;"_"&amp;'O_Inputs_Growth STWs Final'!B1635&amp;"_"&amp;E1635&amp;"_"&amp;F1635&amp;"_"&amp;U1635,'O_Inputs_Growth STWs Override'!$AA$5:$AA$228,0)),'O_Inputs_Growth STWs'!V1635)</f>
        <v>-</v>
      </c>
      <c r="W1635" s="73" t="str">
        <f t="shared" si="25"/>
        <v>ANHWWTW0005_Expected enhanced phosphorus permit (mg/l)</v>
      </c>
    </row>
    <row r="1636" spans="1:23">
      <c r="A1636" s="65" t="s">
        <v>91</v>
      </c>
      <c r="B1636" s="65" t="s">
        <v>141</v>
      </c>
      <c r="C1636" s="65" t="s">
        <v>142</v>
      </c>
      <c r="D1636" s="67">
        <v>0.25</v>
      </c>
      <c r="E1636" s="65" t="s">
        <v>48</v>
      </c>
      <c r="F1636" s="65" t="s">
        <v>49</v>
      </c>
      <c r="G1636" s="65" t="s">
        <v>50</v>
      </c>
      <c r="H1636" s="65" t="s">
        <v>51</v>
      </c>
      <c r="I1636" s="65" t="s">
        <v>86</v>
      </c>
      <c r="J1636" s="65" t="s">
        <v>53</v>
      </c>
      <c r="K1636" s="65" t="s">
        <v>128</v>
      </c>
      <c r="L1636" s="66">
        <v>46155</v>
      </c>
      <c r="M1636" s="65" t="s">
        <v>55</v>
      </c>
      <c r="N1636" s="65" t="s">
        <v>48</v>
      </c>
      <c r="O1636" s="65" t="s">
        <v>92</v>
      </c>
      <c r="P1636" s="65" t="s">
        <v>87</v>
      </c>
      <c r="Q1636" s="65" t="s">
        <v>107</v>
      </c>
      <c r="R1636" s="65" t="s">
        <v>108</v>
      </c>
      <c r="S1636" s="65" t="s">
        <v>87</v>
      </c>
      <c r="T1636" s="65" t="s">
        <v>87</v>
      </c>
      <c r="U1636" s="65" t="s">
        <v>235</v>
      </c>
      <c r="V1636" s="67">
        <f>IF(AND(A1636="ANH",D1636&gt;0),INDEX('O_Inputs_Growth STWs Override'!$Z$5:$Z$228,MATCH('O_Inputs_Growth STWs Final'!A1636&amp;"_"&amp;'O_Inputs_Growth STWs Final'!B1636&amp;"_"&amp;E1636&amp;"_"&amp;F1636&amp;"_"&amp;U1636,'O_Inputs_Growth STWs Override'!$AA$5:$AA$228,0)),'O_Inputs_Growth STWs'!V1636)</f>
        <v>0.25</v>
      </c>
      <c r="W1636" s="73" t="str">
        <f t="shared" si="25"/>
        <v>ANHWWTW0003_Expected enhanced phosphorus permit (mg/l)</v>
      </c>
    </row>
    <row r="1637" spans="1:23">
      <c r="A1637" s="65" t="s">
        <v>91</v>
      </c>
      <c r="B1637" s="65" t="s">
        <v>141</v>
      </c>
      <c r="C1637" s="65" t="s">
        <v>142</v>
      </c>
      <c r="D1637" s="67">
        <v>0.41</v>
      </c>
      <c r="E1637" s="65" t="s">
        <v>48</v>
      </c>
      <c r="F1637" s="65" t="s">
        <v>49</v>
      </c>
      <c r="G1637" s="65" t="s">
        <v>50</v>
      </c>
      <c r="H1637" s="65" t="s">
        <v>51</v>
      </c>
      <c r="I1637" s="65" t="s">
        <v>86</v>
      </c>
      <c r="J1637" s="65" t="s">
        <v>53</v>
      </c>
      <c r="K1637" s="65" t="s">
        <v>128</v>
      </c>
      <c r="L1637" s="66">
        <v>46155</v>
      </c>
      <c r="M1637" s="65" t="s">
        <v>55</v>
      </c>
      <c r="N1637" s="65" t="s">
        <v>48</v>
      </c>
      <c r="O1637" s="65" t="s">
        <v>92</v>
      </c>
      <c r="P1637" s="65" t="s">
        <v>87</v>
      </c>
      <c r="Q1637" s="65" t="s">
        <v>107</v>
      </c>
      <c r="R1637" s="65" t="s">
        <v>108</v>
      </c>
      <c r="S1637" s="65" t="s">
        <v>87</v>
      </c>
      <c r="T1637" s="65" t="s">
        <v>87</v>
      </c>
      <c r="U1637" s="65" t="s">
        <v>234</v>
      </c>
      <c r="V1637" s="67">
        <f>IF(AND(A1637="ANH",D1637&gt;0),INDEX('O_Inputs_Growth STWs Override'!$Z$5:$Z$228,MATCH('O_Inputs_Growth STWs Final'!A1637&amp;"_"&amp;'O_Inputs_Growth STWs Final'!B1637&amp;"_"&amp;E1637&amp;"_"&amp;F1637&amp;"_"&amp;U1637,'O_Inputs_Growth STWs Override'!$AA$5:$AA$228,0)),'O_Inputs_Growth STWs'!V1637)</f>
        <v>0.41</v>
      </c>
      <c r="W1637" s="73" t="str">
        <f t="shared" si="25"/>
        <v>ANHWWTW0002_Expected enhanced phosphorus permit (mg/l)</v>
      </c>
    </row>
    <row r="1638" spans="1:23">
      <c r="A1638" s="65" t="s">
        <v>91</v>
      </c>
      <c r="B1638" s="65" t="s">
        <v>141</v>
      </c>
      <c r="C1638" s="65" t="s">
        <v>142</v>
      </c>
      <c r="D1638" s="67">
        <v>1</v>
      </c>
      <c r="E1638" s="65" t="s">
        <v>48</v>
      </c>
      <c r="F1638" s="65" t="s">
        <v>49</v>
      </c>
      <c r="G1638" s="65" t="s">
        <v>50</v>
      </c>
      <c r="H1638" s="65" t="s">
        <v>51</v>
      </c>
      <c r="I1638" s="65" t="s">
        <v>86</v>
      </c>
      <c r="J1638" s="65" t="s">
        <v>53</v>
      </c>
      <c r="K1638" s="65" t="s">
        <v>128</v>
      </c>
      <c r="L1638" s="66">
        <v>46155</v>
      </c>
      <c r="M1638" s="65" t="s">
        <v>55</v>
      </c>
      <c r="N1638" s="65" t="s">
        <v>48</v>
      </c>
      <c r="O1638" s="65" t="s">
        <v>92</v>
      </c>
      <c r="P1638" s="65" t="s">
        <v>87</v>
      </c>
      <c r="Q1638" s="65" t="s">
        <v>107</v>
      </c>
      <c r="R1638" s="65" t="s">
        <v>108</v>
      </c>
      <c r="S1638" s="65" t="s">
        <v>87</v>
      </c>
      <c r="T1638" s="65" t="s">
        <v>87</v>
      </c>
      <c r="U1638" s="65" t="s">
        <v>236</v>
      </c>
      <c r="V1638" s="67">
        <f>IF(AND(A1638="ANH",D1638&gt;0),INDEX('O_Inputs_Growth STWs Override'!$Z$5:$Z$228,MATCH('O_Inputs_Growth STWs Final'!A1638&amp;"_"&amp;'O_Inputs_Growth STWs Final'!B1638&amp;"_"&amp;E1638&amp;"_"&amp;F1638&amp;"_"&amp;U1638,'O_Inputs_Growth STWs Override'!$AA$5:$AA$228,0)),'O_Inputs_Growth STWs'!V1638)</f>
        <v>1</v>
      </c>
      <c r="W1638" s="73" t="str">
        <f t="shared" si="25"/>
        <v>ANHWWTW0004_Expected enhanced phosphorus permit (mg/l)</v>
      </c>
    </row>
    <row r="1639" spans="1:23">
      <c r="A1639" s="65" t="s">
        <v>91</v>
      </c>
      <c r="B1639" s="65" t="s">
        <v>141</v>
      </c>
      <c r="C1639" s="65" t="s">
        <v>142</v>
      </c>
      <c r="D1639" s="67" t="s">
        <v>14</v>
      </c>
      <c r="E1639" s="65" t="s">
        <v>48</v>
      </c>
      <c r="F1639" s="65" t="s">
        <v>49</v>
      </c>
      <c r="G1639" s="65" t="s">
        <v>50</v>
      </c>
      <c r="H1639" s="65" t="s">
        <v>51</v>
      </c>
      <c r="I1639" s="65" t="s">
        <v>86</v>
      </c>
      <c r="J1639" s="65" t="s">
        <v>53</v>
      </c>
      <c r="K1639" s="65" t="s">
        <v>128</v>
      </c>
      <c r="L1639" s="66">
        <v>46155</v>
      </c>
      <c r="M1639" s="65" t="s">
        <v>55</v>
      </c>
      <c r="N1639" s="65" t="s">
        <v>48</v>
      </c>
      <c r="O1639" s="65" t="s">
        <v>92</v>
      </c>
      <c r="P1639" s="65" t="s">
        <v>87</v>
      </c>
      <c r="Q1639" s="65" t="s">
        <v>107</v>
      </c>
      <c r="R1639" s="65" t="s">
        <v>108</v>
      </c>
      <c r="S1639" s="65" t="s">
        <v>87</v>
      </c>
      <c r="T1639" s="65" t="s">
        <v>87</v>
      </c>
      <c r="U1639" s="65" t="s">
        <v>233</v>
      </c>
      <c r="V1639" s="67" t="str">
        <f>IF(AND(A1639="ANH",D1639&gt;0),INDEX('O_Inputs_Growth STWs Override'!$Z$5:$Z$228,MATCH('O_Inputs_Growth STWs Final'!A1639&amp;"_"&amp;'O_Inputs_Growth STWs Final'!B1639&amp;"_"&amp;E1639&amp;"_"&amp;F1639&amp;"_"&amp;U1639,'O_Inputs_Growth STWs Override'!$AA$5:$AA$228,0)),'O_Inputs_Growth STWs'!V1639)</f>
        <v>N/A</v>
      </c>
      <c r="W1639" s="73" t="str">
        <f t="shared" si="25"/>
        <v>ANHWWTW0001_Expected enhanced phosphorus permit (mg/l)</v>
      </c>
    </row>
    <row r="1640" spans="1:23">
      <c r="A1640" s="65" t="s">
        <v>91</v>
      </c>
      <c r="B1640" s="65" t="s">
        <v>143</v>
      </c>
      <c r="C1640" s="65" t="s">
        <v>144</v>
      </c>
      <c r="D1640" s="67" t="s">
        <v>145</v>
      </c>
      <c r="E1640" s="65" t="s">
        <v>48</v>
      </c>
      <c r="F1640" s="65" t="s">
        <v>49</v>
      </c>
      <c r="G1640" s="65" t="s">
        <v>50</v>
      </c>
      <c r="H1640" s="65" t="s">
        <v>51</v>
      </c>
      <c r="I1640" s="65" t="s">
        <v>86</v>
      </c>
      <c r="J1640" s="65" t="s">
        <v>53</v>
      </c>
      <c r="K1640" s="65" t="s">
        <v>146</v>
      </c>
      <c r="L1640" s="66">
        <v>46155</v>
      </c>
      <c r="M1640" s="65" t="s">
        <v>55</v>
      </c>
      <c r="N1640" s="65" t="s">
        <v>48</v>
      </c>
      <c r="O1640" s="65" t="s">
        <v>92</v>
      </c>
      <c r="P1640" s="65" t="s">
        <v>87</v>
      </c>
      <c r="Q1640" s="65" t="s">
        <v>107</v>
      </c>
      <c r="R1640" s="65" t="s">
        <v>108</v>
      </c>
      <c r="S1640" s="65" t="s">
        <v>87</v>
      </c>
      <c r="T1640" s="65" t="s">
        <v>87</v>
      </c>
      <c r="U1640" s="65" t="s">
        <v>233</v>
      </c>
      <c r="V1640" s="67" t="str">
        <f>IF(AND(A1640="ANH",D1640&gt;0),INDEX('O_Inputs_Growth STWs Override'!$Z$5:$Z$228,MATCH('O_Inputs_Growth STWs Final'!A1640&amp;"_"&amp;'O_Inputs_Growth STWs Final'!B1640&amp;"_"&amp;E1640&amp;"_"&amp;F1640&amp;"_"&amp;U1640,'O_Inputs_Growth STWs Override'!$AA$5:$AA$228,0)),'O_Inputs_Growth STWs'!V1640)</f>
        <v>No</v>
      </c>
      <c r="W1640" s="73" t="str">
        <f t="shared" si="25"/>
        <v>ANHWWTW0001_WINEP quality scheme at site in AMP8 (Y/N)</v>
      </c>
    </row>
    <row r="1641" spans="1:23">
      <c r="A1641" s="65" t="s">
        <v>91</v>
      </c>
      <c r="B1641" s="65" t="s">
        <v>143</v>
      </c>
      <c r="C1641" s="65" t="s">
        <v>144</v>
      </c>
      <c r="D1641" s="67" t="s">
        <v>145</v>
      </c>
      <c r="E1641" s="65" t="s">
        <v>48</v>
      </c>
      <c r="F1641" s="65" t="s">
        <v>49</v>
      </c>
      <c r="G1641" s="65" t="s">
        <v>50</v>
      </c>
      <c r="H1641" s="65" t="s">
        <v>51</v>
      </c>
      <c r="I1641" s="65" t="s">
        <v>86</v>
      </c>
      <c r="J1641" s="65" t="s">
        <v>53</v>
      </c>
      <c r="K1641" s="65" t="s">
        <v>146</v>
      </c>
      <c r="L1641" s="66">
        <v>46155</v>
      </c>
      <c r="M1641" s="65" t="s">
        <v>55</v>
      </c>
      <c r="N1641" s="65" t="s">
        <v>48</v>
      </c>
      <c r="O1641" s="65" t="s">
        <v>92</v>
      </c>
      <c r="P1641" s="65" t="s">
        <v>87</v>
      </c>
      <c r="Q1641" s="65" t="s">
        <v>107</v>
      </c>
      <c r="R1641" s="65" t="s">
        <v>108</v>
      </c>
      <c r="S1641" s="65" t="s">
        <v>87</v>
      </c>
      <c r="T1641" s="65" t="s">
        <v>87</v>
      </c>
      <c r="U1641" s="65" t="s">
        <v>234</v>
      </c>
      <c r="V1641" s="67" t="str">
        <f>IF(AND(A1641="ANH",D1641&gt;0),INDEX('O_Inputs_Growth STWs Override'!$Z$5:$Z$228,MATCH('O_Inputs_Growth STWs Final'!A1641&amp;"_"&amp;'O_Inputs_Growth STWs Final'!B1641&amp;"_"&amp;E1641&amp;"_"&amp;F1641&amp;"_"&amp;U1641,'O_Inputs_Growth STWs Override'!$AA$5:$AA$228,0)),'O_Inputs_Growth STWs'!V1641)</f>
        <v>No</v>
      </c>
      <c r="W1641" s="73" t="str">
        <f t="shared" si="25"/>
        <v>ANHWWTW0002_WINEP quality scheme at site in AMP8 (Y/N)</v>
      </c>
    </row>
    <row r="1642" spans="1:23">
      <c r="A1642" s="65" t="s">
        <v>91</v>
      </c>
      <c r="B1642" s="65" t="s">
        <v>143</v>
      </c>
      <c r="C1642" s="65" t="s">
        <v>144</v>
      </c>
      <c r="D1642" s="67" t="s">
        <v>145</v>
      </c>
      <c r="E1642" s="65" t="s">
        <v>48</v>
      </c>
      <c r="F1642" s="65" t="s">
        <v>49</v>
      </c>
      <c r="G1642" s="65" t="s">
        <v>50</v>
      </c>
      <c r="H1642" s="65" t="s">
        <v>51</v>
      </c>
      <c r="I1642" s="65" t="s">
        <v>86</v>
      </c>
      <c r="J1642" s="65" t="s">
        <v>53</v>
      </c>
      <c r="K1642" s="65" t="s">
        <v>146</v>
      </c>
      <c r="L1642" s="66">
        <v>46155</v>
      </c>
      <c r="M1642" s="65" t="s">
        <v>55</v>
      </c>
      <c r="N1642" s="65" t="s">
        <v>48</v>
      </c>
      <c r="O1642" s="65" t="s">
        <v>92</v>
      </c>
      <c r="P1642" s="65" t="s">
        <v>87</v>
      </c>
      <c r="Q1642" s="65" t="s">
        <v>107</v>
      </c>
      <c r="R1642" s="65" t="s">
        <v>108</v>
      </c>
      <c r="S1642" s="65" t="s">
        <v>87</v>
      </c>
      <c r="T1642" s="65" t="s">
        <v>87</v>
      </c>
      <c r="U1642" s="65" t="s">
        <v>237</v>
      </c>
      <c r="V1642" s="67" t="str">
        <f>IF(AND(A1642="ANH",D1642&gt;0),INDEX('O_Inputs_Growth STWs Override'!$Z$5:$Z$228,MATCH('O_Inputs_Growth STWs Final'!A1642&amp;"_"&amp;'O_Inputs_Growth STWs Final'!B1642&amp;"_"&amp;E1642&amp;"_"&amp;F1642&amp;"_"&amp;U1642,'O_Inputs_Growth STWs Override'!$AA$5:$AA$228,0)),'O_Inputs_Growth STWs'!V1642)</f>
        <v>No</v>
      </c>
      <c r="W1642" s="73" t="str">
        <f t="shared" si="25"/>
        <v>ANHWWTW0005_WINEP quality scheme at site in AMP8 (Y/N)</v>
      </c>
    </row>
    <row r="1643" spans="1:23">
      <c r="A1643" s="65" t="s">
        <v>91</v>
      </c>
      <c r="B1643" s="65" t="s">
        <v>143</v>
      </c>
      <c r="C1643" s="65" t="s">
        <v>144</v>
      </c>
      <c r="D1643" s="67" t="s">
        <v>155</v>
      </c>
      <c r="E1643" s="65" t="s">
        <v>48</v>
      </c>
      <c r="F1643" s="65" t="s">
        <v>49</v>
      </c>
      <c r="G1643" s="65" t="s">
        <v>50</v>
      </c>
      <c r="H1643" s="65" t="s">
        <v>51</v>
      </c>
      <c r="I1643" s="65" t="s">
        <v>86</v>
      </c>
      <c r="J1643" s="65" t="s">
        <v>53</v>
      </c>
      <c r="K1643" s="65" t="s">
        <v>146</v>
      </c>
      <c r="L1643" s="66">
        <v>46155</v>
      </c>
      <c r="M1643" s="65" t="s">
        <v>55</v>
      </c>
      <c r="N1643" s="65" t="s">
        <v>48</v>
      </c>
      <c r="O1643" s="65" t="s">
        <v>92</v>
      </c>
      <c r="P1643" s="65" t="s">
        <v>87</v>
      </c>
      <c r="Q1643" s="65" t="s">
        <v>107</v>
      </c>
      <c r="R1643" s="65" t="s">
        <v>108</v>
      </c>
      <c r="S1643" s="65" t="s">
        <v>87</v>
      </c>
      <c r="T1643" s="65" t="s">
        <v>87</v>
      </c>
      <c r="U1643" s="65" t="s">
        <v>235</v>
      </c>
      <c r="V1643" s="67" t="str">
        <f>IF(AND(A1643="ANH",D1643&gt;0),INDEX('O_Inputs_Growth STWs Override'!$Z$5:$Z$228,MATCH('O_Inputs_Growth STWs Final'!A1643&amp;"_"&amp;'O_Inputs_Growth STWs Final'!B1643&amp;"_"&amp;E1643&amp;"_"&amp;F1643&amp;"_"&amp;U1643,'O_Inputs_Growth STWs Override'!$AA$5:$AA$228,0)),'O_Inputs_Growth STWs'!V1643)</f>
        <v>Yes</v>
      </c>
      <c r="W1643" s="73" t="str">
        <f t="shared" si="25"/>
        <v>ANHWWTW0003_WINEP quality scheme at site in AMP8 (Y/N)</v>
      </c>
    </row>
    <row r="1644" spans="1:23">
      <c r="A1644" s="65" t="s">
        <v>91</v>
      </c>
      <c r="B1644" s="65" t="s">
        <v>143</v>
      </c>
      <c r="C1644" s="65" t="s">
        <v>144</v>
      </c>
      <c r="D1644" s="67" t="s">
        <v>155</v>
      </c>
      <c r="E1644" s="65" t="s">
        <v>48</v>
      </c>
      <c r="F1644" s="65" t="s">
        <v>49</v>
      </c>
      <c r="G1644" s="65" t="s">
        <v>50</v>
      </c>
      <c r="H1644" s="65" t="s">
        <v>51</v>
      </c>
      <c r="I1644" s="65" t="s">
        <v>86</v>
      </c>
      <c r="J1644" s="65" t="s">
        <v>53</v>
      </c>
      <c r="K1644" s="65" t="s">
        <v>146</v>
      </c>
      <c r="L1644" s="66">
        <v>46155</v>
      </c>
      <c r="M1644" s="65" t="s">
        <v>55</v>
      </c>
      <c r="N1644" s="65" t="s">
        <v>48</v>
      </c>
      <c r="O1644" s="65" t="s">
        <v>92</v>
      </c>
      <c r="P1644" s="65" t="s">
        <v>87</v>
      </c>
      <c r="Q1644" s="65" t="s">
        <v>107</v>
      </c>
      <c r="R1644" s="65" t="s">
        <v>108</v>
      </c>
      <c r="S1644" s="65" t="s">
        <v>87</v>
      </c>
      <c r="T1644" s="65" t="s">
        <v>87</v>
      </c>
      <c r="U1644" s="65" t="s">
        <v>236</v>
      </c>
      <c r="V1644" s="67" t="str">
        <f>IF(AND(A1644="ANH",D1644&gt;0),INDEX('O_Inputs_Growth STWs Override'!$Z$5:$Z$228,MATCH('O_Inputs_Growth STWs Final'!A1644&amp;"_"&amp;'O_Inputs_Growth STWs Final'!B1644&amp;"_"&amp;E1644&amp;"_"&amp;F1644&amp;"_"&amp;U1644,'O_Inputs_Growth STWs Override'!$AA$5:$AA$228,0)),'O_Inputs_Growth STWs'!V1644)</f>
        <v>Yes</v>
      </c>
      <c r="W1644" s="73" t="str">
        <f t="shared" si="25"/>
        <v>ANHWWTW0004_WINEP quality scheme at site in AMP8 (Y/N)</v>
      </c>
    </row>
    <row r="1645" spans="1:23">
      <c r="A1645" s="65" t="s">
        <v>91</v>
      </c>
      <c r="B1645" s="65" t="s">
        <v>147</v>
      </c>
      <c r="C1645" s="65" t="s">
        <v>148</v>
      </c>
      <c r="D1645" s="67" t="s">
        <v>239</v>
      </c>
      <c r="E1645" s="65" t="s">
        <v>48</v>
      </c>
      <c r="F1645" s="65" t="s">
        <v>49</v>
      </c>
      <c r="G1645" s="65" t="s">
        <v>50</v>
      </c>
      <c r="H1645" s="65" t="s">
        <v>51</v>
      </c>
      <c r="I1645" s="65" t="s">
        <v>86</v>
      </c>
      <c r="J1645" s="65" t="s">
        <v>53</v>
      </c>
      <c r="K1645" s="65" t="s">
        <v>115</v>
      </c>
      <c r="L1645" s="66">
        <v>46155</v>
      </c>
      <c r="M1645" s="65" t="s">
        <v>55</v>
      </c>
      <c r="N1645" s="65" t="s">
        <v>48</v>
      </c>
      <c r="O1645" s="65" t="s">
        <v>92</v>
      </c>
      <c r="P1645" s="65" t="s">
        <v>87</v>
      </c>
      <c r="Q1645" s="65" t="s">
        <v>107</v>
      </c>
      <c r="R1645" s="65" t="s">
        <v>108</v>
      </c>
      <c r="S1645" s="65" t="s">
        <v>87</v>
      </c>
      <c r="T1645" s="65" t="s">
        <v>87</v>
      </c>
      <c r="U1645" s="65" t="s">
        <v>233</v>
      </c>
      <c r="V1645" s="67" t="str">
        <f>IF(AND(A1645="ANH",D1645&gt;0),INDEX('O_Inputs_Growth STWs Override'!$Z$5:$Z$228,MATCH('O_Inputs_Growth STWs Final'!A1645&amp;"_"&amp;'O_Inputs_Growth STWs Final'!B1645&amp;"_"&amp;E1645&amp;"_"&amp;F1645&amp;"_"&amp;U1645,'O_Inputs_Growth STWs Override'!$AA$5:$AA$228,0)),'O_Inputs_Growth STWs'!V1645)</f>
        <v>-</v>
      </c>
      <c r="W1645" s="73" t="str">
        <f t="shared" si="25"/>
        <v>ANHWWTW0001_Unique WINEP Action ID</v>
      </c>
    </row>
    <row r="1646" spans="1:23">
      <c r="A1646" s="65" t="s">
        <v>91</v>
      </c>
      <c r="B1646" s="65" t="s">
        <v>147</v>
      </c>
      <c r="C1646" s="65" t="s">
        <v>148</v>
      </c>
      <c r="D1646" s="67" t="s">
        <v>239</v>
      </c>
      <c r="E1646" s="65" t="s">
        <v>48</v>
      </c>
      <c r="F1646" s="65" t="s">
        <v>49</v>
      </c>
      <c r="G1646" s="65" t="s">
        <v>50</v>
      </c>
      <c r="H1646" s="65" t="s">
        <v>51</v>
      </c>
      <c r="I1646" s="65" t="s">
        <v>86</v>
      </c>
      <c r="J1646" s="65" t="s">
        <v>53</v>
      </c>
      <c r="K1646" s="65" t="s">
        <v>115</v>
      </c>
      <c r="L1646" s="66">
        <v>46155</v>
      </c>
      <c r="M1646" s="65" t="s">
        <v>55</v>
      </c>
      <c r="N1646" s="65" t="s">
        <v>48</v>
      </c>
      <c r="O1646" s="65" t="s">
        <v>92</v>
      </c>
      <c r="P1646" s="65" t="s">
        <v>87</v>
      </c>
      <c r="Q1646" s="65" t="s">
        <v>107</v>
      </c>
      <c r="R1646" s="65" t="s">
        <v>108</v>
      </c>
      <c r="S1646" s="65" t="s">
        <v>87</v>
      </c>
      <c r="T1646" s="65" t="s">
        <v>87</v>
      </c>
      <c r="U1646" s="65" t="s">
        <v>234</v>
      </c>
      <c r="V1646" s="67" t="str">
        <f>IF(AND(A1646="ANH",D1646&gt;0),INDEX('O_Inputs_Growth STWs Override'!$Z$5:$Z$228,MATCH('O_Inputs_Growth STWs Final'!A1646&amp;"_"&amp;'O_Inputs_Growth STWs Final'!B1646&amp;"_"&amp;E1646&amp;"_"&amp;F1646&amp;"_"&amp;U1646,'O_Inputs_Growth STWs Override'!$AA$5:$AA$228,0)),'O_Inputs_Growth STWs'!V1646)</f>
        <v>-</v>
      </c>
      <c r="W1646" s="73" t="str">
        <f t="shared" si="25"/>
        <v>ANHWWTW0002_Unique WINEP Action ID</v>
      </c>
    </row>
    <row r="1647" spans="1:23">
      <c r="A1647" s="65" t="s">
        <v>91</v>
      </c>
      <c r="B1647" s="65" t="s">
        <v>147</v>
      </c>
      <c r="C1647" s="65" t="s">
        <v>148</v>
      </c>
      <c r="D1647" s="67" t="s">
        <v>239</v>
      </c>
      <c r="E1647" s="65" t="s">
        <v>48</v>
      </c>
      <c r="F1647" s="65" t="s">
        <v>49</v>
      </c>
      <c r="G1647" s="65" t="s">
        <v>50</v>
      </c>
      <c r="H1647" s="65" t="s">
        <v>51</v>
      </c>
      <c r="I1647" s="65" t="s">
        <v>86</v>
      </c>
      <c r="J1647" s="65" t="s">
        <v>53</v>
      </c>
      <c r="K1647" s="65" t="s">
        <v>115</v>
      </c>
      <c r="L1647" s="66">
        <v>46155</v>
      </c>
      <c r="M1647" s="65" t="s">
        <v>55</v>
      </c>
      <c r="N1647" s="65" t="s">
        <v>48</v>
      </c>
      <c r="O1647" s="65" t="s">
        <v>92</v>
      </c>
      <c r="P1647" s="65" t="s">
        <v>87</v>
      </c>
      <c r="Q1647" s="65" t="s">
        <v>107</v>
      </c>
      <c r="R1647" s="65" t="s">
        <v>108</v>
      </c>
      <c r="S1647" s="65" t="s">
        <v>87</v>
      </c>
      <c r="T1647" s="65" t="s">
        <v>87</v>
      </c>
      <c r="U1647" s="65" t="s">
        <v>237</v>
      </c>
      <c r="V1647" s="67" t="str">
        <f>IF(AND(A1647="ANH",D1647&gt;0),INDEX('O_Inputs_Growth STWs Override'!$Z$5:$Z$228,MATCH('O_Inputs_Growth STWs Final'!A1647&amp;"_"&amp;'O_Inputs_Growth STWs Final'!B1647&amp;"_"&amp;E1647&amp;"_"&amp;F1647&amp;"_"&amp;U1647,'O_Inputs_Growth STWs Override'!$AA$5:$AA$228,0)),'O_Inputs_Growth STWs'!V1647)</f>
        <v>-</v>
      </c>
      <c r="W1647" s="73" t="str">
        <f t="shared" si="25"/>
        <v>ANHWWTW0005_Unique WINEP Action ID</v>
      </c>
    </row>
    <row r="1648" spans="1:23">
      <c r="A1648" s="65" t="s">
        <v>91</v>
      </c>
      <c r="B1648" s="65" t="s">
        <v>147</v>
      </c>
      <c r="C1648" s="65" t="s">
        <v>148</v>
      </c>
      <c r="D1648" s="67" t="s">
        <v>240</v>
      </c>
      <c r="E1648" s="65" t="s">
        <v>48</v>
      </c>
      <c r="F1648" s="65" t="s">
        <v>49</v>
      </c>
      <c r="G1648" s="65" t="s">
        <v>50</v>
      </c>
      <c r="H1648" s="65" t="s">
        <v>51</v>
      </c>
      <c r="I1648" s="65" t="s">
        <v>86</v>
      </c>
      <c r="J1648" s="65" t="s">
        <v>53</v>
      </c>
      <c r="K1648" s="65" t="s">
        <v>115</v>
      </c>
      <c r="L1648" s="66">
        <v>46155</v>
      </c>
      <c r="M1648" s="65" t="s">
        <v>55</v>
      </c>
      <c r="N1648" s="65" t="s">
        <v>48</v>
      </c>
      <c r="O1648" s="65" t="s">
        <v>92</v>
      </c>
      <c r="P1648" s="65" t="s">
        <v>87</v>
      </c>
      <c r="Q1648" s="65" t="s">
        <v>107</v>
      </c>
      <c r="R1648" s="65" t="s">
        <v>108</v>
      </c>
      <c r="S1648" s="65" t="s">
        <v>87</v>
      </c>
      <c r="T1648" s="65" t="s">
        <v>87</v>
      </c>
      <c r="U1648" s="65" t="s">
        <v>236</v>
      </c>
      <c r="V1648" s="67" t="str">
        <f>IF(AND(A1648="ANH",D1648&gt;0),INDEX('O_Inputs_Growth STWs Override'!$Z$5:$Z$228,MATCH('O_Inputs_Growth STWs Final'!A1648&amp;"_"&amp;'O_Inputs_Growth STWs Final'!B1648&amp;"_"&amp;E1648&amp;"_"&amp;F1648&amp;"_"&amp;U1648,'O_Inputs_Growth STWs Override'!$AA$5:$AA$228,0)),'O_Inputs_Growth STWs'!V1648)</f>
        <v>08AW101803a</v>
      </c>
      <c r="W1648" s="73" t="str">
        <f t="shared" si="25"/>
        <v>ANHWWTW0004_Unique WINEP Action ID</v>
      </c>
    </row>
    <row r="1649" spans="1:23">
      <c r="A1649" s="65" t="s">
        <v>91</v>
      </c>
      <c r="B1649" s="65" t="s">
        <v>147</v>
      </c>
      <c r="C1649" s="65" t="s">
        <v>148</v>
      </c>
      <c r="D1649" s="67" t="s">
        <v>241</v>
      </c>
      <c r="E1649" s="65" t="s">
        <v>48</v>
      </c>
      <c r="F1649" s="65" t="s">
        <v>49</v>
      </c>
      <c r="G1649" s="65" t="s">
        <v>50</v>
      </c>
      <c r="H1649" s="65" t="s">
        <v>51</v>
      </c>
      <c r="I1649" s="65" t="s">
        <v>86</v>
      </c>
      <c r="J1649" s="65" t="s">
        <v>53</v>
      </c>
      <c r="K1649" s="65" t="s">
        <v>115</v>
      </c>
      <c r="L1649" s="66">
        <v>46155</v>
      </c>
      <c r="M1649" s="65" t="s">
        <v>55</v>
      </c>
      <c r="N1649" s="65" t="s">
        <v>48</v>
      </c>
      <c r="O1649" s="65" t="s">
        <v>92</v>
      </c>
      <c r="P1649" s="65" t="s">
        <v>87</v>
      </c>
      <c r="Q1649" s="65" t="s">
        <v>107</v>
      </c>
      <c r="R1649" s="65" t="s">
        <v>108</v>
      </c>
      <c r="S1649" s="65" t="s">
        <v>87</v>
      </c>
      <c r="T1649" s="65" t="s">
        <v>87</v>
      </c>
      <c r="U1649" s="65" t="s">
        <v>235</v>
      </c>
      <c r="V1649" s="67" t="str">
        <f>IF(AND(A1649="ANH",D1649&gt;0),INDEX('O_Inputs_Growth STWs Override'!$Z$5:$Z$228,MATCH('O_Inputs_Growth STWs Final'!A1649&amp;"_"&amp;'O_Inputs_Growth STWs Final'!B1649&amp;"_"&amp;E1649&amp;"_"&amp;F1649&amp;"_"&amp;U1649,'O_Inputs_Growth STWs Override'!$AA$5:$AA$228,0)),'O_Inputs_Growth STWs'!V1649)</f>
        <v>09AW100022a</v>
      </c>
      <c r="W1649" s="73" t="str">
        <f t="shared" si="25"/>
        <v>ANHWWTW0003_Unique WINEP Action ID</v>
      </c>
    </row>
    <row r="1650" spans="1:23">
      <c r="A1650" s="65" t="s">
        <v>91</v>
      </c>
      <c r="B1650" s="65" t="s">
        <v>149</v>
      </c>
      <c r="C1650" s="65" t="s">
        <v>150</v>
      </c>
      <c r="D1650" s="67">
        <v>0</v>
      </c>
      <c r="E1650" s="65" t="s">
        <v>48</v>
      </c>
      <c r="F1650" s="65" t="s">
        <v>49</v>
      </c>
      <c r="G1650" s="65" t="s">
        <v>50</v>
      </c>
      <c r="H1650" s="65" t="s">
        <v>51</v>
      </c>
      <c r="I1650" s="65" t="s">
        <v>86</v>
      </c>
      <c r="J1650" s="65" t="s">
        <v>53</v>
      </c>
      <c r="K1650" s="65" t="s">
        <v>115</v>
      </c>
      <c r="L1650" s="66">
        <v>46155</v>
      </c>
      <c r="M1650" s="65" t="s">
        <v>55</v>
      </c>
      <c r="N1650" s="65" t="s">
        <v>48</v>
      </c>
      <c r="O1650" s="65" t="s">
        <v>92</v>
      </c>
      <c r="P1650" s="65" t="s">
        <v>87</v>
      </c>
      <c r="Q1650" s="65" t="s">
        <v>107</v>
      </c>
      <c r="R1650" s="65" t="s">
        <v>108</v>
      </c>
      <c r="S1650" s="65" t="s">
        <v>87</v>
      </c>
      <c r="T1650" s="65" t="s">
        <v>87</v>
      </c>
      <c r="U1650" s="65" t="s">
        <v>233</v>
      </c>
      <c r="V1650" s="67">
        <f>IF(AND(A1650="ANH",D1650&gt;0),INDEX('O_Inputs_Growth STWs Override'!$Z$5:$Z$228,MATCH('O_Inputs_Growth STWs Final'!A1650&amp;"_"&amp;'O_Inputs_Growth STWs Final'!B1650&amp;"_"&amp;E1650&amp;"_"&amp;F1650&amp;"_"&amp;U1650,'O_Inputs_Growth STWs Override'!$AA$5:$AA$228,0)),'O_Inputs_Growth STWs'!V1650)</f>
        <v>0</v>
      </c>
      <c r="W1650" s="73" t="str">
        <f t="shared" si="25"/>
        <v>ANHWWTW0001_Process capacity added to meet current quality permits (PE)</v>
      </c>
    </row>
    <row r="1651" spans="1:23">
      <c r="A1651" s="65" t="s">
        <v>91</v>
      </c>
      <c r="B1651" s="65" t="s">
        <v>149</v>
      </c>
      <c r="C1651" s="65" t="s">
        <v>150</v>
      </c>
      <c r="D1651" s="67">
        <v>0</v>
      </c>
      <c r="E1651" s="65" t="s">
        <v>48</v>
      </c>
      <c r="F1651" s="65" t="s">
        <v>49</v>
      </c>
      <c r="G1651" s="65" t="s">
        <v>50</v>
      </c>
      <c r="H1651" s="65" t="s">
        <v>51</v>
      </c>
      <c r="I1651" s="65" t="s">
        <v>86</v>
      </c>
      <c r="J1651" s="65" t="s">
        <v>53</v>
      </c>
      <c r="K1651" s="65" t="s">
        <v>115</v>
      </c>
      <c r="L1651" s="66">
        <v>46155</v>
      </c>
      <c r="M1651" s="65" t="s">
        <v>55</v>
      </c>
      <c r="N1651" s="65" t="s">
        <v>48</v>
      </c>
      <c r="O1651" s="65" t="s">
        <v>92</v>
      </c>
      <c r="P1651" s="65" t="s">
        <v>87</v>
      </c>
      <c r="Q1651" s="65" t="s">
        <v>107</v>
      </c>
      <c r="R1651" s="65" t="s">
        <v>108</v>
      </c>
      <c r="S1651" s="65" t="s">
        <v>87</v>
      </c>
      <c r="T1651" s="65" t="s">
        <v>87</v>
      </c>
      <c r="U1651" s="65" t="s">
        <v>234</v>
      </c>
      <c r="V1651" s="67">
        <f>IF(AND(A1651="ANH",D1651&gt;0),INDEX('O_Inputs_Growth STWs Override'!$Z$5:$Z$228,MATCH('O_Inputs_Growth STWs Final'!A1651&amp;"_"&amp;'O_Inputs_Growth STWs Final'!B1651&amp;"_"&amp;E1651&amp;"_"&amp;F1651&amp;"_"&amp;U1651,'O_Inputs_Growth STWs Override'!$AA$5:$AA$228,0)),'O_Inputs_Growth STWs'!V1651)</f>
        <v>0</v>
      </c>
      <c r="W1651" s="73" t="str">
        <f t="shared" si="25"/>
        <v>ANHWWTW0002_Process capacity added to meet current quality permits (PE)</v>
      </c>
    </row>
    <row r="1652" spans="1:23">
      <c r="A1652" s="65" t="s">
        <v>91</v>
      </c>
      <c r="B1652" s="65" t="s">
        <v>149</v>
      </c>
      <c r="C1652" s="65" t="s">
        <v>150</v>
      </c>
      <c r="D1652" s="67">
        <v>0</v>
      </c>
      <c r="E1652" s="65" t="s">
        <v>48</v>
      </c>
      <c r="F1652" s="65" t="s">
        <v>49</v>
      </c>
      <c r="G1652" s="65" t="s">
        <v>50</v>
      </c>
      <c r="H1652" s="65" t="s">
        <v>51</v>
      </c>
      <c r="I1652" s="65" t="s">
        <v>86</v>
      </c>
      <c r="J1652" s="65" t="s">
        <v>53</v>
      </c>
      <c r="K1652" s="65" t="s">
        <v>115</v>
      </c>
      <c r="L1652" s="66">
        <v>46155</v>
      </c>
      <c r="M1652" s="65" t="s">
        <v>55</v>
      </c>
      <c r="N1652" s="65" t="s">
        <v>48</v>
      </c>
      <c r="O1652" s="65" t="s">
        <v>92</v>
      </c>
      <c r="P1652" s="65" t="s">
        <v>87</v>
      </c>
      <c r="Q1652" s="65" t="s">
        <v>107</v>
      </c>
      <c r="R1652" s="65" t="s">
        <v>108</v>
      </c>
      <c r="S1652" s="65" t="s">
        <v>87</v>
      </c>
      <c r="T1652" s="65" t="s">
        <v>87</v>
      </c>
      <c r="U1652" s="65" t="s">
        <v>235</v>
      </c>
      <c r="V1652" s="67">
        <f>IF(AND(A1652="ANH",D1652&gt;0),INDEX('O_Inputs_Growth STWs Override'!$Z$5:$Z$228,MATCH('O_Inputs_Growth STWs Final'!A1652&amp;"_"&amp;'O_Inputs_Growth STWs Final'!B1652&amp;"_"&amp;E1652&amp;"_"&amp;F1652&amp;"_"&amp;U1652,'O_Inputs_Growth STWs Override'!$AA$5:$AA$228,0)),'O_Inputs_Growth STWs'!V1652)</f>
        <v>0</v>
      </c>
      <c r="W1652" s="73" t="str">
        <f t="shared" si="25"/>
        <v>ANHWWTW0003_Process capacity added to meet current quality permits (PE)</v>
      </c>
    </row>
    <row r="1653" spans="1:23">
      <c r="A1653" s="65" t="s">
        <v>91</v>
      </c>
      <c r="B1653" s="65" t="s">
        <v>149</v>
      </c>
      <c r="C1653" s="65" t="s">
        <v>150</v>
      </c>
      <c r="D1653" s="67">
        <v>0</v>
      </c>
      <c r="E1653" s="65" t="s">
        <v>48</v>
      </c>
      <c r="F1653" s="65" t="s">
        <v>49</v>
      </c>
      <c r="G1653" s="65" t="s">
        <v>50</v>
      </c>
      <c r="H1653" s="65" t="s">
        <v>51</v>
      </c>
      <c r="I1653" s="65" t="s">
        <v>86</v>
      </c>
      <c r="J1653" s="65" t="s">
        <v>53</v>
      </c>
      <c r="K1653" s="65" t="s">
        <v>115</v>
      </c>
      <c r="L1653" s="66">
        <v>46155</v>
      </c>
      <c r="M1653" s="65" t="s">
        <v>55</v>
      </c>
      <c r="N1653" s="65" t="s">
        <v>48</v>
      </c>
      <c r="O1653" s="65" t="s">
        <v>92</v>
      </c>
      <c r="P1653" s="65" t="s">
        <v>87</v>
      </c>
      <c r="Q1653" s="65" t="s">
        <v>107</v>
      </c>
      <c r="R1653" s="65" t="s">
        <v>108</v>
      </c>
      <c r="S1653" s="65" t="s">
        <v>87</v>
      </c>
      <c r="T1653" s="65" t="s">
        <v>87</v>
      </c>
      <c r="U1653" s="65" t="s">
        <v>236</v>
      </c>
      <c r="V1653" s="67">
        <f>IF(AND(A1653="ANH",D1653&gt;0),INDEX('O_Inputs_Growth STWs Override'!$Z$5:$Z$228,MATCH('O_Inputs_Growth STWs Final'!A1653&amp;"_"&amp;'O_Inputs_Growth STWs Final'!B1653&amp;"_"&amp;E1653&amp;"_"&amp;F1653&amp;"_"&amp;U1653,'O_Inputs_Growth STWs Override'!$AA$5:$AA$228,0)),'O_Inputs_Growth STWs'!V1653)</f>
        <v>0</v>
      </c>
      <c r="W1653" s="73" t="str">
        <f t="shared" si="25"/>
        <v>ANHWWTW0004_Process capacity added to meet current quality permits (PE)</v>
      </c>
    </row>
    <row r="1654" spans="1:23">
      <c r="A1654" s="65" t="s">
        <v>91</v>
      </c>
      <c r="B1654" s="65" t="s">
        <v>149</v>
      </c>
      <c r="C1654" s="65" t="s">
        <v>150</v>
      </c>
      <c r="D1654" s="67">
        <v>0</v>
      </c>
      <c r="E1654" s="65" t="s">
        <v>48</v>
      </c>
      <c r="F1654" s="65" t="s">
        <v>49</v>
      </c>
      <c r="G1654" s="65" t="s">
        <v>50</v>
      </c>
      <c r="H1654" s="65" t="s">
        <v>51</v>
      </c>
      <c r="I1654" s="65" t="s">
        <v>86</v>
      </c>
      <c r="J1654" s="65" t="s">
        <v>53</v>
      </c>
      <c r="K1654" s="65" t="s">
        <v>115</v>
      </c>
      <c r="L1654" s="66">
        <v>46155</v>
      </c>
      <c r="M1654" s="65" t="s">
        <v>55</v>
      </c>
      <c r="N1654" s="65" t="s">
        <v>48</v>
      </c>
      <c r="O1654" s="65" t="s">
        <v>92</v>
      </c>
      <c r="P1654" s="65" t="s">
        <v>87</v>
      </c>
      <c r="Q1654" s="65" t="s">
        <v>107</v>
      </c>
      <c r="R1654" s="65" t="s">
        <v>108</v>
      </c>
      <c r="S1654" s="65" t="s">
        <v>87</v>
      </c>
      <c r="T1654" s="65" t="s">
        <v>87</v>
      </c>
      <c r="U1654" s="65" t="s">
        <v>237</v>
      </c>
      <c r="V1654" s="67">
        <f>IF(AND(A1654="ANH",D1654&gt;0),INDEX('O_Inputs_Growth STWs Override'!$Z$5:$Z$228,MATCH('O_Inputs_Growth STWs Final'!A1654&amp;"_"&amp;'O_Inputs_Growth STWs Final'!B1654&amp;"_"&amp;E1654&amp;"_"&amp;F1654&amp;"_"&amp;U1654,'O_Inputs_Growth STWs Override'!$AA$5:$AA$228,0)),'O_Inputs_Growth STWs'!V1654)</f>
        <v>0</v>
      </c>
      <c r="W1654" s="73" t="str">
        <f t="shared" si="25"/>
        <v>ANHWWTW0005_Process capacity added to meet current quality permits (PE)</v>
      </c>
    </row>
    <row r="1655" spans="1:23">
      <c r="A1655" s="65" t="s">
        <v>91</v>
      </c>
      <c r="B1655" s="65" t="s">
        <v>151</v>
      </c>
      <c r="C1655" s="65" t="s">
        <v>152</v>
      </c>
      <c r="D1655" s="67">
        <v>2513</v>
      </c>
      <c r="E1655" s="65" t="s">
        <v>48</v>
      </c>
      <c r="F1655" s="65" t="s">
        <v>49</v>
      </c>
      <c r="G1655" s="65" t="s">
        <v>50</v>
      </c>
      <c r="H1655" s="65" t="s">
        <v>51</v>
      </c>
      <c r="I1655" s="65" t="s">
        <v>86</v>
      </c>
      <c r="J1655" s="65" t="s">
        <v>53</v>
      </c>
      <c r="K1655" s="65" t="s">
        <v>115</v>
      </c>
      <c r="L1655" s="66">
        <v>46155</v>
      </c>
      <c r="M1655" s="65" t="s">
        <v>55</v>
      </c>
      <c r="N1655" s="65" t="s">
        <v>48</v>
      </c>
      <c r="O1655" s="65" t="s">
        <v>92</v>
      </c>
      <c r="P1655" s="65" t="s">
        <v>87</v>
      </c>
      <c r="Q1655" s="65" t="s">
        <v>107</v>
      </c>
      <c r="R1655" s="65" t="s">
        <v>108</v>
      </c>
      <c r="S1655" s="65" t="s">
        <v>87</v>
      </c>
      <c r="T1655" s="65" t="s">
        <v>87</v>
      </c>
      <c r="U1655" s="65" t="s">
        <v>234</v>
      </c>
      <c r="V1655" s="67">
        <f>IF(AND(A1655="ANH",D1655&gt;0),INDEX('O_Inputs_Growth STWs Override'!$Z$5:$Z$228,MATCH('O_Inputs_Growth STWs Final'!A1655&amp;"_"&amp;'O_Inputs_Growth STWs Final'!B1655&amp;"_"&amp;E1655&amp;"_"&amp;F1655&amp;"_"&amp;U1655,'O_Inputs_Growth STWs Override'!$AA$5:$AA$228,0)),'O_Inputs_Growth STWs'!V1655)</f>
        <v>2513</v>
      </c>
      <c r="W1655" s="73" t="str">
        <f t="shared" si="25"/>
        <v>ANHWWTW0002_Process capacity added to meet expected quality permits (PE)</v>
      </c>
    </row>
    <row r="1656" spans="1:23">
      <c r="A1656" s="65" t="s">
        <v>91</v>
      </c>
      <c r="B1656" s="65" t="s">
        <v>151</v>
      </c>
      <c r="C1656" s="65" t="s">
        <v>152</v>
      </c>
      <c r="D1656" s="67">
        <v>2846</v>
      </c>
      <c r="E1656" s="65" t="s">
        <v>48</v>
      </c>
      <c r="F1656" s="65" t="s">
        <v>49</v>
      </c>
      <c r="G1656" s="65" t="s">
        <v>50</v>
      </c>
      <c r="H1656" s="65" t="s">
        <v>51</v>
      </c>
      <c r="I1656" s="65" t="s">
        <v>86</v>
      </c>
      <c r="J1656" s="65" t="s">
        <v>53</v>
      </c>
      <c r="K1656" s="65" t="s">
        <v>115</v>
      </c>
      <c r="L1656" s="66">
        <v>46155</v>
      </c>
      <c r="M1656" s="65" t="s">
        <v>55</v>
      </c>
      <c r="N1656" s="65" t="s">
        <v>48</v>
      </c>
      <c r="O1656" s="65" t="s">
        <v>92</v>
      </c>
      <c r="P1656" s="65" t="s">
        <v>87</v>
      </c>
      <c r="Q1656" s="65" t="s">
        <v>107</v>
      </c>
      <c r="R1656" s="65" t="s">
        <v>108</v>
      </c>
      <c r="S1656" s="65" t="s">
        <v>87</v>
      </c>
      <c r="T1656" s="65" t="s">
        <v>87</v>
      </c>
      <c r="U1656" s="65" t="s">
        <v>235</v>
      </c>
      <c r="V1656" s="67">
        <f>IF(AND(A1656="ANH",D1656&gt;0),INDEX('O_Inputs_Growth STWs Override'!$Z$5:$Z$228,MATCH('O_Inputs_Growth STWs Final'!A1656&amp;"_"&amp;'O_Inputs_Growth STWs Final'!B1656&amp;"_"&amp;E1656&amp;"_"&amp;F1656&amp;"_"&amp;U1656,'O_Inputs_Growth STWs Override'!$AA$5:$AA$228,0)),'O_Inputs_Growth STWs'!V1656)</f>
        <v>2846</v>
      </c>
      <c r="W1656" s="73" t="str">
        <f t="shared" si="25"/>
        <v>ANHWWTW0003_Process capacity added to meet expected quality permits (PE)</v>
      </c>
    </row>
    <row r="1657" spans="1:23">
      <c r="A1657" s="65" t="s">
        <v>91</v>
      </c>
      <c r="B1657" s="65" t="s">
        <v>151</v>
      </c>
      <c r="C1657" s="65" t="s">
        <v>152</v>
      </c>
      <c r="D1657" s="67">
        <v>355</v>
      </c>
      <c r="E1657" s="65" t="s">
        <v>48</v>
      </c>
      <c r="F1657" s="65" t="s">
        <v>49</v>
      </c>
      <c r="G1657" s="65" t="s">
        <v>50</v>
      </c>
      <c r="H1657" s="65" t="s">
        <v>51</v>
      </c>
      <c r="I1657" s="65" t="s">
        <v>86</v>
      </c>
      <c r="J1657" s="65" t="s">
        <v>53</v>
      </c>
      <c r="K1657" s="65" t="s">
        <v>115</v>
      </c>
      <c r="L1657" s="66">
        <v>46155</v>
      </c>
      <c r="M1657" s="65" t="s">
        <v>55</v>
      </c>
      <c r="N1657" s="65" t="s">
        <v>48</v>
      </c>
      <c r="O1657" s="65" t="s">
        <v>92</v>
      </c>
      <c r="P1657" s="65" t="s">
        <v>87</v>
      </c>
      <c r="Q1657" s="65" t="s">
        <v>107</v>
      </c>
      <c r="R1657" s="65" t="s">
        <v>108</v>
      </c>
      <c r="S1657" s="65" t="s">
        <v>87</v>
      </c>
      <c r="T1657" s="65" t="s">
        <v>87</v>
      </c>
      <c r="U1657" s="65" t="s">
        <v>233</v>
      </c>
      <c r="V1657" s="67">
        <f>IF(AND(A1657="ANH",D1657&gt;0),INDEX('O_Inputs_Growth STWs Override'!$Z$5:$Z$228,MATCH('O_Inputs_Growth STWs Final'!A1657&amp;"_"&amp;'O_Inputs_Growth STWs Final'!B1657&amp;"_"&amp;E1657&amp;"_"&amp;F1657&amp;"_"&amp;U1657,'O_Inputs_Growth STWs Override'!$AA$5:$AA$228,0)),'O_Inputs_Growth STWs'!V1657)</f>
        <v>355</v>
      </c>
      <c r="W1657" s="73" t="str">
        <f t="shared" si="25"/>
        <v>ANHWWTW0001_Process capacity added to meet expected quality permits (PE)</v>
      </c>
    </row>
    <row r="1658" spans="1:23">
      <c r="A1658" s="65" t="s">
        <v>91</v>
      </c>
      <c r="B1658" s="65" t="s">
        <v>151</v>
      </c>
      <c r="C1658" s="65" t="s">
        <v>152</v>
      </c>
      <c r="D1658" s="67">
        <v>45077</v>
      </c>
      <c r="E1658" s="65" t="s">
        <v>48</v>
      </c>
      <c r="F1658" s="65" t="s">
        <v>49</v>
      </c>
      <c r="G1658" s="65" t="s">
        <v>50</v>
      </c>
      <c r="H1658" s="65" t="s">
        <v>51</v>
      </c>
      <c r="I1658" s="65" t="s">
        <v>86</v>
      </c>
      <c r="J1658" s="65" t="s">
        <v>53</v>
      </c>
      <c r="K1658" s="65" t="s">
        <v>115</v>
      </c>
      <c r="L1658" s="66">
        <v>46155</v>
      </c>
      <c r="M1658" s="65" t="s">
        <v>55</v>
      </c>
      <c r="N1658" s="65" t="s">
        <v>48</v>
      </c>
      <c r="O1658" s="65" t="s">
        <v>92</v>
      </c>
      <c r="P1658" s="65" t="s">
        <v>87</v>
      </c>
      <c r="Q1658" s="65" t="s">
        <v>107</v>
      </c>
      <c r="R1658" s="65" t="s">
        <v>108</v>
      </c>
      <c r="S1658" s="65" t="s">
        <v>87</v>
      </c>
      <c r="T1658" s="65" t="s">
        <v>87</v>
      </c>
      <c r="U1658" s="65" t="s">
        <v>237</v>
      </c>
      <c r="V1658" s="67">
        <f>IF(AND(A1658="ANH",D1658&gt;0),INDEX('O_Inputs_Growth STWs Override'!$Z$5:$Z$228,MATCH('O_Inputs_Growth STWs Final'!A1658&amp;"_"&amp;'O_Inputs_Growth STWs Final'!B1658&amp;"_"&amp;E1658&amp;"_"&amp;F1658&amp;"_"&amp;U1658,'O_Inputs_Growth STWs Override'!$AA$5:$AA$228,0)),'O_Inputs_Growth STWs'!V1658)</f>
        <v>45077</v>
      </c>
      <c r="W1658" s="73" t="str">
        <f t="shared" si="25"/>
        <v>ANHWWTW0005_Process capacity added to meet expected quality permits (PE)</v>
      </c>
    </row>
    <row r="1659" spans="1:23">
      <c r="A1659" s="65" t="s">
        <v>91</v>
      </c>
      <c r="B1659" s="65" t="s">
        <v>151</v>
      </c>
      <c r="C1659" s="65" t="s">
        <v>152</v>
      </c>
      <c r="D1659" s="67">
        <v>9856</v>
      </c>
      <c r="E1659" s="65" t="s">
        <v>48</v>
      </c>
      <c r="F1659" s="65" t="s">
        <v>49</v>
      </c>
      <c r="G1659" s="65" t="s">
        <v>50</v>
      </c>
      <c r="H1659" s="65" t="s">
        <v>51</v>
      </c>
      <c r="I1659" s="65" t="s">
        <v>86</v>
      </c>
      <c r="J1659" s="65" t="s">
        <v>53</v>
      </c>
      <c r="K1659" s="65" t="s">
        <v>115</v>
      </c>
      <c r="L1659" s="66">
        <v>46155</v>
      </c>
      <c r="M1659" s="65" t="s">
        <v>55</v>
      </c>
      <c r="N1659" s="65" t="s">
        <v>48</v>
      </c>
      <c r="O1659" s="65" t="s">
        <v>92</v>
      </c>
      <c r="P1659" s="65" t="s">
        <v>87</v>
      </c>
      <c r="Q1659" s="65" t="s">
        <v>107</v>
      </c>
      <c r="R1659" s="65" t="s">
        <v>108</v>
      </c>
      <c r="S1659" s="65" t="s">
        <v>87</v>
      </c>
      <c r="T1659" s="65" t="s">
        <v>87</v>
      </c>
      <c r="U1659" s="65" t="s">
        <v>236</v>
      </c>
      <c r="V1659" s="67">
        <f>IF(AND(A1659="ANH",D1659&gt;0),INDEX('O_Inputs_Growth STWs Override'!$Z$5:$Z$228,MATCH('O_Inputs_Growth STWs Final'!A1659&amp;"_"&amp;'O_Inputs_Growth STWs Final'!B1659&amp;"_"&amp;E1659&amp;"_"&amp;F1659&amp;"_"&amp;U1659,'O_Inputs_Growth STWs Override'!$AA$5:$AA$228,0)),'O_Inputs_Growth STWs'!V1659)</f>
        <v>9856</v>
      </c>
      <c r="W1659" s="73" t="str">
        <f t="shared" si="25"/>
        <v>ANHWWTW0004_Process capacity added to meet expected quality permits (PE)</v>
      </c>
    </row>
    <row r="1660" spans="1:23">
      <c r="A1660" s="65" t="s">
        <v>91</v>
      </c>
      <c r="B1660" s="65" t="s">
        <v>153</v>
      </c>
      <c r="C1660" s="65" t="s">
        <v>154</v>
      </c>
      <c r="D1660" s="67" t="s">
        <v>145</v>
      </c>
      <c r="E1660" s="65" t="s">
        <v>48</v>
      </c>
      <c r="F1660" s="65" t="s">
        <v>49</v>
      </c>
      <c r="G1660" s="65" t="s">
        <v>50</v>
      </c>
      <c r="H1660" s="65" t="s">
        <v>51</v>
      </c>
      <c r="I1660" s="65" t="s">
        <v>86</v>
      </c>
      <c r="J1660" s="65" t="s">
        <v>53</v>
      </c>
      <c r="K1660" s="65" t="s">
        <v>146</v>
      </c>
      <c r="L1660" s="66">
        <v>46155</v>
      </c>
      <c r="M1660" s="65" t="s">
        <v>55</v>
      </c>
      <c r="N1660" s="65" t="s">
        <v>48</v>
      </c>
      <c r="O1660" s="65" t="s">
        <v>92</v>
      </c>
      <c r="P1660" s="65" t="s">
        <v>87</v>
      </c>
      <c r="Q1660" s="65" t="s">
        <v>107</v>
      </c>
      <c r="R1660" s="65" t="s">
        <v>108</v>
      </c>
      <c r="S1660" s="65" t="s">
        <v>87</v>
      </c>
      <c r="T1660" s="65" t="s">
        <v>87</v>
      </c>
      <c r="U1660" s="65" t="s">
        <v>236</v>
      </c>
      <c r="V1660" s="67" t="str">
        <f>IF(AND(A1660="ANH",D1660&gt;0),INDEX('O_Inputs_Growth STWs Override'!$Z$5:$Z$228,MATCH('O_Inputs_Growth STWs Final'!A1660&amp;"_"&amp;'O_Inputs_Growth STWs Final'!B1660&amp;"_"&amp;E1660&amp;"_"&amp;F1660&amp;"_"&amp;U1660,'O_Inputs_Growth STWs Override'!$AA$5:$AA$228,0)),'O_Inputs_Growth STWs'!V1660)</f>
        <v>No</v>
      </c>
      <c r="W1660" s="73" t="str">
        <f t="shared" si="25"/>
        <v>ANHWWTW0004_STW compliant with DWF permit in 2022 (Y/N)</v>
      </c>
    </row>
    <row r="1661" spans="1:23">
      <c r="A1661" s="65" t="s">
        <v>91</v>
      </c>
      <c r="B1661" s="65" t="s">
        <v>153</v>
      </c>
      <c r="C1661" s="65" t="s">
        <v>154</v>
      </c>
      <c r="D1661" s="67" t="s">
        <v>155</v>
      </c>
      <c r="E1661" s="65" t="s">
        <v>48</v>
      </c>
      <c r="F1661" s="65" t="s">
        <v>49</v>
      </c>
      <c r="G1661" s="65" t="s">
        <v>50</v>
      </c>
      <c r="H1661" s="65" t="s">
        <v>51</v>
      </c>
      <c r="I1661" s="65" t="s">
        <v>86</v>
      </c>
      <c r="J1661" s="65" t="s">
        <v>53</v>
      </c>
      <c r="K1661" s="65" t="s">
        <v>146</v>
      </c>
      <c r="L1661" s="66">
        <v>46155</v>
      </c>
      <c r="M1661" s="65" t="s">
        <v>55</v>
      </c>
      <c r="N1661" s="65" t="s">
        <v>48</v>
      </c>
      <c r="O1661" s="65" t="s">
        <v>92</v>
      </c>
      <c r="P1661" s="65" t="s">
        <v>87</v>
      </c>
      <c r="Q1661" s="65" t="s">
        <v>107</v>
      </c>
      <c r="R1661" s="65" t="s">
        <v>108</v>
      </c>
      <c r="S1661" s="65" t="s">
        <v>87</v>
      </c>
      <c r="T1661" s="65" t="s">
        <v>87</v>
      </c>
      <c r="U1661" s="65" t="s">
        <v>233</v>
      </c>
      <c r="V1661" s="67" t="str">
        <f>IF(AND(A1661="ANH",D1661&gt;0),INDEX('O_Inputs_Growth STWs Override'!$Z$5:$Z$228,MATCH('O_Inputs_Growth STWs Final'!A1661&amp;"_"&amp;'O_Inputs_Growth STWs Final'!B1661&amp;"_"&amp;E1661&amp;"_"&amp;F1661&amp;"_"&amp;U1661,'O_Inputs_Growth STWs Override'!$AA$5:$AA$228,0)),'O_Inputs_Growth STWs'!V1661)</f>
        <v>Yes</v>
      </c>
      <c r="W1661" s="73" t="str">
        <f t="shared" si="25"/>
        <v>ANHWWTW0001_STW compliant with DWF permit in 2022 (Y/N)</v>
      </c>
    </row>
    <row r="1662" spans="1:23">
      <c r="A1662" s="65" t="s">
        <v>91</v>
      </c>
      <c r="B1662" s="65" t="s">
        <v>153</v>
      </c>
      <c r="C1662" s="65" t="s">
        <v>154</v>
      </c>
      <c r="D1662" s="67" t="s">
        <v>155</v>
      </c>
      <c r="E1662" s="65" t="s">
        <v>48</v>
      </c>
      <c r="F1662" s="65" t="s">
        <v>49</v>
      </c>
      <c r="G1662" s="65" t="s">
        <v>50</v>
      </c>
      <c r="H1662" s="65" t="s">
        <v>51</v>
      </c>
      <c r="I1662" s="65" t="s">
        <v>86</v>
      </c>
      <c r="J1662" s="65" t="s">
        <v>53</v>
      </c>
      <c r="K1662" s="65" t="s">
        <v>146</v>
      </c>
      <c r="L1662" s="66">
        <v>46155</v>
      </c>
      <c r="M1662" s="65" t="s">
        <v>55</v>
      </c>
      <c r="N1662" s="65" t="s">
        <v>48</v>
      </c>
      <c r="O1662" s="65" t="s">
        <v>92</v>
      </c>
      <c r="P1662" s="65" t="s">
        <v>87</v>
      </c>
      <c r="Q1662" s="65" t="s">
        <v>107</v>
      </c>
      <c r="R1662" s="65" t="s">
        <v>108</v>
      </c>
      <c r="S1662" s="65" t="s">
        <v>87</v>
      </c>
      <c r="T1662" s="65" t="s">
        <v>87</v>
      </c>
      <c r="U1662" s="65" t="s">
        <v>234</v>
      </c>
      <c r="V1662" s="67" t="str">
        <f>IF(AND(A1662="ANH",D1662&gt;0),INDEX('O_Inputs_Growth STWs Override'!$Z$5:$Z$228,MATCH('O_Inputs_Growth STWs Final'!A1662&amp;"_"&amp;'O_Inputs_Growth STWs Final'!B1662&amp;"_"&amp;E1662&amp;"_"&amp;F1662&amp;"_"&amp;U1662,'O_Inputs_Growth STWs Override'!$AA$5:$AA$228,0)),'O_Inputs_Growth STWs'!V1662)</f>
        <v>Yes</v>
      </c>
      <c r="W1662" s="73" t="str">
        <f t="shared" si="25"/>
        <v>ANHWWTW0002_STW compliant with DWF permit in 2022 (Y/N)</v>
      </c>
    </row>
    <row r="1663" spans="1:23">
      <c r="A1663" s="65" t="s">
        <v>91</v>
      </c>
      <c r="B1663" s="65" t="s">
        <v>153</v>
      </c>
      <c r="C1663" s="65" t="s">
        <v>154</v>
      </c>
      <c r="D1663" s="67" t="s">
        <v>155</v>
      </c>
      <c r="E1663" s="65" t="s">
        <v>48</v>
      </c>
      <c r="F1663" s="65" t="s">
        <v>49</v>
      </c>
      <c r="G1663" s="65" t="s">
        <v>50</v>
      </c>
      <c r="H1663" s="65" t="s">
        <v>51</v>
      </c>
      <c r="I1663" s="65" t="s">
        <v>86</v>
      </c>
      <c r="J1663" s="65" t="s">
        <v>53</v>
      </c>
      <c r="K1663" s="65" t="s">
        <v>146</v>
      </c>
      <c r="L1663" s="66">
        <v>46155</v>
      </c>
      <c r="M1663" s="65" t="s">
        <v>55</v>
      </c>
      <c r="N1663" s="65" t="s">
        <v>48</v>
      </c>
      <c r="O1663" s="65" t="s">
        <v>92</v>
      </c>
      <c r="P1663" s="65" t="s">
        <v>87</v>
      </c>
      <c r="Q1663" s="65" t="s">
        <v>107</v>
      </c>
      <c r="R1663" s="65" t="s">
        <v>108</v>
      </c>
      <c r="S1663" s="65" t="s">
        <v>87</v>
      </c>
      <c r="T1663" s="65" t="s">
        <v>87</v>
      </c>
      <c r="U1663" s="65" t="s">
        <v>235</v>
      </c>
      <c r="V1663" s="67" t="str">
        <f>IF(AND(A1663="ANH",D1663&gt;0),INDEX('O_Inputs_Growth STWs Override'!$Z$5:$Z$228,MATCH('O_Inputs_Growth STWs Final'!A1663&amp;"_"&amp;'O_Inputs_Growth STWs Final'!B1663&amp;"_"&amp;E1663&amp;"_"&amp;F1663&amp;"_"&amp;U1663,'O_Inputs_Growth STWs Override'!$AA$5:$AA$228,0)),'O_Inputs_Growth STWs'!V1663)</f>
        <v>Yes</v>
      </c>
      <c r="W1663" s="73" t="str">
        <f t="shared" si="25"/>
        <v>ANHWWTW0003_STW compliant with DWF permit in 2022 (Y/N)</v>
      </c>
    </row>
    <row r="1664" spans="1:23">
      <c r="A1664" s="65" t="s">
        <v>91</v>
      </c>
      <c r="B1664" s="65" t="s">
        <v>153</v>
      </c>
      <c r="C1664" s="65" t="s">
        <v>154</v>
      </c>
      <c r="D1664" s="67" t="s">
        <v>155</v>
      </c>
      <c r="E1664" s="65" t="s">
        <v>48</v>
      </c>
      <c r="F1664" s="65" t="s">
        <v>49</v>
      </c>
      <c r="G1664" s="65" t="s">
        <v>50</v>
      </c>
      <c r="H1664" s="65" t="s">
        <v>51</v>
      </c>
      <c r="I1664" s="65" t="s">
        <v>86</v>
      </c>
      <c r="J1664" s="65" t="s">
        <v>53</v>
      </c>
      <c r="K1664" s="65" t="s">
        <v>146</v>
      </c>
      <c r="L1664" s="66">
        <v>46155</v>
      </c>
      <c r="M1664" s="65" t="s">
        <v>55</v>
      </c>
      <c r="N1664" s="65" t="s">
        <v>48</v>
      </c>
      <c r="O1664" s="65" t="s">
        <v>92</v>
      </c>
      <c r="P1664" s="65" t="s">
        <v>87</v>
      </c>
      <c r="Q1664" s="65" t="s">
        <v>107</v>
      </c>
      <c r="R1664" s="65" t="s">
        <v>108</v>
      </c>
      <c r="S1664" s="65" t="s">
        <v>87</v>
      </c>
      <c r="T1664" s="65" t="s">
        <v>87</v>
      </c>
      <c r="U1664" s="65" t="s">
        <v>237</v>
      </c>
      <c r="V1664" s="67" t="str">
        <f>IF(AND(A1664="ANH",D1664&gt;0),INDEX('O_Inputs_Growth STWs Override'!$Z$5:$Z$228,MATCH('O_Inputs_Growth STWs Final'!A1664&amp;"_"&amp;'O_Inputs_Growth STWs Final'!B1664&amp;"_"&amp;E1664&amp;"_"&amp;F1664&amp;"_"&amp;U1664,'O_Inputs_Growth STWs Override'!$AA$5:$AA$228,0)),'O_Inputs_Growth STWs'!V1664)</f>
        <v>Yes</v>
      </c>
      <c r="W1664" s="73" t="str">
        <f t="shared" si="25"/>
        <v>ANHWWTW0005_STW compliant with DWF permit in 2022 (Y/N)</v>
      </c>
    </row>
    <row r="1665" spans="1:23">
      <c r="A1665" s="65" t="s">
        <v>91</v>
      </c>
      <c r="B1665" s="65" t="s">
        <v>156</v>
      </c>
      <c r="C1665" s="65" t="s">
        <v>157</v>
      </c>
      <c r="D1665" s="67" t="s">
        <v>145</v>
      </c>
      <c r="E1665" s="65" t="s">
        <v>48</v>
      </c>
      <c r="F1665" s="65" t="s">
        <v>49</v>
      </c>
      <c r="G1665" s="65" t="s">
        <v>50</v>
      </c>
      <c r="H1665" s="65" t="s">
        <v>51</v>
      </c>
      <c r="I1665" s="65" t="s">
        <v>86</v>
      </c>
      <c r="J1665" s="65" t="s">
        <v>53</v>
      </c>
      <c r="K1665" s="65" t="s">
        <v>146</v>
      </c>
      <c r="L1665" s="66">
        <v>46155</v>
      </c>
      <c r="M1665" s="65" t="s">
        <v>55</v>
      </c>
      <c r="N1665" s="65" t="s">
        <v>48</v>
      </c>
      <c r="O1665" s="65" t="s">
        <v>92</v>
      </c>
      <c r="P1665" s="65" t="s">
        <v>87</v>
      </c>
      <c r="Q1665" s="65" t="s">
        <v>107</v>
      </c>
      <c r="R1665" s="65" t="s">
        <v>108</v>
      </c>
      <c r="S1665" s="65" t="s">
        <v>87</v>
      </c>
      <c r="T1665" s="65" t="s">
        <v>87</v>
      </c>
      <c r="U1665" s="65" t="s">
        <v>236</v>
      </c>
      <c r="V1665" s="67" t="str">
        <f>IF(AND(A1665="ANH",D1665&gt;0),INDEX('O_Inputs_Growth STWs Override'!$Z$5:$Z$228,MATCH('O_Inputs_Growth STWs Final'!A1665&amp;"_"&amp;'O_Inputs_Growth STWs Final'!B1665&amp;"_"&amp;E1665&amp;"_"&amp;F1665&amp;"_"&amp;U1665,'O_Inputs_Growth STWs Override'!$AA$5:$AA$228,0)),'O_Inputs_Growth STWs'!V1665)</f>
        <v>No</v>
      </c>
      <c r="W1665" s="73" t="str">
        <f t="shared" si="25"/>
        <v>ANHWWTW0004_STW compliant with DWF permit under "3-in-5 rule" in 2022 (Y/N)</v>
      </c>
    </row>
    <row r="1666" spans="1:23">
      <c r="A1666" s="65" t="s">
        <v>91</v>
      </c>
      <c r="B1666" s="65" t="s">
        <v>156</v>
      </c>
      <c r="C1666" s="65" t="s">
        <v>157</v>
      </c>
      <c r="D1666" s="67" t="s">
        <v>155</v>
      </c>
      <c r="E1666" s="65" t="s">
        <v>48</v>
      </c>
      <c r="F1666" s="65" t="s">
        <v>49</v>
      </c>
      <c r="G1666" s="65" t="s">
        <v>50</v>
      </c>
      <c r="H1666" s="65" t="s">
        <v>51</v>
      </c>
      <c r="I1666" s="65" t="s">
        <v>86</v>
      </c>
      <c r="J1666" s="65" t="s">
        <v>53</v>
      </c>
      <c r="K1666" s="65" t="s">
        <v>146</v>
      </c>
      <c r="L1666" s="66">
        <v>46155</v>
      </c>
      <c r="M1666" s="65" t="s">
        <v>55</v>
      </c>
      <c r="N1666" s="65" t="s">
        <v>48</v>
      </c>
      <c r="O1666" s="65" t="s">
        <v>92</v>
      </c>
      <c r="P1666" s="65" t="s">
        <v>87</v>
      </c>
      <c r="Q1666" s="65" t="s">
        <v>107</v>
      </c>
      <c r="R1666" s="65" t="s">
        <v>108</v>
      </c>
      <c r="S1666" s="65" t="s">
        <v>87</v>
      </c>
      <c r="T1666" s="65" t="s">
        <v>87</v>
      </c>
      <c r="U1666" s="65" t="s">
        <v>233</v>
      </c>
      <c r="V1666" s="67" t="str">
        <f>IF(AND(A1666="ANH",D1666&gt;0),INDEX('O_Inputs_Growth STWs Override'!$Z$5:$Z$228,MATCH('O_Inputs_Growth STWs Final'!A1666&amp;"_"&amp;'O_Inputs_Growth STWs Final'!B1666&amp;"_"&amp;E1666&amp;"_"&amp;F1666&amp;"_"&amp;U1666,'O_Inputs_Growth STWs Override'!$AA$5:$AA$228,0)),'O_Inputs_Growth STWs'!V1666)</f>
        <v>Yes</v>
      </c>
      <c r="W1666" s="73" t="str">
        <f t="shared" si="25"/>
        <v>ANHWWTW0001_STW compliant with DWF permit under "3-in-5 rule" in 2022 (Y/N)</v>
      </c>
    </row>
    <row r="1667" spans="1:23">
      <c r="A1667" s="65" t="s">
        <v>91</v>
      </c>
      <c r="B1667" s="65" t="s">
        <v>156</v>
      </c>
      <c r="C1667" s="65" t="s">
        <v>157</v>
      </c>
      <c r="D1667" s="67" t="s">
        <v>155</v>
      </c>
      <c r="E1667" s="65" t="s">
        <v>48</v>
      </c>
      <c r="F1667" s="65" t="s">
        <v>49</v>
      </c>
      <c r="G1667" s="65" t="s">
        <v>50</v>
      </c>
      <c r="H1667" s="65" t="s">
        <v>51</v>
      </c>
      <c r="I1667" s="65" t="s">
        <v>86</v>
      </c>
      <c r="J1667" s="65" t="s">
        <v>53</v>
      </c>
      <c r="K1667" s="65" t="s">
        <v>146</v>
      </c>
      <c r="L1667" s="66">
        <v>46155</v>
      </c>
      <c r="M1667" s="65" t="s">
        <v>55</v>
      </c>
      <c r="N1667" s="65" t="s">
        <v>48</v>
      </c>
      <c r="O1667" s="65" t="s">
        <v>92</v>
      </c>
      <c r="P1667" s="65" t="s">
        <v>87</v>
      </c>
      <c r="Q1667" s="65" t="s">
        <v>107</v>
      </c>
      <c r="R1667" s="65" t="s">
        <v>108</v>
      </c>
      <c r="S1667" s="65" t="s">
        <v>87</v>
      </c>
      <c r="T1667" s="65" t="s">
        <v>87</v>
      </c>
      <c r="U1667" s="65" t="s">
        <v>234</v>
      </c>
      <c r="V1667" s="67" t="str">
        <f>IF(AND(A1667="ANH",D1667&gt;0),INDEX('O_Inputs_Growth STWs Override'!$Z$5:$Z$228,MATCH('O_Inputs_Growth STWs Final'!A1667&amp;"_"&amp;'O_Inputs_Growth STWs Final'!B1667&amp;"_"&amp;E1667&amp;"_"&amp;F1667&amp;"_"&amp;U1667,'O_Inputs_Growth STWs Override'!$AA$5:$AA$228,0)),'O_Inputs_Growth STWs'!V1667)</f>
        <v>Yes</v>
      </c>
      <c r="W1667" s="73" t="str">
        <f t="shared" si="25"/>
        <v>ANHWWTW0002_STW compliant with DWF permit under "3-in-5 rule" in 2022 (Y/N)</v>
      </c>
    </row>
    <row r="1668" spans="1:23">
      <c r="A1668" s="65" t="s">
        <v>91</v>
      </c>
      <c r="B1668" s="65" t="s">
        <v>156</v>
      </c>
      <c r="C1668" s="65" t="s">
        <v>157</v>
      </c>
      <c r="D1668" s="67" t="s">
        <v>155</v>
      </c>
      <c r="E1668" s="65" t="s">
        <v>48</v>
      </c>
      <c r="F1668" s="65" t="s">
        <v>49</v>
      </c>
      <c r="G1668" s="65" t="s">
        <v>50</v>
      </c>
      <c r="H1668" s="65" t="s">
        <v>51</v>
      </c>
      <c r="I1668" s="65" t="s">
        <v>86</v>
      </c>
      <c r="J1668" s="65" t="s">
        <v>53</v>
      </c>
      <c r="K1668" s="65" t="s">
        <v>146</v>
      </c>
      <c r="L1668" s="66">
        <v>46155</v>
      </c>
      <c r="M1668" s="65" t="s">
        <v>55</v>
      </c>
      <c r="N1668" s="65" t="s">
        <v>48</v>
      </c>
      <c r="O1668" s="65" t="s">
        <v>92</v>
      </c>
      <c r="P1668" s="65" t="s">
        <v>87</v>
      </c>
      <c r="Q1668" s="65" t="s">
        <v>107</v>
      </c>
      <c r="R1668" s="65" t="s">
        <v>108</v>
      </c>
      <c r="S1668" s="65" t="s">
        <v>87</v>
      </c>
      <c r="T1668" s="65" t="s">
        <v>87</v>
      </c>
      <c r="U1668" s="65" t="s">
        <v>235</v>
      </c>
      <c r="V1668" s="67" t="str">
        <f>IF(AND(A1668="ANH",D1668&gt;0),INDEX('O_Inputs_Growth STWs Override'!$Z$5:$Z$228,MATCH('O_Inputs_Growth STWs Final'!A1668&amp;"_"&amp;'O_Inputs_Growth STWs Final'!B1668&amp;"_"&amp;E1668&amp;"_"&amp;F1668&amp;"_"&amp;U1668,'O_Inputs_Growth STWs Override'!$AA$5:$AA$228,0)),'O_Inputs_Growth STWs'!V1668)</f>
        <v>Yes</v>
      </c>
      <c r="W1668" s="73" t="str">
        <f t="shared" si="25"/>
        <v>ANHWWTW0003_STW compliant with DWF permit under "3-in-5 rule" in 2022 (Y/N)</v>
      </c>
    </row>
    <row r="1669" spans="1:23">
      <c r="A1669" s="65" t="s">
        <v>91</v>
      </c>
      <c r="B1669" s="65" t="s">
        <v>156</v>
      </c>
      <c r="C1669" s="65" t="s">
        <v>157</v>
      </c>
      <c r="D1669" s="67" t="s">
        <v>155</v>
      </c>
      <c r="E1669" s="65" t="s">
        <v>48</v>
      </c>
      <c r="F1669" s="65" t="s">
        <v>49</v>
      </c>
      <c r="G1669" s="65" t="s">
        <v>50</v>
      </c>
      <c r="H1669" s="65" t="s">
        <v>51</v>
      </c>
      <c r="I1669" s="65" t="s">
        <v>86</v>
      </c>
      <c r="J1669" s="65" t="s">
        <v>53</v>
      </c>
      <c r="K1669" s="65" t="s">
        <v>146</v>
      </c>
      <c r="L1669" s="66">
        <v>46155</v>
      </c>
      <c r="M1669" s="65" t="s">
        <v>55</v>
      </c>
      <c r="N1669" s="65" t="s">
        <v>48</v>
      </c>
      <c r="O1669" s="65" t="s">
        <v>92</v>
      </c>
      <c r="P1669" s="65" t="s">
        <v>87</v>
      </c>
      <c r="Q1669" s="65" t="s">
        <v>107</v>
      </c>
      <c r="R1669" s="65" t="s">
        <v>108</v>
      </c>
      <c r="S1669" s="65" t="s">
        <v>87</v>
      </c>
      <c r="T1669" s="65" t="s">
        <v>87</v>
      </c>
      <c r="U1669" s="65" t="s">
        <v>237</v>
      </c>
      <c r="V1669" s="67" t="str">
        <f>IF(AND(A1669="ANH",D1669&gt;0),INDEX('O_Inputs_Growth STWs Override'!$Z$5:$Z$228,MATCH('O_Inputs_Growth STWs Final'!A1669&amp;"_"&amp;'O_Inputs_Growth STWs Final'!B1669&amp;"_"&amp;E1669&amp;"_"&amp;F1669&amp;"_"&amp;U1669,'O_Inputs_Growth STWs Override'!$AA$5:$AA$228,0)),'O_Inputs_Growth STWs'!V1669)</f>
        <v>Yes</v>
      </c>
      <c r="W1669" s="73" t="str">
        <f t="shared" si="25"/>
        <v>ANHWWTW0005_STW compliant with DWF permit under "3-in-5 rule" in 2022 (Y/N)</v>
      </c>
    </row>
    <row r="1670" spans="1:23">
      <c r="A1670" s="65" t="s">
        <v>91</v>
      </c>
      <c r="B1670" s="65" t="s">
        <v>158</v>
      </c>
      <c r="C1670" s="65" t="s">
        <v>159</v>
      </c>
      <c r="D1670" s="67" t="s">
        <v>70</v>
      </c>
      <c r="E1670" s="65" t="s">
        <v>48</v>
      </c>
      <c r="F1670" s="65" t="s">
        <v>49</v>
      </c>
      <c r="G1670" s="65" t="s">
        <v>50</v>
      </c>
      <c r="H1670" s="65" t="s">
        <v>51</v>
      </c>
      <c r="I1670" s="65" t="s">
        <v>86</v>
      </c>
      <c r="J1670" s="65" t="s">
        <v>53</v>
      </c>
      <c r="K1670" s="65" t="s">
        <v>160</v>
      </c>
      <c r="L1670" s="66">
        <v>46155</v>
      </c>
      <c r="M1670" s="65" t="s">
        <v>55</v>
      </c>
      <c r="N1670" s="65" t="s">
        <v>48</v>
      </c>
      <c r="O1670" s="65" t="s">
        <v>92</v>
      </c>
      <c r="P1670" s="65" t="s">
        <v>87</v>
      </c>
      <c r="Q1670" s="65" t="s">
        <v>107</v>
      </c>
      <c r="R1670" s="65" t="s">
        <v>108</v>
      </c>
      <c r="S1670" s="65" t="s">
        <v>87</v>
      </c>
      <c r="T1670" s="65" t="s">
        <v>87</v>
      </c>
      <c r="U1670" s="65" t="s">
        <v>233</v>
      </c>
      <c r="V1670" s="67" t="str">
        <f>IF(AND(A1670="ANH",D1670&gt;0),INDEX('O_Inputs_Growth STWs Override'!$Z$5:$Z$228,MATCH('O_Inputs_Growth STWs Final'!A1670&amp;"_"&amp;'O_Inputs_Growth STWs Final'!B1670&amp;"_"&amp;E1670&amp;"_"&amp;F1670&amp;"_"&amp;U1670,'O_Inputs_Growth STWs Override'!$AA$5:$AA$228,0)),'O_Inputs_Growth STWs'!V1670)</f>
        <v>2030-31</v>
      </c>
      <c r="W1670" s="73" t="str">
        <f t="shared" ref="W1670:W1733" si="26">CONCATENATE(U1670,"_",C1670)</f>
        <v>ANHWWTW0001_Year of new DWF being implemented</v>
      </c>
    </row>
    <row r="1671" spans="1:23">
      <c r="A1671" s="65" t="s">
        <v>91</v>
      </c>
      <c r="B1671" s="65" t="s">
        <v>158</v>
      </c>
      <c r="C1671" s="65" t="s">
        <v>159</v>
      </c>
      <c r="D1671" s="67" t="s">
        <v>70</v>
      </c>
      <c r="E1671" s="65" t="s">
        <v>48</v>
      </c>
      <c r="F1671" s="65" t="s">
        <v>49</v>
      </c>
      <c r="G1671" s="65" t="s">
        <v>50</v>
      </c>
      <c r="H1671" s="65" t="s">
        <v>51</v>
      </c>
      <c r="I1671" s="65" t="s">
        <v>86</v>
      </c>
      <c r="J1671" s="65" t="s">
        <v>53</v>
      </c>
      <c r="K1671" s="65" t="s">
        <v>160</v>
      </c>
      <c r="L1671" s="66">
        <v>46155</v>
      </c>
      <c r="M1671" s="65" t="s">
        <v>55</v>
      </c>
      <c r="N1671" s="65" t="s">
        <v>48</v>
      </c>
      <c r="O1671" s="65" t="s">
        <v>92</v>
      </c>
      <c r="P1671" s="65" t="s">
        <v>87</v>
      </c>
      <c r="Q1671" s="65" t="s">
        <v>107</v>
      </c>
      <c r="R1671" s="65" t="s">
        <v>108</v>
      </c>
      <c r="S1671" s="65" t="s">
        <v>87</v>
      </c>
      <c r="T1671" s="65" t="s">
        <v>87</v>
      </c>
      <c r="U1671" s="65" t="s">
        <v>234</v>
      </c>
      <c r="V1671" s="67" t="str">
        <f>IF(AND(A1671="ANH",D1671&gt;0),INDEX('O_Inputs_Growth STWs Override'!$Z$5:$Z$228,MATCH('O_Inputs_Growth STWs Final'!A1671&amp;"_"&amp;'O_Inputs_Growth STWs Final'!B1671&amp;"_"&amp;E1671&amp;"_"&amp;F1671&amp;"_"&amp;U1671,'O_Inputs_Growth STWs Override'!$AA$5:$AA$228,0)),'O_Inputs_Growth STWs'!V1671)</f>
        <v>2030-31</v>
      </c>
      <c r="W1671" s="73" t="str">
        <f t="shared" si="26"/>
        <v>ANHWWTW0002_Year of new DWF being implemented</v>
      </c>
    </row>
    <row r="1672" spans="1:23">
      <c r="A1672" s="65" t="s">
        <v>91</v>
      </c>
      <c r="B1672" s="65" t="s">
        <v>158</v>
      </c>
      <c r="C1672" s="65" t="s">
        <v>159</v>
      </c>
      <c r="D1672" s="67" t="s">
        <v>70</v>
      </c>
      <c r="E1672" s="65" t="s">
        <v>48</v>
      </c>
      <c r="F1672" s="65" t="s">
        <v>49</v>
      </c>
      <c r="G1672" s="65" t="s">
        <v>50</v>
      </c>
      <c r="H1672" s="65" t="s">
        <v>51</v>
      </c>
      <c r="I1672" s="65" t="s">
        <v>86</v>
      </c>
      <c r="J1672" s="65" t="s">
        <v>53</v>
      </c>
      <c r="K1672" s="65" t="s">
        <v>160</v>
      </c>
      <c r="L1672" s="66">
        <v>46155</v>
      </c>
      <c r="M1672" s="65" t="s">
        <v>55</v>
      </c>
      <c r="N1672" s="65" t="s">
        <v>48</v>
      </c>
      <c r="O1672" s="65" t="s">
        <v>92</v>
      </c>
      <c r="P1672" s="65" t="s">
        <v>87</v>
      </c>
      <c r="Q1672" s="65" t="s">
        <v>107</v>
      </c>
      <c r="R1672" s="65" t="s">
        <v>108</v>
      </c>
      <c r="S1672" s="65" t="s">
        <v>87</v>
      </c>
      <c r="T1672" s="65" t="s">
        <v>87</v>
      </c>
      <c r="U1672" s="65" t="s">
        <v>235</v>
      </c>
      <c r="V1672" s="67" t="str">
        <f>IF(AND(A1672="ANH",D1672&gt;0),INDEX('O_Inputs_Growth STWs Override'!$Z$5:$Z$228,MATCH('O_Inputs_Growth STWs Final'!A1672&amp;"_"&amp;'O_Inputs_Growth STWs Final'!B1672&amp;"_"&amp;E1672&amp;"_"&amp;F1672&amp;"_"&amp;U1672,'O_Inputs_Growth STWs Override'!$AA$5:$AA$228,0)),'O_Inputs_Growth STWs'!V1672)</f>
        <v>2030-31</v>
      </c>
      <c r="W1672" s="73" t="str">
        <f t="shared" si="26"/>
        <v>ANHWWTW0003_Year of new DWF being implemented</v>
      </c>
    </row>
    <row r="1673" spans="1:23">
      <c r="A1673" s="65" t="s">
        <v>91</v>
      </c>
      <c r="B1673" s="65" t="s">
        <v>158</v>
      </c>
      <c r="C1673" s="65" t="s">
        <v>159</v>
      </c>
      <c r="D1673" s="67" t="s">
        <v>70</v>
      </c>
      <c r="E1673" s="65" t="s">
        <v>48</v>
      </c>
      <c r="F1673" s="65" t="s">
        <v>49</v>
      </c>
      <c r="G1673" s="65" t="s">
        <v>50</v>
      </c>
      <c r="H1673" s="65" t="s">
        <v>51</v>
      </c>
      <c r="I1673" s="65" t="s">
        <v>86</v>
      </c>
      <c r="J1673" s="65" t="s">
        <v>53</v>
      </c>
      <c r="K1673" s="65" t="s">
        <v>160</v>
      </c>
      <c r="L1673" s="66">
        <v>46155</v>
      </c>
      <c r="M1673" s="65" t="s">
        <v>55</v>
      </c>
      <c r="N1673" s="65" t="s">
        <v>48</v>
      </c>
      <c r="O1673" s="65" t="s">
        <v>92</v>
      </c>
      <c r="P1673" s="65" t="s">
        <v>87</v>
      </c>
      <c r="Q1673" s="65" t="s">
        <v>107</v>
      </c>
      <c r="R1673" s="65" t="s">
        <v>108</v>
      </c>
      <c r="S1673" s="65" t="s">
        <v>87</v>
      </c>
      <c r="T1673" s="65" t="s">
        <v>87</v>
      </c>
      <c r="U1673" s="65" t="s">
        <v>236</v>
      </c>
      <c r="V1673" s="67" t="str">
        <f>IF(AND(A1673="ANH",D1673&gt;0),INDEX('O_Inputs_Growth STWs Override'!$Z$5:$Z$228,MATCH('O_Inputs_Growth STWs Final'!A1673&amp;"_"&amp;'O_Inputs_Growth STWs Final'!B1673&amp;"_"&amp;E1673&amp;"_"&amp;F1673&amp;"_"&amp;U1673,'O_Inputs_Growth STWs Override'!$AA$5:$AA$228,0)),'O_Inputs_Growth STWs'!V1673)</f>
        <v>2030-31</v>
      </c>
      <c r="W1673" s="73" t="str">
        <f t="shared" si="26"/>
        <v>ANHWWTW0004_Year of new DWF being implemented</v>
      </c>
    </row>
    <row r="1674" spans="1:23">
      <c r="A1674" s="65" t="s">
        <v>91</v>
      </c>
      <c r="B1674" s="65" t="s">
        <v>158</v>
      </c>
      <c r="C1674" s="65" t="s">
        <v>159</v>
      </c>
      <c r="D1674" s="67" t="s">
        <v>70</v>
      </c>
      <c r="E1674" s="65" t="s">
        <v>48</v>
      </c>
      <c r="F1674" s="65" t="s">
        <v>49</v>
      </c>
      <c r="G1674" s="65" t="s">
        <v>50</v>
      </c>
      <c r="H1674" s="65" t="s">
        <v>51</v>
      </c>
      <c r="I1674" s="65" t="s">
        <v>86</v>
      </c>
      <c r="J1674" s="65" t="s">
        <v>53</v>
      </c>
      <c r="K1674" s="65" t="s">
        <v>160</v>
      </c>
      <c r="L1674" s="66">
        <v>46155</v>
      </c>
      <c r="M1674" s="65" t="s">
        <v>55</v>
      </c>
      <c r="N1674" s="65" t="s">
        <v>48</v>
      </c>
      <c r="O1674" s="65" t="s">
        <v>92</v>
      </c>
      <c r="P1674" s="65" t="s">
        <v>87</v>
      </c>
      <c r="Q1674" s="65" t="s">
        <v>107</v>
      </c>
      <c r="R1674" s="65" t="s">
        <v>108</v>
      </c>
      <c r="S1674" s="65" t="s">
        <v>87</v>
      </c>
      <c r="T1674" s="65" t="s">
        <v>87</v>
      </c>
      <c r="U1674" s="65" t="s">
        <v>237</v>
      </c>
      <c r="V1674" s="67" t="str">
        <f>IF(AND(A1674="ANH",D1674&gt;0),INDEX('O_Inputs_Growth STWs Override'!$Z$5:$Z$228,MATCH('O_Inputs_Growth STWs Final'!A1674&amp;"_"&amp;'O_Inputs_Growth STWs Final'!B1674&amp;"_"&amp;E1674&amp;"_"&amp;F1674&amp;"_"&amp;U1674,'O_Inputs_Growth STWs Override'!$AA$5:$AA$228,0)),'O_Inputs_Growth STWs'!V1674)</f>
        <v>2030-31</v>
      </c>
      <c r="W1674" s="73" t="str">
        <f t="shared" si="26"/>
        <v>ANHWWTW0005_Year of new DWF being implemented</v>
      </c>
    </row>
    <row r="1675" spans="1:23">
      <c r="A1675" s="65" t="s">
        <v>91</v>
      </c>
      <c r="B1675" s="65" t="s">
        <v>161</v>
      </c>
      <c r="C1675" s="65" t="s">
        <v>162</v>
      </c>
      <c r="D1675" s="67" t="s">
        <v>74</v>
      </c>
      <c r="E1675" s="65" t="s">
        <v>48</v>
      </c>
      <c r="F1675" s="65" t="s">
        <v>49</v>
      </c>
      <c r="G1675" s="65" t="s">
        <v>50</v>
      </c>
      <c r="H1675" s="65" t="s">
        <v>51</v>
      </c>
      <c r="I1675" s="65" t="s">
        <v>86</v>
      </c>
      <c r="J1675" s="65" t="s">
        <v>53</v>
      </c>
      <c r="K1675" s="65" t="s">
        <v>160</v>
      </c>
      <c r="L1675" s="66">
        <v>46155</v>
      </c>
      <c r="M1675" s="65" t="s">
        <v>55</v>
      </c>
      <c r="N1675" s="65" t="s">
        <v>48</v>
      </c>
      <c r="O1675" s="65" t="s">
        <v>92</v>
      </c>
      <c r="P1675" s="65" t="s">
        <v>87</v>
      </c>
      <c r="Q1675" s="65" t="s">
        <v>107</v>
      </c>
      <c r="R1675" s="65" t="s">
        <v>108</v>
      </c>
      <c r="S1675" s="65" t="s">
        <v>87</v>
      </c>
      <c r="T1675" s="65" t="s">
        <v>87</v>
      </c>
      <c r="U1675" s="65" t="s">
        <v>233</v>
      </c>
      <c r="V1675" s="67" t="str">
        <f>IF(AND(A1675="ANH",D1675&gt;0),INDEX('O_Inputs_Growth STWs Override'!$Z$5:$Z$228,MATCH('O_Inputs_Growth STWs Final'!A1675&amp;"_"&amp;'O_Inputs_Growth STWs Final'!B1675&amp;"_"&amp;E1675&amp;"_"&amp;F1675&amp;"_"&amp;U1675,'O_Inputs_Growth STWs Override'!$AA$5:$AA$228,0)),'O_Inputs_Growth STWs'!V1675)</f>
        <v>2034-35</v>
      </c>
      <c r="W1675" s="73" t="str">
        <f t="shared" si="26"/>
        <v>ANHWWTW0001_Design Horizon -  Associated with Cost Driver 2</v>
      </c>
    </row>
    <row r="1676" spans="1:23">
      <c r="A1676" s="65" t="s">
        <v>91</v>
      </c>
      <c r="B1676" s="65" t="s">
        <v>161</v>
      </c>
      <c r="C1676" s="65" t="s">
        <v>162</v>
      </c>
      <c r="D1676" s="67" t="s">
        <v>74</v>
      </c>
      <c r="E1676" s="65" t="s">
        <v>48</v>
      </c>
      <c r="F1676" s="65" t="s">
        <v>49</v>
      </c>
      <c r="G1676" s="65" t="s">
        <v>50</v>
      </c>
      <c r="H1676" s="65" t="s">
        <v>51</v>
      </c>
      <c r="I1676" s="65" t="s">
        <v>86</v>
      </c>
      <c r="J1676" s="65" t="s">
        <v>53</v>
      </c>
      <c r="K1676" s="65" t="s">
        <v>160</v>
      </c>
      <c r="L1676" s="66">
        <v>46155</v>
      </c>
      <c r="M1676" s="65" t="s">
        <v>55</v>
      </c>
      <c r="N1676" s="65" t="s">
        <v>48</v>
      </c>
      <c r="O1676" s="65" t="s">
        <v>92</v>
      </c>
      <c r="P1676" s="65" t="s">
        <v>87</v>
      </c>
      <c r="Q1676" s="65" t="s">
        <v>107</v>
      </c>
      <c r="R1676" s="65" t="s">
        <v>108</v>
      </c>
      <c r="S1676" s="65" t="s">
        <v>87</v>
      </c>
      <c r="T1676" s="65" t="s">
        <v>87</v>
      </c>
      <c r="U1676" s="65" t="s">
        <v>234</v>
      </c>
      <c r="V1676" s="67" t="str">
        <f>IF(AND(A1676="ANH",D1676&gt;0),INDEX('O_Inputs_Growth STWs Override'!$Z$5:$Z$228,MATCH('O_Inputs_Growth STWs Final'!A1676&amp;"_"&amp;'O_Inputs_Growth STWs Final'!B1676&amp;"_"&amp;E1676&amp;"_"&amp;F1676&amp;"_"&amp;U1676,'O_Inputs_Growth STWs Override'!$AA$5:$AA$228,0)),'O_Inputs_Growth STWs'!V1676)</f>
        <v>2034-35</v>
      </c>
      <c r="W1676" s="73" t="str">
        <f t="shared" si="26"/>
        <v>ANHWWTW0002_Design Horizon -  Associated with Cost Driver 2</v>
      </c>
    </row>
    <row r="1677" spans="1:23">
      <c r="A1677" s="65" t="s">
        <v>91</v>
      </c>
      <c r="B1677" s="65" t="s">
        <v>161</v>
      </c>
      <c r="C1677" s="65" t="s">
        <v>162</v>
      </c>
      <c r="D1677" s="67" t="s">
        <v>79</v>
      </c>
      <c r="E1677" s="65" t="s">
        <v>48</v>
      </c>
      <c r="F1677" s="65" t="s">
        <v>49</v>
      </c>
      <c r="G1677" s="65" t="s">
        <v>50</v>
      </c>
      <c r="H1677" s="65" t="s">
        <v>51</v>
      </c>
      <c r="I1677" s="65" t="s">
        <v>86</v>
      </c>
      <c r="J1677" s="65" t="s">
        <v>53</v>
      </c>
      <c r="K1677" s="65" t="s">
        <v>160</v>
      </c>
      <c r="L1677" s="66">
        <v>46155</v>
      </c>
      <c r="M1677" s="65" t="s">
        <v>55</v>
      </c>
      <c r="N1677" s="65" t="s">
        <v>48</v>
      </c>
      <c r="O1677" s="65" t="s">
        <v>92</v>
      </c>
      <c r="P1677" s="65" t="s">
        <v>87</v>
      </c>
      <c r="Q1677" s="65" t="s">
        <v>107</v>
      </c>
      <c r="R1677" s="65" t="s">
        <v>108</v>
      </c>
      <c r="S1677" s="65" t="s">
        <v>87</v>
      </c>
      <c r="T1677" s="65" t="s">
        <v>87</v>
      </c>
      <c r="U1677" s="65" t="s">
        <v>236</v>
      </c>
      <c r="V1677" s="67" t="str">
        <f>IF(AND(A1677="ANH",D1677&gt;0),INDEX('O_Inputs_Growth STWs Override'!$Z$5:$Z$228,MATCH('O_Inputs_Growth STWs Final'!A1677&amp;"_"&amp;'O_Inputs_Growth STWs Final'!B1677&amp;"_"&amp;E1677&amp;"_"&amp;F1677&amp;"_"&amp;U1677,'O_Inputs_Growth STWs Override'!$AA$5:$AA$228,0)),'O_Inputs_Growth STWs'!V1677)</f>
        <v>2039-40</v>
      </c>
      <c r="W1677" s="73" t="str">
        <f t="shared" si="26"/>
        <v>ANHWWTW0004_Design Horizon -  Associated with Cost Driver 2</v>
      </c>
    </row>
    <row r="1678" spans="1:23">
      <c r="A1678" s="65" t="s">
        <v>91</v>
      </c>
      <c r="B1678" s="65" t="s">
        <v>161</v>
      </c>
      <c r="C1678" s="65" t="s">
        <v>162</v>
      </c>
      <c r="D1678" s="67" t="s">
        <v>242</v>
      </c>
      <c r="E1678" s="65" t="s">
        <v>48</v>
      </c>
      <c r="F1678" s="65" t="s">
        <v>49</v>
      </c>
      <c r="G1678" s="65" t="s">
        <v>50</v>
      </c>
      <c r="H1678" s="65" t="s">
        <v>51</v>
      </c>
      <c r="I1678" s="65" t="s">
        <v>86</v>
      </c>
      <c r="J1678" s="65" t="s">
        <v>53</v>
      </c>
      <c r="K1678" s="65" t="s">
        <v>160</v>
      </c>
      <c r="L1678" s="66">
        <v>46155</v>
      </c>
      <c r="M1678" s="65" t="s">
        <v>55</v>
      </c>
      <c r="N1678" s="65" t="s">
        <v>48</v>
      </c>
      <c r="O1678" s="65" t="s">
        <v>92</v>
      </c>
      <c r="P1678" s="65" t="s">
        <v>87</v>
      </c>
      <c r="Q1678" s="65" t="s">
        <v>107</v>
      </c>
      <c r="R1678" s="65" t="s">
        <v>108</v>
      </c>
      <c r="S1678" s="65" t="s">
        <v>87</v>
      </c>
      <c r="T1678" s="65" t="s">
        <v>87</v>
      </c>
      <c r="U1678" s="65" t="s">
        <v>235</v>
      </c>
      <c r="V1678" s="67" t="str">
        <f>IF(AND(A1678="ANH",D1678&gt;0),INDEX('O_Inputs_Growth STWs Override'!$Z$5:$Z$228,MATCH('O_Inputs_Growth STWs Final'!A1678&amp;"_"&amp;'O_Inputs_Growth STWs Final'!B1678&amp;"_"&amp;E1678&amp;"_"&amp;F1678&amp;"_"&amp;U1678,'O_Inputs_Growth STWs Override'!$AA$5:$AA$228,0)),'O_Inputs_Growth STWs'!V1678)</f>
        <v>2044-45</v>
      </c>
      <c r="W1678" s="73" t="str">
        <f t="shared" si="26"/>
        <v>ANHWWTW0003_Design Horizon -  Associated with Cost Driver 2</v>
      </c>
    </row>
    <row r="1679" spans="1:23">
      <c r="A1679" s="65" t="s">
        <v>91</v>
      </c>
      <c r="B1679" s="65" t="s">
        <v>161</v>
      </c>
      <c r="C1679" s="65" t="s">
        <v>162</v>
      </c>
      <c r="D1679" s="67" t="s">
        <v>242</v>
      </c>
      <c r="E1679" s="65" t="s">
        <v>48</v>
      </c>
      <c r="F1679" s="65" t="s">
        <v>49</v>
      </c>
      <c r="G1679" s="65" t="s">
        <v>50</v>
      </c>
      <c r="H1679" s="65" t="s">
        <v>51</v>
      </c>
      <c r="I1679" s="65" t="s">
        <v>86</v>
      </c>
      <c r="J1679" s="65" t="s">
        <v>53</v>
      </c>
      <c r="K1679" s="65" t="s">
        <v>160</v>
      </c>
      <c r="L1679" s="66">
        <v>46155</v>
      </c>
      <c r="M1679" s="65" t="s">
        <v>55</v>
      </c>
      <c r="N1679" s="65" t="s">
        <v>48</v>
      </c>
      <c r="O1679" s="65" t="s">
        <v>92</v>
      </c>
      <c r="P1679" s="65" t="s">
        <v>87</v>
      </c>
      <c r="Q1679" s="65" t="s">
        <v>107</v>
      </c>
      <c r="R1679" s="65" t="s">
        <v>108</v>
      </c>
      <c r="S1679" s="65" t="s">
        <v>87</v>
      </c>
      <c r="T1679" s="65" t="s">
        <v>87</v>
      </c>
      <c r="U1679" s="65" t="s">
        <v>237</v>
      </c>
      <c r="V1679" s="67" t="str">
        <f>IF(AND(A1679="ANH",D1679&gt;0),INDEX('O_Inputs_Growth STWs Override'!$Z$5:$Z$228,MATCH('O_Inputs_Growth STWs Final'!A1679&amp;"_"&amp;'O_Inputs_Growth STWs Final'!B1679&amp;"_"&amp;E1679&amp;"_"&amp;F1679&amp;"_"&amp;U1679,'O_Inputs_Growth STWs Override'!$AA$5:$AA$228,0)),'O_Inputs_Growth STWs'!V1679)</f>
        <v>2044-45</v>
      </c>
      <c r="W1679" s="73" t="str">
        <f t="shared" si="26"/>
        <v>ANHWWTW0005_Design Horizon -  Associated with Cost Driver 2</v>
      </c>
    </row>
    <row r="1680" spans="1:23">
      <c r="A1680" s="65" t="s">
        <v>91</v>
      </c>
      <c r="B1680" s="65" t="s">
        <v>163</v>
      </c>
      <c r="C1680" s="65" t="s">
        <v>164</v>
      </c>
      <c r="D1680" s="67" t="s">
        <v>215</v>
      </c>
      <c r="E1680" s="65" t="s">
        <v>48</v>
      </c>
      <c r="F1680" s="65" t="s">
        <v>49</v>
      </c>
      <c r="G1680" s="65" t="s">
        <v>50</v>
      </c>
      <c r="H1680" s="65" t="s">
        <v>51</v>
      </c>
      <c r="I1680" s="65" t="s">
        <v>86</v>
      </c>
      <c r="J1680" s="65" t="s">
        <v>53</v>
      </c>
      <c r="K1680" s="65" t="s">
        <v>146</v>
      </c>
      <c r="L1680" s="66">
        <v>46155</v>
      </c>
      <c r="M1680" s="65" t="s">
        <v>55</v>
      </c>
      <c r="N1680" s="65" t="s">
        <v>48</v>
      </c>
      <c r="O1680" s="65" t="s">
        <v>92</v>
      </c>
      <c r="P1680" s="65" t="s">
        <v>87</v>
      </c>
      <c r="Q1680" s="65" t="s">
        <v>107</v>
      </c>
      <c r="R1680" s="65" t="s">
        <v>108</v>
      </c>
      <c r="S1680" s="65" t="s">
        <v>87</v>
      </c>
      <c r="T1680" s="65" t="s">
        <v>87</v>
      </c>
      <c r="U1680" s="65" t="s">
        <v>233</v>
      </c>
      <c r="V1680" s="67" t="str">
        <f>IF(AND(A1680="ANH",D1680&gt;0),INDEX('O_Inputs_Growth STWs Override'!$Z$5:$Z$228,MATCH('O_Inputs_Growth STWs Final'!A1680&amp;"_"&amp;'O_Inputs_Growth STWs Final'!B1680&amp;"_"&amp;E1680&amp;"_"&amp;F1680&amp;"_"&amp;U1680,'O_Inputs_Growth STWs Override'!$AA$5:$AA$228,0)),'O_Inputs_Growth STWs'!V1680)</f>
        <v>Residential</v>
      </c>
      <c r="W1680" s="73" t="str">
        <f t="shared" si="26"/>
        <v>ANHWWTW0001_Primary Driver for Growth (Residential / Non Residential)</v>
      </c>
    </row>
    <row r="1681" spans="1:23">
      <c r="A1681" s="65" t="s">
        <v>91</v>
      </c>
      <c r="B1681" s="65" t="s">
        <v>163</v>
      </c>
      <c r="C1681" s="65" t="s">
        <v>164</v>
      </c>
      <c r="D1681" s="67" t="s">
        <v>215</v>
      </c>
      <c r="E1681" s="65" t="s">
        <v>48</v>
      </c>
      <c r="F1681" s="65" t="s">
        <v>49</v>
      </c>
      <c r="G1681" s="65" t="s">
        <v>50</v>
      </c>
      <c r="H1681" s="65" t="s">
        <v>51</v>
      </c>
      <c r="I1681" s="65" t="s">
        <v>86</v>
      </c>
      <c r="J1681" s="65" t="s">
        <v>53</v>
      </c>
      <c r="K1681" s="65" t="s">
        <v>146</v>
      </c>
      <c r="L1681" s="66">
        <v>46155</v>
      </c>
      <c r="M1681" s="65" t="s">
        <v>55</v>
      </c>
      <c r="N1681" s="65" t="s">
        <v>48</v>
      </c>
      <c r="O1681" s="65" t="s">
        <v>92</v>
      </c>
      <c r="P1681" s="65" t="s">
        <v>87</v>
      </c>
      <c r="Q1681" s="65" t="s">
        <v>107</v>
      </c>
      <c r="R1681" s="65" t="s">
        <v>108</v>
      </c>
      <c r="S1681" s="65" t="s">
        <v>87</v>
      </c>
      <c r="T1681" s="65" t="s">
        <v>87</v>
      </c>
      <c r="U1681" s="65" t="s">
        <v>234</v>
      </c>
      <c r="V1681" s="67" t="str">
        <f>IF(AND(A1681="ANH",D1681&gt;0),INDEX('O_Inputs_Growth STWs Override'!$Z$5:$Z$228,MATCH('O_Inputs_Growth STWs Final'!A1681&amp;"_"&amp;'O_Inputs_Growth STWs Final'!B1681&amp;"_"&amp;E1681&amp;"_"&amp;F1681&amp;"_"&amp;U1681,'O_Inputs_Growth STWs Override'!$AA$5:$AA$228,0)),'O_Inputs_Growth STWs'!V1681)</f>
        <v>Residential</v>
      </c>
      <c r="W1681" s="73" t="str">
        <f t="shared" si="26"/>
        <v>ANHWWTW0002_Primary Driver for Growth (Residential / Non Residential)</v>
      </c>
    </row>
    <row r="1682" spans="1:23">
      <c r="A1682" s="65" t="s">
        <v>91</v>
      </c>
      <c r="B1682" s="65" t="s">
        <v>163</v>
      </c>
      <c r="C1682" s="65" t="s">
        <v>164</v>
      </c>
      <c r="D1682" s="67" t="s">
        <v>215</v>
      </c>
      <c r="E1682" s="65" t="s">
        <v>48</v>
      </c>
      <c r="F1682" s="65" t="s">
        <v>49</v>
      </c>
      <c r="G1682" s="65" t="s">
        <v>50</v>
      </c>
      <c r="H1682" s="65" t="s">
        <v>51</v>
      </c>
      <c r="I1682" s="65" t="s">
        <v>86</v>
      </c>
      <c r="J1682" s="65" t="s">
        <v>53</v>
      </c>
      <c r="K1682" s="65" t="s">
        <v>146</v>
      </c>
      <c r="L1682" s="66">
        <v>46155</v>
      </c>
      <c r="M1682" s="65" t="s">
        <v>55</v>
      </c>
      <c r="N1682" s="65" t="s">
        <v>48</v>
      </c>
      <c r="O1682" s="65" t="s">
        <v>92</v>
      </c>
      <c r="P1682" s="65" t="s">
        <v>87</v>
      </c>
      <c r="Q1682" s="65" t="s">
        <v>107</v>
      </c>
      <c r="R1682" s="65" t="s">
        <v>108</v>
      </c>
      <c r="S1682" s="65" t="s">
        <v>87</v>
      </c>
      <c r="T1682" s="65" t="s">
        <v>87</v>
      </c>
      <c r="U1682" s="65" t="s">
        <v>235</v>
      </c>
      <c r="V1682" s="67" t="str">
        <f>IF(AND(A1682="ANH",D1682&gt;0),INDEX('O_Inputs_Growth STWs Override'!$Z$5:$Z$228,MATCH('O_Inputs_Growth STWs Final'!A1682&amp;"_"&amp;'O_Inputs_Growth STWs Final'!B1682&amp;"_"&amp;E1682&amp;"_"&amp;F1682&amp;"_"&amp;U1682,'O_Inputs_Growth STWs Override'!$AA$5:$AA$228,0)),'O_Inputs_Growth STWs'!V1682)</f>
        <v>Residential</v>
      </c>
      <c r="W1682" s="73" t="str">
        <f t="shared" si="26"/>
        <v>ANHWWTW0003_Primary Driver for Growth (Residential / Non Residential)</v>
      </c>
    </row>
    <row r="1683" spans="1:23">
      <c r="A1683" s="65" t="s">
        <v>91</v>
      </c>
      <c r="B1683" s="65" t="s">
        <v>163</v>
      </c>
      <c r="C1683" s="65" t="s">
        <v>164</v>
      </c>
      <c r="D1683" s="67" t="s">
        <v>215</v>
      </c>
      <c r="E1683" s="65" t="s">
        <v>48</v>
      </c>
      <c r="F1683" s="65" t="s">
        <v>49</v>
      </c>
      <c r="G1683" s="65" t="s">
        <v>50</v>
      </c>
      <c r="H1683" s="65" t="s">
        <v>51</v>
      </c>
      <c r="I1683" s="65" t="s">
        <v>86</v>
      </c>
      <c r="J1683" s="65" t="s">
        <v>53</v>
      </c>
      <c r="K1683" s="65" t="s">
        <v>146</v>
      </c>
      <c r="L1683" s="66">
        <v>46155</v>
      </c>
      <c r="M1683" s="65" t="s">
        <v>55</v>
      </c>
      <c r="N1683" s="65" t="s">
        <v>48</v>
      </c>
      <c r="O1683" s="65" t="s">
        <v>92</v>
      </c>
      <c r="P1683" s="65" t="s">
        <v>87</v>
      </c>
      <c r="Q1683" s="65" t="s">
        <v>107</v>
      </c>
      <c r="R1683" s="65" t="s">
        <v>108</v>
      </c>
      <c r="S1683" s="65" t="s">
        <v>87</v>
      </c>
      <c r="T1683" s="65" t="s">
        <v>87</v>
      </c>
      <c r="U1683" s="65" t="s">
        <v>236</v>
      </c>
      <c r="V1683" s="67" t="str">
        <f>IF(AND(A1683="ANH",D1683&gt;0),INDEX('O_Inputs_Growth STWs Override'!$Z$5:$Z$228,MATCH('O_Inputs_Growth STWs Final'!A1683&amp;"_"&amp;'O_Inputs_Growth STWs Final'!B1683&amp;"_"&amp;E1683&amp;"_"&amp;F1683&amp;"_"&amp;U1683,'O_Inputs_Growth STWs Override'!$AA$5:$AA$228,0)),'O_Inputs_Growth STWs'!V1683)</f>
        <v>Residential</v>
      </c>
      <c r="W1683" s="73" t="str">
        <f t="shared" si="26"/>
        <v>ANHWWTW0004_Primary Driver for Growth (Residential / Non Residential)</v>
      </c>
    </row>
    <row r="1684" spans="1:23">
      <c r="A1684" s="65" t="s">
        <v>91</v>
      </c>
      <c r="B1684" s="65" t="s">
        <v>163</v>
      </c>
      <c r="C1684" s="65" t="s">
        <v>164</v>
      </c>
      <c r="D1684" s="67" t="s">
        <v>215</v>
      </c>
      <c r="E1684" s="65" t="s">
        <v>48</v>
      </c>
      <c r="F1684" s="65" t="s">
        <v>49</v>
      </c>
      <c r="G1684" s="65" t="s">
        <v>50</v>
      </c>
      <c r="H1684" s="65" t="s">
        <v>51</v>
      </c>
      <c r="I1684" s="65" t="s">
        <v>86</v>
      </c>
      <c r="J1684" s="65" t="s">
        <v>53</v>
      </c>
      <c r="K1684" s="65" t="s">
        <v>146</v>
      </c>
      <c r="L1684" s="66">
        <v>46155</v>
      </c>
      <c r="M1684" s="65" t="s">
        <v>55</v>
      </c>
      <c r="N1684" s="65" t="s">
        <v>48</v>
      </c>
      <c r="O1684" s="65" t="s">
        <v>92</v>
      </c>
      <c r="P1684" s="65" t="s">
        <v>87</v>
      </c>
      <c r="Q1684" s="65" t="s">
        <v>107</v>
      </c>
      <c r="R1684" s="65" t="s">
        <v>108</v>
      </c>
      <c r="S1684" s="65" t="s">
        <v>87</v>
      </c>
      <c r="T1684" s="65" t="s">
        <v>87</v>
      </c>
      <c r="U1684" s="65" t="s">
        <v>237</v>
      </c>
      <c r="V1684" s="67" t="str">
        <f>IF(AND(A1684="ANH",D1684&gt;0),INDEX('O_Inputs_Growth STWs Override'!$Z$5:$Z$228,MATCH('O_Inputs_Growth STWs Final'!A1684&amp;"_"&amp;'O_Inputs_Growth STWs Final'!B1684&amp;"_"&amp;E1684&amp;"_"&amp;F1684&amp;"_"&amp;U1684,'O_Inputs_Growth STWs Override'!$AA$5:$AA$228,0)),'O_Inputs_Growth STWs'!V1684)</f>
        <v>Residential</v>
      </c>
      <c r="W1684" s="73" t="str">
        <f t="shared" si="26"/>
        <v>ANHWWTW0005_Primary Driver for Growth (Residential / Non Residential)</v>
      </c>
    </row>
    <row r="1685" spans="1:23">
      <c r="A1685" s="65" t="s">
        <v>91</v>
      </c>
      <c r="B1685" s="65" t="s">
        <v>166</v>
      </c>
      <c r="C1685" s="65" t="s">
        <v>167</v>
      </c>
      <c r="D1685" s="67" t="s">
        <v>243</v>
      </c>
      <c r="E1685" s="65" t="s">
        <v>48</v>
      </c>
      <c r="F1685" s="65" t="s">
        <v>49</v>
      </c>
      <c r="G1685" s="65" t="s">
        <v>50</v>
      </c>
      <c r="H1685" s="65" t="s">
        <v>51</v>
      </c>
      <c r="I1685" s="65" t="s">
        <v>86</v>
      </c>
      <c r="J1685" s="65" t="s">
        <v>53</v>
      </c>
      <c r="K1685" s="65" t="s">
        <v>146</v>
      </c>
      <c r="L1685" s="66">
        <v>46155</v>
      </c>
      <c r="M1685" s="65" t="s">
        <v>55</v>
      </c>
      <c r="N1685" s="65" t="s">
        <v>48</v>
      </c>
      <c r="O1685" s="65" t="s">
        <v>92</v>
      </c>
      <c r="P1685" s="65" t="s">
        <v>87</v>
      </c>
      <c r="Q1685" s="65" t="s">
        <v>107</v>
      </c>
      <c r="R1685" s="65" t="s">
        <v>108</v>
      </c>
      <c r="S1685" s="65" t="s">
        <v>87</v>
      </c>
      <c r="T1685" s="65" t="s">
        <v>87</v>
      </c>
      <c r="U1685" s="65" t="s">
        <v>233</v>
      </c>
      <c r="V1685" s="67" t="str">
        <f>IF(AND(A1685="ANH",D1685&gt;0),INDEX('O_Inputs_Growth STWs Override'!$Z$5:$Z$228,MATCH('O_Inputs_Growth STWs Final'!A1685&amp;"_"&amp;'O_Inputs_Growth STWs Final'!B1685&amp;"_"&amp;E1685&amp;"_"&amp;F1685&amp;"_"&amp;U1685,'O_Inputs_Growth STWs Override'!$AA$5:$AA$228,0)),'O_Inputs_Growth STWs'!V1685)</f>
        <v>Canwick</v>
      </c>
      <c r="W1685" s="73" t="str">
        <f t="shared" si="26"/>
        <v>ANHWWTW0001_Name of Sludge Treatment Centre the site works supplies</v>
      </c>
    </row>
    <row r="1686" spans="1:23">
      <c r="A1686" s="65" t="s">
        <v>91</v>
      </c>
      <c r="B1686" s="65" t="s">
        <v>166</v>
      </c>
      <c r="C1686" s="65" t="s">
        <v>167</v>
      </c>
      <c r="D1686" s="67" t="s">
        <v>244</v>
      </c>
      <c r="E1686" s="65" t="s">
        <v>48</v>
      </c>
      <c r="F1686" s="65" t="s">
        <v>49</v>
      </c>
      <c r="G1686" s="65" t="s">
        <v>50</v>
      </c>
      <c r="H1686" s="65" t="s">
        <v>51</v>
      </c>
      <c r="I1686" s="65" t="s">
        <v>86</v>
      </c>
      <c r="J1686" s="65" t="s">
        <v>53</v>
      </c>
      <c r="K1686" s="65" t="s">
        <v>146</v>
      </c>
      <c r="L1686" s="66">
        <v>46155</v>
      </c>
      <c r="M1686" s="65" t="s">
        <v>55</v>
      </c>
      <c r="N1686" s="65" t="s">
        <v>48</v>
      </c>
      <c r="O1686" s="65" t="s">
        <v>92</v>
      </c>
      <c r="P1686" s="65" t="s">
        <v>87</v>
      </c>
      <c r="Q1686" s="65" t="s">
        <v>107</v>
      </c>
      <c r="R1686" s="65" t="s">
        <v>108</v>
      </c>
      <c r="S1686" s="65" t="s">
        <v>87</v>
      </c>
      <c r="T1686" s="65" t="s">
        <v>87</v>
      </c>
      <c r="U1686" s="65" t="s">
        <v>234</v>
      </c>
      <c r="V1686" s="67" t="str">
        <f>IF(AND(A1686="ANH",D1686&gt;0),INDEX('O_Inputs_Growth STWs Override'!$Z$5:$Z$228,MATCH('O_Inputs_Growth STWs Final'!A1686&amp;"_"&amp;'O_Inputs_Growth STWs Final'!B1686&amp;"_"&amp;E1686&amp;"_"&amp;F1686&amp;"_"&amp;U1686,'O_Inputs_Growth STWs Override'!$AA$5:$AA$228,0)),'O_Inputs_Growth STWs'!V1686)</f>
        <v>Colchester</v>
      </c>
      <c r="W1686" s="73" t="str">
        <f t="shared" si="26"/>
        <v>ANHWWTW0002_Name of Sludge Treatment Centre the site works supplies</v>
      </c>
    </row>
    <row r="1687" spans="1:23">
      <c r="A1687" s="65" t="s">
        <v>91</v>
      </c>
      <c r="B1687" s="65" t="s">
        <v>166</v>
      </c>
      <c r="C1687" s="65" t="s">
        <v>167</v>
      </c>
      <c r="D1687" s="67" t="s">
        <v>245</v>
      </c>
      <c r="E1687" s="65" t="s">
        <v>48</v>
      </c>
      <c r="F1687" s="65" t="s">
        <v>49</v>
      </c>
      <c r="G1687" s="65" t="s">
        <v>50</v>
      </c>
      <c r="H1687" s="65" t="s">
        <v>51</v>
      </c>
      <c r="I1687" s="65" t="s">
        <v>86</v>
      </c>
      <c r="J1687" s="65" t="s">
        <v>53</v>
      </c>
      <c r="K1687" s="65" t="s">
        <v>146</v>
      </c>
      <c r="L1687" s="66">
        <v>46155</v>
      </c>
      <c r="M1687" s="65" t="s">
        <v>55</v>
      </c>
      <c r="N1687" s="65" t="s">
        <v>48</v>
      </c>
      <c r="O1687" s="65" t="s">
        <v>92</v>
      </c>
      <c r="P1687" s="65" t="s">
        <v>87</v>
      </c>
      <c r="Q1687" s="65" t="s">
        <v>107</v>
      </c>
      <c r="R1687" s="65" t="s">
        <v>108</v>
      </c>
      <c r="S1687" s="65" t="s">
        <v>87</v>
      </c>
      <c r="T1687" s="65" t="s">
        <v>87</v>
      </c>
      <c r="U1687" s="65" t="s">
        <v>237</v>
      </c>
      <c r="V1687" s="67" t="str">
        <f>IF(AND(A1687="ANH",D1687&gt;0),INDEX('O_Inputs_Growth STWs Override'!$Z$5:$Z$228,MATCH('O_Inputs_Growth STWs Final'!A1687&amp;"_"&amp;'O_Inputs_Growth STWs Final'!B1687&amp;"_"&amp;E1687&amp;"_"&amp;F1687&amp;"_"&amp;U1687,'O_Inputs_Growth STWs Override'!$AA$5:$AA$228,0)),'O_Inputs_Growth STWs'!V1687)</f>
        <v>Flag Fen</v>
      </c>
      <c r="W1687" s="73" t="str">
        <f t="shared" si="26"/>
        <v>ANHWWTW0005_Name of Sludge Treatment Centre the site works supplies</v>
      </c>
    </row>
    <row r="1688" spans="1:23">
      <c r="A1688" s="65" t="s">
        <v>91</v>
      </c>
      <c r="B1688" s="65" t="s">
        <v>166</v>
      </c>
      <c r="C1688" s="65" t="s">
        <v>167</v>
      </c>
      <c r="D1688" s="67" t="s">
        <v>246</v>
      </c>
      <c r="E1688" s="65" t="s">
        <v>48</v>
      </c>
      <c r="F1688" s="65" t="s">
        <v>49</v>
      </c>
      <c r="G1688" s="65" t="s">
        <v>50</v>
      </c>
      <c r="H1688" s="65" t="s">
        <v>51</v>
      </c>
      <c r="I1688" s="65" t="s">
        <v>86</v>
      </c>
      <c r="J1688" s="65" t="s">
        <v>53</v>
      </c>
      <c r="K1688" s="65" t="s">
        <v>146</v>
      </c>
      <c r="L1688" s="66">
        <v>46155</v>
      </c>
      <c r="M1688" s="65" t="s">
        <v>55</v>
      </c>
      <c r="N1688" s="65" t="s">
        <v>48</v>
      </c>
      <c r="O1688" s="65" t="s">
        <v>92</v>
      </c>
      <c r="P1688" s="65" t="s">
        <v>87</v>
      </c>
      <c r="Q1688" s="65" t="s">
        <v>107</v>
      </c>
      <c r="R1688" s="65" t="s">
        <v>108</v>
      </c>
      <c r="S1688" s="65" t="s">
        <v>87</v>
      </c>
      <c r="T1688" s="65" t="s">
        <v>87</v>
      </c>
      <c r="U1688" s="65" t="s">
        <v>235</v>
      </c>
      <c r="V1688" s="67" t="str">
        <f>IF(AND(A1688="ANH",D1688&gt;0),INDEX('O_Inputs_Growth STWs Override'!$Z$5:$Z$228,MATCH('O_Inputs_Growth STWs Final'!A1688&amp;"_"&amp;'O_Inputs_Growth STWs Final'!B1688&amp;"_"&amp;E1688&amp;"_"&amp;F1688&amp;"_"&amp;U1688,'O_Inputs_Growth STWs Override'!$AA$5:$AA$228,0)),'O_Inputs_Growth STWs'!V1688)</f>
        <v>Market Harborough</v>
      </c>
      <c r="W1688" s="73" t="str">
        <f t="shared" si="26"/>
        <v>ANHWWTW0003_Name of Sludge Treatment Centre the site works supplies</v>
      </c>
    </row>
    <row r="1689" spans="1:23">
      <c r="A1689" s="65" t="s">
        <v>91</v>
      </c>
      <c r="B1689" s="65" t="s">
        <v>166</v>
      </c>
      <c r="C1689" s="65" t="s">
        <v>167</v>
      </c>
      <c r="D1689" s="67" t="s">
        <v>247</v>
      </c>
      <c r="E1689" s="65" t="s">
        <v>48</v>
      </c>
      <c r="F1689" s="65" t="s">
        <v>49</v>
      </c>
      <c r="G1689" s="65" t="s">
        <v>50</v>
      </c>
      <c r="H1689" s="65" t="s">
        <v>51</v>
      </c>
      <c r="I1689" s="65" t="s">
        <v>86</v>
      </c>
      <c r="J1689" s="65" t="s">
        <v>53</v>
      </c>
      <c r="K1689" s="65" t="s">
        <v>146</v>
      </c>
      <c r="L1689" s="66">
        <v>46155</v>
      </c>
      <c r="M1689" s="65" t="s">
        <v>55</v>
      </c>
      <c r="N1689" s="65" t="s">
        <v>48</v>
      </c>
      <c r="O1689" s="65" t="s">
        <v>92</v>
      </c>
      <c r="P1689" s="65" t="s">
        <v>87</v>
      </c>
      <c r="Q1689" s="65" t="s">
        <v>107</v>
      </c>
      <c r="R1689" s="65" t="s">
        <v>108</v>
      </c>
      <c r="S1689" s="65" t="s">
        <v>87</v>
      </c>
      <c r="T1689" s="65" t="s">
        <v>87</v>
      </c>
      <c r="U1689" s="65" t="s">
        <v>236</v>
      </c>
      <c r="V1689" s="67" t="str">
        <f>IF(AND(A1689="ANH",D1689&gt;0),INDEX('O_Inputs_Growth STWs Override'!$Z$5:$Z$228,MATCH('O_Inputs_Growth STWs Final'!A1689&amp;"_"&amp;'O_Inputs_Growth STWs Final'!B1689&amp;"_"&amp;E1689&amp;"_"&amp;F1689&amp;"_"&amp;U1689,'O_Inputs_Growth STWs Override'!$AA$5:$AA$228,0)),'O_Inputs_Growth STWs'!V1689)</f>
        <v>Tilbury</v>
      </c>
      <c r="W1689" s="73" t="str">
        <f t="shared" si="26"/>
        <v>ANHWWTW0004_Name of Sludge Treatment Centre the site works supplies</v>
      </c>
    </row>
    <row r="1690" spans="1:23">
      <c r="A1690" s="65" t="s">
        <v>91</v>
      </c>
      <c r="B1690" s="65" t="s">
        <v>169</v>
      </c>
      <c r="C1690" s="65" t="s">
        <v>170</v>
      </c>
      <c r="D1690" s="67">
        <v>11930</v>
      </c>
      <c r="E1690" s="65" t="s">
        <v>48</v>
      </c>
      <c r="F1690" s="65" t="s">
        <v>49</v>
      </c>
      <c r="G1690" s="65" t="s">
        <v>50</v>
      </c>
      <c r="H1690" s="65" t="s">
        <v>51</v>
      </c>
      <c r="I1690" s="65" t="s">
        <v>86</v>
      </c>
      <c r="J1690" s="65" t="s">
        <v>53</v>
      </c>
      <c r="K1690" s="65" t="s">
        <v>115</v>
      </c>
      <c r="L1690" s="66">
        <v>46155</v>
      </c>
      <c r="M1690" s="65" t="s">
        <v>55</v>
      </c>
      <c r="N1690" s="65" t="s">
        <v>48</v>
      </c>
      <c r="O1690" s="65" t="s">
        <v>92</v>
      </c>
      <c r="P1690" s="65" t="s">
        <v>87</v>
      </c>
      <c r="Q1690" s="65" t="s">
        <v>107</v>
      </c>
      <c r="R1690" s="65" t="s">
        <v>108</v>
      </c>
      <c r="S1690" s="65" t="s">
        <v>87</v>
      </c>
      <c r="T1690" s="65" t="s">
        <v>87</v>
      </c>
      <c r="U1690" s="65" t="s">
        <v>236</v>
      </c>
      <c r="V1690" s="67">
        <f>IF(AND(A1690="ANH",D1690&gt;0),INDEX('O_Inputs_Growth STWs Override'!$Z$5:$Z$228,MATCH('O_Inputs_Growth STWs Final'!A1690&amp;"_"&amp;'O_Inputs_Growth STWs Final'!B1690&amp;"_"&amp;E1690&amp;"_"&amp;F1690&amp;"_"&amp;U1690,'O_Inputs_Growth STWs Override'!$AA$5:$AA$228,0)),'O_Inputs_Growth STWs'!V1690)</f>
        <v>11930</v>
      </c>
      <c r="W1690" s="73" t="str">
        <f t="shared" si="26"/>
        <v>ANHWWTW0004_Population Equivalent Served - Year of DWF Implemented</v>
      </c>
    </row>
    <row r="1691" spans="1:23">
      <c r="A1691" s="65" t="s">
        <v>91</v>
      </c>
      <c r="B1691" s="65" t="s">
        <v>169</v>
      </c>
      <c r="C1691" s="65" t="s">
        <v>170</v>
      </c>
      <c r="D1691" s="67">
        <v>1951</v>
      </c>
      <c r="E1691" s="65" t="s">
        <v>48</v>
      </c>
      <c r="F1691" s="65" t="s">
        <v>49</v>
      </c>
      <c r="G1691" s="65" t="s">
        <v>50</v>
      </c>
      <c r="H1691" s="65" t="s">
        <v>51</v>
      </c>
      <c r="I1691" s="65" t="s">
        <v>86</v>
      </c>
      <c r="J1691" s="65" t="s">
        <v>53</v>
      </c>
      <c r="K1691" s="65" t="s">
        <v>115</v>
      </c>
      <c r="L1691" s="66">
        <v>46155</v>
      </c>
      <c r="M1691" s="65" t="s">
        <v>55</v>
      </c>
      <c r="N1691" s="65" t="s">
        <v>48</v>
      </c>
      <c r="O1691" s="65" t="s">
        <v>92</v>
      </c>
      <c r="P1691" s="65" t="s">
        <v>87</v>
      </c>
      <c r="Q1691" s="65" t="s">
        <v>107</v>
      </c>
      <c r="R1691" s="65" t="s">
        <v>108</v>
      </c>
      <c r="S1691" s="65" t="s">
        <v>87</v>
      </c>
      <c r="T1691" s="65" t="s">
        <v>87</v>
      </c>
      <c r="U1691" s="65" t="s">
        <v>234</v>
      </c>
      <c r="V1691" s="67">
        <f>IF(AND(A1691="ANH",D1691&gt;0),INDEX('O_Inputs_Growth STWs Override'!$Z$5:$Z$228,MATCH('O_Inputs_Growth STWs Final'!A1691&amp;"_"&amp;'O_Inputs_Growth STWs Final'!B1691&amp;"_"&amp;E1691&amp;"_"&amp;F1691&amp;"_"&amp;U1691,'O_Inputs_Growth STWs Override'!$AA$5:$AA$228,0)),'O_Inputs_Growth STWs'!V1691)</f>
        <v>1951</v>
      </c>
      <c r="W1691" s="73" t="str">
        <f t="shared" si="26"/>
        <v>ANHWWTW0002_Population Equivalent Served - Year of DWF Implemented</v>
      </c>
    </row>
    <row r="1692" spans="1:23">
      <c r="A1692" s="65" t="s">
        <v>91</v>
      </c>
      <c r="B1692" s="65" t="s">
        <v>169</v>
      </c>
      <c r="C1692" s="65" t="s">
        <v>170</v>
      </c>
      <c r="D1692" s="67">
        <v>311352</v>
      </c>
      <c r="E1692" s="65" t="s">
        <v>48</v>
      </c>
      <c r="F1692" s="65" t="s">
        <v>49</v>
      </c>
      <c r="G1692" s="65" t="s">
        <v>50</v>
      </c>
      <c r="H1692" s="65" t="s">
        <v>51</v>
      </c>
      <c r="I1692" s="65" t="s">
        <v>86</v>
      </c>
      <c r="J1692" s="65" t="s">
        <v>53</v>
      </c>
      <c r="K1692" s="65" t="s">
        <v>115</v>
      </c>
      <c r="L1692" s="66">
        <v>46155</v>
      </c>
      <c r="M1692" s="65" t="s">
        <v>55</v>
      </c>
      <c r="N1692" s="65" t="s">
        <v>48</v>
      </c>
      <c r="O1692" s="65" t="s">
        <v>92</v>
      </c>
      <c r="P1692" s="65" t="s">
        <v>87</v>
      </c>
      <c r="Q1692" s="65" t="s">
        <v>107</v>
      </c>
      <c r="R1692" s="65" t="s">
        <v>108</v>
      </c>
      <c r="S1692" s="65" t="s">
        <v>87</v>
      </c>
      <c r="T1692" s="65" t="s">
        <v>87</v>
      </c>
      <c r="U1692" s="65" t="s">
        <v>237</v>
      </c>
      <c r="V1692" s="67">
        <f>IF(AND(A1692="ANH",D1692&gt;0),INDEX('O_Inputs_Growth STWs Override'!$Z$5:$Z$228,MATCH('O_Inputs_Growth STWs Final'!A1692&amp;"_"&amp;'O_Inputs_Growth STWs Final'!B1692&amp;"_"&amp;E1692&amp;"_"&amp;F1692&amp;"_"&amp;U1692,'O_Inputs_Growth STWs Override'!$AA$5:$AA$228,0)),'O_Inputs_Growth STWs'!V1692)</f>
        <v>311352</v>
      </c>
      <c r="W1692" s="73" t="str">
        <f t="shared" si="26"/>
        <v>ANHWWTW0005_Population Equivalent Served - Year of DWF Implemented</v>
      </c>
    </row>
    <row r="1693" spans="1:23">
      <c r="A1693" s="65" t="s">
        <v>91</v>
      </c>
      <c r="B1693" s="65" t="s">
        <v>169</v>
      </c>
      <c r="C1693" s="65" t="s">
        <v>170</v>
      </c>
      <c r="D1693" s="67">
        <v>330449</v>
      </c>
      <c r="E1693" s="65" t="s">
        <v>48</v>
      </c>
      <c r="F1693" s="65" t="s">
        <v>49</v>
      </c>
      <c r="G1693" s="65" t="s">
        <v>50</v>
      </c>
      <c r="H1693" s="65" t="s">
        <v>51</v>
      </c>
      <c r="I1693" s="65" t="s">
        <v>52</v>
      </c>
      <c r="J1693" s="65" t="s">
        <v>53</v>
      </c>
      <c r="K1693" s="65" t="s">
        <v>115</v>
      </c>
      <c r="L1693" s="66">
        <v>46155</v>
      </c>
      <c r="M1693" s="65" t="s">
        <v>55</v>
      </c>
      <c r="N1693" s="65" t="s">
        <v>48</v>
      </c>
      <c r="O1693" s="65" t="s">
        <v>92</v>
      </c>
      <c r="P1693" s="65" t="s">
        <v>87</v>
      </c>
      <c r="Q1693" s="65" t="s">
        <v>107</v>
      </c>
      <c r="R1693" s="65" t="s">
        <v>108</v>
      </c>
      <c r="S1693" s="65" t="s">
        <v>87</v>
      </c>
      <c r="T1693" s="65" t="s">
        <v>87</v>
      </c>
      <c r="U1693" s="65" t="s">
        <v>64</v>
      </c>
      <c r="V1693" s="67">
        <f>IF(AND(A1693="ANH",D1693&gt;0),INDEX('O_Inputs_Growth STWs Override'!$Z$5:$Z$228,MATCH('O_Inputs_Growth STWs Final'!A1693&amp;"_"&amp;'O_Inputs_Growth STWs Final'!B1693&amp;"_"&amp;E1693&amp;"_"&amp;F1693&amp;"_"&amp;U1693,'O_Inputs_Growth STWs Override'!$AA$5:$AA$228,0)),'O_Inputs_Growth STWs'!V1693)</f>
        <v>330449</v>
      </c>
      <c r="W1693" s="73" t="str">
        <f t="shared" si="26"/>
        <v>TOT_Population Equivalent Served - Year of DWF Implemented</v>
      </c>
    </row>
    <row r="1694" spans="1:23">
      <c r="A1694" s="65" t="s">
        <v>91</v>
      </c>
      <c r="B1694" s="65" t="s">
        <v>169</v>
      </c>
      <c r="C1694" s="65" t="s">
        <v>170</v>
      </c>
      <c r="D1694" s="67">
        <v>4250</v>
      </c>
      <c r="E1694" s="65" t="s">
        <v>48</v>
      </c>
      <c r="F1694" s="65" t="s">
        <v>49</v>
      </c>
      <c r="G1694" s="65" t="s">
        <v>50</v>
      </c>
      <c r="H1694" s="65" t="s">
        <v>51</v>
      </c>
      <c r="I1694" s="65" t="s">
        <v>86</v>
      </c>
      <c r="J1694" s="65" t="s">
        <v>53</v>
      </c>
      <c r="K1694" s="65" t="s">
        <v>115</v>
      </c>
      <c r="L1694" s="66">
        <v>46155</v>
      </c>
      <c r="M1694" s="65" t="s">
        <v>55</v>
      </c>
      <c r="N1694" s="65" t="s">
        <v>48</v>
      </c>
      <c r="O1694" s="65" t="s">
        <v>92</v>
      </c>
      <c r="P1694" s="65" t="s">
        <v>87</v>
      </c>
      <c r="Q1694" s="65" t="s">
        <v>107</v>
      </c>
      <c r="R1694" s="65" t="s">
        <v>108</v>
      </c>
      <c r="S1694" s="65" t="s">
        <v>87</v>
      </c>
      <c r="T1694" s="65" t="s">
        <v>87</v>
      </c>
      <c r="U1694" s="65" t="s">
        <v>233</v>
      </c>
      <c r="V1694" s="67">
        <f>IF(AND(A1694="ANH",D1694&gt;0),INDEX('O_Inputs_Growth STWs Override'!$Z$5:$Z$228,MATCH('O_Inputs_Growth STWs Final'!A1694&amp;"_"&amp;'O_Inputs_Growth STWs Final'!B1694&amp;"_"&amp;E1694&amp;"_"&amp;F1694&amp;"_"&amp;U1694,'O_Inputs_Growth STWs Override'!$AA$5:$AA$228,0)),'O_Inputs_Growth STWs'!V1694)</f>
        <v>4250</v>
      </c>
      <c r="W1694" s="73" t="str">
        <f t="shared" si="26"/>
        <v>ANHWWTW0001_Population Equivalent Served - Year of DWF Implemented</v>
      </c>
    </row>
    <row r="1695" spans="1:23">
      <c r="A1695" s="65" t="s">
        <v>91</v>
      </c>
      <c r="B1695" s="65" t="s">
        <v>169</v>
      </c>
      <c r="C1695" s="65" t="s">
        <v>170</v>
      </c>
      <c r="D1695" s="67">
        <v>966</v>
      </c>
      <c r="E1695" s="65" t="s">
        <v>48</v>
      </c>
      <c r="F1695" s="65" t="s">
        <v>49</v>
      </c>
      <c r="G1695" s="65" t="s">
        <v>50</v>
      </c>
      <c r="H1695" s="65" t="s">
        <v>51</v>
      </c>
      <c r="I1695" s="65" t="s">
        <v>86</v>
      </c>
      <c r="J1695" s="65" t="s">
        <v>53</v>
      </c>
      <c r="K1695" s="65" t="s">
        <v>115</v>
      </c>
      <c r="L1695" s="66">
        <v>46155</v>
      </c>
      <c r="M1695" s="65" t="s">
        <v>55</v>
      </c>
      <c r="N1695" s="65" t="s">
        <v>48</v>
      </c>
      <c r="O1695" s="65" t="s">
        <v>92</v>
      </c>
      <c r="P1695" s="65" t="s">
        <v>87</v>
      </c>
      <c r="Q1695" s="65" t="s">
        <v>107</v>
      </c>
      <c r="R1695" s="65" t="s">
        <v>108</v>
      </c>
      <c r="S1695" s="65" t="s">
        <v>87</v>
      </c>
      <c r="T1695" s="65" t="s">
        <v>87</v>
      </c>
      <c r="U1695" s="65" t="s">
        <v>235</v>
      </c>
      <c r="V1695" s="67">
        <f>IF(AND(A1695="ANH",D1695&gt;0),INDEX('O_Inputs_Growth STWs Override'!$Z$5:$Z$228,MATCH('O_Inputs_Growth STWs Final'!A1695&amp;"_"&amp;'O_Inputs_Growth STWs Final'!B1695&amp;"_"&amp;E1695&amp;"_"&amp;F1695&amp;"_"&amp;U1695,'O_Inputs_Growth STWs Override'!$AA$5:$AA$228,0)),'O_Inputs_Growth STWs'!V1695)</f>
        <v>966</v>
      </c>
      <c r="W1695" s="73" t="str">
        <f t="shared" si="26"/>
        <v>ANHWWTW0003_Population Equivalent Served - Year of DWF Implemented</v>
      </c>
    </row>
    <row r="1696" spans="1:23">
      <c r="A1696" s="65" t="s">
        <v>91</v>
      </c>
      <c r="B1696" s="65" t="s">
        <v>171</v>
      </c>
      <c r="C1696" s="65" t="s">
        <v>172</v>
      </c>
      <c r="D1696" s="67">
        <v>1025</v>
      </c>
      <c r="E1696" s="65" t="s">
        <v>48</v>
      </c>
      <c r="F1696" s="65" t="s">
        <v>49</v>
      </c>
      <c r="G1696" s="65" t="s">
        <v>50</v>
      </c>
      <c r="H1696" s="65" t="s">
        <v>51</v>
      </c>
      <c r="I1696" s="65" t="s">
        <v>86</v>
      </c>
      <c r="J1696" s="65" t="s">
        <v>53</v>
      </c>
      <c r="K1696" s="65" t="s">
        <v>115</v>
      </c>
      <c r="L1696" s="66">
        <v>46155</v>
      </c>
      <c r="M1696" s="65" t="s">
        <v>55</v>
      </c>
      <c r="N1696" s="65" t="s">
        <v>48</v>
      </c>
      <c r="O1696" s="65" t="s">
        <v>92</v>
      </c>
      <c r="P1696" s="65" t="s">
        <v>87</v>
      </c>
      <c r="Q1696" s="65" t="s">
        <v>107</v>
      </c>
      <c r="R1696" s="65" t="s">
        <v>108</v>
      </c>
      <c r="S1696" s="65" t="s">
        <v>87</v>
      </c>
      <c r="T1696" s="65" t="s">
        <v>87</v>
      </c>
      <c r="U1696" s="65" t="s">
        <v>235</v>
      </c>
      <c r="V1696" s="67">
        <f>IF(AND(A1696="ANH",D1696&gt;0),INDEX('O_Inputs_Growth STWs Override'!$Z$5:$Z$228,MATCH('O_Inputs_Growth STWs Final'!A1696&amp;"_"&amp;'O_Inputs_Growth STWs Final'!B1696&amp;"_"&amp;E1696&amp;"_"&amp;F1696&amp;"_"&amp;U1696,'O_Inputs_Growth STWs Override'!$AA$5:$AA$228,0)),'O_Inputs_Growth STWs'!V1696)</f>
        <v>1025</v>
      </c>
      <c r="W1696" s="73" t="str">
        <f t="shared" si="26"/>
        <v>ANHWWTW0003_Population Equivalent Served - At Design Horizon</v>
      </c>
    </row>
    <row r="1697" spans="1:23">
      <c r="A1697" s="65" t="s">
        <v>91</v>
      </c>
      <c r="B1697" s="65" t="s">
        <v>171</v>
      </c>
      <c r="C1697" s="65" t="s">
        <v>172</v>
      </c>
      <c r="D1697" s="67">
        <v>14695</v>
      </c>
      <c r="E1697" s="65" t="s">
        <v>48</v>
      </c>
      <c r="F1697" s="65" t="s">
        <v>49</v>
      </c>
      <c r="G1697" s="65" t="s">
        <v>50</v>
      </c>
      <c r="H1697" s="65" t="s">
        <v>51</v>
      </c>
      <c r="I1697" s="65" t="s">
        <v>86</v>
      </c>
      <c r="J1697" s="65" t="s">
        <v>53</v>
      </c>
      <c r="K1697" s="65" t="s">
        <v>115</v>
      </c>
      <c r="L1697" s="66">
        <v>46155</v>
      </c>
      <c r="M1697" s="65" t="s">
        <v>55</v>
      </c>
      <c r="N1697" s="65" t="s">
        <v>48</v>
      </c>
      <c r="O1697" s="65" t="s">
        <v>92</v>
      </c>
      <c r="P1697" s="65" t="s">
        <v>87</v>
      </c>
      <c r="Q1697" s="65" t="s">
        <v>107</v>
      </c>
      <c r="R1697" s="65" t="s">
        <v>108</v>
      </c>
      <c r="S1697" s="65" t="s">
        <v>87</v>
      </c>
      <c r="T1697" s="65" t="s">
        <v>87</v>
      </c>
      <c r="U1697" s="65" t="s">
        <v>236</v>
      </c>
      <c r="V1697" s="67">
        <f>IF(AND(A1697="ANH",D1697&gt;0),INDEX('O_Inputs_Growth STWs Override'!$Z$5:$Z$228,MATCH('O_Inputs_Growth STWs Final'!A1697&amp;"_"&amp;'O_Inputs_Growth STWs Final'!B1697&amp;"_"&amp;E1697&amp;"_"&amp;F1697&amp;"_"&amp;U1697,'O_Inputs_Growth STWs Override'!$AA$5:$AA$228,0)),'O_Inputs_Growth STWs'!V1697)</f>
        <v>14695</v>
      </c>
      <c r="W1697" s="73" t="str">
        <f t="shared" si="26"/>
        <v>ANHWWTW0004_Population Equivalent Served - At Design Horizon</v>
      </c>
    </row>
    <row r="1698" spans="1:23">
      <c r="A1698" s="65" t="s">
        <v>91</v>
      </c>
      <c r="B1698" s="65" t="s">
        <v>171</v>
      </c>
      <c r="C1698" s="65" t="s">
        <v>172</v>
      </c>
      <c r="D1698" s="67">
        <v>2003</v>
      </c>
      <c r="E1698" s="65" t="s">
        <v>48</v>
      </c>
      <c r="F1698" s="65" t="s">
        <v>49</v>
      </c>
      <c r="G1698" s="65" t="s">
        <v>50</v>
      </c>
      <c r="H1698" s="65" t="s">
        <v>51</v>
      </c>
      <c r="I1698" s="65" t="s">
        <v>86</v>
      </c>
      <c r="J1698" s="65" t="s">
        <v>53</v>
      </c>
      <c r="K1698" s="65" t="s">
        <v>115</v>
      </c>
      <c r="L1698" s="66">
        <v>46155</v>
      </c>
      <c r="M1698" s="65" t="s">
        <v>55</v>
      </c>
      <c r="N1698" s="65" t="s">
        <v>48</v>
      </c>
      <c r="O1698" s="65" t="s">
        <v>92</v>
      </c>
      <c r="P1698" s="65" t="s">
        <v>87</v>
      </c>
      <c r="Q1698" s="65" t="s">
        <v>107</v>
      </c>
      <c r="R1698" s="65" t="s">
        <v>108</v>
      </c>
      <c r="S1698" s="65" t="s">
        <v>87</v>
      </c>
      <c r="T1698" s="65" t="s">
        <v>87</v>
      </c>
      <c r="U1698" s="65" t="s">
        <v>234</v>
      </c>
      <c r="V1698" s="67">
        <f>IF(AND(A1698="ANH",D1698&gt;0),INDEX('O_Inputs_Growth STWs Override'!$Z$5:$Z$228,MATCH('O_Inputs_Growth STWs Final'!A1698&amp;"_"&amp;'O_Inputs_Growth STWs Final'!B1698&amp;"_"&amp;E1698&amp;"_"&amp;F1698&amp;"_"&amp;U1698,'O_Inputs_Growth STWs Override'!$AA$5:$AA$228,0)),'O_Inputs_Growth STWs'!V1698)</f>
        <v>2003</v>
      </c>
      <c r="W1698" s="73" t="str">
        <f t="shared" si="26"/>
        <v>ANHWWTW0002_Population Equivalent Served - At Design Horizon</v>
      </c>
    </row>
    <row r="1699" spans="1:23">
      <c r="A1699" s="65" t="s">
        <v>91</v>
      </c>
      <c r="B1699" s="65" t="s">
        <v>171</v>
      </c>
      <c r="C1699" s="65" t="s">
        <v>172</v>
      </c>
      <c r="D1699" s="67">
        <v>368443</v>
      </c>
      <c r="E1699" s="65" t="s">
        <v>48</v>
      </c>
      <c r="F1699" s="65" t="s">
        <v>49</v>
      </c>
      <c r="G1699" s="65" t="s">
        <v>50</v>
      </c>
      <c r="H1699" s="65" t="s">
        <v>51</v>
      </c>
      <c r="I1699" s="65" t="s">
        <v>86</v>
      </c>
      <c r="J1699" s="65" t="s">
        <v>53</v>
      </c>
      <c r="K1699" s="65" t="s">
        <v>115</v>
      </c>
      <c r="L1699" s="66">
        <v>46155</v>
      </c>
      <c r="M1699" s="65" t="s">
        <v>55</v>
      </c>
      <c r="N1699" s="65" t="s">
        <v>48</v>
      </c>
      <c r="O1699" s="65" t="s">
        <v>92</v>
      </c>
      <c r="P1699" s="65" t="s">
        <v>87</v>
      </c>
      <c r="Q1699" s="65" t="s">
        <v>107</v>
      </c>
      <c r="R1699" s="65" t="s">
        <v>108</v>
      </c>
      <c r="S1699" s="65" t="s">
        <v>87</v>
      </c>
      <c r="T1699" s="65" t="s">
        <v>87</v>
      </c>
      <c r="U1699" s="65" t="s">
        <v>237</v>
      </c>
      <c r="V1699" s="67">
        <f>IF(AND(A1699="ANH",D1699&gt;0),INDEX('O_Inputs_Growth STWs Override'!$Z$5:$Z$228,MATCH('O_Inputs_Growth STWs Final'!A1699&amp;"_"&amp;'O_Inputs_Growth STWs Final'!B1699&amp;"_"&amp;E1699&amp;"_"&amp;F1699&amp;"_"&amp;U1699,'O_Inputs_Growth STWs Override'!$AA$5:$AA$228,0)),'O_Inputs_Growth STWs'!V1699)</f>
        <v>368443</v>
      </c>
      <c r="W1699" s="73" t="str">
        <f t="shared" si="26"/>
        <v>ANHWWTW0005_Population Equivalent Served - At Design Horizon</v>
      </c>
    </row>
    <row r="1700" spans="1:23">
      <c r="A1700" s="65" t="s">
        <v>91</v>
      </c>
      <c r="B1700" s="65" t="s">
        <v>171</v>
      </c>
      <c r="C1700" s="65" t="s">
        <v>172</v>
      </c>
      <c r="D1700" s="67">
        <v>390694</v>
      </c>
      <c r="E1700" s="65" t="s">
        <v>48</v>
      </c>
      <c r="F1700" s="65" t="s">
        <v>49</v>
      </c>
      <c r="G1700" s="65" t="s">
        <v>50</v>
      </c>
      <c r="H1700" s="65" t="s">
        <v>51</v>
      </c>
      <c r="I1700" s="65" t="s">
        <v>52</v>
      </c>
      <c r="J1700" s="65" t="s">
        <v>53</v>
      </c>
      <c r="K1700" s="65" t="s">
        <v>115</v>
      </c>
      <c r="L1700" s="66">
        <v>46155</v>
      </c>
      <c r="M1700" s="65" t="s">
        <v>55</v>
      </c>
      <c r="N1700" s="65" t="s">
        <v>48</v>
      </c>
      <c r="O1700" s="65" t="s">
        <v>92</v>
      </c>
      <c r="P1700" s="65" t="s">
        <v>87</v>
      </c>
      <c r="Q1700" s="65" t="s">
        <v>107</v>
      </c>
      <c r="R1700" s="65" t="s">
        <v>108</v>
      </c>
      <c r="S1700" s="65" t="s">
        <v>87</v>
      </c>
      <c r="T1700" s="65" t="s">
        <v>87</v>
      </c>
      <c r="U1700" s="65" t="s">
        <v>64</v>
      </c>
      <c r="V1700" s="67">
        <f>IF(AND(A1700="ANH",D1700&gt;0),INDEX('O_Inputs_Growth STWs Override'!$Z$5:$Z$228,MATCH('O_Inputs_Growth STWs Final'!A1700&amp;"_"&amp;'O_Inputs_Growth STWs Final'!B1700&amp;"_"&amp;E1700&amp;"_"&amp;F1700&amp;"_"&amp;U1700,'O_Inputs_Growth STWs Override'!$AA$5:$AA$228,0)),'O_Inputs_Growth STWs'!V1700)</f>
        <v>390694</v>
      </c>
      <c r="W1700" s="73" t="str">
        <f t="shared" si="26"/>
        <v>TOT_Population Equivalent Served - At Design Horizon</v>
      </c>
    </row>
    <row r="1701" spans="1:23">
      <c r="A1701" s="65" t="s">
        <v>91</v>
      </c>
      <c r="B1701" s="65" t="s">
        <v>171</v>
      </c>
      <c r="C1701" s="65" t="s">
        <v>172</v>
      </c>
      <c r="D1701" s="67">
        <v>4528</v>
      </c>
      <c r="E1701" s="65" t="s">
        <v>48</v>
      </c>
      <c r="F1701" s="65" t="s">
        <v>49</v>
      </c>
      <c r="G1701" s="65" t="s">
        <v>50</v>
      </c>
      <c r="H1701" s="65" t="s">
        <v>51</v>
      </c>
      <c r="I1701" s="65" t="s">
        <v>86</v>
      </c>
      <c r="J1701" s="65" t="s">
        <v>53</v>
      </c>
      <c r="K1701" s="65" t="s">
        <v>115</v>
      </c>
      <c r="L1701" s="66">
        <v>46155</v>
      </c>
      <c r="M1701" s="65" t="s">
        <v>55</v>
      </c>
      <c r="N1701" s="65" t="s">
        <v>48</v>
      </c>
      <c r="O1701" s="65" t="s">
        <v>92</v>
      </c>
      <c r="P1701" s="65" t="s">
        <v>87</v>
      </c>
      <c r="Q1701" s="65" t="s">
        <v>107</v>
      </c>
      <c r="R1701" s="65" t="s">
        <v>108</v>
      </c>
      <c r="S1701" s="65" t="s">
        <v>87</v>
      </c>
      <c r="T1701" s="65" t="s">
        <v>87</v>
      </c>
      <c r="U1701" s="65" t="s">
        <v>233</v>
      </c>
      <c r="V1701" s="67">
        <f>IF(AND(A1701="ANH",D1701&gt;0),INDEX('O_Inputs_Growth STWs Override'!$Z$5:$Z$228,MATCH('O_Inputs_Growth STWs Final'!A1701&amp;"_"&amp;'O_Inputs_Growth STWs Final'!B1701&amp;"_"&amp;E1701&amp;"_"&amp;F1701&amp;"_"&amp;U1701,'O_Inputs_Growth STWs Override'!$AA$5:$AA$228,0)),'O_Inputs_Growth STWs'!V1701)</f>
        <v>4528</v>
      </c>
      <c r="W1701" s="73" t="str">
        <f t="shared" si="26"/>
        <v>ANHWWTW0001_Population Equivalent Served - At Design Horizon</v>
      </c>
    </row>
    <row r="1702" spans="1:23">
      <c r="A1702" s="65" t="s">
        <v>93</v>
      </c>
      <c r="B1702" s="65" t="s">
        <v>45</v>
      </c>
      <c r="C1702" s="65" t="s">
        <v>46</v>
      </c>
      <c r="D1702" s="67">
        <v>0</v>
      </c>
      <c r="E1702" s="65" t="s">
        <v>48</v>
      </c>
      <c r="F1702" s="65" t="s">
        <v>49</v>
      </c>
      <c r="G1702" s="65" t="s">
        <v>50</v>
      </c>
      <c r="H1702" s="65" t="s">
        <v>51</v>
      </c>
      <c r="I1702" s="65" t="s">
        <v>86</v>
      </c>
      <c r="J1702" s="65" t="s">
        <v>53</v>
      </c>
      <c r="K1702" s="65" t="s">
        <v>54</v>
      </c>
      <c r="L1702" s="66">
        <v>46155</v>
      </c>
      <c r="M1702" s="65" t="s">
        <v>55</v>
      </c>
      <c r="N1702" s="65" t="s">
        <v>48</v>
      </c>
      <c r="O1702" s="65" t="s">
        <v>92</v>
      </c>
      <c r="P1702" s="65" t="s">
        <v>87</v>
      </c>
      <c r="Q1702" s="65" t="s">
        <v>107</v>
      </c>
      <c r="R1702" s="65" t="s">
        <v>108</v>
      </c>
      <c r="S1702" s="65" t="s">
        <v>87</v>
      </c>
      <c r="T1702" s="65" t="s">
        <v>87</v>
      </c>
      <c r="U1702" s="65" t="s">
        <v>248</v>
      </c>
      <c r="V1702" s="67">
        <f>IF(AND(A1702="ANH",D1702&gt;0),INDEX('O_Inputs_Growth STWs Override'!$Z$5:$Z$228,MATCH('O_Inputs_Growth STWs Final'!A1702&amp;"_"&amp;'O_Inputs_Growth STWs Final'!B1702&amp;"_"&amp;E1702&amp;"_"&amp;F1702&amp;"_"&amp;U1702,'O_Inputs_Growth STWs Override'!$AA$5:$AA$228,0)),'O_Inputs_Growth STWs'!V1702)</f>
        <v>0</v>
      </c>
      <c r="W1702" s="73" t="str">
        <f t="shared" si="26"/>
        <v>SVEWWTW0001_Opex</v>
      </c>
    </row>
    <row r="1703" spans="1:23">
      <c r="A1703" s="65" t="s">
        <v>93</v>
      </c>
      <c r="B1703" s="65" t="s">
        <v>45</v>
      </c>
      <c r="C1703" s="65" t="s">
        <v>46</v>
      </c>
      <c r="D1703" s="67">
        <v>0</v>
      </c>
      <c r="E1703" s="65" t="s">
        <v>48</v>
      </c>
      <c r="F1703" s="65" t="s">
        <v>49</v>
      </c>
      <c r="G1703" s="65" t="s">
        <v>50</v>
      </c>
      <c r="H1703" s="65" t="s">
        <v>51</v>
      </c>
      <c r="I1703" s="65" t="s">
        <v>86</v>
      </c>
      <c r="J1703" s="65" t="s">
        <v>53</v>
      </c>
      <c r="K1703" s="65" t="s">
        <v>54</v>
      </c>
      <c r="L1703" s="66">
        <v>46155</v>
      </c>
      <c r="M1703" s="65" t="s">
        <v>55</v>
      </c>
      <c r="N1703" s="65" t="s">
        <v>48</v>
      </c>
      <c r="O1703" s="65" t="s">
        <v>92</v>
      </c>
      <c r="P1703" s="65" t="s">
        <v>87</v>
      </c>
      <c r="Q1703" s="65" t="s">
        <v>107</v>
      </c>
      <c r="R1703" s="65" t="s">
        <v>108</v>
      </c>
      <c r="S1703" s="65" t="s">
        <v>87</v>
      </c>
      <c r="T1703" s="65" t="s">
        <v>87</v>
      </c>
      <c r="U1703" s="65" t="s">
        <v>249</v>
      </c>
      <c r="V1703" s="67">
        <f>IF(AND(A1703="ANH",D1703&gt;0),INDEX('O_Inputs_Growth STWs Override'!$Z$5:$Z$228,MATCH('O_Inputs_Growth STWs Final'!A1703&amp;"_"&amp;'O_Inputs_Growth STWs Final'!B1703&amp;"_"&amp;E1703&amp;"_"&amp;F1703&amp;"_"&amp;U1703,'O_Inputs_Growth STWs Override'!$AA$5:$AA$228,0)),'O_Inputs_Growth STWs'!V1703)</f>
        <v>0</v>
      </c>
      <c r="W1703" s="73" t="str">
        <f t="shared" si="26"/>
        <v>SVEWWTW0002_Opex</v>
      </c>
    </row>
    <row r="1704" spans="1:23">
      <c r="A1704" s="65" t="s">
        <v>93</v>
      </c>
      <c r="B1704" s="65" t="s">
        <v>45</v>
      </c>
      <c r="C1704" s="65" t="s">
        <v>46</v>
      </c>
      <c r="D1704" s="67">
        <v>0</v>
      </c>
      <c r="E1704" s="65" t="s">
        <v>48</v>
      </c>
      <c r="F1704" s="65" t="s">
        <v>49</v>
      </c>
      <c r="G1704" s="65" t="s">
        <v>50</v>
      </c>
      <c r="H1704" s="65" t="s">
        <v>51</v>
      </c>
      <c r="I1704" s="65" t="s">
        <v>86</v>
      </c>
      <c r="J1704" s="65" t="s">
        <v>53</v>
      </c>
      <c r="K1704" s="65" t="s">
        <v>54</v>
      </c>
      <c r="L1704" s="66">
        <v>46155</v>
      </c>
      <c r="M1704" s="65" t="s">
        <v>55</v>
      </c>
      <c r="N1704" s="65" t="s">
        <v>48</v>
      </c>
      <c r="O1704" s="65" t="s">
        <v>92</v>
      </c>
      <c r="P1704" s="65" t="s">
        <v>87</v>
      </c>
      <c r="Q1704" s="65" t="s">
        <v>107</v>
      </c>
      <c r="R1704" s="65" t="s">
        <v>108</v>
      </c>
      <c r="S1704" s="65" t="s">
        <v>87</v>
      </c>
      <c r="T1704" s="65" t="s">
        <v>87</v>
      </c>
      <c r="U1704" s="65" t="s">
        <v>250</v>
      </c>
      <c r="V1704" s="67">
        <f>IF(AND(A1704="ANH",D1704&gt;0),INDEX('O_Inputs_Growth STWs Override'!$Z$5:$Z$228,MATCH('O_Inputs_Growth STWs Final'!A1704&amp;"_"&amp;'O_Inputs_Growth STWs Final'!B1704&amp;"_"&amp;E1704&amp;"_"&amp;F1704&amp;"_"&amp;U1704,'O_Inputs_Growth STWs Override'!$AA$5:$AA$228,0)),'O_Inputs_Growth STWs'!V1704)</f>
        <v>0</v>
      </c>
      <c r="W1704" s="73" t="str">
        <f t="shared" si="26"/>
        <v>SVEWWTW0003_Opex</v>
      </c>
    </row>
    <row r="1705" spans="1:23">
      <c r="A1705" s="65" t="s">
        <v>93</v>
      </c>
      <c r="B1705" s="65" t="s">
        <v>45</v>
      </c>
      <c r="C1705" s="65" t="s">
        <v>46</v>
      </c>
      <c r="D1705" s="67">
        <v>0</v>
      </c>
      <c r="E1705" s="65" t="s">
        <v>48</v>
      </c>
      <c r="F1705" s="65" t="s">
        <v>49</v>
      </c>
      <c r="G1705" s="65" t="s">
        <v>50</v>
      </c>
      <c r="H1705" s="65" t="s">
        <v>51</v>
      </c>
      <c r="I1705" s="65" t="s">
        <v>86</v>
      </c>
      <c r="J1705" s="65" t="s">
        <v>53</v>
      </c>
      <c r="K1705" s="65" t="s">
        <v>54</v>
      </c>
      <c r="L1705" s="66">
        <v>46155</v>
      </c>
      <c r="M1705" s="65" t="s">
        <v>55</v>
      </c>
      <c r="N1705" s="65" t="s">
        <v>48</v>
      </c>
      <c r="O1705" s="65" t="s">
        <v>92</v>
      </c>
      <c r="P1705" s="65" t="s">
        <v>87</v>
      </c>
      <c r="Q1705" s="65" t="s">
        <v>107</v>
      </c>
      <c r="R1705" s="65" t="s">
        <v>108</v>
      </c>
      <c r="S1705" s="65" t="s">
        <v>87</v>
      </c>
      <c r="T1705" s="65" t="s">
        <v>87</v>
      </c>
      <c r="U1705" s="65" t="s">
        <v>251</v>
      </c>
      <c r="V1705" s="67">
        <f>IF(AND(A1705="ANH",D1705&gt;0),INDEX('O_Inputs_Growth STWs Override'!$Z$5:$Z$228,MATCH('O_Inputs_Growth STWs Final'!A1705&amp;"_"&amp;'O_Inputs_Growth STWs Final'!B1705&amp;"_"&amp;E1705&amp;"_"&amp;F1705&amp;"_"&amp;U1705,'O_Inputs_Growth STWs Override'!$AA$5:$AA$228,0)),'O_Inputs_Growth STWs'!V1705)</f>
        <v>0</v>
      </c>
      <c r="W1705" s="73" t="str">
        <f t="shared" si="26"/>
        <v>SVEWWTW0004_Opex</v>
      </c>
    </row>
    <row r="1706" spans="1:23">
      <c r="A1706" s="65" t="s">
        <v>93</v>
      </c>
      <c r="B1706" s="65" t="s">
        <v>45</v>
      </c>
      <c r="C1706" s="65" t="s">
        <v>46</v>
      </c>
      <c r="D1706" s="67">
        <v>0</v>
      </c>
      <c r="E1706" s="65" t="s">
        <v>48</v>
      </c>
      <c r="F1706" s="65" t="s">
        <v>49</v>
      </c>
      <c r="G1706" s="65" t="s">
        <v>50</v>
      </c>
      <c r="H1706" s="65" t="s">
        <v>51</v>
      </c>
      <c r="I1706" s="65" t="s">
        <v>86</v>
      </c>
      <c r="J1706" s="65" t="s">
        <v>53</v>
      </c>
      <c r="K1706" s="65" t="s">
        <v>54</v>
      </c>
      <c r="L1706" s="66">
        <v>46155</v>
      </c>
      <c r="M1706" s="65" t="s">
        <v>55</v>
      </c>
      <c r="N1706" s="65" t="s">
        <v>48</v>
      </c>
      <c r="O1706" s="65" t="s">
        <v>92</v>
      </c>
      <c r="P1706" s="65" t="s">
        <v>87</v>
      </c>
      <c r="Q1706" s="65" t="s">
        <v>107</v>
      </c>
      <c r="R1706" s="65" t="s">
        <v>108</v>
      </c>
      <c r="S1706" s="65" t="s">
        <v>87</v>
      </c>
      <c r="T1706" s="65" t="s">
        <v>87</v>
      </c>
      <c r="U1706" s="65" t="s">
        <v>252</v>
      </c>
      <c r="V1706" s="67">
        <f>IF(AND(A1706="ANH",D1706&gt;0),INDEX('O_Inputs_Growth STWs Override'!$Z$5:$Z$228,MATCH('O_Inputs_Growth STWs Final'!A1706&amp;"_"&amp;'O_Inputs_Growth STWs Final'!B1706&amp;"_"&amp;E1706&amp;"_"&amp;F1706&amp;"_"&amp;U1706,'O_Inputs_Growth STWs Override'!$AA$5:$AA$228,0)),'O_Inputs_Growth STWs'!V1706)</f>
        <v>0</v>
      </c>
      <c r="W1706" s="73" t="str">
        <f t="shared" si="26"/>
        <v>SVEWWTW0005_Opex</v>
      </c>
    </row>
    <row r="1707" spans="1:23">
      <c r="A1707" s="65" t="s">
        <v>93</v>
      </c>
      <c r="B1707" s="65" t="s">
        <v>45</v>
      </c>
      <c r="C1707" s="65" t="s">
        <v>46</v>
      </c>
      <c r="D1707" s="67">
        <v>0</v>
      </c>
      <c r="E1707" s="65" t="s">
        <v>48</v>
      </c>
      <c r="F1707" s="65" t="s">
        <v>49</v>
      </c>
      <c r="G1707" s="65" t="s">
        <v>50</v>
      </c>
      <c r="H1707" s="65" t="s">
        <v>51</v>
      </c>
      <c r="I1707" s="65" t="s">
        <v>86</v>
      </c>
      <c r="J1707" s="65" t="s">
        <v>53</v>
      </c>
      <c r="K1707" s="65" t="s">
        <v>54</v>
      </c>
      <c r="L1707" s="66">
        <v>46155</v>
      </c>
      <c r="M1707" s="65" t="s">
        <v>55</v>
      </c>
      <c r="N1707" s="65" t="s">
        <v>48</v>
      </c>
      <c r="O1707" s="65" t="s">
        <v>92</v>
      </c>
      <c r="P1707" s="65" t="s">
        <v>87</v>
      </c>
      <c r="Q1707" s="65" t="s">
        <v>107</v>
      </c>
      <c r="R1707" s="65" t="s">
        <v>108</v>
      </c>
      <c r="S1707" s="65" t="s">
        <v>87</v>
      </c>
      <c r="T1707" s="65" t="s">
        <v>87</v>
      </c>
      <c r="U1707" s="65" t="s">
        <v>253</v>
      </c>
      <c r="V1707" s="67">
        <f>IF(AND(A1707="ANH",D1707&gt;0),INDEX('O_Inputs_Growth STWs Override'!$Z$5:$Z$228,MATCH('O_Inputs_Growth STWs Final'!A1707&amp;"_"&amp;'O_Inputs_Growth STWs Final'!B1707&amp;"_"&amp;E1707&amp;"_"&amp;F1707&amp;"_"&amp;U1707,'O_Inputs_Growth STWs Override'!$AA$5:$AA$228,0)),'O_Inputs_Growth STWs'!V1707)</f>
        <v>0</v>
      </c>
      <c r="W1707" s="73" t="str">
        <f t="shared" si="26"/>
        <v>SVEWWTW0006_Opex</v>
      </c>
    </row>
    <row r="1708" spans="1:23">
      <c r="A1708" s="65" t="s">
        <v>93</v>
      </c>
      <c r="B1708" s="65" t="s">
        <v>45</v>
      </c>
      <c r="C1708" s="65" t="s">
        <v>46</v>
      </c>
      <c r="D1708" s="67">
        <v>0</v>
      </c>
      <c r="E1708" s="65" t="s">
        <v>48</v>
      </c>
      <c r="F1708" s="65" t="s">
        <v>49</v>
      </c>
      <c r="G1708" s="65" t="s">
        <v>50</v>
      </c>
      <c r="H1708" s="65" t="s">
        <v>51</v>
      </c>
      <c r="I1708" s="65" t="s">
        <v>86</v>
      </c>
      <c r="J1708" s="65" t="s">
        <v>53</v>
      </c>
      <c r="K1708" s="65" t="s">
        <v>54</v>
      </c>
      <c r="L1708" s="66">
        <v>46155</v>
      </c>
      <c r="M1708" s="65" t="s">
        <v>55</v>
      </c>
      <c r="N1708" s="65" t="s">
        <v>48</v>
      </c>
      <c r="O1708" s="65" t="s">
        <v>92</v>
      </c>
      <c r="P1708" s="65" t="s">
        <v>87</v>
      </c>
      <c r="Q1708" s="65" t="s">
        <v>107</v>
      </c>
      <c r="R1708" s="65" t="s">
        <v>108</v>
      </c>
      <c r="S1708" s="65" t="s">
        <v>87</v>
      </c>
      <c r="T1708" s="65" t="s">
        <v>87</v>
      </c>
      <c r="U1708" s="65" t="s">
        <v>254</v>
      </c>
      <c r="V1708" s="67">
        <f>IF(AND(A1708="ANH",D1708&gt;0),INDEX('O_Inputs_Growth STWs Override'!$Z$5:$Z$228,MATCH('O_Inputs_Growth STWs Final'!A1708&amp;"_"&amp;'O_Inputs_Growth STWs Final'!B1708&amp;"_"&amp;E1708&amp;"_"&amp;F1708&amp;"_"&amp;U1708,'O_Inputs_Growth STWs Override'!$AA$5:$AA$228,0)),'O_Inputs_Growth STWs'!V1708)</f>
        <v>0</v>
      </c>
      <c r="W1708" s="73" t="str">
        <f t="shared" si="26"/>
        <v>SVEWWTW0007_Opex</v>
      </c>
    </row>
    <row r="1709" spans="1:23">
      <c r="A1709" s="65" t="s">
        <v>93</v>
      </c>
      <c r="B1709" s="65" t="s">
        <v>45</v>
      </c>
      <c r="C1709" s="65" t="s">
        <v>46</v>
      </c>
      <c r="D1709" s="67">
        <v>0</v>
      </c>
      <c r="E1709" s="65" t="s">
        <v>48</v>
      </c>
      <c r="F1709" s="65" t="s">
        <v>49</v>
      </c>
      <c r="G1709" s="65" t="s">
        <v>50</v>
      </c>
      <c r="H1709" s="65" t="s">
        <v>51</v>
      </c>
      <c r="I1709" s="65" t="s">
        <v>86</v>
      </c>
      <c r="J1709" s="65" t="s">
        <v>53</v>
      </c>
      <c r="K1709" s="65" t="s">
        <v>54</v>
      </c>
      <c r="L1709" s="66">
        <v>46155</v>
      </c>
      <c r="M1709" s="65" t="s">
        <v>55</v>
      </c>
      <c r="N1709" s="65" t="s">
        <v>48</v>
      </c>
      <c r="O1709" s="65" t="s">
        <v>92</v>
      </c>
      <c r="P1709" s="65" t="s">
        <v>87</v>
      </c>
      <c r="Q1709" s="65" t="s">
        <v>107</v>
      </c>
      <c r="R1709" s="65" t="s">
        <v>108</v>
      </c>
      <c r="S1709" s="65" t="s">
        <v>87</v>
      </c>
      <c r="T1709" s="65" t="s">
        <v>87</v>
      </c>
      <c r="U1709" s="65" t="s">
        <v>255</v>
      </c>
      <c r="V1709" s="67">
        <f>IF(AND(A1709="ANH",D1709&gt;0),INDEX('O_Inputs_Growth STWs Override'!$Z$5:$Z$228,MATCH('O_Inputs_Growth STWs Final'!A1709&amp;"_"&amp;'O_Inputs_Growth STWs Final'!B1709&amp;"_"&amp;E1709&amp;"_"&amp;F1709&amp;"_"&amp;U1709,'O_Inputs_Growth STWs Override'!$AA$5:$AA$228,0)),'O_Inputs_Growth STWs'!V1709)</f>
        <v>0</v>
      </c>
      <c r="W1709" s="73" t="str">
        <f t="shared" si="26"/>
        <v>SVEWWTW0008_Opex</v>
      </c>
    </row>
    <row r="1710" spans="1:23">
      <c r="A1710" s="65" t="s">
        <v>93</v>
      </c>
      <c r="B1710" s="65" t="s">
        <v>45</v>
      </c>
      <c r="C1710" s="65" t="s">
        <v>46</v>
      </c>
      <c r="D1710" s="67">
        <v>0</v>
      </c>
      <c r="E1710" s="65" t="s">
        <v>48</v>
      </c>
      <c r="F1710" s="65" t="s">
        <v>49</v>
      </c>
      <c r="G1710" s="65" t="s">
        <v>50</v>
      </c>
      <c r="H1710" s="65" t="s">
        <v>51</v>
      </c>
      <c r="I1710" s="65" t="s">
        <v>52</v>
      </c>
      <c r="J1710" s="65" t="s">
        <v>53</v>
      </c>
      <c r="K1710" s="65" t="s">
        <v>54</v>
      </c>
      <c r="L1710" s="66">
        <v>46155</v>
      </c>
      <c r="M1710" s="65" t="s">
        <v>55</v>
      </c>
      <c r="N1710" s="65" t="s">
        <v>48</v>
      </c>
      <c r="O1710" s="65" t="s">
        <v>92</v>
      </c>
      <c r="P1710" s="65" t="s">
        <v>87</v>
      </c>
      <c r="Q1710" s="65" t="s">
        <v>107</v>
      </c>
      <c r="R1710" s="65" t="s">
        <v>108</v>
      </c>
      <c r="S1710" s="65" t="s">
        <v>87</v>
      </c>
      <c r="T1710" s="65" t="s">
        <v>87</v>
      </c>
      <c r="U1710" s="65" t="s">
        <v>64</v>
      </c>
      <c r="V1710" s="67">
        <f>IF(AND(A1710="ANH",D1710&gt;0),INDEX('O_Inputs_Growth STWs Override'!$Z$5:$Z$228,MATCH('O_Inputs_Growth STWs Final'!A1710&amp;"_"&amp;'O_Inputs_Growth STWs Final'!B1710&amp;"_"&amp;E1710&amp;"_"&amp;F1710&amp;"_"&amp;U1710,'O_Inputs_Growth STWs Override'!$AA$5:$AA$228,0)),'O_Inputs_Growth STWs'!V1710)</f>
        <v>0</v>
      </c>
      <c r="W1710" s="73" t="str">
        <f t="shared" si="26"/>
        <v>TOT_Opex</v>
      </c>
    </row>
    <row r="1711" spans="1:23">
      <c r="A1711" s="65" t="s">
        <v>93</v>
      </c>
      <c r="B1711" s="65" t="s">
        <v>45</v>
      </c>
      <c r="C1711" s="65" t="s">
        <v>46</v>
      </c>
      <c r="D1711" s="67">
        <v>0</v>
      </c>
      <c r="E1711" s="65" t="s">
        <v>65</v>
      </c>
      <c r="F1711" s="65" t="s">
        <v>66</v>
      </c>
      <c r="G1711" s="65" t="s">
        <v>50</v>
      </c>
      <c r="H1711" s="65" t="s">
        <v>51</v>
      </c>
      <c r="I1711" s="65" t="s">
        <v>86</v>
      </c>
      <c r="J1711" s="65" t="s">
        <v>53</v>
      </c>
      <c r="K1711" s="65" t="s">
        <v>54</v>
      </c>
      <c r="L1711" s="66">
        <v>46155</v>
      </c>
      <c r="M1711" s="65" t="s">
        <v>55</v>
      </c>
      <c r="N1711" s="65" t="s">
        <v>48</v>
      </c>
      <c r="O1711" s="65" t="s">
        <v>92</v>
      </c>
      <c r="P1711" s="65" t="s">
        <v>87</v>
      </c>
      <c r="Q1711" s="65" t="s">
        <v>107</v>
      </c>
      <c r="R1711" s="65" t="s">
        <v>108</v>
      </c>
      <c r="S1711" s="65" t="s">
        <v>87</v>
      </c>
      <c r="T1711" s="65" t="s">
        <v>87</v>
      </c>
      <c r="U1711" s="65" t="s">
        <v>253</v>
      </c>
      <c r="V1711" s="67">
        <f>IF(AND(A1711="ANH",D1711&gt;0),INDEX('O_Inputs_Growth STWs Override'!$Z$5:$Z$228,MATCH('O_Inputs_Growth STWs Final'!A1711&amp;"_"&amp;'O_Inputs_Growth STWs Final'!B1711&amp;"_"&amp;E1711&amp;"_"&amp;F1711&amp;"_"&amp;U1711,'O_Inputs_Growth STWs Override'!$AA$5:$AA$228,0)),'O_Inputs_Growth STWs'!V1711)</f>
        <v>0</v>
      </c>
      <c r="W1711" s="73" t="str">
        <f t="shared" si="26"/>
        <v>SVEWWTW0006_Opex</v>
      </c>
    </row>
    <row r="1712" spans="1:23">
      <c r="A1712" s="65" t="s">
        <v>93</v>
      </c>
      <c r="B1712" s="65" t="s">
        <v>45</v>
      </c>
      <c r="C1712" s="65" t="s">
        <v>46</v>
      </c>
      <c r="D1712" s="67">
        <v>1.064E-2</v>
      </c>
      <c r="E1712" s="65" t="s">
        <v>65</v>
      </c>
      <c r="F1712" s="65" t="s">
        <v>66</v>
      </c>
      <c r="G1712" s="65" t="s">
        <v>50</v>
      </c>
      <c r="H1712" s="65" t="s">
        <v>51</v>
      </c>
      <c r="I1712" s="65" t="s">
        <v>86</v>
      </c>
      <c r="J1712" s="65" t="s">
        <v>53</v>
      </c>
      <c r="K1712" s="65" t="s">
        <v>54</v>
      </c>
      <c r="L1712" s="66">
        <v>46155</v>
      </c>
      <c r="M1712" s="65" t="s">
        <v>55</v>
      </c>
      <c r="N1712" s="65" t="s">
        <v>48</v>
      </c>
      <c r="O1712" s="65" t="s">
        <v>92</v>
      </c>
      <c r="P1712" s="65" t="s">
        <v>87</v>
      </c>
      <c r="Q1712" s="65" t="s">
        <v>107</v>
      </c>
      <c r="R1712" s="65" t="s">
        <v>108</v>
      </c>
      <c r="S1712" s="65" t="s">
        <v>87</v>
      </c>
      <c r="T1712" s="65" t="s">
        <v>87</v>
      </c>
      <c r="U1712" s="65" t="s">
        <v>248</v>
      </c>
      <c r="V1712" s="67">
        <f>IF(AND(A1712="ANH",D1712&gt;0),INDEX('O_Inputs_Growth STWs Override'!$Z$5:$Z$228,MATCH('O_Inputs_Growth STWs Final'!A1712&amp;"_"&amp;'O_Inputs_Growth STWs Final'!B1712&amp;"_"&amp;E1712&amp;"_"&amp;F1712&amp;"_"&amp;U1712,'O_Inputs_Growth STWs Override'!$AA$5:$AA$228,0)),'O_Inputs_Growth STWs'!V1712)</f>
        <v>1.064E-2</v>
      </c>
      <c r="W1712" s="73" t="str">
        <f t="shared" si="26"/>
        <v>SVEWWTW0001_Opex</v>
      </c>
    </row>
    <row r="1713" spans="1:23">
      <c r="A1713" s="65" t="s">
        <v>93</v>
      </c>
      <c r="B1713" s="65" t="s">
        <v>45</v>
      </c>
      <c r="C1713" s="65" t="s">
        <v>46</v>
      </c>
      <c r="D1713" s="67">
        <v>2.5534999999999999E-2</v>
      </c>
      <c r="E1713" s="65" t="s">
        <v>67</v>
      </c>
      <c r="F1713" s="65" t="s">
        <v>66</v>
      </c>
      <c r="G1713" s="65" t="s">
        <v>50</v>
      </c>
      <c r="H1713" s="65" t="s">
        <v>51</v>
      </c>
      <c r="I1713" s="65" t="s">
        <v>86</v>
      </c>
      <c r="J1713" s="65" t="s">
        <v>53</v>
      </c>
      <c r="K1713" s="65" t="s">
        <v>54</v>
      </c>
      <c r="L1713" s="66">
        <v>46155</v>
      </c>
      <c r="M1713" s="65" t="s">
        <v>55</v>
      </c>
      <c r="N1713" s="65" t="s">
        <v>48</v>
      </c>
      <c r="O1713" s="65" t="s">
        <v>92</v>
      </c>
      <c r="P1713" s="65" t="s">
        <v>87</v>
      </c>
      <c r="Q1713" s="65" t="s">
        <v>107</v>
      </c>
      <c r="R1713" s="65" t="s">
        <v>108</v>
      </c>
      <c r="S1713" s="65" t="s">
        <v>87</v>
      </c>
      <c r="T1713" s="65" t="s">
        <v>87</v>
      </c>
      <c r="U1713" s="65" t="s">
        <v>248</v>
      </c>
      <c r="V1713" s="67">
        <f>IF(AND(A1713="ANH",D1713&gt;0),INDEX('O_Inputs_Growth STWs Override'!$Z$5:$Z$228,MATCH('O_Inputs_Growth STWs Final'!A1713&amp;"_"&amp;'O_Inputs_Growth STWs Final'!B1713&amp;"_"&amp;E1713&amp;"_"&amp;F1713&amp;"_"&amp;U1713,'O_Inputs_Growth STWs Override'!$AA$5:$AA$228,0)),'O_Inputs_Growth STWs'!V1713)</f>
        <v>2.5534999999999999E-2</v>
      </c>
      <c r="W1713" s="73" t="str">
        <f t="shared" si="26"/>
        <v>SVEWWTW0001_Opex</v>
      </c>
    </row>
    <row r="1714" spans="1:23">
      <c r="A1714" s="65" t="s">
        <v>93</v>
      </c>
      <c r="B1714" s="65" t="s">
        <v>45</v>
      </c>
      <c r="C1714" s="65" t="s">
        <v>46</v>
      </c>
      <c r="D1714" s="67">
        <v>2.5534999999999999E-2</v>
      </c>
      <c r="E1714" s="65" t="s">
        <v>68</v>
      </c>
      <c r="F1714" s="65" t="s">
        <v>66</v>
      </c>
      <c r="G1714" s="65" t="s">
        <v>50</v>
      </c>
      <c r="H1714" s="65" t="s">
        <v>51</v>
      </c>
      <c r="I1714" s="65" t="s">
        <v>86</v>
      </c>
      <c r="J1714" s="65" t="s">
        <v>53</v>
      </c>
      <c r="K1714" s="65" t="s">
        <v>54</v>
      </c>
      <c r="L1714" s="66">
        <v>46155</v>
      </c>
      <c r="M1714" s="65" t="s">
        <v>55</v>
      </c>
      <c r="N1714" s="65" t="s">
        <v>48</v>
      </c>
      <c r="O1714" s="65" t="s">
        <v>92</v>
      </c>
      <c r="P1714" s="65" t="s">
        <v>87</v>
      </c>
      <c r="Q1714" s="65" t="s">
        <v>107</v>
      </c>
      <c r="R1714" s="65" t="s">
        <v>108</v>
      </c>
      <c r="S1714" s="65" t="s">
        <v>87</v>
      </c>
      <c r="T1714" s="65" t="s">
        <v>87</v>
      </c>
      <c r="U1714" s="65" t="s">
        <v>248</v>
      </c>
      <c r="V1714" s="67">
        <f>IF(AND(A1714="ANH",D1714&gt;0),INDEX('O_Inputs_Growth STWs Override'!$Z$5:$Z$228,MATCH('O_Inputs_Growth STWs Final'!A1714&amp;"_"&amp;'O_Inputs_Growth STWs Final'!B1714&amp;"_"&amp;E1714&amp;"_"&amp;F1714&amp;"_"&amp;U1714,'O_Inputs_Growth STWs Override'!$AA$5:$AA$228,0)),'O_Inputs_Growth STWs'!V1714)</f>
        <v>2.5534999999999999E-2</v>
      </c>
      <c r="W1714" s="73" t="str">
        <f t="shared" si="26"/>
        <v>SVEWWTW0001_Opex</v>
      </c>
    </row>
    <row r="1715" spans="1:23">
      <c r="A1715" s="65" t="s">
        <v>93</v>
      </c>
      <c r="B1715" s="65" t="s">
        <v>45</v>
      </c>
      <c r="C1715" s="65" t="s">
        <v>46</v>
      </c>
      <c r="D1715" s="67">
        <v>2.5534999999999999E-2</v>
      </c>
      <c r="E1715" s="65" t="s">
        <v>69</v>
      </c>
      <c r="F1715" s="65" t="s">
        <v>66</v>
      </c>
      <c r="G1715" s="65" t="s">
        <v>50</v>
      </c>
      <c r="H1715" s="65" t="s">
        <v>51</v>
      </c>
      <c r="I1715" s="65" t="s">
        <v>86</v>
      </c>
      <c r="J1715" s="65" t="s">
        <v>53</v>
      </c>
      <c r="K1715" s="65" t="s">
        <v>54</v>
      </c>
      <c r="L1715" s="66">
        <v>46155</v>
      </c>
      <c r="M1715" s="65" t="s">
        <v>55</v>
      </c>
      <c r="N1715" s="65" t="s">
        <v>48</v>
      </c>
      <c r="O1715" s="65" t="s">
        <v>92</v>
      </c>
      <c r="P1715" s="65" t="s">
        <v>87</v>
      </c>
      <c r="Q1715" s="65" t="s">
        <v>107</v>
      </c>
      <c r="R1715" s="65" t="s">
        <v>108</v>
      </c>
      <c r="S1715" s="65" t="s">
        <v>87</v>
      </c>
      <c r="T1715" s="65" t="s">
        <v>87</v>
      </c>
      <c r="U1715" s="65" t="s">
        <v>248</v>
      </c>
      <c r="V1715" s="67">
        <f>IF(AND(A1715="ANH",D1715&gt;0),INDEX('O_Inputs_Growth STWs Override'!$Z$5:$Z$228,MATCH('O_Inputs_Growth STWs Final'!A1715&amp;"_"&amp;'O_Inputs_Growth STWs Final'!B1715&amp;"_"&amp;E1715&amp;"_"&amp;F1715&amp;"_"&amp;U1715,'O_Inputs_Growth STWs Override'!$AA$5:$AA$228,0)),'O_Inputs_Growth STWs'!V1715)</f>
        <v>2.5534999999999999E-2</v>
      </c>
      <c r="W1715" s="73" t="str">
        <f t="shared" si="26"/>
        <v>SVEWWTW0001_Opex</v>
      </c>
    </row>
    <row r="1716" spans="1:23">
      <c r="A1716" s="65" t="s">
        <v>93</v>
      </c>
      <c r="B1716" s="65" t="s">
        <v>45</v>
      </c>
      <c r="C1716" s="65" t="s">
        <v>46</v>
      </c>
      <c r="D1716" s="67">
        <v>2.8719000000000001E-2</v>
      </c>
      <c r="E1716" s="65" t="s">
        <v>65</v>
      </c>
      <c r="F1716" s="65" t="s">
        <v>66</v>
      </c>
      <c r="G1716" s="65" t="s">
        <v>50</v>
      </c>
      <c r="H1716" s="65" t="s">
        <v>51</v>
      </c>
      <c r="I1716" s="65" t="s">
        <v>86</v>
      </c>
      <c r="J1716" s="65" t="s">
        <v>53</v>
      </c>
      <c r="K1716" s="65" t="s">
        <v>54</v>
      </c>
      <c r="L1716" s="66">
        <v>46155</v>
      </c>
      <c r="M1716" s="65" t="s">
        <v>55</v>
      </c>
      <c r="N1716" s="65" t="s">
        <v>48</v>
      </c>
      <c r="O1716" s="65" t="s">
        <v>92</v>
      </c>
      <c r="P1716" s="65" t="s">
        <v>87</v>
      </c>
      <c r="Q1716" s="65" t="s">
        <v>107</v>
      </c>
      <c r="R1716" s="65" t="s">
        <v>108</v>
      </c>
      <c r="S1716" s="65" t="s">
        <v>87</v>
      </c>
      <c r="T1716" s="65" t="s">
        <v>87</v>
      </c>
      <c r="U1716" s="65" t="s">
        <v>249</v>
      </c>
      <c r="V1716" s="67">
        <f>IF(AND(A1716="ANH",D1716&gt;0),INDEX('O_Inputs_Growth STWs Override'!$Z$5:$Z$228,MATCH('O_Inputs_Growth STWs Final'!A1716&amp;"_"&amp;'O_Inputs_Growth STWs Final'!B1716&amp;"_"&amp;E1716&amp;"_"&amp;F1716&amp;"_"&amp;U1716,'O_Inputs_Growth STWs Override'!$AA$5:$AA$228,0)),'O_Inputs_Growth STWs'!V1716)</f>
        <v>2.8719000000000001E-2</v>
      </c>
      <c r="W1716" s="73" t="str">
        <f t="shared" si="26"/>
        <v>SVEWWTW0002_Opex</v>
      </c>
    </row>
    <row r="1717" spans="1:23">
      <c r="A1717" s="65" t="s">
        <v>93</v>
      </c>
      <c r="B1717" s="65" t="s">
        <v>45</v>
      </c>
      <c r="C1717" s="65" t="s">
        <v>46</v>
      </c>
      <c r="D1717" s="67">
        <v>4.5551000000000001E-2</v>
      </c>
      <c r="E1717" s="65" t="s">
        <v>65</v>
      </c>
      <c r="F1717" s="65" t="s">
        <v>66</v>
      </c>
      <c r="G1717" s="65" t="s">
        <v>50</v>
      </c>
      <c r="H1717" s="65" t="s">
        <v>51</v>
      </c>
      <c r="I1717" s="65" t="s">
        <v>86</v>
      </c>
      <c r="J1717" s="65" t="s">
        <v>53</v>
      </c>
      <c r="K1717" s="65" t="s">
        <v>54</v>
      </c>
      <c r="L1717" s="66">
        <v>46155</v>
      </c>
      <c r="M1717" s="65" t="s">
        <v>55</v>
      </c>
      <c r="N1717" s="65" t="s">
        <v>48</v>
      </c>
      <c r="O1717" s="65" t="s">
        <v>92</v>
      </c>
      <c r="P1717" s="65" t="s">
        <v>87</v>
      </c>
      <c r="Q1717" s="65" t="s">
        <v>107</v>
      </c>
      <c r="R1717" s="65" t="s">
        <v>108</v>
      </c>
      <c r="S1717" s="65" t="s">
        <v>87</v>
      </c>
      <c r="T1717" s="65" t="s">
        <v>87</v>
      </c>
      <c r="U1717" s="65" t="s">
        <v>254</v>
      </c>
      <c r="V1717" s="67">
        <f>IF(AND(A1717="ANH",D1717&gt;0),INDEX('O_Inputs_Growth STWs Override'!$Z$5:$Z$228,MATCH('O_Inputs_Growth STWs Final'!A1717&amp;"_"&amp;'O_Inputs_Growth STWs Final'!B1717&amp;"_"&amp;E1717&amp;"_"&amp;F1717&amp;"_"&amp;U1717,'O_Inputs_Growth STWs Override'!$AA$5:$AA$228,0)),'O_Inputs_Growth STWs'!V1717)</f>
        <v>4.5551000000000001E-2</v>
      </c>
      <c r="W1717" s="73" t="str">
        <f t="shared" si="26"/>
        <v>SVEWWTW0007_Opex</v>
      </c>
    </row>
    <row r="1718" spans="1:23">
      <c r="A1718" s="65" t="s">
        <v>93</v>
      </c>
      <c r="B1718" s="65" t="s">
        <v>45</v>
      </c>
      <c r="C1718" s="65" t="s">
        <v>46</v>
      </c>
      <c r="D1718" s="67">
        <v>4.6310999999999998E-2</v>
      </c>
      <c r="E1718" s="65" t="s">
        <v>65</v>
      </c>
      <c r="F1718" s="65" t="s">
        <v>66</v>
      </c>
      <c r="G1718" s="65" t="s">
        <v>50</v>
      </c>
      <c r="H1718" s="65" t="s">
        <v>51</v>
      </c>
      <c r="I1718" s="65" t="s">
        <v>86</v>
      </c>
      <c r="J1718" s="65" t="s">
        <v>53</v>
      </c>
      <c r="K1718" s="65" t="s">
        <v>54</v>
      </c>
      <c r="L1718" s="66">
        <v>46155</v>
      </c>
      <c r="M1718" s="65" t="s">
        <v>55</v>
      </c>
      <c r="N1718" s="65" t="s">
        <v>48</v>
      </c>
      <c r="O1718" s="65" t="s">
        <v>92</v>
      </c>
      <c r="P1718" s="65" t="s">
        <v>87</v>
      </c>
      <c r="Q1718" s="65" t="s">
        <v>107</v>
      </c>
      <c r="R1718" s="65" t="s">
        <v>108</v>
      </c>
      <c r="S1718" s="65" t="s">
        <v>87</v>
      </c>
      <c r="T1718" s="65" t="s">
        <v>87</v>
      </c>
      <c r="U1718" s="65" t="s">
        <v>255</v>
      </c>
      <c r="V1718" s="67">
        <f>IF(AND(A1718="ANH",D1718&gt;0),INDEX('O_Inputs_Growth STWs Override'!$Z$5:$Z$228,MATCH('O_Inputs_Growth STWs Final'!A1718&amp;"_"&amp;'O_Inputs_Growth STWs Final'!B1718&amp;"_"&amp;E1718&amp;"_"&amp;F1718&amp;"_"&amp;U1718,'O_Inputs_Growth STWs Override'!$AA$5:$AA$228,0)),'O_Inputs_Growth STWs'!V1718)</f>
        <v>4.6310999999999998E-2</v>
      </c>
      <c r="W1718" s="73" t="str">
        <f t="shared" si="26"/>
        <v>SVEWWTW0008_Opex</v>
      </c>
    </row>
    <row r="1719" spans="1:23">
      <c r="A1719" s="65" t="s">
        <v>93</v>
      </c>
      <c r="B1719" s="65" t="s">
        <v>45</v>
      </c>
      <c r="C1719" s="65" t="s">
        <v>46</v>
      </c>
      <c r="D1719" s="67">
        <v>5.1579E-2</v>
      </c>
      <c r="E1719" s="65" t="s">
        <v>67</v>
      </c>
      <c r="F1719" s="65" t="s">
        <v>66</v>
      </c>
      <c r="G1719" s="65" t="s">
        <v>50</v>
      </c>
      <c r="H1719" s="65" t="s">
        <v>51</v>
      </c>
      <c r="I1719" s="65" t="s">
        <v>86</v>
      </c>
      <c r="J1719" s="65" t="s">
        <v>53</v>
      </c>
      <c r="K1719" s="65" t="s">
        <v>54</v>
      </c>
      <c r="L1719" s="66">
        <v>46155</v>
      </c>
      <c r="M1719" s="65" t="s">
        <v>55</v>
      </c>
      <c r="N1719" s="65" t="s">
        <v>48</v>
      </c>
      <c r="O1719" s="65" t="s">
        <v>92</v>
      </c>
      <c r="P1719" s="65" t="s">
        <v>87</v>
      </c>
      <c r="Q1719" s="65" t="s">
        <v>107</v>
      </c>
      <c r="R1719" s="65" t="s">
        <v>108</v>
      </c>
      <c r="S1719" s="65" t="s">
        <v>87</v>
      </c>
      <c r="T1719" s="65" t="s">
        <v>87</v>
      </c>
      <c r="U1719" s="65" t="s">
        <v>253</v>
      </c>
      <c r="V1719" s="67">
        <f>IF(AND(A1719="ANH",D1719&gt;0),INDEX('O_Inputs_Growth STWs Override'!$Z$5:$Z$228,MATCH('O_Inputs_Growth STWs Final'!A1719&amp;"_"&amp;'O_Inputs_Growth STWs Final'!B1719&amp;"_"&amp;E1719&amp;"_"&amp;F1719&amp;"_"&amp;U1719,'O_Inputs_Growth STWs Override'!$AA$5:$AA$228,0)),'O_Inputs_Growth STWs'!V1719)</f>
        <v>5.1579E-2</v>
      </c>
      <c r="W1719" s="73" t="str">
        <f t="shared" si="26"/>
        <v>SVEWWTW0006_Opex</v>
      </c>
    </row>
    <row r="1720" spans="1:23">
      <c r="A1720" s="65" t="s">
        <v>93</v>
      </c>
      <c r="B1720" s="65" t="s">
        <v>45</v>
      </c>
      <c r="C1720" s="65" t="s">
        <v>46</v>
      </c>
      <c r="D1720" s="67">
        <v>5.7514999999999997E-2</v>
      </c>
      <c r="E1720" s="65" t="s">
        <v>65</v>
      </c>
      <c r="F1720" s="65" t="s">
        <v>66</v>
      </c>
      <c r="G1720" s="65" t="s">
        <v>50</v>
      </c>
      <c r="H1720" s="65" t="s">
        <v>51</v>
      </c>
      <c r="I1720" s="65" t="s">
        <v>86</v>
      </c>
      <c r="J1720" s="65" t="s">
        <v>53</v>
      </c>
      <c r="K1720" s="65" t="s">
        <v>54</v>
      </c>
      <c r="L1720" s="66">
        <v>46155</v>
      </c>
      <c r="M1720" s="65" t="s">
        <v>55</v>
      </c>
      <c r="N1720" s="65" t="s">
        <v>48</v>
      </c>
      <c r="O1720" s="65" t="s">
        <v>92</v>
      </c>
      <c r="P1720" s="65" t="s">
        <v>87</v>
      </c>
      <c r="Q1720" s="65" t="s">
        <v>107</v>
      </c>
      <c r="R1720" s="65" t="s">
        <v>108</v>
      </c>
      <c r="S1720" s="65" t="s">
        <v>87</v>
      </c>
      <c r="T1720" s="65" t="s">
        <v>87</v>
      </c>
      <c r="U1720" s="65" t="s">
        <v>252</v>
      </c>
      <c r="V1720" s="67">
        <f>IF(AND(A1720="ANH",D1720&gt;0),INDEX('O_Inputs_Growth STWs Override'!$Z$5:$Z$228,MATCH('O_Inputs_Growth STWs Final'!A1720&amp;"_"&amp;'O_Inputs_Growth STWs Final'!B1720&amp;"_"&amp;E1720&amp;"_"&amp;F1720&amp;"_"&amp;U1720,'O_Inputs_Growth STWs Override'!$AA$5:$AA$228,0)),'O_Inputs_Growth STWs'!V1720)</f>
        <v>5.7514999999999997E-2</v>
      </c>
      <c r="W1720" s="73" t="str">
        <f t="shared" si="26"/>
        <v>SVEWWTW0005_Opex</v>
      </c>
    </row>
    <row r="1721" spans="1:23">
      <c r="A1721" s="65" t="s">
        <v>93</v>
      </c>
      <c r="B1721" s="65" t="s">
        <v>45</v>
      </c>
      <c r="C1721" s="65" t="s">
        <v>46</v>
      </c>
      <c r="D1721" s="67">
        <v>6.8926000000000001E-2</v>
      </c>
      <c r="E1721" s="65" t="s">
        <v>67</v>
      </c>
      <c r="F1721" s="65" t="s">
        <v>66</v>
      </c>
      <c r="G1721" s="65" t="s">
        <v>50</v>
      </c>
      <c r="H1721" s="65" t="s">
        <v>51</v>
      </c>
      <c r="I1721" s="65" t="s">
        <v>86</v>
      </c>
      <c r="J1721" s="65" t="s">
        <v>53</v>
      </c>
      <c r="K1721" s="65" t="s">
        <v>54</v>
      </c>
      <c r="L1721" s="66">
        <v>46155</v>
      </c>
      <c r="M1721" s="65" t="s">
        <v>55</v>
      </c>
      <c r="N1721" s="65" t="s">
        <v>48</v>
      </c>
      <c r="O1721" s="65" t="s">
        <v>92</v>
      </c>
      <c r="P1721" s="65" t="s">
        <v>87</v>
      </c>
      <c r="Q1721" s="65" t="s">
        <v>107</v>
      </c>
      <c r="R1721" s="65" t="s">
        <v>108</v>
      </c>
      <c r="S1721" s="65" t="s">
        <v>87</v>
      </c>
      <c r="T1721" s="65" t="s">
        <v>87</v>
      </c>
      <c r="U1721" s="65" t="s">
        <v>249</v>
      </c>
      <c r="V1721" s="67">
        <f>IF(AND(A1721="ANH",D1721&gt;0),INDEX('O_Inputs_Growth STWs Override'!$Z$5:$Z$228,MATCH('O_Inputs_Growth STWs Final'!A1721&amp;"_"&amp;'O_Inputs_Growth STWs Final'!B1721&amp;"_"&amp;E1721&amp;"_"&amp;F1721&amp;"_"&amp;U1721,'O_Inputs_Growth STWs Override'!$AA$5:$AA$228,0)),'O_Inputs_Growth STWs'!V1721)</f>
        <v>6.8926000000000001E-2</v>
      </c>
      <c r="W1721" s="73" t="str">
        <f t="shared" si="26"/>
        <v>SVEWWTW0002_Opex</v>
      </c>
    </row>
    <row r="1722" spans="1:23">
      <c r="A1722" s="65" t="s">
        <v>93</v>
      </c>
      <c r="B1722" s="65" t="s">
        <v>45</v>
      </c>
      <c r="C1722" s="65" t="s">
        <v>46</v>
      </c>
      <c r="D1722" s="67">
        <v>6.8926000000000001E-2</v>
      </c>
      <c r="E1722" s="65" t="s">
        <v>68</v>
      </c>
      <c r="F1722" s="65" t="s">
        <v>66</v>
      </c>
      <c r="G1722" s="65" t="s">
        <v>50</v>
      </c>
      <c r="H1722" s="65" t="s">
        <v>51</v>
      </c>
      <c r="I1722" s="65" t="s">
        <v>86</v>
      </c>
      <c r="J1722" s="65" t="s">
        <v>53</v>
      </c>
      <c r="K1722" s="65" t="s">
        <v>54</v>
      </c>
      <c r="L1722" s="66">
        <v>46155</v>
      </c>
      <c r="M1722" s="65" t="s">
        <v>55</v>
      </c>
      <c r="N1722" s="65" t="s">
        <v>48</v>
      </c>
      <c r="O1722" s="65" t="s">
        <v>92</v>
      </c>
      <c r="P1722" s="65" t="s">
        <v>87</v>
      </c>
      <c r="Q1722" s="65" t="s">
        <v>107</v>
      </c>
      <c r="R1722" s="65" t="s">
        <v>108</v>
      </c>
      <c r="S1722" s="65" t="s">
        <v>87</v>
      </c>
      <c r="T1722" s="65" t="s">
        <v>87</v>
      </c>
      <c r="U1722" s="65" t="s">
        <v>249</v>
      </c>
      <c r="V1722" s="67">
        <f>IF(AND(A1722="ANH",D1722&gt;0),INDEX('O_Inputs_Growth STWs Override'!$Z$5:$Z$228,MATCH('O_Inputs_Growth STWs Final'!A1722&amp;"_"&amp;'O_Inputs_Growth STWs Final'!B1722&amp;"_"&amp;E1722&amp;"_"&amp;F1722&amp;"_"&amp;U1722,'O_Inputs_Growth STWs Override'!$AA$5:$AA$228,0)),'O_Inputs_Growth STWs'!V1722)</f>
        <v>6.8926000000000001E-2</v>
      </c>
      <c r="W1722" s="73" t="str">
        <f t="shared" si="26"/>
        <v>SVEWWTW0002_Opex</v>
      </c>
    </row>
    <row r="1723" spans="1:23">
      <c r="A1723" s="65" t="s">
        <v>93</v>
      </c>
      <c r="B1723" s="65" t="s">
        <v>45</v>
      </c>
      <c r="C1723" s="65" t="s">
        <v>46</v>
      </c>
      <c r="D1723" s="67">
        <v>6.8926000000000001E-2</v>
      </c>
      <c r="E1723" s="65" t="s">
        <v>69</v>
      </c>
      <c r="F1723" s="65" t="s">
        <v>66</v>
      </c>
      <c r="G1723" s="65" t="s">
        <v>50</v>
      </c>
      <c r="H1723" s="65" t="s">
        <v>51</v>
      </c>
      <c r="I1723" s="65" t="s">
        <v>86</v>
      </c>
      <c r="J1723" s="65" t="s">
        <v>53</v>
      </c>
      <c r="K1723" s="65" t="s">
        <v>54</v>
      </c>
      <c r="L1723" s="66">
        <v>46155</v>
      </c>
      <c r="M1723" s="65" t="s">
        <v>55</v>
      </c>
      <c r="N1723" s="65" t="s">
        <v>48</v>
      </c>
      <c r="O1723" s="65" t="s">
        <v>92</v>
      </c>
      <c r="P1723" s="65" t="s">
        <v>87</v>
      </c>
      <c r="Q1723" s="65" t="s">
        <v>107</v>
      </c>
      <c r="R1723" s="65" t="s">
        <v>108</v>
      </c>
      <c r="S1723" s="65" t="s">
        <v>87</v>
      </c>
      <c r="T1723" s="65" t="s">
        <v>87</v>
      </c>
      <c r="U1723" s="65" t="s">
        <v>249</v>
      </c>
      <c r="V1723" s="67">
        <f>IF(AND(A1723="ANH",D1723&gt;0),INDEX('O_Inputs_Growth STWs Override'!$Z$5:$Z$228,MATCH('O_Inputs_Growth STWs Final'!A1723&amp;"_"&amp;'O_Inputs_Growth STWs Final'!B1723&amp;"_"&amp;E1723&amp;"_"&amp;F1723&amp;"_"&amp;U1723,'O_Inputs_Growth STWs Override'!$AA$5:$AA$228,0)),'O_Inputs_Growth STWs'!V1723)</f>
        <v>6.8926000000000001E-2</v>
      </c>
      <c r="W1723" s="73" t="str">
        <f t="shared" si="26"/>
        <v>SVEWWTW0002_Opex</v>
      </c>
    </row>
    <row r="1724" spans="1:23">
      <c r="A1724" s="65" t="s">
        <v>93</v>
      </c>
      <c r="B1724" s="65" t="s">
        <v>45</v>
      </c>
      <c r="C1724" s="65" t="s">
        <v>46</v>
      </c>
      <c r="D1724" s="67">
        <v>8.8995000000000005E-2</v>
      </c>
      <c r="E1724" s="65" t="s">
        <v>65</v>
      </c>
      <c r="F1724" s="65" t="s">
        <v>66</v>
      </c>
      <c r="G1724" s="65" t="s">
        <v>50</v>
      </c>
      <c r="H1724" s="65" t="s">
        <v>51</v>
      </c>
      <c r="I1724" s="65" t="s">
        <v>86</v>
      </c>
      <c r="J1724" s="65" t="s">
        <v>53</v>
      </c>
      <c r="K1724" s="65" t="s">
        <v>54</v>
      </c>
      <c r="L1724" s="66">
        <v>46155</v>
      </c>
      <c r="M1724" s="65" t="s">
        <v>55</v>
      </c>
      <c r="N1724" s="65" t="s">
        <v>48</v>
      </c>
      <c r="O1724" s="65" t="s">
        <v>92</v>
      </c>
      <c r="P1724" s="65" t="s">
        <v>87</v>
      </c>
      <c r="Q1724" s="65" t="s">
        <v>107</v>
      </c>
      <c r="R1724" s="65" t="s">
        <v>108</v>
      </c>
      <c r="S1724" s="65" t="s">
        <v>87</v>
      </c>
      <c r="T1724" s="65" t="s">
        <v>87</v>
      </c>
      <c r="U1724" s="65" t="s">
        <v>251</v>
      </c>
      <c r="V1724" s="67">
        <f>IF(AND(A1724="ANH",D1724&gt;0),INDEX('O_Inputs_Growth STWs Override'!$Z$5:$Z$228,MATCH('O_Inputs_Growth STWs Final'!A1724&amp;"_"&amp;'O_Inputs_Growth STWs Final'!B1724&amp;"_"&amp;E1724&amp;"_"&amp;F1724&amp;"_"&amp;U1724,'O_Inputs_Growth STWs Override'!$AA$5:$AA$228,0)),'O_Inputs_Growth STWs'!V1724)</f>
        <v>8.8995000000000005E-2</v>
      </c>
      <c r="W1724" s="73" t="str">
        <f t="shared" si="26"/>
        <v>SVEWWTW0004_Opex</v>
      </c>
    </row>
    <row r="1725" spans="1:23">
      <c r="A1725" s="65" t="s">
        <v>93</v>
      </c>
      <c r="B1725" s="65" t="s">
        <v>45</v>
      </c>
      <c r="C1725" s="65" t="s">
        <v>46</v>
      </c>
      <c r="D1725" s="67">
        <v>0.109323</v>
      </c>
      <c r="E1725" s="65" t="s">
        <v>67</v>
      </c>
      <c r="F1725" s="65" t="s">
        <v>66</v>
      </c>
      <c r="G1725" s="65" t="s">
        <v>50</v>
      </c>
      <c r="H1725" s="65" t="s">
        <v>51</v>
      </c>
      <c r="I1725" s="65" t="s">
        <v>86</v>
      </c>
      <c r="J1725" s="65" t="s">
        <v>53</v>
      </c>
      <c r="K1725" s="65" t="s">
        <v>54</v>
      </c>
      <c r="L1725" s="66">
        <v>46155</v>
      </c>
      <c r="M1725" s="65" t="s">
        <v>55</v>
      </c>
      <c r="N1725" s="65" t="s">
        <v>48</v>
      </c>
      <c r="O1725" s="65" t="s">
        <v>92</v>
      </c>
      <c r="P1725" s="65" t="s">
        <v>87</v>
      </c>
      <c r="Q1725" s="65" t="s">
        <v>107</v>
      </c>
      <c r="R1725" s="65" t="s">
        <v>108</v>
      </c>
      <c r="S1725" s="65" t="s">
        <v>87</v>
      </c>
      <c r="T1725" s="65" t="s">
        <v>87</v>
      </c>
      <c r="U1725" s="65" t="s">
        <v>254</v>
      </c>
      <c r="V1725" s="67">
        <f>IF(AND(A1725="ANH",D1725&gt;0),INDEX('O_Inputs_Growth STWs Override'!$Z$5:$Z$228,MATCH('O_Inputs_Growth STWs Final'!A1725&amp;"_"&amp;'O_Inputs_Growth STWs Final'!B1725&amp;"_"&amp;E1725&amp;"_"&amp;F1725&amp;"_"&amp;U1725,'O_Inputs_Growth STWs Override'!$AA$5:$AA$228,0)),'O_Inputs_Growth STWs'!V1725)</f>
        <v>0.109323</v>
      </c>
      <c r="W1725" s="73" t="str">
        <f t="shared" si="26"/>
        <v>SVEWWTW0007_Opex</v>
      </c>
    </row>
    <row r="1726" spans="1:23">
      <c r="A1726" s="65" t="s">
        <v>93</v>
      </c>
      <c r="B1726" s="65" t="s">
        <v>45</v>
      </c>
      <c r="C1726" s="65" t="s">
        <v>46</v>
      </c>
      <c r="D1726" s="67">
        <v>0.109323</v>
      </c>
      <c r="E1726" s="65" t="s">
        <v>68</v>
      </c>
      <c r="F1726" s="65" t="s">
        <v>66</v>
      </c>
      <c r="G1726" s="65" t="s">
        <v>50</v>
      </c>
      <c r="H1726" s="65" t="s">
        <v>51</v>
      </c>
      <c r="I1726" s="65" t="s">
        <v>86</v>
      </c>
      <c r="J1726" s="65" t="s">
        <v>53</v>
      </c>
      <c r="K1726" s="65" t="s">
        <v>54</v>
      </c>
      <c r="L1726" s="66">
        <v>46155</v>
      </c>
      <c r="M1726" s="65" t="s">
        <v>55</v>
      </c>
      <c r="N1726" s="65" t="s">
        <v>48</v>
      </c>
      <c r="O1726" s="65" t="s">
        <v>92</v>
      </c>
      <c r="P1726" s="65" t="s">
        <v>87</v>
      </c>
      <c r="Q1726" s="65" t="s">
        <v>107</v>
      </c>
      <c r="R1726" s="65" t="s">
        <v>108</v>
      </c>
      <c r="S1726" s="65" t="s">
        <v>87</v>
      </c>
      <c r="T1726" s="65" t="s">
        <v>87</v>
      </c>
      <c r="U1726" s="65" t="s">
        <v>254</v>
      </c>
      <c r="V1726" s="67">
        <f>IF(AND(A1726="ANH",D1726&gt;0),INDEX('O_Inputs_Growth STWs Override'!$Z$5:$Z$228,MATCH('O_Inputs_Growth STWs Final'!A1726&amp;"_"&amp;'O_Inputs_Growth STWs Final'!B1726&amp;"_"&amp;E1726&amp;"_"&amp;F1726&amp;"_"&amp;U1726,'O_Inputs_Growth STWs Override'!$AA$5:$AA$228,0)),'O_Inputs_Growth STWs'!V1726)</f>
        <v>0.109323</v>
      </c>
      <c r="W1726" s="73" t="str">
        <f t="shared" si="26"/>
        <v>SVEWWTW0007_Opex</v>
      </c>
    </row>
    <row r="1727" spans="1:23">
      <c r="A1727" s="65" t="s">
        <v>93</v>
      </c>
      <c r="B1727" s="65" t="s">
        <v>45</v>
      </c>
      <c r="C1727" s="65" t="s">
        <v>46</v>
      </c>
      <c r="D1727" s="67">
        <v>0.109323</v>
      </c>
      <c r="E1727" s="65" t="s">
        <v>69</v>
      </c>
      <c r="F1727" s="65" t="s">
        <v>66</v>
      </c>
      <c r="G1727" s="65" t="s">
        <v>50</v>
      </c>
      <c r="H1727" s="65" t="s">
        <v>51</v>
      </c>
      <c r="I1727" s="65" t="s">
        <v>86</v>
      </c>
      <c r="J1727" s="65" t="s">
        <v>53</v>
      </c>
      <c r="K1727" s="65" t="s">
        <v>54</v>
      </c>
      <c r="L1727" s="66">
        <v>46155</v>
      </c>
      <c r="M1727" s="65" t="s">
        <v>55</v>
      </c>
      <c r="N1727" s="65" t="s">
        <v>48</v>
      </c>
      <c r="O1727" s="65" t="s">
        <v>92</v>
      </c>
      <c r="P1727" s="65" t="s">
        <v>87</v>
      </c>
      <c r="Q1727" s="65" t="s">
        <v>107</v>
      </c>
      <c r="R1727" s="65" t="s">
        <v>108</v>
      </c>
      <c r="S1727" s="65" t="s">
        <v>87</v>
      </c>
      <c r="T1727" s="65" t="s">
        <v>87</v>
      </c>
      <c r="U1727" s="65" t="s">
        <v>254</v>
      </c>
      <c r="V1727" s="67">
        <f>IF(AND(A1727="ANH",D1727&gt;0),INDEX('O_Inputs_Growth STWs Override'!$Z$5:$Z$228,MATCH('O_Inputs_Growth STWs Final'!A1727&amp;"_"&amp;'O_Inputs_Growth STWs Final'!B1727&amp;"_"&amp;E1727&amp;"_"&amp;F1727&amp;"_"&amp;U1727,'O_Inputs_Growth STWs Override'!$AA$5:$AA$228,0)),'O_Inputs_Growth STWs'!V1727)</f>
        <v>0.109323</v>
      </c>
      <c r="W1727" s="73" t="str">
        <f t="shared" si="26"/>
        <v>SVEWWTW0007_Opex</v>
      </c>
    </row>
    <row r="1728" spans="1:23">
      <c r="A1728" s="65" t="s">
        <v>93</v>
      </c>
      <c r="B1728" s="65" t="s">
        <v>45</v>
      </c>
      <c r="C1728" s="65" t="s">
        <v>46</v>
      </c>
      <c r="D1728" s="67">
        <v>0.111147</v>
      </c>
      <c r="E1728" s="65" t="s">
        <v>67</v>
      </c>
      <c r="F1728" s="65" t="s">
        <v>66</v>
      </c>
      <c r="G1728" s="65" t="s">
        <v>50</v>
      </c>
      <c r="H1728" s="65" t="s">
        <v>51</v>
      </c>
      <c r="I1728" s="65" t="s">
        <v>86</v>
      </c>
      <c r="J1728" s="65" t="s">
        <v>53</v>
      </c>
      <c r="K1728" s="65" t="s">
        <v>54</v>
      </c>
      <c r="L1728" s="66">
        <v>46155</v>
      </c>
      <c r="M1728" s="65" t="s">
        <v>55</v>
      </c>
      <c r="N1728" s="65" t="s">
        <v>48</v>
      </c>
      <c r="O1728" s="65" t="s">
        <v>92</v>
      </c>
      <c r="P1728" s="65" t="s">
        <v>87</v>
      </c>
      <c r="Q1728" s="65" t="s">
        <v>107</v>
      </c>
      <c r="R1728" s="65" t="s">
        <v>108</v>
      </c>
      <c r="S1728" s="65" t="s">
        <v>87</v>
      </c>
      <c r="T1728" s="65" t="s">
        <v>87</v>
      </c>
      <c r="U1728" s="65" t="s">
        <v>255</v>
      </c>
      <c r="V1728" s="67">
        <f>IF(AND(A1728="ANH",D1728&gt;0),INDEX('O_Inputs_Growth STWs Override'!$Z$5:$Z$228,MATCH('O_Inputs_Growth STWs Final'!A1728&amp;"_"&amp;'O_Inputs_Growth STWs Final'!B1728&amp;"_"&amp;E1728&amp;"_"&amp;F1728&amp;"_"&amp;U1728,'O_Inputs_Growth STWs Override'!$AA$5:$AA$228,0)),'O_Inputs_Growth STWs'!V1728)</f>
        <v>0.111147</v>
      </c>
      <c r="W1728" s="73" t="str">
        <f t="shared" si="26"/>
        <v>SVEWWTW0008_Opex</v>
      </c>
    </row>
    <row r="1729" spans="1:23">
      <c r="A1729" s="65" t="s">
        <v>93</v>
      </c>
      <c r="B1729" s="65" t="s">
        <v>45</v>
      </c>
      <c r="C1729" s="65" t="s">
        <v>46</v>
      </c>
      <c r="D1729" s="67">
        <v>0.111147</v>
      </c>
      <c r="E1729" s="65" t="s">
        <v>68</v>
      </c>
      <c r="F1729" s="65" t="s">
        <v>66</v>
      </c>
      <c r="G1729" s="65" t="s">
        <v>50</v>
      </c>
      <c r="H1729" s="65" t="s">
        <v>51</v>
      </c>
      <c r="I1729" s="65" t="s">
        <v>86</v>
      </c>
      <c r="J1729" s="65" t="s">
        <v>53</v>
      </c>
      <c r="K1729" s="65" t="s">
        <v>54</v>
      </c>
      <c r="L1729" s="66">
        <v>46155</v>
      </c>
      <c r="M1729" s="65" t="s">
        <v>55</v>
      </c>
      <c r="N1729" s="65" t="s">
        <v>48</v>
      </c>
      <c r="O1729" s="65" t="s">
        <v>92</v>
      </c>
      <c r="P1729" s="65" t="s">
        <v>87</v>
      </c>
      <c r="Q1729" s="65" t="s">
        <v>107</v>
      </c>
      <c r="R1729" s="65" t="s">
        <v>108</v>
      </c>
      <c r="S1729" s="65" t="s">
        <v>87</v>
      </c>
      <c r="T1729" s="65" t="s">
        <v>87</v>
      </c>
      <c r="U1729" s="65" t="s">
        <v>255</v>
      </c>
      <c r="V1729" s="67">
        <f>IF(AND(A1729="ANH",D1729&gt;0),INDEX('O_Inputs_Growth STWs Override'!$Z$5:$Z$228,MATCH('O_Inputs_Growth STWs Final'!A1729&amp;"_"&amp;'O_Inputs_Growth STWs Final'!B1729&amp;"_"&amp;E1729&amp;"_"&amp;F1729&amp;"_"&amp;U1729,'O_Inputs_Growth STWs Override'!$AA$5:$AA$228,0)),'O_Inputs_Growth STWs'!V1729)</f>
        <v>0.111147</v>
      </c>
      <c r="W1729" s="73" t="str">
        <f t="shared" si="26"/>
        <v>SVEWWTW0008_Opex</v>
      </c>
    </row>
    <row r="1730" spans="1:23">
      <c r="A1730" s="65" t="s">
        <v>93</v>
      </c>
      <c r="B1730" s="65" t="s">
        <v>45</v>
      </c>
      <c r="C1730" s="65" t="s">
        <v>46</v>
      </c>
      <c r="D1730" s="67">
        <v>0.111147</v>
      </c>
      <c r="E1730" s="65" t="s">
        <v>69</v>
      </c>
      <c r="F1730" s="65" t="s">
        <v>66</v>
      </c>
      <c r="G1730" s="65" t="s">
        <v>50</v>
      </c>
      <c r="H1730" s="65" t="s">
        <v>51</v>
      </c>
      <c r="I1730" s="65" t="s">
        <v>86</v>
      </c>
      <c r="J1730" s="65" t="s">
        <v>53</v>
      </c>
      <c r="K1730" s="65" t="s">
        <v>54</v>
      </c>
      <c r="L1730" s="66">
        <v>46155</v>
      </c>
      <c r="M1730" s="65" t="s">
        <v>55</v>
      </c>
      <c r="N1730" s="65" t="s">
        <v>48</v>
      </c>
      <c r="O1730" s="65" t="s">
        <v>92</v>
      </c>
      <c r="P1730" s="65" t="s">
        <v>87</v>
      </c>
      <c r="Q1730" s="65" t="s">
        <v>107</v>
      </c>
      <c r="R1730" s="65" t="s">
        <v>108</v>
      </c>
      <c r="S1730" s="65" t="s">
        <v>87</v>
      </c>
      <c r="T1730" s="65" t="s">
        <v>87</v>
      </c>
      <c r="U1730" s="65" t="s">
        <v>255</v>
      </c>
      <c r="V1730" s="67">
        <f>IF(AND(A1730="ANH",D1730&gt;0),INDEX('O_Inputs_Growth STWs Override'!$Z$5:$Z$228,MATCH('O_Inputs_Growth STWs Final'!A1730&amp;"_"&amp;'O_Inputs_Growth STWs Final'!B1730&amp;"_"&amp;E1730&amp;"_"&amp;F1730&amp;"_"&amp;U1730,'O_Inputs_Growth STWs Override'!$AA$5:$AA$228,0)),'O_Inputs_Growth STWs'!V1730)</f>
        <v>0.111147</v>
      </c>
      <c r="W1730" s="73" t="str">
        <f t="shared" si="26"/>
        <v>SVEWWTW0008_Opex</v>
      </c>
    </row>
    <row r="1731" spans="1:23">
      <c r="A1731" s="65" t="s">
        <v>93</v>
      </c>
      <c r="B1731" s="65" t="s">
        <v>45</v>
      </c>
      <c r="C1731" s="65" t="s">
        <v>46</v>
      </c>
      <c r="D1731" s="67">
        <v>0.12225900000000001</v>
      </c>
      <c r="E1731" s="65" t="s">
        <v>65</v>
      </c>
      <c r="F1731" s="65" t="s">
        <v>66</v>
      </c>
      <c r="G1731" s="65" t="s">
        <v>50</v>
      </c>
      <c r="H1731" s="65" t="s">
        <v>51</v>
      </c>
      <c r="I1731" s="65" t="s">
        <v>86</v>
      </c>
      <c r="J1731" s="65" t="s">
        <v>53</v>
      </c>
      <c r="K1731" s="65" t="s">
        <v>54</v>
      </c>
      <c r="L1731" s="66">
        <v>46155</v>
      </c>
      <c r="M1731" s="65" t="s">
        <v>55</v>
      </c>
      <c r="N1731" s="65" t="s">
        <v>48</v>
      </c>
      <c r="O1731" s="65" t="s">
        <v>92</v>
      </c>
      <c r="P1731" s="65" t="s">
        <v>87</v>
      </c>
      <c r="Q1731" s="65" t="s">
        <v>107</v>
      </c>
      <c r="R1731" s="65" t="s">
        <v>108</v>
      </c>
      <c r="S1731" s="65" t="s">
        <v>87</v>
      </c>
      <c r="T1731" s="65" t="s">
        <v>87</v>
      </c>
      <c r="U1731" s="65" t="s">
        <v>250</v>
      </c>
      <c r="V1731" s="67">
        <f>IF(AND(A1731="ANH",D1731&gt;0),INDEX('O_Inputs_Growth STWs Override'!$Z$5:$Z$228,MATCH('O_Inputs_Growth STWs Final'!A1731&amp;"_"&amp;'O_Inputs_Growth STWs Final'!B1731&amp;"_"&amp;E1731&amp;"_"&amp;F1731&amp;"_"&amp;U1731,'O_Inputs_Growth STWs Override'!$AA$5:$AA$228,0)),'O_Inputs_Growth STWs'!V1731)</f>
        <v>0.12225900000000001</v>
      </c>
      <c r="W1731" s="73" t="str">
        <f t="shared" si="26"/>
        <v>SVEWWTW0003_Opex</v>
      </c>
    </row>
    <row r="1732" spans="1:23">
      <c r="A1732" s="65" t="s">
        <v>93</v>
      </c>
      <c r="B1732" s="65" t="s">
        <v>45</v>
      </c>
      <c r="C1732" s="65" t="s">
        <v>46</v>
      </c>
      <c r="D1732" s="67">
        <v>0.12379</v>
      </c>
      <c r="E1732" s="65" t="s">
        <v>68</v>
      </c>
      <c r="F1732" s="65" t="s">
        <v>66</v>
      </c>
      <c r="G1732" s="65" t="s">
        <v>50</v>
      </c>
      <c r="H1732" s="65" t="s">
        <v>51</v>
      </c>
      <c r="I1732" s="65" t="s">
        <v>86</v>
      </c>
      <c r="J1732" s="65" t="s">
        <v>53</v>
      </c>
      <c r="K1732" s="65" t="s">
        <v>54</v>
      </c>
      <c r="L1732" s="66">
        <v>46155</v>
      </c>
      <c r="M1732" s="65" t="s">
        <v>55</v>
      </c>
      <c r="N1732" s="65" t="s">
        <v>48</v>
      </c>
      <c r="O1732" s="65" t="s">
        <v>92</v>
      </c>
      <c r="P1732" s="65" t="s">
        <v>87</v>
      </c>
      <c r="Q1732" s="65" t="s">
        <v>107</v>
      </c>
      <c r="R1732" s="65" t="s">
        <v>108</v>
      </c>
      <c r="S1732" s="65" t="s">
        <v>87</v>
      </c>
      <c r="T1732" s="65" t="s">
        <v>87</v>
      </c>
      <c r="U1732" s="65" t="s">
        <v>253</v>
      </c>
      <c r="V1732" s="67">
        <f>IF(AND(A1732="ANH",D1732&gt;0),INDEX('O_Inputs_Growth STWs Override'!$Z$5:$Z$228,MATCH('O_Inputs_Growth STWs Final'!A1732&amp;"_"&amp;'O_Inputs_Growth STWs Final'!B1732&amp;"_"&amp;E1732&amp;"_"&amp;F1732&amp;"_"&amp;U1732,'O_Inputs_Growth STWs Override'!$AA$5:$AA$228,0)),'O_Inputs_Growth STWs'!V1732)</f>
        <v>0.12379</v>
      </c>
      <c r="W1732" s="73" t="str">
        <f t="shared" si="26"/>
        <v>SVEWWTW0006_Opex</v>
      </c>
    </row>
    <row r="1733" spans="1:23">
      <c r="A1733" s="65" t="s">
        <v>93</v>
      </c>
      <c r="B1733" s="65" t="s">
        <v>45</v>
      </c>
      <c r="C1733" s="65" t="s">
        <v>46</v>
      </c>
      <c r="D1733" s="67">
        <v>0.12379</v>
      </c>
      <c r="E1733" s="65" t="s">
        <v>69</v>
      </c>
      <c r="F1733" s="65" t="s">
        <v>66</v>
      </c>
      <c r="G1733" s="65" t="s">
        <v>50</v>
      </c>
      <c r="H1733" s="65" t="s">
        <v>51</v>
      </c>
      <c r="I1733" s="65" t="s">
        <v>86</v>
      </c>
      <c r="J1733" s="65" t="s">
        <v>53</v>
      </c>
      <c r="K1733" s="65" t="s">
        <v>54</v>
      </c>
      <c r="L1733" s="66">
        <v>46155</v>
      </c>
      <c r="M1733" s="65" t="s">
        <v>55</v>
      </c>
      <c r="N1733" s="65" t="s">
        <v>48</v>
      </c>
      <c r="O1733" s="65" t="s">
        <v>92</v>
      </c>
      <c r="P1733" s="65" t="s">
        <v>87</v>
      </c>
      <c r="Q1733" s="65" t="s">
        <v>107</v>
      </c>
      <c r="R1733" s="65" t="s">
        <v>108</v>
      </c>
      <c r="S1733" s="65" t="s">
        <v>87</v>
      </c>
      <c r="T1733" s="65" t="s">
        <v>87</v>
      </c>
      <c r="U1733" s="65" t="s">
        <v>253</v>
      </c>
      <c r="V1733" s="67">
        <f>IF(AND(A1733="ANH",D1733&gt;0),INDEX('O_Inputs_Growth STWs Override'!$Z$5:$Z$228,MATCH('O_Inputs_Growth STWs Final'!A1733&amp;"_"&amp;'O_Inputs_Growth STWs Final'!B1733&amp;"_"&amp;E1733&amp;"_"&amp;F1733&amp;"_"&amp;U1733,'O_Inputs_Growth STWs Override'!$AA$5:$AA$228,0)),'O_Inputs_Growth STWs'!V1733)</f>
        <v>0.12379</v>
      </c>
      <c r="W1733" s="73" t="str">
        <f t="shared" si="26"/>
        <v>SVEWWTW0006_Opex</v>
      </c>
    </row>
    <row r="1734" spans="1:23">
      <c r="A1734" s="65" t="s">
        <v>93</v>
      </c>
      <c r="B1734" s="65" t="s">
        <v>45</v>
      </c>
      <c r="C1734" s="65" t="s">
        <v>46</v>
      </c>
      <c r="D1734" s="67">
        <v>0.12767499999999901</v>
      </c>
      <c r="E1734" s="65" t="s">
        <v>110</v>
      </c>
      <c r="F1734" s="65" t="s">
        <v>66</v>
      </c>
      <c r="G1734" s="65" t="s">
        <v>111</v>
      </c>
      <c r="H1734" s="65" t="s">
        <v>51</v>
      </c>
      <c r="I1734" s="65" t="s">
        <v>86</v>
      </c>
      <c r="J1734" s="65" t="s">
        <v>53</v>
      </c>
      <c r="K1734" s="65" t="s">
        <v>54</v>
      </c>
      <c r="L1734" s="66">
        <v>46155</v>
      </c>
      <c r="M1734" s="65" t="s">
        <v>55</v>
      </c>
      <c r="N1734" s="65" t="s">
        <v>48</v>
      </c>
      <c r="O1734" s="65" t="s">
        <v>92</v>
      </c>
      <c r="P1734" s="65" t="s">
        <v>87</v>
      </c>
      <c r="Q1734" s="65" t="s">
        <v>107</v>
      </c>
      <c r="R1734" s="65" t="s">
        <v>108</v>
      </c>
      <c r="S1734" s="65" t="s">
        <v>87</v>
      </c>
      <c r="T1734" s="65" t="s">
        <v>87</v>
      </c>
      <c r="U1734" s="65" t="s">
        <v>248</v>
      </c>
      <c r="V1734" s="67">
        <f>IF(AND(A1734="ANH",D1734&gt;0),INDEX('O_Inputs_Growth STWs Override'!$Z$5:$Z$228,MATCH('O_Inputs_Growth STWs Final'!A1734&amp;"_"&amp;'O_Inputs_Growth STWs Final'!B1734&amp;"_"&amp;E1734&amp;"_"&amp;F1734&amp;"_"&amp;U1734,'O_Inputs_Growth STWs Override'!$AA$5:$AA$228,0)),'O_Inputs_Growth STWs'!V1734)</f>
        <v>0.12767499999999901</v>
      </c>
      <c r="W1734" s="73" t="str">
        <f t="shared" ref="W1734:W1797" si="27">CONCATENATE(U1734,"_",C1734)</f>
        <v>SVEWWTW0001_Opex</v>
      </c>
    </row>
    <row r="1735" spans="1:23">
      <c r="A1735" s="65" t="s">
        <v>93</v>
      </c>
      <c r="B1735" s="65" t="s">
        <v>45</v>
      </c>
      <c r="C1735" s="65" t="s">
        <v>46</v>
      </c>
      <c r="D1735" s="67">
        <v>0.12767499999999901</v>
      </c>
      <c r="E1735" s="65" t="s">
        <v>112</v>
      </c>
      <c r="F1735" s="65" t="s">
        <v>66</v>
      </c>
      <c r="G1735" s="65" t="s">
        <v>111</v>
      </c>
      <c r="H1735" s="65" t="s">
        <v>51</v>
      </c>
      <c r="I1735" s="65" t="s">
        <v>86</v>
      </c>
      <c r="J1735" s="65" t="s">
        <v>53</v>
      </c>
      <c r="K1735" s="65" t="s">
        <v>54</v>
      </c>
      <c r="L1735" s="66">
        <v>46155</v>
      </c>
      <c r="M1735" s="65" t="s">
        <v>55</v>
      </c>
      <c r="N1735" s="65" t="s">
        <v>48</v>
      </c>
      <c r="O1735" s="65" t="s">
        <v>92</v>
      </c>
      <c r="P1735" s="65" t="s">
        <v>87</v>
      </c>
      <c r="Q1735" s="65" t="s">
        <v>107</v>
      </c>
      <c r="R1735" s="65" t="s">
        <v>108</v>
      </c>
      <c r="S1735" s="65" t="s">
        <v>87</v>
      </c>
      <c r="T1735" s="65" t="s">
        <v>87</v>
      </c>
      <c r="U1735" s="65" t="s">
        <v>248</v>
      </c>
      <c r="V1735" s="67">
        <f>IF(AND(A1735="ANH",D1735&gt;0),INDEX('O_Inputs_Growth STWs Override'!$Z$5:$Z$228,MATCH('O_Inputs_Growth STWs Final'!A1735&amp;"_"&amp;'O_Inputs_Growth STWs Final'!B1735&amp;"_"&amp;E1735&amp;"_"&amp;F1735&amp;"_"&amp;U1735,'O_Inputs_Growth STWs Override'!$AA$5:$AA$228,0)),'O_Inputs_Growth STWs'!V1735)</f>
        <v>0.12767499999999901</v>
      </c>
      <c r="W1735" s="73" t="str">
        <f t="shared" si="27"/>
        <v>SVEWWTW0001_Opex</v>
      </c>
    </row>
    <row r="1736" spans="1:23">
      <c r="A1736" s="65" t="s">
        <v>93</v>
      </c>
      <c r="B1736" s="65" t="s">
        <v>45</v>
      </c>
      <c r="C1736" s="65" t="s">
        <v>46</v>
      </c>
      <c r="D1736" s="67">
        <v>0.13803599999999999</v>
      </c>
      <c r="E1736" s="65" t="s">
        <v>67</v>
      </c>
      <c r="F1736" s="65" t="s">
        <v>66</v>
      </c>
      <c r="G1736" s="65" t="s">
        <v>50</v>
      </c>
      <c r="H1736" s="65" t="s">
        <v>51</v>
      </c>
      <c r="I1736" s="65" t="s">
        <v>86</v>
      </c>
      <c r="J1736" s="65" t="s">
        <v>53</v>
      </c>
      <c r="K1736" s="65" t="s">
        <v>54</v>
      </c>
      <c r="L1736" s="66">
        <v>46155</v>
      </c>
      <c r="M1736" s="65" t="s">
        <v>55</v>
      </c>
      <c r="N1736" s="65" t="s">
        <v>48</v>
      </c>
      <c r="O1736" s="65" t="s">
        <v>92</v>
      </c>
      <c r="P1736" s="65" t="s">
        <v>87</v>
      </c>
      <c r="Q1736" s="65" t="s">
        <v>107</v>
      </c>
      <c r="R1736" s="65" t="s">
        <v>108</v>
      </c>
      <c r="S1736" s="65" t="s">
        <v>87</v>
      </c>
      <c r="T1736" s="65" t="s">
        <v>87</v>
      </c>
      <c r="U1736" s="65" t="s">
        <v>252</v>
      </c>
      <c r="V1736" s="67">
        <f>IF(AND(A1736="ANH",D1736&gt;0),INDEX('O_Inputs_Growth STWs Override'!$Z$5:$Z$228,MATCH('O_Inputs_Growth STWs Final'!A1736&amp;"_"&amp;'O_Inputs_Growth STWs Final'!B1736&amp;"_"&amp;E1736&amp;"_"&amp;F1736&amp;"_"&amp;U1736,'O_Inputs_Growth STWs Override'!$AA$5:$AA$228,0)),'O_Inputs_Growth STWs'!V1736)</f>
        <v>0.13803599999999999</v>
      </c>
      <c r="W1736" s="73" t="str">
        <f t="shared" si="27"/>
        <v>SVEWWTW0005_Opex</v>
      </c>
    </row>
    <row r="1737" spans="1:23">
      <c r="A1737" s="65" t="s">
        <v>93</v>
      </c>
      <c r="B1737" s="65" t="s">
        <v>45</v>
      </c>
      <c r="C1737" s="65" t="s">
        <v>46</v>
      </c>
      <c r="D1737" s="67">
        <v>0.13803599999999999</v>
      </c>
      <c r="E1737" s="65" t="s">
        <v>68</v>
      </c>
      <c r="F1737" s="65" t="s">
        <v>66</v>
      </c>
      <c r="G1737" s="65" t="s">
        <v>50</v>
      </c>
      <c r="H1737" s="65" t="s">
        <v>51</v>
      </c>
      <c r="I1737" s="65" t="s">
        <v>86</v>
      </c>
      <c r="J1737" s="65" t="s">
        <v>53</v>
      </c>
      <c r="K1737" s="65" t="s">
        <v>54</v>
      </c>
      <c r="L1737" s="66">
        <v>46155</v>
      </c>
      <c r="M1737" s="65" t="s">
        <v>55</v>
      </c>
      <c r="N1737" s="65" t="s">
        <v>48</v>
      </c>
      <c r="O1737" s="65" t="s">
        <v>92</v>
      </c>
      <c r="P1737" s="65" t="s">
        <v>87</v>
      </c>
      <c r="Q1737" s="65" t="s">
        <v>107</v>
      </c>
      <c r="R1737" s="65" t="s">
        <v>108</v>
      </c>
      <c r="S1737" s="65" t="s">
        <v>87</v>
      </c>
      <c r="T1737" s="65" t="s">
        <v>87</v>
      </c>
      <c r="U1737" s="65" t="s">
        <v>252</v>
      </c>
      <c r="V1737" s="67">
        <f>IF(AND(A1737="ANH",D1737&gt;0),INDEX('O_Inputs_Growth STWs Override'!$Z$5:$Z$228,MATCH('O_Inputs_Growth STWs Final'!A1737&amp;"_"&amp;'O_Inputs_Growth STWs Final'!B1737&amp;"_"&amp;E1737&amp;"_"&amp;F1737&amp;"_"&amp;U1737,'O_Inputs_Growth STWs Override'!$AA$5:$AA$228,0)),'O_Inputs_Growth STWs'!V1737)</f>
        <v>0.13803599999999999</v>
      </c>
      <c r="W1737" s="73" t="str">
        <f t="shared" si="27"/>
        <v>SVEWWTW0005_Opex</v>
      </c>
    </row>
    <row r="1738" spans="1:23">
      <c r="A1738" s="65" t="s">
        <v>93</v>
      </c>
      <c r="B1738" s="65" t="s">
        <v>45</v>
      </c>
      <c r="C1738" s="65" t="s">
        <v>46</v>
      </c>
      <c r="D1738" s="67">
        <v>0.13803599999999999</v>
      </c>
      <c r="E1738" s="65" t="s">
        <v>69</v>
      </c>
      <c r="F1738" s="65" t="s">
        <v>66</v>
      </c>
      <c r="G1738" s="65" t="s">
        <v>50</v>
      </c>
      <c r="H1738" s="65" t="s">
        <v>51</v>
      </c>
      <c r="I1738" s="65" t="s">
        <v>86</v>
      </c>
      <c r="J1738" s="65" t="s">
        <v>53</v>
      </c>
      <c r="K1738" s="65" t="s">
        <v>54</v>
      </c>
      <c r="L1738" s="66">
        <v>46155</v>
      </c>
      <c r="M1738" s="65" t="s">
        <v>55</v>
      </c>
      <c r="N1738" s="65" t="s">
        <v>48</v>
      </c>
      <c r="O1738" s="65" t="s">
        <v>92</v>
      </c>
      <c r="P1738" s="65" t="s">
        <v>87</v>
      </c>
      <c r="Q1738" s="65" t="s">
        <v>107</v>
      </c>
      <c r="R1738" s="65" t="s">
        <v>108</v>
      </c>
      <c r="S1738" s="65" t="s">
        <v>87</v>
      </c>
      <c r="T1738" s="65" t="s">
        <v>87</v>
      </c>
      <c r="U1738" s="65" t="s">
        <v>252</v>
      </c>
      <c r="V1738" s="67">
        <f>IF(AND(A1738="ANH",D1738&gt;0),INDEX('O_Inputs_Growth STWs Override'!$Z$5:$Z$228,MATCH('O_Inputs_Growth STWs Final'!A1738&amp;"_"&amp;'O_Inputs_Growth STWs Final'!B1738&amp;"_"&amp;E1738&amp;"_"&amp;F1738&amp;"_"&amp;U1738,'O_Inputs_Growth STWs Override'!$AA$5:$AA$228,0)),'O_Inputs_Growth STWs'!V1738)</f>
        <v>0.13803599999999999</v>
      </c>
      <c r="W1738" s="73" t="str">
        <f t="shared" si="27"/>
        <v>SVEWWTW0005_Opex</v>
      </c>
    </row>
    <row r="1739" spans="1:23">
      <c r="A1739" s="65" t="s">
        <v>93</v>
      </c>
      <c r="B1739" s="65" t="s">
        <v>45</v>
      </c>
      <c r="C1739" s="65" t="s">
        <v>46</v>
      </c>
      <c r="D1739" s="67">
        <v>0.213588</v>
      </c>
      <c r="E1739" s="65" t="s">
        <v>67</v>
      </c>
      <c r="F1739" s="65" t="s">
        <v>66</v>
      </c>
      <c r="G1739" s="65" t="s">
        <v>50</v>
      </c>
      <c r="H1739" s="65" t="s">
        <v>51</v>
      </c>
      <c r="I1739" s="65" t="s">
        <v>86</v>
      </c>
      <c r="J1739" s="65" t="s">
        <v>53</v>
      </c>
      <c r="K1739" s="65" t="s">
        <v>54</v>
      </c>
      <c r="L1739" s="66">
        <v>46155</v>
      </c>
      <c r="M1739" s="65" t="s">
        <v>55</v>
      </c>
      <c r="N1739" s="65" t="s">
        <v>48</v>
      </c>
      <c r="O1739" s="65" t="s">
        <v>92</v>
      </c>
      <c r="P1739" s="65" t="s">
        <v>87</v>
      </c>
      <c r="Q1739" s="65" t="s">
        <v>107</v>
      </c>
      <c r="R1739" s="65" t="s">
        <v>108</v>
      </c>
      <c r="S1739" s="65" t="s">
        <v>87</v>
      </c>
      <c r="T1739" s="65" t="s">
        <v>87</v>
      </c>
      <c r="U1739" s="65" t="s">
        <v>251</v>
      </c>
      <c r="V1739" s="67">
        <f>IF(AND(A1739="ANH",D1739&gt;0),INDEX('O_Inputs_Growth STWs Override'!$Z$5:$Z$228,MATCH('O_Inputs_Growth STWs Final'!A1739&amp;"_"&amp;'O_Inputs_Growth STWs Final'!B1739&amp;"_"&amp;E1739&amp;"_"&amp;F1739&amp;"_"&amp;U1739,'O_Inputs_Growth STWs Override'!$AA$5:$AA$228,0)),'O_Inputs_Growth STWs'!V1739)</f>
        <v>0.213588</v>
      </c>
      <c r="W1739" s="73" t="str">
        <f t="shared" si="27"/>
        <v>SVEWWTW0004_Opex</v>
      </c>
    </row>
    <row r="1740" spans="1:23">
      <c r="A1740" s="65" t="s">
        <v>93</v>
      </c>
      <c r="B1740" s="65" t="s">
        <v>45</v>
      </c>
      <c r="C1740" s="65" t="s">
        <v>46</v>
      </c>
      <c r="D1740" s="67">
        <v>0.213588</v>
      </c>
      <c r="E1740" s="65" t="s">
        <v>68</v>
      </c>
      <c r="F1740" s="65" t="s">
        <v>66</v>
      </c>
      <c r="G1740" s="65" t="s">
        <v>50</v>
      </c>
      <c r="H1740" s="65" t="s">
        <v>51</v>
      </c>
      <c r="I1740" s="65" t="s">
        <v>86</v>
      </c>
      <c r="J1740" s="65" t="s">
        <v>53</v>
      </c>
      <c r="K1740" s="65" t="s">
        <v>54</v>
      </c>
      <c r="L1740" s="66">
        <v>46155</v>
      </c>
      <c r="M1740" s="65" t="s">
        <v>55</v>
      </c>
      <c r="N1740" s="65" t="s">
        <v>48</v>
      </c>
      <c r="O1740" s="65" t="s">
        <v>92</v>
      </c>
      <c r="P1740" s="65" t="s">
        <v>87</v>
      </c>
      <c r="Q1740" s="65" t="s">
        <v>107</v>
      </c>
      <c r="R1740" s="65" t="s">
        <v>108</v>
      </c>
      <c r="S1740" s="65" t="s">
        <v>87</v>
      </c>
      <c r="T1740" s="65" t="s">
        <v>87</v>
      </c>
      <c r="U1740" s="65" t="s">
        <v>251</v>
      </c>
      <c r="V1740" s="67">
        <f>IF(AND(A1740="ANH",D1740&gt;0),INDEX('O_Inputs_Growth STWs Override'!$Z$5:$Z$228,MATCH('O_Inputs_Growth STWs Final'!A1740&amp;"_"&amp;'O_Inputs_Growth STWs Final'!B1740&amp;"_"&amp;E1740&amp;"_"&amp;F1740&amp;"_"&amp;U1740,'O_Inputs_Growth STWs Override'!$AA$5:$AA$228,0)),'O_Inputs_Growth STWs'!V1740)</f>
        <v>0.213588</v>
      </c>
      <c r="W1740" s="73" t="str">
        <f t="shared" si="27"/>
        <v>SVEWWTW0004_Opex</v>
      </c>
    </row>
    <row r="1741" spans="1:23">
      <c r="A1741" s="65" t="s">
        <v>93</v>
      </c>
      <c r="B1741" s="65" t="s">
        <v>45</v>
      </c>
      <c r="C1741" s="65" t="s">
        <v>46</v>
      </c>
      <c r="D1741" s="67">
        <v>0.213588</v>
      </c>
      <c r="E1741" s="65" t="s">
        <v>69</v>
      </c>
      <c r="F1741" s="65" t="s">
        <v>66</v>
      </c>
      <c r="G1741" s="65" t="s">
        <v>50</v>
      </c>
      <c r="H1741" s="65" t="s">
        <v>51</v>
      </c>
      <c r="I1741" s="65" t="s">
        <v>86</v>
      </c>
      <c r="J1741" s="65" t="s">
        <v>53</v>
      </c>
      <c r="K1741" s="65" t="s">
        <v>54</v>
      </c>
      <c r="L1741" s="66">
        <v>46155</v>
      </c>
      <c r="M1741" s="65" t="s">
        <v>55</v>
      </c>
      <c r="N1741" s="65" t="s">
        <v>48</v>
      </c>
      <c r="O1741" s="65" t="s">
        <v>92</v>
      </c>
      <c r="P1741" s="65" t="s">
        <v>87</v>
      </c>
      <c r="Q1741" s="65" t="s">
        <v>107</v>
      </c>
      <c r="R1741" s="65" t="s">
        <v>108</v>
      </c>
      <c r="S1741" s="65" t="s">
        <v>87</v>
      </c>
      <c r="T1741" s="65" t="s">
        <v>87</v>
      </c>
      <c r="U1741" s="65" t="s">
        <v>251</v>
      </c>
      <c r="V1741" s="67">
        <f>IF(AND(A1741="ANH",D1741&gt;0),INDEX('O_Inputs_Growth STWs Override'!$Z$5:$Z$228,MATCH('O_Inputs_Growth STWs Final'!A1741&amp;"_"&amp;'O_Inputs_Growth STWs Final'!B1741&amp;"_"&amp;E1741&amp;"_"&amp;F1741&amp;"_"&amp;U1741,'O_Inputs_Growth STWs Override'!$AA$5:$AA$228,0)),'O_Inputs_Growth STWs'!V1741)</f>
        <v>0.213588</v>
      </c>
      <c r="W1741" s="73" t="str">
        <f t="shared" si="27"/>
        <v>SVEWWTW0004_Opex</v>
      </c>
    </row>
    <row r="1742" spans="1:23">
      <c r="A1742" s="65" t="s">
        <v>93</v>
      </c>
      <c r="B1742" s="65" t="s">
        <v>45</v>
      </c>
      <c r="C1742" s="65" t="s">
        <v>46</v>
      </c>
      <c r="D1742" s="67">
        <v>0.29342200000000002</v>
      </c>
      <c r="E1742" s="65" t="s">
        <v>67</v>
      </c>
      <c r="F1742" s="65" t="s">
        <v>66</v>
      </c>
      <c r="G1742" s="65" t="s">
        <v>50</v>
      </c>
      <c r="H1742" s="65" t="s">
        <v>51</v>
      </c>
      <c r="I1742" s="65" t="s">
        <v>86</v>
      </c>
      <c r="J1742" s="65" t="s">
        <v>53</v>
      </c>
      <c r="K1742" s="65" t="s">
        <v>54</v>
      </c>
      <c r="L1742" s="66">
        <v>46155</v>
      </c>
      <c r="M1742" s="65" t="s">
        <v>55</v>
      </c>
      <c r="N1742" s="65" t="s">
        <v>48</v>
      </c>
      <c r="O1742" s="65" t="s">
        <v>92</v>
      </c>
      <c r="P1742" s="65" t="s">
        <v>87</v>
      </c>
      <c r="Q1742" s="65" t="s">
        <v>107</v>
      </c>
      <c r="R1742" s="65" t="s">
        <v>108</v>
      </c>
      <c r="S1742" s="65" t="s">
        <v>87</v>
      </c>
      <c r="T1742" s="65" t="s">
        <v>87</v>
      </c>
      <c r="U1742" s="65" t="s">
        <v>250</v>
      </c>
      <c r="V1742" s="67">
        <f>IF(AND(A1742="ANH",D1742&gt;0),INDEX('O_Inputs_Growth STWs Override'!$Z$5:$Z$228,MATCH('O_Inputs_Growth STWs Final'!A1742&amp;"_"&amp;'O_Inputs_Growth STWs Final'!B1742&amp;"_"&amp;E1742&amp;"_"&amp;F1742&amp;"_"&amp;U1742,'O_Inputs_Growth STWs Override'!$AA$5:$AA$228,0)),'O_Inputs_Growth STWs'!V1742)</f>
        <v>0.29342200000000002</v>
      </c>
      <c r="W1742" s="73" t="str">
        <f t="shared" si="27"/>
        <v>SVEWWTW0003_Opex</v>
      </c>
    </row>
    <row r="1743" spans="1:23">
      <c r="A1743" s="65" t="s">
        <v>93</v>
      </c>
      <c r="B1743" s="65" t="s">
        <v>45</v>
      </c>
      <c r="C1743" s="65" t="s">
        <v>46</v>
      </c>
      <c r="D1743" s="67">
        <v>0.29342200000000002</v>
      </c>
      <c r="E1743" s="65" t="s">
        <v>68</v>
      </c>
      <c r="F1743" s="65" t="s">
        <v>66</v>
      </c>
      <c r="G1743" s="65" t="s">
        <v>50</v>
      </c>
      <c r="H1743" s="65" t="s">
        <v>51</v>
      </c>
      <c r="I1743" s="65" t="s">
        <v>86</v>
      </c>
      <c r="J1743" s="65" t="s">
        <v>53</v>
      </c>
      <c r="K1743" s="65" t="s">
        <v>54</v>
      </c>
      <c r="L1743" s="66">
        <v>46155</v>
      </c>
      <c r="M1743" s="65" t="s">
        <v>55</v>
      </c>
      <c r="N1743" s="65" t="s">
        <v>48</v>
      </c>
      <c r="O1743" s="65" t="s">
        <v>92</v>
      </c>
      <c r="P1743" s="65" t="s">
        <v>87</v>
      </c>
      <c r="Q1743" s="65" t="s">
        <v>107</v>
      </c>
      <c r="R1743" s="65" t="s">
        <v>108</v>
      </c>
      <c r="S1743" s="65" t="s">
        <v>87</v>
      </c>
      <c r="T1743" s="65" t="s">
        <v>87</v>
      </c>
      <c r="U1743" s="65" t="s">
        <v>250</v>
      </c>
      <c r="V1743" s="67">
        <f>IF(AND(A1743="ANH",D1743&gt;0),INDEX('O_Inputs_Growth STWs Override'!$Z$5:$Z$228,MATCH('O_Inputs_Growth STWs Final'!A1743&amp;"_"&amp;'O_Inputs_Growth STWs Final'!B1743&amp;"_"&amp;E1743&amp;"_"&amp;F1743&amp;"_"&amp;U1743,'O_Inputs_Growth STWs Override'!$AA$5:$AA$228,0)),'O_Inputs_Growth STWs'!V1743)</f>
        <v>0.29342200000000002</v>
      </c>
      <c r="W1743" s="73" t="str">
        <f t="shared" si="27"/>
        <v>SVEWWTW0003_Opex</v>
      </c>
    </row>
    <row r="1744" spans="1:23">
      <c r="A1744" s="65" t="s">
        <v>93</v>
      </c>
      <c r="B1744" s="65" t="s">
        <v>45</v>
      </c>
      <c r="C1744" s="65" t="s">
        <v>46</v>
      </c>
      <c r="D1744" s="67">
        <v>0.29342200000000002</v>
      </c>
      <c r="E1744" s="65" t="s">
        <v>69</v>
      </c>
      <c r="F1744" s="65" t="s">
        <v>66</v>
      </c>
      <c r="G1744" s="65" t="s">
        <v>50</v>
      </c>
      <c r="H1744" s="65" t="s">
        <v>51</v>
      </c>
      <c r="I1744" s="65" t="s">
        <v>86</v>
      </c>
      <c r="J1744" s="65" t="s">
        <v>53</v>
      </c>
      <c r="K1744" s="65" t="s">
        <v>54</v>
      </c>
      <c r="L1744" s="66">
        <v>46155</v>
      </c>
      <c r="M1744" s="65" t="s">
        <v>55</v>
      </c>
      <c r="N1744" s="65" t="s">
        <v>48</v>
      </c>
      <c r="O1744" s="65" t="s">
        <v>92</v>
      </c>
      <c r="P1744" s="65" t="s">
        <v>87</v>
      </c>
      <c r="Q1744" s="65" t="s">
        <v>107</v>
      </c>
      <c r="R1744" s="65" t="s">
        <v>108</v>
      </c>
      <c r="S1744" s="65" t="s">
        <v>87</v>
      </c>
      <c r="T1744" s="65" t="s">
        <v>87</v>
      </c>
      <c r="U1744" s="65" t="s">
        <v>250</v>
      </c>
      <c r="V1744" s="67">
        <f>IF(AND(A1744="ANH",D1744&gt;0),INDEX('O_Inputs_Growth STWs Override'!$Z$5:$Z$228,MATCH('O_Inputs_Growth STWs Final'!A1744&amp;"_"&amp;'O_Inputs_Growth STWs Final'!B1744&amp;"_"&amp;E1744&amp;"_"&amp;F1744&amp;"_"&amp;U1744,'O_Inputs_Growth STWs Override'!$AA$5:$AA$228,0)),'O_Inputs_Growth STWs'!V1744)</f>
        <v>0.29342200000000002</v>
      </c>
      <c r="W1744" s="73" t="str">
        <f t="shared" si="27"/>
        <v>SVEWWTW0003_Opex</v>
      </c>
    </row>
    <row r="1745" spans="1:23">
      <c r="A1745" s="65" t="s">
        <v>93</v>
      </c>
      <c r="B1745" s="65" t="s">
        <v>45</v>
      </c>
      <c r="C1745" s="65" t="s">
        <v>46</v>
      </c>
      <c r="D1745" s="67">
        <v>0.34462999999999999</v>
      </c>
      <c r="E1745" s="65" t="s">
        <v>110</v>
      </c>
      <c r="F1745" s="65" t="s">
        <v>66</v>
      </c>
      <c r="G1745" s="65" t="s">
        <v>111</v>
      </c>
      <c r="H1745" s="65" t="s">
        <v>51</v>
      </c>
      <c r="I1745" s="65" t="s">
        <v>86</v>
      </c>
      <c r="J1745" s="65" t="s">
        <v>53</v>
      </c>
      <c r="K1745" s="65" t="s">
        <v>54</v>
      </c>
      <c r="L1745" s="66">
        <v>46155</v>
      </c>
      <c r="M1745" s="65" t="s">
        <v>55</v>
      </c>
      <c r="N1745" s="65" t="s">
        <v>48</v>
      </c>
      <c r="O1745" s="65" t="s">
        <v>92</v>
      </c>
      <c r="P1745" s="65" t="s">
        <v>87</v>
      </c>
      <c r="Q1745" s="65" t="s">
        <v>107</v>
      </c>
      <c r="R1745" s="65" t="s">
        <v>108</v>
      </c>
      <c r="S1745" s="65" t="s">
        <v>87</v>
      </c>
      <c r="T1745" s="65" t="s">
        <v>87</v>
      </c>
      <c r="U1745" s="65" t="s">
        <v>249</v>
      </c>
      <c r="V1745" s="67">
        <f>IF(AND(A1745="ANH",D1745&gt;0),INDEX('O_Inputs_Growth STWs Override'!$Z$5:$Z$228,MATCH('O_Inputs_Growth STWs Final'!A1745&amp;"_"&amp;'O_Inputs_Growth STWs Final'!B1745&amp;"_"&amp;E1745&amp;"_"&amp;F1745&amp;"_"&amp;U1745,'O_Inputs_Growth STWs Override'!$AA$5:$AA$228,0)),'O_Inputs_Growth STWs'!V1745)</f>
        <v>0.34462999999999999</v>
      </c>
      <c r="W1745" s="73" t="str">
        <f t="shared" si="27"/>
        <v>SVEWWTW0002_Opex</v>
      </c>
    </row>
    <row r="1746" spans="1:23">
      <c r="A1746" s="65" t="s">
        <v>93</v>
      </c>
      <c r="B1746" s="65" t="s">
        <v>45</v>
      </c>
      <c r="C1746" s="65" t="s">
        <v>46</v>
      </c>
      <c r="D1746" s="67">
        <v>0.34462999999999999</v>
      </c>
      <c r="E1746" s="65" t="s">
        <v>112</v>
      </c>
      <c r="F1746" s="65" t="s">
        <v>66</v>
      </c>
      <c r="G1746" s="65" t="s">
        <v>111</v>
      </c>
      <c r="H1746" s="65" t="s">
        <v>51</v>
      </c>
      <c r="I1746" s="65" t="s">
        <v>86</v>
      </c>
      <c r="J1746" s="65" t="s">
        <v>53</v>
      </c>
      <c r="K1746" s="65" t="s">
        <v>54</v>
      </c>
      <c r="L1746" s="66">
        <v>46155</v>
      </c>
      <c r="M1746" s="65" t="s">
        <v>55</v>
      </c>
      <c r="N1746" s="65" t="s">
        <v>48</v>
      </c>
      <c r="O1746" s="65" t="s">
        <v>92</v>
      </c>
      <c r="P1746" s="65" t="s">
        <v>87</v>
      </c>
      <c r="Q1746" s="65" t="s">
        <v>107</v>
      </c>
      <c r="R1746" s="65" t="s">
        <v>108</v>
      </c>
      <c r="S1746" s="65" t="s">
        <v>87</v>
      </c>
      <c r="T1746" s="65" t="s">
        <v>87</v>
      </c>
      <c r="U1746" s="65" t="s">
        <v>249</v>
      </c>
      <c r="V1746" s="67">
        <f>IF(AND(A1746="ANH",D1746&gt;0),INDEX('O_Inputs_Growth STWs Override'!$Z$5:$Z$228,MATCH('O_Inputs_Growth STWs Final'!A1746&amp;"_"&amp;'O_Inputs_Growth STWs Final'!B1746&amp;"_"&amp;E1746&amp;"_"&amp;F1746&amp;"_"&amp;U1746,'O_Inputs_Growth STWs Override'!$AA$5:$AA$228,0)),'O_Inputs_Growth STWs'!V1746)</f>
        <v>0.34462999999999999</v>
      </c>
      <c r="W1746" s="73" t="str">
        <f t="shared" si="27"/>
        <v>SVEWWTW0002_Opex</v>
      </c>
    </row>
    <row r="1747" spans="1:23">
      <c r="A1747" s="65" t="s">
        <v>93</v>
      </c>
      <c r="B1747" s="65" t="s">
        <v>45</v>
      </c>
      <c r="C1747" s="65" t="s">
        <v>46</v>
      </c>
      <c r="D1747" s="67">
        <v>0.39999000000000001</v>
      </c>
      <c r="E1747" s="65" t="s">
        <v>65</v>
      </c>
      <c r="F1747" s="65" t="s">
        <v>66</v>
      </c>
      <c r="G1747" s="65" t="s">
        <v>50</v>
      </c>
      <c r="H1747" s="65" t="s">
        <v>51</v>
      </c>
      <c r="I1747" s="65" t="s">
        <v>52</v>
      </c>
      <c r="J1747" s="65" t="s">
        <v>53</v>
      </c>
      <c r="K1747" s="65" t="s">
        <v>54</v>
      </c>
      <c r="L1747" s="66">
        <v>46155</v>
      </c>
      <c r="M1747" s="65" t="s">
        <v>55</v>
      </c>
      <c r="N1747" s="65" t="s">
        <v>48</v>
      </c>
      <c r="O1747" s="65" t="s">
        <v>92</v>
      </c>
      <c r="P1747" s="65" t="s">
        <v>87</v>
      </c>
      <c r="Q1747" s="65" t="s">
        <v>107</v>
      </c>
      <c r="R1747" s="65" t="s">
        <v>108</v>
      </c>
      <c r="S1747" s="65" t="s">
        <v>87</v>
      </c>
      <c r="T1747" s="65" t="s">
        <v>87</v>
      </c>
      <c r="U1747" s="65" t="s">
        <v>64</v>
      </c>
      <c r="V1747" s="67">
        <f>IF(AND(A1747="ANH",D1747&gt;0),INDEX('O_Inputs_Growth STWs Override'!$Z$5:$Z$228,MATCH('O_Inputs_Growth STWs Final'!A1747&amp;"_"&amp;'O_Inputs_Growth STWs Final'!B1747&amp;"_"&amp;E1747&amp;"_"&amp;F1747&amp;"_"&amp;U1747,'O_Inputs_Growth STWs Override'!$AA$5:$AA$228,0)),'O_Inputs_Growth STWs'!V1747)</f>
        <v>0.39999000000000001</v>
      </c>
      <c r="W1747" s="73" t="str">
        <f t="shared" si="27"/>
        <v>TOT_Opex</v>
      </c>
    </row>
    <row r="1748" spans="1:23">
      <c r="A1748" s="65" t="s">
        <v>93</v>
      </c>
      <c r="B1748" s="65" t="s">
        <v>45</v>
      </c>
      <c r="C1748" s="65" t="s">
        <v>46</v>
      </c>
      <c r="D1748" s="67">
        <v>0.54661499999999996</v>
      </c>
      <c r="E1748" s="65" t="s">
        <v>110</v>
      </c>
      <c r="F1748" s="65" t="s">
        <v>66</v>
      </c>
      <c r="G1748" s="65" t="s">
        <v>111</v>
      </c>
      <c r="H1748" s="65" t="s">
        <v>51</v>
      </c>
      <c r="I1748" s="65" t="s">
        <v>86</v>
      </c>
      <c r="J1748" s="65" t="s">
        <v>53</v>
      </c>
      <c r="K1748" s="65" t="s">
        <v>54</v>
      </c>
      <c r="L1748" s="66">
        <v>46155</v>
      </c>
      <c r="M1748" s="65" t="s">
        <v>55</v>
      </c>
      <c r="N1748" s="65" t="s">
        <v>48</v>
      </c>
      <c r="O1748" s="65" t="s">
        <v>92</v>
      </c>
      <c r="P1748" s="65" t="s">
        <v>87</v>
      </c>
      <c r="Q1748" s="65" t="s">
        <v>107</v>
      </c>
      <c r="R1748" s="65" t="s">
        <v>108</v>
      </c>
      <c r="S1748" s="65" t="s">
        <v>87</v>
      </c>
      <c r="T1748" s="65" t="s">
        <v>87</v>
      </c>
      <c r="U1748" s="65" t="s">
        <v>254</v>
      </c>
      <c r="V1748" s="67">
        <f>IF(AND(A1748="ANH",D1748&gt;0),INDEX('O_Inputs_Growth STWs Override'!$Z$5:$Z$228,MATCH('O_Inputs_Growth STWs Final'!A1748&amp;"_"&amp;'O_Inputs_Growth STWs Final'!B1748&amp;"_"&amp;E1748&amp;"_"&amp;F1748&amp;"_"&amp;U1748,'O_Inputs_Growth STWs Override'!$AA$5:$AA$228,0)),'O_Inputs_Growth STWs'!V1748)</f>
        <v>0.54661499999999996</v>
      </c>
      <c r="W1748" s="73" t="str">
        <f t="shared" si="27"/>
        <v>SVEWWTW0007_Opex</v>
      </c>
    </row>
    <row r="1749" spans="1:23">
      <c r="A1749" s="65" t="s">
        <v>93</v>
      </c>
      <c r="B1749" s="65" t="s">
        <v>45</v>
      </c>
      <c r="C1749" s="65" t="s">
        <v>46</v>
      </c>
      <c r="D1749" s="67">
        <v>0.54661499999999996</v>
      </c>
      <c r="E1749" s="65" t="s">
        <v>112</v>
      </c>
      <c r="F1749" s="65" t="s">
        <v>66</v>
      </c>
      <c r="G1749" s="65" t="s">
        <v>111</v>
      </c>
      <c r="H1749" s="65" t="s">
        <v>51</v>
      </c>
      <c r="I1749" s="65" t="s">
        <v>86</v>
      </c>
      <c r="J1749" s="65" t="s">
        <v>53</v>
      </c>
      <c r="K1749" s="65" t="s">
        <v>54</v>
      </c>
      <c r="L1749" s="66">
        <v>46155</v>
      </c>
      <c r="M1749" s="65" t="s">
        <v>55</v>
      </c>
      <c r="N1749" s="65" t="s">
        <v>48</v>
      </c>
      <c r="O1749" s="65" t="s">
        <v>92</v>
      </c>
      <c r="P1749" s="65" t="s">
        <v>87</v>
      </c>
      <c r="Q1749" s="65" t="s">
        <v>107</v>
      </c>
      <c r="R1749" s="65" t="s">
        <v>108</v>
      </c>
      <c r="S1749" s="65" t="s">
        <v>87</v>
      </c>
      <c r="T1749" s="65" t="s">
        <v>87</v>
      </c>
      <c r="U1749" s="65" t="s">
        <v>254</v>
      </c>
      <c r="V1749" s="67">
        <f>IF(AND(A1749="ANH",D1749&gt;0),INDEX('O_Inputs_Growth STWs Override'!$Z$5:$Z$228,MATCH('O_Inputs_Growth STWs Final'!A1749&amp;"_"&amp;'O_Inputs_Growth STWs Final'!B1749&amp;"_"&amp;E1749&amp;"_"&amp;F1749&amp;"_"&amp;U1749,'O_Inputs_Growth STWs Override'!$AA$5:$AA$228,0)),'O_Inputs_Growth STWs'!V1749)</f>
        <v>0.54661499999999996</v>
      </c>
      <c r="W1749" s="73" t="str">
        <f t="shared" si="27"/>
        <v>SVEWWTW0007_Opex</v>
      </c>
    </row>
    <row r="1750" spans="1:23">
      <c r="A1750" s="65" t="s">
        <v>93</v>
      </c>
      <c r="B1750" s="65" t="s">
        <v>45</v>
      </c>
      <c r="C1750" s="65" t="s">
        <v>46</v>
      </c>
      <c r="D1750" s="67">
        <v>0.55573499999999998</v>
      </c>
      <c r="E1750" s="65" t="s">
        <v>110</v>
      </c>
      <c r="F1750" s="65" t="s">
        <v>66</v>
      </c>
      <c r="G1750" s="65" t="s">
        <v>111</v>
      </c>
      <c r="H1750" s="65" t="s">
        <v>51</v>
      </c>
      <c r="I1750" s="65" t="s">
        <v>86</v>
      </c>
      <c r="J1750" s="65" t="s">
        <v>53</v>
      </c>
      <c r="K1750" s="65" t="s">
        <v>54</v>
      </c>
      <c r="L1750" s="66">
        <v>46155</v>
      </c>
      <c r="M1750" s="65" t="s">
        <v>55</v>
      </c>
      <c r="N1750" s="65" t="s">
        <v>48</v>
      </c>
      <c r="O1750" s="65" t="s">
        <v>92</v>
      </c>
      <c r="P1750" s="65" t="s">
        <v>87</v>
      </c>
      <c r="Q1750" s="65" t="s">
        <v>107</v>
      </c>
      <c r="R1750" s="65" t="s">
        <v>108</v>
      </c>
      <c r="S1750" s="65" t="s">
        <v>87</v>
      </c>
      <c r="T1750" s="65" t="s">
        <v>87</v>
      </c>
      <c r="U1750" s="65" t="s">
        <v>255</v>
      </c>
      <c r="V1750" s="67">
        <f>IF(AND(A1750="ANH",D1750&gt;0),INDEX('O_Inputs_Growth STWs Override'!$Z$5:$Z$228,MATCH('O_Inputs_Growth STWs Final'!A1750&amp;"_"&amp;'O_Inputs_Growth STWs Final'!B1750&amp;"_"&amp;E1750&amp;"_"&amp;F1750&amp;"_"&amp;U1750,'O_Inputs_Growth STWs Override'!$AA$5:$AA$228,0)),'O_Inputs_Growth STWs'!V1750)</f>
        <v>0.55573499999999998</v>
      </c>
      <c r="W1750" s="73" t="str">
        <f t="shared" si="27"/>
        <v>SVEWWTW0008_Opex</v>
      </c>
    </row>
    <row r="1751" spans="1:23">
      <c r="A1751" s="65" t="s">
        <v>93</v>
      </c>
      <c r="B1751" s="65" t="s">
        <v>45</v>
      </c>
      <c r="C1751" s="65" t="s">
        <v>46</v>
      </c>
      <c r="D1751" s="67">
        <v>0.55573499999999998</v>
      </c>
      <c r="E1751" s="65" t="s">
        <v>112</v>
      </c>
      <c r="F1751" s="65" t="s">
        <v>66</v>
      </c>
      <c r="G1751" s="65" t="s">
        <v>111</v>
      </c>
      <c r="H1751" s="65" t="s">
        <v>51</v>
      </c>
      <c r="I1751" s="65" t="s">
        <v>86</v>
      </c>
      <c r="J1751" s="65" t="s">
        <v>53</v>
      </c>
      <c r="K1751" s="65" t="s">
        <v>54</v>
      </c>
      <c r="L1751" s="66">
        <v>46155</v>
      </c>
      <c r="M1751" s="65" t="s">
        <v>55</v>
      </c>
      <c r="N1751" s="65" t="s">
        <v>48</v>
      </c>
      <c r="O1751" s="65" t="s">
        <v>92</v>
      </c>
      <c r="P1751" s="65" t="s">
        <v>87</v>
      </c>
      <c r="Q1751" s="65" t="s">
        <v>107</v>
      </c>
      <c r="R1751" s="65" t="s">
        <v>108</v>
      </c>
      <c r="S1751" s="65" t="s">
        <v>87</v>
      </c>
      <c r="T1751" s="65" t="s">
        <v>87</v>
      </c>
      <c r="U1751" s="65" t="s">
        <v>255</v>
      </c>
      <c r="V1751" s="67">
        <f>IF(AND(A1751="ANH",D1751&gt;0),INDEX('O_Inputs_Growth STWs Override'!$Z$5:$Z$228,MATCH('O_Inputs_Growth STWs Final'!A1751&amp;"_"&amp;'O_Inputs_Growth STWs Final'!B1751&amp;"_"&amp;E1751&amp;"_"&amp;F1751&amp;"_"&amp;U1751,'O_Inputs_Growth STWs Override'!$AA$5:$AA$228,0)),'O_Inputs_Growth STWs'!V1751)</f>
        <v>0.55573499999999998</v>
      </c>
      <c r="W1751" s="73" t="str">
        <f t="shared" si="27"/>
        <v>SVEWWTW0008_Opex</v>
      </c>
    </row>
    <row r="1752" spans="1:23">
      <c r="A1752" s="65" t="s">
        <v>93</v>
      </c>
      <c r="B1752" s="65" t="s">
        <v>45</v>
      </c>
      <c r="C1752" s="65" t="s">
        <v>46</v>
      </c>
      <c r="D1752" s="67">
        <v>0.61895</v>
      </c>
      <c r="E1752" s="65" t="s">
        <v>110</v>
      </c>
      <c r="F1752" s="65" t="s">
        <v>66</v>
      </c>
      <c r="G1752" s="65" t="s">
        <v>111</v>
      </c>
      <c r="H1752" s="65" t="s">
        <v>51</v>
      </c>
      <c r="I1752" s="65" t="s">
        <v>86</v>
      </c>
      <c r="J1752" s="65" t="s">
        <v>53</v>
      </c>
      <c r="K1752" s="65" t="s">
        <v>54</v>
      </c>
      <c r="L1752" s="66">
        <v>46155</v>
      </c>
      <c r="M1752" s="65" t="s">
        <v>55</v>
      </c>
      <c r="N1752" s="65" t="s">
        <v>48</v>
      </c>
      <c r="O1752" s="65" t="s">
        <v>92</v>
      </c>
      <c r="P1752" s="65" t="s">
        <v>87</v>
      </c>
      <c r="Q1752" s="65" t="s">
        <v>107</v>
      </c>
      <c r="R1752" s="65" t="s">
        <v>108</v>
      </c>
      <c r="S1752" s="65" t="s">
        <v>87</v>
      </c>
      <c r="T1752" s="65" t="s">
        <v>87</v>
      </c>
      <c r="U1752" s="65" t="s">
        <v>253</v>
      </c>
      <c r="V1752" s="67">
        <f>IF(AND(A1752="ANH",D1752&gt;0),INDEX('O_Inputs_Growth STWs Override'!$Z$5:$Z$228,MATCH('O_Inputs_Growth STWs Final'!A1752&amp;"_"&amp;'O_Inputs_Growth STWs Final'!B1752&amp;"_"&amp;E1752&amp;"_"&amp;F1752&amp;"_"&amp;U1752,'O_Inputs_Growth STWs Override'!$AA$5:$AA$228,0)),'O_Inputs_Growth STWs'!V1752)</f>
        <v>0.61895</v>
      </c>
      <c r="W1752" s="73" t="str">
        <f t="shared" si="27"/>
        <v>SVEWWTW0006_Opex</v>
      </c>
    </row>
    <row r="1753" spans="1:23">
      <c r="A1753" s="65" t="s">
        <v>93</v>
      </c>
      <c r="B1753" s="65" t="s">
        <v>45</v>
      </c>
      <c r="C1753" s="65" t="s">
        <v>46</v>
      </c>
      <c r="D1753" s="67">
        <v>0.61895</v>
      </c>
      <c r="E1753" s="65" t="s">
        <v>112</v>
      </c>
      <c r="F1753" s="65" t="s">
        <v>66</v>
      </c>
      <c r="G1753" s="65" t="s">
        <v>111</v>
      </c>
      <c r="H1753" s="65" t="s">
        <v>51</v>
      </c>
      <c r="I1753" s="65" t="s">
        <v>86</v>
      </c>
      <c r="J1753" s="65" t="s">
        <v>53</v>
      </c>
      <c r="K1753" s="65" t="s">
        <v>54</v>
      </c>
      <c r="L1753" s="66">
        <v>46155</v>
      </c>
      <c r="M1753" s="65" t="s">
        <v>55</v>
      </c>
      <c r="N1753" s="65" t="s">
        <v>48</v>
      </c>
      <c r="O1753" s="65" t="s">
        <v>92</v>
      </c>
      <c r="P1753" s="65" t="s">
        <v>87</v>
      </c>
      <c r="Q1753" s="65" t="s">
        <v>107</v>
      </c>
      <c r="R1753" s="65" t="s">
        <v>108</v>
      </c>
      <c r="S1753" s="65" t="s">
        <v>87</v>
      </c>
      <c r="T1753" s="65" t="s">
        <v>87</v>
      </c>
      <c r="U1753" s="65" t="s">
        <v>253</v>
      </c>
      <c r="V1753" s="67">
        <f>IF(AND(A1753="ANH",D1753&gt;0),INDEX('O_Inputs_Growth STWs Override'!$Z$5:$Z$228,MATCH('O_Inputs_Growth STWs Final'!A1753&amp;"_"&amp;'O_Inputs_Growth STWs Final'!B1753&amp;"_"&amp;E1753&amp;"_"&amp;F1753&amp;"_"&amp;U1753,'O_Inputs_Growth STWs Override'!$AA$5:$AA$228,0)),'O_Inputs_Growth STWs'!V1753)</f>
        <v>0.61895</v>
      </c>
      <c r="W1753" s="73" t="str">
        <f t="shared" si="27"/>
        <v>SVEWWTW0006_Opex</v>
      </c>
    </row>
    <row r="1754" spans="1:23">
      <c r="A1754" s="65" t="s">
        <v>93</v>
      </c>
      <c r="B1754" s="65" t="s">
        <v>45</v>
      </c>
      <c r="C1754" s="65" t="s">
        <v>46</v>
      </c>
      <c r="D1754" s="67">
        <v>0.69018000000000002</v>
      </c>
      <c r="E1754" s="65" t="s">
        <v>110</v>
      </c>
      <c r="F1754" s="65" t="s">
        <v>66</v>
      </c>
      <c r="G1754" s="65" t="s">
        <v>111</v>
      </c>
      <c r="H1754" s="65" t="s">
        <v>51</v>
      </c>
      <c r="I1754" s="65" t="s">
        <v>86</v>
      </c>
      <c r="J1754" s="65" t="s">
        <v>53</v>
      </c>
      <c r="K1754" s="65" t="s">
        <v>54</v>
      </c>
      <c r="L1754" s="66">
        <v>46155</v>
      </c>
      <c r="M1754" s="65" t="s">
        <v>55</v>
      </c>
      <c r="N1754" s="65" t="s">
        <v>48</v>
      </c>
      <c r="O1754" s="65" t="s">
        <v>92</v>
      </c>
      <c r="P1754" s="65" t="s">
        <v>87</v>
      </c>
      <c r="Q1754" s="65" t="s">
        <v>107</v>
      </c>
      <c r="R1754" s="65" t="s">
        <v>108</v>
      </c>
      <c r="S1754" s="65" t="s">
        <v>87</v>
      </c>
      <c r="T1754" s="65" t="s">
        <v>87</v>
      </c>
      <c r="U1754" s="65" t="s">
        <v>252</v>
      </c>
      <c r="V1754" s="67">
        <f>IF(AND(A1754="ANH",D1754&gt;0),INDEX('O_Inputs_Growth STWs Override'!$Z$5:$Z$228,MATCH('O_Inputs_Growth STWs Final'!A1754&amp;"_"&amp;'O_Inputs_Growth STWs Final'!B1754&amp;"_"&amp;E1754&amp;"_"&amp;F1754&amp;"_"&amp;U1754,'O_Inputs_Growth STWs Override'!$AA$5:$AA$228,0)),'O_Inputs_Growth STWs'!V1754)</f>
        <v>0.69018000000000002</v>
      </c>
      <c r="W1754" s="73" t="str">
        <f t="shared" si="27"/>
        <v>SVEWWTW0005_Opex</v>
      </c>
    </row>
    <row r="1755" spans="1:23">
      <c r="A1755" s="65" t="s">
        <v>93</v>
      </c>
      <c r="B1755" s="65" t="s">
        <v>45</v>
      </c>
      <c r="C1755" s="65" t="s">
        <v>46</v>
      </c>
      <c r="D1755" s="67">
        <v>0.69018000000000002</v>
      </c>
      <c r="E1755" s="65" t="s">
        <v>112</v>
      </c>
      <c r="F1755" s="65" t="s">
        <v>66</v>
      </c>
      <c r="G1755" s="65" t="s">
        <v>111</v>
      </c>
      <c r="H1755" s="65" t="s">
        <v>51</v>
      </c>
      <c r="I1755" s="65" t="s">
        <v>86</v>
      </c>
      <c r="J1755" s="65" t="s">
        <v>53</v>
      </c>
      <c r="K1755" s="65" t="s">
        <v>54</v>
      </c>
      <c r="L1755" s="66">
        <v>46155</v>
      </c>
      <c r="M1755" s="65" t="s">
        <v>55</v>
      </c>
      <c r="N1755" s="65" t="s">
        <v>48</v>
      </c>
      <c r="O1755" s="65" t="s">
        <v>92</v>
      </c>
      <c r="P1755" s="65" t="s">
        <v>87</v>
      </c>
      <c r="Q1755" s="65" t="s">
        <v>107</v>
      </c>
      <c r="R1755" s="65" t="s">
        <v>108</v>
      </c>
      <c r="S1755" s="65" t="s">
        <v>87</v>
      </c>
      <c r="T1755" s="65" t="s">
        <v>87</v>
      </c>
      <c r="U1755" s="65" t="s">
        <v>252</v>
      </c>
      <c r="V1755" s="67">
        <f>IF(AND(A1755="ANH",D1755&gt;0),INDEX('O_Inputs_Growth STWs Override'!$Z$5:$Z$228,MATCH('O_Inputs_Growth STWs Final'!A1755&amp;"_"&amp;'O_Inputs_Growth STWs Final'!B1755&amp;"_"&amp;E1755&amp;"_"&amp;F1755&amp;"_"&amp;U1755,'O_Inputs_Growth STWs Override'!$AA$5:$AA$228,0)),'O_Inputs_Growth STWs'!V1755)</f>
        <v>0.69018000000000002</v>
      </c>
      <c r="W1755" s="73" t="str">
        <f t="shared" si="27"/>
        <v>SVEWWTW0005_Opex</v>
      </c>
    </row>
    <row r="1756" spans="1:23">
      <c r="A1756" s="65" t="s">
        <v>93</v>
      </c>
      <c r="B1756" s="65" t="s">
        <v>45</v>
      </c>
      <c r="C1756" s="65" t="s">
        <v>46</v>
      </c>
      <c r="D1756" s="67">
        <v>1.0115559999999999</v>
      </c>
      <c r="E1756" s="65" t="s">
        <v>67</v>
      </c>
      <c r="F1756" s="65" t="s">
        <v>66</v>
      </c>
      <c r="G1756" s="65" t="s">
        <v>50</v>
      </c>
      <c r="H1756" s="65" t="s">
        <v>51</v>
      </c>
      <c r="I1756" s="65" t="s">
        <v>52</v>
      </c>
      <c r="J1756" s="65" t="s">
        <v>53</v>
      </c>
      <c r="K1756" s="65" t="s">
        <v>54</v>
      </c>
      <c r="L1756" s="66">
        <v>46155</v>
      </c>
      <c r="M1756" s="65" t="s">
        <v>55</v>
      </c>
      <c r="N1756" s="65" t="s">
        <v>48</v>
      </c>
      <c r="O1756" s="65" t="s">
        <v>92</v>
      </c>
      <c r="P1756" s="65" t="s">
        <v>87</v>
      </c>
      <c r="Q1756" s="65" t="s">
        <v>107</v>
      </c>
      <c r="R1756" s="65" t="s">
        <v>108</v>
      </c>
      <c r="S1756" s="65" t="s">
        <v>87</v>
      </c>
      <c r="T1756" s="65" t="s">
        <v>87</v>
      </c>
      <c r="U1756" s="65" t="s">
        <v>64</v>
      </c>
      <c r="V1756" s="67">
        <f>IF(AND(A1756="ANH",D1756&gt;0),INDEX('O_Inputs_Growth STWs Override'!$Z$5:$Z$228,MATCH('O_Inputs_Growth STWs Final'!A1756&amp;"_"&amp;'O_Inputs_Growth STWs Final'!B1756&amp;"_"&amp;E1756&amp;"_"&amp;F1756&amp;"_"&amp;U1756,'O_Inputs_Growth STWs Override'!$AA$5:$AA$228,0)),'O_Inputs_Growth STWs'!V1756)</f>
        <v>1.0115559999999999</v>
      </c>
      <c r="W1756" s="73" t="str">
        <f t="shared" si="27"/>
        <v>TOT_Opex</v>
      </c>
    </row>
    <row r="1757" spans="1:23">
      <c r="A1757" s="65" t="s">
        <v>93</v>
      </c>
      <c r="B1757" s="65" t="s">
        <v>45</v>
      </c>
      <c r="C1757" s="65" t="s">
        <v>46</v>
      </c>
      <c r="D1757" s="67">
        <v>1.0679399999999999</v>
      </c>
      <c r="E1757" s="65" t="s">
        <v>110</v>
      </c>
      <c r="F1757" s="65" t="s">
        <v>66</v>
      </c>
      <c r="G1757" s="65" t="s">
        <v>111</v>
      </c>
      <c r="H1757" s="65" t="s">
        <v>51</v>
      </c>
      <c r="I1757" s="65" t="s">
        <v>86</v>
      </c>
      <c r="J1757" s="65" t="s">
        <v>53</v>
      </c>
      <c r="K1757" s="65" t="s">
        <v>54</v>
      </c>
      <c r="L1757" s="66">
        <v>46155</v>
      </c>
      <c r="M1757" s="65" t="s">
        <v>55</v>
      </c>
      <c r="N1757" s="65" t="s">
        <v>48</v>
      </c>
      <c r="O1757" s="65" t="s">
        <v>92</v>
      </c>
      <c r="P1757" s="65" t="s">
        <v>87</v>
      </c>
      <c r="Q1757" s="65" t="s">
        <v>107</v>
      </c>
      <c r="R1757" s="65" t="s">
        <v>108</v>
      </c>
      <c r="S1757" s="65" t="s">
        <v>87</v>
      </c>
      <c r="T1757" s="65" t="s">
        <v>87</v>
      </c>
      <c r="U1757" s="65" t="s">
        <v>251</v>
      </c>
      <c r="V1757" s="67">
        <f>IF(AND(A1757="ANH",D1757&gt;0),INDEX('O_Inputs_Growth STWs Override'!$Z$5:$Z$228,MATCH('O_Inputs_Growth STWs Final'!A1757&amp;"_"&amp;'O_Inputs_Growth STWs Final'!B1757&amp;"_"&amp;E1757&amp;"_"&amp;F1757&amp;"_"&amp;U1757,'O_Inputs_Growth STWs Override'!$AA$5:$AA$228,0)),'O_Inputs_Growth STWs'!V1757)</f>
        <v>1.0679399999999999</v>
      </c>
      <c r="W1757" s="73" t="str">
        <f t="shared" si="27"/>
        <v>SVEWWTW0004_Opex</v>
      </c>
    </row>
    <row r="1758" spans="1:23">
      <c r="A1758" s="65" t="s">
        <v>93</v>
      </c>
      <c r="B1758" s="65" t="s">
        <v>45</v>
      </c>
      <c r="C1758" s="65" t="s">
        <v>46</v>
      </c>
      <c r="D1758" s="67">
        <v>1.0679399999999999</v>
      </c>
      <c r="E1758" s="65" t="s">
        <v>112</v>
      </c>
      <c r="F1758" s="65" t="s">
        <v>66</v>
      </c>
      <c r="G1758" s="65" t="s">
        <v>111</v>
      </c>
      <c r="H1758" s="65" t="s">
        <v>51</v>
      </c>
      <c r="I1758" s="65" t="s">
        <v>86</v>
      </c>
      <c r="J1758" s="65" t="s">
        <v>53</v>
      </c>
      <c r="K1758" s="65" t="s">
        <v>54</v>
      </c>
      <c r="L1758" s="66">
        <v>46155</v>
      </c>
      <c r="M1758" s="65" t="s">
        <v>55</v>
      </c>
      <c r="N1758" s="65" t="s">
        <v>48</v>
      </c>
      <c r="O1758" s="65" t="s">
        <v>92</v>
      </c>
      <c r="P1758" s="65" t="s">
        <v>87</v>
      </c>
      <c r="Q1758" s="65" t="s">
        <v>107</v>
      </c>
      <c r="R1758" s="65" t="s">
        <v>108</v>
      </c>
      <c r="S1758" s="65" t="s">
        <v>87</v>
      </c>
      <c r="T1758" s="65" t="s">
        <v>87</v>
      </c>
      <c r="U1758" s="65" t="s">
        <v>251</v>
      </c>
      <c r="V1758" s="67">
        <f>IF(AND(A1758="ANH",D1758&gt;0),INDEX('O_Inputs_Growth STWs Override'!$Z$5:$Z$228,MATCH('O_Inputs_Growth STWs Final'!A1758&amp;"_"&amp;'O_Inputs_Growth STWs Final'!B1758&amp;"_"&amp;E1758&amp;"_"&amp;F1758&amp;"_"&amp;U1758,'O_Inputs_Growth STWs Override'!$AA$5:$AA$228,0)),'O_Inputs_Growth STWs'!V1758)</f>
        <v>1.0679399999999999</v>
      </c>
      <c r="W1758" s="73" t="str">
        <f t="shared" si="27"/>
        <v>SVEWWTW0004_Opex</v>
      </c>
    </row>
    <row r="1759" spans="1:23">
      <c r="A1759" s="65" t="s">
        <v>93</v>
      </c>
      <c r="B1759" s="65" t="s">
        <v>45</v>
      </c>
      <c r="C1759" s="65" t="s">
        <v>46</v>
      </c>
      <c r="D1759" s="67">
        <v>1.0837669999999999</v>
      </c>
      <c r="E1759" s="65" t="s">
        <v>68</v>
      </c>
      <c r="F1759" s="65" t="s">
        <v>66</v>
      </c>
      <c r="G1759" s="65" t="s">
        <v>50</v>
      </c>
      <c r="H1759" s="65" t="s">
        <v>51</v>
      </c>
      <c r="I1759" s="65" t="s">
        <v>52</v>
      </c>
      <c r="J1759" s="65" t="s">
        <v>53</v>
      </c>
      <c r="K1759" s="65" t="s">
        <v>54</v>
      </c>
      <c r="L1759" s="66">
        <v>46155</v>
      </c>
      <c r="M1759" s="65" t="s">
        <v>55</v>
      </c>
      <c r="N1759" s="65" t="s">
        <v>48</v>
      </c>
      <c r="O1759" s="65" t="s">
        <v>92</v>
      </c>
      <c r="P1759" s="65" t="s">
        <v>87</v>
      </c>
      <c r="Q1759" s="65" t="s">
        <v>107</v>
      </c>
      <c r="R1759" s="65" t="s">
        <v>108</v>
      </c>
      <c r="S1759" s="65" t="s">
        <v>87</v>
      </c>
      <c r="T1759" s="65" t="s">
        <v>87</v>
      </c>
      <c r="U1759" s="65" t="s">
        <v>64</v>
      </c>
      <c r="V1759" s="67">
        <f>IF(AND(A1759="ANH",D1759&gt;0),INDEX('O_Inputs_Growth STWs Override'!$Z$5:$Z$228,MATCH('O_Inputs_Growth STWs Final'!A1759&amp;"_"&amp;'O_Inputs_Growth STWs Final'!B1759&amp;"_"&amp;E1759&amp;"_"&amp;F1759&amp;"_"&amp;U1759,'O_Inputs_Growth STWs Override'!$AA$5:$AA$228,0)),'O_Inputs_Growth STWs'!V1759)</f>
        <v>1.0837669999999999</v>
      </c>
      <c r="W1759" s="73" t="str">
        <f t="shared" si="27"/>
        <v>TOT_Opex</v>
      </c>
    </row>
    <row r="1760" spans="1:23">
      <c r="A1760" s="65" t="s">
        <v>93</v>
      </c>
      <c r="B1760" s="65" t="s">
        <v>45</v>
      </c>
      <c r="C1760" s="65" t="s">
        <v>46</v>
      </c>
      <c r="D1760" s="67">
        <v>1.0837669999999999</v>
      </c>
      <c r="E1760" s="65" t="s">
        <v>69</v>
      </c>
      <c r="F1760" s="65" t="s">
        <v>66</v>
      </c>
      <c r="G1760" s="65" t="s">
        <v>50</v>
      </c>
      <c r="H1760" s="65" t="s">
        <v>51</v>
      </c>
      <c r="I1760" s="65" t="s">
        <v>52</v>
      </c>
      <c r="J1760" s="65" t="s">
        <v>53</v>
      </c>
      <c r="K1760" s="65" t="s">
        <v>54</v>
      </c>
      <c r="L1760" s="66">
        <v>46155</v>
      </c>
      <c r="M1760" s="65" t="s">
        <v>55</v>
      </c>
      <c r="N1760" s="65" t="s">
        <v>48</v>
      </c>
      <c r="O1760" s="65" t="s">
        <v>92</v>
      </c>
      <c r="P1760" s="65" t="s">
        <v>87</v>
      </c>
      <c r="Q1760" s="65" t="s">
        <v>107</v>
      </c>
      <c r="R1760" s="65" t="s">
        <v>108</v>
      </c>
      <c r="S1760" s="65" t="s">
        <v>87</v>
      </c>
      <c r="T1760" s="65" t="s">
        <v>87</v>
      </c>
      <c r="U1760" s="65" t="s">
        <v>64</v>
      </c>
      <c r="V1760" s="67">
        <f>IF(AND(A1760="ANH",D1760&gt;0),INDEX('O_Inputs_Growth STWs Override'!$Z$5:$Z$228,MATCH('O_Inputs_Growth STWs Final'!A1760&amp;"_"&amp;'O_Inputs_Growth STWs Final'!B1760&amp;"_"&amp;E1760&amp;"_"&amp;F1760&amp;"_"&amp;U1760,'O_Inputs_Growth STWs Override'!$AA$5:$AA$228,0)),'O_Inputs_Growth STWs'!V1760)</f>
        <v>1.0837669999999999</v>
      </c>
      <c r="W1760" s="73" t="str">
        <f t="shared" si="27"/>
        <v>TOT_Opex</v>
      </c>
    </row>
    <row r="1761" spans="1:23">
      <c r="A1761" s="65" t="s">
        <v>93</v>
      </c>
      <c r="B1761" s="65" t="s">
        <v>45</v>
      </c>
      <c r="C1761" s="65" t="s">
        <v>46</v>
      </c>
      <c r="D1761" s="67">
        <v>1.4671099999999999</v>
      </c>
      <c r="E1761" s="65" t="s">
        <v>110</v>
      </c>
      <c r="F1761" s="65" t="s">
        <v>66</v>
      </c>
      <c r="G1761" s="65" t="s">
        <v>111</v>
      </c>
      <c r="H1761" s="65" t="s">
        <v>51</v>
      </c>
      <c r="I1761" s="65" t="s">
        <v>86</v>
      </c>
      <c r="J1761" s="65" t="s">
        <v>53</v>
      </c>
      <c r="K1761" s="65" t="s">
        <v>54</v>
      </c>
      <c r="L1761" s="66">
        <v>46155</v>
      </c>
      <c r="M1761" s="65" t="s">
        <v>55</v>
      </c>
      <c r="N1761" s="65" t="s">
        <v>48</v>
      </c>
      <c r="O1761" s="65" t="s">
        <v>92</v>
      </c>
      <c r="P1761" s="65" t="s">
        <v>87</v>
      </c>
      <c r="Q1761" s="65" t="s">
        <v>107</v>
      </c>
      <c r="R1761" s="65" t="s">
        <v>108</v>
      </c>
      <c r="S1761" s="65" t="s">
        <v>87</v>
      </c>
      <c r="T1761" s="65" t="s">
        <v>87</v>
      </c>
      <c r="U1761" s="65" t="s">
        <v>250</v>
      </c>
      <c r="V1761" s="67">
        <f>IF(AND(A1761="ANH",D1761&gt;0),INDEX('O_Inputs_Growth STWs Override'!$Z$5:$Z$228,MATCH('O_Inputs_Growth STWs Final'!A1761&amp;"_"&amp;'O_Inputs_Growth STWs Final'!B1761&amp;"_"&amp;E1761&amp;"_"&amp;F1761&amp;"_"&amp;U1761,'O_Inputs_Growth STWs Override'!$AA$5:$AA$228,0)),'O_Inputs_Growth STWs'!V1761)</f>
        <v>1.4671099999999999</v>
      </c>
      <c r="W1761" s="73" t="str">
        <f t="shared" si="27"/>
        <v>SVEWWTW0003_Opex</v>
      </c>
    </row>
    <row r="1762" spans="1:23">
      <c r="A1762" s="65" t="s">
        <v>93</v>
      </c>
      <c r="B1762" s="65" t="s">
        <v>45</v>
      </c>
      <c r="C1762" s="65" t="s">
        <v>46</v>
      </c>
      <c r="D1762" s="67">
        <v>1.4671099999999999</v>
      </c>
      <c r="E1762" s="65" t="s">
        <v>112</v>
      </c>
      <c r="F1762" s="65" t="s">
        <v>66</v>
      </c>
      <c r="G1762" s="65" t="s">
        <v>111</v>
      </c>
      <c r="H1762" s="65" t="s">
        <v>51</v>
      </c>
      <c r="I1762" s="65" t="s">
        <v>86</v>
      </c>
      <c r="J1762" s="65" t="s">
        <v>53</v>
      </c>
      <c r="K1762" s="65" t="s">
        <v>54</v>
      </c>
      <c r="L1762" s="66">
        <v>46155</v>
      </c>
      <c r="M1762" s="65" t="s">
        <v>55</v>
      </c>
      <c r="N1762" s="65" t="s">
        <v>48</v>
      </c>
      <c r="O1762" s="65" t="s">
        <v>92</v>
      </c>
      <c r="P1762" s="65" t="s">
        <v>87</v>
      </c>
      <c r="Q1762" s="65" t="s">
        <v>107</v>
      </c>
      <c r="R1762" s="65" t="s">
        <v>108</v>
      </c>
      <c r="S1762" s="65" t="s">
        <v>87</v>
      </c>
      <c r="T1762" s="65" t="s">
        <v>87</v>
      </c>
      <c r="U1762" s="65" t="s">
        <v>250</v>
      </c>
      <c r="V1762" s="67">
        <f>IF(AND(A1762="ANH",D1762&gt;0),INDEX('O_Inputs_Growth STWs Override'!$Z$5:$Z$228,MATCH('O_Inputs_Growth STWs Final'!A1762&amp;"_"&amp;'O_Inputs_Growth STWs Final'!B1762&amp;"_"&amp;E1762&amp;"_"&amp;F1762&amp;"_"&amp;U1762,'O_Inputs_Growth STWs Override'!$AA$5:$AA$228,0)),'O_Inputs_Growth STWs'!V1762)</f>
        <v>1.4671099999999999</v>
      </c>
      <c r="W1762" s="73" t="str">
        <f t="shared" si="27"/>
        <v>SVEWWTW0003_Opex</v>
      </c>
    </row>
    <row r="1763" spans="1:23">
      <c r="A1763" s="65" t="s">
        <v>93</v>
      </c>
      <c r="B1763" s="65" t="s">
        <v>45</v>
      </c>
      <c r="C1763" s="65" t="s">
        <v>46</v>
      </c>
      <c r="D1763" s="67">
        <v>5.4188349999999996</v>
      </c>
      <c r="E1763" s="65" t="s">
        <v>110</v>
      </c>
      <c r="F1763" s="65" t="s">
        <v>66</v>
      </c>
      <c r="G1763" s="65" t="s">
        <v>111</v>
      </c>
      <c r="H1763" s="65" t="s">
        <v>51</v>
      </c>
      <c r="I1763" s="65" t="s">
        <v>52</v>
      </c>
      <c r="J1763" s="65" t="s">
        <v>53</v>
      </c>
      <c r="K1763" s="65" t="s">
        <v>54</v>
      </c>
      <c r="L1763" s="66">
        <v>46155</v>
      </c>
      <c r="M1763" s="65" t="s">
        <v>55</v>
      </c>
      <c r="N1763" s="65" t="s">
        <v>48</v>
      </c>
      <c r="O1763" s="65" t="s">
        <v>92</v>
      </c>
      <c r="P1763" s="65" t="s">
        <v>87</v>
      </c>
      <c r="Q1763" s="65" t="s">
        <v>107</v>
      </c>
      <c r="R1763" s="65" t="s">
        <v>108</v>
      </c>
      <c r="S1763" s="65" t="s">
        <v>87</v>
      </c>
      <c r="T1763" s="65" t="s">
        <v>87</v>
      </c>
      <c r="U1763" s="65" t="s">
        <v>64</v>
      </c>
      <c r="V1763" s="67">
        <f>IF(AND(A1763="ANH",D1763&gt;0),INDEX('O_Inputs_Growth STWs Override'!$Z$5:$Z$228,MATCH('O_Inputs_Growth STWs Final'!A1763&amp;"_"&amp;'O_Inputs_Growth STWs Final'!B1763&amp;"_"&amp;E1763&amp;"_"&amp;F1763&amp;"_"&amp;U1763,'O_Inputs_Growth STWs Override'!$AA$5:$AA$228,0)),'O_Inputs_Growth STWs'!V1763)</f>
        <v>5.4188349999999996</v>
      </c>
      <c r="W1763" s="73" t="str">
        <f t="shared" si="27"/>
        <v>TOT_Opex</v>
      </c>
    </row>
    <row r="1764" spans="1:23">
      <c r="A1764" s="65" t="s">
        <v>93</v>
      </c>
      <c r="B1764" s="65" t="s">
        <v>45</v>
      </c>
      <c r="C1764" s="65" t="s">
        <v>46</v>
      </c>
      <c r="D1764" s="67">
        <v>5.4188349999999996</v>
      </c>
      <c r="E1764" s="65" t="s">
        <v>112</v>
      </c>
      <c r="F1764" s="65" t="s">
        <v>66</v>
      </c>
      <c r="G1764" s="65" t="s">
        <v>111</v>
      </c>
      <c r="H1764" s="65" t="s">
        <v>51</v>
      </c>
      <c r="I1764" s="65" t="s">
        <v>52</v>
      </c>
      <c r="J1764" s="65" t="s">
        <v>53</v>
      </c>
      <c r="K1764" s="65" t="s">
        <v>54</v>
      </c>
      <c r="L1764" s="66">
        <v>46155</v>
      </c>
      <c r="M1764" s="65" t="s">
        <v>55</v>
      </c>
      <c r="N1764" s="65" t="s">
        <v>48</v>
      </c>
      <c r="O1764" s="65" t="s">
        <v>92</v>
      </c>
      <c r="P1764" s="65" t="s">
        <v>87</v>
      </c>
      <c r="Q1764" s="65" t="s">
        <v>107</v>
      </c>
      <c r="R1764" s="65" t="s">
        <v>108</v>
      </c>
      <c r="S1764" s="65" t="s">
        <v>87</v>
      </c>
      <c r="T1764" s="65" t="s">
        <v>87</v>
      </c>
      <c r="U1764" s="65" t="s">
        <v>64</v>
      </c>
      <c r="V1764" s="67">
        <f>IF(AND(A1764="ANH",D1764&gt;0),INDEX('O_Inputs_Growth STWs Override'!$Z$5:$Z$228,MATCH('O_Inputs_Growth STWs Final'!A1764&amp;"_"&amp;'O_Inputs_Growth STWs Final'!B1764&amp;"_"&amp;E1764&amp;"_"&amp;F1764&amp;"_"&amp;U1764,'O_Inputs_Growth STWs Override'!$AA$5:$AA$228,0)),'O_Inputs_Growth STWs'!V1764)</f>
        <v>5.4188349999999996</v>
      </c>
      <c r="W1764" s="73" t="str">
        <f t="shared" si="27"/>
        <v>TOT_Opex</v>
      </c>
    </row>
    <row r="1765" spans="1:23">
      <c r="A1765" s="65" t="s">
        <v>93</v>
      </c>
      <c r="B1765" s="65" t="s">
        <v>80</v>
      </c>
      <c r="C1765" s="65" t="s">
        <v>81</v>
      </c>
      <c r="D1765" s="67" t="s">
        <v>47</v>
      </c>
      <c r="E1765" s="65" t="s">
        <v>110</v>
      </c>
      <c r="F1765" s="65" t="s">
        <v>66</v>
      </c>
      <c r="G1765" s="65" t="s">
        <v>111</v>
      </c>
      <c r="H1765" s="65" t="s">
        <v>51</v>
      </c>
      <c r="I1765" s="65" t="s">
        <v>86</v>
      </c>
      <c r="J1765" s="65" t="s">
        <v>53</v>
      </c>
      <c r="K1765" s="65" t="s">
        <v>54</v>
      </c>
      <c r="L1765" s="66">
        <v>46155</v>
      </c>
      <c r="M1765" s="65" t="s">
        <v>55</v>
      </c>
      <c r="N1765" s="65" t="s">
        <v>48</v>
      </c>
      <c r="O1765" s="65" t="s">
        <v>92</v>
      </c>
      <c r="P1765" s="65" t="s">
        <v>87</v>
      </c>
      <c r="Q1765" s="65" t="s">
        <v>107</v>
      </c>
      <c r="R1765" s="65" t="s">
        <v>108</v>
      </c>
      <c r="S1765" s="65" t="s">
        <v>87</v>
      </c>
      <c r="T1765" s="65" t="s">
        <v>87</v>
      </c>
      <c r="U1765" s="65" t="s">
        <v>248</v>
      </c>
      <c r="V1765" s="67" t="str">
        <f>IF(AND(A1765="ANH",D1765&gt;0),INDEX('O_Inputs_Growth STWs Override'!$Z$5:$Z$228,MATCH('O_Inputs_Growth STWs Final'!A1765&amp;"_"&amp;'O_Inputs_Growth STWs Final'!B1765&amp;"_"&amp;E1765&amp;"_"&amp;F1765&amp;"_"&amp;U1765,'O_Inputs_Growth STWs Override'!$AA$5:$AA$228,0)),'O_Inputs_Growth STWs'!V1765)</f>
        <v/>
      </c>
      <c r="W1765" s="73" t="str">
        <f t="shared" si="27"/>
        <v>SVEWWTW0001_Capex</v>
      </c>
    </row>
    <row r="1766" spans="1:23">
      <c r="A1766" s="65" t="s">
        <v>93</v>
      </c>
      <c r="B1766" s="65" t="s">
        <v>80</v>
      </c>
      <c r="C1766" s="65" t="s">
        <v>81</v>
      </c>
      <c r="D1766" s="67" t="s">
        <v>47</v>
      </c>
      <c r="E1766" s="65" t="s">
        <v>110</v>
      </c>
      <c r="F1766" s="65" t="s">
        <v>66</v>
      </c>
      <c r="G1766" s="65" t="s">
        <v>111</v>
      </c>
      <c r="H1766" s="65" t="s">
        <v>51</v>
      </c>
      <c r="I1766" s="65" t="s">
        <v>86</v>
      </c>
      <c r="J1766" s="65" t="s">
        <v>53</v>
      </c>
      <c r="K1766" s="65" t="s">
        <v>54</v>
      </c>
      <c r="L1766" s="66">
        <v>46155</v>
      </c>
      <c r="M1766" s="65" t="s">
        <v>55</v>
      </c>
      <c r="N1766" s="65" t="s">
        <v>48</v>
      </c>
      <c r="O1766" s="65" t="s">
        <v>92</v>
      </c>
      <c r="P1766" s="65" t="s">
        <v>87</v>
      </c>
      <c r="Q1766" s="65" t="s">
        <v>107</v>
      </c>
      <c r="R1766" s="65" t="s">
        <v>108</v>
      </c>
      <c r="S1766" s="65" t="s">
        <v>87</v>
      </c>
      <c r="T1766" s="65" t="s">
        <v>87</v>
      </c>
      <c r="U1766" s="65" t="s">
        <v>249</v>
      </c>
      <c r="V1766" s="67" t="str">
        <f>IF(AND(A1766="ANH",D1766&gt;0),INDEX('O_Inputs_Growth STWs Override'!$Z$5:$Z$228,MATCH('O_Inputs_Growth STWs Final'!A1766&amp;"_"&amp;'O_Inputs_Growth STWs Final'!B1766&amp;"_"&amp;E1766&amp;"_"&amp;F1766&amp;"_"&amp;U1766,'O_Inputs_Growth STWs Override'!$AA$5:$AA$228,0)),'O_Inputs_Growth STWs'!V1766)</f>
        <v/>
      </c>
      <c r="W1766" s="73" t="str">
        <f t="shared" si="27"/>
        <v>SVEWWTW0002_Capex</v>
      </c>
    </row>
    <row r="1767" spans="1:23">
      <c r="A1767" s="65" t="s">
        <v>93</v>
      </c>
      <c r="B1767" s="65" t="s">
        <v>80</v>
      </c>
      <c r="C1767" s="65" t="s">
        <v>81</v>
      </c>
      <c r="D1767" s="67" t="s">
        <v>47</v>
      </c>
      <c r="E1767" s="65" t="s">
        <v>110</v>
      </c>
      <c r="F1767" s="65" t="s">
        <v>66</v>
      </c>
      <c r="G1767" s="65" t="s">
        <v>111</v>
      </c>
      <c r="H1767" s="65" t="s">
        <v>51</v>
      </c>
      <c r="I1767" s="65" t="s">
        <v>86</v>
      </c>
      <c r="J1767" s="65" t="s">
        <v>53</v>
      </c>
      <c r="K1767" s="65" t="s">
        <v>54</v>
      </c>
      <c r="L1767" s="66">
        <v>46155</v>
      </c>
      <c r="M1767" s="65" t="s">
        <v>55</v>
      </c>
      <c r="N1767" s="65" t="s">
        <v>48</v>
      </c>
      <c r="O1767" s="65" t="s">
        <v>92</v>
      </c>
      <c r="P1767" s="65" t="s">
        <v>87</v>
      </c>
      <c r="Q1767" s="65" t="s">
        <v>107</v>
      </c>
      <c r="R1767" s="65" t="s">
        <v>108</v>
      </c>
      <c r="S1767" s="65" t="s">
        <v>87</v>
      </c>
      <c r="T1767" s="65" t="s">
        <v>87</v>
      </c>
      <c r="U1767" s="65" t="s">
        <v>250</v>
      </c>
      <c r="V1767" s="67" t="str">
        <f>IF(AND(A1767="ANH",D1767&gt;0),INDEX('O_Inputs_Growth STWs Override'!$Z$5:$Z$228,MATCH('O_Inputs_Growth STWs Final'!A1767&amp;"_"&amp;'O_Inputs_Growth STWs Final'!B1767&amp;"_"&amp;E1767&amp;"_"&amp;F1767&amp;"_"&amp;U1767,'O_Inputs_Growth STWs Override'!$AA$5:$AA$228,0)),'O_Inputs_Growth STWs'!V1767)</f>
        <v/>
      </c>
      <c r="W1767" s="73" t="str">
        <f t="shared" si="27"/>
        <v>SVEWWTW0003_Capex</v>
      </c>
    </row>
    <row r="1768" spans="1:23">
      <c r="A1768" s="65" t="s">
        <v>93</v>
      </c>
      <c r="B1768" s="65" t="s">
        <v>80</v>
      </c>
      <c r="C1768" s="65" t="s">
        <v>81</v>
      </c>
      <c r="D1768" s="67" t="s">
        <v>47</v>
      </c>
      <c r="E1768" s="65" t="s">
        <v>110</v>
      </c>
      <c r="F1768" s="65" t="s">
        <v>66</v>
      </c>
      <c r="G1768" s="65" t="s">
        <v>111</v>
      </c>
      <c r="H1768" s="65" t="s">
        <v>51</v>
      </c>
      <c r="I1768" s="65" t="s">
        <v>86</v>
      </c>
      <c r="J1768" s="65" t="s">
        <v>53</v>
      </c>
      <c r="K1768" s="65" t="s">
        <v>54</v>
      </c>
      <c r="L1768" s="66">
        <v>46155</v>
      </c>
      <c r="M1768" s="65" t="s">
        <v>55</v>
      </c>
      <c r="N1768" s="65" t="s">
        <v>48</v>
      </c>
      <c r="O1768" s="65" t="s">
        <v>92</v>
      </c>
      <c r="P1768" s="65" t="s">
        <v>87</v>
      </c>
      <c r="Q1768" s="65" t="s">
        <v>107</v>
      </c>
      <c r="R1768" s="65" t="s">
        <v>108</v>
      </c>
      <c r="S1768" s="65" t="s">
        <v>87</v>
      </c>
      <c r="T1768" s="65" t="s">
        <v>87</v>
      </c>
      <c r="U1768" s="65" t="s">
        <v>251</v>
      </c>
      <c r="V1768" s="67" t="str">
        <f>IF(AND(A1768="ANH",D1768&gt;0),INDEX('O_Inputs_Growth STWs Override'!$Z$5:$Z$228,MATCH('O_Inputs_Growth STWs Final'!A1768&amp;"_"&amp;'O_Inputs_Growth STWs Final'!B1768&amp;"_"&amp;E1768&amp;"_"&amp;F1768&amp;"_"&amp;U1768,'O_Inputs_Growth STWs Override'!$AA$5:$AA$228,0)),'O_Inputs_Growth STWs'!V1768)</f>
        <v/>
      </c>
      <c r="W1768" s="73" t="str">
        <f t="shared" si="27"/>
        <v>SVEWWTW0004_Capex</v>
      </c>
    </row>
    <row r="1769" spans="1:23">
      <c r="A1769" s="65" t="s">
        <v>93</v>
      </c>
      <c r="B1769" s="65" t="s">
        <v>80</v>
      </c>
      <c r="C1769" s="65" t="s">
        <v>81</v>
      </c>
      <c r="D1769" s="67" t="s">
        <v>47</v>
      </c>
      <c r="E1769" s="65" t="s">
        <v>110</v>
      </c>
      <c r="F1769" s="65" t="s">
        <v>66</v>
      </c>
      <c r="G1769" s="65" t="s">
        <v>111</v>
      </c>
      <c r="H1769" s="65" t="s">
        <v>51</v>
      </c>
      <c r="I1769" s="65" t="s">
        <v>86</v>
      </c>
      <c r="J1769" s="65" t="s">
        <v>53</v>
      </c>
      <c r="K1769" s="65" t="s">
        <v>54</v>
      </c>
      <c r="L1769" s="66">
        <v>46155</v>
      </c>
      <c r="M1769" s="65" t="s">
        <v>55</v>
      </c>
      <c r="N1769" s="65" t="s">
        <v>48</v>
      </c>
      <c r="O1769" s="65" t="s">
        <v>92</v>
      </c>
      <c r="P1769" s="65" t="s">
        <v>87</v>
      </c>
      <c r="Q1769" s="65" t="s">
        <v>107</v>
      </c>
      <c r="R1769" s="65" t="s">
        <v>108</v>
      </c>
      <c r="S1769" s="65" t="s">
        <v>87</v>
      </c>
      <c r="T1769" s="65" t="s">
        <v>87</v>
      </c>
      <c r="U1769" s="65" t="s">
        <v>252</v>
      </c>
      <c r="V1769" s="67" t="str">
        <f>IF(AND(A1769="ANH",D1769&gt;0),INDEX('O_Inputs_Growth STWs Override'!$Z$5:$Z$228,MATCH('O_Inputs_Growth STWs Final'!A1769&amp;"_"&amp;'O_Inputs_Growth STWs Final'!B1769&amp;"_"&amp;E1769&amp;"_"&amp;F1769&amp;"_"&amp;U1769,'O_Inputs_Growth STWs Override'!$AA$5:$AA$228,0)),'O_Inputs_Growth STWs'!V1769)</f>
        <v/>
      </c>
      <c r="W1769" s="73" t="str">
        <f t="shared" si="27"/>
        <v>SVEWWTW0005_Capex</v>
      </c>
    </row>
    <row r="1770" spans="1:23">
      <c r="A1770" s="65" t="s">
        <v>93</v>
      </c>
      <c r="B1770" s="65" t="s">
        <v>80</v>
      </c>
      <c r="C1770" s="65" t="s">
        <v>81</v>
      </c>
      <c r="D1770" s="67" t="s">
        <v>47</v>
      </c>
      <c r="E1770" s="65" t="s">
        <v>110</v>
      </c>
      <c r="F1770" s="65" t="s">
        <v>66</v>
      </c>
      <c r="G1770" s="65" t="s">
        <v>111</v>
      </c>
      <c r="H1770" s="65" t="s">
        <v>51</v>
      </c>
      <c r="I1770" s="65" t="s">
        <v>86</v>
      </c>
      <c r="J1770" s="65" t="s">
        <v>53</v>
      </c>
      <c r="K1770" s="65" t="s">
        <v>54</v>
      </c>
      <c r="L1770" s="66">
        <v>46155</v>
      </c>
      <c r="M1770" s="65" t="s">
        <v>55</v>
      </c>
      <c r="N1770" s="65" t="s">
        <v>48</v>
      </c>
      <c r="O1770" s="65" t="s">
        <v>92</v>
      </c>
      <c r="P1770" s="65" t="s">
        <v>87</v>
      </c>
      <c r="Q1770" s="65" t="s">
        <v>107</v>
      </c>
      <c r="R1770" s="65" t="s">
        <v>108</v>
      </c>
      <c r="S1770" s="65" t="s">
        <v>87</v>
      </c>
      <c r="T1770" s="65" t="s">
        <v>87</v>
      </c>
      <c r="U1770" s="65" t="s">
        <v>253</v>
      </c>
      <c r="V1770" s="67" t="str">
        <f>IF(AND(A1770="ANH",D1770&gt;0),INDEX('O_Inputs_Growth STWs Override'!$Z$5:$Z$228,MATCH('O_Inputs_Growth STWs Final'!A1770&amp;"_"&amp;'O_Inputs_Growth STWs Final'!B1770&amp;"_"&amp;E1770&amp;"_"&amp;F1770&amp;"_"&amp;U1770,'O_Inputs_Growth STWs Override'!$AA$5:$AA$228,0)),'O_Inputs_Growth STWs'!V1770)</f>
        <v/>
      </c>
      <c r="W1770" s="73" t="str">
        <f t="shared" si="27"/>
        <v>SVEWWTW0006_Capex</v>
      </c>
    </row>
    <row r="1771" spans="1:23">
      <c r="A1771" s="65" t="s">
        <v>93</v>
      </c>
      <c r="B1771" s="65" t="s">
        <v>80</v>
      </c>
      <c r="C1771" s="65" t="s">
        <v>81</v>
      </c>
      <c r="D1771" s="67" t="s">
        <v>47</v>
      </c>
      <c r="E1771" s="65" t="s">
        <v>110</v>
      </c>
      <c r="F1771" s="65" t="s">
        <v>66</v>
      </c>
      <c r="G1771" s="65" t="s">
        <v>111</v>
      </c>
      <c r="H1771" s="65" t="s">
        <v>51</v>
      </c>
      <c r="I1771" s="65" t="s">
        <v>86</v>
      </c>
      <c r="J1771" s="65" t="s">
        <v>53</v>
      </c>
      <c r="K1771" s="65" t="s">
        <v>54</v>
      </c>
      <c r="L1771" s="66">
        <v>46155</v>
      </c>
      <c r="M1771" s="65" t="s">
        <v>55</v>
      </c>
      <c r="N1771" s="65" t="s">
        <v>48</v>
      </c>
      <c r="O1771" s="65" t="s">
        <v>92</v>
      </c>
      <c r="P1771" s="65" t="s">
        <v>87</v>
      </c>
      <c r="Q1771" s="65" t="s">
        <v>107</v>
      </c>
      <c r="R1771" s="65" t="s">
        <v>108</v>
      </c>
      <c r="S1771" s="65" t="s">
        <v>87</v>
      </c>
      <c r="T1771" s="65" t="s">
        <v>87</v>
      </c>
      <c r="U1771" s="65" t="s">
        <v>254</v>
      </c>
      <c r="V1771" s="67" t="str">
        <f>IF(AND(A1771="ANH",D1771&gt;0),INDEX('O_Inputs_Growth STWs Override'!$Z$5:$Z$228,MATCH('O_Inputs_Growth STWs Final'!A1771&amp;"_"&amp;'O_Inputs_Growth STWs Final'!B1771&amp;"_"&amp;E1771&amp;"_"&amp;F1771&amp;"_"&amp;U1771,'O_Inputs_Growth STWs Override'!$AA$5:$AA$228,0)),'O_Inputs_Growth STWs'!V1771)</f>
        <v/>
      </c>
      <c r="W1771" s="73" t="str">
        <f t="shared" si="27"/>
        <v>SVEWWTW0007_Capex</v>
      </c>
    </row>
    <row r="1772" spans="1:23">
      <c r="A1772" s="65" t="s">
        <v>93</v>
      </c>
      <c r="B1772" s="65" t="s">
        <v>80</v>
      </c>
      <c r="C1772" s="65" t="s">
        <v>81</v>
      </c>
      <c r="D1772" s="67" t="s">
        <v>47</v>
      </c>
      <c r="E1772" s="65" t="s">
        <v>110</v>
      </c>
      <c r="F1772" s="65" t="s">
        <v>66</v>
      </c>
      <c r="G1772" s="65" t="s">
        <v>111</v>
      </c>
      <c r="H1772" s="65" t="s">
        <v>51</v>
      </c>
      <c r="I1772" s="65" t="s">
        <v>86</v>
      </c>
      <c r="J1772" s="65" t="s">
        <v>53</v>
      </c>
      <c r="K1772" s="65" t="s">
        <v>54</v>
      </c>
      <c r="L1772" s="66">
        <v>46155</v>
      </c>
      <c r="M1772" s="65" t="s">
        <v>55</v>
      </c>
      <c r="N1772" s="65" t="s">
        <v>48</v>
      </c>
      <c r="O1772" s="65" t="s">
        <v>92</v>
      </c>
      <c r="P1772" s="65" t="s">
        <v>87</v>
      </c>
      <c r="Q1772" s="65" t="s">
        <v>107</v>
      </c>
      <c r="R1772" s="65" t="s">
        <v>108</v>
      </c>
      <c r="S1772" s="65" t="s">
        <v>87</v>
      </c>
      <c r="T1772" s="65" t="s">
        <v>87</v>
      </c>
      <c r="U1772" s="65" t="s">
        <v>255</v>
      </c>
      <c r="V1772" s="67" t="str">
        <f>IF(AND(A1772="ANH",D1772&gt;0),INDEX('O_Inputs_Growth STWs Override'!$Z$5:$Z$228,MATCH('O_Inputs_Growth STWs Final'!A1772&amp;"_"&amp;'O_Inputs_Growth STWs Final'!B1772&amp;"_"&amp;E1772&amp;"_"&amp;F1772&amp;"_"&amp;U1772,'O_Inputs_Growth STWs Override'!$AA$5:$AA$228,0)),'O_Inputs_Growth STWs'!V1772)</f>
        <v/>
      </c>
      <c r="W1772" s="73" t="str">
        <f t="shared" si="27"/>
        <v>SVEWWTW0008_Capex</v>
      </c>
    </row>
    <row r="1773" spans="1:23">
      <c r="A1773" s="65" t="s">
        <v>93</v>
      </c>
      <c r="B1773" s="65" t="s">
        <v>80</v>
      </c>
      <c r="C1773" s="65" t="s">
        <v>81</v>
      </c>
      <c r="D1773" s="67" t="s">
        <v>47</v>
      </c>
      <c r="E1773" s="65" t="s">
        <v>112</v>
      </c>
      <c r="F1773" s="65" t="s">
        <v>66</v>
      </c>
      <c r="G1773" s="65" t="s">
        <v>111</v>
      </c>
      <c r="H1773" s="65" t="s">
        <v>51</v>
      </c>
      <c r="I1773" s="65" t="s">
        <v>86</v>
      </c>
      <c r="J1773" s="65" t="s">
        <v>53</v>
      </c>
      <c r="K1773" s="65" t="s">
        <v>54</v>
      </c>
      <c r="L1773" s="66">
        <v>46155</v>
      </c>
      <c r="M1773" s="65" t="s">
        <v>55</v>
      </c>
      <c r="N1773" s="65" t="s">
        <v>48</v>
      </c>
      <c r="O1773" s="65" t="s">
        <v>92</v>
      </c>
      <c r="P1773" s="65" t="s">
        <v>87</v>
      </c>
      <c r="Q1773" s="65" t="s">
        <v>107</v>
      </c>
      <c r="R1773" s="65" t="s">
        <v>108</v>
      </c>
      <c r="S1773" s="65" t="s">
        <v>87</v>
      </c>
      <c r="T1773" s="65" t="s">
        <v>87</v>
      </c>
      <c r="U1773" s="65" t="s">
        <v>248</v>
      </c>
      <c r="V1773" s="67" t="str">
        <f>IF(AND(A1773="ANH",D1773&gt;0),INDEX('O_Inputs_Growth STWs Override'!$Z$5:$Z$228,MATCH('O_Inputs_Growth STWs Final'!A1773&amp;"_"&amp;'O_Inputs_Growth STWs Final'!B1773&amp;"_"&amp;E1773&amp;"_"&amp;F1773&amp;"_"&amp;U1773,'O_Inputs_Growth STWs Override'!$AA$5:$AA$228,0)),'O_Inputs_Growth STWs'!V1773)</f>
        <v/>
      </c>
      <c r="W1773" s="73" t="str">
        <f t="shared" si="27"/>
        <v>SVEWWTW0001_Capex</v>
      </c>
    </row>
    <row r="1774" spans="1:23">
      <c r="A1774" s="65" t="s">
        <v>93</v>
      </c>
      <c r="B1774" s="65" t="s">
        <v>80</v>
      </c>
      <c r="C1774" s="65" t="s">
        <v>81</v>
      </c>
      <c r="D1774" s="67" t="s">
        <v>47</v>
      </c>
      <c r="E1774" s="65" t="s">
        <v>112</v>
      </c>
      <c r="F1774" s="65" t="s">
        <v>66</v>
      </c>
      <c r="G1774" s="65" t="s">
        <v>111</v>
      </c>
      <c r="H1774" s="65" t="s">
        <v>51</v>
      </c>
      <c r="I1774" s="65" t="s">
        <v>86</v>
      </c>
      <c r="J1774" s="65" t="s">
        <v>53</v>
      </c>
      <c r="K1774" s="65" t="s">
        <v>54</v>
      </c>
      <c r="L1774" s="66">
        <v>46155</v>
      </c>
      <c r="M1774" s="65" t="s">
        <v>55</v>
      </c>
      <c r="N1774" s="65" t="s">
        <v>48</v>
      </c>
      <c r="O1774" s="65" t="s">
        <v>92</v>
      </c>
      <c r="P1774" s="65" t="s">
        <v>87</v>
      </c>
      <c r="Q1774" s="65" t="s">
        <v>107</v>
      </c>
      <c r="R1774" s="65" t="s">
        <v>108</v>
      </c>
      <c r="S1774" s="65" t="s">
        <v>87</v>
      </c>
      <c r="T1774" s="65" t="s">
        <v>87</v>
      </c>
      <c r="U1774" s="65" t="s">
        <v>249</v>
      </c>
      <c r="V1774" s="67" t="str">
        <f>IF(AND(A1774="ANH",D1774&gt;0),INDEX('O_Inputs_Growth STWs Override'!$Z$5:$Z$228,MATCH('O_Inputs_Growth STWs Final'!A1774&amp;"_"&amp;'O_Inputs_Growth STWs Final'!B1774&amp;"_"&amp;E1774&amp;"_"&amp;F1774&amp;"_"&amp;U1774,'O_Inputs_Growth STWs Override'!$AA$5:$AA$228,0)),'O_Inputs_Growth STWs'!V1774)</f>
        <v/>
      </c>
      <c r="W1774" s="73" t="str">
        <f t="shared" si="27"/>
        <v>SVEWWTW0002_Capex</v>
      </c>
    </row>
    <row r="1775" spans="1:23">
      <c r="A1775" s="65" t="s">
        <v>93</v>
      </c>
      <c r="B1775" s="65" t="s">
        <v>80</v>
      </c>
      <c r="C1775" s="65" t="s">
        <v>81</v>
      </c>
      <c r="D1775" s="67" t="s">
        <v>47</v>
      </c>
      <c r="E1775" s="65" t="s">
        <v>112</v>
      </c>
      <c r="F1775" s="65" t="s">
        <v>66</v>
      </c>
      <c r="G1775" s="65" t="s">
        <v>111</v>
      </c>
      <c r="H1775" s="65" t="s">
        <v>51</v>
      </c>
      <c r="I1775" s="65" t="s">
        <v>86</v>
      </c>
      <c r="J1775" s="65" t="s">
        <v>53</v>
      </c>
      <c r="K1775" s="65" t="s">
        <v>54</v>
      </c>
      <c r="L1775" s="66">
        <v>46155</v>
      </c>
      <c r="M1775" s="65" t="s">
        <v>55</v>
      </c>
      <c r="N1775" s="65" t="s">
        <v>48</v>
      </c>
      <c r="O1775" s="65" t="s">
        <v>92</v>
      </c>
      <c r="P1775" s="65" t="s">
        <v>87</v>
      </c>
      <c r="Q1775" s="65" t="s">
        <v>107</v>
      </c>
      <c r="R1775" s="65" t="s">
        <v>108</v>
      </c>
      <c r="S1775" s="65" t="s">
        <v>87</v>
      </c>
      <c r="T1775" s="65" t="s">
        <v>87</v>
      </c>
      <c r="U1775" s="65" t="s">
        <v>250</v>
      </c>
      <c r="V1775" s="67" t="str">
        <f>IF(AND(A1775="ANH",D1775&gt;0),INDEX('O_Inputs_Growth STWs Override'!$Z$5:$Z$228,MATCH('O_Inputs_Growth STWs Final'!A1775&amp;"_"&amp;'O_Inputs_Growth STWs Final'!B1775&amp;"_"&amp;E1775&amp;"_"&amp;F1775&amp;"_"&amp;U1775,'O_Inputs_Growth STWs Override'!$AA$5:$AA$228,0)),'O_Inputs_Growth STWs'!V1775)</f>
        <v/>
      </c>
      <c r="W1775" s="73" t="str">
        <f t="shared" si="27"/>
        <v>SVEWWTW0003_Capex</v>
      </c>
    </row>
    <row r="1776" spans="1:23">
      <c r="A1776" s="65" t="s">
        <v>93</v>
      </c>
      <c r="B1776" s="65" t="s">
        <v>80</v>
      </c>
      <c r="C1776" s="65" t="s">
        <v>81</v>
      </c>
      <c r="D1776" s="67" t="s">
        <v>47</v>
      </c>
      <c r="E1776" s="65" t="s">
        <v>112</v>
      </c>
      <c r="F1776" s="65" t="s">
        <v>66</v>
      </c>
      <c r="G1776" s="65" t="s">
        <v>111</v>
      </c>
      <c r="H1776" s="65" t="s">
        <v>51</v>
      </c>
      <c r="I1776" s="65" t="s">
        <v>86</v>
      </c>
      <c r="J1776" s="65" t="s">
        <v>53</v>
      </c>
      <c r="K1776" s="65" t="s">
        <v>54</v>
      </c>
      <c r="L1776" s="66">
        <v>46155</v>
      </c>
      <c r="M1776" s="65" t="s">
        <v>55</v>
      </c>
      <c r="N1776" s="65" t="s">
        <v>48</v>
      </c>
      <c r="O1776" s="65" t="s">
        <v>92</v>
      </c>
      <c r="P1776" s="65" t="s">
        <v>87</v>
      </c>
      <c r="Q1776" s="65" t="s">
        <v>107</v>
      </c>
      <c r="R1776" s="65" t="s">
        <v>108</v>
      </c>
      <c r="S1776" s="65" t="s">
        <v>87</v>
      </c>
      <c r="T1776" s="65" t="s">
        <v>87</v>
      </c>
      <c r="U1776" s="65" t="s">
        <v>251</v>
      </c>
      <c r="V1776" s="67" t="str">
        <f>IF(AND(A1776="ANH",D1776&gt;0),INDEX('O_Inputs_Growth STWs Override'!$Z$5:$Z$228,MATCH('O_Inputs_Growth STWs Final'!A1776&amp;"_"&amp;'O_Inputs_Growth STWs Final'!B1776&amp;"_"&amp;E1776&amp;"_"&amp;F1776&amp;"_"&amp;U1776,'O_Inputs_Growth STWs Override'!$AA$5:$AA$228,0)),'O_Inputs_Growth STWs'!V1776)</f>
        <v/>
      </c>
      <c r="W1776" s="73" t="str">
        <f t="shared" si="27"/>
        <v>SVEWWTW0004_Capex</v>
      </c>
    </row>
    <row r="1777" spans="1:23">
      <c r="A1777" s="65" t="s">
        <v>93</v>
      </c>
      <c r="B1777" s="65" t="s">
        <v>80</v>
      </c>
      <c r="C1777" s="65" t="s">
        <v>81</v>
      </c>
      <c r="D1777" s="67" t="s">
        <v>47</v>
      </c>
      <c r="E1777" s="65" t="s">
        <v>112</v>
      </c>
      <c r="F1777" s="65" t="s">
        <v>66</v>
      </c>
      <c r="G1777" s="65" t="s">
        <v>111</v>
      </c>
      <c r="H1777" s="65" t="s">
        <v>51</v>
      </c>
      <c r="I1777" s="65" t="s">
        <v>86</v>
      </c>
      <c r="J1777" s="65" t="s">
        <v>53</v>
      </c>
      <c r="K1777" s="65" t="s">
        <v>54</v>
      </c>
      <c r="L1777" s="66">
        <v>46155</v>
      </c>
      <c r="M1777" s="65" t="s">
        <v>55</v>
      </c>
      <c r="N1777" s="65" t="s">
        <v>48</v>
      </c>
      <c r="O1777" s="65" t="s">
        <v>92</v>
      </c>
      <c r="P1777" s="65" t="s">
        <v>87</v>
      </c>
      <c r="Q1777" s="65" t="s">
        <v>107</v>
      </c>
      <c r="R1777" s="65" t="s">
        <v>108</v>
      </c>
      <c r="S1777" s="65" t="s">
        <v>87</v>
      </c>
      <c r="T1777" s="65" t="s">
        <v>87</v>
      </c>
      <c r="U1777" s="65" t="s">
        <v>252</v>
      </c>
      <c r="V1777" s="67" t="str">
        <f>IF(AND(A1777="ANH",D1777&gt;0),INDEX('O_Inputs_Growth STWs Override'!$Z$5:$Z$228,MATCH('O_Inputs_Growth STWs Final'!A1777&amp;"_"&amp;'O_Inputs_Growth STWs Final'!B1777&amp;"_"&amp;E1777&amp;"_"&amp;F1777&amp;"_"&amp;U1777,'O_Inputs_Growth STWs Override'!$AA$5:$AA$228,0)),'O_Inputs_Growth STWs'!V1777)</f>
        <v/>
      </c>
      <c r="W1777" s="73" t="str">
        <f t="shared" si="27"/>
        <v>SVEWWTW0005_Capex</v>
      </c>
    </row>
    <row r="1778" spans="1:23">
      <c r="A1778" s="65" t="s">
        <v>93</v>
      </c>
      <c r="B1778" s="65" t="s">
        <v>80</v>
      </c>
      <c r="C1778" s="65" t="s">
        <v>81</v>
      </c>
      <c r="D1778" s="67" t="s">
        <v>47</v>
      </c>
      <c r="E1778" s="65" t="s">
        <v>112</v>
      </c>
      <c r="F1778" s="65" t="s">
        <v>66</v>
      </c>
      <c r="G1778" s="65" t="s">
        <v>111</v>
      </c>
      <c r="H1778" s="65" t="s">
        <v>51</v>
      </c>
      <c r="I1778" s="65" t="s">
        <v>86</v>
      </c>
      <c r="J1778" s="65" t="s">
        <v>53</v>
      </c>
      <c r="K1778" s="65" t="s">
        <v>54</v>
      </c>
      <c r="L1778" s="66">
        <v>46155</v>
      </c>
      <c r="M1778" s="65" t="s">
        <v>55</v>
      </c>
      <c r="N1778" s="65" t="s">
        <v>48</v>
      </c>
      <c r="O1778" s="65" t="s">
        <v>92</v>
      </c>
      <c r="P1778" s="65" t="s">
        <v>87</v>
      </c>
      <c r="Q1778" s="65" t="s">
        <v>107</v>
      </c>
      <c r="R1778" s="65" t="s">
        <v>108</v>
      </c>
      <c r="S1778" s="65" t="s">
        <v>87</v>
      </c>
      <c r="T1778" s="65" t="s">
        <v>87</v>
      </c>
      <c r="U1778" s="65" t="s">
        <v>253</v>
      </c>
      <c r="V1778" s="67" t="str">
        <f>IF(AND(A1778="ANH",D1778&gt;0),INDEX('O_Inputs_Growth STWs Override'!$Z$5:$Z$228,MATCH('O_Inputs_Growth STWs Final'!A1778&amp;"_"&amp;'O_Inputs_Growth STWs Final'!B1778&amp;"_"&amp;E1778&amp;"_"&amp;F1778&amp;"_"&amp;U1778,'O_Inputs_Growth STWs Override'!$AA$5:$AA$228,0)),'O_Inputs_Growth STWs'!V1778)</f>
        <v/>
      </c>
      <c r="W1778" s="73" t="str">
        <f t="shared" si="27"/>
        <v>SVEWWTW0006_Capex</v>
      </c>
    </row>
    <row r="1779" spans="1:23">
      <c r="A1779" s="65" t="s">
        <v>93</v>
      </c>
      <c r="B1779" s="65" t="s">
        <v>80</v>
      </c>
      <c r="C1779" s="65" t="s">
        <v>81</v>
      </c>
      <c r="D1779" s="67" t="s">
        <v>47</v>
      </c>
      <c r="E1779" s="65" t="s">
        <v>112</v>
      </c>
      <c r="F1779" s="65" t="s">
        <v>66</v>
      </c>
      <c r="G1779" s="65" t="s">
        <v>111</v>
      </c>
      <c r="H1779" s="65" t="s">
        <v>51</v>
      </c>
      <c r="I1779" s="65" t="s">
        <v>86</v>
      </c>
      <c r="J1779" s="65" t="s">
        <v>53</v>
      </c>
      <c r="K1779" s="65" t="s">
        <v>54</v>
      </c>
      <c r="L1779" s="66">
        <v>46155</v>
      </c>
      <c r="M1779" s="65" t="s">
        <v>55</v>
      </c>
      <c r="N1779" s="65" t="s">
        <v>48</v>
      </c>
      <c r="O1779" s="65" t="s">
        <v>92</v>
      </c>
      <c r="P1779" s="65" t="s">
        <v>87</v>
      </c>
      <c r="Q1779" s="65" t="s">
        <v>107</v>
      </c>
      <c r="R1779" s="65" t="s">
        <v>108</v>
      </c>
      <c r="S1779" s="65" t="s">
        <v>87</v>
      </c>
      <c r="T1779" s="65" t="s">
        <v>87</v>
      </c>
      <c r="U1779" s="65" t="s">
        <v>254</v>
      </c>
      <c r="V1779" s="67" t="str">
        <f>IF(AND(A1779="ANH",D1779&gt;0),INDEX('O_Inputs_Growth STWs Override'!$Z$5:$Z$228,MATCH('O_Inputs_Growth STWs Final'!A1779&amp;"_"&amp;'O_Inputs_Growth STWs Final'!B1779&amp;"_"&amp;E1779&amp;"_"&amp;F1779&amp;"_"&amp;U1779,'O_Inputs_Growth STWs Override'!$AA$5:$AA$228,0)),'O_Inputs_Growth STWs'!V1779)</f>
        <v/>
      </c>
      <c r="W1779" s="73" t="str">
        <f t="shared" si="27"/>
        <v>SVEWWTW0007_Capex</v>
      </c>
    </row>
    <row r="1780" spans="1:23">
      <c r="A1780" s="65" t="s">
        <v>93</v>
      </c>
      <c r="B1780" s="65" t="s">
        <v>80</v>
      </c>
      <c r="C1780" s="65" t="s">
        <v>81</v>
      </c>
      <c r="D1780" s="67" t="s">
        <v>47</v>
      </c>
      <c r="E1780" s="65" t="s">
        <v>112</v>
      </c>
      <c r="F1780" s="65" t="s">
        <v>66</v>
      </c>
      <c r="G1780" s="65" t="s">
        <v>111</v>
      </c>
      <c r="H1780" s="65" t="s">
        <v>51</v>
      </c>
      <c r="I1780" s="65" t="s">
        <v>86</v>
      </c>
      <c r="J1780" s="65" t="s">
        <v>53</v>
      </c>
      <c r="K1780" s="65" t="s">
        <v>54</v>
      </c>
      <c r="L1780" s="66">
        <v>46155</v>
      </c>
      <c r="M1780" s="65" t="s">
        <v>55</v>
      </c>
      <c r="N1780" s="65" t="s">
        <v>48</v>
      </c>
      <c r="O1780" s="65" t="s">
        <v>92</v>
      </c>
      <c r="P1780" s="65" t="s">
        <v>87</v>
      </c>
      <c r="Q1780" s="65" t="s">
        <v>107</v>
      </c>
      <c r="R1780" s="65" t="s">
        <v>108</v>
      </c>
      <c r="S1780" s="65" t="s">
        <v>87</v>
      </c>
      <c r="T1780" s="65" t="s">
        <v>87</v>
      </c>
      <c r="U1780" s="65" t="s">
        <v>255</v>
      </c>
      <c r="V1780" s="67" t="str">
        <f>IF(AND(A1780="ANH",D1780&gt;0),INDEX('O_Inputs_Growth STWs Override'!$Z$5:$Z$228,MATCH('O_Inputs_Growth STWs Final'!A1780&amp;"_"&amp;'O_Inputs_Growth STWs Final'!B1780&amp;"_"&amp;E1780&amp;"_"&amp;F1780&amp;"_"&amp;U1780,'O_Inputs_Growth STWs Override'!$AA$5:$AA$228,0)),'O_Inputs_Growth STWs'!V1780)</f>
        <v/>
      </c>
      <c r="W1780" s="73" t="str">
        <f t="shared" si="27"/>
        <v>SVEWWTW0008_Capex</v>
      </c>
    </row>
    <row r="1781" spans="1:23">
      <c r="A1781" s="65" t="s">
        <v>93</v>
      </c>
      <c r="B1781" s="65" t="s">
        <v>80</v>
      </c>
      <c r="C1781" s="65" t="s">
        <v>81</v>
      </c>
      <c r="D1781" s="67">
        <v>0</v>
      </c>
      <c r="E1781" s="65" t="s">
        <v>67</v>
      </c>
      <c r="F1781" s="65" t="s">
        <v>66</v>
      </c>
      <c r="G1781" s="65" t="s">
        <v>50</v>
      </c>
      <c r="H1781" s="65" t="s">
        <v>51</v>
      </c>
      <c r="I1781" s="65" t="s">
        <v>86</v>
      </c>
      <c r="J1781" s="65" t="s">
        <v>53</v>
      </c>
      <c r="K1781" s="65" t="s">
        <v>54</v>
      </c>
      <c r="L1781" s="66">
        <v>46155</v>
      </c>
      <c r="M1781" s="65" t="s">
        <v>55</v>
      </c>
      <c r="N1781" s="65" t="s">
        <v>48</v>
      </c>
      <c r="O1781" s="65" t="s">
        <v>92</v>
      </c>
      <c r="P1781" s="65" t="s">
        <v>87</v>
      </c>
      <c r="Q1781" s="65" t="s">
        <v>107</v>
      </c>
      <c r="R1781" s="65" t="s">
        <v>108</v>
      </c>
      <c r="S1781" s="65" t="s">
        <v>87</v>
      </c>
      <c r="T1781" s="65" t="s">
        <v>87</v>
      </c>
      <c r="U1781" s="65" t="s">
        <v>250</v>
      </c>
      <c r="V1781" s="67">
        <f>IF(AND(A1781="ANH",D1781&gt;0),INDEX('O_Inputs_Growth STWs Override'!$Z$5:$Z$228,MATCH('O_Inputs_Growth STWs Final'!A1781&amp;"_"&amp;'O_Inputs_Growth STWs Final'!B1781&amp;"_"&amp;E1781&amp;"_"&amp;F1781&amp;"_"&amp;U1781,'O_Inputs_Growth STWs Override'!$AA$5:$AA$228,0)),'O_Inputs_Growth STWs'!V1781)</f>
        <v>0</v>
      </c>
      <c r="W1781" s="73" t="str">
        <f t="shared" si="27"/>
        <v>SVEWWTW0003_Capex</v>
      </c>
    </row>
    <row r="1782" spans="1:23">
      <c r="A1782" s="65" t="s">
        <v>93</v>
      </c>
      <c r="B1782" s="65" t="s">
        <v>80</v>
      </c>
      <c r="C1782" s="65" t="s">
        <v>81</v>
      </c>
      <c r="D1782" s="67">
        <v>0</v>
      </c>
      <c r="E1782" s="65" t="s">
        <v>68</v>
      </c>
      <c r="F1782" s="65" t="s">
        <v>66</v>
      </c>
      <c r="G1782" s="65" t="s">
        <v>50</v>
      </c>
      <c r="H1782" s="65" t="s">
        <v>51</v>
      </c>
      <c r="I1782" s="65" t="s">
        <v>86</v>
      </c>
      <c r="J1782" s="65" t="s">
        <v>53</v>
      </c>
      <c r="K1782" s="65" t="s">
        <v>54</v>
      </c>
      <c r="L1782" s="66">
        <v>46155</v>
      </c>
      <c r="M1782" s="65" t="s">
        <v>55</v>
      </c>
      <c r="N1782" s="65" t="s">
        <v>48</v>
      </c>
      <c r="O1782" s="65" t="s">
        <v>92</v>
      </c>
      <c r="P1782" s="65" t="s">
        <v>87</v>
      </c>
      <c r="Q1782" s="65" t="s">
        <v>107</v>
      </c>
      <c r="R1782" s="65" t="s">
        <v>108</v>
      </c>
      <c r="S1782" s="65" t="s">
        <v>87</v>
      </c>
      <c r="T1782" s="65" t="s">
        <v>87</v>
      </c>
      <c r="U1782" s="65" t="s">
        <v>248</v>
      </c>
      <c r="V1782" s="67">
        <f>IF(AND(A1782="ANH",D1782&gt;0),INDEX('O_Inputs_Growth STWs Override'!$Z$5:$Z$228,MATCH('O_Inputs_Growth STWs Final'!A1782&amp;"_"&amp;'O_Inputs_Growth STWs Final'!B1782&amp;"_"&amp;E1782&amp;"_"&amp;F1782&amp;"_"&amp;U1782,'O_Inputs_Growth STWs Override'!$AA$5:$AA$228,0)),'O_Inputs_Growth STWs'!V1782)</f>
        <v>0</v>
      </c>
      <c r="W1782" s="73" t="str">
        <f t="shared" si="27"/>
        <v>SVEWWTW0001_Capex</v>
      </c>
    </row>
    <row r="1783" spans="1:23">
      <c r="A1783" s="65" t="s">
        <v>93</v>
      </c>
      <c r="B1783" s="65" t="s">
        <v>80</v>
      </c>
      <c r="C1783" s="65" t="s">
        <v>81</v>
      </c>
      <c r="D1783" s="67">
        <v>0</v>
      </c>
      <c r="E1783" s="65" t="s">
        <v>68</v>
      </c>
      <c r="F1783" s="65" t="s">
        <v>66</v>
      </c>
      <c r="G1783" s="65" t="s">
        <v>50</v>
      </c>
      <c r="H1783" s="65" t="s">
        <v>51</v>
      </c>
      <c r="I1783" s="65" t="s">
        <v>86</v>
      </c>
      <c r="J1783" s="65" t="s">
        <v>53</v>
      </c>
      <c r="K1783" s="65" t="s">
        <v>54</v>
      </c>
      <c r="L1783" s="66">
        <v>46155</v>
      </c>
      <c r="M1783" s="65" t="s">
        <v>55</v>
      </c>
      <c r="N1783" s="65" t="s">
        <v>48</v>
      </c>
      <c r="O1783" s="65" t="s">
        <v>92</v>
      </c>
      <c r="P1783" s="65" t="s">
        <v>87</v>
      </c>
      <c r="Q1783" s="65" t="s">
        <v>107</v>
      </c>
      <c r="R1783" s="65" t="s">
        <v>108</v>
      </c>
      <c r="S1783" s="65" t="s">
        <v>87</v>
      </c>
      <c r="T1783" s="65" t="s">
        <v>87</v>
      </c>
      <c r="U1783" s="65" t="s">
        <v>250</v>
      </c>
      <c r="V1783" s="67">
        <f>IF(AND(A1783="ANH",D1783&gt;0),INDEX('O_Inputs_Growth STWs Override'!$Z$5:$Z$228,MATCH('O_Inputs_Growth STWs Final'!A1783&amp;"_"&amp;'O_Inputs_Growth STWs Final'!B1783&amp;"_"&amp;E1783&amp;"_"&amp;F1783&amp;"_"&amp;U1783,'O_Inputs_Growth STWs Override'!$AA$5:$AA$228,0)),'O_Inputs_Growth STWs'!V1783)</f>
        <v>0</v>
      </c>
      <c r="W1783" s="73" t="str">
        <f t="shared" si="27"/>
        <v>SVEWWTW0003_Capex</v>
      </c>
    </row>
    <row r="1784" spans="1:23">
      <c r="A1784" s="65" t="s">
        <v>93</v>
      </c>
      <c r="B1784" s="65" t="s">
        <v>80</v>
      </c>
      <c r="C1784" s="65" t="s">
        <v>81</v>
      </c>
      <c r="D1784" s="67">
        <v>0</v>
      </c>
      <c r="E1784" s="65" t="s">
        <v>68</v>
      </c>
      <c r="F1784" s="65" t="s">
        <v>66</v>
      </c>
      <c r="G1784" s="65" t="s">
        <v>50</v>
      </c>
      <c r="H1784" s="65" t="s">
        <v>51</v>
      </c>
      <c r="I1784" s="65" t="s">
        <v>86</v>
      </c>
      <c r="J1784" s="65" t="s">
        <v>53</v>
      </c>
      <c r="K1784" s="65" t="s">
        <v>54</v>
      </c>
      <c r="L1784" s="66">
        <v>46155</v>
      </c>
      <c r="M1784" s="65" t="s">
        <v>55</v>
      </c>
      <c r="N1784" s="65" t="s">
        <v>48</v>
      </c>
      <c r="O1784" s="65" t="s">
        <v>92</v>
      </c>
      <c r="P1784" s="65" t="s">
        <v>87</v>
      </c>
      <c r="Q1784" s="65" t="s">
        <v>107</v>
      </c>
      <c r="R1784" s="65" t="s">
        <v>108</v>
      </c>
      <c r="S1784" s="65" t="s">
        <v>87</v>
      </c>
      <c r="T1784" s="65" t="s">
        <v>87</v>
      </c>
      <c r="U1784" s="65" t="s">
        <v>251</v>
      </c>
      <c r="V1784" s="67">
        <f>IF(AND(A1784="ANH",D1784&gt;0),INDEX('O_Inputs_Growth STWs Override'!$Z$5:$Z$228,MATCH('O_Inputs_Growth STWs Final'!A1784&amp;"_"&amp;'O_Inputs_Growth STWs Final'!B1784&amp;"_"&amp;E1784&amp;"_"&amp;F1784&amp;"_"&amp;U1784,'O_Inputs_Growth STWs Override'!$AA$5:$AA$228,0)),'O_Inputs_Growth STWs'!V1784)</f>
        <v>0</v>
      </c>
      <c r="W1784" s="73" t="str">
        <f t="shared" si="27"/>
        <v>SVEWWTW0004_Capex</v>
      </c>
    </row>
    <row r="1785" spans="1:23">
      <c r="A1785" s="65" t="s">
        <v>93</v>
      </c>
      <c r="B1785" s="65" t="s">
        <v>80</v>
      </c>
      <c r="C1785" s="65" t="s">
        <v>81</v>
      </c>
      <c r="D1785" s="67">
        <v>0</v>
      </c>
      <c r="E1785" s="65" t="s">
        <v>68</v>
      </c>
      <c r="F1785" s="65" t="s">
        <v>66</v>
      </c>
      <c r="G1785" s="65" t="s">
        <v>50</v>
      </c>
      <c r="H1785" s="65" t="s">
        <v>51</v>
      </c>
      <c r="I1785" s="65" t="s">
        <v>86</v>
      </c>
      <c r="J1785" s="65" t="s">
        <v>53</v>
      </c>
      <c r="K1785" s="65" t="s">
        <v>54</v>
      </c>
      <c r="L1785" s="66">
        <v>46155</v>
      </c>
      <c r="M1785" s="65" t="s">
        <v>55</v>
      </c>
      <c r="N1785" s="65" t="s">
        <v>48</v>
      </c>
      <c r="O1785" s="65" t="s">
        <v>92</v>
      </c>
      <c r="P1785" s="65" t="s">
        <v>87</v>
      </c>
      <c r="Q1785" s="65" t="s">
        <v>107</v>
      </c>
      <c r="R1785" s="65" t="s">
        <v>108</v>
      </c>
      <c r="S1785" s="65" t="s">
        <v>87</v>
      </c>
      <c r="T1785" s="65" t="s">
        <v>87</v>
      </c>
      <c r="U1785" s="65" t="s">
        <v>252</v>
      </c>
      <c r="V1785" s="67">
        <f>IF(AND(A1785="ANH",D1785&gt;0),INDEX('O_Inputs_Growth STWs Override'!$Z$5:$Z$228,MATCH('O_Inputs_Growth STWs Final'!A1785&amp;"_"&amp;'O_Inputs_Growth STWs Final'!B1785&amp;"_"&amp;E1785&amp;"_"&amp;F1785&amp;"_"&amp;U1785,'O_Inputs_Growth STWs Override'!$AA$5:$AA$228,0)),'O_Inputs_Growth STWs'!V1785)</f>
        <v>0</v>
      </c>
      <c r="W1785" s="73" t="str">
        <f t="shared" si="27"/>
        <v>SVEWWTW0005_Capex</v>
      </c>
    </row>
    <row r="1786" spans="1:23">
      <c r="A1786" s="65" t="s">
        <v>93</v>
      </c>
      <c r="B1786" s="65" t="s">
        <v>80</v>
      </c>
      <c r="C1786" s="65" t="s">
        <v>81</v>
      </c>
      <c r="D1786" s="67">
        <v>0</v>
      </c>
      <c r="E1786" s="65" t="s">
        <v>68</v>
      </c>
      <c r="F1786" s="65" t="s">
        <v>66</v>
      </c>
      <c r="G1786" s="65" t="s">
        <v>50</v>
      </c>
      <c r="H1786" s="65" t="s">
        <v>51</v>
      </c>
      <c r="I1786" s="65" t="s">
        <v>86</v>
      </c>
      <c r="J1786" s="65" t="s">
        <v>53</v>
      </c>
      <c r="K1786" s="65" t="s">
        <v>54</v>
      </c>
      <c r="L1786" s="66">
        <v>46155</v>
      </c>
      <c r="M1786" s="65" t="s">
        <v>55</v>
      </c>
      <c r="N1786" s="65" t="s">
        <v>48</v>
      </c>
      <c r="O1786" s="65" t="s">
        <v>92</v>
      </c>
      <c r="P1786" s="65" t="s">
        <v>87</v>
      </c>
      <c r="Q1786" s="65" t="s">
        <v>107</v>
      </c>
      <c r="R1786" s="65" t="s">
        <v>108</v>
      </c>
      <c r="S1786" s="65" t="s">
        <v>87</v>
      </c>
      <c r="T1786" s="65" t="s">
        <v>87</v>
      </c>
      <c r="U1786" s="65" t="s">
        <v>253</v>
      </c>
      <c r="V1786" s="67">
        <f>IF(AND(A1786="ANH",D1786&gt;0),INDEX('O_Inputs_Growth STWs Override'!$Z$5:$Z$228,MATCH('O_Inputs_Growth STWs Final'!A1786&amp;"_"&amp;'O_Inputs_Growth STWs Final'!B1786&amp;"_"&amp;E1786&amp;"_"&amp;F1786&amp;"_"&amp;U1786,'O_Inputs_Growth STWs Override'!$AA$5:$AA$228,0)),'O_Inputs_Growth STWs'!V1786)</f>
        <v>0</v>
      </c>
      <c r="W1786" s="73" t="str">
        <f t="shared" si="27"/>
        <v>SVEWWTW0006_Capex</v>
      </c>
    </row>
    <row r="1787" spans="1:23">
      <c r="A1787" s="65" t="s">
        <v>93</v>
      </c>
      <c r="B1787" s="65" t="s">
        <v>80</v>
      </c>
      <c r="C1787" s="65" t="s">
        <v>81</v>
      </c>
      <c r="D1787" s="67">
        <v>0</v>
      </c>
      <c r="E1787" s="65" t="s">
        <v>68</v>
      </c>
      <c r="F1787" s="65" t="s">
        <v>66</v>
      </c>
      <c r="G1787" s="65" t="s">
        <v>50</v>
      </c>
      <c r="H1787" s="65" t="s">
        <v>51</v>
      </c>
      <c r="I1787" s="65" t="s">
        <v>86</v>
      </c>
      <c r="J1787" s="65" t="s">
        <v>53</v>
      </c>
      <c r="K1787" s="65" t="s">
        <v>54</v>
      </c>
      <c r="L1787" s="66">
        <v>46155</v>
      </c>
      <c r="M1787" s="65" t="s">
        <v>55</v>
      </c>
      <c r="N1787" s="65" t="s">
        <v>48</v>
      </c>
      <c r="O1787" s="65" t="s">
        <v>92</v>
      </c>
      <c r="P1787" s="65" t="s">
        <v>87</v>
      </c>
      <c r="Q1787" s="65" t="s">
        <v>107</v>
      </c>
      <c r="R1787" s="65" t="s">
        <v>108</v>
      </c>
      <c r="S1787" s="65" t="s">
        <v>87</v>
      </c>
      <c r="T1787" s="65" t="s">
        <v>87</v>
      </c>
      <c r="U1787" s="65" t="s">
        <v>254</v>
      </c>
      <c r="V1787" s="67">
        <f>IF(AND(A1787="ANH",D1787&gt;0),INDEX('O_Inputs_Growth STWs Override'!$Z$5:$Z$228,MATCH('O_Inputs_Growth STWs Final'!A1787&amp;"_"&amp;'O_Inputs_Growth STWs Final'!B1787&amp;"_"&amp;E1787&amp;"_"&amp;F1787&amp;"_"&amp;U1787,'O_Inputs_Growth STWs Override'!$AA$5:$AA$228,0)),'O_Inputs_Growth STWs'!V1787)</f>
        <v>0</v>
      </c>
      <c r="W1787" s="73" t="str">
        <f t="shared" si="27"/>
        <v>SVEWWTW0007_Capex</v>
      </c>
    </row>
    <row r="1788" spans="1:23">
      <c r="A1788" s="65" t="s">
        <v>93</v>
      </c>
      <c r="B1788" s="65" t="s">
        <v>80</v>
      </c>
      <c r="C1788" s="65" t="s">
        <v>81</v>
      </c>
      <c r="D1788" s="67">
        <v>0</v>
      </c>
      <c r="E1788" s="65" t="s">
        <v>68</v>
      </c>
      <c r="F1788" s="65" t="s">
        <v>66</v>
      </c>
      <c r="G1788" s="65" t="s">
        <v>50</v>
      </c>
      <c r="H1788" s="65" t="s">
        <v>51</v>
      </c>
      <c r="I1788" s="65" t="s">
        <v>86</v>
      </c>
      <c r="J1788" s="65" t="s">
        <v>53</v>
      </c>
      <c r="K1788" s="65" t="s">
        <v>54</v>
      </c>
      <c r="L1788" s="66">
        <v>46155</v>
      </c>
      <c r="M1788" s="65" t="s">
        <v>55</v>
      </c>
      <c r="N1788" s="65" t="s">
        <v>48</v>
      </c>
      <c r="O1788" s="65" t="s">
        <v>92</v>
      </c>
      <c r="P1788" s="65" t="s">
        <v>87</v>
      </c>
      <c r="Q1788" s="65" t="s">
        <v>107</v>
      </c>
      <c r="R1788" s="65" t="s">
        <v>108</v>
      </c>
      <c r="S1788" s="65" t="s">
        <v>87</v>
      </c>
      <c r="T1788" s="65" t="s">
        <v>87</v>
      </c>
      <c r="U1788" s="65" t="s">
        <v>255</v>
      </c>
      <c r="V1788" s="67">
        <f>IF(AND(A1788="ANH",D1788&gt;0),INDEX('O_Inputs_Growth STWs Override'!$Z$5:$Z$228,MATCH('O_Inputs_Growth STWs Final'!A1788&amp;"_"&amp;'O_Inputs_Growth STWs Final'!B1788&amp;"_"&amp;E1788&amp;"_"&amp;F1788&amp;"_"&amp;U1788,'O_Inputs_Growth STWs Override'!$AA$5:$AA$228,0)),'O_Inputs_Growth STWs'!V1788)</f>
        <v>0</v>
      </c>
      <c r="W1788" s="73" t="str">
        <f t="shared" si="27"/>
        <v>SVEWWTW0008_Capex</v>
      </c>
    </row>
    <row r="1789" spans="1:23">
      <c r="A1789" s="65" t="s">
        <v>93</v>
      </c>
      <c r="B1789" s="65" t="s">
        <v>80</v>
      </c>
      <c r="C1789" s="65" t="s">
        <v>81</v>
      </c>
      <c r="D1789" s="67">
        <v>0</v>
      </c>
      <c r="E1789" s="65" t="s">
        <v>69</v>
      </c>
      <c r="F1789" s="65" t="s">
        <v>66</v>
      </c>
      <c r="G1789" s="65" t="s">
        <v>50</v>
      </c>
      <c r="H1789" s="65" t="s">
        <v>51</v>
      </c>
      <c r="I1789" s="65" t="s">
        <v>86</v>
      </c>
      <c r="J1789" s="65" t="s">
        <v>53</v>
      </c>
      <c r="K1789" s="65" t="s">
        <v>54</v>
      </c>
      <c r="L1789" s="66">
        <v>46155</v>
      </c>
      <c r="M1789" s="65" t="s">
        <v>55</v>
      </c>
      <c r="N1789" s="65" t="s">
        <v>48</v>
      </c>
      <c r="O1789" s="65" t="s">
        <v>92</v>
      </c>
      <c r="P1789" s="65" t="s">
        <v>87</v>
      </c>
      <c r="Q1789" s="65" t="s">
        <v>107</v>
      </c>
      <c r="R1789" s="65" t="s">
        <v>108</v>
      </c>
      <c r="S1789" s="65" t="s">
        <v>87</v>
      </c>
      <c r="T1789" s="65" t="s">
        <v>87</v>
      </c>
      <c r="U1789" s="65" t="s">
        <v>248</v>
      </c>
      <c r="V1789" s="67">
        <f>IF(AND(A1789="ANH",D1789&gt;0),INDEX('O_Inputs_Growth STWs Override'!$Z$5:$Z$228,MATCH('O_Inputs_Growth STWs Final'!A1789&amp;"_"&amp;'O_Inputs_Growth STWs Final'!B1789&amp;"_"&amp;E1789&amp;"_"&amp;F1789&amp;"_"&amp;U1789,'O_Inputs_Growth STWs Override'!$AA$5:$AA$228,0)),'O_Inputs_Growth STWs'!V1789)</f>
        <v>0</v>
      </c>
      <c r="W1789" s="73" t="str">
        <f t="shared" si="27"/>
        <v>SVEWWTW0001_Capex</v>
      </c>
    </row>
    <row r="1790" spans="1:23">
      <c r="A1790" s="65" t="s">
        <v>93</v>
      </c>
      <c r="B1790" s="65" t="s">
        <v>80</v>
      </c>
      <c r="C1790" s="65" t="s">
        <v>81</v>
      </c>
      <c r="D1790" s="67">
        <v>0</v>
      </c>
      <c r="E1790" s="65" t="s">
        <v>69</v>
      </c>
      <c r="F1790" s="65" t="s">
        <v>66</v>
      </c>
      <c r="G1790" s="65" t="s">
        <v>50</v>
      </c>
      <c r="H1790" s="65" t="s">
        <v>51</v>
      </c>
      <c r="I1790" s="65" t="s">
        <v>86</v>
      </c>
      <c r="J1790" s="65" t="s">
        <v>53</v>
      </c>
      <c r="K1790" s="65" t="s">
        <v>54</v>
      </c>
      <c r="L1790" s="66">
        <v>46155</v>
      </c>
      <c r="M1790" s="65" t="s">
        <v>55</v>
      </c>
      <c r="N1790" s="65" t="s">
        <v>48</v>
      </c>
      <c r="O1790" s="65" t="s">
        <v>92</v>
      </c>
      <c r="P1790" s="65" t="s">
        <v>87</v>
      </c>
      <c r="Q1790" s="65" t="s">
        <v>107</v>
      </c>
      <c r="R1790" s="65" t="s">
        <v>108</v>
      </c>
      <c r="S1790" s="65" t="s">
        <v>87</v>
      </c>
      <c r="T1790" s="65" t="s">
        <v>87</v>
      </c>
      <c r="U1790" s="65" t="s">
        <v>249</v>
      </c>
      <c r="V1790" s="67">
        <f>IF(AND(A1790="ANH",D1790&gt;0),INDEX('O_Inputs_Growth STWs Override'!$Z$5:$Z$228,MATCH('O_Inputs_Growth STWs Final'!A1790&amp;"_"&amp;'O_Inputs_Growth STWs Final'!B1790&amp;"_"&amp;E1790&amp;"_"&amp;F1790&amp;"_"&amp;U1790,'O_Inputs_Growth STWs Override'!$AA$5:$AA$228,0)),'O_Inputs_Growth STWs'!V1790)</f>
        <v>0</v>
      </c>
      <c r="W1790" s="73" t="str">
        <f t="shared" si="27"/>
        <v>SVEWWTW0002_Capex</v>
      </c>
    </row>
    <row r="1791" spans="1:23">
      <c r="A1791" s="65" t="s">
        <v>93</v>
      </c>
      <c r="B1791" s="65" t="s">
        <v>80</v>
      </c>
      <c r="C1791" s="65" t="s">
        <v>81</v>
      </c>
      <c r="D1791" s="67">
        <v>0</v>
      </c>
      <c r="E1791" s="65" t="s">
        <v>69</v>
      </c>
      <c r="F1791" s="65" t="s">
        <v>66</v>
      </c>
      <c r="G1791" s="65" t="s">
        <v>50</v>
      </c>
      <c r="H1791" s="65" t="s">
        <v>51</v>
      </c>
      <c r="I1791" s="65" t="s">
        <v>86</v>
      </c>
      <c r="J1791" s="65" t="s">
        <v>53</v>
      </c>
      <c r="K1791" s="65" t="s">
        <v>54</v>
      </c>
      <c r="L1791" s="66">
        <v>46155</v>
      </c>
      <c r="M1791" s="65" t="s">
        <v>55</v>
      </c>
      <c r="N1791" s="65" t="s">
        <v>48</v>
      </c>
      <c r="O1791" s="65" t="s">
        <v>92</v>
      </c>
      <c r="P1791" s="65" t="s">
        <v>87</v>
      </c>
      <c r="Q1791" s="65" t="s">
        <v>107</v>
      </c>
      <c r="R1791" s="65" t="s">
        <v>108</v>
      </c>
      <c r="S1791" s="65" t="s">
        <v>87</v>
      </c>
      <c r="T1791" s="65" t="s">
        <v>87</v>
      </c>
      <c r="U1791" s="65" t="s">
        <v>250</v>
      </c>
      <c r="V1791" s="67">
        <f>IF(AND(A1791="ANH",D1791&gt;0),INDEX('O_Inputs_Growth STWs Override'!$Z$5:$Z$228,MATCH('O_Inputs_Growth STWs Final'!A1791&amp;"_"&amp;'O_Inputs_Growth STWs Final'!B1791&amp;"_"&amp;E1791&amp;"_"&amp;F1791&amp;"_"&amp;U1791,'O_Inputs_Growth STWs Override'!$AA$5:$AA$228,0)),'O_Inputs_Growth STWs'!V1791)</f>
        <v>0</v>
      </c>
      <c r="W1791" s="73" t="str">
        <f t="shared" si="27"/>
        <v>SVEWWTW0003_Capex</v>
      </c>
    </row>
    <row r="1792" spans="1:23">
      <c r="A1792" s="65" t="s">
        <v>93</v>
      </c>
      <c r="B1792" s="65" t="s">
        <v>80</v>
      </c>
      <c r="C1792" s="65" t="s">
        <v>81</v>
      </c>
      <c r="D1792" s="67">
        <v>0</v>
      </c>
      <c r="E1792" s="65" t="s">
        <v>69</v>
      </c>
      <c r="F1792" s="65" t="s">
        <v>66</v>
      </c>
      <c r="G1792" s="65" t="s">
        <v>50</v>
      </c>
      <c r="H1792" s="65" t="s">
        <v>51</v>
      </c>
      <c r="I1792" s="65" t="s">
        <v>86</v>
      </c>
      <c r="J1792" s="65" t="s">
        <v>53</v>
      </c>
      <c r="K1792" s="65" t="s">
        <v>54</v>
      </c>
      <c r="L1792" s="66">
        <v>46155</v>
      </c>
      <c r="M1792" s="65" t="s">
        <v>55</v>
      </c>
      <c r="N1792" s="65" t="s">
        <v>48</v>
      </c>
      <c r="O1792" s="65" t="s">
        <v>92</v>
      </c>
      <c r="P1792" s="65" t="s">
        <v>87</v>
      </c>
      <c r="Q1792" s="65" t="s">
        <v>107</v>
      </c>
      <c r="R1792" s="65" t="s">
        <v>108</v>
      </c>
      <c r="S1792" s="65" t="s">
        <v>87</v>
      </c>
      <c r="T1792" s="65" t="s">
        <v>87</v>
      </c>
      <c r="U1792" s="65" t="s">
        <v>251</v>
      </c>
      <c r="V1792" s="67">
        <f>IF(AND(A1792="ANH",D1792&gt;0),INDEX('O_Inputs_Growth STWs Override'!$Z$5:$Z$228,MATCH('O_Inputs_Growth STWs Final'!A1792&amp;"_"&amp;'O_Inputs_Growth STWs Final'!B1792&amp;"_"&amp;E1792&amp;"_"&amp;F1792&amp;"_"&amp;U1792,'O_Inputs_Growth STWs Override'!$AA$5:$AA$228,0)),'O_Inputs_Growth STWs'!V1792)</f>
        <v>0</v>
      </c>
      <c r="W1792" s="73" t="str">
        <f t="shared" si="27"/>
        <v>SVEWWTW0004_Capex</v>
      </c>
    </row>
    <row r="1793" spans="1:23">
      <c r="A1793" s="65" t="s">
        <v>93</v>
      </c>
      <c r="B1793" s="65" t="s">
        <v>80</v>
      </c>
      <c r="C1793" s="65" t="s">
        <v>81</v>
      </c>
      <c r="D1793" s="67">
        <v>0</v>
      </c>
      <c r="E1793" s="65" t="s">
        <v>69</v>
      </c>
      <c r="F1793" s="65" t="s">
        <v>66</v>
      </c>
      <c r="G1793" s="65" t="s">
        <v>50</v>
      </c>
      <c r="H1793" s="65" t="s">
        <v>51</v>
      </c>
      <c r="I1793" s="65" t="s">
        <v>86</v>
      </c>
      <c r="J1793" s="65" t="s">
        <v>53</v>
      </c>
      <c r="K1793" s="65" t="s">
        <v>54</v>
      </c>
      <c r="L1793" s="66">
        <v>46155</v>
      </c>
      <c r="M1793" s="65" t="s">
        <v>55</v>
      </c>
      <c r="N1793" s="65" t="s">
        <v>48</v>
      </c>
      <c r="O1793" s="65" t="s">
        <v>92</v>
      </c>
      <c r="P1793" s="65" t="s">
        <v>87</v>
      </c>
      <c r="Q1793" s="65" t="s">
        <v>107</v>
      </c>
      <c r="R1793" s="65" t="s">
        <v>108</v>
      </c>
      <c r="S1793" s="65" t="s">
        <v>87</v>
      </c>
      <c r="T1793" s="65" t="s">
        <v>87</v>
      </c>
      <c r="U1793" s="65" t="s">
        <v>252</v>
      </c>
      <c r="V1793" s="67">
        <f>IF(AND(A1793="ANH",D1793&gt;0),INDEX('O_Inputs_Growth STWs Override'!$Z$5:$Z$228,MATCH('O_Inputs_Growth STWs Final'!A1793&amp;"_"&amp;'O_Inputs_Growth STWs Final'!B1793&amp;"_"&amp;E1793&amp;"_"&amp;F1793&amp;"_"&amp;U1793,'O_Inputs_Growth STWs Override'!$AA$5:$AA$228,0)),'O_Inputs_Growth STWs'!V1793)</f>
        <v>0</v>
      </c>
      <c r="W1793" s="73" t="str">
        <f t="shared" si="27"/>
        <v>SVEWWTW0005_Capex</v>
      </c>
    </row>
    <row r="1794" spans="1:23">
      <c r="A1794" s="65" t="s">
        <v>93</v>
      </c>
      <c r="B1794" s="65" t="s">
        <v>80</v>
      </c>
      <c r="C1794" s="65" t="s">
        <v>81</v>
      </c>
      <c r="D1794" s="67">
        <v>0</v>
      </c>
      <c r="E1794" s="65" t="s">
        <v>69</v>
      </c>
      <c r="F1794" s="65" t="s">
        <v>66</v>
      </c>
      <c r="G1794" s="65" t="s">
        <v>50</v>
      </c>
      <c r="H1794" s="65" t="s">
        <v>51</v>
      </c>
      <c r="I1794" s="65" t="s">
        <v>86</v>
      </c>
      <c r="J1794" s="65" t="s">
        <v>53</v>
      </c>
      <c r="K1794" s="65" t="s">
        <v>54</v>
      </c>
      <c r="L1794" s="66">
        <v>46155</v>
      </c>
      <c r="M1794" s="65" t="s">
        <v>55</v>
      </c>
      <c r="N1794" s="65" t="s">
        <v>48</v>
      </c>
      <c r="O1794" s="65" t="s">
        <v>92</v>
      </c>
      <c r="P1794" s="65" t="s">
        <v>87</v>
      </c>
      <c r="Q1794" s="65" t="s">
        <v>107</v>
      </c>
      <c r="R1794" s="65" t="s">
        <v>108</v>
      </c>
      <c r="S1794" s="65" t="s">
        <v>87</v>
      </c>
      <c r="T1794" s="65" t="s">
        <v>87</v>
      </c>
      <c r="U1794" s="65" t="s">
        <v>253</v>
      </c>
      <c r="V1794" s="67">
        <f>IF(AND(A1794="ANH",D1794&gt;0),INDEX('O_Inputs_Growth STWs Override'!$Z$5:$Z$228,MATCH('O_Inputs_Growth STWs Final'!A1794&amp;"_"&amp;'O_Inputs_Growth STWs Final'!B1794&amp;"_"&amp;E1794&amp;"_"&amp;F1794&amp;"_"&amp;U1794,'O_Inputs_Growth STWs Override'!$AA$5:$AA$228,0)),'O_Inputs_Growth STWs'!V1794)</f>
        <v>0</v>
      </c>
      <c r="W1794" s="73" t="str">
        <f t="shared" si="27"/>
        <v>SVEWWTW0006_Capex</v>
      </c>
    </row>
    <row r="1795" spans="1:23">
      <c r="A1795" s="65" t="s">
        <v>93</v>
      </c>
      <c r="B1795" s="65" t="s">
        <v>80</v>
      </c>
      <c r="C1795" s="65" t="s">
        <v>81</v>
      </c>
      <c r="D1795" s="67">
        <v>0</v>
      </c>
      <c r="E1795" s="65" t="s">
        <v>69</v>
      </c>
      <c r="F1795" s="65" t="s">
        <v>66</v>
      </c>
      <c r="G1795" s="65" t="s">
        <v>50</v>
      </c>
      <c r="H1795" s="65" t="s">
        <v>51</v>
      </c>
      <c r="I1795" s="65" t="s">
        <v>86</v>
      </c>
      <c r="J1795" s="65" t="s">
        <v>53</v>
      </c>
      <c r="K1795" s="65" t="s">
        <v>54</v>
      </c>
      <c r="L1795" s="66">
        <v>46155</v>
      </c>
      <c r="M1795" s="65" t="s">
        <v>55</v>
      </c>
      <c r="N1795" s="65" t="s">
        <v>48</v>
      </c>
      <c r="O1795" s="65" t="s">
        <v>92</v>
      </c>
      <c r="P1795" s="65" t="s">
        <v>87</v>
      </c>
      <c r="Q1795" s="65" t="s">
        <v>107</v>
      </c>
      <c r="R1795" s="65" t="s">
        <v>108</v>
      </c>
      <c r="S1795" s="65" t="s">
        <v>87</v>
      </c>
      <c r="T1795" s="65" t="s">
        <v>87</v>
      </c>
      <c r="U1795" s="65" t="s">
        <v>254</v>
      </c>
      <c r="V1795" s="67">
        <f>IF(AND(A1795="ANH",D1795&gt;0),INDEX('O_Inputs_Growth STWs Override'!$Z$5:$Z$228,MATCH('O_Inputs_Growth STWs Final'!A1795&amp;"_"&amp;'O_Inputs_Growth STWs Final'!B1795&amp;"_"&amp;E1795&amp;"_"&amp;F1795&amp;"_"&amp;U1795,'O_Inputs_Growth STWs Override'!$AA$5:$AA$228,0)),'O_Inputs_Growth STWs'!V1795)</f>
        <v>0</v>
      </c>
      <c r="W1795" s="73" t="str">
        <f t="shared" si="27"/>
        <v>SVEWWTW0007_Capex</v>
      </c>
    </row>
    <row r="1796" spans="1:23">
      <c r="A1796" s="65" t="s">
        <v>93</v>
      </c>
      <c r="B1796" s="65" t="s">
        <v>80</v>
      </c>
      <c r="C1796" s="65" t="s">
        <v>81</v>
      </c>
      <c r="D1796" s="67">
        <v>0</v>
      </c>
      <c r="E1796" s="65" t="s">
        <v>69</v>
      </c>
      <c r="F1796" s="65" t="s">
        <v>66</v>
      </c>
      <c r="G1796" s="65" t="s">
        <v>50</v>
      </c>
      <c r="H1796" s="65" t="s">
        <v>51</v>
      </c>
      <c r="I1796" s="65" t="s">
        <v>86</v>
      </c>
      <c r="J1796" s="65" t="s">
        <v>53</v>
      </c>
      <c r="K1796" s="65" t="s">
        <v>54</v>
      </c>
      <c r="L1796" s="66">
        <v>46155</v>
      </c>
      <c r="M1796" s="65" t="s">
        <v>55</v>
      </c>
      <c r="N1796" s="65" t="s">
        <v>48</v>
      </c>
      <c r="O1796" s="65" t="s">
        <v>92</v>
      </c>
      <c r="P1796" s="65" t="s">
        <v>87</v>
      </c>
      <c r="Q1796" s="65" t="s">
        <v>107</v>
      </c>
      <c r="R1796" s="65" t="s">
        <v>108</v>
      </c>
      <c r="S1796" s="65" t="s">
        <v>87</v>
      </c>
      <c r="T1796" s="65" t="s">
        <v>87</v>
      </c>
      <c r="U1796" s="65" t="s">
        <v>255</v>
      </c>
      <c r="V1796" s="67">
        <f>IF(AND(A1796="ANH",D1796&gt;0),INDEX('O_Inputs_Growth STWs Override'!$Z$5:$Z$228,MATCH('O_Inputs_Growth STWs Final'!A1796&amp;"_"&amp;'O_Inputs_Growth STWs Final'!B1796&amp;"_"&amp;E1796&amp;"_"&amp;F1796&amp;"_"&amp;U1796,'O_Inputs_Growth STWs Override'!$AA$5:$AA$228,0)),'O_Inputs_Growth STWs'!V1796)</f>
        <v>0</v>
      </c>
      <c r="W1796" s="73" t="str">
        <f t="shared" si="27"/>
        <v>SVEWWTW0008_Capex</v>
      </c>
    </row>
    <row r="1797" spans="1:23">
      <c r="A1797" s="65" t="s">
        <v>93</v>
      </c>
      <c r="B1797" s="65" t="s">
        <v>80</v>
      </c>
      <c r="C1797" s="65" t="s">
        <v>81</v>
      </c>
      <c r="D1797" s="67">
        <v>0</v>
      </c>
      <c r="E1797" s="65" t="s">
        <v>69</v>
      </c>
      <c r="F1797" s="65" t="s">
        <v>66</v>
      </c>
      <c r="G1797" s="65" t="s">
        <v>50</v>
      </c>
      <c r="H1797" s="65" t="s">
        <v>51</v>
      </c>
      <c r="I1797" s="65" t="s">
        <v>52</v>
      </c>
      <c r="J1797" s="65" t="s">
        <v>53</v>
      </c>
      <c r="K1797" s="65" t="s">
        <v>54</v>
      </c>
      <c r="L1797" s="66">
        <v>46155</v>
      </c>
      <c r="M1797" s="65" t="s">
        <v>55</v>
      </c>
      <c r="N1797" s="65" t="s">
        <v>48</v>
      </c>
      <c r="O1797" s="65" t="s">
        <v>92</v>
      </c>
      <c r="P1797" s="65" t="s">
        <v>87</v>
      </c>
      <c r="Q1797" s="65" t="s">
        <v>107</v>
      </c>
      <c r="R1797" s="65" t="s">
        <v>108</v>
      </c>
      <c r="S1797" s="65" t="s">
        <v>87</v>
      </c>
      <c r="T1797" s="65" t="s">
        <v>87</v>
      </c>
      <c r="U1797" s="65" t="s">
        <v>64</v>
      </c>
      <c r="V1797" s="67">
        <f>IF(AND(A1797="ANH",D1797&gt;0),INDEX('O_Inputs_Growth STWs Override'!$Z$5:$Z$228,MATCH('O_Inputs_Growth STWs Final'!A1797&amp;"_"&amp;'O_Inputs_Growth STWs Final'!B1797&amp;"_"&amp;E1797&amp;"_"&amp;F1797&amp;"_"&amp;U1797,'O_Inputs_Growth STWs Override'!$AA$5:$AA$228,0)),'O_Inputs_Growth STWs'!V1797)</f>
        <v>0</v>
      </c>
      <c r="W1797" s="73" t="str">
        <f t="shared" si="27"/>
        <v>TOT_Capex</v>
      </c>
    </row>
    <row r="1798" spans="1:23">
      <c r="A1798" s="65" t="s">
        <v>93</v>
      </c>
      <c r="B1798" s="65" t="s">
        <v>80</v>
      </c>
      <c r="C1798" s="65" t="s">
        <v>81</v>
      </c>
      <c r="D1798" s="67">
        <v>0</v>
      </c>
      <c r="E1798" s="65" t="s">
        <v>110</v>
      </c>
      <c r="F1798" s="65" t="s">
        <v>66</v>
      </c>
      <c r="G1798" s="65" t="s">
        <v>111</v>
      </c>
      <c r="H1798" s="65" t="s">
        <v>51</v>
      </c>
      <c r="I1798" s="65" t="s">
        <v>52</v>
      </c>
      <c r="J1798" s="65" t="s">
        <v>53</v>
      </c>
      <c r="K1798" s="65" t="s">
        <v>54</v>
      </c>
      <c r="L1798" s="66">
        <v>46155</v>
      </c>
      <c r="M1798" s="65" t="s">
        <v>55</v>
      </c>
      <c r="N1798" s="65" t="s">
        <v>48</v>
      </c>
      <c r="O1798" s="65" t="s">
        <v>92</v>
      </c>
      <c r="P1798" s="65" t="s">
        <v>87</v>
      </c>
      <c r="Q1798" s="65" t="s">
        <v>107</v>
      </c>
      <c r="R1798" s="65" t="s">
        <v>108</v>
      </c>
      <c r="S1798" s="65" t="s">
        <v>87</v>
      </c>
      <c r="T1798" s="65" t="s">
        <v>87</v>
      </c>
      <c r="U1798" s="65" t="s">
        <v>64</v>
      </c>
      <c r="V1798" s="67">
        <f>IF(AND(A1798="ANH",D1798&gt;0),INDEX('O_Inputs_Growth STWs Override'!$Z$5:$Z$228,MATCH('O_Inputs_Growth STWs Final'!A1798&amp;"_"&amp;'O_Inputs_Growth STWs Final'!B1798&amp;"_"&amp;E1798&amp;"_"&amp;F1798&amp;"_"&amp;U1798,'O_Inputs_Growth STWs Override'!$AA$5:$AA$228,0)),'O_Inputs_Growth STWs'!V1798)</f>
        <v>0</v>
      </c>
      <c r="W1798" s="73" t="str">
        <f t="shared" ref="W1798:W1861" si="28">CONCATENATE(U1798,"_",C1798)</f>
        <v>TOT_Capex</v>
      </c>
    </row>
    <row r="1799" spans="1:23">
      <c r="A1799" s="65" t="s">
        <v>93</v>
      </c>
      <c r="B1799" s="65" t="s">
        <v>80</v>
      </c>
      <c r="C1799" s="65" t="s">
        <v>81</v>
      </c>
      <c r="D1799" s="67">
        <v>0</v>
      </c>
      <c r="E1799" s="65" t="s">
        <v>112</v>
      </c>
      <c r="F1799" s="65" t="s">
        <v>66</v>
      </c>
      <c r="G1799" s="65" t="s">
        <v>111</v>
      </c>
      <c r="H1799" s="65" t="s">
        <v>51</v>
      </c>
      <c r="I1799" s="65" t="s">
        <v>52</v>
      </c>
      <c r="J1799" s="65" t="s">
        <v>53</v>
      </c>
      <c r="K1799" s="65" t="s">
        <v>54</v>
      </c>
      <c r="L1799" s="66">
        <v>46155</v>
      </c>
      <c r="M1799" s="65" t="s">
        <v>55</v>
      </c>
      <c r="N1799" s="65" t="s">
        <v>48</v>
      </c>
      <c r="O1799" s="65" t="s">
        <v>92</v>
      </c>
      <c r="P1799" s="65" t="s">
        <v>87</v>
      </c>
      <c r="Q1799" s="65" t="s">
        <v>107</v>
      </c>
      <c r="R1799" s="65" t="s">
        <v>108</v>
      </c>
      <c r="S1799" s="65" t="s">
        <v>87</v>
      </c>
      <c r="T1799" s="65" t="s">
        <v>87</v>
      </c>
      <c r="U1799" s="65" t="s">
        <v>64</v>
      </c>
      <c r="V1799" s="67">
        <f>IF(AND(A1799="ANH",D1799&gt;0),INDEX('O_Inputs_Growth STWs Override'!$Z$5:$Z$228,MATCH('O_Inputs_Growth STWs Final'!A1799&amp;"_"&amp;'O_Inputs_Growth STWs Final'!B1799&amp;"_"&amp;E1799&amp;"_"&amp;F1799&amp;"_"&amp;U1799,'O_Inputs_Growth STWs Override'!$AA$5:$AA$228,0)),'O_Inputs_Growth STWs'!V1799)</f>
        <v>0</v>
      </c>
      <c r="W1799" s="73" t="str">
        <f t="shared" si="28"/>
        <v>TOT_Capex</v>
      </c>
    </row>
    <row r="1800" spans="1:23">
      <c r="A1800" s="65" t="s">
        <v>93</v>
      </c>
      <c r="B1800" s="65" t="s">
        <v>80</v>
      </c>
      <c r="C1800" s="65" t="s">
        <v>81</v>
      </c>
      <c r="D1800" s="67">
        <v>1.2763014721287201E-3</v>
      </c>
      <c r="E1800" s="65" t="s">
        <v>67</v>
      </c>
      <c r="F1800" s="65" t="s">
        <v>66</v>
      </c>
      <c r="G1800" s="65" t="s">
        <v>50</v>
      </c>
      <c r="H1800" s="65" t="s">
        <v>51</v>
      </c>
      <c r="I1800" s="65" t="s">
        <v>86</v>
      </c>
      <c r="J1800" s="65" t="s">
        <v>53</v>
      </c>
      <c r="K1800" s="65" t="s">
        <v>54</v>
      </c>
      <c r="L1800" s="66">
        <v>46155</v>
      </c>
      <c r="M1800" s="65" t="s">
        <v>55</v>
      </c>
      <c r="N1800" s="65" t="s">
        <v>48</v>
      </c>
      <c r="O1800" s="65" t="s">
        <v>92</v>
      </c>
      <c r="P1800" s="65" t="s">
        <v>87</v>
      </c>
      <c r="Q1800" s="65" t="s">
        <v>107</v>
      </c>
      <c r="R1800" s="65" t="s">
        <v>108</v>
      </c>
      <c r="S1800" s="65" t="s">
        <v>87</v>
      </c>
      <c r="T1800" s="65" t="s">
        <v>87</v>
      </c>
      <c r="U1800" s="65" t="s">
        <v>252</v>
      </c>
      <c r="V1800" s="67">
        <f>IF(AND(A1800="ANH",D1800&gt;0),INDEX('O_Inputs_Growth STWs Override'!$Z$5:$Z$228,MATCH('O_Inputs_Growth STWs Final'!A1800&amp;"_"&amp;'O_Inputs_Growth STWs Final'!B1800&amp;"_"&amp;E1800&amp;"_"&amp;F1800&amp;"_"&amp;U1800,'O_Inputs_Growth STWs Override'!$AA$5:$AA$228,0)),'O_Inputs_Growth STWs'!V1800)</f>
        <v>1.2763014721287201E-3</v>
      </c>
      <c r="W1800" s="73" t="str">
        <f t="shared" si="28"/>
        <v>SVEWWTW0005_Capex</v>
      </c>
    </row>
    <row r="1801" spans="1:23">
      <c r="A1801" s="65" t="s">
        <v>93</v>
      </c>
      <c r="B1801" s="65" t="s">
        <v>80</v>
      </c>
      <c r="C1801" s="65" t="s">
        <v>81</v>
      </c>
      <c r="D1801" s="67">
        <v>1.49960903397885E-3</v>
      </c>
      <c r="E1801" s="65" t="s">
        <v>67</v>
      </c>
      <c r="F1801" s="65" t="s">
        <v>66</v>
      </c>
      <c r="G1801" s="65" t="s">
        <v>50</v>
      </c>
      <c r="H1801" s="65" t="s">
        <v>51</v>
      </c>
      <c r="I1801" s="65" t="s">
        <v>86</v>
      </c>
      <c r="J1801" s="65" t="s">
        <v>53</v>
      </c>
      <c r="K1801" s="65" t="s">
        <v>54</v>
      </c>
      <c r="L1801" s="66">
        <v>46155</v>
      </c>
      <c r="M1801" s="65" t="s">
        <v>55</v>
      </c>
      <c r="N1801" s="65" t="s">
        <v>48</v>
      </c>
      <c r="O1801" s="65" t="s">
        <v>92</v>
      </c>
      <c r="P1801" s="65" t="s">
        <v>87</v>
      </c>
      <c r="Q1801" s="65" t="s">
        <v>107</v>
      </c>
      <c r="R1801" s="65" t="s">
        <v>108</v>
      </c>
      <c r="S1801" s="65" t="s">
        <v>87</v>
      </c>
      <c r="T1801" s="65" t="s">
        <v>87</v>
      </c>
      <c r="U1801" s="65" t="s">
        <v>255</v>
      </c>
      <c r="V1801" s="67">
        <f>IF(AND(A1801="ANH",D1801&gt;0),INDEX('O_Inputs_Growth STWs Override'!$Z$5:$Z$228,MATCH('O_Inputs_Growth STWs Final'!A1801&amp;"_"&amp;'O_Inputs_Growth STWs Final'!B1801&amp;"_"&amp;E1801&amp;"_"&amp;F1801&amp;"_"&amp;U1801,'O_Inputs_Growth STWs Override'!$AA$5:$AA$228,0)),'O_Inputs_Growth STWs'!V1801)</f>
        <v>1.49960903397885E-3</v>
      </c>
      <c r="W1801" s="73" t="str">
        <f t="shared" si="28"/>
        <v>SVEWWTW0008_Capex</v>
      </c>
    </row>
    <row r="1802" spans="1:23">
      <c r="A1802" s="65" t="s">
        <v>93</v>
      </c>
      <c r="B1802" s="65" t="s">
        <v>80</v>
      </c>
      <c r="C1802" s="65" t="s">
        <v>81</v>
      </c>
      <c r="D1802" s="67">
        <v>5.4418367738723701E-3</v>
      </c>
      <c r="E1802" s="65" t="s">
        <v>67</v>
      </c>
      <c r="F1802" s="65" t="s">
        <v>66</v>
      </c>
      <c r="G1802" s="65" t="s">
        <v>50</v>
      </c>
      <c r="H1802" s="65" t="s">
        <v>51</v>
      </c>
      <c r="I1802" s="65" t="s">
        <v>86</v>
      </c>
      <c r="J1802" s="65" t="s">
        <v>53</v>
      </c>
      <c r="K1802" s="65" t="s">
        <v>54</v>
      </c>
      <c r="L1802" s="66">
        <v>46155</v>
      </c>
      <c r="M1802" s="65" t="s">
        <v>55</v>
      </c>
      <c r="N1802" s="65" t="s">
        <v>48</v>
      </c>
      <c r="O1802" s="65" t="s">
        <v>92</v>
      </c>
      <c r="P1802" s="65" t="s">
        <v>87</v>
      </c>
      <c r="Q1802" s="65" t="s">
        <v>107</v>
      </c>
      <c r="R1802" s="65" t="s">
        <v>108</v>
      </c>
      <c r="S1802" s="65" t="s">
        <v>87</v>
      </c>
      <c r="T1802" s="65" t="s">
        <v>87</v>
      </c>
      <c r="U1802" s="65" t="s">
        <v>248</v>
      </c>
      <c r="V1802" s="67">
        <f>IF(AND(A1802="ANH",D1802&gt;0),INDEX('O_Inputs_Growth STWs Override'!$Z$5:$Z$228,MATCH('O_Inputs_Growth STWs Final'!A1802&amp;"_"&amp;'O_Inputs_Growth STWs Final'!B1802&amp;"_"&amp;E1802&amp;"_"&amp;F1802&amp;"_"&amp;U1802,'O_Inputs_Growth STWs Override'!$AA$5:$AA$228,0)),'O_Inputs_Growth STWs'!V1802)</f>
        <v>5.4418367738723701E-3</v>
      </c>
      <c r="W1802" s="73" t="str">
        <f t="shared" si="28"/>
        <v>SVEWWTW0001_Capex</v>
      </c>
    </row>
    <row r="1803" spans="1:23">
      <c r="A1803" s="65" t="s">
        <v>93</v>
      </c>
      <c r="B1803" s="65" t="s">
        <v>80</v>
      </c>
      <c r="C1803" s="65" t="s">
        <v>81</v>
      </c>
      <c r="D1803" s="67">
        <v>0.1010540286546</v>
      </c>
      <c r="E1803" s="65" t="s">
        <v>67</v>
      </c>
      <c r="F1803" s="65" t="s">
        <v>66</v>
      </c>
      <c r="G1803" s="65" t="s">
        <v>50</v>
      </c>
      <c r="H1803" s="65" t="s">
        <v>51</v>
      </c>
      <c r="I1803" s="65" t="s">
        <v>86</v>
      </c>
      <c r="J1803" s="65" t="s">
        <v>53</v>
      </c>
      <c r="K1803" s="65" t="s">
        <v>54</v>
      </c>
      <c r="L1803" s="66">
        <v>46155</v>
      </c>
      <c r="M1803" s="65" t="s">
        <v>55</v>
      </c>
      <c r="N1803" s="65" t="s">
        <v>48</v>
      </c>
      <c r="O1803" s="65" t="s">
        <v>92</v>
      </c>
      <c r="P1803" s="65" t="s">
        <v>87</v>
      </c>
      <c r="Q1803" s="65" t="s">
        <v>107</v>
      </c>
      <c r="R1803" s="65" t="s">
        <v>108</v>
      </c>
      <c r="S1803" s="65" t="s">
        <v>87</v>
      </c>
      <c r="T1803" s="65" t="s">
        <v>87</v>
      </c>
      <c r="U1803" s="65" t="s">
        <v>251</v>
      </c>
      <c r="V1803" s="67">
        <f>IF(AND(A1803="ANH",D1803&gt;0),INDEX('O_Inputs_Growth STWs Override'!$Z$5:$Z$228,MATCH('O_Inputs_Growth STWs Final'!A1803&amp;"_"&amp;'O_Inputs_Growth STWs Final'!B1803&amp;"_"&amp;E1803&amp;"_"&amp;F1803&amp;"_"&amp;U1803,'O_Inputs_Growth STWs Override'!$AA$5:$AA$228,0)),'O_Inputs_Growth STWs'!V1803)</f>
        <v>0.1010540286546</v>
      </c>
      <c r="W1803" s="73" t="str">
        <f t="shared" si="28"/>
        <v>SVEWWTW0004_Capex</v>
      </c>
    </row>
    <row r="1804" spans="1:23">
      <c r="A1804" s="65" t="s">
        <v>93</v>
      </c>
      <c r="B1804" s="65" t="s">
        <v>80</v>
      </c>
      <c r="C1804" s="65" t="s">
        <v>81</v>
      </c>
      <c r="D1804" s="67">
        <v>0.203126292304289</v>
      </c>
      <c r="E1804" s="65" t="s">
        <v>68</v>
      </c>
      <c r="F1804" s="65" t="s">
        <v>66</v>
      </c>
      <c r="G1804" s="65" t="s">
        <v>50</v>
      </c>
      <c r="H1804" s="65" t="s">
        <v>51</v>
      </c>
      <c r="I1804" s="65" t="s">
        <v>86</v>
      </c>
      <c r="J1804" s="65" t="s">
        <v>53</v>
      </c>
      <c r="K1804" s="65" t="s">
        <v>54</v>
      </c>
      <c r="L1804" s="66">
        <v>46155</v>
      </c>
      <c r="M1804" s="65" t="s">
        <v>55</v>
      </c>
      <c r="N1804" s="65" t="s">
        <v>48</v>
      </c>
      <c r="O1804" s="65" t="s">
        <v>92</v>
      </c>
      <c r="P1804" s="65" t="s">
        <v>87</v>
      </c>
      <c r="Q1804" s="65" t="s">
        <v>107</v>
      </c>
      <c r="R1804" s="65" t="s">
        <v>108</v>
      </c>
      <c r="S1804" s="65" t="s">
        <v>87</v>
      </c>
      <c r="T1804" s="65" t="s">
        <v>87</v>
      </c>
      <c r="U1804" s="65" t="s">
        <v>249</v>
      </c>
      <c r="V1804" s="67">
        <f>IF(AND(A1804="ANH",D1804&gt;0),INDEX('O_Inputs_Growth STWs Override'!$Z$5:$Z$228,MATCH('O_Inputs_Growth STWs Final'!A1804&amp;"_"&amp;'O_Inputs_Growth STWs Final'!B1804&amp;"_"&amp;E1804&amp;"_"&amp;F1804&amp;"_"&amp;U1804,'O_Inputs_Growth STWs Override'!$AA$5:$AA$228,0)),'O_Inputs_Growth STWs'!V1804)</f>
        <v>0.203126292304289</v>
      </c>
      <c r="W1804" s="73" t="str">
        <f t="shared" si="28"/>
        <v>SVEWWTW0002_Capex</v>
      </c>
    </row>
    <row r="1805" spans="1:23">
      <c r="A1805" s="65" t="s">
        <v>93</v>
      </c>
      <c r="B1805" s="65" t="s">
        <v>80</v>
      </c>
      <c r="C1805" s="65" t="s">
        <v>81</v>
      </c>
      <c r="D1805" s="67">
        <v>0.203126292304289</v>
      </c>
      <c r="E1805" s="65" t="s">
        <v>68</v>
      </c>
      <c r="F1805" s="65" t="s">
        <v>66</v>
      </c>
      <c r="G1805" s="65" t="s">
        <v>50</v>
      </c>
      <c r="H1805" s="65" t="s">
        <v>51</v>
      </c>
      <c r="I1805" s="65" t="s">
        <v>52</v>
      </c>
      <c r="J1805" s="65" t="s">
        <v>53</v>
      </c>
      <c r="K1805" s="65" t="s">
        <v>54</v>
      </c>
      <c r="L1805" s="66">
        <v>46155</v>
      </c>
      <c r="M1805" s="65" t="s">
        <v>55</v>
      </c>
      <c r="N1805" s="65" t="s">
        <v>48</v>
      </c>
      <c r="O1805" s="65" t="s">
        <v>92</v>
      </c>
      <c r="P1805" s="65" t="s">
        <v>87</v>
      </c>
      <c r="Q1805" s="65" t="s">
        <v>107</v>
      </c>
      <c r="R1805" s="65" t="s">
        <v>108</v>
      </c>
      <c r="S1805" s="65" t="s">
        <v>87</v>
      </c>
      <c r="T1805" s="65" t="s">
        <v>87</v>
      </c>
      <c r="U1805" s="65" t="s">
        <v>64</v>
      </c>
      <c r="V1805" s="67">
        <f>IF(AND(A1805="ANH",D1805&gt;0),INDEX('O_Inputs_Growth STWs Override'!$Z$5:$Z$228,MATCH('O_Inputs_Growth STWs Final'!A1805&amp;"_"&amp;'O_Inputs_Growth STWs Final'!B1805&amp;"_"&amp;E1805&amp;"_"&amp;F1805&amp;"_"&amp;U1805,'O_Inputs_Growth STWs Override'!$AA$5:$AA$228,0)),'O_Inputs_Growth STWs'!V1805)</f>
        <v>0.203126292304289</v>
      </c>
      <c r="W1805" s="73" t="str">
        <f t="shared" si="28"/>
        <v>TOT_Capex</v>
      </c>
    </row>
    <row r="1806" spans="1:23">
      <c r="A1806" s="65" t="s">
        <v>93</v>
      </c>
      <c r="B1806" s="65" t="s">
        <v>80</v>
      </c>
      <c r="C1806" s="65" t="s">
        <v>81</v>
      </c>
      <c r="D1806" s="67">
        <v>0.22226693462543801</v>
      </c>
      <c r="E1806" s="65" t="s">
        <v>48</v>
      </c>
      <c r="F1806" s="65" t="s">
        <v>49</v>
      </c>
      <c r="G1806" s="65" t="s">
        <v>50</v>
      </c>
      <c r="H1806" s="65" t="s">
        <v>51</v>
      </c>
      <c r="I1806" s="65" t="s">
        <v>86</v>
      </c>
      <c r="J1806" s="65" t="s">
        <v>53</v>
      </c>
      <c r="K1806" s="65" t="s">
        <v>54</v>
      </c>
      <c r="L1806" s="66">
        <v>46155</v>
      </c>
      <c r="M1806" s="65" t="s">
        <v>55</v>
      </c>
      <c r="N1806" s="65" t="s">
        <v>48</v>
      </c>
      <c r="O1806" s="65" t="s">
        <v>92</v>
      </c>
      <c r="P1806" s="65" t="s">
        <v>87</v>
      </c>
      <c r="Q1806" s="65" t="s">
        <v>107</v>
      </c>
      <c r="R1806" s="65" t="s">
        <v>108</v>
      </c>
      <c r="S1806" s="65" t="s">
        <v>87</v>
      </c>
      <c r="T1806" s="65" t="s">
        <v>87</v>
      </c>
      <c r="U1806" s="65" t="s">
        <v>252</v>
      </c>
      <c r="V1806" s="67">
        <f>IF(AND(A1806="ANH",D1806&gt;0),INDEX('O_Inputs_Growth STWs Override'!$Z$5:$Z$228,MATCH('O_Inputs_Growth STWs Final'!A1806&amp;"_"&amp;'O_Inputs_Growth STWs Final'!B1806&amp;"_"&amp;E1806&amp;"_"&amp;F1806&amp;"_"&amp;U1806,'O_Inputs_Growth STWs Override'!$AA$5:$AA$228,0)),'O_Inputs_Growth STWs'!V1806)</f>
        <v>0.22226693462543801</v>
      </c>
      <c r="W1806" s="73" t="str">
        <f t="shared" si="28"/>
        <v>SVEWWTW0005_Capex</v>
      </c>
    </row>
    <row r="1807" spans="1:23">
      <c r="A1807" s="65" t="s">
        <v>93</v>
      </c>
      <c r="B1807" s="65" t="s">
        <v>80</v>
      </c>
      <c r="C1807" s="65" t="s">
        <v>81</v>
      </c>
      <c r="D1807" s="67">
        <v>0.28170216472578002</v>
      </c>
      <c r="E1807" s="65" t="s">
        <v>48</v>
      </c>
      <c r="F1807" s="65" t="s">
        <v>49</v>
      </c>
      <c r="G1807" s="65" t="s">
        <v>50</v>
      </c>
      <c r="H1807" s="65" t="s">
        <v>51</v>
      </c>
      <c r="I1807" s="65" t="s">
        <v>86</v>
      </c>
      <c r="J1807" s="65" t="s">
        <v>53</v>
      </c>
      <c r="K1807" s="65" t="s">
        <v>54</v>
      </c>
      <c r="L1807" s="66">
        <v>46155</v>
      </c>
      <c r="M1807" s="65" t="s">
        <v>55</v>
      </c>
      <c r="N1807" s="65" t="s">
        <v>48</v>
      </c>
      <c r="O1807" s="65" t="s">
        <v>92</v>
      </c>
      <c r="P1807" s="65" t="s">
        <v>87</v>
      </c>
      <c r="Q1807" s="65" t="s">
        <v>107</v>
      </c>
      <c r="R1807" s="65" t="s">
        <v>108</v>
      </c>
      <c r="S1807" s="65" t="s">
        <v>87</v>
      </c>
      <c r="T1807" s="65" t="s">
        <v>87</v>
      </c>
      <c r="U1807" s="65" t="s">
        <v>254</v>
      </c>
      <c r="V1807" s="67">
        <f>IF(AND(A1807="ANH",D1807&gt;0),INDEX('O_Inputs_Growth STWs Override'!$Z$5:$Z$228,MATCH('O_Inputs_Growth STWs Final'!A1807&amp;"_"&amp;'O_Inputs_Growth STWs Final'!B1807&amp;"_"&amp;E1807&amp;"_"&amp;F1807&amp;"_"&amp;U1807,'O_Inputs_Growth STWs Override'!$AA$5:$AA$228,0)),'O_Inputs_Growth STWs'!V1807)</f>
        <v>0.28170216472578002</v>
      </c>
      <c r="W1807" s="73" t="str">
        <f t="shared" si="28"/>
        <v>SVEWWTW0007_Capex</v>
      </c>
    </row>
    <row r="1808" spans="1:23">
      <c r="A1808" s="65" t="s">
        <v>93</v>
      </c>
      <c r="B1808" s="65" t="s">
        <v>80</v>
      </c>
      <c r="C1808" s="65" t="s">
        <v>81</v>
      </c>
      <c r="D1808" s="67">
        <v>0.29449316440142798</v>
      </c>
      <c r="E1808" s="65" t="s">
        <v>48</v>
      </c>
      <c r="F1808" s="65" t="s">
        <v>49</v>
      </c>
      <c r="G1808" s="65" t="s">
        <v>50</v>
      </c>
      <c r="H1808" s="65" t="s">
        <v>51</v>
      </c>
      <c r="I1808" s="65" t="s">
        <v>86</v>
      </c>
      <c r="J1808" s="65" t="s">
        <v>53</v>
      </c>
      <c r="K1808" s="65" t="s">
        <v>54</v>
      </c>
      <c r="L1808" s="66">
        <v>46155</v>
      </c>
      <c r="M1808" s="65" t="s">
        <v>55</v>
      </c>
      <c r="N1808" s="65" t="s">
        <v>48</v>
      </c>
      <c r="O1808" s="65" t="s">
        <v>92</v>
      </c>
      <c r="P1808" s="65" t="s">
        <v>87</v>
      </c>
      <c r="Q1808" s="65" t="s">
        <v>107</v>
      </c>
      <c r="R1808" s="65" t="s">
        <v>108</v>
      </c>
      <c r="S1808" s="65" t="s">
        <v>87</v>
      </c>
      <c r="T1808" s="65" t="s">
        <v>87</v>
      </c>
      <c r="U1808" s="65" t="s">
        <v>249</v>
      </c>
      <c r="V1808" s="67">
        <f>IF(AND(A1808="ANH",D1808&gt;0),INDEX('O_Inputs_Growth STWs Override'!$Z$5:$Z$228,MATCH('O_Inputs_Growth STWs Final'!A1808&amp;"_"&amp;'O_Inputs_Growth STWs Final'!B1808&amp;"_"&amp;E1808&amp;"_"&amp;F1808&amp;"_"&amp;U1808,'O_Inputs_Growth STWs Override'!$AA$5:$AA$228,0)),'O_Inputs_Growth STWs'!V1808)</f>
        <v>0.29449316440142798</v>
      </c>
      <c r="W1808" s="73" t="str">
        <f t="shared" si="28"/>
        <v>SVEWWTW0002_Capex</v>
      </c>
    </row>
    <row r="1809" spans="1:23">
      <c r="A1809" s="65" t="s">
        <v>93</v>
      </c>
      <c r="B1809" s="65" t="s">
        <v>80</v>
      </c>
      <c r="C1809" s="65" t="s">
        <v>81</v>
      </c>
      <c r="D1809" s="67">
        <v>0.44712192243464499</v>
      </c>
      <c r="E1809" s="65" t="s">
        <v>48</v>
      </c>
      <c r="F1809" s="65" t="s">
        <v>49</v>
      </c>
      <c r="G1809" s="65" t="s">
        <v>50</v>
      </c>
      <c r="H1809" s="65" t="s">
        <v>51</v>
      </c>
      <c r="I1809" s="65" t="s">
        <v>86</v>
      </c>
      <c r="J1809" s="65" t="s">
        <v>53</v>
      </c>
      <c r="K1809" s="65" t="s">
        <v>54</v>
      </c>
      <c r="L1809" s="66">
        <v>46155</v>
      </c>
      <c r="M1809" s="65" t="s">
        <v>55</v>
      </c>
      <c r="N1809" s="65" t="s">
        <v>48</v>
      </c>
      <c r="O1809" s="65" t="s">
        <v>92</v>
      </c>
      <c r="P1809" s="65" t="s">
        <v>87</v>
      </c>
      <c r="Q1809" s="65" t="s">
        <v>107</v>
      </c>
      <c r="R1809" s="65" t="s">
        <v>108</v>
      </c>
      <c r="S1809" s="65" t="s">
        <v>87</v>
      </c>
      <c r="T1809" s="65" t="s">
        <v>87</v>
      </c>
      <c r="U1809" s="65" t="s">
        <v>253</v>
      </c>
      <c r="V1809" s="67">
        <f>IF(AND(A1809="ANH",D1809&gt;0),INDEX('O_Inputs_Growth STWs Override'!$Z$5:$Z$228,MATCH('O_Inputs_Growth STWs Final'!A1809&amp;"_"&amp;'O_Inputs_Growth STWs Final'!B1809&amp;"_"&amp;E1809&amp;"_"&amp;F1809&amp;"_"&amp;U1809,'O_Inputs_Growth STWs Override'!$AA$5:$AA$228,0)),'O_Inputs_Growth STWs'!V1809)</f>
        <v>0.44712192243464499</v>
      </c>
      <c r="W1809" s="73" t="str">
        <f t="shared" si="28"/>
        <v>SVEWWTW0006_Capex</v>
      </c>
    </row>
    <row r="1810" spans="1:23">
      <c r="A1810" s="65" t="s">
        <v>93</v>
      </c>
      <c r="B1810" s="65" t="s">
        <v>80</v>
      </c>
      <c r="C1810" s="65" t="s">
        <v>81</v>
      </c>
      <c r="D1810" s="67">
        <v>0.51578875638653199</v>
      </c>
      <c r="E1810" s="65" t="s">
        <v>65</v>
      </c>
      <c r="F1810" s="65" t="s">
        <v>66</v>
      </c>
      <c r="G1810" s="65" t="s">
        <v>50</v>
      </c>
      <c r="H1810" s="65" t="s">
        <v>51</v>
      </c>
      <c r="I1810" s="65" t="s">
        <v>86</v>
      </c>
      <c r="J1810" s="65" t="s">
        <v>53</v>
      </c>
      <c r="K1810" s="65" t="s">
        <v>54</v>
      </c>
      <c r="L1810" s="66">
        <v>46155</v>
      </c>
      <c r="M1810" s="65" t="s">
        <v>55</v>
      </c>
      <c r="N1810" s="65" t="s">
        <v>48</v>
      </c>
      <c r="O1810" s="65" t="s">
        <v>92</v>
      </c>
      <c r="P1810" s="65" t="s">
        <v>87</v>
      </c>
      <c r="Q1810" s="65" t="s">
        <v>107</v>
      </c>
      <c r="R1810" s="65" t="s">
        <v>108</v>
      </c>
      <c r="S1810" s="65" t="s">
        <v>87</v>
      </c>
      <c r="T1810" s="65" t="s">
        <v>87</v>
      </c>
      <c r="U1810" s="65" t="s">
        <v>249</v>
      </c>
      <c r="V1810" s="67">
        <f>IF(AND(A1810="ANH",D1810&gt;0),INDEX('O_Inputs_Growth STWs Override'!$Z$5:$Z$228,MATCH('O_Inputs_Growth STWs Final'!A1810&amp;"_"&amp;'O_Inputs_Growth STWs Final'!B1810&amp;"_"&amp;E1810&amp;"_"&amp;F1810&amp;"_"&amp;U1810,'O_Inputs_Growth STWs Override'!$AA$5:$AA$228,0)),'O_Inputs_Growth STWs'!V1810)</f>
        <v>0.51578875638653199</v>
      </c>
      <c r="W1810" s="73" t="str">
        <f t="shared" si="28"/>
        <v>SVEWWTW0002_Capex</v>
      </c>
    </row>
    <row r="1811" spans="1:23">
      <c r="A1811" s="65" t="s">
        <v>93</v>
      </c>
      <c r="B1811" s="65" t="s">
        <v>80</v>
      </c>
      <c r="C1811" s="65" t="s">
        <v>81</v>
      </c>
      <c r="D1811" s="67">
        <v>0.56071337086235595</v>
      </c>
      <c r="E1811" s="65" t="s">
        <v>48</v>
      </c>
      <c r="F1811" s="65" t="s">
        <v>49</v>
      </c>
      <c r="G1811" s="65" t="s">
        <v>50</v>
      </c>
      <c r="H1811" s="65" t="s">
        <v>51</v>
      </c>
      <c r="I1811" s="65" t="s">
        <v>86</v>
      </c>
      <c r="J1811" s="65" t="s">
        <v>53</v>
      </c>
      <c r="K1811" s="65" t="s">
        <v>54</v>
      </c>
      <c r="L1811" s="66">
        <v>46155</v>
      </c>
      <c r="M1811" s="65" t="s">
        <v>55</v>
      </c>
      <c r="N1811" s="65" t="s">
        <v>48</v>
      </c>
      <c r="O1811" s="65" t="s">
        <v>92</v>
      </c>
      <c r="P1811" s="65" t="s">
        <v>87</v>
      </c>
      <c r="Q1811" s="65" t="s">
        <v>107</v>
      </c>
      <c r="R1811" s="65" t="s">
        <v>108</v>
      </c>
      <c r="S1811" s="65" t="s">
        <v>87</v>
      </c>
      <c r="T1811" s="65" t="s">
        <v>87</v>
      </c>
      <c r="U1811" s="65" t="s">
        <v>248</v>
      </c>
      <c r="V1811" s="67">
        <f>IF(AND(A1811="ANH",D1811&gt;0),INDEX('O_Inputs_Growth STWs Override'!$Z$5:$Z$228,MATCH('O_Inputs_Growth STWs Final'!A1811&amp;"_"&amp;'O_Inputs_Growth STWs Final'!B1811&amp;"_"&amp;E1811&amp;"_"&amp;F1811&amp;"_"&amp;U1811,'O_Inputs_Growth STWs Override'!$AA$5:$AA$228,0)),'O_Inputs_Growth STWs'!V1811)</f>
        <v>0.56071337086235595</v>
      </c>
      <c r="W1811" s="73" t="str">
        <f t="shared" si="28"/>
        <v>SVEWWTW0001_Capex</v>
      </c>
    </row>
    <row r="1812" spans="1:23">
      <c r="A1812" s="65" t="s">
        <v>93</v>
      </c>
      <c r="B1812" s="65" t="s">
        <v>80</v>
      </c>
      <c r="C1812" s="65" t="s">
        <v>81</v>
      </c>
      <c r="D1812" s="67">
        <v>1.5396908609632201</v>
      </c>
      <c r="E1812" s="65" t="s">
        <v>67</v>
      </c>
      <c r="F1812" s="65" t="s">
        <v>66</v>
      </c>
      <c r="G1812" s="65" t="s">
        <v>50</v>
      </c>
      <c r="H1812" s="65" t="s">
        <v>51</v>
      </c>
      <c r="I1812" s="65" t="s">
        <v>86</v>
      </c>
      <c r="J1812" s="65" t="s">
        <v>53</v>
      </c>
      <c r="K1812" s="65" t="s">
        <v>54</v>
      </c>
      <c r="L1812" s="66">
        <v>46155</v>
      </c>
      <c r="M1812" s="65" t="s">
        <v>55</v>
      </c>
      <c r="N1812" s="65" t="s">
        <v>48</v>
      </c>
      <c r="O1812" s="65" t="s">
        <v>92</v>
      </c>
      <c r="P1812" s="65" t="s">
        <v>87</v>
      </c>
      <c r="Q1812" s="65" t="s">
        <v>107</v>
      </c>
      <c r="R1812" s="65" t="s">
        <v>108</v>
      </c>
      <c r="S1812" s="65" t="s">
        <v>87</v>
      </c>
      <c r="T1812" s="65" t="s">
        <v>87</v>
      </c>
      <c r="U1812" s="65" t="s">
        <v>254</v>
      </c>
      <c r="V1812" s="67">
        <f>IF(AND(A1812="ANH",D1812&gt;0),INDEX('O_Inputs_Growth STWs Override'!$Z$5:$Z$228,MATCH('O_Inputs_Growth STWs Final'!A1812&amp;"_"&amp;'O_Inputs_Growth STWs Final'!B1812&amp;"_"&amp;E1812&amp;"_"&amp;F1812&amp;"_"&amp;U1812,'O_Inputs_Growth STWs Override'!$AA$5:$AA$228,0)),'O_Inputs_Growth STWs'!V1812)</f>
        <v>1.5396908609632201</v>
      </c>
      <c r="W1812" s="73" t="str">
        <f t="shared" si="28"/>
        <v>SVEWWTW0007_Capex</v>
      </c>
    </row>
    <row r="1813" spans="1:23">
      <c r="A1813" s="65" t="s">
        <v>93</v>
      </c>
      <c r="B1813" s="65" t="s">
        <v>80</v>
      </c>
      <c r="C1813" s="65" t="s">
        <v>81</v>
      </c>
      <c r="D1813" s="67">
        <v>1.6204991571860901</v>
      </c>
      <c r="E1813" s="65" t="s">
        <v>48</v>
      </c>
      <c r="F1813" s="65" t="s">
        <v>49</v>
      </c>
      <c r="G1813" s="65" t="s">
        <v>50</v>
      </c>
      <c r="H1813" s="65" t="s">
        <v>51</v>
      </c>
      <c r="I1813" s="65" t="s">
        <v>86</v>
      </c>
      <c r="J1813" s="65" t="s">
        <v>53</v>
      </c>
      <c r="K1813" s="65" t="s">
        <v>54</v>
      </c>
      <c r="L1813" s="66">
        <v>46155</v>
      </c>
      <c r="M1813" s="65" t="s">
        <v>55</v>
      </c>
      <c r="N1813" s="65" t="s">
        <v>48</v>
      </c>
      <c r="O1813" s="65" t="s">
        <v>92</v>
      </c>
      <c r="P1813" s="65" t="s">
        <v>87</v>
      </c>
      <c r="Q1813" s="65" t="s">
        <v>107</v>
      </c>
      <c r="R1813" s="65" t="s">
        <v>108</v>
      </c>
      <c r="S1813" s="65" t="s">
        <v>87</v>
      </c>
      <c r="T1813" s="65" t="s">
        <v>87</v>
      </c>
      <c r="U1813" s="65" t="s">
        <v>255</v>
      </c>
      <c r="V1813" s="67">
        <f>IF(AND(A1813="ANH",D1813&gt;0),INDEX('O_Inputs_Growth STWs Override'!$Z$5:$Z$228,MATCH('O_Inputs_Growth STWs Final'!A1813&amp;"_"&amp;'O_Inputs_Growth STWs Final'!B1813&amp;"_"&amp;E1813&amp;"_"&amp;F1813&amp;"_"&amp;U1813,'O_Inputs_Growth STWs Override'!$AA$5:$AA$228,0)),'O_Inputs_Growth STWs'!V1813)</f>
        <v>1.6204991571860901</v>
      </c>
      <c r="W1813" s="73" t="str">
        <f t="shared" si="28"/>
        <v>SVEWWTW0008_Capex</v>
      </c>
    </row>
    <row r="1814" spans="1:23">
      <c r="A1814" s="65" t="s">
        <v>93</v>
      </c>
      <c r="B1814" s="65" t="s">
        <v>80</v>
      </c>
      <c r="C1814" s="65" t="s">
        <v>81</v>
      </c>
      <c r="D1814" s="67">
        <v>1.73856309459737</v>
      </c>
      <c r="E1814" s="65" t="s">
        <v>67</v>
      </c>
      <c r="F1814" s="65" t="s">
        <v>66</v>
      </c>
      <c r="G1814" s="65" t="s">
        <v>50</v>
      </c>
      <c r="H1814" s="65" t="s">
        <v>51</v>
      </c>
      <c r="I1814" s="65" t="s">
        <v>86</v>
      </c>
      <c r="J1814" s="65" t="s">
        <v>53</v>
      </c>
      <c r="K1814" s="65" t="s">
        <v>54</v>
      </c>
      <c r="L1814" s="66">
        <v>46155</v>
      </c>
      <c r="M1814" s="65" t="s">
        <v>55</v>
      </c>
      <c r="N1814" s="65" t="s">
        <v>48</v>
      </c>
      <c r="O1814" s="65" t="s">
        <v>92</v>
      </c>
      <c r="P1814" s="65" t="s">
        <v>87</v>
      </c>
      <c r="Q1814" s="65" t="s">
        <v>107</v>
      </c>
      <c r="R1814" s="65" t="s">
        <v>108</v>
      </c>
      <c r="S1814" s="65" t="s">
        <v>87</v>
      </c>
      <c r="T1814" s="65" t="s">
        <v>87</v>
      </c>
      <c r="U1814" s="65" t="s">
        <v>253</v>
      </c>
      <c r="V1814" s="67">
        <f>IF(AND(A1814="ANH",D1814&gt;0),INDEX('O_Inputs_Growth STWs Override'!$Z$5:$Z$228,MATCH('O_Inputs_Growth STWs Final'!A1814&amp;"_"&amp;'O_Inputs_Growth STWs Final'!B1814&amp;"_"&amp;E1814&amp;"_"&amp;F1814&amp;"_"&amp;U1814,'O_Inputs_Growth STWs Override'!$AA$5:$AA$228,0)),'O_Inputs_Growth STWs'!V1814)</f>
        <v>1.73856309459737</v>
      </c>
      <c r="W1814" s="73" t="str">
        <f t="shared" si="28"/>
        <v>SVEWWTW0006_Capex</v>
      </c>
    </row>
    <row r="1815" spans="1:23">
      <c r="A1815" s="65" t="s">
        <v>93</v>
      </c>
      <c r="B1815" s="65" t="s">
        <v>80</v>
      </c>
      <c r="C1815" s="65" t="s">
        <v>81</v>
      </c>
      <c r="D1815" s="67">
        <v>14.9717670512974</v>
      </c>
      <c r="E1815" s="65" t="s">
        <v>48</v>
      </c>
      <c r="F1815" s="65" t="s">
        <v>49</v>
      </c>
      <c r="G1815" s="65" t="s">
        <v>50</v>
      </c>
      <c r="H1815" s="65" t="s">
        <v>51</v>
      </c>
      <c r="I1815" s="65" t="s">
        <v>52</v>
      </c>
      <c r="J1815" s="65" t="s">
        <v>53</v>
      </c>
      <c r="K1815" s="65" t="s">
        <v>54</v>
      </c>
      <c r="L1815" s="66">
        <v>46155</v>
      </c>
      <c r="M1815" s="65" t="s">
        <v>55</v>
      </c>
      <c r="N1815" s="65" t="s">
        <v>48</v>
      </c>
      <c r="O1815" s="65" t="s">
        <v>92</v>
      </c>
      <c r="P1815" s="65" t="s">
        <v>87</v>
      </c>
      <c r="Q1815" s="65" t="s">
        <v>107</v>
      </c>
      <c r="R1815" s="65" t="s">
        <v>108</v>
      </c>
      <c r="S1815" s="65" t="s">
        <v>87</v>
      </c>
      <c r="T1815" s="65" t="s">
        <v>87</v>
      </c>
      <c r="U1815" s="65" t="s">
        <v>64</v>
      </c>
      <c r="V1815" s="67">
        <f>IF(AND(A1815="ANH",D1815&gt;0),INDEX('O_Inputs_Growth STWs Override'!$Z$5:$Z$228,MATCH('O_Inputs_Growth STWs Final'!A1815&amp;"_"&amp;'O_Inputs_Growth STWs Final'!B1815&amp;"_"&amp;E1815&amp;"_"&amp;F1815&amp;"_"&amp;U1815,'O_Inputs_Growth STWs Override'!$AA$5:$AA$228,0)),'O_Inputs_Growth STWs'!V1815)</f>
        <v>14.9717670512974</v>
      </c>
      <c r="W1815" s="73" t="str">
        <f t="shared" si="28"/>
        <v>TOT_Capex</v>
      </c>
    </row>
    <row r="1816" spans="1:23">
      <c r="A1816" s="65" t="s">
        <v>93</v>
      </c>
      <c r="B1816" s="65" t="s">
        <v>80</v>
      </c>
      <c r="C1816" s="65" t="s">
        <v>81</v>
      </c>
      <c r="D1816" s="67">
        <v>2.7404595026388798</v>
      </c>
      <c r="E1816" s="65" t="s">
        <v>65</v>
      </c>
      <c r="F1816" s="65" t="s">
        <v>66</v>
      </c>
      <c r="G1816" s="65" t="s">
        <v>50</v>
      </c>
      <c r="H1816" s="65" t="s">
        <v>51</v>
      </c>
      <c r="I1816" s="65" t="s">
        <v>86</v>
      </c>
      <c r="J1816" s="65" t="s">
        <v>53</v>
      </c>
      <c r="K1816" s="65" t="s">
        <v>54</v>
      </c>
      <c r="L1816" s="66">
        <v>46155</v>
      </c>
      <c r="M1816" s="65" t="s">
        <v>55</v>
      </c>
      <c r="N1816" s="65" t="s">
        <v>48</v>
      </c>
      <c r="O1816" s="65" t="s">
        <v>92</v>
      </c>
      <c r="P1816" s="65" t="s">
        <v>87</v>
      </c>
      <c r="Q1816" s="65" t="s">
        <v>107</v>
      </c>
      <c r="R1816" s="65" t="s">
        <v>108</v>
      </c>
      <c r="S1816" s="65" t="s">
        <v>87</v>
      </c>
      <c r="T1816" s="65" t="s">
        <v>87</v>
      </c>
      <c r="U1816" s="65" t="s">
        <v>255</v>
      </c>
      <c r="V1816" s="67">
        <f>IF(AND(A1816="ANH",D1816&gt;0),INDEX('O_Inputs_Growth STWs Override'!$Z$5:$Z$228,MATCH('O_Inputs_Growth STWs Final'!A1816&amp;"_"&amp;'O_Inputs_Growth STWs Final'!B1816&amp;"_"&amp;E1816&amp;"_"&amp;F1816&amp;"_"&amp;U1816,'O_Inputs_Growth STWs Override'!$AA$5:$AA$228,0)),'O_Inputs_Growth STWs'!V1816)</f>
        <v>2.7404595026388798</v>
      </c>
      <c r="W1816" s="73" t="str">
        <f t="shared" si="28"/>
        <v>SVEWWTW0008_Capex</v>
      </c>
    </row>
    <row r="1817" spans="1:23">
      <c r="A1817" s="65" t="s">
        <v>93</v>
      </c>
      <c r="B1817" s="65" t="s">
        <v>80</v>
      </c>
      <c r="C1817" s="65" t="s">
        <v>81</v>
      </c>
      <c r="D1817" s="67">
        <v>2.77143328746644</v>
      </c>
      <c r="E1817" s="65" t="s">
        <v>48</v>
      </c>
      <c r="F1817" s="65" t="s">
        <v>49</v>
      </c>
      <c r="G1817" s="65" t="s">
        <v>50</v>
      </c>
      <c r="H1817" s="65" t="s">
        <v>51</v>
      </c>
      <c r="I1817" s="65" t="s">
        <v>86</v>
      </c>
      <c r="J1817" s="65" t="s">
        <v>53</v>
      </c>
      <c r="K1817" s="65" t="s">
        <v>54</v>
      </c>
      <c r="L1817" s="66">
        <v>46155</v>
      </c>
      <c r="M1817" s="65" t="s">
        <v>55</v>
      </c>
      <c r="N1817" s="65" t="s">
        <v>48</v>
      </c>
      <c r="O1817" s="65" t="s">
        <v>92</v>
      </c>
      <c r="P1817" s="65" t="s">
        <v>87</v>
      </c>
      <c r="Q1817" s="65" t="s">
        <v>107</v>
      </c>
      <c r="R1817" s="65" t="s">
        <v>108</v>
      </c>
      <c r="S1817" s="65" t="s">
        <v>87</v>
      </c>
      <c r="T1817" s="65" t="s">
        <v>87</v>
      </c>
      <c r="U1817" s="65" t="s">
        <v>251</v>
      </c>
      <c r="V1817" s="67">
        <f>IF(AND(A1817="ANH",D1817&gt;0),INDEX('O_Inputs_Growth STWs Override'!$Z$5:$Z$228,MATCH('O_Inputs_Growth STWs Final'!A1817&amp;"_"&amp;'O_Inputs_Growth STWs Final'!B1817&amp;"_"&amp;E1817&amp;"_"&amp;F1817&amp;"_"&amp;U1817,'O_Inputs_Growth STWs Override'!$AA$5:$AA$228,0)),'O_Inputs_Growth STWs'!V1817)</f>
        <v>2.77143328746644</v>
      </c>
      <c r="W1817" s="73" t="str">
        <f t="shared" si="28"/>
        <v>SVEWWTW0004_Capex</v>
      </c>
    </row>
    <row r="1818" spans="1:23">
      <c r="A1818" s="65" t="s">
        <v>93</v>
      </c>
      <c r="B1818" s="65" t="s">
        <v>80</v>
      </c>
      <c r="C1818" s="65" t="s">
        <v>81</v>
      </c>
      <c r="D1818" s="67">
        <v>2.9521693799842699</v>
      </c>
      <c r="E1818" s="65" t="s">
        <v>65</v>
      </c>
      <c r="F1818" s="65" t="s">
        <v>66</v>
      </c>
      <c r="G1818" s="65" t="s">
        <v>50</v>
      </c>
      <c r="H1818" s="65" t="s">
        <v>51</v>
      </c>
      <c r="I1818" s="65" t="s">
        <v>86</v>
      </c>
      <c r="J1818" s="65" t="s">
        <v>53</v>
      </c>
      <c r="K1818" s="65" t="s">
        <v>54</v>
      </c>
      <c r="L1818" s="66">
        <v>46155</v>
      </c>
      <c r="M1818" s="65" t="s">
        <v>55</v>
      </c>
      <c r="N1818" s="65" t="s">
        <v>48</v>
      </c>
      <c r="O1818" s="65" t="s">
        <v>92</v>
      </c>
      <c r="P1818" s="65" t="s">
        <v>87</v>
      </c>
      <c r="Q1818" s="65" t="s">
        <v>107</v>
      </c>
      <c r="R1818" s="65" t="s">
        <v>108</v>
      </c>
      <c r="S1818" s="65" t="s">
        <v>87</v>
      </c>
      <c r="T1818" s="65" t="s">
        <v>87</v>
      </c>
      <c r="U1818" s="65" t="s">
        <v>252</v>
      </c>
      <c r="V1818" s="67">
        <f>IF(AND(A1818="ANH",D1818&gt;0),INDEX('O_Inputs_Growth STWs Override'!$Z$5:$Z$228,MATCH('O_Inputs_Growth STWs Final'!A1818&amp;"_"&amp;'O_Inputs_Growth STWs Final'!B1818&amp;"_"&amp;E1818&amp;"_"&amp;F1818&amp;"_"&amp;U1818,'O_Inputs_Growth STWs Override'!$AA$5:$AA$228,0)),'O_Inputs_Growth STWs'!V1818)</f>
        <v>2.9521693799842699</v>
      </c>
      <c r="W1818" s="73" t="str">
        <f t="shared" si="28"/>
        <v>SVEWWTW0005_Capex</v>
      </c>
    </row>
    <row r="1819" spans="1:23">
      <c r="A1819" s="65" t="s">
        <v>93</v>
      </c>
      <c r="B1819" s="65" t="s">
        <v>80</v>
      </c>
      <c r="C1819" s="65" t="s">
        <v>81</v>
      </c>
      <c r="D1819" s="67">
        <v>3.0395868659413501</v>
      </c>
      <c r="E1819" s="65" t="s">
        <v>65</v>
      </c>
      <c r="F1819" s="65" t="s">
        <v>66</v>
      </c>
      <c r="G1819" s="65" t="s">
        <v>50</v>
      </c>
      <c r="H1819" s="65" t="s">
        <v>51</v>
      </c>
      <c r="I1819" s="65" t="s">
        <v>86</v>
      </c>
      <c r="J1819" s="65" t="s">
        <v>53</v>
      </c>
      <c r="K1819" s="65" t="s">
        <v>54</v>
      </c>
      <c r="L1819" s="66">
        <v>46155</v>
      </c>
      <c r="M1819" s="65" t="s">
        <v>55</v>
      </c>
      <c r="N1819" s="65" t="s">
        <v>48</v>
      </c>
      <c r="O1819" s="65" t="s">
        <v>92</v>
      </c>
      <c r="P1819" s="65" t="s">
        <v>87</v>
      </c>
      <c r="Q1819" s="65" t="s">
        <v>107</v>
      </c>
      <c r="R1819" s="65" t="s">
        <v>108</v>
      </c>
      <c r="S1819" s="65" t="s">
        <v>87</v>
      </c>
      <c r="T1819" s="65" t="s">
        <v>87</v>
      </c>
      <c r="U1819" s="65" t="s">
        <v>248</v>
      </c>
      <c r="V1819" s="67">
        <f>IF(AND(A1819="ANH",D1819&gt;0),INDEX('O_Inputs_Growth STWs Override'!$Z$5:$Z$228,MATCH('O_Inputs_Growth STWs Final'!A1819&amp;"_"&amp;'O_Inputs_Growth STWs Final'!B1819&amp;"_"&amp;E1819&amp;"_"&amp;F1819&amp;"_"&amp;U1819,'O_Inputs_Growth STWs Override'!$AA$5:$AA$228,0)),'O_Inputs_Growth STWs'!V1819)</f>
        <v>3.0395868659413501</v>
      </c>
      <c r="W1819" s="73" t="str">
        <f t="shared" si="28"/>
        <v>SVEWWTW0001_Capex</v>
      </c>
    </row>
    <row r="1820" spans="1:23">
      <c r="A1820" s="65" t="s">
        <v>93</v>
      </c>
      <c r="B1820" s="65" t="s">
        <v>80</v>
      </c>
      <c r="C1820" s="65" t="s">
        <v>81</v>
      </c>
      <c r="D1820" s="67">
        <v>3.20621739808771</v>
      </c>
      <c r="E1820" s="65" t="s">
        <v>65</v>
      </c>
      <c r="F1820" s="65" t="s">
        <v>66</v>
      </c>
      <c r="G1820" s="65" t="s">
        <v>50</v>
      </c>
      <c r="H1820" s="65" t="s">
        <v>51</v>
      </c>
      <c r="I1820" s="65" t="s">
        <v>86</v>
      </c>
      <c r="J1820" s="65" t="s">
        <v>53</v>
      </c>
      <c r="K1820" s="65" t="s">
        <v>54</v>
      </c>
      <c r="L1820" s="66">
        <v>46155</v>
      </c>
      <c r="M1820" s="65" t="s">
        <v>55</v>
      </c>
      <c r="N1820" s="65" t="s">
        <v>48</v>
      </c>
      <c r="O1820" s="65" t="s">
        <v>92</v>
      </c>
      <c r="P1820" s="65" t="s">
        <v>87</v>
      </c>
      <c r="Q1820" s="65" t="s">
        <v>107</v>
      </c>
      <c r="R1820" s="65" t="s">
        <v>108</v>
      </c>
      <c r="S1820" s="65" t="s">
        <v>87</v>
      </c>
      <c r="T1820" s="65" t="s">
        <v>87</v>
      </c>
      <c r="U1820" s="65" t="s">
        <v>253</v>
      </c>
      <c r="V1820" s="67">
        <f>IF(AND(A1820="ANH",D1820&gt;0),INDEX('O_Inputs_Growth STWs Override'!$Z$5:$Z$228,MATCH('O_Inputs_Growth STWs Final'!A1820&amp;"_"&amp;'O_Inputs_Growth STWs Final'!B1820&amp;"_"&amp;E1820&amp;"_"&amp;F1820&amp;"_"&amp;U1820,'O_Inputs_Growth STWs Override'!$AA$5:$AA$228,0)),'O_Inputs_Growth STWs'!V1820)</f>
        <v>3.20621739808771</v>
      </c>
      <c r="W1820" s="73" t="str">
        <f t="shared" si="28"/>
        <v>SVEWWTW0006_Capex</v>
      </c>
    </row>
    <row r="1821" spans="1:23">
      <c r="A1821" s="65" t="s">
        <v>93</v>
      </c>
      <c r="B1821" s="65" t="s">
        <v>80</v>
      </c>
      <c r="C1821" s="65" t="s">
        <v>81</v>
      </c>
      <c r="D1821" s="67">
        <v>3.53408140989688</v>
      </c>
      <c r="E1821" s="65" t="s">
        <v>65</v>
      </c>
      <c r="F1821" s="65" t="s">
        <v>66</v>
      </c>
      <c r="G1821" s="65" t="s">
        <v>50</v>
      </c>
      <c r="H1821" s="65" t="s">
        <v>51</v>
      </c>
      <c r="I1821" s="65" t="s">
        <v>86</v>
      </c>
      <c r="J1821" s="65" t="s">
        <v>53</v>
      </c>
      <c r="K1821" s="65" t="s">
        <v>54</v>
      </c>
      <c r="L1821" s="66">
        <v>46155</v>
      </c>
      <c r="M1821" s="65" t="s">
        <v>55</v>
      </c>
      <c r="N1821" s="65" t="s">
        <v>48</v>
      </c>
      <c r="O1821" s="65" t="s">
        <v>92</v>
      </c>
      <c r="P1821" s="65" t="s">
        <v>87</v>
      </c>
      <c r="Q1821" s="65" t="s">
        <v>107</v>
      </c>
      <c r="R1821" s="65" t="s">
        <v>108</v>
      </c>
      <c r="S1821" s="65" t="s">
        <v>87</v>
      </c>
      <c r="T1821" s="65" t="s">
        <v>87</v>
      </c>
      <c r="U1821" s="65" t="s">
        <v>251</v>
      </c>
      <c r="V1821" s="67">
        <f>IF(AND(A1821="ANH",D1821&gt;0),INDEX('O_Inputs_Growth STWs Override'!$Z$5:$Z$228,MATCH('O_Inputs_Growth STWs Final'!A1821&amp;"_"&amp;'O_Inputs_Growth STWs Final'!B1821&amp;"_"&amp;E1821&amp;"_"&amp;F1821&amp;"_"&amp;U1821,'O_Inputs_Growth STWs Override'!$AA$5:$AA$228,0)),'O_Inputs_Growth STWs'!V1821)</f>
        <v>3.53408140989688</v>
      </c>
      <c r="W1821" s="73" t="str">
        <f t="shared" si="28"/>
        <v>SVEWWTW0004_Capex</v>
      </c>
    </row>
    <row r="1822" spans="1:23">
      <c r="A1822" s="65" t="s">
        <v>93</v>
      </c>
      <c r="B1822" s="65" t="s">
        <v>80</v>
      </c>
      <c r="C1822" s="65" t="s">
        <v>81</v>
      </c>
      <c r="D1822" s="67">
        <v>31.580487551950402</v>
      </c>
      <c r="E1822" s="65" t="s">
        <v>65</v>
      </c>
      <c r="F1822" s="65" t="s">
        <v>66</v>
      </c>
      <c r="G1822" s="65" t="s">
        <v>50</v>
      </c>
      <c r="H1822" s="65" t="s">
        <v>51</v>
      </c>
      <c r="I1822" s="65" t="s">
        <v>52</v>
      </c>
      <c r="J1822" s="65" t="s">
        <v>53</v>
      </c>
      <c r="K1822" s="65" t="s">
        <v>54</v>
      </c>
      <c r="L1822" s="66">
        <v>46155</v>
      </c>
      <c r="M1822" s="65" t="s">
        <v>55</v>
      </c>
      <c r="N1822" s="65" t="s">
        <v>48</v>
      </c>
      <c r="O1822" s="65" t="s">
        <v>92</v>
      </c>
      <c r="P1822" s="65" t="s">
        <v>87</v>
      </c>
      <c r="Q1822" s="65" t="s">
        <v>107</v>
      </c>
      <c r="R1822" s="65" t="s">
        <v>108</v>
      </c>
      <c r="S1822" s="65" t="s">
        <v>87</v>
      </c>
      <c r="T1822" s="65" t="s">
        <v>87</v>
      </c>
      <c r="U1822" s="65" t="s">
        <v>64</v>
      </c>
      <c r="V1822" s="67">
        <f>IF(AND(A1822="ANH",D1822&gt;0),INDEX('O_Inputs_Growth STWs Override'!$Z$5:$Z$228,MATCH('O_Inputs_Growth STWs Final'!A1822&amp;"_"&amp;'O_Inputs_Growth STWs Final'!B1822&amp;"_"&amp;E1822&amp;"_"&amp;F1822&amp;"_"&amp;U1822,'O_Inputs_Growth STWs Override'!$AA$5:$AA$228,0)),'O_Inputs_Growth STWs'!V1822)</f>
        <v>31.580487551950402</v>
      </c>
      <c r="W1822" s="73" t="str">
        <f t="shared" si="28"/>
        <v>TOT_Capex</v>
      </c>
    </row>
    <row r="1823" spans="1:23">
      <c r="A1823" s="65" t="s">
        <v>93</v>
      </c>
      <c r="B1823" s="65" t="s">
        <v>80</v>
      </c>
      <c r="C1823" s="65" t="s">
        <v>81</v>
      </c>
      <c r="D1823" s="67">
        <v>5.6484249339861403</v>
      </c>
      <c r="E1823" s="65" t="s">
        <v>67</v>
      </c>
      <c r="F1823" s="65" t="s">
        <v>66</v>
      </c>
      <c r="G1823" s="65" t="s">
        <v>50</v>
      </c>
      <c r="H1823" s="65" t="s">
        <v>51</v>
      </c>
      <c r="I1823" s="65" t="s">
        <v>86</v>
      </c>
      <c r="J1823" s="65" t="s">
        <v>53</v>
      </c>
      <c r="K1823" s="65" t="s">
        <v>54</v>
      </c>
      <c r="L1823" s="66">
        <v>46155</v>
      </c>
      <c r="M1823" s="65" t="s">
        <v>55</v>
      </c>
      <c r="N1823" s="65" t="s">
        <v>48</v>
      </c>
      <c r="O1823" s="65" t="s">
        <v>92</v>
      </c>
      <c r="P1823" s="65" t="s">
        <v>87</v>
      </c>
      <c r="Q1823" s="65" t="s">
        <v>107</v>
      </c>
      <c r="R1823" s="65" t="s">
        <v>108</v>
      </c>
      <c r="S1823" s="65" t="s">
        <v>87</v>
      </c>
      <c r="T1823" s="65" t="s">
        <v>87</v>
      </c>
      <c r="U1823" s="65" t="s">
        <v>249</v>
      </c>
      <c r="V1823" s="67">
        <f>IF(AND(A1823="ANH",D1823&gt;0),INDEX('O_Inputs_Growth STWs Override'!$Z$5:$Z$228,MATCH('O_Inputs_Growth STWs Final'!A1823&amp;"_"&amp;'O_Inputs_Growth STWs Final'!B1823&amp;"_"&amp;E1823&amp;"_"&amp;F1823&amp;"_"&amp;U1823,'O_Inputs_Growth STWs Override'!$AA$5:$AA$228,0)),'O_Inputs_Growth STWs'!V1823)</f>
        <v>5.6484249339861403</v>
      </c>
      <c r="W1823" s="73" t="str">
        <f t="shared" si="28"/>
        <v>SVEWWTW0002_Capex</v>
      </c>
    </row>
    <row r="1824" spans="1:23">
      <c r="A1824" s="65" t="s">
        <v>93</v>
      </c>
      <c r="B1824" s="65" t="s">
        <v>80</v>
      </c>
      <c r="C1824" s="65" t="s">
        <v>81</v>
      </c>
      <c r="D1824" s="67">
        <v>7.5235511639198904</v>
      </c>
      <c r="E1824" s="65" t="s">
        <v>65</v>
      </c>
      <c r="F1824" s="65" t="s">
        <v>66</v>
      </c>
      <c r="G1824" s="65" t="s">
        <v>50</v>
      </c>
      <c r="H1824" s="65" t="s">
        <v>51</v>
      </c>
      <c r="I1824" s="65" t="s">
        <v>86</v>
      </c>
      <c r="J1824" s="65" t="s">
        <v>53</v>
      </c>
      <c r="K1824" s="65" t="s">
        <v>54</v>
      </c>
      <c r="L1824" s="66">
        <v>46155</v>
      </c>
      <c r="M1824" s="65" t="s">
        <v>55</v>
      </c>
      <c r="N1824" s="65" t="s">
        <v>48</v>
      </c>
      <c r="O1824" s="65" t="s">
        <v>92</v>
      </c>
      <c r="P1824" s="65" t="s">
        <v>87</v>
      </c>
      <c r="Q1824" s="65" t="s">
        <v>107</v>
      </c>
      <c r="R1824" s="65" t="s">
        <v>108</v>
      </c>
      <c r="S1824" s="65" t="s">
        <v>87</v>
      </c>
      <c r="T1824" s="65" t="s">
        <v>87</v>
      </c>
      <c r="U1824" s="65" t="s">
        <v>250</v>
      </c>
      <c r="V1824" s="67">
        <f>IF(AND(A1824="ANH",D1824&gt;0),INDEX('O_Inputs_Growth STWs Override'!$Z$5:$Z$228,MATCH('O_Inputs_Growth STWs Final'!A1824&amp;"_"&amp;'O_Inputs_Growth STWs Final'!B1824&amp;"_"&amp;E1824&amp;"_"&amp;F1824&amp;"_"&amp;U1824,'O_Inputs_Growth STWs Override'!$AA$5:$AA$228,0)),'O_Inputs_Growth STWs'!V1824)</f>
        <v>7.5235511639198904</v>
      </c>
      <c r="W1824" s="73" t="str">
        <f t="shared" si="28"/>
        <v>SVEWWTW0003_Capex</v>
      </c>
    </row>
    <row r="1825" spans="1:23">
      <c r="A1825" s="65" t="s">
        <v>93</v>
      </c>
      <c r="B1825" s="65" t="s">
        <v>80</v>
      </c>
      <c r="C1825" s="65" t="s">
        <v>81</v>
      </c>
      <c r="D1825" s="67">
        <v>8.0686330750948994</v>
      </c>
      <c r="E1825" s="65" t="s">
        <v>65</v>
      </c>
      <c r="F1825" s="65" t="s">
        <v>66</v>
      </c>
      <c r="G1825" s="65" t="s">
        <v>50</v>
      </c>
      <c r="H1825" s="65" t="s">
        <v>51</v>
      </c>
      <c r="I1825" s="65" t="s">
        <v>86</v>
      </c>
      <c r="J1825" s="65" t="s">
        <v>53</v>
      </c>
      <c r="K1825" s="65" t="s">
        <v>54</v>
      </c>
      <c r="L1825" s="66">
        <v>46155</v>
      </c>
      <c r="M1825" s="65" t="s">
        <v>55</v>
      </c>
      <c r="N1825" s="65" t="s">
        <v>48</v>
      </c>
      <c r="O1825" s="65" t="s">
        <v>92</v>
      </c>
      <c r="P1825" s="65" t="s">
        <v>87</v>
      </c>
      <c r="Q1825" s="65" t="s">
        <v>107</v>
      </c>
      <c r="R1825" s="65" t="s">
        <v>108</v>
      </c>
      <c r="S1825" s="65" t="s">
        <v>87</v>
      </c>
      <c r="T1825" s="65" t="s">
        <v>87</v>
      </c>
      <c r="U1825" s="65" t="s">
        <v>254</v>
      </c>
      <c r="V1825" s="67">
        <f>IF(AND(A1825="ANH",D1825&gt;0),INDEX('O_Inputs_Growth STWs Override'!$Z$5:$Z$228,MATCH('O_Inputs_Growth STWs Final'!A1825&amp;"_"&amp;'O_Inputs_Growth STWs Final'!B1825&amp;"_"&amp;E1825&amp;"_"&amp;F1825&amp;"_"&amp;U1825,'O_Inputs_Growth STWs Override'!$AA$5:$AA$228,0)),'O_Inputs_Growth STWs'!V1825)</f>
        <v>8.0686330750948994</v>
      </c>
      <c r="W1825" s="73" t="str">
        <f t="shared" si="28"/>
        <v>SVEWWTW0007_Capex</v>
      </c>
    </row>
    <row r="1826" spans="1:23">
      <c r="A1826" s="65" t="s">
        <v>93</v>
      </c>
      <c r="B1826" s="65" t="s">
        <v>80</v>
      </c>
      <c r="C1826" s="65" t="s">
        <v>81</v>
      </c>
      <c r="D1826" s="67">
        <v>8.7735370495952907</v>
      </c>
      <c r="E1826" s="65" t="s">
        <v>48</v>
      </c>
      <c r="F1826" s="65" t="s">
        <v>49</v>
      </c>
      <c r="G1826" s="65" t="s">
        <v>50</v>
      </c>
      <c r="H1826" s="65" t="s">
        <v>51</v>
      </c>
      <c r="I1826" s="65" t="s">
        <v>86</v>
      </c>
      <c r="J1826" s="65" t="s">
        <v>53</v>
      </c>
      <c r="K1826" s="65" t="s">
        <v>54</v>
      </c>
      <c r="L1826" s="66">
        <v>46155</v>
      </c>
      <c r="M1826" s="65" t="s">
        <v>55</v>
      </c>
      <c r="N1826" s="65" t="s">
        <v>48</v>
      </c>
      <c r="O1826" s="65" t="s">
        <v>92</v>
      </c>
      <c r="P1826" s="65" t="s">
        <v>87</v>
      </c>
      <c r="Q1826" s="65" t="s">
        <v>107</v>
      </c>
      <c r="R1826" s="65" t="s">
        <v>108</v>
      </c>
      <c r="S1826" s="65" t="s">
        <v>87</v>
      </c>
      <c r="T1826" s="65" t="s">
        <v>87</v>
      </c>
      <c r="U1826" s="65" t="s">
        <v>250</v>
      </c>
      <c r="V1826" s="67">
        <f>IF(AND(A1826="ANH",D1826&gt;0),INDEX('O_Inputs_Growth STWs Override'!$Z$5:$Z$228,MATCH('O_Inputs_Growth STWs Final'!A1826&amp;"_"&amp;'O_Inputs_Growth STWs Final'!B1826&amp;"_"&amp;E1826&amp;"_"&amp;F1826&amp;"_"&amp;U1826,'O_Inputs_Growth STWs Override'!$AA$5:$AA$228,0)),'O_Inputs_Growth STWs'!V1826)</f>
        <v>8.7735370495952907</v>
      </c>
      <c r="W1826" s="73" t="str">
        <f t="shared" si="28"/>
        <v>SVEWWTW0003_Capex</v>
      </c>
    </row>
    <row r="1827" spans="1:23">
      <c r="A1827" s="65" t="s">
        <v>93</v>
      </c>
      <c r="B1827" s="65" t="s">
        <v>80</v>
      </c>
      <c r="C1827" s="65" t="s">
        <v>81</v>
      </c>
      <c r="D1827" s="67">
        <v>9.0359506654813107</v>
      </c>
      <c r="E1827" s="65" t="s">
        <v>67</v>
      </c>
      <c r="F1827" s="65" t="s">
        <v>66</v>
      </c>
      <c r="G1827" s="65" t="s">
        <v>50</v>
      </c>
      <c r="H1827" s="65" t="s">
        <v>51</v>
      </c>
      <c r="I1827" s="65" t="s">
        <v>52</v>
      </c>
      <c r="J1827" s="65" t="s">
        <v>53</v>
      </c>
      <c r="K1827" s="65" t="s">
        <v>54</v>
      </c>
      <c r="L1827" s="66">
        <v>46155</v>
      </c>
      <c r="M1827" s="65" t="s">
        <v>55</v>
      </c>
      <c r="N1827" s="65" t="s">
        <v>48</v>
      </c>
      <c r="O1827" s="65" t="s">
        <v>92</v>
      </c>
      <c r="P1827" s="65" t="s">
        <v>87</v>
      </c>
      <c r="Q1827" s="65" t="s">
        <v>107</v>
      </c>
      <c r="R1827" s="65" t="s">
        <v>108</v>
      </c>
      <c r="S1827" s="65" t="s">
        <v>87</v>
      </c>
      <c r="T1827" s="65" t="s">
        <v>87</v>
      </c>
      <c r="U1827" s="65" t="s">
        <v>64</v>
      </c>
      <c r="V1827" s="67">
        <f>IF(AND(A1827="ANH",D1827&gt;0),INDEX('O_Inputs_Growth STWs Override'!$Z$5:$Z$228,MATCH('O_Inputs_Growth STWs Final'!A1827&amp;"_"&amp;'O_Inputs_Growth STWs Final'!B1827&amp;"_"&amp;E1827&amp;"_"&amp;F1827&amp;"_"&amp;U1827,'O_Inputs_Growth STWs Override'!$AA$5:$AA$228,0)),'O_Inputs_Growth STWs'!V1827)</f>
        <v>9.0359506654813107</v>
      </c>
      <c r="W1827" s="73" t="str">
        <f t="shared" si="28"/>
        <v>TOT_Capex</v>
      </c>
    </row>
    <row r="1828" spans="1:23">
      <c r="A1828" s="65" t="s">
        <v>93</v>
      </c>
      <c r="B1828" s="65" t="s">
        <v>113</v>
      </c>
      <c r="C1828" s="65" t="s">
        <v>114</v>
      </c>
      <c r="D1828" s="67">
        <v>1132.4000000000001</v>
      </c>
      <c r="E1828" s="65" t="s">
        <v>48</v>
      </c>
      <c r="F1828" s="65" t="s">
        <v>49</v>
      </c>
      <c r="G1828" s="65" t="s">
        <v>50</v>
      </c>
      <c r="H1828" s="65" t="s">
        <v>51</v>
      </c>
      <c r="I1828" s="65" t="s">
        <v>86</v>
      </c>
      <c r="J1828" s="65" t="s">
        <v>53</v>
      </c>
      <c r="K1828" s="65" t="s">
        <v>115</v>
      </c>
      <c r="L1828" s="66">
        <v>46155</v>
      </c>
      <c r="M1828" s="65" t="s">
        <v>55</v>
      </c>
      <c r="N1828" s="65" t="s">
        <v>48</v>
      </c>
      <c r="O1828" s="65" t="s">
        <v>92</v>
      </c>
      <c r="P1828" s="65" t="s">
        <v>87</v>
      </c>
      <c r="Q1828" s="65" t="s">
        <v>107</v>
      </c>
      <c r="R1828" s="65" t="s">
        <v>108</v>
      </c>
      <c r="S1828" s="65" t="s">
        <v>87</v>
      </c>
      <c r="T1828" s="65" t="s">
        <v>87</v>
      </c>
      <c r="U1828" s="65" t="s">
        <v>248</v>
      </c>
      <c r="V1828" s="67">
        <f>IF(AND(A1828="ANH",D1828&gt;0),INDEX('O_Inputs_Growth STWs Override'!$Z$5:$Z$228,MATCH('O_Inputs_Growth STWs Final'!A1828&amp;"_"&amp;'O_Inputs_Growth STWs Final'!B1828&amp;"_"&amp;E1828&amp;"_"&amp;F1828&amp;"_"&amp;U1828,'O_Inputs_Growth STWs Override'!$AA$5:$AA$228,0)),'O_Inputs_Growth STWs'!V1828)</f>
        <v>1132.4000000000001</v>
      </c>
      <c r="W1828" s="73" t="str">
        <f t="shared" si="28"/>
        <v>SVEWWTW0001_Population equivalent</v>
      </c>
    </row>
    <row r="1829" spans="1:23">
      <c r="A1829" s="65" t="s">
        <v>93</v>
      </c>
      <c r="B1829" s="65" t="s">
        <v>113</v>
      </c>
      <c r="C1829" s="65" t="s">
        <v>114</v>
      </c>
      <c r="D1829" s="67">
        <v>1143.5999999999999</v>
      </c>
      <c r="E1829" s="65" t="s">
        <v>65</v>
      </c>
      <c r="F1829" s="65" t="s">
        <v>66</v>
      </c>
      <c r="G1829" s="65" t="s">
        <v>50</v>
      </c>
      <c r="H1829" s="65" t="s">
        <v>51</v>
      </c>
      <c r="I1829" s="65" t="s">
        <v>86</v>
      </c>
      <c r="J1829" s="65" t="s">
        <v>53</v>
      </c>
      <c r="K1829" s="65" t="s">
        <v>115</v>
      </c>
      <c r="L1829" s="66">
        <v>46155</v>
      </c>
      <c r="M1829" s="65" t="s">
        <v>55</v>
      </c>
      <c r="N1829" s="65" t="s">
        <v>48</v>
      </c>
      <c r="O1829" s="65" t="s">
        <v>92</v>
      </c>
      <c r="P1829" s="65" t="s">
        <v>87</v>
      </c>
      <c r="Q1829" s="65" t="s">
        <v>107</v>
      </c>
      <c r="R1829" s="65" t="s">
        <v>108</v>
      </c>
      <c r="S1829" s="65" t="s">
        <v>87</v>
      </c>
      <c r="T1829" s="65" t="s">
        <v>87</v>
      </c>
      <c r="U1829" s="65" t="s">
        <v>248</v>
      </c>
      <c r="V1829" s="67">
        <f>IF(AND(A1829="ANH",D1829&gt;0),INDEX('O_Inputs_Growth STWs Override'!$Z$5:$Z$228,MATCH('O_Inputs_Growth STWs Final'!A1829&amp;"_"&amp;'O_Inputs_Growth STWs Final'!B1829&amp;"_"&amp;E1829&amp;"_"&amp;F1829&amp;"_"&amp;U1829,'O_Inputs_Growth STWs Override'!$AA$5:$AA$228,0)),'O_Inputs_Growth STWs'!V1829)</f>
        <v>1143.5999999999999</v>
      </c>
      <c r="W1829" s="73" t="str">
        <f t="shared" si="28"/>
        <v>SVEWWTW0001_Population equivalent</v>
      </c>
    </row>
    <row r="1830" spans="1:23">
      <c r="A1830" s="65" t="s">
        <v>93</v>
      </c>
      <c r="B1830" s="65" t="s">
        <v>113</v>
      </c>
      <c r="C1830" s="65" t="s">
        <v>114</v>
      </c>
      <c r="D1830" s="67">
        <v>1154.8</v>
      </c>
      <c r="E1830" s="65" t="s">
        <v>67</v>
      </c>
      <c r="F1830" s="65" t="s">
        <v>66</v>
      </c>
      <c r="G1830" s="65" t="s">
        <v>50</v>
      </c>
      <c r="H1830" s="65" t="s">
        <v>51</v>
      </c>
      <c r="I1830" s="65" t="s">
        <v>86</v>
      </c>
      <c r="J1830" s="65" t="s">
        <v>53</v>
      </c>
      <c r="K1830" s="65" t="s">
        <v>115</v>
      </c>
      <c r="L1830" s="66">
        <v>46155</v>
      </c>
      <c r="M1830" s="65" t="s">
        <v>55</v>
      </c>
      <c r="N1830" s="65" t="s">
        <v>48</v>
      </c>
      <c r="O1830" s="65" t="s">
        <v>92</v>
      </c>
      <c r="P1830" s="65" t="s">
        <v>87</v>
      </c>
      <c r="Q1830" s="65" t="s">
        <v>107</v>
      </c>
      <c r="R1830" s="65" t="s">
        <v>108</v>
      </c>
      <c r="S1830" s="65" t="s">
        <v>87</v>
      </c>
      <c r="T1830" s="65" t="s">
        <v>87</v>
      </c>
      <c r="U1830" s="65" t="s">
        <v>248</v>
      </c>
      <c r="V1830" s="67">
        <f>IF(AND(A1830="ANH",D1830&gt;0),INDEX('O_Inputs_Growth STWs Override'!$Z$5:$Z$228,MATCH('O_Inputs_Growth STWs Final'!A1830&amp;"_"&amp;'O_Inputs_Growth STWs Final'!B1830&amp;"_"&amp;E1830&amp;"_"&amp;F1830&amp;"_"&amp;U1830,'O_Inputs_Growth STWs Override'!$AA$5:$AA$228,0)),'O_Inputs_Growth STWs'!V1830)</f>
        <v>1154.8</v>
      </c>
      <c r="W1830" s="73" t="str">
        <f t="shared" si="28"/>
        <v>SVEWWTW0001_Population equivalent</v>
      </c>
    </row>
    <row r="1831" spans="1:23">
      <c r="A1831" s="65" t="s">
        <v>93</v>
      </c>
      <c r="B1831" s="65" t="s">
        <v>113</v>
      </c>
      <c r="C1831" s="65" t="s">
        <v>114</v>
      </c>
      <c r="D1831" s="67">
        <v>11574.5</v>
      </c>
      <c r="E1831" s="65" t="s">
        <v>48</v>
      </c>
      <c r="F1831" s="65" t="s">
        <v>49</v>
      </c>
      <c r="G1831" s="65" t="s">
        <v>50</v>
      </c>
      <c r="H1831" s="65" t="s">
        <v>51</v>
      </c>
      <c r="I1831" s="65" t="s">
        <v>86</v>
      </c>
      <c r="J1831" s="65" t="s">
        <v>53</v>
      </c>
      <c r="K1831" s="65" t="s">
        <v>115</v>
      </c>
      <c r="L1831" s="66">
        <v>46155</v>
      </c>
      <c r="M1831" s="65" t="s">
        <v>55</v>
      </c>
      <c r="N1831" s="65" t="s">
        <v>48</v>
      </c>
      <c r="O1831" s="65" t="s">
        <v>92</v>
      </c>
      <c r="P1831" s="65" t="s">
        <v>87</v>
      </c>
      <c r="Q1831" s="65" t="s">
        <v>107</v>
      </c>
      <c r="R1831" s="65" t="s">
        <v>108</v>
      </c>
      <c r="S1831" s="65" t="s">
        <v>87</v>
      </c>
      <c r="T1831" s="65" t="s">
        <v>87</v>
      </c>
      <c r="U1831" s="65" t="s">
        <v>250</v>
      </c>
      <c r="V1831" s="67">
        <f>IF(AND(A1831="ANH",D1831&gt;0),INDEX('O_Inputs_Growth STWs Override'!$Z$5:$Z$228,MATCH('O_Inputs_Growth STWs Final'!A1831&amp;"_"&amp;'O_Inputs_Growth STWs Final'!B1831&amp;"_"&amp;E1831&amp;"_"&amp;F1831&amp;"_"&amp;U1831,'O_Inputs_Growth STWs Override'!$AA$5:$AA$228,0)),'O_Inputs_Growth STWs'!V1831)</f>
        <v>11574.5</v>
      </c>
      <c r="W1831" s="73" t="str">
        <f t="shared" si="28"/>
        <v>SVEWWTW0003_Population equivalent</v>
      </c>
    </row>
    <row r="1832" spans="1:23">
      <c r="A1832" s="65" t="s">
        <v>93</v>
      </c>
      <c r="B1832" s="65" t="s">
        <v>113</v>
      </c>
      <c r="C1832" s="65" t="s">
        <v>114</v>
      </c>
      <c r="D1832" s="67">
        <v>11976</v>
      </c>
      <c r="E1832" s="65" t="s">
        <v>65</v>
      </c>
      <c r="F1832" s="65" t="s">
        <v>66</v>
      </c>
      <c r="G1832" s="65" t="s">
        <v>50</v>
      </c>
      <c r="H1832" s="65" t="s">
        <v>51</v>
      </c>
      <c r="I1832" s="65" t="s">
        <v>86</v>
      </c>
      <c r="J1832" s="65" t="s">
        <v>53</v>
      </c>
      <c r="K1832" s="65" t="s">
        <v>115</v>
      </c>
      <c r="L1832" s="66">
        <v>46155</v>
      </c>
      <c r="M1832" s="65" t="s">
        <v>55</v>
      </c>
      <c r="N1832" s="65" t="s">
        <v>48</v>
      </c>
      <c r="O1832" s="65" t="s">
        <v>92</v>
      </c>
      <c r="P1832" s="65" t="s">
        <v>87</v>
      </c>
      <c r="Q1832" s="65" t="s">
        <v>107</v>
      </c>
      <c r="R1832" s="65" t="s">
        <v>108</v>
      </c>
      <c r="S1832" s="65" t="s">
        <v>87</v>
      </c>
      <c r="T1832" s="65" t="s">
        <v>87</v>
      </c>
      <c r="U1832" s="65" t="s">
        <v>250</v>
      </c>
      <c r="V1832" s="67">
        <f>IF(AND(A1832="ANH",D1832&gt;0),INDEX('O_Inputs_Growth STWs Override'!$Z$5:$Z$228,MATCH('O_Inputs_Growth STWs Final'!A1832&amp;"_"&amp;'O_Inputs_Growth STWs Final'!B1832&amp;"_"&amp;E1832&amp;"_"&amp;F1832&amp;"_"&amp;U1832,'O_Inputs_Growth STWs Override'!$AA$5:$AA$228,0)),'O_Inputs_Growth STWs'!V1832)</f>
        <v>11976</v>
      </c>
      <c r="W1832" s="73" t="str">
        <f t="shared" si="28"/>
        <v>SVEWWTW0003_Population equivalent</v>
      </c>
    </row>
    <row r="1833" spans="1:23">
      <c r="A1833" s="65" t="s">
        <v>93</v>
      </c>
      <c r="B1833" s="65" t="s">
        <v>113</v>
      </c>
      <c r="C1833" s="65" t="s">
        <v>114</v>
      </c>
      <c r="D1833" s="67">
        <v>12377.5</v>
      </c>
      <c r="E1833" s="65" t="s">
        <v>67</v>
      </c>
      <c r="F1833" s="65" t="s">
        <v>66</v>
      </c>
      <c r="G1833" s="65" t="s">
        <v>50</v>
      </c>
      <c r="H1833" s="65" t="s">
        <v>51</v>
      </c>
      <c r="I1833" s="65" t="s">
        <v>86</v>
      </c>
      <c r="J1833" s="65" t="s">
        <v>53</v>
      </c>
      <c r="K1833" s="65" t="s">
        <v>115</v>
      </c>
      <c r="L1833" s="66">
        <v>46155</v>
      </c>
      <c r="M1833" s="65" t="s">
        <v>55</v>
      </c>
      <c r="N1833" s="65" t="s">
        <v>48</v>
      </c>
      <c r="O1833" s="65" t="s">
        <v>92</v>
      </c>
      <c r="P1833" s="65" t="s">
        <v>87</v>
      </c>
      <c r="Q1833" s="65" t="s">
        <v>107</v>
      </c>
      <c r="R1833" s="65" t="s">
        <v>108</v>
      </c>
      <c r="S1833" s="65" t="s">
        <v>87</v>
      </c>
      <c r="T1833" s="65" t="s">
        <v>87</v>
      </c>
      <c r="U1833" s="65" t="s">
        <v>250</v>
      </c>
      <c r="V1833" s="67">
        <f>IF(AND(A1833="ANH",D1833&gt;0),INDEX('O_Inputs_Growth STWs Override'!$Z$5:$Z$228,MATCH('O_Inputs_Growth STWs Final'!A1833&amp;"_"&amp;'O_Inputs_Growth STWs Final'!B1833&amp;"_"&amp;E1833&amp;"_"&amp;F1833&amp;"_"&amp;U1833,'O_Inputs_Growth STWs Override'!$AA$5:$AA$228,0)),'O_Inputs_Growth STWs'!V1833)</f>
        <v>12377.5</v>
      </c>
      <c r="W1833" s="73" t="str">
        <f t="shared" si="28"/>
        <v>SVEWWTW0003_Population equivalent</v>
      </c>
    </row>
    <row r="1834" spans="1:23">
      <c r="A1834" s="65" t="s">
        <v>93</v>
      </c>
      <c r="B1834" s="65" t="s">
        <v>113</v>
      </c>
      <c r="C1834" s="65" t="s">
        <v>114</v>
      </c>
      <c r="D1834" s="67">
        <v>1689</v>
      </c>
      <c r="E1834" s="65" t="s">
        <v>48</v>
      </c>
      <c r="F1834" s="65" t="s">
        <v>49</v>
      </c>
      <c r="G1834" s="65" t="s">
        <v>50</v>
      </c>
      <c r="H1834" s="65" t="s">
        <v>51</v>
      </c>
      <c r="I1834" s="65" t="s">
        <v>86</v>
      </c>
      <c r="J1834" s="65" t="s">
        <v>53</v>
      </c>
      <c r="K1834" s="65" t="s">
        <v>115</v>
      </c>
      <c r="L1834" s="66">
        <v>46155</v>
      </c>
      <c r="M1834" s="65" t="s">
        <v>55</v>
      </c>
      <c r="N1834" s="65" t="s">
        <v>48</v>
      </c>
      <c r="O1834" s="65" t="s">
        <v>92</v>
      </c>
      <c r="P1834" s="65" t="s">
        <v>87</v>
      </c>
      <c r="Q1834" s="65" t="s">
        <v>107</v>
      </c>
      <c r="R1834" s="65" t="s">
        <v>108</v>
      </c>
      <c r="S1834" s="65" t="s">
        <v>87</v>
      </c>
      <c r="T1834" s="65" t="s">
        <v>87</v>
      </c>
      <c r="U1834" s="65" t="s">
        <v>254</v>
      </c>
      <c r="V1834" s="67">
        <f>IF(AND(A1834="ANH",D1834&gt;0),INDEX('O_Inputs_Growth STWs Override'!$Z$5:$Z$228,MATCH('O_Inputs_Growth STWs Final'!A1834&amp;"_"&amp;'O_Inputs_Growth STWs Final'!B1834&amp;"_"&amp;E1834&amp;"_"&amp;F1834&amp;"_"&amp;U1834,'O_Inputs_Growth STWs Override'!$AA$5:$AA$228,0)),'O_Inputs_Growth STWs'!V1834)</f>
        <v>1689</v>
      </c>
      <c r="W1834" s="73" t="str">
        <f t="shared" si="28"/>
        <v>SVEWWTW0007_Population equivalent</v>
      </c>
    </row>
    <row r="1835" spans="1:23">
      <c r="A1835" s="65" t="s">
        <v>93</v>
      </c>
      <c r="B1835" s="65" t="s">
        <v>113</v>
      </c>
      <c r="C1835" s="65" t="s">
        <v>114</v>
      </c>
      <c r="D1835" s="67">
        <v>1719</v>
      </c>
      <c r="E1835" s="65" t="s">
        <v>65</v>
      </c>
      <c r="F1835" s="65" t="s">
        <v>66</v>
      </c>
      <c r="G1835" s="65" t="s">
        <v>50</v>
      </c>
      <c r="H1835" s="65" t="s">
        <v>51</v>
      </c>
      <c r="I1835" s="65" t="s">
        <v>86</v>
      </c>
      <c r="J1835" s="65" t="s">
        <v>53</v>
      </c>
      <c r="K1835" s="65" t="s">
        <v>115</v>
      </c>
      <c r="L1835" s="66">
        <v>46155</v>
      </c>
      <c r="M1835" s="65" t="s">
        <v>55</v>
      </c>
      <c r="N1835" s="65" t="s">
        <v>48</v>
      </c>
      <c r="O1835" s="65" t="s">
        <v>92</v>
      </c>
      <c r="P1835" s="65" t="s">
        <v>87</v>
      </c>
      <c r="Q1835" s="65" t="s">
        <v>107</v>
      </c>
      <c r="R1835" s="65" t="s">
        <v>108</v>
      </c>
      <c r="S1835" s="65" t="s">
        <v>87</v>
      </c>
      <c r="T1835" s="65" t="s">
        <v>87</v>
      </c>
      <c r="U1835" s="65" t="s">
        <v>254</v>
      </c>
      <c r="V1835" s="67">
        <f>IF(AND(A1835="ANH",D1835&gt;0),INDEX('O_Inputs_Growth STWs Override'!$Z$5:$Z$228,MATCH('O_Inputs_Growth STWs Final'!A1835&amp;"_"&amp;'O_Inputs_Growth STWs Final'!B1835&amp;"_"&amp;E1835&amp;"_"&amp;F1835&amp;"_"&amp;U1835,'O_Inputs_Growth STWs Override'!$AA$5:$AA$228,0)),'O_Inputs_Growth STWs'!V1835)</f>
        <v>1719</v>
      </c>
      <c r="W1835" s="73" t="str">
        <f t="shared" si="28"/>
        <v>SVEWWTW0007_Population equivalent</v>
      </c>
    </row>
    <row r="1836" spans="1:23">
      <c r="A1836" s="65" t="s">
        <v>93</v>
      </c>
      <c r="B1836" s="65" t="s">
        <v>113</v>
      </c>
      <c r="C1836" s="65" t="s">
        <v>114</v>
      </c>
      <c r="D1836" s="67">
        <v>1749</v>
      </c>
      <c r="E1836" s="65" t="s">
        <v>67</v>
      </c>
      <c r="F1836" s="65" t="s">
        <v>66</v>
      </c>
      <c r="G1836" s="65" t="s">
        <v>50</v>
      </c>
      <c r="H1836" s="65" t="s">
        <v>51</v>
      </c>
      <c r="I1836" s="65" t="s">
        <v>86</v>
      </c>
      <c r="J1836" s="65" t="s">
        <v>53</v>
      </c>
      <c r="K1836" s="65" t="s">
        <v>115</v>
      </c>
      <c r="L1836" s="66">
        <v>46155</v>
      </c>
      <c r="M1836" s="65" t="s">
        <v>55</v>
      </c>
      <c r="N1836" s="65" t="s">
        <v>48</v>
      </c>
      <c r="O1836" s="65" t="s">
        <v>92</v>
      </c>
      <c r="P1836" s="65" t="s">
        <v>87</v>
      </c>
      <c r="Q1836" s="65" t="s">
        <v>107</v>
      </c>
      <c r="R1836" s="65" t="s">
        <v>108</v>
      </c>
      <c r="S1836" s="65" t="s">
        <v>87</v>
      </c>
      <c r="T1836" s="65" t="s">
        <v>87</v>
      </c>
      <c r="U1836" s="65" t="s">
        <v>254</v>
      </c>
      <c r="V1836" s="67">
        <f>IF(AND(A1836="ANH",D1836&gt;0),INDEX('O_Inputs_Growth STWs Override'!$Z$5:$Z$228,MATCH('O_Inputs_Growth STWs Final'!A1836&amp;"_"&amp;'O_Inputs_Growth STWs Final'!B1836&amp;"_"&amp;E1836&amp;"_"&amp;F1836&amp;"_"&amp;U1836,'O_Inputs_Growth STWs Override'!$AA$5:$AA$228,0)),'O_Inputs_Growth STWs'!V1836)</f>
        <v>1749</v>
      </c>
      <c r="W1836" s="73" t="str">
        <f t="shared" si="28"/>
        <v>SVEWWTW0007_Population equivalent</v>
      </c>
    </row>
    <row r="1837" spans="1:23">
      <c r="A1837" s="65" t="s">
        <v>93</v>
      </c>
      <c r="B1837" s="65" t="s">
        <v>113</v>
      </c>
      <c r="C1837" s="65" t="s">
        <v>114</v>
      </c>
      <c r="D1837" s="67">
        <v>2053.8000000000002</v>
      </c>
      <c r="E1837" s="65" t="s">
        <v>48</v>
      </c>
      <c r="F1837" s="65" t="s">
        <v>49</v>
      </c>
      <c r="G1837" s="65" t="s">
        <v>50</v>
      </c>
      <c r="H1837" s="65" t="s">
        <v>51</v>
      </c>
      <c r="I1837" s="65" t="s">
        <v>86</v>
      </c>
      <c r="J1837" s="65" t="s">
        <v>53</v>
      </c>
      <c r="K1837" s="65" t="s">
        <v>115</v>
      </c>
      <c r="L1837" s="66">
        <v>46155</v>
      </c>
      <c r="M1837" s="65" t="s">
        <v>55</v>
      </c>
      <c r="N1837" s="65" t="s">
        <v>48</v>
      </c>
      <c r="O1837" s="65" t="s">
        <v>92</v>
      </c>
      <c r="P1837" s="65" t="s">
        <v>87</v>
      </c>
      <c r="Q1837" s="65" t="s">
        <v>107</v>
      </c>
      <c r="R1837" s="65" t="s">
        <v>108</v>
      </c>
      <c r="S1837" s="65" t="s">
        <v>87</v>
      </c>
      <c r="T1837" s="65" t="s">
        <v>87</v>
      </c>
      <c r="U1837" s="65" t="s">
        <v>252</v>
      </c>
      <c r="V1837" s="67">
        <f>IF(AND(A1837="ANH",D1837&gt;0),INDEX('O_Inputs_Growth STWs Override'!$Z$5:$Z$228,MATCH('O_Inputs_Growth STWs Final'!A1837&amp;"_"&amp;'O_Inputs_Growth STWs Final'!B1837&amp;"_"&amp;E1837&amp;"_"&amp;F1837&amp;"_"&amp;U1837,'O_Inputs_Growth STWs Override'!$AA$5:$AA$228,0)),'O_Inputs_Growth STWs'!V1837)</f>
        <v>2053.8000000000002</v>
      </c>
      <c r="W1837" s="73" t="str">
        <f t="shared" si="28"/>
        <v>SVEWWTW0005_Population equivalent</v>
      </c>
    </row>
    <row r="1838" spans="1:23">
      <c r="A1838" s="65" t="s">
        <v>93</v>
      </c>
      <c r="B1838" s="65" t="s">
        <v>113</v>
      </c>
      <c r="C1838" s="65" t="s">
        <v>114</v>
      </c>
      <c r="D1838" s="67">
        <v>2115.1999999999998</v>
      </c>
      <c r="E1838" s="65" t="s">
        <v>65</v>
      </c>
      <c r="F1838" s="65" t="s">
        <v>66</v>
      </c>
      <c r="G1838" s="65" t="s">
        <v>50</v>
      </c>
      <c r="H1838" s="65" t="s">
        <v>51</v>
      </c>
      <c r="I1838" s="65" t="s">
        <v>86</v>
      </c>
      <c r="J1838" s="65" t="s">
        <v>53</v>
      </c>
      <c r="K1838" s="65" t="s">
        <v>115</v>
      </c>
      <c r="L1838" s="66">
        <v>46155</v>
      </c>
      <c r="M1838" s="65" t="s">
        <v>55</v>
      </c>
      <c r="N1838" s="65" t="s">
        <v>48</v>
      </c>
      <c r="O1838" s="65" t="s">
        <v>92</v>
      </c>
      <c r="P1838" s="65" t="s">
        <v>87</v>
      </c>
      <c r="Q1838" s="65" t="s">
        <v>107</v>
      </c>
      <c r="R1838" s="65" t="s">
        <v>108</v>
      </c>
      <c r="S1838" s="65" t="s">
        <v>87</v>
      </c>
      <c r="T1838" s="65" t="s">
        <v>87</v>
      </c>
      <c r="U1838" s="65" t="s">
        <v>252</v>
      </c>
      <c r="V1838" s="67">
        <f>IF(AND(A1838="ANH",D1838&gt;0),INDEX('O_Inputs_Growth STWs Override'!$Z$5:$Z$228,MATCH('O_Inputs_Growth STWs Final'!A1838&amp;"_"&amp;'O_Inputs_Growth STWs Final'!B1838&amp;"_"&amp;E1838&amp;"_"&amp;F1838&amp;"_"&amp;U1838,'O_Inputs_Growth STWs Override'!$AA$5:$AA$228,0)),'O_Inputs_Growth STWs'!V1838)</f>
        <v>2115.1999999999998</v>
      </c>
      <c r="W1838" s="73" t="str">
        <f t="shared" si="28"/>
        <v>SVEWWTW0005_Population equivalent</v>
      </c>
    </row>
    <row r="1839" spans="1:23">
      <c r="A1839" s="65" t="s">
        <v>93</v>
      </c>
      <c r="B1839" s="65" t="s">
        <v>113</v>
      </c>
      <c r="C1839" s="65" t="s">
        <v>114</v>
      </c>
      <c r="D1839" s="67">
        <v>2176.6</v>
      </c>
      <c r="E1839" s="65" t="s">
        <v>67</v>
      </c>
      <c r="F1839" s="65" t="s">
        <v>66</v>
      </c>
      <c r="G1839" s="65" t="s">
        <v>50</v>
      </c>
      <c r="H1839" s="65" t="s">
        <v>51</v>
      </c>
      <c r="I1839" s="65" t="s">
        <v>86</v>
      </c>
      <c r="J1839" s="65" t="s">
        <v>53</v>
      </c>
      <c r="K1839" s="65" t="s">
        <v>115</v>
      </c>
      <c r="L1839" s="66">
        <v>46155</v>
      </c>
      <c r="M1839" s="65" t="s">
        <v>55</v>
      </c>
      <c r="N1839" s="65" t="s">
        <v>48</v>
      </c>
      <c r="O1839" s="65" t="s">
        <v>92</v>
      </c>
      <c r="P1839" s="65" t="s">
        <v>87</v>
      </c>
      <c r="Q1839" s="65" t="s">
        <v>107</v>
      </c>
      <c r="R1839" s="65" t="s">
        <v>108</v>
      </c>
      <c r="S1839" s="65" t="s">
        <v>87</v>
      </c>
      <c r="T1839" s="65" t="s">
        <v>87</v>
      </c>
      <c r="U1839" s="65" t="s">
        <v>252</v>
      </c>
      <c r="V1839" s="67">
        <f>IF(AND(A1839="ANH",D1839&gt;0),INDEX('O_Inputs_Growth STWs Override'!$Z$5:$Z$228,MATCH('O_Inputs_Growth STWs Final'!A1839&amp;"_"&amp;'O_Inputs_Growth STWs Final'!B1839&amp;"_"&amp;E1839&amp;"_"&amp;F1839&amp;"_"&amp;U1839,'O_Inputs_Growth STWs Override'!$AA$5:$AA$228,0)),'O_Inputs_Growth STWs'!V1839)</f>
        <v>2176.6</v>
      </c>
      <c r="W1839" s="73" t="str">
        <f t="shared" si="28"/>
        <v>SVEWWTW0005_Population equivalent</v>
      </c>
    </row>
    <row r="1840" spans="1:23">
      <c r="A1840" s="65" t="s">
        <v>93</v>
      </c>
      <c r="B1840" s="65" t="s">
        <v>113</v>
      </c>
      <c r="C1840" s="65" t="s">
        <v>114</v>
      </c>
      <c r="D1840" s="67">
        <v>2747</v>
      </c>
      <c r="E1840" s="65" t="s">
        <v>48</v>
      </c>
      <c r="F1840" s="65" t="s">
        <v>49</v>
      </c>
      <c r="G1840" s="65" t="s">
        <v>50</v>
      </c>
      <c r="H1840" s="65" t="s">
        <v>51</v>
      </c>
      <c r="I1840" s="65" t="s">
        <v>86</v>
      </c>
      <c r="J1840" s="65" t="s">
        <v>53</v>
      </c>
      <c r="K1840" s="65" t="s">
        <v>115</v>
      </c>
      <c r="L1840" s="66">
        <v>46155</v>
      </c>
      <c r="M1840" s="65" t="s">
        <v>55</v>
      </c>
      <c r="N1840" s="65" t="s">
        <v>48</v>
      </c>
      <c r="O1840" s="65" t="s">
        <v>92</v>
      </c>
      <c r="P1840" s="65" t="s">
        <v>87</v>
      </c>
      <c r="Q1840" s="65" t="s">
        <v>107</v>
      </c>
      <c r="R1840" s="65" t="s">
        <v>108</v>
      </c>
      <c r="S1840" s="65" t="s">
        <v>87</v>
      </c>
      <c r="T1840" s="65" t="s">
        <v>87</v>
      </c>
      <c r="U1840" s="65" t="s">
        <v>249</v>
      </c>
      <c r="V1840" s="67">
        <f>IF(AND(A1840="ANH",D1840&gt;0),INDEX('O_Inputs_Growth STWs Override'!$Z$5:$Z$228,MATCH('O_Inputs_Growth STWs Final'!A1840&amp;"_"&amp;'O_Inputs_Growth STWs Final'!B1840&amp;"_"&amp;E1840&amp;"_"&amp;F1840&amp;"_"&amp;U1840,'O_Inputs_Growth STWs Override'!$AA$5:$AA$228,0)),'O_Inputs_Growth STWs'!V1840)</f>
        <v>2747</v>
      </c>
      <c r="W1840" s="73" t="str">
        <f t="shared" si="28"/>
        <v>SVEWWTW0002_Population equivalent</v>
      </c>
    </row>
    <row r="1841" spans="1:23">
      <c r="A1841" s="65" t="s">
        <v>93</v>
      </c>
      <c r="B1841" s="65" t="s">
        <v>113</v>
      </c>
      <c r="C1841" s="65" t="s">
        <v>114</v>
      </c>
      <c r="D1841" s="67">
        <v>2763</v>
      </c>
      <c r="E1841" s="65" t="s">
        <v>65</v>
      </c>
      <c r="F1841" s="65" t="s">
        <v>66</v>
      </c>
      <c r="G1841" s="65" t="s">
        <v>50</v>
      </c>
      <c r="H1841" s="65" t="s">
        <v>51</v>
      </c>
      <c r="I1841" s="65" t="s">
        <v>86</v>
      </c>
      <c r="J1841" s="65" t="s">
        <v>53</v>
      </c>
      <c r="K1841" s="65" t="s">
        <v>115</v>
      </c>
      <c r="L1841" s="66">
        <v>46155</v>
      </c>
      <c r="M1841" s="65" t="s">
        <v>55</v>
      </c>
      <c r="N1841" s="65" t="s">
        <v>48</v>
      </c>
      <c r="O1841" s="65" t="s">
        <v>92</v>
      </c>
      <c r="P1841" s="65" t="s">
        <v>87</v>
      </c>
      <c r="Q1841" s="65" t="s">
        <v>107</v>
      </c>
      <c r="R1841" s="65" t="s">
        <v>108</v>
      </c>
      <c r="S1841" s="65" t="s">
        <v>87</v>
      </c>
      <c r="T1841" s="65" t="s">
        <v>87</v>
      </c>
      <c r="U1841" s="65" t="s">
        <v>249</v>
      </c>
      <c r="V1841" s="67">
        <f>IF(AND(A1841="ANH",D1841&gt;0),INDEX('O_Inputs_Growth STWs Override'!$Z$5:$Z$228,MATCH('O_Inputs_Growth STWs Final'!A1841&amp;"_"&amp;'O_Inputs_Growth STWs Final'!B1841&amp;"_"&amp;E1841&amp;"_"&amp;F1841&amp;"_"&amp;U1841,'O_Inputs_Growth STWs Override'!$AA$5:$AA$228,0)),'O_Inputs_Growth STWs'!V1841)</f>
        <v>2763</v>
      </c>
      <c r="W1841" s="73" t="str">
        <f t="shared" si="28"/>
        <v>SVEWWTW0002_Population equivalent</v>
      </c>
    </row>
    <row r="1842" spans="1:23">
      <c r="A1842" s="65" t="s">
        <v>93</v>
      </c>
      <c r="B1842" s="65" t="s">
        <v>113</v>
      </c>
      <c r="C1842" s="65" t="s">
        <v>114</v>
      </c>
      <c r="D1842" s="67">
        <v>2779</v>
      </c>
      <c r="E1842" s="65" t="s">
        <v>67</v>
      </c>
      <c r="F1842" s="65" t="s">
        <v>66</v>
      </c>
      <c r="G1842" s="65" t="s">
        <v>50</v>
      </c>
      <c r="H1842" s="65" t="s">
        <v>51</v>
      </c>
      <c r="I1842" s="65" t="s">
        <v>86</v>
      </c>
      <c r="J1842" s="65" t="s">
        <v>53</v>
      </c>
      <c r="K1842" s="65" t="s">
        <v>115</v>
      </c>
      <c r="L1842" s="66">
        <v>46155</v>
      </c>
      <c r="M1842" s="65" t="s">
        <v>55</v>
      </c>
      <c r="N1842" s="65" t="s">
        <v>48</v>
      </c>
      <c r="O1842" s="65" t="s">
        <v>92</v>
      </c>
      <c r="P1842" s="65" t="s">
        <v>87</v>
      </c>
      <c r="Q1842" s="65" t="s">
        <v>107</v>
      </c>
      <c r="R1842" s="65" t="s">
        <v>108</v>
      </c>
      <c r="S1842" s="65" t="s">
        <v>87</v>
      </c>
      <c r="T1842" s="65" t="s">
        <v>87</v>
      </c>
      <c r="U1842" s="65" t="s">
        <v>249</v>
      </c>
      <c r="V1842" s="67">
        <f>IF(AND(A1842="ANH",D1842&gt;0),INDEX('O_Inputs_Growth STWs Override'!$Z$5:$Z$228,MATCH('O_Inputs_Growth STWs Final'!A1842&amp;"_"&amp;'O_Inputs_Growth STWs Final'!B1842&amp;"_"&amp;E1842&amp;"_"&amp;F1842&amp;"_"&amp;U1842,'O_Inputs_Growth STWs Override'!$AA$5:$AA$228,0)),'O_Inputs_Growth STWs'!V1842)</f>
        <v>2779</v>
      </c>
      <c r="W1842" s="73" t="str">
        <f t="shared" si="28"/>
        <v>SVEWWTW0002_Population equivalent</v>
      </c>
    </row>
    <row r="1843" spans="1:23">
      <c r="A1843" s="65" t="s">
        <v>93</v>
      </c>
      <c r="B1843" s="65" t="s">
        <v>113</v>
      </c>
      <c r="C1843" s="65" t="s">
        <v>114</v>
      </c>
      <c r="D1843" s="67">
        <v>33340.6</v>
      </c>
      <c r="E1843" s="65" t="s">
        <v>48</v>
      </c>
      <c r="F1843" s="65" t="s">
        <v>49</v>
      </c>
      <c r="G1843" s="65" t="s">
        <v>50</v>
      </c>
      <c r="H1843" s="65" t="s">
        <v>51</v>
      </c>
      <c r="I1843" s="65" t="s">
        <v>52</v>
      </c>
      <c r="J1843" s="65" t="s">
        <v>53</v>
      </c>
      <c r="K1843" s="65" t="s">
        <v>115</v>
      </c>
      <c r="L1843" s="66">
        <v>46155</v>
      </c>
      <c r="M1843" s="65" t="s">
        <v>55</v>
      </c>
      <c r="N1843" s="65" t="s">
        <v>48</v>
      </c>
      <c r="O1843" s="65" t="s">
        <v>92</v>
      </c>
      <c r="P1843" s="65" t="s">
        <v>87</v>
      </c>
      <c r="Q1843" s="65" t="s">
        <v>107</v>
      </c>
      <c r="R1843" s="65" t="s">
        <v>108</v>
      </c>
      <c r="S1843" s="65" t="s">
        <v>87</v>
      </c>
      <c r="T1843" s="65" t="s">
        <v>87</v>
      </c>
      <c r="U1843" s="65" t="s">
        <v>64</v>
      </c>
      <c r="V1843" s="67">
        <f>IF(AND(A1843="ANH",D1843&gt;0),INDEX('O_Inputs_Growth STWs Override'!$Z$5:$Z$228,MATCH('O_Inputs_Growth STWs Final'!A1843&amp;"_"&amp;'O_Inputs_Growth STWs Final'!B1843&amp;"_"&amp;E1843&amp;"_"&amp;F1843&amp;"_"&amp;U1843,'O_Inputs_Growth STWs Override'!$AA$5:$AA$228,0)),'O_Inputs_Growth STWs'!V1843)</f>
        <v>33340.6</v>
      </c>
      <c r="W1843" s="73" t="str">
        <f t="shared" si="28"/>
        <v>TOT_Population equivalent</v>
      </c>
    </row>
    <row r="1844" spans="1:23">
      <c r="A1844" s="65" t="s">
        <v>93</v>
      </c>
      <c r="B1844" s="65" t="s">
        <v>113</v>
      </c>
      <c r="C1844" s="65" t="s">
        <v>114</v>
      </c>
      <c r="D1844" s="67">
        <v>34028.9416666666</v>
      </c>
      <c r="E1844" s="65" t="s">
        <v>65</v>
      </c>
      <c r="F1844" s="65" t="s">
        <v>66</v>
      </c>
      <c r="G1844" s="65" t="s">
        <v>50</v>
      </c>
      <c r="H1844" s="65" t="s">
        <v>51</v>
      </c>
      <c r="I1844" s="65" t="s">
        <v>52</v>
      </c>
      <c r="J1844" s="65" t="s">
        <v>53</v>
      </c>
      <c r="K1844" s="65" t="s">
        <v>115</v>
      </c>
      <c r="L1844" s="66">
        <v>46155</v>
      </c>
      <c r="M1844" s="65" t="s">
        <v>55</v>
      </c>
      <c r="N1844" s="65" t="s">
        <v>48</v>
      </c>
      <c r="O1844" s="65" t="s">
        <v>92</v>
      </c>
      <c r="P1844" s="65" t="s">
        <v>87</v>
      </c>
      <c r="Q1844" s="65" t="s">
        <v>107</v>
      </c>
      <c r="R1844" s="65" t="s">
        <v>108</v>
      </c>
      <c r="S1844" s="65" t="s">
        <v>87</v>
      </c>
      <c r="T1844" s="65" t="s">
        <v>87</v>
      </c>
      <c r="U1844" s="65" t="s">
        <v>64</v>
      </c>
      <c r="V1844" s="67">
        <f>IF(AND(A1844="ANH",D1844&gt;0),INDEX('O_Inputs_Growth STWs Override'!$Z$5:$Z$228,MATCH('O_Inputs_Growth STWs Final'!A1844&amp;"_"&amp;'O_Inputs_Growth STWs Final'!B1844&amp;"_"&amp;E1844&amp;"_"&amp;F1844&amp;"_"&amp;U1844,'O_Inputs_Growth STWs Override'!$AA$5:$AA$228,0)),'O_Inputs_Growth STWs'!V1844)</f>
        <v>34028.9416666666</v>
      </c>
      <c r="W1844" s="73" t="str">
        <f t="shared" si="28"/>
        <v>TOT_Population equivalent</v>
      </c>
    </row>
    <row r="1845" spans="1:23">
      <c r="A1845" s="65" t="s">
        <v>93</v>
      </c>
      <c r="B1845" s="65" t="s">
        <v>113</v>
      </c>
      <c r="C1845" s="65" t="s">
        <v>114</v>
      </c>
      <c r="D1845" s="67">
        <v>34717.283333333296</v>
      </c>
      <c r="E1845" s="65" t="s">
        <v>67</v>
      </c>
      <c r="F1845" s="65" t="s">
        <v>66</v>
      </c>
      <c r="G1845" s="65" t="s">
        <v>50</v>
      </c>
      <c r="H1845" s="65" t="s">
        <v>51</v>
      </c>
      <c r="I1845" s="65" t="s">
        <v>52</v>
      </c>
      <c r="J1845" s="65" t="s">
        <v>53</v>
      </c>
      <c r="K1845" s="65" t="s">
        <v>115</v>
      </c>
      <c r="L1845" s="66">
        <v>46155</v>
      </c>
      <c r="M1845" s="65" t="s">
        <v>55</v>
      </c>
      <c r="N1845" s="65" t="s">
        <v>48</v>
      </c>
      <c r="O1845" s="65" t="s">
        <v>92</v>
      </c>
      <c r="P1845" s="65" t="s">
        <v>87</v>
      </c>
      <c r="Q1845" s="65" t="s">
        <v>107</v>
      </c>
      <c r="R1845" s="65" t="s">
        <v>108</v>
      </c>
      <c r="S1845" s="65" t="s">
        <v>87</v>
      </c>
      <c r="T1845" s="65" t="s">
        <v>87</v>
      </c>
      <c r="U1845" s="65" t="s">
        <v>64</v>
      </c>
      <c r="V1845" s="67">
        <f>IF(AND(A1845="ANH",D1845&gt;0),INDEX('O_Inputs_Growth STWs Override'!$Z$5:$Z$228,MATCH('O_Inputs_Growth STWs Final'!A1845&amp;"_"&amp;'O_Inputs_Growth STWs Final'!B1845&amp;"_"&amp;E1845&amp;"_"&amp;F1845&amp;"_"&amp;U1845,'O_Inputs_Growth STWs Override'!$AA$5:$AA$228,0)),'O_Inputs_Growth STWs'!V1845)</f>
        <v>34717.283333333296</v>
      </c>
      <c r="W1845" s="73" t="str">
        <f t="shared" si="28"/>
        <v>TOT_Population equivalent</v>
      </c>
    </row>
    <row r="1846" spans="1:23">
      <c r="A1846" s="65" t="s">
        <v>93</v>
      </c>
      <c r="B1846" s="65" t="s">
        <v>113</v>
      </c>
      <c r="C1846" s="65" t="s">
        <v>114</v>
      </c>
      <c r="D1846" s="67">
        <v>526.83333333333303</v>
      </c>
      <c r="E1846" s="65" t="s">
        <v>48</v>
      </c>
      <c r="F1846" s="65" t="s">
        <v>49</v>
      </c>
      <c r="G1846" s="65" t="s">
        <v>50</v>
      </c>
      <c r="H1846" s="65" t="s">
        <v>51</v>
      </c>
      <c r="I1846" s="65" t="s">
        <v>86</v>
      </c>
      <c r="J1846" s="65" t="s">
        <v>53</v>
      </c>
      <c r="K1846" s="65" t="s">
        <v>115</v>
      </c>
      <c r="L1846" s="66">
        <v>46155</v>
      </c>
      <c r="M1846" s="65" t="s">
        <v>55</v>
      </c>
      <c r="N1846" s="65" t="s">
        <v>48</v>
      </c>
      <c r="O1846" s="65" t="s">
        <v>92</v>
      </c>
      <c r="P1846" s="65" t="s">
        <v>87</v>
      </c>
      <c r="Q1846" s="65" t="s">
        <v>107</v>
      </c>
      <c r="R1846" s="65" t="s">
        <v>108</v>
      </c>
      <c r="S1846" s="65" t="s">
        <v>87</v>
      </c>
      <c r="T1846" s="65" t="s">
        <v>87</v>
      </c>
      <c r="U1846" s="65" t="s">
        <v>253</v>
      </c>
      <c r="V1846" s="67">
        <f>IF(AND(A1846="ANH",D1846&gt;0),INDEX('O_Inputs_Growth STWs Override'!$Z$5:$Z$228,MATCH('O_Inputs_Growth STWs Final'!A1846&amp;"_"&amp;'O_Inputs_Growth STWs Final'!B1846&amp;"_"&amp;E1846&amp;"_"&amp;F1846&amp;"_"&amp;U1846,'O_Inputs_Growth STWs Override'!$AA$5:$AA$228,0)),'O_Inputs_Growth STWs'!V1846)</f>
        <v>526.83333333333303</v>
      </c>
      <c r="W1846" s="73" t="str">
        <f t="shared" si="28"/>
        <v>SVEWWTW0006_Population equivalent</v>
      </c>
    </row>
    <row r="1847" spans="1:23">
      <c r="A1847" s="65" t="s">
        <v>93</v>
      </c>
      <c r="B1847" s="65" t="s">
        <v>113</v>
      </c>
      <c r="C1847" s="65" t="s">
        <v>114</v>
      </c>
      <c r="D1847" s="67">
        <v>537.04166666666595</v>
      </c>
      <c r="E1847" s="65" t="s">
        <v>65</v>
      </c>
      <c r="F1847" s="65" t="s">
        <v>66</v>
      </c>
      <c r="G1847" s="65" t="s">
        <v>50</v>
      </c>
      <c r="H1847" s="65" t="s">
        <v>51</v>
      </c>
      <c r="I1847" s="65" t="s">
        <v>86</v>
      </c>
      <c r="J1847" s="65" t="s">
        <v>53</v>
      </c>
      <c r="K1847" s="65" t="s">
        <v>115</v>
      </c>
      <c r="L1847" s="66">
        <v>46155</v>
      </c>
      <c r="M1847" s="65" t="s">
        <v>55</v>
      </c>
      <c r="N1847" s="65" t="s">
        <v>48</v>
      </c>
      <c r="O1847" s="65" t="s">
        <v>92</v>
      </c>
      <c r="P1847" s="65" t="s">
        <v>87</v>
      </c>
      <c r="Q1847" s="65" t="s">
        <v>107</v>
      </c>
      <c r="R1847" s="65" t="s">
        <v>108</v>
      </c>
      <c r="S1847" s="65" t="s">
        <v>87</v>
      </c>
      <c r="T1847" s="65" t="s">
        <v>87</v>
      </c>
      <c r="U1847" s="65" t="s">
        <v>253</v>
      </c>
      <c r="V1847" s="67">
        <f>IF(AND(A1847="ANH",D1847&gt;0),INDEX('O_Inputs_Growth STWs Override'!$Z$5:$Z$228,MATCH('O_Inputs_Growth STWs Final'!A1847&amp;"_"&amp;'O_Inputs_Growth STWs Final'!B1847&amp;"_"&amp;E1847&amp;"_"&amp;F1847&amp;"_"&amp;U1847,'O_Inputs_Growth STWs Override'!$AA$5:$AA$228,0)),'O_Inputs_Growth STWs'!V1847)</f>
        <v>537.04166666666595</v>
      </c>
      <c r="W1847" s="73" t="str">
        <f t="shared" si="28"/>
        <v>SVEWWTW0006_Population equivalent</v>
      </c>
    </row>
    <row r="1848" spans="1:23">
      <c r="A1848" s="65" t="s">
        <v>93</v>
      </c>
      <c r="B1848" s="65" t="s">
        <v>113</v>
      </c>
      <c r="C1848" s="65" t="s">
        <v>114</v>
      </c>
      <c r="D1848" s="67">
        <v>547.25</v>
      </c>
      <c r="E1848" s="65" t="s">
        <v>67</v>
      </c>
      <c r="F1848" s="65" t="s">
        <v>66</v>
      </c>
      <c r="G1848" s="65" t="s">
        <v>50</v>
      </c>
      <c r="H1848" s="65" t="s">
        <v>51</v>
      </c>
      <c r="I1848" s="65" t="s">
        <v>86</v>
      </c>
      <c r="J1848" s="65" t="s">
        <v>53</v>
      </c>
      <c r="K1848" s="65" t="s">
        <v>115</v>
      </c>
      <c r="L1848" s="66">
        <v>46155</v>
      </c>
      <c r="M1848" s="65" t="s">
        <v>55</v>
      </c>
      <c r="N1848" s="65" t="s">
        <v>48</v>
      </c>
      <c r="O1848" s="65" t="s">
        <v>92</v>
      </c>
      <c r="P1848" s="65" t="s">
        <v>87</v>
      </c>
      <c r="Q1848" s="65" t="s">
        <v>107</v>
      </c>
      <c r="R1848" s="65" t="s">
        <v>108</v>
      </c>
      <c r="S1848" s="65" t="s">
        <v>87</v>
      </c>
      <c r="T1848" s="65" t="s">
        <v>87</v>
      </c>
      <c r="U1848" s="65" t="s">
        <v>253</v>
      </c>
      <c r="V1848" s="67">
        <f>IF(AND(A1848="ANH",D1848&gt;0),INDEX('O_Inputs_Growth STWs Override'!$Z$5:$Z$228,MATCH('O_Inputs_Growth STWs Final'!A1848&amp;"_"&amp;'O_Inputs_Growth STWs Final'!B1848&amp;"_"&amp;E1848&amp;"_"&amp;F1848&amp;"_"&amp;U1848,'O_Inputs_Growth STWs Override'!$AA$5:$AA$228,0)),'O_Inputs_Growth STWs'!V1848)</f>
        <v>547.25</v>
      </c>
      <c r="W1848" s="73" t="str">
        <f t="shared" si="28"/>
        <v>SVEWWTW0006_Population equivalent</v>
      </c>
    </row>
    <row r="1849" spans="1:23">
      <c r="A1849" s="65" t="s">
        <v>93</v>
      </c>
      <c r="B1849" s="65" t="s">
        <v>113</v>
      </c>
      <c r="C1849" s="65" t="s">
        <v>114</v>
      </c>
      <c r="D1849" s="67">
        <v>5657.8666666666604</v>
      </c>
      <c r="E1849" s="65" t="s">
        <v>48</v>
      </c>
      <c r="F1849" s="65" t="s">
        <v>49</v>
      </c>
      <c r="G1849" s="65" t="s">
        <v>50</v>
      </c>
      <c r="H1849" s="65" t="s">
        <v>51</v>
      </c>
      <c r="I1849" s="65" t="s">
        <v>86</v>
      </c>
      <c r="J1849" s="65" t="s">
        <v>53</v>
      </c>
      <c r="K1849" s="65" t="s">
        <v>115</v>
      </c>
      <c r="L1849" s="66">
        <v>46155</v>
      </c>
      <c r="M1849" s="65" t="s">
        <v>55</v>
      </c>
      <c r="N1849" s="65" t="s">
        <v>48</v>
      </c>
      <c r="O1849" s="65" t="s">
        <v>92</v>
      </c>
      <c r="P1849" s="65" t="s">
        <v>87</v>
      </c>
      <c r="Q1849" s="65" t="s">
        <v>107</v>
      </c>
      <c r="R1849" s="65" t="s">
        <v>108</v>
      </c>
      <c r="S1849" s="65" t="s">
        <v>87</v>
      </c>
      <c r="T1849" s="65" t="s">
        <v>87</v>
      </c>
      <c r="U1849" s="65" t="s">
        <v>251</v>
      </c>
      <c r="V1849" s="67">
        <f>IF(AND(A1849="ANH",D1849&gt;0),INDEX('O_Inputs_Growth STWs Override'!$Z$5:$Z$228,MATCH('O_Inputs_Growth STWs Final'!A1849&amp;"_"&amp;'O_Inputs_Growth STWs Final'!B1849&amp;"_"&amp;E1849&amp;"_"&amp;F1849&amp;"_"&amp;U1849,'O_Inputs_Growth STWs Override'!$AA$5:$AA$228,0)),'O_Inputs_Growth STWs'!V1849)</f>
        <v>5657.8666666666604</v>
      </c>
      <c r="W1849" s="73" t="str">
        <f t="shared" si="28"/>
        <v>SVEWWTW0004_Population equivalent</v>
      </c>
    </row>
    <row r="1850" spans="1:23">
      <c r="A1850" s="65" t="s">
        <v>93</v>
      </c>
      <c r="B1850" s="65" t="s">
        <v>113</v>
      </c>
      <c r="C1850" s="65" t="s">
        <v>114</v>
      </c>
      <c r="D1850" s="67">
        <v>5770.8</v>
      </c>
      <c r="E1850" s="65" t="s">
        <v>65</v>
      </c>
      <c r="F1850" s="65" t="s">
        <v>66</v>
      </c>
      <c r="G1850" s="65" t="s">
        <v>50</v>
      </c>
      <c r="H1850" s="65" t="s">
        <v>51</v>
      </c>
      <c r="I1850" s="65" t="s">
        <v>86</v>
      </c>
      <c r="J1850" s="65" t="s">
        <v>53</v>
      </c>
      <c r="K1850" s="65" t="s">
        <v>115</v>
      </c>
      <c r="L1850" s="66">
        <v>46155</v>
      </c>
      <c r="M1850" s="65" t="s">
        <v>55</v>
      </c>
      <c r="N1850" s="65" t="s">
        <v>48</v>
      </c>
      <c r="O1850" s="65" t="s">
        <v>92</v>
      </c>
      <c r="P1850" s="65" t="s">
        <v>87</v>
      </c>
      <c r="Q1850" s="65" t="s">
        <v>107</v>
      </c>
      <c r="R1850" s="65" t="s">
        <v>108</v>
      </c>
      <c r="S1850" s="65" t="s">
        <v>87</v>
      </c>
      <c r="T1850" s="65" t="s">
        <v>87</v>
      </c>
      <c r="U1850" s="65" t="s">
        <v>251</v>
      </c>
      <c r="V1850" s="67">
        <f>IF(AND(A1850="ANH",D1850&gt;0),INDEX('O_Inputs_Growth STWs Override'!$Z$5:$Z$228,MATCH('O_Inputs_Growth STWs Final'!A1850&amp;"_"&amp;'O_Inputs_Growth STWs Final'!B1850&amp;"_"&amp;E1850&amp;"_"&amp;F1850&amp;"_"&amp;U1850,'O_Inputs_Growth STWs Override'!$AA$5:$AA$228,0)),'O_Inputs_Growth STWs'!V1850)</f>
        <v>5770.8</v>
      </c>
      <c r="W1850" s="73" t="str">
        <f t="shared" si="28"/>
        <v>SVEWWTW0004_Population equivalent</v>
      </c>
    </row>
    <row r="1851" spans="1:23">
      <c r="A1851" s="65" t="s">
        <v>93</v>
      </c>
      <c r="B1851" s="65" t="s">
        <v>113</v>
      </c>
      <c r="C1851" s="65" t="s">
        <v>114</v>
      </c>
      <c r="D1851" s="67">
        <v>5883.7333333333299</v>
      </c>
      <c r="E1851" s="65" t="s">
        <v>67</v>
      </c>
      <c r="F1851" s="65" t="s">
        <v>66</v>
      </c>
      <c r="G1851" s="65" t="s">
        <v>50</v>
      </c>
      <c r="H1851" s="65" t="s">
        <v>51</v>
      </c>
      <c r="I1851" s="65" t="s">
        <v>86</v>
      </c>
      <c r="J1851" s="65" t="s">
        <v>53</v>
      </c>
      <c r="K1851" s="65" t="s">
        <v>115</v>
      </c>
      <c r="L1851" s="66">
        <v>46155</v>
      </c>
      <c r="M1851" s="65" t="s">
        <v>55</v>
      </c>
      <c r="N1851" s="65" t="s">
        <v>48</v>
      </c>
      <c r="O1851" s="65" t="s">
        <v>92</v>
      </c>
      <c r="P1851" s="65" t="s">
        <v>87</v>
      </c>
      <c r="Q1851" s="65" t="s">
        <v>107</v>
      </c>
      <c r="R1851" s="65" t="s">
        <v>108</v>
      </c>
      <c r="S1851" s="65" t="s">
        <v>87</v>
      </c>
      <c r="T1851" s="65" t="s">
        <v>87</v>
      </c>
      <c r="U1851" s="65" t="s">
        <v>251</v>
      </c>
      <c r="V1851" s="67">
        <f>IF(AND(A1851="ANH",D1851&gt;0),INDEX('O_Inputs_Growth STWs Override'!$Z$5:$Z$228,MATCH('O_Inputs_Growth STWs Final'!A1851&amp;"_"&amp;'O_Inputs_Growth STWs Final'!B1851&amp;"_"&amp;E1851&amp;"_"&amp;F1851&amp;"_"&amp;U1851,'O_Inputs_Growth STWs Override'!$AA$5:$AA$228,0)),'O_Inputs_Growth STWs'!V1851)</f>
        <v>5883.7333333333299</v>
      </c>
      <c r="W1851" s="73" t="str">
        <f t="shared" si="28"/>
        <v>SVEWWTW0004_Population equivalent</v>
      </c>
    </row>
    <row r="1852" spans="1:23">
      <c r="A1852" s="65" t="s">
        <v>93</v>
      </c>
      <c r="B1852" s="65" t="s">
        <v>113</v>
      </c>
      <c r="C1852" s="65" t="s">
        <v>114</v>
      </c>
      <c r="D1852" s="67">
        <v>7959.2</v>
      </c>
      <c r="E1852" s="65" t="s">
        <v>48</v>
      </c>
      <c r="F1852" s="65" t="s">
        <v>49</v>
      </c>
      <c r="G1852" s="65" t="s">
        <v>50</v>
      </c>
      <c r="H1852" s="65" t="s">
        <v>51</v>
      </c>
      <c r="I1852" s="65" t="s">
        <v>86</v>
      </c>
      <c r="J1852" s="65" t="s">
        <v>53</v>
      </c>
      <c r="K1852" s="65" t="s">
        <v>115</v>
      </c>
      <c r="L1852" s="66">
        <v>46155</v>
      </c>
      <c r="M1852" s="65" t="s">
        <v>55</v>
      </c>
      <c r="N1852" s="65" t="s">
        <v>48</v>
      </c>
      <c r="O1852" s="65" t="s">
        <v>92</v>
      </c>
      <c r="P1852" s="65" t="s">
        <v>87</v>
      </c>
      <c r="Q1852" s="65" t="s">
        <v>107</v>
      </c>
      <c r="R1852" s="65" t="s">
        <v>108</v>
      </c>
      <c r="S1852" s="65" t="s">
        <v>87</v>
      </c>
      <c r="T1852" s="65" t="s">
        <v>87</v>
      </c>
      <c r="U1852" s="65" t="s">
        <v>255</v>
      </c>
      <c r="V1852" s="67">
        <f>IF(AND(A1852="ANH",D1852&gt;0),INDEX('O_Inputs_Growth STWs Override'!$Z$5:$Z$228,MATCH('O_Inputs_Growth STWs Final'!A1852&amp;"_"&amp;'O_Inputs_Growth STWs Final'!B1852&amp;"_"&amp;E1852&amp;"_"&amp;F1852&amp;"_"&amp;U1852,'O_Inputs_Growth STWs Override'!$AA$5:$AA$228,0)),'O_Inputs_Growth STWs'!V1852)</f>
        <v>7959.2</v>
      </c>
      <c r="W1852" s="73" t="str">
        <f t="shared" si="28"/>
        <v>SVEWWTW0008_Population equivalent</v>
      </c>
    </row>
    <row r="1853" spans="1:23">
      <c r="A1853" s="65" t="s">
        <v>93</v>
      </c>
      <c r="B1853" s="65" t="s">
        <v>113</v>
      </c>
      <c r="C1853" s="65" t="s">
        <v>114</v>
      </c>
      <c r="D1853" s="67">
        <v>8004.3</v>
      </c>
      <c r="E1853" s="65" t="s">
        <v>65</v>
      </c>
      <c r="F1853" s="65" t="s">
        <v>66</v>
      </c>
      <c r="G1853" s="65" t="s">
        <v>50</v>
      </c>
      <c r="H1853" s="65" t="s">
        <v>51</v>
      </c>
      <c r="I1853" s="65" t="s">
        <v>86</v>
      </c>
      <c r="J1853" s="65" t="s">
        <v>53</v>
      </c>
      <c r="K1853" s="65" t="s">
        <v>115</v>
      </c>
      <c r="L1853" s="66">
        <v>46155</v>
      </c>
      <c r="M1853" s="65" t="s">
        <v>55</v>
      </c>
      <c r="N1853" s="65" t="s">
        <v>48</v>
      </c>
      <c r="O1853" s="65" t="s">
        <v>92</v>
      </c>
      <c r="P1853" s="65" t="s">
        <v>87</v>
      </c>
      <c r="Q1853" s="65" t="s">
        <v>107</v>
      </c>
      <c r="R1853" s="65" t="s">
        <v>108</v>
      </c>
      <c r="S1853" s="65" t="s">
        <v>87</v>
      </c>
      <c r="T1853" s="65" t="s">
        <v>87</v>
      </c>
      <c r="U1853" s="65" t="s">
        <v>255</v>
      </c>
      <c r="V1853" s="67">
        <f>IF(AND(A1853="ANH",D1853&gt;0),INDEX('O_Inputs_Growth STWs Override'!$Z$5:$Z$228,MATCH('O_Inputs_Growth STWs Final'!A1853&amp;"_"&amp;'O_Inputs_Growth STWs Final'!B1853&amp;"_"&amp;E1853&amp;"_"&amp;F1853&amp;"_"&amp;U1853,'O_Inputs_Growth STWs Override'!$AA$5:$AA$228,0)),'O_Inputs_Growth STWs'!V1853)</f>
        <v>8004.3</v>
      </c>
      <c r="W1853" s="73" t="str">
        <f t="shared" si="28"/>
        <v>SVEWWTW0008_Population equivalent</v>
      </c>
    </row>
    <row r="1854" spans="1:23">
      <c r="A1854" s="65" t="s">
        <v>93</v>
      </c>
      <c r="B1854" s="65" t="s">
        <v>113</v>
      </c>
      <c r="C1854" s="65" t="s">
        <v>114</v>
      </c>
      <c r="D1854" s="67">
        <v>8049.4</v>
      </c>
      <c r="E1854" s="65" t="s">
        <v>67</v>
      </c>
      <c r="F1854" s="65" t="s">
        <v>66</v>
      </c>
      <c r="G1854" s="65" t="s">
        <v>50</v>
      </c>
      <c r="H1854" s="65" t="s">
        <v>51</v>
      </c>
      <c r="I1854" s="65" t="s">
        <v>86</v>
      </c>
      <c r="J1854" s="65" t="s">
        <v>53</v>
      </c>
      <c r="K1854" s="65" t="s">
        <v>115</v>
      </c>
      <c r="L1854" s="66">
        <v>46155</v>
      </c>
      <c r="M1854" s="65" t="s">
        <v>55</v>
      </c>
      <c r="N1854" s="65" t="s">
        <v>48</v>
      </c>
      <c r="O1854" s="65" t="s">
        <v>92</v>
      </c>
      <c r="P1854" s="65" t="s">
        <v>87</v>
      </c>
      <c r="Q1854" s="65" t="s">
        <v>107</v>
      </c>
      <c r="R1854" s="65" t="s">
        <v>108</v>
      </c>
      <c r="S1854" s="65" t="s">
        <v>87</v>
      </c>
      <c r="T1854" s="65" t="s">
        <v>87</v>
      </c>
      <c r="U1854" s="65" t="s">
        <v>255</v>
      </c>
      <c r="V1854" s="67">
        <f>IF(AND(A1854="ANH",D1854&gt;0),INDEX('O_Inputs_Growth STWs Override'!$Z$5:$Z$228,MATCH('O_Inputs_Growth STWs Final'!A1854&amp;"_"&amp;'O_Inputs_Growth STWs Final'!B1854&amp;"_"&amp;E1854&amp;"_"&amp;F1854&amp;"_"&amp;U1854,'O_Inputs_Growth STWs Override'!$AA$5:$AA$228,0)),'O_Inputs_Growth STWs'!V1854)</f>
        <v>8049.4</v>
      </c>
      <c r="W1854" s="73" t="str">
        <f t="shared" si="28"/>
        <v>SVEWWTW0008_Population equivalent</v>
      </c>
    </row>
    <row r="1855" spans="1:23">
      <c r="A1855" s="65" t="s">
        <v>93</v>
      </c>
      <c r="B1855" s="65" t="s">
        <v>116</v>
      </c>
      <c r="C1855" s="65" t="s">
        <v>117</v>
      </c>
      <c r="D1855" s="67">
        <v>0</v>
      </c>
      <c r="E1855" s="65" t="s">
        <v>48</v>
      </c>
      <c r="F1855" s="65" t="s">
        <v>49</v>
      </c>
      <c r="G1855" s="65" t="s">
        <v>50</v>
      </c>
      <c r="H1855" s="65" t="s">
        <v>51</v>
      </c>
      <c r="I1855" s="65" t="s">
        <v>86</v>
      </c>
      <c r="J1855" s="65" t="s">
        <v>53</v>
      </c>
      <c r="K1855" s="65" t="s">
        <v>118</v>
      </c>
      <c r="L1855" s="66">
        <v>46155</v>
      </c>
      <c r="M1855" s="65" t="s">
        <v>55</v>
      </c>
      <c r="N1855" s="65" t="s">
        <v>48</v>
      </c>
      <c r="O1855" s="65" t="s">
        <v>92</v>
      </c>
      <c r="P1855" s="65" t="s">
        <v>87</v>
      </c>
      <c r="Q1855" s="65" t="s">
        <v>107</v>
      </c>
      <c r="R1855" s="65" t="s">
        <v>108</v>
      </c>
      <c r="S1855" s="65" t="s">
        <v>87</v>
      </c>
      <c r="T1855" s="65" t="s">
        <v>87</v>
      </c>
      <c r="U1855" s="65" t="s">
        <v>253</v>
      </c>
      <c r="V1855" s="67">
        <f>IF(AND(A1855="ANH",D1855&gt;0),INDEX('O_Inputs_Growth STWs Override'!$Z$5:$Z$228,MATCH('O_Inputs_Growth STWs Final'!A1855&amp;"_"&amp;'O_Inputs_Growth STWs Final'!B1855&amp;"_"&amp;E1855&amp;"_"&amp;F1855&amp;"_"&amp;U1855,'O_Inputs_Growth STWs Override'!$AA$5:$AA$228,0)),'O_Inputs_Growth STWs'!V1855)</f>
        <v>0</v>
      </c>
      <c r="W1855" s="73" t="str">
        <f t="shared" si="28"/>
        <v>SVEWWTW0006_Current DWF permit (m3/day)</v>
      </c>
    </row>
    <row r="1856" spans="1:23">
      <c r="A1856" s="65" t="s">
        <v>93</v>
      </c>
      <c r="B1856" s="65" t="s">
        <v>116</v>
      </c>
      <c r="C1856" s="65" t="s">
        <v>117</v>
      </c>
      <c r="D1856" s="67">
        <v>1559</v>
      </c>
      <c r="E1856" s="65" t="s">
        <v>48</v>
      </c>
      <c r="F1856" s="65" t="s">
        <v>49</v>
      </c>
      <c r="G1856" s="65" t="s">
        <v>50</v>
      </c>
      <c r="H1856" s="65" t="s">
        <v>51</v>
      </c>
      <c r="I1856" s="65" t="s">
        <v>86</v>
      </c>
      <c r="J1856" s="65" t="s">
        <v>53</v>
      </c>
      <c r="K1856" s="65" t="s">
        <v>118</v>
      </c>
      <c r="L1856" s="66">
        <v>46155</v>
      </c>
      <c r="M1856" s="65" t="s">
        <v>55</v>
      </c>
      <c r="N1856" s="65" t="s">
        <v>48</v>
      </c>
      <c r="O1856" s="65" t="s">
        <v>92</v>
      </c>
      <c r="P1856" s="65" t="s">
        <v>87</v>
      </c>
      <c r="Q1856" s="65" t="s">
        <v>107</v>
      </c>
      <c r="R1856" s="65" t="s">
        <v>108</v>
      </c>
      <c r="S1856" s="65" t="s">
        <v>87</v>
      </c>
      <c r="T1856" s="65" t="s">
        <v>87</v>
      </c>
      <c r="U1856" s="65" t="s">
        <v>255</v>
      </c>
      <c r="V1856" s="67">
        <f>IF(AND(A1856="ANH",D1856&gt;0),INDEX('O_Inputs_Growth STWs Override'!$Z$5:$Z$228,MATCH('O_Inputs_Growth STWs Final'!A1856&amp;"_"&amp;'O_Inputs_Growth STWs Final'!B1856&amp;"_"&amp;E1856&amp;"_"&amp;F1856&amp;"_"&amp;U1856,'O_Inputs_Growth STWs Override'!$AA$5:$AA$228,0)),'O_Inputs_Growth STWs'!V1856)</f>
        <v>1559</v>
      </c>
      <c r="W1856" s="73" t="str">
        <f t="shared" si="28"/>
        <v>SVEWWTW0008_Current DWF permit (m3/day)</v>
      </c>
    </row>
    <row r="1857" spans="1:23">
      <c r="A1857" s="65" t="s">
        <v>93</v>
      </c>
      <c r="B1857" s="65" t="s">
        <v>116</v>
      </c>
      <c r="C1857" s="65" t="s">
        <v>117</v>
      </c>
      <c r="D1857" s="67">
        <v>177</v>
      </c>
      <c r="E1857" s="65" t="s">
        <v>48</v>
      </c>
      <c r="F1857" s="65" t="s">
        <v>49</v>
      </c>
      <c r="G1857" s="65" t="s">
        <v>50</v>
      </c>
      <c r="H1857" s="65" t="s">
        <v>51</v>
      </c>
      <c r="I1857" s="65" t="s">
        <v>86</v>
      </c>
      <c r="J1857" s="65" t="s">
        <v>53</v>
      </c>
      <c r="K1857" s="65" t="s">
        <v>118</v>
      </c>
      <c r="L1857" s="66">
        <v>46155</v>
      </c>
      <c r="M1857" s="65" t="s">
        <v>55</v>
      </c>
      <c r="N1857" s="65" t="s">
        <v>48</v>
      </c>
      <c r="O1857" s="65" t="s">
        <v>92</v>
      </c>
      <c r="P1857" s="65" t="s">
        <v>87</v>
      </c>
      <c r="Q1857" s="65" t="s">
        <v>107</v>
      </c>
      <c r="R1857" s="65" t="s">
        <v>108</v>
      </c>
      <c r="S1857" s="65" t="s">
        <v>87</v>
      </c>
      <c r="T1857" s="65" t="s">
        <v>87</v>
      </c>
      <c r="U1857" s="65" t="s">
        <v>254</v>
      </c>
      <c r="V1857" s="67">
        <f>IF(AND(A1857="ANH",D1857&gt;0),INDEX('O_Inputs_Growth STWs Override'!$Z$5:$Z$228,MATCH('O_Inputs_Growth STWs Final'!A1857&amp;"_"&amp;'O_Inputs_Growth STWs Final'!B1857&amp;"_"&amp;E1857&amp;"_"&amp;F1857&amp;"_"&amp;U1857,'O_Inputs_Growth STWs Override'!$AA$5:$AA$228,0)),'O_Inputs_Growth STWs'!V1857)</f>
        <v>177</v>
      </c>
      <c r="W1857" s="73" t="str">
        <f t="shared" si="28"/>
        <v>SVEWWTW0007_Current DWF permit (m3/day)</v>
      </c>
    </row>
    <row r="1858" spans="1:23">
      <c r="A1858" s="65" t="s">
        <v>93</v>
      </c>
      <c r="B1858" s="65" t="s">
        <v>116</v>
      </c>
      <c r="C1858" s="65" t="s">
        <v>117</v>
      </c>
      <c r="D1858" s="67">
        <v>200</v>
      </c>
      <c r="E1858" s="65" t="s">
        <v>48</v>
      </c>
      <c r="F1858" s="65" t="s">
        <v>49</v>
      </c>
      <c r="G1858" s="65" t="s">
        <v>50</v>
      </c>
      <c r="H1858" s="65" t="s">
        <v>51</v>
      </c>
      <c r="I1858" s="65" t="s">
        <v>86</v>
      </c>
      <c r="J1858" s="65" t="s">
        <v>53</v>
      </c>
      <c r="K1858" s="65" t="s">
        <v>118</v>
      </c>
      <c r="L1858" s="66">
        <v>46155</v>
      </c>
      <c r="M1858" s="65" t="s">
        <v>55</v>
      </c>
      <c r="N1858" s="65" t="s">
        <v>48</v>
      </c>
      <c r="O1858" s="65" t="s">
        <v>92</v>
      </c>
      <c r="P1858" s="65" t="s">
        <v>87</v>
      </c>
      <c r="Q1858" s="65" t="s">
        <v>107</v>
      </c>
      <c r="R1858" s="65" t="s">
        <v>108</v>
      </c>
      <c r="S1858" s="65" t="s">
        <v>87</v>
      </c>
      <c r="T1858" s="65" t="s">
        <v>87</v>
      </c>
      <c r="U1858" s="65" t="s">
        <v>248</v>
      </c>
      <c r="V1858" s="67">
        <f>IF(AND(A1858="ANH",D1858&gt;0),INDEX('O_Inputs_Growth STWs Override'!$Z$5:$Z$228,MATCH('O_Inputs_Growth STWs Final'!A1858&amp;"_"&amp;'O_Inputs_Growth STWs Final'!B1858&amp;"_"&amp;E1858&amp;"_"&amp;F1858&amp;"_"&amp;U1858,'O_Inputs_Growth STWs Override'!$AA$5:$AA$228,0)),'O_Inputs_Growth STWs'!V1858)</f>
        <v>200</v>
      </c>
      <c r="W1858" s="73" t="str">
        <f t="shared" si="28"/>
        <v>SVEWWTW0001_Current DWF permit (m3/day)</v>
      </c>
    </row>
    <row r="1859" spans="1:23">
      <c r="A1859" s="65" t="s">
        <v>93</v>
      </c>
      <c r="B1859" s="65" t="s">
        <v>116</v>
      </c>
      <c r="C1859" s="65" t="s">
        <v>117</v>
      </c>
      <c r="D1859" s="67">
        <v>2158</v>
      </c>
      <c r="E1859" s="65" t="s">
        <v>48</v>
      </c>
      <c r="F1859" s="65" t="s">
        <v>49</v>
      </c>
      <c r="G1859" s="65" t="s">
        <v>50</v>
      </c>
      <c r="H1859" s="65" t="s">
        <v>51</v>
      </c>
      <c r="I1859" s="65" t="s">
        <v>86</v>
      </c>
      <c r="J1859" s="65" t="s">
        <v>53</v>
      </c>
      <c r="K1859" s="65" t="s">
        <v>118</v>
      </c>
      <c r="L1859" s="66">
        <v>46155</v>
      </c>
      <c r="M1859" s="65" t="s">
        <v>55</v>
      </c>
      <c r="N1859" s="65" t="s">
        <v>48</v>
      </c>
      <c r="O1859" s="65" t="s">
        <v>92</v>
      </c>
      <c r="P1859" s="65" t="s">
        <v>87</v>
      </c>
      <c r="Q1859" s="65" t="s">
        <v>107</v>
      </c>
      <c r="R1859" s="65" t="s">
        <v>108</v>
      </c>
      <c r="S1859" s="65" t="s">
        <v>87</v>
      </c>
      <c r="T1859" s="65" t="s">
        <v>87</v>
      </c>
      <c r="U1859" s="65" t="s">
        <v>250</v>
      </c>
      <c r="V1859" s="67">
        <f>IF(AND(A1859="ANH",D1859&gt;0),INDEX('O_Inputs_Growth STWs Override'!$Z$5:$Z$228,MATCH('O_Inputs_Growth STWs Final'!A1859&amp;"_"&amp;'O_Inputs_Growth STWs Final'!B1859&amp;"_"&amp;E1859&amp;"_"&amp;F1859&amp;"_"&amp;U1859,'O_Inputs_Growth STWs Override'!$AA$5:$AA$228,0)),'O_Inputs_Growth STWs'!V1859)</f>
        <v>2158</v>
      </c>
      <c r="W1859" s="73" t="str">
        <f t="shared" si="28"/>
        <v>SVEWWTW0003_Current DWF permit (m3/day)</v>
      </c>
    </row>
    <row r="1860" spans="1:23">
      <c r="A1860" s="65" t="s">
        <v>93</v>
      </c>
      <c r="B1860" s="65" t="s">
        <v>116</v>
      </c>
      <c r="C1860" s="65" t="s">
        <v>117</v>
      </c>
      <c r="D1860" s="67">
        <v>425</v>
      </c>
      <c r="E1860" s="65" t="s">
        <v>48</v>
      </c>
      <c r="F1860" s="65" t="s">
        <v>49</v>
      </c>
      <c r="G1860" s="65" t="s">
        <v>50</v>
      </c>
      <c r="H1860" s="65" t="s">
        <v>51</v>
      </c>
      <c r="I1860" s="65" t="s">
        <v>86</v>
      </c>
      <c r="J1860" s="65" t="s">
        <v>53</v>
      </c>
      <c r="K1860" s="65" t="s">
        <v>118</v>
      </c>
      <c r="L1860" s="66">
        <v>46155</v>
      </c>
      <c r="M1860" s="65" t="s">
        <v>55</v>
      </c>
      <c r="N1860" s="65" t="s">
        <v>48</v>
      </c>
      <c r="O1860" s="65" t="s">
        <v>92</v>
      </c>
      <c r="P1860" s="65" t="s">
        <v>87</v>
      </c>
      <c r="Q1860" s="65" t="s">
        <v>107</v>
      </c>
      <c r="R1860" s="65" t="s">
        <v>108</v>
      </c>
      <c r="S1860" s="65" t="s">
        <v>87</v>
      </c>
      <c r="T1860" s="65" t="s">
        <v>87</v>
      </c>
      <c r="U1860" s="65" t="s">
        <v>252</v>
      </c>
      <c r="V1860" s="67">
        <f>IF(AND(A1860="ANH",D1860&gt;0),INDEX('O_Inputs_Growth STWs Override'!$Z$5:$Z$228,MATCH('O_Inputs_Growth STWs Final'!A1860&amp;"_"&amp;'O_Inputs_Growth STWs Final'!B1860&amp;"_"&amp;E1860&amp;"_"&amp;F1860&amp;"_"&amp;U1860,'O_Inputs_Growth STWs Override'!$AA$5:$AA$228,0)),'O_Inputs_Growth STWs'!V1860)</f>
        <v>425</v>
      </c>
      <c r="W1860" s="73" t="str">
        <f t="shared" si="28"/>
        <v>SVEWWTW0005_Current DWF permit (m3/day)</v>
      </c>
    </row>
    <row r="1861" spans="1:23">
      <c r="A1861" s="65" t="s">
        <v>93</v>
      </c>
      <c r="B1861" s="65" t="s">
        <v>116</v>
      </c>
      <c r="C1861" s="65" t="s">
        <v>117</v>
      </c>
      <c r="D1861" s="67">
        <v>630</v>
      </c>
      <c r="E1861" s="65" t="s">
        <v>48</v>
      </c>
      <c r="F1861" s="65" t="s">
        <v>49</v>
      </c>
      <c r="G1861" s="65" t="s">
        <v>50</v>
      </c>
      <c r="H1861" s="65" t="s">
        <v>51</v>
      </c>
      <c r="I1861" s="65" t="s">
        <v>86</v>
      </c>
      <c r="J1861" s="65" t="s">
        <v>53</v>
      </c>
      <c r="K1861" s="65" t="s">
        <v>118</v>
      </c>
      <c r="L1861" s="66">
        <v>46155</v>
      </c>
      <c r="M1861" s="65" t="s">
        <v>55</v>
      </c>
      <c r="N1861" s="65" t="s">
        <v>48</v>
      </c>
      <c r="O1861" s="65" t="s">
        <v>92</v>
      </c>
      <c r="P1861" s="65" t="s">
        <v>87</v>
      </c>
      <c r="Q1861" s="65" t="s">
        <v>107</v>
      </c>
      <c r="R1861" s="65" t="s">
        <v>108</v>
      </c>
      <c r="S1861" s="65" t="s">
        <v>87</v>
      </c>
      <c r="T1861" s="65" t="s">
        <v>87</v>
      </c>
      <c r="U1861" s="65" t="s">
        <v>249</v>
      </c>
      <c r="V1861" s="67">
        <f>IF(AND(A1861="ANH",D1861&gt;0),INDEX('O_Inputs_Growth STWs Override'!$Z$5:$Z$228,MATCH('O_Inputs_Growth STWs Final'!A1861&amp;"_"&amp;'O_Inputs_Growth STWs Final'!B1861&amp;"_"&amp;E1861&amp;"_"&amp;F1861&amp;"_"&amp;U1861,'O_Inputs_Growth STWs Override'!$AA$5:$AA$228,0)),'O_Inputs_Growth STWs'!V1861)</f>
        <v>630</v>
      </c>
      <c r="W1861" s="73" t="str">
        <f t="shared" si="28"/>
        <v>SVEWWTW0002_Current DWF permit (m3/day)</v>
      </c>
    </row>
    <row r="1862" spans="1:23">
      <c r="A1862" s="65" t="s">
        <v>93</v>
      </c>
      <c r="B1862" s="65" t="s">
        <v>116</v>
      </c>
      <c r="C1862" s="65" t="s">
        <v>117</v>
      </c>
      <c r="D1862" s="67">
        <v>950</v>
      </c>
      <c r="E1862" s="65" t="s">
        <v>48</v>
      </c>
      <c r="F1862" s="65" t="s">
        <v>49</v>
      </c>
      <c r="G1862" s="65" t="s">
        <v>50</v>
      </c>
      <c r="H1862" s="65" t="s">
        <v>51</v>
      </c>
      <c r="I1862" s="65" t="s">
        <v>86</v>
      </c>
      <c r="J1862" s="65" t="s">
        <v>53</v>
      </c>
      <c r="K1862" s="65" t="s">
        <v>118</v>
      </c>
      <c r="L1862" s="66">
        <v>46155</v>
      </c>
      <c r="M1862" s="65" t="s">
        <v>55</v>
      </c>
      <c r="N1862" s="65" t="s">
        <v>48</v>
      </c>
      <c r="O1862" s="65" t="s">
        <v>92</v>
      </c>
      <c r="P1862" s="65" t="s">
        <v>87</v>
      </c>
      <c r="Q1862" s="65" t="s">
        <v>107</v>
      </c>
      <c r="R1862" s="65" t="s">
        <v>108</v>
      </c>
      <c r="S1862" s="65" t="s">
        <v>87</v>
      </c>
      <c r="T1862" s="65" t="s">
        <v>87</v>
      </c>
      <c r="U1862" s="65" t="s">
        <v>251</v>
      </c>
      <c r="V1862" s="67">
        <f>IF(AND(A1862="ANH",D1862&gt;0),INDEX('O_Inputs_Growth STWs Override'!$Z$5:$Z$228,MATCH('O_Inputs_Growth STWs Final'!A1862&amp;"_"&amp;'O_Inputs_Growth STWs Final'!B1862&amp;"_"&amp;E1862&amp;"_"&amp;F1862&amp;"_"&amp;U1862,'O_Inputs_Growth STWs Override'!$AA$5:$AA$228,0)),'O_Inputs_Growth STWs'!V1862)</f>
        <v>950</v>
      </c>
      <c r="W1862" s="73" t="str">
        <f t="shared" ref="W1862:W1925" si="29">CONCATENATE(U1862,"_",C1862)</f>
        <v>SVEWWTW0004_Current DWF permit (m3/day)</v>
      </c>
    </row>
    <row r="1863" spans="1:23">
      <c r="A1863" s="65" t="s">
        <v>93</v>
      </c>
      <c r="B1863" s="65" t="s">
        <v>119</v>
      </c>
      <c r="C1863" s="65" t="s">
        <v>120</v>
      </c>
      <c r="D1863" s="67">
        <v>105</v>
      </c>
      <c r="E1863" s="65" t="s">
        <v>48</v>
      </c>
      <c r="F1863" s="65" t="s">
        <v>49</v>
      </c>
      <c r="G1863" s="65" t="s">
        <v>50</v>
      </c>
      <c r="H1863" s="65" t="s">
        <v>51</v>
      </c>
      <c r="I1863" s="65" t="s">
        <v>86</v>
      </c>
      <c r="J1863" s="65" t="s">
        <v>53</v>
      </c>
      <c r="K1863" s="65" t="s">
        <v>118</v>
      </c>
      <c r="L1863" s="66">
        <v>46155</v>
      </c>
      <c r="M1863" s="65" t="s">
        <v>55</v>
      </c>
      <c r="N1863" s="65" t="s">
        <v>48</v>
      </c>
      <c r="O1863" s="65" t="s">
        <v>92</v>
      </c>
      <c r="P1863" s="65" t="s">
        <v>87</v>
      </c>
      <c r="Q1863" s="65" t="s">
        <v>107</v>
      </c>
      <c r="R1863" s="65" t="s">
        <v>108</v>
      </c>
      <c r="S1863" s="65" t="s">
        <v>87</v>
      </c>
      <c r="T1863" s="65" t="s">
        <v>87</v>
      </c>
      <c r="U1863" s="65" t="s">
        <v>253</v>
      </c>
      <c r="V1863" s="67">
        <f>IF(AND(A1863="ANH",D1863&gt;0),INDEX('O_Inputs_Growth STWs Override'!$Z$5:$Z$228,MATCH('O_Inputs_Growth STWs Final'!A1863&amp;"_"&amp;'O_Inputs_Growth STWs Final'!B1863&amp;"_"&amp;E1863&amp;"_"&amp;F1863&amp;"_"&amp;U1863,'O_Inputs_Growth STWs Override'!$AA$5:$AA$228,0)),'O_Inputs_Growth STWs'!V1863)</f>
        <v>105</v>
      </c>
      <c r="W1863" s="73" t="str">
        <f t="shared" si="29"/>
        <v>SVEWWTW0006_Expected DWF permit (m3/day)</v>
      </c>
    </row>
    <row r="1864" spans="1:23">
      <c r="A1864" s="65" t="s">
        <v>93</v>
      </c>
      <c r="B1864" s="65" t="s">
        <v>119</v>
      </c>
      <c r="C1864" s="65" t="s">
        <v>120</v>
      </c>
      <c r="D1864" s="67">
        <v>1395</v>
      </c>
      <c r="E1864" s="65" t="s">
        <v>48</v>
      </c>
      <c r="F1864" s="65" t="s">
        <v>49</v>
      </c>
      <c r="G1864" s="65" t="s">
        <v>50</v>
      </c>
      <c r="H1864" s="65" t="s">
        <v>51</v>
      </c>
      <c r="I1864" s="65" t="s">
        <v>86</v>
      </c>
      <c r="J1864" s="65" t="s">
        <v>53</v>
      </c>
      <c r="K1864" s="65" t="s">
        <v>118</v>
      </c>
      <c r="L1864" s="66">
        <v>46155</v>
      </c>
      <c r="M1864" s="65" t="s">
        <v>55</v>
      </c>
      <c r="N1864" s="65" t="s">
        <v>48</v>
      </c>
      <c r="O1864" s="65" t="s">
        <v>92</v>
      </c>
      <c r="P1864" s="65" t="s">
        <v>87</v>
      </c>
      <c r="Q1864" s="65" t="s">
        <v>107</v>
      </c>
      <c r="R1864" s="65" t="s">
        <v>108</v>
      </c>
      <c r="S1864" s="65" t="s">
        <v>87</v>
      </c>
      <c r="T1864" s="65" t="s">
        <v>87</v>
      </c>
      <c r="U1864" s="65" t="s">
        <v>251</v>
      </c>
      <c r="V1864" s="67">
        <f>IF(AND(A1864="ANH",D1864&gt;0),INDEX('O_Inputs_Growth STWs Override'!$Z$5:$Z$228,MATCH('O_Inputs_Growth STWs Final'!A1864&amp;"_"&amp;'O_Inputs_Growth STWs Final'!B1864&amp;"_"&amp;E1864&amp;"_"&amp;F1864&amp;"_"&amp;U1864,'O_Inputs_Growth STWs Override'!$AA$5:$AA$228,0)),'O_Inputs_Growth STWs'!V1864)</f>
        <v>1395</v>
      </c>
      <c r="W1864" s="73" t="str">
        <f t="shared" si="29"/>
        <v>SVEWWTW0004_Expected DWF permit (m3/day)</v>
      </c>
    </row>
    <row r="1865" spans="1:23">
      <c r="A1865" s="65" t="s">
        <v>93</v>
      </c>
      <c r="B1865" s="65" t="s">
        <v>119</v>
      </c>
      <c r="C1865" s="65" t="s">
        <v>120</v>
      </c>
      <c r="D1865" s="67">
        <v>2250</v>
      </c>
      <c r="E1865" s="65" t="s">
        <v>48</v>
      </c>
      <c r="F1865" s="65" t="s">
        <v>49</v>
      </c>
      <c r="G1865" s="65" t="s">
        <v>50</v>
      </c>
      <c r="H1865" s="65" t="s">
        <v>51</v>
      </c>
      <c r="I1865" s="65" t="s">
        <v>86</v>
      </c>
      <c r="J1865" s="65" t="s">
        <v>53</v>
      </c>
      <c r="K1865" s="65" t="s">
        <v>118</v>
      </c>
      <c r="L1865" s="66">
        <v>46155</v>
      </c>
      <c r="M1865" s="65" t="s">
        <v>55</v>
      </c>
      <c r="N1865" s="65" t="s">
        <v>48</v>
      </c>
      <c r="O1865" s="65" t="s">
        <v>92</v>
      </c>
      <c r="P1865" s="65" t="s">
        <v>87</v>
      </c>
      <c r="Q1865" s="65" t="s">
        <v>107</v>
      </c>
      <c r="R1865" s="65" t="s">
        <v>108</v>
      </c>
      <c r="S1865" s="65" t="s">
        <v>87</v>
      </c>
      <c r="T1865" s="65" t="s">
        <v>87</v>
      </c>
      <c r="U1865" s="65" t="s">
        <v>255</v>
      </c>
      <c r="V1865" s="67">
        <f>IF(AND(A1865="ANH",D1865&gt;0),INDEX('O_Inputs_Growth STWs Override'!$Z$5:$Z$228,MATCH('O_Inputs_Growth STWs Final'!A1865&amp;"_"&amp;'O_Inputs_Growth STWs Final'!B1865&amp;"_"&amp;E1865&amp;"_"&amp;F1865&amp;"_"&amp;U1865,'O_Inputs_Growth STWs Override'!$AA$5:$AA$228,0)),'O_Inputs_Growth STWs'!V1865)</f>
        <v>2250</v>
      </c>
      <c r="W1865" s="73" t="str">
        <f t="shared" si="29"/>
        <v>SVEWWTW0008_Expected DWF permit (m3/day)</v>
      </c>
    </row>
    <row r="1866" spans="1:23">
      <c r="A1866" s="65" t="s">
        <v>93</v>
      </c>
      <c r="B1866" s="65" t="s">
        <v>119</v>
      </c>
      <c r="C1866" s="65" t="s">
        <v>120</v>
      </c>
      <c r="D1866" s="67">
        <v>263</v>
      </c>
      <c r="E1866" s="65" t="s">
        <v>48</v>
      </c>
      <c r="F1866" s="65" t="s">
        <v>49</v>
      </c>
      <c r="G1866" s="65" t="s">
        <v>50</v>
      </c>
      <c r="H1866" s="65" t="s">
        <v>51</v>
      </c>
      <c r="I1866" s="65" t="s">
        <v>86</v>
      </c>
      <c r="J1866" s="65" t="s">
        <v>53</v>
      </c>
      <c r="K1866" s="65" t="s">
        <v>118</v>
      </c>
      <c r="L1866" s="66">
        <v>46155</v>
      </c>
      <c r="M1866" s="65" t="s">
        <v>55</v>
      </c>
      <c r="N1866" s="65" t="s">
        <v>48</v>
      </c>
      <c r="O1866" s="65" t="s">
        <v>92</v>
      </c>
      <c r="P1866" s="65" t="s">
        <v>87</v>
      </c>
      <c r="Q1866" s="65" t="s">
        <v>107</v>
      </c>
      <c r="R1866" s="65" t="s">
        <v>108</v>
      </c>
      <c r="S1866" s="65" t="s">
        <v>87</v>
      </c>
      <c r="T1866" s="65" t="s">
        <v>87</v>
      </c>
      <c r="U1866" s="65" t="s">
        <v>248</v>
      </c>
      <c r="V1866" s="67">
        <f>IF(AND(A1866="ANH",D1866&gt;0),INDEX('O_Inputs_Growth STWs Override'!$Z$5:$Z$228,MATCH('O_Inputs_Growth STWs Final'!A1866&amp;"_"&amp;'O_Inputs_Growth STWs Final'!B1866&amp;"_"&amp;E1866&amp;"_"&amp;F1866&amp;"_"&amp;U1866,'O_Inputs_Growth STWs Override'!$AA$5:$AA$228,0)),'O_Inputs_Growth STWs'!V1866)</f>
        <v>263</v>
      </c>
      <c r="W1866" s="73" t="str">
        <f t="shared" si="29"/>
        <v>SVEWWTW0001_Expected DWF permit (m3/day)</v>
      </c>
    </row>
    <row r="1867" spans="1:23">
      <c r="A1867" s="65" t="s">
        <v>93</v>
      </c>
      <c r="B1867" s="65" t="s">
        <v>119</v>
      </c>
      <c r="C1867" s="65" t="s">
        <v>120</v>
      </c>
      <c r="D1867" s="67">
        <v>2890</v>
      </c>
      <c r="E1867" s="65" t="s">
        <v>48</v>
      </c>
      <c r="F1867" s="65" t="s">
        <v>49</v>
      </c>
      <c r="G1867" s="65" t="s">
        <v>50</v>
      </c>
      <c r="H1867" s="65" t="s">
        <v>51</v>
      </c>
      <c r="I1867" s="65" t="s">
        <v>86</v>
      </c>
      <c r="J1867" s="65" t="s">
        <v>53</v>
      </c>
      <c r="K1867" s="65" t="s">
        <v>118</v>
      </c>
      <c r="L1867" s="66">
        <v>46155</v>
      </c>
      <c r="M1867" s="65" t="s">
        <v>55</v>
      </c>
      <c r="N1867" s="65" t="s">
        <v>48</v>
      </c>
      <c r="O1867" s="65" t="s">
        <v>92</v>
      </c>
      <c r="P1867" s="65" t="s">
        <v>87</v>
      </c>
      <c r="Q1867" s="65" t="s">
        <v>107</v>
      </c>
      <c r="R1867" s="65" t="s">
        <v>108</v>
      </c>
      <c r="S1867" s="65" t="s">
        <v>87</v>
      </c>
      <c r="T1867" s="65" t="s">
        <v>87</v>
      </c>
      <c r="U1867" s="65" t="s">
        <v>250</v>
      </c>
      <c r="V1867" s="67">
        <f>IF(AND(A1867="ANH",D1867&gt;0),INDEX('O_Inputs_Growth STWs Override'!$Z$5:$Z$228,MATCH('O_Inputs_Growth STWs Final'!A1867&amp;"_"&amp;'O_Inputs_Growth STWs Final'!B1867&amp;"_"&amp;E1867&amp;"_"&amp;F1867&amp;"_"&amp;U1867,'O_Inputs_Growth STWs Override'!$AA$5:$AA$228,0)),'O_Inputs_Growth STWs'!V1867)</f>
        <v>2890</v>
      </c>
      <c r="W1867" s="73" t="str">
        <f t="shared" si="29"/>
        <v>SVEWWTW0003_Expected DWF permit (m3/day)</v>
      </c>
    </row>
    <row r="1868" spans="1:23">
      <c r="A1868" s="65" t="s">
        <v>93</v>
      </c>
      <c r="B1868" s="65" t="s">
        <v>119</v>
      </c>
      <c r="C1868" s="65" t="s">
        <v>120</v>
      </c>
      <c r="D1868" s="67">
        <v>355</v>
      </c>
      <c r="E1868" s="65" t="s">
        <v>48</v>
      </c>
      <c r="F1868" s="65" t="s">
        <v>49</v>
      </c>
      <c r="G1868" s="65" t="s">
        <v>50</v>
      </c>
      <c r="H1868" s="65" t="s">
        <v>51</v>
      </c>
      <c r="I1868" s="65" t="s">
        <v>86</v>
      </c>
      <c r="J1868" s="65" t="s">
        <v>53</v>
      </c>
      <c r="K1868" s="65" t="s">
        <v>118</v>
      </c>
      <c r="L1868" s="66">
        <v>46155</v>
      </c>
      <c r="M1868" s="65" t="s">
        <v>55</v>
      </c>
      <c r="N1868" s="65" t="s">
        <v>48</v>
      </c>
      <c r="O1868" s="65" t="s">
        <v>92</v>
      </c>
      <c r="P1868" s="65" t="s">
        <v>87</v>
      </c>
      <c r="Q1868" s="65" t="s">
        <v>107</v>
      </c>
      <c r="R1868" s="65" t="s">
        <v>108</v>
      </c>
      <c r="S1868" s="65" t="s">
        <v>87</v>
      </c>
      <c r="T1868" s="65" t="s">
        <v>87</v>
      </c>
      <c r="U1868" s="65" t="s">
        <v>254</v>
      </c>
      <c r="V1868" s="67">
        <f>IF(AND(A1868="ANH",D1868&gt;0),INDEX('O_Inputs_Growth STWs Override'!$Z$5:$Z$228,MATCH('O_Inputs_Growth STWs Final'!A1868&amp;"_"&amp;'O_Inputs_Growth STWs Final'!B1868&amp;"_"&amp;E1868&amp;"_"&amp;F1868&amp;"_"&amp;U1868,'O_Inputs_Growth STWs Override'!$AA$5:$AA$228,0)),'O_Inputs_Growth STWs'!V1868)</f>
        <v>355</v>
      </c>
      <c r="W1868" s="73" t="str">
        <f t="shared" si="29"/>
        <v>SVEWWTW0007_Expected DWF permit (m3/day)</v>
      </c>
    </row>
    <row r="1869" spans="1:23">
      <c r="A1869" s="65" t="s">
        <v>93</v>
      </c>
      <c r="B1869" s="65" t="s">
        <v>119</v>
      </c>
      <c r="C1869" s="65" t="s">
        <v>120</v>
      </c>
      <c r="D1869" s="67">
        <v>568</v>
      </c>
      <c r="E1869" s="65" t="s">
        <v>48</v>
      </c>
      <c r="F1869" s="65" t="s">
        <v>49</v>
      </c>
      <c r="G1869" s="65" t="s">
        <v>50</v>
      </c>
      <c r="H1869" s="65" t="s">
        <v>51</v>
      </c>
      <c r="I1869" s="65" t="s">
        <v>86</v>
      </c>
      <c r="J1869" s="65" t="s">
        <v>53</v>
      </c>
      <c r="K1869" s="65" t="s">
        <v>118</v>
      </c>
      <c r="L1869" s="66">
        <v>46155</v>
      </c>
      <c r="M1869" s="65" t="s">
        <v>55</v>
      </c>
      <c r="N1869" s="65" t="s">
        <v>48</v>
      </c>
      <c r="O1869" s="65" t="s">
        <v>92</v>
      </c>
      <c r="P1869" s="65" t="s">
        <v>87</v>
      </c>
      <c r="Q1869" s="65" t="s">
        <v>107</v>
      </c>
      <c r="R1869" s="65" t="s">
        <v>108</v>
      </c>
      <c r="S1869" s="65" t="s">
        <v>87</v>
      </c>
      <c r="T1869" s="65" t="s">
        <v>87</v>
      </c>
      <c r="U1869" s="65" t="s">
        <v>252</v>
      </c>
      <c r="V1869" s="67">
        <f>IF(AND(A1869="ANH",D1869&gt;0),INDEX('O_Inputs_Growth STWs Override'!$Z$5:$Z$228,MATCH('O_Inputs_Growth STWs Final'!A1869&amp;"_"&amp;'O_Inputs_Growth STWs Final'!B1869&amp;"_"&amp;E1869&amp;"_"&amp;F1869&amp;"_"&amp;U1869,'O_Inputs_Growth STWs Override'!$AA$5:$AA$228,0)),'O_Inputs_Growth STWs'!V1869)</f>
        <v>568</v>
      </c>
      <c r="W1869" s="73" t="str">
        <f t="shared" si="29"/>
        <v>SVEWWTW0005_Expected DWF permit (m3/day)</v>
      </c>
    </row>
    <row r="1870" spans="1:23">
      <c r="A1870" s="65" t="s">
        <v>93</v>
      </c>
      <c r="B1870" s="65" t="s">
        <v>119</v>
      </c>
      <c r="C1870" s="65" t="s">
        <v>120</v>
      </c>
      <c r="D1870" s="67">
        <v>840</v>
      </c>
      <c r="E1870" s="65" t="s">
        <v>48</v>
      </c>
      <c r="F1870" s="65" t="s">
        <v>49</v>
      </c>
      <c r="G1870" s="65" t="s">
        <v>50</v>
      </c>
      <c r="H1870" s="65" t="s">
        <v>51</v>
      </c>
      <c r="I1870" s="65" t="s">
        <v>86</v>
      </c>
      <c r="J1870" s="65" t="s">
        <v>53</v>
      </c>
      <c r="K1870" s="65" t="s">
        <v>118</v>
      </c>
      <c r="L1870" s="66">
        <v>46155</v>
      </c>
      <c r="M1870" s="65" t="s">
        <v>55</v>
      </c>
      <c r="N1870" s="65" t="s">
        <v>48</v>
      </c>
      <c r="O1870" s="65" t="s">
        <v>92</v>
      </c>
      <c r="P1870" s="65" t="s">
        <v>87</v>
      </c>
      <c r="Q1870" s="65" t="s">
        <v>107</v>
      </c>
      <c r="R1870" s="65" t="s">
        <v>108</v>
      </c>
      <c r="S1870" s="65" t="s">
        <v>87</v>
      </c>
      <c r="T1870" s="65" t="s">
        <v>87</v>
      </c>
      <c r="U1870" s="65" t="s">
        <v>249</v>
      </c>
      <c r="V1870" s="67">
        <f>IF(AND(A1870="ANH",D1870&gt;0),INDEX('O_Inputs_Growth STWs Override'!$Z$5:$Z$228,MATCH('O_Inputs_Growth STWs Final'!A1870&amp;"_"&amp;'O_Inputs_Growth STWs Final'!B1870&amp;"_"&amp;E1870&amp;"_"&amp;F1870&amp;"_"&amp;U1870,'O_Inputs_Growth STWs Override'!$AA$5:$AA$228,0)),'O_Inputs_Growth STWs'!V1870)</f>
        <v>840</v>
      </c>
      <c r="W1870" s="73" t="str">
        <f t="shared" si="29"/>
        <v>SVEWWTW0002_Expected DWF permit (m3/day)</v>
      </c>
    </row>
    <row r="1871" spans="1:23">
      <c r="A1871" s="65" t="s">
        <v>93</v>
      </c>
      <c r="B1871" s="65" t="s">
        <v>121</v>
      </c>
      <c r="C1871" s="65" t="s">
        <v>122</v>
      </c>
      <c r="D1871" s="67">
        <v>0</v>
      </c>
      <c r="E1871" s="65" t="s">
        <v>48</v>
      </c>
      <c r="F1871" s="65" t="s">
        <v>49</v>
      </c>
      <c r="G1871" s="65" t="s">
        <v>50</v>
      </c>
      <c r="H1871" s="65" t="s">
        <v>51</v>
      </c>
      <c r="I1871" s="65" t="s">
        <v>86</v>
      </c>
      <c r="J1871" s="65" t="s">
        <v>53</v>
      </c>
      <c r="K1871" s="65" t="s">
        <v>123</v>
      </c>
      <c r="L1871" s="66">
        <v>46155</v>
      </c>
      <c r="M1871" s="65" t="s">
        <v>55</v>
      </c>
      <c r="N1871" s="65" t="s">
        <v>48</v>
      </c>
      <c r="O1871" s="65" t="s">
        <v>92</v>
      </c>
      <c r="P1871" s="65" t="s">
        <v>87</v>
      </c>
      <c r="Q1871" s="65" t="s">
        <v>107</v>
      </c>
      <c r="R1871" s="65" t="s">
        <v>108</v>
      </c>
      <c r="S1871" s="65" t="s">
        <v>87</v>
      </c>
      <c r="T1871" s="65" t="s">
        <v>87</v>
      </c>
      <c r="U1871" s="65" t="s">
        <v>253</v>
      </c>
      <c r="V1871" s="67">
        <f>IF(AND(A1871="ANH",D1871&gt;0),INDEX('O_Inputs_Growth STWs Override'!$Z$5:$Z$228,MATCH('O_Inputs_Growth STWs Final'!A1871&amp;"_"&amp;'O_Inputs_Growth STWs Final'!B1871&amp;"_"&amp;E1871&amp;"_"&amp;F1871&amp;"_"&amp;U1871,'O_Inputs_Growth STWs Override'!$AA$5:$AA$228,0)),'O_Inputs_Growth STWs'!V1871)</f>
        <v>0</v>
      </c>
      <c r="W1871" s="73" t="str">
        <f t="shared" si="29"/>
        <v>SVEWWTW0006_Current FFT permit (l/s)</v>
      </c>
    </row>
    <row r="1872" spans="1:23">
      <c r="A1872" s="65" t="s">
        <v>93</v>
      </c>
      <c r="B1872" s="65" t="s">
        <v>121</v>
      </c>
      <c r="C1872" s="65" t="s">
        <v>122</v>
      </c>
      <c r="D1872" s="67">
        <v>36.9</v>
      </c>
      <c r="E1872" s="65" t="s">
        <v>48</v>
      </c>
      <c r="F1872" s="65" t="s">
        <v>49</v>
      </c>
      <c r="G1872" s="65" t="s">
        <v>50</v>
      </c>
      <c r="H1872" s="65" t="s">
        <v>51</v>
      </c>
      <c r="I1872" s="65" t="s">
        <v>86</v>
      </c>
      <c r="J1872" s="65" t="s">
        <v>53</v>
      </c>
      <c r="K1872" s="65" t="s">
        <v>123</v>
      </c>
      <c r="L1872" s="66">
        <v>46155</v>
      </c>
      <c r="M1872" s="65" t="s">
        <v>55</v>
      </c>
      <c r="N1872" s="65" t="s">
        <v>48</v>
      </c>
      <c r="O1872" s="65" t="s">
        <v>92</v>
      </c>
      <c r="P1872" s="65" t="s">
        <v>87</v>
      </c>
      <c r="Q1872" s="65" t="s">
        <v>107</v>
      </c>
      <c r="R1872" s="65" t="s">
        <v>108</v>
      </c>
      <c r="S1872" s="65" t="s">
        <v>87</v>
      </c>
      <c r="T1872" s="65" t="s">
        <v>87</v>
      </c>
      <c r="U1872" s="65" t="s">
        <v>251</v>
      </c>
      <c r="V1872" s="67">
        <f>IF(AND(A1872="ANH",D1872&gt;0),INDEX('O_Inputs_Growth STWs Override'!$Z$5:$Z$228,MATCH('O_Inputs_Growth STWs Final'!A1872&amp;"_"&amp;'O_Inputs_Growth STWs Final'!B1872&amp;"_"&amp;E1872&amp;"_"&amp;F1872&amp;"_"&amp;U1872,'O_Inputs_Growth STWs Override'!$AA$5:$AA$228,0)),'O_Inputs_Growth STWs'!V1872)</f>
        <v>36.9</v>
      </c>
      <c r="W1872" s="73" t="str">
        <f t="shared" si="29"/>
        <v>SVEWWTW0004_Current FFT permit (l/s)</v>
      </c>
    </row>
    <row r="1873" spans="1:23">
      <c r="A1873" s="65" t="s">
        <v>93</v>
      </c>
      <c r="B1873" s="65" t="s">
        <v>121</v>
      </c>
      <c r="C1873" s="65" t="s">
        <v>122</v>
      </c>
      <c r="D1873" s="67">
        <v>41.8</v>
      </c>
      <c r="E1873" s="65" t="s">
        <v>48</v>
      </c>
      <c r="F1873" s="65" t="s">
        <v>49</v>
      </c>
      <c r="G1873" s="65" t="s">
        <v>50</v>
      </c>
      <c r="H1873" s="65" t="s">
        <v>51</v>
      </c>
      <c r="I1873" s="65" t="s">
        <v>86</v>
      </c>
      <c r="J1873" s="65" t="s">
        <v>53</v>
      </c>
      <c r="K1873" s="65" t="s">
        <v>123</v>
      </c>
      <c r="L1873" s="66">
        <v>46155</v>
      </c>
      <c r="M1873" s="65" t="s">
        <v>55</v>
      </c>
      <c r="N1873" s="65" t="s">
        <v>48</v>
      </c>
      <c r="O1873" s="65" t="s">
        <v>92</v>
      </c>
      <c r="P1873" s="65" t="s">
        <v>87</v>
      </c>
      <c r="Q1873" s="65" t="s">
        <v>107</v>
      </c>
      <c r="R1873" s="65" t="s">
        <v>108</v>
      </c>
      <c r="S1873" s="65" t="s">
        <v>87</v>
      </c>
      <c r="T1873" s="65" t="s">
        <v>87</v>
      </c>
      <c r="U1873" s="65" t="s">
        <v>255</v>
      </c>
      <c r="V1873" s="67">
        <f>IF(AND(A1873="ANH",D1873&gt;0),INDEX('O_Inputs_Growth STWs Override'!$Z$5:$Z$228,MATCH('O_Inputs_Growth STWs Final'!A1873&amp;"_"&amp;'O_Inputs_Growth STWs Final'!B1873&amp;"_"&amp;E1873&amp;"_"&amp;F1873&amp;"_"&amp;U1873,'O_Inputs_Growth STWs Override'!$AA$5:$AA$228,0)),'O_Inputs_Growth STWs'!V1873)</f>
        <v>41.8</v>
      </c>
      <c r="W1873" s="73" t="str">
        <f t="shared" si="29"/>
        <v>SVEWWTW0008_Current FFT permit (l/s)</v>
      </c>
    </row>
    <row r="1874" spans="1:23">
      <c r="A1874" s="65" t="s">
        <v>93</v>
      </c>
      <c r="B1874" s="65" t="s">
        <v>121</v>
      </c>
      <c r="C1874" s="65" t="s">
        <v>122</v>
      </c>
      <c r="D1874" s="67">
        <v>6.1</v>
      </c>
      <c r="E1874" s="65" t="s">
        <v>48</v>
      </c>
      <c r="F1874" s="65" t="s">
        <v>49</v>
      </c>
      <c r="G1874" s="65" t="s">
        <v>50</v>
      </c>
      <c r="H1874" s="65" t="s">
        <v>51</v>
      </c>
      <c r="I1874" s="65" t="s">
        <v>86</v>
      </c>
      <c r="J1874" s="65" t="s">
        <v>53</v>
      </c>
      <c r="K1874" s="65" t="s">
        <v>123</v>
      </c>
      <c r="L1874" s="66">
        <v>46155</v>
      </c>
      <c r="M1874" s="65" t="s">
        <v>55</v>
      </c>
      <c r="N1874" s="65" t="s">
        <v>48</v>
      </c>
      <c r="O1874" s="65" t="s">
        <v>92</v>
      </c>
      <c r="P1874" s="65" t="s">
        <v>87</v>
      </c>
      <c r="Q1874" s="65" t="s">
        <v>107</v>
      </c>
      <c r="R1874" s="65" t="s">
        <v>108</v>
      </c>
      <c r="S1874" s="65" t="s">
        <v>87</v>
      </c>
      <c r="T1874" s="65" t="s">
        <v>87</v>
      </c>
      <c r="U1874" s="65" t="s">
        <v>248</v>
      </c>
      <c r="V1874" s="67">
        <f>IF(AND(A1874="ANH",D1874&gt;0),INDEX('O_Inputs_Growth STWs Override'!$Z$5:$Z$228,MATCH('O_Inputs_Growth STWs Final'!A1874&amp;"_"&amp;'O_Inputs_Growth STWs Final'!B1874&amp;"_"&amp;E1874&amp;"_"&amp;F1874&amp;"_"&amp;U1874,'O_Inputs_Growth STWs Override'!$AA$5:$AA$228,0)),'O_Inputs_Growth STWs'!V1874)</f>
        <v>6.1</v>
      </c>
      <c r="W1874" s="73" t="str">
        <f t="shared" si="29"/>
        <v>SVEWWTW0001_Current FFT permit (l/s)</v>
      </c>
    </row>
    <row r="1875" spans="1:23">
      <c r="A1875" s="65" t="s">
        <v>93</v>
      </c>
      <c r="B1875" s="65" t="s">
        <v>121</v>
      </c>
      <c r="C1875" s="65" t="s">
        <v>122</v>
      </c>
      <c r="D1875" s="67">
        <v>63.4</v>
      </c>
      <c r="E1875" s="65" t="s">
        <v>48</v>
      </c>
      <c r="F1875" s="65" t="s">
        <v>49</v>
      </c>
      <c r="G1875" s="65" t="s">
        <v>50</v>
      </c>
      <c r="H1875" s="65" t="s">
        <v>51</v>
      </c>
      <c r="I1875" s="65" t="s">
        <v>86</v>
      </c>
      <c r="J1875" s="65" t="s">
        <v>53</v>
      </c>
      <c r="K1875" s="65" t="s">
        <v>123</v>
      </c>
      <c r="L1875" s="66">
        <v>46155</v>
      </c>
      <c r="M1875" s="65" t="s">
        <v>55</v>
      </c>
      <c r="N1875" s="65" t="s">
        <v>48</v>
      </c>
      <c r="O1875" s="65" t="s">
        <v>92</v>
      </c>
      <c r="P1875" s="65" t="s">
        <v>87</v>
      </c>
      <c r="Q1875" s="65" t="s">
        <v>107</v>
      </c>
      <c r="R1875" s="65" t="s">
        <v>108</v>
      </c>
      <c r="S1875" s="65" t="s">
        <v>87</v>
      </c>
      <c r="T1875" s="65" t="s">
        <v>87</v>
      </c>
      <c r="U1875" s="65" t="s">
        <v>250</v>
      </c>
      <c r="V1875" s="67">
        <f>IF(AND(A1875="ANH",D1875&gt;0),INDEX('O_Inputs_Growth STWs Override'!$Z$5:$Z$228,MATCH('O_Inputs_Growth STWs Final'!A1875&amp;"_"&amp;'O_Inputs_Growth STWs Final'!B1875&amp;"_"&amp;E1875&amp;"_"&amp;F1875&amp;"_"&amp;U1875,'O_Inputs_Growth STWs Override'!$AA$5:$AA$228,0)),'O_Inputs_Growth STWs'!V1875)</f>
        <v>63.4</v>
      </c>
      <c r="W1875" s="73" t="str">
        <f t="shared" si="29"/>
        <v>SVEWWTW0003_Current FFT permit (l/s)</v>
      </c>
    </row>
    <row r="1876" spans="1:23">
      <c r="A1876" s="65" t="s">
        <v>93</v>
      </c>
      <c r="B1876" s="65" t="s">
        <v>121</v>
      </c>
      <c r="C1876" s="65" t="s">
        <v>122</v>
      </c>
      <c r="D1876" s="67" t="s">
        <v>256</v>
      </c>
      <c r="E1876" s="65" t="s">
        <v>48</v>
      </c>
      <c r="F1876" s="65" t="s">
        <v>49</v>
      </c>
      <c r="G1876" s="65" t="s">
        <v>50</v>
      </c>
      <c r="H1876" s="65" t="s">
        <v>51</v>
      </c>
      <c r="I1876" s="65" t="s">
        <v>86</v>
      </c>
      <c r="J1876" s="65" t="s">
        <v>53</v>
      </c>
      <c r="K1876" s="65" t="s">
        <v>123</v>
      </c>
      <c r="L1876" s="66">
        <v>46155</v>
      </c>
      <c r="M1876" s="65" t="s">
        <v>55</v>
      </c>
      <c r="N1876" s="65" t="s">
        <v>48</v>
      </c>
      <c r="O1876" s="65" t="s">
        <v>92</v>
      </c>
      <c r="P1876" s="65" t="s">
        <v>87</v>
      </c>
      <c r="Q1876" s="65" t="s">
        <v>107</v>
      </c>
      <c r="R1876" s="65" t="s">
        <v>108</v>
      </c>
      <c r="S1876" s="65" t="s">
        <v>87</v>
      </c>
      <c r="T1876" s="65" t="s">
        <v>87</v>
      </c>
      <c r="U1876" s="65" t="s">
        <v>249</v>
      </c>
      <c r="V1876" s="67" t="str">
        <f>IF(AND(A1876="ANH",D1876&gt;0),INDEX('O_Inputs_Growth STWs Override'!$Z$5:$Z$228,MATCH('O_Inputs_Growth STWs Final'!A1876&amp;"_"&amp;'O_Inputs_Growth STWs Final'!B1876&amp;"_"&amp;E1876&amp;"_"&amp;F1876&amp;"_"&amp;U1876,'O_Inputs_Growth STWs Override'!$AA$5:$AA$228,0)),'O_Inputs_Growth STWs'!V1876)</f>
        <v>AFW</v>
      </c>
      <c r="W1876" s="73" t="str">
        <f t="shared" si="29"/>
        <v>SVEWWTW0002_Current FFT permit (l/s)</v>
      </c>
    </row>
    <row r="1877" spans="1:23">
      <c r="A1877" s="65" t="s">
        <v>93</v>
      </c>
      <c r="B1877" s="65" t="s">
        <v>121</v>
      </c>
      <c r="C1877" s="65" t="s">
        <v>122</v>
      </c>
      <c r="D1877" s="67" t="s">
        <v>256</v>
      </c>
      <c r="E1877" s="65" t="s">
        <v>48</v>
      </c>
      <c r="F1877" s="65" t="s">
        <v>49</v>
      </c>
      <c r="G1877" s="65" t="s">
        <v>50</v>
      </c>
      <c r="H1877" s="65" t="s">
        <v>51</v>
      </c>
      <c r="I1877" s="65" t="s">
        <v>86</v>
      </c>
      <c r="J1877" s="65" t="s">
        <v>53</v>
      </c>
      <c r="K1877" s="65" t="s">
        <v>123</v>
      </c>
      <c r="L1877" s="66">
        <v>46155</v>
      </c>
      <c r="M1877" s="65" t="s">
        <v>55</v>
      </c>
      <c r="N1877" s="65" t="s">
        <v>48</v>
      </c>
      <c r="O1877" s="65" t="s">
        <v>92</v>
      </c>
      <c r="P1877" s="65" t="s">
        <v>87</v>
      </c>
      <c r="Q1877" s="65" t="s">
        <v>107</v>
      </c>
      <c r="R1877" s="65" t="s">
        <v>108</v>
      </c>
      <c r="S1877" s="65" t="s">
        <v>87</v>
      </c>
      <c r="T1877" s="65" t="s">
        <v>87</v>
      </c>
      <c r="U1877" s="65" t="s">
        <v>252</v>
      </c>
      <c r="V1877" s="67" t="str">
        <f>IF(AND(A1877="ANH",D1877&gt;0),INDEX('O_Inputs_Growth STWs Override'!$Z$5:$Z$228,MATCH('O_Inputs_Growth STWs Final'!A1877&amp;"_"&amp;'O_Inputs_Growth STWs Final'!B1877&amp;"_"&amp;E1877&amp;"_"&amp;F1877&amp;"_"&amp;U1877,'O_Inputs_Growth STWs Override'!$AA$5:$AA$228,0)),'O_Inputs_Growth STWs'!V1877)</f>
        <v>AFW</v>
      </c>
      <c r="W1877" s="73" t="str">
        <f t="shared" si="29"/>
        <v>SVEWWTW0005_Current FFT permit (l/s)</v>
      </c>
    </row>
    <row r="1878" spans="1:23">
      <c r="A1878" s="65" t="s">
        <v>93</v>
      </c>
      <c r="B1878" s="65" t="s">
        <v>121</v>
      </c>
      <c r="C1878" s="65" t="s">
        <v>122</v>
      </c>
      <c r="D1878" s="67" t="s">
        <v>256</v>
      </c>
      <c r="E1878" s="65" t="s">
        <v>48</v>
      </c>
      <c r="F1878" s="65" t="s">
        <v>49</v>
      </c>
      <c r="G1878" s="65" t="s">
        <v>50</v>
      </c>
      <c r="H1878" s="65" t="s">
        <v>51</v>
      </c>
      <c r="I1878" s="65" t="s">
        <v>86</v>
      </c>
      <c r="J1878" s="65" t="s">
        <v>53</v>
      </c>
      <c r="K1878" s="65" t="s">
        <v>123</v>
      </c>
      <c r="L1878" s="66">
        <v>46155</v>
      </c>
      <c r="M1878" s="65" t="s">
        <v>55</v>
      </c>
      <c r="N1878" s="65" t="s">
        <v>48</v>
      </c>
      <c r="O1878" s="65" t="s">
        <v>92</v>
      </c>
      <c r="P1878" s="65" t="s">
        <v>87</v>
      </c>
      <c r="Q1878" s="65" t="s">
        <v>107</v>
      </c>
      <c r="R1878" s="65" t="s">
        <v>108</v>
      </c>
      <c r="S1878" s="65" t="s">
        <v>87</v>
      </c>
      <c r="T1878" s="65" t="s">
        <v>87</v>
      </c>
      <c r="U1878" s="65" t="s">
        <v>254</v>
      </c>
      <c r="V1878" s="67" t="str">
        <f>IF(AND(A1878="ANH",D1878&gt;0),INDEX('O_Inputs_Growth STWs Override'!$Z$5:$Z$228,MATCH('O_Inputs_Growth STWs Final'!A1878&amp;"_"&amp;'O_Inputs_Growth STWs Final'!B1878&amp;"_"&amp;E1878&amp;"_"&amp;F1878&amp;"_"&amp;U1878,'O_Inputs_Growth STWs Override'!$AA$5:$AA$228,0)),'O_Inputs_Growth STWs'!V1878)</f>
        <v>AFW</v>
      </c>
      <c r="W1878" s="73" t="str">
        <f t="shared" si="29"/>
        <v>SVEWWTW0007_Current FFT permit (l/s)</v>
      </c>
    </row>
    <row r="1879" spans="1:23">
      <c r="A1879" s="65" t="s">
        <v>93</v>
      </c>
      <c r="B1879" s="65" t="s">
        <v>124</v>
      </c>
      <c r="C1879" s="65" t="s">
        <v>125</v>
      </c>
      <c r="D1879" s="67">
        <v>124</v>
      </c>
      <c r="E1879" s="65" t="s">
        <v>48</v>
      </c>
      <c r="F1879" s="65" t="s">
        <v>49</v>
      </c>
      <c r="G1879" s="65" t="s">
        <v>50</v>
      </c>
      <c r="H1879" s="65" t="s">
        <v>51</v>
      </c>
      <c r="I1879" s="65" t="s">
        <v>86</v>
      </c>
      <c r="J1879" s="65" t="s">
        <v>53</v>
      </c>
      <c r="K1879" s="65" t="s">
        <v>123</v>
      </c>
      <c r="L1879" s="66">
        <v>46155</v>
      </c>
      <c r="M1879" s="65" t="s">
        <v>55</v>
      </c>
      <c r="N1879" s="65" t="s">
        <v>48</v>
      </c>
      <c r="O1879" s="65" t="s">
        <v>92</v>
      </c>
      <c r="P1879" s="65" t="s">
        <v>87</v>
      </c>
      <c r="Q1879" s="65" t="s">
        <v>107</v>
      </c>
      <c r="R1879" s="65" t="s">
        <v>108</v>
      </c>
      <c r="S1879" s="65" t="s">
        <v>87</v>
      </c>
      <c r="T1879" s="65" t="s">
        <v>87</v>
      </c>
      <c r="U1879" s="65" t="s">
        <v>250</v>
      </c>
      <c r="V1879" s="67">
        <f>IF(AND(A1879="ANH",D1879&gt;0),INDEX('O_Inputs_Growth STWs Override'!$Z$5:$Z$228,MATCH('O_Inputs_Growth STWs Final'!A1879&amp;"_"&amp;'O_Inputs_Growth STWs Final'!B1879&amp;"_"&amp;E1879&amp;"_"&amp;F1879&amp;"_"&amp;U1879,'O_Inputs_Growth STWs Override'!$AA$5:$AA$228,0)),'O_Inputs_Growth STWs'!V1879)</f>
        <v>124</v>
      </c>
      <c r="W1879" s="73" t="str">
        <f t="shared" si="29"/>
        <v>SVEWWTW0003_Expected FFT permit (l/s)</v>
      </c>
    </row>
    <row r="1880" spans="1:23">
      <c r="A1880" s="65" t="s">
        <v>93</v>
      </c>
      <c r="B1880" s="65" t="s">
        <v>124</v>
      </c>
      <c r="C1880" s="65" t="s">
        <v>125</v>
      </c>
      <c r="D1880" s="67">
        <v>60</v>
      </c>
      <c r="E1880" s="65" t="s">
        <v>48</v>
      </c>
      <c r="F1880" s="65" t="s">
        <v>49</v>
      </c>
      <c r="G1880" s="65" t="s">
        <v>50</v>
      </c>
      <c r="H1880" s="65" t="s">
        <v>51</v>
      </c>
      <c r="I1880" s="65" t="s">
        <v>86</v>
      </c>
      <c r="J1880" s="65" t="s">
        <v>53</v>
      </c>
      <c r="K1880" s="65" t="s">
        <v>123</v>
      </c>
      <c r="L1880" s="66">
        <v>46155</v>
      </c>
      <c r="M1880" s="65" t="s">
        <v>55</v>
      </c>
      <c r="N1880" s="65" t="s">
        <v>48</v>
      </c>
      <c r="O1880" s="65" t="s">
        <v>92</v>
      </c>
      <c r="P1880" s="65" t="s">
        <v>87</v>
      </c>
      <c r="Q1880" s="65" t="s">
        <v>107</v>
      </c>
      <c r="R1880" s="65" t="s">
        <v>108</v>
      </c>
      <c r="S1880" s="65" t="s">
        <v>87</v>
      </c>
      <c r="T1880" s="65" t="s">
        <v>87</v>
      </c>
      <c r="U1880" s="65" t="s">
        <v>251</v>
      </c>
      <c r="V1880" s="67">
        <f>IF(AND(A1880="ANH",D1880&gt;0),INDEX('O_Inputs_Growth STWs Override'!$Z$5:$Z$228,MATCH('O_Inputs_Growth STWs Final'!A1880&amp;"_"&amp;'O_Inputs_Growth STWs Final'!B1880&amp;"_"&amp;E1880&amp;"_"&amp;F1880&amp;"_"&amp;U1880,'O_Inputs_Growth STWs Override'!$AA$5:$AA$228,0)),'O_Inputs_Growth STWs'!V1880)</f>
        <v>60</v>
      </c>
      <c r="W1880" s="73" t="str">
        <f t="shared" si="29"/>
        <v>SVEWWTW0004_Expected FFT permit (l/s)</v>
      </c>
    </row>
    <row r="1881" spans="1:23">
      <c r="A1881" s="65" t="s">
        <v>93</v>
      </c>
      <c r="B1881" s="65" t="s">
        <v>124</v>
      </c>
      <c r="C1881" s="65" t="s">
        <v>125</v>
      </c>
      <c r="D1881" s="67">
        <v>78</v>
      </c>
      <c r="E1881" s="65" t="s">
        <v>48</v>
      </c>
      <c r="F1881" s="65" t="s">
        <v>49</v>
      </c>
      <c r="G1881" s="65" t="s">
        <v>50</v>
      </c>
      <c r="H1881" s="65" t="s">
        <v>51</v>
      </c>
      <c r="I1881" s="65" t="s">
        <v>86</v>
      </c>
      <c r="J1881" s="65" t="s">
        <v>53</v>
      </c>
      <c r="K1881" s="65" t="s">
        <v>123</v>
      </c>
      <c r="L1881" s="66">
        <v>46155</v>
      </c>
      <c r="M1881" s="65" t="s">
        <v>55</v>
      </c>
      <c r="N1881" s="65" t="s">
        <v>48</v>
      </c>
      <c r="O1881" s="65" t="s">
        <v>92</v>
      </c>
      <c r="P1881" s="65" t="s">
        <v>87</v>
      </c>
      <c r="Q1881" s="65" t="s">
        <v>107</v>
      </c>
      <c r="R1881" s="65" t="s">
        <v>108</v>
      </c>
      <c r="S1881" s="65" t="s">
        <v>87</v>
      </c>
      <c r="T1881" s="65" t="s">
        <v>87</v>
      </c>
      <c r="U1881" s="65" t="s">
        <v>255</v>
      </c>
      <c r="V1881" s="67">
        <f>IF(AND(A1881="ANH",D1881&gt;0),INDEX('O_Inputs_Growth STWs Override'!$Z$5:$Z$228,MATCH('O_Inputs_Growth STWs Final'!A1881&amp;"_"&amp;'O_Inputs_Growth STWs Final'!B1881&amp;"_"&amp;E1881&amp;"_"&amp;F1881&amp;"_"&amp;U1881,'O_Inputs_Growth STWs Override'!$AA$5:$AA$228,0)),'O_Inputs_Growth STWs'!V1881)</f>
        <v>78</v>
      </c>
      <c r="W1881" s="73" t="str">
        <f t="shared" si="29"/>
        <v>SVEWWTW0008_Expected FFT permit (l/s)</v>
      </c>
    </row>
    <row r="1882" spans="1:23">
      <c r="A1882" s="65" t="s">
        <v>93</v>
      </c>
      <c r="B1882" s="65" t="s">
        <v>124</v>
      </c>
      <c r="C1882" s="65" t="s">
        <v>125</v>
      </c>
      <c r="D1882" s="67">
        <v>9.4</v>
      </c>
      <c r="E1882" s="65" t="s">
        <v>48</v>
      </c>
      <c r="F1882" s="65" t="s">
        <v>49</v>
      </c>
      <c r="G1882" s="65" t="s">
        <v>50</v>
      </c>
      <c r="H1882" s="65" t="s">
        <v>51</v>
      </c>
      <c r="I1882" s="65" t="s">
        <v>86</v>
      </c>
      <c r="J1882" s="65" t="s">
        <v>53</v>
      </c>
      <c r="K1882" s="65" t="s">
        <v>123</v>
      </c>
      <c r="L1882" s="66">
        <v>46155</v>
      </c>
      <c r="M1882" s="65" t="s">
        <v>55</v>
      </c>
      <c r="N1882" s="65" t="s">
        <v>48</v>
      </c>
      <c r="O1882" s="65" t="s">
        <v>92</v>
      </c>
      <c r="P1882" s="65" t="s">
        <v>87</v>
      </c>
      <c r="Q1882" s="65" t="s">
        <v>107</v>
      </c>
      <c r="R1882" s="65" t="s">
        <v>108</v>
      </c>
      <c r="S1882" s="65" t="s">
        <v>87</v>
      </c>
      <c r="T1882" s="65" t="s">
        <v>87</v>
      </c>
      <c r="U1882" s="65" t="s">
        <v>248</v>
      </c>
      <c r="V1882" s="67">
        <f>IF(AND(A1882="ANH",D1882&gt;0),INDEX('O_Inputs_Growth STWs Override'!$Z$5:$Z$228,MATCH('O_Inputs_Growth STWs Final'!A1882&amp;"_"&amp;'O_Inputs_Growth STWs Final'!B1882&amp;"_"&amp;E1882&amp;"_"&amp;F1882&amp;"_"&amp;U1882,'O_Inputs_Growth STWs Override'!$AA$5:$AA$228,0)),'O_Inputs_Growth STWs'!V1882)</f>
        <v>9.4</v>
      </c>
      <c r="W1882" s="73" t="str">
        <f t="shared" si="29"/>
        <v>SVEWWTW0001_Expected FFT permit (l/s)</v>
      </c>
    </row>
    <row r="1883" spans="1:23">
      <c r="A1883" s="65" t="s">
        <v>93</v>
      </c>
      <c r="B1883" s="65" t="s">
        <v>124</v>
      </c>
      <c r="C1883" s="65" t="s">
        <v>125</v>
      </c>
      <c r="D1883" s="67" t="s">
        <v>256</v>
      </c>
      <c r="E1883" s="65" t="s">
        <v>48</v>
      </c>
      <c r="F1883" s="65" t="s">
        <v>49</v>
      </c>
      <c r="G1883" s="65" t="s">
        <v>50</v>
      </c>
      <c r="H1883" s="65" t="s">
        <v>51</v>
      </c>
      <c r="I1883" s="65" t="s">
        <v>86</v>
      </c>
      <c r="J1883" s="65" t="s">
        <v>53</v>
      </c>
      <c r="K1883" s="65" t="s">
        <v>123</v>
      </c>
      <c r="L1883" s="66">
        <v>46155</v>
      </c>
      <c r="M1883" s="65" t="s">
        <v>55</v>
      </c>
      <c r="N1883" s="65" t="s">
        <v>48</v>
      </c>
      <c r="O1883" s="65" t="s">
        <v>92</v>
      </c>
      <c r="P1883" s="65" t="s">
        <v>87</v>
      </c>
      <c r="Q1883" s="65" t="s">
        <v>107</v>
      </c>
      <c r="R1883" s="65" t="s">
        <v>108</v>
      </c>
      <c r="S1883" s="65" t="s">
        <v>87</v>
      </c>
      <c r="T1883" s="65" t="s">
        <v>87</v>
      </c>
      <c r="U1883" s="65" t="s">
        <v>249</v>
      </c>
      <c r="V1883" s="67" t="str">
        <f>IF(AND(A1883="ANH",D1883&gt;0),INDEX('O_Inputs_Growth STWs Override'!$Z$5:$Z$228,MATCH('O_Inputs_Growth STWs Final'!A1883&amp;"_"&amp;'O_Inputs_Growth STWs Final'!B1883&amp;"_"&amp;E1883&amp;"_"&amp;F1883&amp;"_"&amp;U1883,'O_Inputs_Growth STWs Override'!$AA$5:$AA$228,0)),'O_Inputs_Growth STWs'!V1883)</f>
        <v>AFW</v>
      </c>
      <c r="W1883" s="73" t="str">
        <f t="shared" si="29"/>
        <v>SVEWWTW0002_Expected FFT permit (l/s)</v>
      </c>
    </row>
    <row r="1884" spans="1:23">
      <c r="A1884" s="65" t="s">
        <v>93</v>
      </c>
      <c r="B1884" s="65" t="s">
        <v>124</v>
      </c>
      <c r="C1884" s="65" t="s">
        <v>125</v>
      </c>
      <c r="D1884" s="67" t="s">
        <v>256</v>
      </c>
      <c r="E1884" s="65" t="s">
        <v>48</v>
      </c>
      <c r="F1884" s="65" t="s">
        <v>49</v>
      </c>
      <c r="G1884" s="65" t="s">
        <v>50</v>
      </c>
      <c r="H1884" s="65" t="s">
        <v>51</v>
      </c>
      <c r="I1884" s="65" t="s">
        <v>86</v>
      </c>
      <c r="J1884" s="65" t="s">
        <v>53</v>
      </c>
      <c r="K1884" s="65" t="s">
        <v>123</v>
      </c>
      <c r="L1884" s="66">
        <v>46155</v>
      </c>
      <c r="M1884" s="65" t="s">
        <v>55</v>
      </c>
      <c r="N1884" s="65" t="s">
        <v>48</v>
      </c>
      <c r="O1884" s="65" t="s">
        <v>92</v>
      </c>
      <c r="P1884" s="65" t="s">
        <v>87</v>
      </c>
      <c r="Q1884" s="65" t="s">
        <v>107</v>
      </c>
      <c r="R1884" s="65" t="s">
        <v>108</v>
      </c>
      <c r="S1884" s="65" t="s">
        <v>87</v>
      </c>
      <c r="T1884" s="65" t="s">
        <v>87</v>
      </c>
      <c r="U1884" s="65" t="s">
        <v>252</v>
      </c>
      <c r="V1884" s="67" t="str">
        <f>IF(AND(A1884="ANH",D1884&gt;0),INDEX('O_Inputs_Growth STWs Override'!$Z$5:$Z$228,MATCH('O_Inputs_Growth STWs Final'!A1884&amp;"_"&amp;'O_Inputs_Growth STWs Final'!B1884&amp;"_"&amp;E1884&amp;"_"&amp;F1884&amp;"_"&amp;U1884,'O_Inputs_Growth STWs Override'!$AA$5:$AA$228,0)),'O_Inputs_Growth STWs'!V1884)</f>
        <v>AFW</v>
      </c>
      <c r="W1884" s="73" t="str">
        <f t="shared" si="29"/>
        <v>SVEWWTW0005_Expected FFT permit (l/s)</v>
      </c>
    </row>
    <row r="1885" spans="1:23">
      <c r="A1885" s="65" t="s">
        <v>93</v>
      </c>
      <c r="B1885" s="65" t="s">
        <v>124</v>
      </c>
      <c r="C1885" s="65" t="s">
        <v>125</v>
      </c>
      <c r="D1885" s="67" t="s">
        <v>256</v>
      </c>
      <c r="E1885" s="65" t="s">
        <v>48</v>
      </c>
      <c r="F1885" s="65" t="s">
        <v>49</v>
      </c>
      <c r="G1885" s="65" t="s">
        <v>50</v>
      </c>
      <c r="H1885" s="65" t="s">
        <v>51</v>
      </c>
      <c r="I1885" s="65" t="s">
        <v>86</v>
      </c>
      <c r="J1885" s="65" t="s">
        <v>53</v>
      </c>
      <c r="K1885" s="65" t="s">
        <v>123</v>
      </c>
      <c r="L1885" s="66">
        <v>46155</v>
      </c>
      <c r="M1885" s="65" t="s">
        <v>55</v>
      </c>
      <c r="N1885" s="65" t="s">
        <v>48</v>
      </c>
      <c r="O1885" s="65" t="s">
        <v>92</v>
      </c>
      <c r="P1885" s="65" t="s">
        <v>87</v>
      </c>
      <c r="Q1885" s="65" t="s">
        <v>107</v>
      </c>
      <c r="R1885" s="65" t="s">
        <v>108</v>
      </c>
      <c r="S1885" s="65" t="s">
        <v>87</v>
      </c>
      <c r="T1885" s="65" t="s">
        <v>87</v>
      </c>
      <c r="U1885" s="65" t="s">
        <v>253</v>
      </c>
      <c r="V1885" s="67" t="str">
        <f>IF(AND(A1885="ANH",D1885&gt;0),INDEX('O_Inputs_Growth STWs Override'!$Z$5:$Z$228,MATCH('O_Inputs_Growth STWs Final'!A1885&amp;"_"&amp;'O_Inputs_Growth STWs Final'!B1885&amp;"_"&amp;E1885&amp;"_"&amp;F1885&amp;"_"&amp;U1885,'O_Inputs_Growth STWs Override'!$AA$5:$AA$228,0)),'O_Inputs_Growth STWs'!V1885)</f>
        <v>AFW</v>
      </c>
      <c r="W1885" s="73" t="str">
        <f t="shared" si="29"/>
        <v>SVEWWTW0006_Expected FFT permit (l/s)</v>
      </c>
    </row>
    <row r="1886" spans="1:23">
      <c r="A1886" s="65" t="s">
        <v>93</v>
      </c>
      <c r="B1886" s="65" t="s">
        <v>124</v>
      </c>
      <c r="C1886" s="65" t="s">
        <v>125</v>
      </c>
      <c r="D1886" s="67" t="s">
        <v>256</v>
      </c>
      <c r="E1886" s="65" t="s">
        <v>48</v>
      </c>
      <c r="F1886" s="65" t="s">
        <v>49</v>
      </c>
      <c r="G1886" s="65" t="s">
        <v>50</v>
      </c>
      <c r="H1886" s="65" t="s">
        <v>51</v>
      </c>
      <c r="I1886" s="65" t="s">
        <v>86</v>
      </c>
      <c r="J1886" s="65" t="s">
        <v>53</v>
      </c>
      <c r="K1886" s="65" t="s">
        <v>123</v>
      </c>
      <c r="L1886" s="66">
        <v>46155</v>
      </c>
      <c r="M1886" s="65" t="s">
        <v>55</v>
      </c>
      <c r="N1886" s="65" t="s">
        <v>48</v>
      </c>
      <c r="O1886" s="65" t="s">
        <v>92</v>
      </c>
      <c r="P1886" s="65" t="s">
        <v>87</v>
      </c>
      <c r="Q1886" s="65" t="s">
        <v>107</v>
      </c>
      <c r="R1886" s="65" t="s">
        <v>108</v>
      </c>
      <c r="S1886" s="65" t="s">
        <v>87</v>
      </c>
      <c r="T1886" s="65" t="s">
        <v>87</v>
      </c>
      <c r="U1886" s="65" t="s">
        <v>254</v>
      </c>
      <c r="V1886" s="67" t="str">
        <f>IF(AND(A1886="ANH",D1886&gt;0),INDEX('O_Inputs_Growth STWs Override'!$Z$5:$Z$228,MATCH('O_Inputs_Growth STWs Final'!A1886&amp;"_"&amp;'O_Inputs_Growth STWs Final'!B1886&amp;"_"&amp;E1886&amp;"_"&amp;F1886&amp;"_"&amp;U1886,'O_Inputs_Growth STWs Override'!$AA$5:$AA$228,0)),'O_Inputs_Growth STWs'!V1886)</f>
        <v>AFW</v>
      </c>
      <c r="W1886" s="73" t="str">
        <f t="shared" si="29"/>
        <v>SVEWWTW0007_Expected FFT permit (l/s)</v>
      </c>
    </row>
    <row r="1887" spans="1:23">
      <c r="A1887" s="65" t="s">
        <v>93</v>
      </c>
      <c r="B1887" s="65" t="s">
        <v>126</v>
      </c>
      <c r="C1887" s="65" t="s">
        <v>127</v>
      </c>
      <c r="D1887" s="67">
        <v>0</v>
      </c>
      <c r="E1887" s="65" t="s">
        <v>48</v>
      </c>
      <c r="F1887" s="65" t="s">
        <v>49</v>
      </c>
      <c r="G1887" s="65" t="s">
        <v>50</v>
      </c>
      <c r="H1887" s="65" t="s">
        <v>51</v>
      </c>
      <c r="I1887" s="65" t="s">
        <v>86</v>
      </c>
      <c r="J1887" s="65" t="s">
        <v>53</v>
      </c>
      <c r="K1887" s="65" t="s">
        <v>128</v>
      </c>
      <c r="L1887" s="66">
        <v>46155</v>
      </c>
      <c r="M1887" s="65" t="s">
        <v>55</v>
      </c>
      <c r="N1887" s="65" t="s">
        <v>48</v>
      </c>
      <c r="O1887" s="65" t="s">
        <v>92</v>
      </c>
      <c r="P1887" s="65" t="s">
        <v>87</v>
      </c>
      <c r="Q1887" s="65" t="s">
        <v>107</v>
      </c>
      <c r="R1887" s="65" t="s">
        <v>108</v>
      </c>
      <c r="S1887" s="65" t="s">
        <v>87</v>
      </c>
      <c r="T1887" s="65" t="s">
        <v>87</v>
      </c>
      <c r="U1887" s="65" t="s">
        <v>253</v>
      </c>
      <c r="V1887" s="67">
        <f>IF(AND(A1887="ANH",D1887&gt;0),INDEX('O_Inputs_Growth STWs Override'!$Z$5:$Z$228,MATCH('O_Inputs_Growth STWs Final'!A1887&amp;"_"&amp;'O_Inputs_Growth STWs Final'!B1887&amp;"_"&amp;E1887&amp;"_"&amp;F1887&amp;"_"&amp;U1887,'O_Inputs_Growth STWs Override'!$AA$5:$AA$228,0)),'O_Inputs_Growth STWs'!V1887)</f>
        <v>0</v>
      </c>
      <c r="W1887" s="73" t="str">
        <f t="shared" si="29"/>
        <v>SVEWWTW0006_Historical BOD permit (mg/l)</v>
      </c>
    </row>
    <row r="1888" spans="1:23">
      <c r="A1888" s="65" t="s">
        <v>93</v>
      </c>
      <c r="B1888" s="65" t="s">
        <v>126</v>
      </c>
      <c r="C1888" s="65" t="s">
        <v>127</v>
      </c>
      <c r="D1888" s="67">
        <v>10</v>
      </c>
      <c r="E1888" s="65" t="s">
        <v>48</v>
      </c>
      <c r="F1888" s="65" t="s">
        <v>49</v>
      </c>
      <c r="G1888" s="65" t="s">
        <v>50</v>
      </c>
      <c r="H1888" s="65" t="s">
        <v>51</v>
      </c>
      <c r="I1888" s="65" t="s">
        <v>86</v>
      </c>
      <c r="J1888" s="65" t="s">
        <v>53</v>
      </c>
      <c r="K1888" s="65" t="s">
        <v>128</v>
      </c>
      <c r="L1888" s="66">
        <v>46155</v>
      </c>
      <c r="M1888" s="65" t="s">
        <v>55</v>
      </c>
      <c r="N1888" s="65" t="s">
        <v>48</v>
      </c>
      <c r="O1888" s="65" t="s">
        <v>92</v>
      </c>
      <c r="P1888" s="65" t="s">
        <v>87</v>
      </c>
      <c r="Q1888" s="65" t="s">
        <v>107</v>
      </c>
      <c r="R1888" s="65" t="s">
        <v>108</v>
      </c>
      <c r="S1888" s="65" t="s">
        <v>87</v>
      </c>
      <c r="T1888" s="65" t="s">
        <v>87</v>
      </c>
      <c r="U1888" s="65" t="s">
        <v>251</v>
      </c>
      <c r="V1888" s="67">
        <f>IF(AND(A1888="ANH",D1888&gt;0),INDEX('O_Inputs_Growth STWs Override'!$Z$5:$Z$228,MATCH('O_Inputs_Growth STWs Final'!A1888&amp;"_"&amp;'O_Inputs_Growth STWs Final'!B1888&amp;"_"&amp;E1888&amp;"_"&amp;F1888&amp;"_"&amp;U1888,'O_Inputs_Growth STWs Override'!$AA$5:$AA$228,0)),'O_Inputs_Growth STWs'!V1888)</f>
        <v>10</v>
      </c>
      <c r="W1888" s="73" t="str">
        <f t="shared" si="29"/>
        <v>SVEWWTW0004_Historical BOD permit (mg/l)</v>
      </c>
    </row>
    <row r="1889" spans="1:23">
      <c r="A1889" s="65" t="s">
        <v>93</v>
      </c>
      <c r="B1889" s="65" t="s">
        <v>126</v>
      </c>
      <c r="C1889" s="65" t="s">
        <v>127</v>
      </c>
      <c r="D1889" s="67">
        <v>10</v>
      </c>
      <c r="E1889" s="65" t="s">
        <v>48</v>
      </c>
      <c r="F1889" s="65" t="s">
        <v>49</v>
      </c>
      <c r="G1889" s="65" t="s">
        <v>50</v>
      </c>
      <c r="H1889" s="65" t="s">
        <v>51</v>
      </c>
      <c r="I1889" s="65" t="s">
        <v>86</v>
      </c>
      <c r="J1889" s="65" t="s">
        <v>53</v>
      </c>
      <c r="K1889" s="65" t="s">
        <v>128</v>
      </c>
      <c r="L1889" s="66">
        <v>46155</v>
      </c>
      <c r="M1889" s="65" t="s">
        <v>55</v>
      </c>
      <c r="N1889" s="65" t="s">
        <v>48</v>
      </c>
      <c r="O1889" s="65" t="s">
        <v>92</v>
      </c>
      <c r="P1889" s="65" t="s">
        <v>87</v>
      </c>
      <c r="Q1889" s="65" t="s">
        <v>107</v>
      </c>
      <c r="R1889" s="65" t="s">
        <v>108</v>
      </c>
      <c r="S1889" s="65" t="s">
        <v>87</v>
      </c>
      <c r="T1889" s="65" t="s">
        <v>87</v>
      </c>
      <c r="U1889" s="65" t="s">
        <v>252</v>
      </c>
      <c r="V1889" s="67">
        <f>IF(AND(A1889="ANH",D1889&gt;0),INDEX('O_Inputs_Growth STWs Override'!$Z$5:$Z$228,MATCH('O_Inputs_Growth STWs Final'!A1889&amp;"_"&amp;'O_Inputs_Growth STWs Final'!B1889&amp;"_"&amp;E1889&amp;"_"&amp;F1889&amp;"_"&amp;U1889,'O_Inputs_Growth STWs Override'!$AA$5:$AA$228,0)),'O_Inputs_Growth STWs'!V1889)</f>
        <v>10</v>
      </c>
      <c r="W1889" s="73" t="str">
        <f t="shared" si="29"/>
        <v>SVEWWTW0005_Historical BOD permit (mg/l)</v>
      </c>
    </row>
    <row r="1890" spans="1:23">
      <c r="A1890" s="65" t="s">
        <v>93</v>
      </c>
      <c r="B1890" s="65" t="s">
        <v>126</v>
      </c>
      <c r="C1890" s="65" t="s">
        <v>127</v>
      </c>
      <c r="D1890" s="67">
        <v>10</v>
      </c>
      <c r="E1890" s="65" t="s">
        <v>48</v>
      </c>
      <c r="F1890" s="65" t="s">
        <v>49</v>
      </c>
      <c r="G1890" s="65" t="s">
        <v>50</v>
      </c>
      <c r="H1890" s="65" t="s">
        <v>51</v>
      </c>
      <c r="I1890" s="65" t="s">
        <v>86</v>
      </c>
      <c r="J1890" s="65" t="s">
        <v>53</v>
      </c>
      <c r="K1890" s="65" t="s">
        <v>128</v>
      </c>
      <c r="L1890" s="66">
        <v>46155</v>
      </c>
      <c r="M1890" s="65" t="s">
        <v>55</v>
      </c>
      <c r="N1890" s="65" t="s">
        <v>48</v>
      </c>
      <c r="O1890" s="65" t="s">
        <v>92</v>
      </c>
      <c r="P1890" s="65" t="s">
        <v>87</v>
      </c>
      <c r="Q1890" s="65" t="s">
        <v>107</v>
      </c>
      <c r="R1890" s="65" t="s">
        <v>108</v>
      </c>
      <c r="S1890" s="65" t="s">
        <v>87</v>
      </c>
      <c r="T1890" s="65" t="s">
        <v>87</v>
      </c>
      <c r="U1890" s="65" t="s">
        <v>255</v>
      </c>
      <c r="V1890" s="67">
        <f>IF(AND(A1890="ANH",D1890&gt;0),INDEX('O_Inputs_Growth STWs Override'!$Z$5:$Z$228,MATCH('O_Inputs_Growth STWs Final'!A1890&amp;"_"&amp;'O_Inputs_Growth STWs Final'!B1890&amp;"_"&amp;E1890&amp;"_"&amp;F1890&amp;"_"&amp;U1890,'O_Inputs_Growth STWs Override'!$AA$5:$AA$228,0)),'O_Inputs_Growth STWs'!V1890)</f>
        <v>10</v>
      </c>
      <c r="W1890" s="73" t="str">
        <f t="shared" si="29"/>
        <v>SVEWWTW0008_Historical BOD permit (mg/l)</v>
      </c>
    </row>
    <row r="1891" spans="1:23">
      <c r="A1891" s="65" t="s">
        <v>93</v>
      </c>
      <c r="B1891" s="65" t="s">
        <v>126</v>
      </c>
      <c r="C1891" s="65" t="s">
        <v>127</v>
      </c>
      <c r="D1891" s="67">
        <v>15</v>
      </c>
      <c r="E1891" s="65" t="s">
        <v>48</v>
      </c>
      <c r="F1891" s="65" t="s">
        <v>49</v>
      </c>
      <c r="G1891" s="65" t="s">
        <v>50</v>
      </c>
      <c r="H1891" s="65" t="s">
        <v>51</v>
      </c>
      <c r="I1891" s="65" t="s">
        <v>86</v>
      </c>
      <c r="J1891" s="65" t="s">
        <v>53</v>
      </c>
      <c r="K1891" s="65" t="s">
        <v>128</v>
      </c>
      <c r="L1891" s="66">
        <v>46155</v>
      </c>
      <c r="M1891" s="65" t="s">
        <v>55</v>
      </c>
      <c r="N1891" s="65" t="s">
        <v>48</v>
      </c>
      <c r="O1891" s="65" t="s">
        <v>92</v>
      </c>
      <c r="P1891" s="65" t="s">
        <v>87</v>
      </c>
      <c r="Q1891" s="65" t="s">
        <v>107</v>
      </c>
      <c r="R1891" s="65" t="s">
        <v>108</v>
      </c>
      <c r="S1891" s="65" t="s">
        <v>87</v>
      </c>
      <c r="T1891" s="65" t="s">
        <v>87</v>
      </c>
      <c r="U1891" s="65" t="s">
        <v>250</v>
      </c>
      <c r="V1891" s="67">
        <f>IF(AND(A1891="ANH",D1891&gt;0),INDEX('O_Inputs_Growth STWs Override'!$Z$5:$Z$228,MATCH('O_Inputs_Growth STWs Final'!A1891&amp;"_"&amp;'O_Inputs_Growth STWs Final'!B1891&amp;"_"&amp;E1891&amp;"_"&amp;F1891&amp;"_"&amp;U1891,'O_Inputs_Growth STWs Override'!$AA$5:$AA$228,0)),'O_Inputs_Growth STWs'!V1891)</f>
        <v>15</v>
      </c>
      <c r="W1891" s="73" t="str">
        <f t="shared" si="29"/>
        <v>SVEWWTW0003_Historical BOD permit (mg/l)</v>
      </c>
    </row>
    <row r="1892" spans="1:23">
      <c r="A1892" s="65" t="s">
        <v>93</v>
      </c>
      <c r="B1892" s="65" t="s">
        <v>126</v>
      </c>
      <c r="C1892" s="65" t="s">
        <v>127</v>
      </c>
      <c r="D1892" s="67">
        <v>25</v>
      </c>
      <c r="E1892" s="65" t="s">
        <v>48</v>
      </c>
      <c r="F1892" s="65" t="s">
        <v>49</v>
      </c>
      <c r="G1892" s="65" t="s">
        <v>50</v>
      </c>
      <c r="H1892" s="65" t="s">
        <v>51</v>
      </c>
      <c r="I1892" s="65" t="s">
        <v>86</v>
      </c>
      <c r="J1892" s="65" t="s">
        <v>53</v>
      </c>
      <c r="K1892" s="65" t="s">
        <v>128</v>
      </c>
      <c r="L1892" s="66">
        <v>46155</v>
      </c>
      <c r="M1892" s="65" t="s">
        <v>55</v>
      </c>
      <c r="N1892" s="65" t="s">
        <v>48</v>
      </c>
      <c r="O1892" s="65" t="s">
        <v>92</v>
      </c>
      <c r="P1892" s="65" t="s">
        <v>87</v>
      </c>
      <c r="Q1892" s="65" t="s">
        <v>107</v>
      </c>
      <c r="R1892" s="65" t="s">
        <v>108</v>
      </c>
      <c r="S1892" s="65" t="s">
        <v>87</v>
      </c>
      <c r="T1892" s="65" t="s">
        <v>87</v>
      </c>
      <c r="U1892" s="65" t="s">
        <v>248</v>
      </c>
      <c r="V1892" s="67">
        <f>IF(AND(A1892="ANH",D1892&gt;0),INDEX('O_Inputs_Growth STWs Override'!$Z$5:$Z$228,MATCH('O_Inputs_Growth STWs Final'!A1892&amp;"_"&amp;'O_Inputs_Growth STWs Final'!B1892&amp;"_"&amp;E1892&amp;"_"&amp;F1892&amp;"_"&amp;U1892,'O_Inputs_Growth STWs Override'!$AA$5:$AA$228,0)),'O_Inputs_Growth STWs'!V1892)</f>
        <v>25</v>
      </c>
      <c r="W1892" s="73" t="str">
        <f t="shared" si="29"/>
        <v>SVEWWTW0001_Historical BOD permit (mg/l)</v>
      </c>
    </row>
    <row r="1893" spans="1:23">
      <c r="A1893" s="65" t="s">
        <v>93</v>
      </c>
      <c r="B1893" s="65" t="s">
        <v>126</v>
      </c>
      <c r="C1893" s="65" t="s">
        <v>127</v>
      </c>
      <c r="D1893" s="67">
        <v>30</v>
      </c>
      <c r="E1893" s="65" t="s">
        <v>48</v>
      </c>
      <c r="F1893" s="65" t="s">
        <v>49</v>
      </c>
      <c r="G1893" s="65" t="s">
        <v>50</v>
      </c>
      <c r="H1893" s="65" t="s">
        <v>51</v>
      </c>
      <c r="I1893" s="65" t="s">
        <v>86</v>
      </c>
      <c r="J1893" s="65" t="s">
        <v>53</v>
      </c>
      <c r="K1893" s="65" t="s">
        <v>128</v>
      </c>
      <c r="L1893" s="66">
        <v>46155</v>
      </c>
      <c r="M1893" s="65" t="s">
        <v>55</v>
      </c>
      <c r="N1893" s="65" t="s">
        <v>48</v>
      </c>
      <c r="O1893" s="65" t="s">
        <v>92</v>
      </c>
      <c r="P1893" s="65" t="s">
        <v>87</v>
      </c>
      <c r="Q1893" s="65" t="s">
        <v>107</v>
      </c>
      <c r="R1893" s="65" t="s">
        <v>108</v>
      </c>
      <c r="S1893" s="65" t="s">
        <v>87</v>
      </c>
      <c r="T1893" s="65" t="s">
        <v>87</v>
      </c>
      <c r="U1893" s="65" t="s">
        <v>249</v>
      </c>
      <c r="V1893" s="67">
        <f>IF(AND(A1893="ANH",D1893&gt;0),INDEX('O_Inputs_Growth STWs Override'!$Z$5:$Z$228,MATCH('O_Inputs_Growth STWs Final'!A1893&amp;"_"&amp;'O_Inputs_Growth STWs Final'!B1893&amp;"_"&amp;E1893&amp;"_"&amp;F1893&amp;"_"&amp;U1893,'O_Inputs_Growth STWs Override'!$AA$5:$AA$228,0)),'O_Inputs_Growth STWs'!V1893)</f>
        <v>30</v>
      </c>
      <c r="W1893" s="73" t="str">
        <f t="shared" si="29"/>
        <v>SVEWWTW0002_Historical BOD permit (mg/l)</v>
      </c>
    </row>
    <row r="1894" spans="1:23">
      <c r="A1894" s="65" t="s">
        <v>93</v>
      </c>
      <c r="B1894" s="65" t="s">
        <v>126</v>
      </c>
      <c r="C1894" s="65" t="s">
        <v>127</v>
      </c>
      <c r="D1894" s="67">
        <v>40</v>
      </c>
      <c r="E1894" s="65" t="s">
        <v>48</v>
      </c>
      <c r="F1894" s="65" t="s">
        <v>49</v>
      </c>
      <c r="G1894" s="65" t="s">
        <v>50</v>
      </c>
      <c r="H1894" s="65" t="s">
        <v>51</v>
      </c>
      <c r="I1894" s="65" t="s">
        <v>86</v>
      </c>
      <c r="J1894" s="65" t="s">
        <v>53</v>
      </c>
      <c r="K1894" s="65" t="s">
        <v>128</v>
      </c>
      <c r="L1894" s="66">
        <v>46155</v>
      </c>
      <c r="M1894" s="65" t="s">
        <v>55</v>
      </c>
      <c r="N1894" s="65" t="s">
        <v>48</v>
      </c>
      <c r="O1894" s="65" t="s">
        <v>92</v>
      </c>
      <c r="P1894" s="65" t="s">
        <v>87</v>
      </c>
      <c r="Q1894" s="65" t="s">
        <v>107</v>
      </c>
      <c r="R1894" s="65" t="s">
        <v>108</v>
      </c>
      <c r="S1894" s="65" t="s">
        <v>87</v>
      </c>
      <c r="T1894" s="65" t="s">
        <v>87</v>
      </c>
      <c r="U1894" s="65" t="s">
        <v>254</v>
      </c>
      <c r="V1894" s="67">
        <f>IF(AND(A1894="ANH",D1894&gt;0),INDEX('O_Inputs_Growth STWs Override'!$Z$5:$Z$228,MATCH('O_Inputs_Growth STWs Final'!A1894&amp;"_"&amp;'O_Inputs_Growth STWs Final'!B1894&amp;"_"&amp;E1894&amp;"_"&amp;F1894&amp;"_"&amp;U1894,'O_Inputs_Growth STWs Override'!$AA$5:$AA$228,0)),'O_Inputs_Growth STWs'!V1894)</f>
        <v>40</v>
      </c>
      <c r="W1894" s="73" t="str">
        <f t="shared" si="29"/>
        <v>SVEWWTW0007_Historical BOD permit (mg/l)</v>
      </c>
    </row>
    <row r="1895" spans="1:23">
      <c r="A1895" s="65" t="s">
        <v>93</v>
      </c>
      <c r="B1895" s="65" t="s">
        <v>129</v>
      </c>
      <c r="C1895" s="65" t="s">
        <v>130</v>
      </c>
      <c r="D1895" s="67">
        <v>10</v>
      </c>
      <c r="E1895" s="65" t="s">
        <v>48</v>
      </c>
      <c r="F1895" s="65" t="s">
        <v>49</v>
      </c>
      <c r="G1895" s="65" t="s">
        <v>50</v>
      </c>
      <c r="H1895" s="65" t="s">
        <v>51</v>
      </c>
      <c r="I1895" s="65" t="s">
        <v>86</v>
      </c>
      <c r="J1895" s="65" t="s">
        <v>53</v>
      </c>
      <c r="K1895" s="65" t="s">
        <v>128</v>
      </c>
      <c r="L1895" s="66">
        <v>46155</v>
      </c>
      <c r="M1895" s="65" t="s">
        <v>55</v>
      </c>
      <c r="N1895" s="65" t="s">
        <v>48</v>
      </c>
      <c r="O1895" s="65" t="s">
        <v>92</v>
      </c>
      <c r="P1895" s="65" t="s">
        <v>87</v>
      </c>
      <c r="Q1895" s="65" t="s">
        <v>107</v>
      </c>
      <c r="R1895" s="65" t="s">
        <v>108</v>
      </c>
      <c r="S1895" s="65" t="s">
        <v>87</v>
      </c>
      <c r="T1895" s="65" t="s">
        <v>87</v>
      </c>
      <c r="U1895" s="65" t="s">
        <v>251</v>
      </c>
      <c r="V1895" s="67">
        <f>IF(AND(A1895="ANH",D1895&gt;0),INDEX('O_Inputs_Growth STWs Override'!$Z$5:$Z$228,MATCH('O_Inputs_Growth STWs Final'!A1895&amp;"_"&amp;'O_Inputs_Growth STWs Final'!B1895&amp;"_"&amp;E1895&amp;"_"&amp;F1895&amp;"_"&amp;U1895,'O_Inputs_Growth STWs Override'!$AA$5:$AA$228,0)),'O_Inputs_Growth STWs'!V1895)</f>
        <v>10</v>
      </c>
      <c r="W1895" s="73" t="str">
        <f t="shared" si="29"/>
        <v>SVEWWTW0004_Expected enhanced BOD permit (mg/l)</v>
      </c>
    </row>
    <row r="1896" spans="1:23">
      <c r="A1896" s="65" t="s">
        <v>93</v>
      </c>
      <c r="B1896" s="65" t="s">
        <v>129</v>
      </c>
      <c r="C1896" s="65" t="s">
        <v>130</v>
      </c>
      <c r="D1896" s="67">
        <v>10</v>
      </c>
      <c r="E1896" s="65" t="s">
        <v>48</v>
      </c>
      <c r="F1896" s="65" t="s">
        <v>49</v>
      </c>
      <c r="G1896" s="65" t="s">
        <v>50</v>
      </c>
      <c r="H1896" s="65" t="s">
        <v>51</v>
      </c>
      <c r="I1896" s="65" t="s">
        <v>86</v>
      </c>
      <c r="J1896" s="65" t="s">
        <v>53</v>
      </c>
      <c r="K1896" s="65" t="s">
        <v>128</v>
      </c>
      <c r="L1896" s="66">
        <v>46155</v>
      </c>
      <c r="M1896" s="65" t="s">
        <v>55</v>
      </c>
      <c r="N1896" s="65" t="s">
        <v>48</v>
      </c>
      <c r="O1896" s="65" t="s">
        <v>92</v>
      </c>
      <c r="P1896" s="65" t="s">
        <v>87</v>
      </c>
      <c r="Q1896" s="65" t="s">
        <v>107</v>
      </c>
      <c r="R1896" s="65" t="s">
        <v>108</v>
      </c>
      <c r="S1896" s="65" t="s">
        <v>87</v>
      </c>
      <c r="T1896" s="65" t="s">
        <v>87</v>
      </c>
      <c r="U1896" s="65" t="s">
        <v>254</v>
      </c>
      <c r="V1896" s="67">
        <f>IF(AND(A1896="ANH",D1896&gt;0),INDEX('O_Inputs_Growth STWs Override'!$Z$5:$Z$228,MATCH('O_Inputs_Growth STWs Final'!A1896&amp;"_"&amp;'O_Inputs_Growth STWs Final'!B1896&amp;"_"&amp;E1896&amp;"_"&amp;F1896&amp;"_"&amp;U1896,'O_Inputs_Growth STWs Override'!$AA$5:$AA$228,0)),'O_Inputs_Growth STWs'!V1896)</f>
        <v>10</v>
      </c>
      <c r="W1896" s="73" t="str">
        <f t="shared" si="29"/>
        <v>SVEWWTW0007_Expected enhanced BOD permit (mg/l)</v>
      </c>
    </row>
    <row r="1897" spans="1:23">
      <c r="A1897" s="65" t="s">
        <v>93</v>
      </c>
      <c r="B1897" s="65" t="s">
        <v>129</v>
      </c>
      <c r="C1897" s="65" t="s">
        <v>130</v>
      </c>
      <c r="D1897" s="67">
        <v>23</v>
      </c>
      <c r="E1897" s="65" t="s">
        <v>48</v>
      </c>
      <c r="F1897" s="65" t="s">
        <v>49</v>
      </c>
      <c r="G1897" s="65" t="s">
        <v>50</v>
      </c>
      <c r="H1897" s="65" t="s">
        <v>51</v>
      </c>
      <c r="I1897" s="65" t="s">
        <v>86</v>
      </c>
      <c r="J1897" s="65" t="s">
        <v>53</v>
      </c>
      <c r="K1897" s="65" t="s">
        <v>128</v>
      </c>
      <c r="L1897" s="66">
        <v>46155</v>
      </c>
      <c r="M1897" s="65" t="s">
        <v>55</v>
      </c>
      <c r="N1897" s="65" t="s">
        <v>48</v>
      </c>
      <c r="O1897" s="65" t="s">
        <v>92</v>
      </c>
      <c r="P1897" s="65" t="s">
        <v>87</v>
      </c>
      <c r="Q1897" s="65" t="s">
        <v>107</v>
      </c>
      <c r="R1897" s="65" t="s">
        <v>108</v>
      </c>
      <c r="S1897" s="65" t="s">
        <v>87</v>
      </c>
      <c r="T1897" s="65" t="s">
        <v>87</v>
      </c>
      <c r="U1897" s="65" t="s">
        <v>249</v>
      </c>
      <c r="V1897" s="67">
        <f>IF(AND(A1897="ANH",D1897&gt;0),INDEX('O_Inputs_Growth STWs Override'!$Z$5:$Z$228,MATCH('O_Inputs_Growth STWs Final'!A1897&amp;"_"&amp;'O_Inputs_Growth STWs Final'!B1897&amp;"_"&amp;E1897&amp;"_"&amp;F1897&amp;"_"&amp;U1897,'O_Inputs_Growth STWs Override'!$AA$5:$AA$228,0)),'O_Inputs_Growth STWs'!V1897)</f>
        <v>23</v>
      </c>
      <c r="W1897" s="73" t="str">
        <f t="shared" si="29"/>
        <v>SVEWWTW0002_Expected enhanced BOD permit (mg/l)</v>
      </c>
    </row>
    <row r="1898" spans="1:23">
      <c r="A1898" s="65" t="s">
        <v>93</v>
      </c>
      <c r="B1898" s="65" t="s">
        <v>129</v>
      </c>
      <c r="C1898" s="65" t="s">
        <v>130</v>
      </c>
      <c r="D1898" s="67">
        <v>40</v>
      </c>
      <c r="E1898" s="65" t="s">
        <v>48</v>
      </c>
      <c r="F1898" s="65" t="s">
        <v>49</v>
      </c>
      <c r="G1898" s="65" t="s">
        <v>50</v>
      </c>
      <c r="H1898" s="65" t="s">
        <v>51</v>
      </c>
      <c r="I1898" s="65" t="s">
        <v>86</v>
      </c>
      <c r="J1898" s="65" t="s">
        <v>53</v>
      </c>
      <c r="K1898" s="65" t="s">
        <v>128</v>
      </c>
      <c r="L1898" s="66">
        <v>46155</v>
      </c>
      <c r="M1898" s="65" t="s">
        <v>55</v>
      </c>
      <c r="N1898" s="65" t="s">
        <v>48</v>
      </c>
      <c r="O1898" s="65" t="s">
        <v>92</v>
      </c>
      <c r="P1898" s="65" t="s">
        <v>87</v>
      </c>
      <c r="Q1898" s="65" t="s">
        <v>107</v>
      </c>
      <c r="R1898" s="65" t="s">
        <v>108</v>
      </c>
      <c r="S1898" s="65" t="s">
        <v>87</v>
      </c>
      <c r="T1898" s="65" t="s">
        <v>87</v>
      </c>
      <c r="U1898" s="65" t="s">
        <v>253</v>
      </c>
      <c r="V1898" s="67">
        <f>IF(AND(A1898="ANH",D1898&gt;0),INDEX('O_Inputs_Growth STWs Override'!$Z$5:$Z$228,MATCH('O_Inputs_Growth STWs Final'!A1898&amp;"_"&amp;'O_Inputs_Growth STWs Final'!B1898&amp;"_"&amp;E1898&amp;"_"&amp;F1898&amp;"_"&amp;U1898,'O_Inputs_Growth STWs Override'!$AA$5:$AA$228,0)),'O_Inputs_Growth STWs'!V1898)</f>
        <v>40</v>
      </c>
      <c r="W1898" s="73" t="str">
        <f t="shared" si="29"/>
        <v>SVEWWTW0006_Expected enhanced BOD permit (mg/l)</v>
      </c>
    </row>
    <row r="1899" spans="1:23">
      <c r="A1899" s="65" t="s">
        <v>93</v>
      </c>
      <c r="B1899" s="65" t="s">
        <v>129</v>
      </c>
      <c r="C1899" s="65" t="s">
        <v>130</v>
      </c>
      <c r="D1899" s="67" t="s">
        <v>257</v>
      </c>
      <c r="E1899" s="65" t="s">
        <v>48</v>
      </c>
      <c r="F1899" s="65" t="s">
        <v>49</v>
      </c>
      <c r="G1899" s="65" t="s">
        <v>50</v>
      </c>
      <c r="H1899" s="65" t="s">
        <v>51</v>
      </c>
      <c r="I1899" s="65" t="s">
        <v>86</v>
      </c>
      <c r="J1899" s="65" t="s">
        <v>53</v>
      </c>
      <c r="K1899" s="65" t="s">
        <v>128</v>
      </c>
      <c r="L1899" s="66">
        <v>46155</v>
      </c>
      <c r="M1899" s="65" t="s">
        <v>55</v>
      </c>
      <c r="N1899" s="65" t="s">
        <v>48</v>
      </c>
      <c r="O1899" s="65" t="s">
        <v>92</v>
      </c>
      <c r="P1899" s="65" t="s">
        <v>87</v>
      </c>
      <c r="Q1899" s="65" t="s">
        <v>107</v>
      </c>
      <c r="R1899" s="65" t="s">
        <v>108</v>
      </c>
      <c r="S1899" s="65" t="s">
        <v>87</v>
      </c>
      <c r="T1899" s="65" t="s">
        <v>87</v>
      </c>
      <c r="U1899" s="65" t="s">
        <v>252</v>
      </c>
      <c r="V1899" s="67" t="str">
        <f>IF(AND(A1899="ANH",D1899&gt;0),INDEX('O_Inputs_Growth STWs Override'!$Z$5:$Z$228,MATCH('O_Inputs_Growth STWs Final'!A1899&amp;"_"&amp;'O_Inputs_Growth STWs Final'!B1899&amp;"_"&amp;E1899&amp;"_"&amp;F1899&amp;"_"&amp;U1899,'O_Inputs_Growth STWs Override'!$AA$5:$AA$228,0)),'O_Inputs_Growth STWs'!V1899)</f>
        <v>8 NPD</v>
      </c>
      <c r="W1899" s="73" t="str">
        <f t="shared" si="29"/>
        <v>SVEWWTW0005_Expected enhanced BOD permit (mg/l)</v>
      </c>
    </row>
    <row r="1900" spans="1:23">
      <c r="A1900" s="65" t="s">
        <v>93</v>
      </c>
      <c r="B1900" s="65" t="s">
        <v>129</v>
      </c>
      <c r="C1900" s="65" t="s">
        <v>130</v>
      </c>
      <c r="D1900" s="67" t="s">
        <v>257</v>
      </c>
      <c r="E1900" s="65" t="s">
        <v>48</v>
      </c>
      <c r="F1900" s="65" t="s">
        <v>49</v>
      </c>
      <c r="G1900" s="65" t="s">
        <v>50</v>
      </c>
      <c r="H1900" s="65" t="s">
        <v>51</v>
      </c>
      <c r="I1900" s="65" t="s">
        <v>86</v>
      </c>
      <c r="J1900" s="65" t="s">
        <v>53</v>
      </c>
      <c r="K1900" s="65" t="s">
        <v>128</v>
      </c>
      <c r="L1900" s="66">
        <v>46155</v>
      </c>
      <c r="M1900" s="65" t="s">
        <v>55</v>
      </c>
      <c r="N1900" s="65" t="s">
        <v>48</v>
      </c>
      <c r="O1900" s="65" t="s">
        <v>92</v>
      </c>
      <c r="P1900" s="65" t="s">
        <v>87</v>
      </c>
      <c r="Q1900" s="65" t="s">
        <v>107</v>
      </c>
      <c r="R1900" s="65" t="s">
        <v>108</v>
      </c>
      <c r="S1900" s="65" t="s">
        <v>87</v>
      </c>
      <c r="T1900" s="65" t="s">
        <v>87</v>
      </c>
      <c r="U1900" s="65" t="s">
        <v>255</v>
      </c>
      <c r="V1900" s="67" t="str">
        <f>IF(AND(A1900="ANH",D1900&gt;0),INDEX('O_Inputs_Growth STWs Override'!$Z$5:$Z$228,MATCH('O_Inputs_Growth STWs Final'!A1900&amp;"_"&amp;'O_Inputs_Growth STWs Final'!B1900&amp;"_"&amp;E1900&amp;"_"&amp;F1900&amp;"_"&amp;U1900,'O_Inputs_Growth STWs Override'!$AA$5:$AA$228,0)),'O_Inputs_Growth STWs'!V1900)</f>
        <v>8 NPD</v>
      </c>
      <c r="W1900" s="73" t="str">
        <f t="shared" si="29"/>
        <v>SVEWWTW0008_Expected enhanced BOD permit (mg/l)</v>
      </c>
    </row>
    <row r="1901" spans="1:23">
      <c r="A1901" s="65" t="s">
        <v>93</v>
      </c>
      <c r="B1901" s="65" t="s">
        <v>129</v>
      </c>
      <c r="C1901" s="65" t="s">
        <v>130</v>
      </c>
      <c r="D1901" s="67">
        <v>9</v>
      </c>
      <c r="E1901" s="65" t="s">
        <v>48</v>
      </c>
      <c r="F1901" s="65" t="s">
        <v>49</v>
      </c>
      <c r="G1901" s="65" t="s">
        <v>50</v>
      </c>
      <c r="H1901" s="65" t="s">
        <v>51</v>
      </c>
      <c r="I1901" s="65" t="s">
        <v>86</v>
      </c>
      <c r="J1901" s="65" t="s">
        <v>53</v>
      </c>
      <c r="K1901" s="65" t="s">
        <v>128</v>
      </c>
      <c r="L1901" s="66">
        <v>46155</v>
      </c>
      <c r="M1901" s="65" t="s">
        <v>55</v>
      </c>
      <c r="N1901" s="65" t="s">
        <v>48</v>
      </c>
      <c r="O1901" s="65" t="s">
        <v>92</v>
      </c>
      <c r="P1901" s="65" t="s">
        <v>87</v>
      </c>
      <c r="Q1901" s="65" t="s">
        <v>107</v>
      </c>
      <c r="R1901" s="65" t="s">
        <v>108</v>
      </c>
      <c r="S1901" s="65" t="s">
        <v>87</v>
      </c>
      <c r="T1901" s="65" t="s">
        <v>87</v>
      </c>
      <c r="U1901" s="65" t="s">
        <v>248</v>
      </c>
      <c r="V1901" s="67">
        <f>IF(AND(A1901="ANH",D1901&gt;0),INDEX('O_Inputs_Growth STWs Override'!$Z$5:$Z$228,MATCH('O_Inputs_Growth STWs Final'!A1901&amp;"_"&amp;'O_Inputs_Growth STWs Final'!B1901&amp;"_"&amp;E1901&amp;"_"&amp;F1901&amp;"_"&amp;U1901,'O_Inputs_Growth STWs Override'!$AA$5:$AA$228,0)),'O_Inputs_Growth STWs'!V1901)</f>
        <v>9</v>
      </c>
      <c r="W1901" s="73" t="str">
        <f t="shared" si="29"/>
        <v>SVEWWTW0001_Expected enhanced BOD permit (mg/l)</v>
      </c>
    </row>
    <row r="1902" spans="1:23">
      <c r="A1902" s="65" t="s">
        <v>93</v>
      </c>
      <c r="B1902" s="65" t="s">
        <v>129</v>
      </c>
      <c r="C1902" s="65" t="s">
        <v>130</v>
      </c>
      <c r="D1902" s="67">
        <v>9</v>
      </c>
      <c r="E1902" s="65" t="s">
        <v>48</v>
      </c>
      <c r="F1902" s="65" t="s">
        <v>49</v>
      </c>
      <c r="G1902" s="65" t="s">
        <v>50</v>
      </c>
      <c r="H1902" s="65" t="s">
        <v>51</v>
      </c>
      <c r="I1902" s="65" t="s">
        <v>86</v>
      </c>
      <c r="J1902" s="65" t="s">
        <v>53</v>
      </c>
      <c r="K1902" s="65" t="s">
        <v>128</v>
      </c>
      <c r="L1902" s="66">
        <v>46155</v>
      </c>
      <c r="M1902" s="65" t="s">
        <v>55</v>
      </c>
      <c r="N1902" s="65" t="s">
        <v>48</v>
      </c>
      <c r="O1902" s="65" t="s">
        <v>92</v>
      </c>
      <c r="P1902" s="65" t="s">
        <v>87</v>
      </c>
      <c r="Q1902" s="65" t="s">
        <v>107</v>
      </c>
      <c r="R1902" s="65" t="s">
        <v>108</v>
      </c>
      <c r="S1902" s="65" t="s">
        <v>87</v>
      </c>
      <c r="T1902" s="65" t="s">
        <v>87</v>
      </c>
      <c r="U1902" s="65" t="s">
        <v>250</v>
      </c>
      <c r="V1902" s="67">
        <f>IF(AND(A1902="ANH",D1902&gt;0),INDEX('O_Inputs_Growth STWs Override'!$Z$5:$Z$228,MATCH('O_Inputs_Growth STWs Final'!A1902&amp;"_"&amp;'O_Inputs_Growth STWs Final'!B1902&amp;"_"&amp;E1902&amp;"_"&amp;F1902&amp;"_"&amp;U1902,'O_Inputs_Growth STWs Override'!$AA$5:$AA$228,0)),'O_Inputs_Growth STWs'!V1902)</f>
        <v>9</v>
      </c>
      <c r="W1902" s="73" t="str">
        <f t="shared" si="29"/>
        <v>SVEWWTW0003_Expected enhanced BOD permit (mg/l)</v>
      </c>
    </row>
    <row r="1903" spans="1:23">
      <c r="A1903" s="65" t="s">
        <v>93</v>
      </c>
      <c r="B1903" s="65" t="s">
        <v>131</v>
      </c>
      <c r="C1903" s="65" t="s">
        <v>132</v>
      </c>
      <c r="D1903" s="67">
        <v>0</v>
      </c>
      <c r="E1903" s="65" t="s">
        <v>48</v>
      </c>
      <c r="F1903" s="65" t="s">
        <v>49</v>
      </c>
      <c r="G1903" s="65" t="s">
        <v>50</v>
      </c>
      <c r="H1903" s="65" t="s">
        <v>51</v>
      </c>
      <c r="I1903" s="65" t="s">
        <v>86</v>
      </c>
      <c r="J1903" s="65" t="s">
        <v>53</v>
      </c>
      <c r="K1903" s="65" t="s">
        <v>128</v>
      </c>
      <c r="L1903" s="66">
        <v>46155</v>
      </c>
      <c r="M1903" s="65" t="s">
        <v>55</v>
      </c>
      <c r="N1903" s="65" t="s">
        <v>48</v>
      </c>
      <c r="O1903" s="65" t="s">
        <v>92</v>
      </c>
      <c r="P1903" s="65" t="s">
        <v>87</v>
      </c>
      <c r="Q1903" s="65" t="s">
        <v>107</v>
      </c>
      <c r="R1903" s="65" t="s">
        <v>108</v>
      </c>
      <c r="S1903" s="65" t="s">
        <v>87</v>
      </c>
      <c r="T1903" s="65" t="s">
        <v>87</v>
      </c>
      <c r="U1903" s="65" t="s">
        <v>248</v>
      </c>
      <c r="V1903" s="67">
        <f>IF(AND(A1903="ANH",D1903&gt;0),INDEX('O_Inputs_Growth STWs Override'!$Z$5:$Z$228,MATCH('O_Inputs_Growth STWs Final'!A1903&amp;"_"&amp;'O_Inputs_Growth STWs Final'!B1903&amp;"_"&amp;E1903&amp;"_"&amp;F1903&amp;"_"&amp;U1903,'O_Inputs_Growth STWs Override'!$AA$5:$AA$228,0)),'O_Inputs_Growth STWs'!V1903)</f>
        <v>0</v>
      </c>
      <c r="W1903" s="73" t="str">
        <f t="shared" si="29"/>
        <v>SVEWWTW0001_Historical ammonia permit (mg/l)</v>
      </c>
    </row>
    <row r="1904" spans="1:23">
      <c r="A1904" s="65" t="s">
        <v>93</v>
      </c>
      <c r="B1904" s="65" t="s">
        <v>131</v>
      </c>
      <c r="C1904" s="65" t="s">
        <v>132</v>
      </c>
      <c r="D1904" s="67">
        <v>0</v>
      </c>
      <c r="E1904" s="65" t="s">
        <v>48</v>
      </c>
      <c r="F1904" s="65" t="s">
        <v>49</v>
      </c>
      <c r="G1904" s="65" t="s">
        <v>50</v>
      </c>
      <c r="H1904" s="65" t="s">
        <v>51</v>
      </c>
      <c r="I1904" s="65" t="s">
        <v>86</v>
      </c>
      <c r="J1904" s="65" t="s">
        <v>53</v>
      </c>
      <c r="K1904" s="65" t="s">
        <v>128</v>
      </c>
      <c r="L1904" s="66">
        <v>46155</v>
      </c>
      <c r="M1904" s="65" t="s">
        <v>55</v>
      </c>
      <c r="N1904" s="65" t="s">
        <v>48</v>
      </c>
      <c r="O1904" s="65" t="s">
        <v>92</v>
      </c>
      <c r="P1904" s="65" t="s">
        <v>87</v>
      </c>
      <c r="Q1904" s="65" t="s">
        <v>107</v>
      </c>
      <c r="R1904" s="65" t="s">
        <v>108</v>
      </c>
      <c r="S1904" s="65" t="s">
        <v>87</v>
      </c>
      <c r="T1904" s="65" t="s">
        <v>87</v>
      </c>
      <c r="U1904" s="65" t="s">
        <v>249</v>
      </c>
      <c r="V1904" s="67">
        <f>IF(AND(A1904="ANH",D1904&gt;0),INDEX('O_Inputs_Growth STWs Override'!$Z$5:$Z$228,MATCH('O_Inputs_Growth STWs Final'!A1904&amp;"_"&amp;'O_Inputs_Growth STWs Final'!B1904&amp;"_"&amp;E1904&amp;"_"&amp;F1904&amp;"_"&amp;U1904,'O_Inputs_Growth STWs Override'!$AA$5:$AA$228,0)),'O_Inputs_Growth STWs'!V1904)</f>
        <v>0</v>
      </c>
      <c r="W1904" s="73" t="str">
        <f t="shared" si="29"/>
        <v>SVEWWTW0002_Historical ammonia permit (mg/l)</v>
      </c>
    </row>
    <row r="1905" spans="1:23">
      <c r="A1905" s="65" t="s">
        <v>93</v>
      </c>
      <c r="B1905" s="65" t="s">
        <v>131</v>
      </c>
      <c r="C1905" s="65" t="s">
        <v>132</v>
      </c>
      <c r="D1905" s="67">
        <v>0</v>
      </c>
      <c r="E1905" s="65" t="s">
        <v>48</v>
      </c>
      <c r="F1905" s="65" t="s">
        <v>49</v>
      </c>
      <c r="G1905" s="65" t="s">
        <v>50</v>
      </c>
      <c r="H1905" s="65" t="s">
        <v>51</v>
      </c>
      <c r="I1905" s="65" t="s">
        <v>86</v>
      </c>
      <c r="J1905" s="65" t="s">
        <v>53</v>
      </c>
      <c r="K1905" s="65" t="s">
        <v>128</v>
      </c>
      <c r="L1905" s="66">
        <v>46155</v>
      </c>
      <c r="M1905" s="65" t="s">
        <v>55</v>
      </c>
      <c r="N1905" s="65" t="s">
        <v>48</v>
      </c>
      <c r="O1905" s="65" t="s">
        <v>92</v>
      </c>
      <c r="P1905" s="65" t="s">
        <v>87</v>
      </c>
      <c r="Q1905" s="65" t="s">
        <v>107</v>
      </c>
      <c r="R1905" s="65" t="s">
        <v>108</v>
      </c>
      <c r="S1905" s="65" t="s">
        <v>87</v>
      </c>
      <c r="T1905" s="65" t="s">
        <v>87</v>
      </c>
      <c r="U1905" s="65" t="s">
        <v>253</v>
      </c>
      <c r="V1905" s="67">
        <f>IF(AND(A1905="ANH",D1905&gt;0),INDEX('O_Inputs_Growth STWs Override'!$Z$5:$Z$228,MATCH('O_Inputs_Growth STWs Final'!A1905&amp;"_"&amp;'O_Inputs_Growth STWs Final'!B1905&amp;"_"&amp;E1905&amp;"_"&amp;F1905&amp;"_"&amp;U1905,'O_Inputs_Growth STWs Override'!$AA$5:$AA$228,0)),'O_Inputs_Growth STWs'!V1905)</f>
        <v>0</v>
      </c>
      <c r="W1905" s="73" t="str">
        <f t="shared" si="29"/>
        <v>SVEWWTW0006_Historical ammonia permit (mg/l)</v>
      </c>
    </row>
    <row r="1906" spans="1:23">
      <c r="A1906" s="65" t="s">
        <v>93</v>
      </c>
      <c r="B1906" s="65" t="s">
        <v>131</v>
      </c>
      <c r="C1906" s="65" t="s">
        <v>132</v>
      </c>
      <c r="D1906" s="67">
        <v>0</v>
      </c>
      <c r="E1906" s="65" t="s">
        <v>48</v>
      </c>
      <c r="F1906" s="65" t="s">
        <v>49</v>
      </c>
      <c r="G1906" s="65" t="s">
        <v>50</v>
      </c>
      <c r="H1906" s="65" t="s">
        <v>51</v>
      </c>
      <c r="I1906" s="65" t="s">
        <v>86</v>
      </c>
      <c r="J1906" s="65" t="s">
        <v>53</v>
      </c>
      <c r="K1906" s="65" t="s">
        <v>128</v>
      </c>
      <c r="L1906" s="66">
        <v>46155</v>
      </c>
      <c r="M1906" s="65" t="s">
        <v>55</v>
      </c>
      <c r="N1906" s="65" t="s">
        <v>48</v>
      </c>
      <c r="O1906" s="65" t="s">
        <v>92</v>
      </c>
      <c r="P1906" s="65" t="s">
        <v>87</v>
      </c>
      <c r="Q1906" s="65" t="s">
        <v>107</v>
      </c>
      <c r="R1906" s="65" t="s">
        <v>108</v>
      </c>
      <c r="S1906" s="65" t="s">
        <v>87</v>
      </c>
      <c r="T1906" s="65" t="s">
        <v>87</v>
      </c>
      <c r="U1906" s="65" t="s">
        <v>254</v>
      </c>
      <c r="V1906" s="67">
        <f>IF(AND(A1906="ANH",D1906&gt;0),INDEX('O_Inputs_Growth STWs Override'!$Z$5:$Z$228,MATCH('O_Inputs_Growth STWs Final'!A1906&amp;"_"&amp;'O_Inputs_Growth STWs Final'!B1906&amp;"_"&amp;E1906&amp;"_"&amp;F1906&amp;"_"&amp;U1906,'O_Inputs_Growth STWs Override'!$AA$5:$AA$228,0)),'O_Inputs_Growth STWs'!V1906)</f>
        <v>0</v>
      </c>
      <c r="W1906" s="73" t="str">
        <f t="shared" si="29"/>
        <v>SVEWWTW0007_Historical ammonia permit (mg/l)</v>
      </c>
    </row>
    <row r="1907" spans="1:23">
      <c r="A1907" s="65" t="s">
        <v>93</v>
      </c>
      <c r="B1907" s="65" t="s">
        <v>131</v>
      </c>
      <c r="C1907" s="65" t="s">
        <v>132</v>
      </c>
      <c r="D1907" s="67">
        <v>3</v>
      </c>
      <c r="E1907" s="65" t="s">
        <v>48</v>
      </c>
      <c r="F1907" s="65" t="s">
        <v>49</v>
      </c>
      <c r="G1907" s="65" t="s">
        <v>50</v>
      </c>
      <c r="H1907" s="65" t="s">
        <v>51</v>
      </c>
      <c r="I1907" s="65" t="s">
        <v>86</v>
      </c>
      <c r="J1907" s="65" t="s">
        <v>53</v>
      </c>
      <c r="K1907" s="65" t="s">
        <v>128</v>
      </c>
      <c r="L1907" s="66">
        <v>46155</v>
      </c>
      <c r="M1907" s="65" t="s">
        <v>55</v>
      </c>
      <c r="N1907" s="65" t="s">
        <v>48</v>
      </c>
      <c r="O1907" s="65" t="s">
        <v>92</v>
      </c>
      <c r="P1907" s="65" t="s">
        <v>87</v>
      </c>
      <c r="Q1907" s="65" t="s">
        <v>107</v>
      </c>
      <c r="R1907" s="65" t="s">
        <v>108</v>
      </c>
      <c r="S1907" s="65" t="s">
        <v>87</v>
      </c>
      <c r="T1907" s="65" t="s">
        <v>87</v>
      </c>
      <c r="U1907" s="65" t="s">
        <v>252</v>
      </c>
      <c r="V1907" s="67">
        <f>IF(AND(A1907="ANH",D1907&gt;0),INDEX('O_Inputs_Growth STWs Override'!$Z$5:$Z$228,MATCH('O_Inputs_Growth STWs Final'!A1907&amp;"_"&amp;'O_Inputs_Growth STWs Final'!B1907&amp;"_"&amp;E1907&amp;"_"&amp;F1907&amp;"_"&amp;U1907,'O_Inputs_Growth STWs Override'!$AA$5:$AA$228,0)),'O_Inputs_Growth STWs'!V1907)</f>
        <v>3</v>
      </c>
      <c r="W1907" s="73" t="str">
        <f t="shared" si="29"/>
        <v>SVEWWTW0005_Historical ammonia permit (mg/l)</v>
      </c>
    </row>
    <row r="1908" spans="1:23">
      <c r="A1908" s="65" t="s">
        <v>93</v>
      </c>
      <c r="B1908" s="65" t="s">
        <v>131</v>
      </c>
      <c r="C1908" s="65" t="s">
        <v>132</v>
      </c>
      <c r="D1908" s="67">
        <v>5</v>
      </c>
      <c r="E1908" s="65" t="s">
        <v>48</v>
      </c>
      <c r="F1908" s="65" t="s">
        <v>49</v>
      </c>
      <c r="G1908" s="65" t="s">
        <v>50</v>
      </c>
      <c r="H1908" s="65" t="s">
        <v>51</v>
      </c>
      <c r="I1908" s="65" t="s">
        <v>86</v>
      </c>
      <c r="J1908" s="65" t="s">
        <v>53</v>
      </c>
      <c r="K1908" s="65" t="s">
        <v>128</v>
      </c>
      <c r="L1908" s="66">
        <v>46155</v>
      </c>
      <c r="M1908" s="65" t="s">
        <v>55</v>
      </c>
      <c r="N1908" s="65" t="s">
        <v>48</v>
      </c>
      <c r="O1908" s="65" t="s">
        <v>92</v>
      </c>
      <c r="P1908" s="65" t="s">
        <v>87</v>
      </c>
      <c r="Q1908" s="65" t="s">
        <v>107</v>
      </c>
      <c r="R1908" s="65" t="s">
        <v>108</v>
      </c>
      <c r="S1908" s="65" t="s">
        <v>87</v>
      </c>
      <c r="T1908" s="65" t="s">
        <v>87</v>
      </c>
      <c r="U1908" s="65" t="s">
        <v>250</v>
      </c>
      <c r="V1908" s="67">
        <f>IF(AND(A1908="ANH",D1908&gt;0),INDEX('O_Inputs_Growth STWs Override'!$Z$5:$Z$228,MATCH('O_Inputs_Growth STWs Final'!A1908&amp;"_"&amp;'O_Inputs_Growth STWs Final'!B1908&amp;"_"&amp;E1908&amp;"_"&amp;F1908&amp;"_"&amp;U1908,'O_Inputs_Growth STWs Override'!$AA$5:$AA$228,0)),'O_Inputs_Growth STWs'!V1908)</f>
        <v>5</v>
      </c>
      <c r="W1908" s="73" t="str">
        <f t="shared" si="29"/>
        <v>SVEWWTW0003_Historical ammonia permit (mg/l)</v>
      </c>
    </row>
    <row r="1909" spans="1:23">
      <c r="A1909" s="65" t="s">
        <v>93</v>
      </c>
      <c r="B1909" s="65" t="s">
        <v>131</v>
      </c>
      <c r="C1909" s="65" t="s">
        <v>132</v>
      </c>
      <c r="D1909" s="67">
        <v>5</v>
      </c>
      <c r="E1909" s="65" t="s">
        <v>48</v>
      </c>
      <c r="F1909" s="65" t="s">
        <v>49</v>
      </c>
      <c r="G1909" s="65" t="s">
        <v>50</v>
      </c>
      <c r="H1909" s="65" t="s">
        <v>51</v>
      </c>
      <c r="I1909" s="65" t="s">
        <v>86</v>
      </c>
      <c r="J1909" s="65" t="s">
        <v>53</v>
      </c>
      <c r="K1909" s="65" t="s">
        <v>128</v>
      </c>
      <c r="L1909" s="66">
        <v>46155</v>
      </c>
      <c r="M1909" s="65" t="s">
        <v>55</v>
      </c>
      <c r="N1909" s="65" t="s">
        <v>48</v>
      </c>
      <c r="O1909" s="65" t="s">
        <v>92</v>
      </c>
      <c r="P1909" s="65" t="s">
        <v>87</v>
      </c>
      <c r="Q1909" s="65" t="s">
        <v>107</v>
      </c>
      <c r="R1909" s="65" t="s">
        <v>108</v>
      </c>
      <c r="S1909" s="65" t="s">
        <v>87</v>
      </c>
      <c r="T1909" s="65" t="s">
        <v>87</v>
      </c>
      <c r="U1909" s="65" t="s">
        <v>251</v>
      </c>
      <c r="V1909" s="67">
        <f>IF(AND(A1909="ANH",D1909&gt;0),INDEX('O_Inputs_Growth STWs Override'!$Z$5:$Z$228,MATCH('O_Inputs_Growth STWs Final'!A1909&amp;"_"&amp;'O_Inputs_Growth STWs Final'!B1909&amp;"_"&amp;E1909&amp;"_"&amp;F1909&amp;"_"&amp;U1909,'O_Inputs_Growth STWs Override'!$AA$5:$AA$228,0)),'O_Inputs_Growth STWs'!V1909)</f>
        <v>5</v>
      </c>
      <c r="W1909" s="73" t="str">
        <f t="shared" si="29"/>
        <v>SVEWWTW0004_Historical ammonia permit (mg/l)</v>
      </c>
    </row>
    <row r="1910" spans="1:23">
      <c r="A1910" s="65" t="s">
        <v>93</v>
      </c>
      <c r="B1910" s="65" t="s">
        <v>131</v>
      </c>
      <c r="C1910" s="65" t="s">
        <v>132</v>
      </c>
      <c r="D1910" s="67" t="s">
        <v>258</v>
      </c>
      <c r="E1910" s="65" t="s">
        <v>48</v>
      </c>
      <c r="F1910" s="65" t="s">
        <v>49</v>
      </c>
      <c r="G1910" s="65" t="s">
        <v>50</v>
      </c>
      <c r="H1910" s="65" t="s">
        <v>51</v>
      </c>
      <c r="I1910" s="65" t="s">
        <v>86</v>
      </c>
      <c r="J1910" s="65" t="s">
        <v>53</v>
      </c>
      <c r="K1910" s="65" t="s">
        <v>128</v>
      </c>
      <c r="L1910" s="66">
        <v>46155</v>
      </c>
      <c r="M1910" s="65" t="s">
        <v>55</v>
      </c>
      <c r="N1910" s="65" t="s">
        <v>48</v>
      </c>
      <c r="O1910" s="65" t="s">
        <v>92</v>
      </c>
      <c r="P1910" s="65" t="s">
        <v>87</v>
      </c>
      <c r="Q1910" s="65" t="s">
        <v>107</v>
      </c>
      <c r="R1910" s="65" t="s">
        <v>108</v>
      </c>
      <c r="S1910" s="65" t="s">
        <v>87</v>
      </c>
      <c r="T1910" s="65" t="s">
        <v>87</v>
      </c>
      <c r="U1910" s="65" t="s">
        <v>255</v>
      </c>
      <c r="V1910" s="67" t="str">
        <f>IF(AND(A1910="ANH",D1910&gt;0),INDEX('O_Inputs_Growth STWs Override'!$Z$5:$Z$228,MATCH('O_Inputs_Growth STWs Final'!A1910&amp;"_"&amp;'O_Inputs_Growth STWs Final'!B1910&amp;"_"&amp;E1910&amp;"_"&amp;F1910&amp;"_"&amp;U1910,'O_Inputs_Growth STWs Override'!$AA$5:$AA$228,0)),'O_Inputs_Growth STWs'!V1910)</f>
        <v>5 / 10</v>
      </c>
      <c r="W1910" s="73" t="str">
        <f t="shared" si="29"/>
        <v>SVEWWTW0008_Historical ammonia permit (mg/l)</v>
      </c>
    </row>
    <row r="1911" spans="1:23">
      <c r="A1911" s="65" t="s">
        <v>93</v>
      </c>
      <c r="B1911" s="65" t="s">
        <v>133</v>
      </c>
      <c r="C1911" s="65" t="s">
        <v>134</v>
      </c>
      <c r="D1911" s="67" t="s">
        <v>259</v>
      </c>
      <c r="E1911" s="65" t="s">
        <v>48</v>
      </c>
      <c r="F1911" s="65" t="s">
        <v>49</v>
      </c>
      <c r="G1911" s="65" t="s">
        <v>50</v>
      </c>
      <c r="H1911" s="65" t="s">
        <v>51</v>
      </c>
      <c r="I1911" s="65" t="s">
        <v>86</v>
      </c>
      <c r="J1911" s="65" t="s">
        <v>53</v>
      </c>
      <c r="K1911" s="65" t="s">
        <v>128</v>
      </c>
      <c r="L1911" s="66">
        <v>46155</v>
      </c>
      <c r="M1911" s="65" t="s">
        <v>55</v>
      </c>
      <c r="N1911" s="65" t="s">
        <v>48</v>
      </c>
      <c r="O1911" s="65" t="s">
        <v>92</v>
      </c>
      <c r="P1911" s="65" t="s">
        <v>87</v>
      </c>
      <c r="Q1911" s="65" t="s">
        <v>107</v>
      </c>
      <c r="R1911" s="65" t="s">
        <v>108</v>
      </c>
      <c r="S1911" s="65" t="s">
        <v>87</v>
      </c>
      <c r="T1911" s="65" t="s">
        <v>87</v>
      </c>
      <c r="U1911" s="65" t="s">
        <v>252</v>
      </c>
      <c r="V1911" s="67" t="str">
        <f>IF(AND(A1911="ANH",D1911&gt;0),INDEX('O_Inputs_Growth STWs Override'!$Z$5:$Z$228,MATCH('O_Inputs_Growth STWs Final'!A1911&amp;"_"&amp;'O_Inputs_Growth STWs Final'!B1911&amp;"_"&amp;E1911&amp;"_"&amp;F1911&amp;"_"&amp;U1911,'O_Inputs_Growth STWs Override'!$AA$5:$AA$228,0)),'O_Inputs_Growth STWs'!V1911)</f>
        <v>1 NPD</v>
      </c>
      <c r="W1911" s="73" t="str">
        <f t="shared" si="29"/>
        <v>SVEWWTW0005_Expected enhanced ammonia permit (mg/l)</v>
      </c>
    </row>
    <row r="1912" spans="1:23">
      <c r="A1912" s="65" t="s">
        <v>93</v>
      </c>
      <c r="B1912" s="65" t="s">
        <v>133</v>
      </c>
      <c r="C1912" s="65" t="s">
        <v>134</v>
      </c>
      <c r="D1912" s="67">
        <v>1.5</v>
      </c>
      <c r="E1912" s="65" t="s">
        <v>48</v>
      </c>
      <c r="F1912" s="65" t="s">
        <v>49</v>
      </c>
      <c r="G1912" s="65" t="s">
        <v>50</v>
      </c>
      <c r="H1912" s="65" t="s">
        <v>51</v>
      </c>
      <c r="I1912" s="65" t="s">
        <v>86</v>
      </c>
      <c r="J1912" s="65" t="s">
        <v>53</v>
      </c>
      <c r="K1912" s="65" t="s">
        <v>128</v>
      </c>
      <c r="L1912" s="66">
        <v>46155</v>
      </c>
      <c r="M1912" s="65" t="s">
        <v>55</v>
      </c>
      <c r="N1912" s="65" t="s">
        <v>48</v>
      </c>
      <c r="O1912" s="65" t="s">
        <v>92</v>
      </c>
      <c r="P1912" s="65" t="s">
        <v>87</v>
      </c>
      <c r="Q1912" s="65" t="s">
        <v>107</v>
      </c>
      <c r="R1912" s="65" t="s">
        <v>108</v>
      </c>
      <c r="S1912" s="65" t="s">
        <v>87</v>
      </c>
      <c r="T1912" s="65" t="s">
        <v>87</v>
      </c>
      <c r="U1912" s="65" t="s">
        <v>250</v>
      </c>
      <c r="V1912" s="67">
        <f>IF(AND(A1912="ANH",D1912&gt;0),INDEX('O_Inputs_Growth STWs Override'!$Z$5:$Z$228,MATCH('O_Inputs_Growth STWs Final'!A1912&amp;"_"&amp;'O_Inputs_Growth STWs Final'!B1912&amp;"_"&amp;E1912&amp;"_"&amp;F1912&amp;"_"&amp;U1912,'O_Inputs_Growth STWs Override'!$AA$5:$AA$228,0)),'O_Inputs_Growth STWs'!V1912)</f>
        <v>1.5</v>
      </c>
      <c r="W1912" s="73" t="str">
        <f t="shared" si="29"/>
        <v>SVEWWTW0003_Expected enhanced ammonia permit (mg/l)</v>
      </c>
    </row>
    <row r="1913" spans="1:23">
      <c r="A1913" s="65" t="s">
        <v>93</v>
      </c>
      <c r="B1913" s="65" t="s">
        <v>133</v>
      </c>
      <c r="C1913" s="65" t="s">
        <v>134</v>
      </c>
      <c r="D1913" s="67">
        <v>2</v>
      </c>
      <c r="E1913" s="65" t="s">
        <v>48</v>
      </c>
      <c r="F1913" s="65" t="s">
        <v>49</v>
      </c>
      <c r="G1913" s="65" t="s">
        <v>50</v>
      </c>
      <c r="H1913" s="65" t="s">
        <v>51</v>
      </c>
      <c r="I1913" s="65" t="s">
        <v>86</v>
      </c>
      <c r="J1913" s="65" t="s">
        <v>53</v>
      </c>
      <c r="K1913" s="65" t="s">
        <v>128</v>
      </c>
      <c r="L1913" s="66">
        <v>46155</v>
      </c>
      <c r="M1913" s="65" t="s">
        <v>55</v>
      </c>
      <c r="N1913" s="65" t="s">
        <v>48</v>
      </c>
      <c r="O1913" s="65" t="s">
        <v>92</v>
      </c>
      <c r="P1913" s="65" t="s">
        <v>87</v>
      </c>
      <c r="Q1913" s="65" t="s">
        <v>107</v>
      </c>
      <c r="R1913" s="65" t="s">
        <v>108</v>
      </c>
      <c r="S1913" s="65" t="s">
        <v>87</v>
      </c>
      <c r="T1913" s="65" t="s">
        <v>87</v>
      </c>
      <c r="U1913" s="65" t="s">
        <v>251</v>
      </c>
      <c r="V1913" s="67">
        <f>IF(AND(A1913="ANH",D1913&gt;0),INDEX('O_Inputs_Growth STWs Override'!$Z$5:$Z$228,MATCH('O_Inputs_Growth STWs Final'!A1913&amp;"_"&amp;'O_Inputs_Growth STWs Final'!B1913&amp;"_"&amp;E1913&amp;"_"&amp;F1913&amp;"_"&amp;U1913,'O_Inputs_Growth STWs Override'!$AA$5:$AA$228,0)),'O_Inputs_Growth STWs'!V1913)</f>
        <v>2</v>
      </c>
      <c r="W1913" s="73" t="str">
        <f t="shared" si="29"/>
        <v>SVEWWTW0004_Expected enhanced ammonia permit (mg/l)</v>
      </c>
    </row>
    <row r="1914" spans="1:23">
      <c r="A1914" s="65" t="s">
        <v>93</v>
      </c>
      <c r="B1914" s="65" t="s">
        <v>133</v>
      </c>
      <c r="C1914" s="65" t="s">
        <v>134</v>
      </c>
      <c r="D1914" s="67" t="s">
        <v>260</v>
      </c>
      <c r="E1914" s="65" t="s">
        <v>48</v>
      </c>
      <c r="F1914" s="65" t="s">
        <v>49</v>
      </c>
      <c r="G1914" s="65" t="s">
        <v>50</v>
      </c>
      <c r="H1914" s="65" t="s">
        <v>51</v>
      </c>
      <c r="I1914" s="65" t="s">
        <v>86</v>
      </c>
      <c r="J1914" s="65" t="s">
        <v>53</v>
      </c>
      <c r="K1914" s="65" t="s">
        <v>128</v>
      </c>
      <c r="L1914" s="66">
        <v>46155</v>
      </c>
      <c r="M1914" s="65" t="s">
        <v>55</v>
      </c>
      <c r="N1914" s="65" t="s">
        <v>48</v>
      </c>
      <c r="O1914" s="65" t="s">
        <v>92</v>
      </c>
      <c r="P1914" s="65" t="s">
        <v>87</v>
      </c>
      <c r="Q1914" s="65" t="s">
        <v>107</v>
      </c>
      <c r="R1914" s="65" t="s">
        <v>108</v>
      </c>
      <c r="S1914" s="65" t="s">
        <v>87</v>
      </c>
      <c r="T1914" s="65" t="s">
        <v>87</v>
      </c>
      <c r="U1914" s="65" t="s">
        <v>254</v>
      </c>
      <c r="V1914" s="67" t="str">
        <f>IF(AND(A1914="ANH",D1914&gt;0),INDEX('O_Inputs_Growth STWs Override'!$Z$5:$Z$228,MATCH('O_Inputs_Growth STWs Final'!A1914&amp;"_"&amp;'O_Inputs_Growth STWs Final'!B1914&amp;"_"&amp;E1914&amp;"_"&amp;F1914&amp;"_"&amp;U1914,'O_Inputs_Growth STWs Override'!$AA$5:$AA$228,0)),'O_Inputs_Growth STWs'!V1914)</f>
        <v>2 (3 NPD)</v>
      </c>
      <c r="W1914" s="73" t="str">
        <f t="shared" si="29"/>
        <v>SVEWWTW0007_Expected enhanced ammonia permit (mg/l)</v>
      </c>
    </row>
    <row r="1915" spans="1:23">
      <c r="A1915" s="65" t="s">
        <v>93</v>
      </c>
      <c r="B1915" s="65" t="s">
        <v>133</v>
      </c>
      <c r="C1915" s="65" t="s">
        <v>134</v>
      </c>
      <c r="D1915" s="67">
        <v>20</v>
      </c>
      <c r="E1915" s="65" t="s">
        <v>48</v>
      </c>
      <c r="F1915" s="65" t="s">
        <v>49</v>
      </c>
      <c r="G1915" s="65" t="s">
        <v>50</v>
      </c>
      <c r="H1915" s="65" t="s">
        <v>51</v>
      </c>
      <c r="I1915" s="65" t="s">
        <v>86</v>
      </c>
      <c r="J1915" s="65" t="s">
        <v>53</v>
      </c>
      <c r="K1915" s="65" t="s">
        <v>128</v>
      </c>
      <c r="L1915" s="66">
        <v>46155</v>
      </c>
      <c r="M1915" s="65" t="s">
        <v>55</v>
      </c>
      <c r="N1915" s="65" t="s">
        <v>48</v>
      </c>
      <c r="O1915" s="65" t="s">
        <v>92</v>
      </c>
      <c r="P1915" s="65" t="s">
        <v>87</v>
      </c>
      <c r="Q1915" s="65" t="s">
        <v>107</v>
      </c>
      <c r="R1915" s="65" t="s">
        <v>108</v>
      </c>
      <c r="S1915" s="65" t="s">
        <v>87</v>
      </c>
      <c r="T1915" s="65" t="s">
        <v>87</v>
      </c>
      <c r="U1915" s="65" t="s">
        <v>249</v>
      </c>
      <c r="V1915" s="67">
        <f>IF(AND(A1915="ANH",D1915&gt;0),INDEX('O_Inputs_Growth STWs Override'!$Z$5:$Z$228,MATCH('O_Inputs_Growth STWs Final'!A1915&amp;"_"&amp;'O_Inputs_Growth STWs Final'!B1915&amp;"_"&amp;E1915&amp;"_"&amp;F1915&amp;"_"&amp;U1915,'O_Inputs_Growth STWs Override'!$AA$5:$AA$228,0)),'O_Inputs_Growth STWs'!V1915)</f>
        <v>20</v>
      </c>
      <c r="W1915" s="73" t="str">
        <f t="shared" si="29"/>
        <v>SVEWWTW0002_Expected enhanced ammonia permit (mg/l)</v>
      </c>
    </row>
    <row r="1916" spans="1:23">
      <c r="A1916" s="65" t="s">
        <v>93</v>
      </c>
      <c r="B1916" s="65" t="s">
        <v>133</v>
      </c>
      <c r="C1916" s="65" t="s">
        <v>134</v>
      </c>
      <c r="D1916" s="67" t="s">
        <v>261</v>
      </c>
      <c r="E1916" s="65" t="s">
        <v>48</v>
      </c>
      <c r="F1916" s="65" t="s">
        <v>49</v>
      </c>
      <c r="G1916" s="65" t="s">
        <v>50</v>
      </c>
      <c r="H1916" s="65" t="s">
        <v>51</v>
      </c>
      <c r="I1916" s="65" t="s">
        <v>86</v>
      </c>
      <c r="J1916" s="65" t="s">
        <v>53</v>
      </c>
      <c r="K1916" s="65" t="s">
        <v>128</v>
      </c>
      <c r="L1916" s="66">
        <v>46155</v>
      </c>
      <c r="M1916" s="65" t="s">
        <v>55</v>
      </c>
      <c r="N1916" s="65" t="s">
        <v>48</v>
      </c>
      <c r="O1916" s="65" t="s">
        <v>92</v>
      </c>
      <c r="P1916" s="65" t="s">
        <v>87</v>
      </c>
      <c r="Q1916" s="65" t="s">
        <v>107</v>
      </c>
      <c r="R1916" s="65" t="s">
        <v>108</v>
      </c>
      <c r="S1916" s="65" t="s">
        <v>87</v>
      </c>
      <c r="T1916" s="65" t="s">
        <v>87</v>
      </c>
      <c r="U1916" s="65" t="s">
        <v>255</v>
      </c>
      <c r="V1916" s="67" t="str">
        <f>IF(AND(A1916="ANH",D1916&gt;0),INDEX('O_Inputs_Growth STWs Override'!$Z$5:$Z$228,MATCH('O_Inputs_Growth STWs Final'!A1916&amp;"_"&amp;'O_Inputs_Growth STWs Final'!B1916&amp;"_"&amp;E1916&amp;"_"&amp;F1916&amp;"_"&amp;U1916,'O_Inputs_Growth STWs Override'!$AA$5:$AA$228,0)),'O_Inputs_Growth STWs'!V1916)</f>
        <v>3 NPD</v>
      </c>
      <c r="W1916" s="73" t="str">
        <f t="shared" si="29"/>
        <v>SVEWWTW0008_Expected enhanced ammonia permit (mg/l)</v>
      </c>
    </row>
    <row r="1917" spans="1:23">
      <c r="A1917" s="65" t="s">
        <v>93</v>
      </c>
      <c r="B1917" s="65" t="s">
        <v>133</v>
      </c>
      <c r="C1917" s="65" t="s">
        <v>134</v>
      </c>
      <c r="D1917" s="67">
        <v>6</v>
      </c>
      <c r="E1917" s="65" t="s">
        <v>48</v>
      </c>
      <c r="F1917" s="65" t="s">
        <v>49</v>
      </c>
      <c r="G1917" s="65" t="s">
        <v>50</v>
      </c>
      <c r="H1917" s="65" t="s">
        <v>51</v>
      </c>
      <c r="I1917" s="65" t="s">
        <v>86</v>
      </c>
      <c r="J1917" s="65" t="s">
        <v>53</v>
      </c>
      <c r="K1917" s="65" t="s">
        <v>128</v>
      </c>
      <c r="L1917" s="66">
        <v>46155</v>
      </c>
      <c r="M1917" s="65" t="s">
        <v>55</v>
      </c>
      <c r="N1917" s="65" t="s">
        <v>48</v>
      </c>
      <c r="O1917" s="65" t="s">
        <v>92</v>
      </c>
      <c r="P1917" s="65" t="s">
        <v>87</v>
      </c>
      <c r="Q1917" s="65" t="s">
        <v>107</v>
      </c>
      <c r="R1917" s="65" t="s">
        <v>108</v>
      </c>
      <c r="S1917" s="65" t="s">
        <v>87</v>
      </c>
      <c r="T1917" s="65" t="s">
        <v>87</v>
      </c>
      <c r="U1917" s="65" t="s">
        <v>253</v>
      </c>
      <c r="V1917" s="67">
        <f>IF(AND(A1917="ANH",D1917&gt;0),INDEX('O_Inputs_Growth STWs Override'!$Z$5:$Z$228,MATCH('O_Inputs_Growth STWs Final'!A1917&amp;"_"&amp;'O_Inputs_Growth STWs Final'!B1917&amp;"_"&amp;E1917&amp;"_"&amp;F1917&amp;"_"&amp;U1917,'O_Inputs_Growth STWs Override'!$AA$5:$AA$228,0)),'O_Inputs_Growth STWs'!V1917)</f>
        <v>6</v>
      </c>
      <c r="W1917" s="73" t="str">
        <f t="shared" si="29"/>
        <v>SVEWWTW0006_Expected enhanced ammonia permit (mg/l)</v>
      </c>
    </row>
    <row r="1918" spans="1:23">
      <c r="A1918" s="65" t="s">
        <v>93</v>
      </c>
      <c r="B1918" s="65" t="s">
        <v>133</v>
      </c>
      <c r="C1918" s="65" t="s">
        <v>134</v>
      </c>
      <c r="D1918" s="67">
        <v>7.5</v>
      </c>
      <c r="E1918" s="65" t="s">
        <v>48</v>
      </c>
      <c r="F1918" s="65" t="s">
        <v>49</v>
      </c>
      <c r="G1918" s="65" t="s">
        <v>50</v>
      </c>
      <c r="H1918" s="65" t="s">
        <v>51</v>
      </c>
      <c r="I1918" s="65" t="s">
        <v>86</v>
      </c>
      <c r="J1918" s="65" t="s">
        <v>53</v>
      </c>
      <c r="K1918" s="65" t="s">
        <v>128</v>
      </c>
      <c r="L1918" s="66">
        <v>46155</v>
      </c>
      <c r="M1918" s="65" t="s">
        <v>55</v>
      </c>
      <c r="N1918" s="65" t="s">
        <v>48</v>
      </c>
      <c r="O1918" s="65" t="s">
        <v>92</v>
      </c>
      <c r="P1918" s="65" t="s">
        <v>87</v>
      </c>
      <c r="Q1918" s="65" t="s">
        <v>107</v>
      </c>
      <c r="R1918" s="65" t="s">
        <v>108</v>
      </c>
      <c r="S1918" s="65" t="s">
        <v>87</v>
      </c>
      <c r="T1918" s="65" t="s">
        <v>87</v>
      </c>
      <c r="U1918" s="65" t="s">
        <v>248</v>
      </c>
      <c r="V1918" s="67">
        <f>IF(AND(A1918="ANH",D1918&gt;0),INDEX('O_Inputs_Growth STWs Override'!$Z$5:$Z$228,MATCH('O_Inputs_Growth STWs Final'!A1918&amp;"_"&amp;'O_Inputs_Growth STWs Final'!B1918&amp;"_"&amp;E1918&amp;"_"&amp;F1918&amp;"_"&amp;U1918,'O_Inputs_Growth STWs Override'!$AA$5:$AA$228,0)),'O_Inputs_Growth STWs'!V1918)</f>
        <v>7.5</v>
      </c>
      <c r="W1918" s="73" t="str">
        <f t="shared" si="29"/>
        <v>SVEWWTW0001_Expected enhanced ammonia permit (mg/l)</v>
      </c>
    </row>
    <row r="1919" spans="1:23">
      <c r="A1919" s="65" t="s">
        <v>93</v>
      </c>
      <c r="B1919" s="65" t="s">
        <v>135</v>
      </c>
      <c r="C1919" s="65" t="s">
        <v>136</v>
      </c>
      <c r="D1919" s="67">
        <v>0</v>
      </c>
      <c r="E1919" s="65" t="s">
        <v>48</v>
      </c>
      <c r="F1919" s="65" t="s">
        <v>49</v>
      </c>
      <c r="G1919" s="65" t="s">
        <v>50</v>
      </c>
      <c r="H1919" s="65" t="s">
        <v>51</v>
      </c>
      <c r="I1919" s="65" t="s">
        <v>86</v>
      </c>
      <c r="J1919" s="65" t="s">
        <v>53</v>
      </c>
      <c r="K1919" s="65" t="s">
        <v>128</v>
      </c>
      <c r="L1919" s="66">
        <v>46155</v>
      </c>
      <c r="M1919" s="65" t="s">
        <v>55</v>
      </c>
      <c r="N1919" s="65" t="s">
        <v>48</v>
      </c>
      <c r="O1919" s="65" t="s">
        <v>92</v>
      </c>
      <c r="P1919" s="65" t="s">
        <v>87</v>
      </c>
      <c r="Q1919" s="65" t="s">
        <v>107</v>
      </c>
      <c r="R1919" s="65" t="s">
        <v>108</v>
      </c>
      <c r="S1919" s="65" t="s">
        <v>87</v>
      </c>
      <c r="T1919" s="65" t="s">
        <v>87</v>
      </c>
      <c r="U1919" s="65" t="s">
        <v>253</v>
      </c>
      <c r="V1919" s="67">
        <f>IF(AND(A1919="ANH",D1919&gt;0),INDEX('O_Inputs_Growth STWs Override'!$Z$5:$Z$228,MATCH('O_Inputs_Growth STWs Final'!A1919&amp;"_"&amp;'O_Inputs_Growth STWs Final'!B1919&amp;"_"&amp;E1919&amp;"_"&amp;F1919&amp;"_"&amp;U1919,'O_Inputs_Growth STWs Override'!$AA$5:$AA$228,0)),'O_Inputs_Growth STWs'!V1919)</f>
        <v>0</v>
      </c>
      <c r="W1919" s="73" t="str">
        <f t="shared" si="29"/>
        <v>SVEWWTW0006_Historical suspended solids permit (mg/l)</v>
      </c>
    </row>
    <row r="1920" spans="1:23">
      <c r="A1920" s="65" t="s">
        <v>93</v>
      </c>
      <c r="B1920" s="65" t="s">
        <v>135</v>
      </c>
      <c r="C1920" s="65" t="s">
        <v>136</v>
      </c>
      <c r="D1920" s="67">
        <v>20</v>
      </c>
      <c r="E1920" s="65" t="s">
        <v>48</v>
      </c>
      <c r="F1920" s="65" t="s">
        <v>49</v>
      </c>
      <c r="G1920" s="65" t="s">
        <v>50</v>
      </c>
      <c r="H1920" s="65" t="s">
        <v>51</v>
      </c>
      <c r="I1920" s="65" t="s">
        <v>86</v>
      </c>
      <c r="J1920" s="65" t="s">
        <v>53</v>
      </c>
      <c r="K1920" s="65" t="s">
        <v>128</v>
      </c>
      <c r="L1920" s="66">
        <v>46155</v>
      </c>
      <c r="M1920" s="65" t="s">
        <v>55</v>
      </c>
      <c r="N1920" s="65" t="s">
        <v>48</v>
      </c>
      <c r="O1920" s="65" t="s">
        <v>92</v>
      </c>
      <c r="P1920" s="65" t="s">
        <v>87</v>
      </c>
      <c r="Q1920" s="65" t="s">
        <v>107</v>
      </c>
      <c r="R1920" s="65" t="s">
        <v>108</v>
      </c>
      <c r="S1920" s="65" t="s">
        <v>87</v>
      </c>
      <c r="T1920" s="65" t="s">
        <v>87</v>
      </c>
      <c r="U1920" s="65" t="s">
        <v>251</v>
      </c>
      <c r="V1920" s="67">
        <f>IF(AND(A1920="ANH",D1920&gt;0),INDEX('O_Inputs_Growth STWs Override'!$Z$5:$Z$228,MATCH('O_Inputs_Growth STWs Final'!A1920&amp;"_"&amp;'O_Inputs_Growth STWs Final'!B1920&amp;"_"&amp;E1920&amp;"_"&amp;F1920&amp;"_"&amp;U1920,'O_Inputs_Growth STWs Override'!$AA$5:$AA$228,0)),'O_Inputs_Growth STWs'!V1920)</f>
        <v>20</v>
      </c>
      <c r="W1920" s="73" t="str">
        <f t="shared" si="29"/>
        <v>SVEWWTW0004_Historical suspended solids permit (mg/l)</v>
      </c>
    </row>
    <row r="1921" spans="1:23">
      <c r="A1921" s="65" t="s">
        <v>93</v>
      </c>
      <c r="B1921" s="65" t="s">
        <v>135</v>
      </c>
      <c r="C1921" s="65" t="s">
        <v>136</v>
      </c>
      <c r="D1921" s="67">
        <v>20</v>
      </c>
      <c r="E1921" s="65" t="s">
        <v>48</v>
      </c>
      <c r="F1921" s="65" t="s">
        <v>49</v>
      </c>
      <c r="G1921" s="65" t="s">
        <v>50</v>
      </c>
      <c r="H1921" s="65" t="s">
        <v>51</v>
      </c>
      <c r="I1921" s="65" t="s">
        <v>86</v>
      </c>
      <c r="J1921" s="65" t="s">
        <v>53</v>
      </c>
      <c r="K1921" s="65" t="s">
        <v>128</v>
      </c>
      <c r="L1921" s="66">
        <v>46155</v>
      </c>
      <c r="M1921" s="65" t="s">
        <v>55</v>
      </c>
      <c r="N1921" s="65" t="s">
        <v>48</v>
      </c>
      <c r="O1921" s="65" t="s">
        <v>92</v>
      </c>
      <c r="P1921" s="65" t="s">
        <v>87</v>
      </c>
      <c r="Q1921" s="65" t="s">
        <v>107</v>
      </c>
      <c r="R1921" s="65" t="s">
        <v>108</v>
      </c>
      <c r="S1921" s="65" t="s">
        <v>87</v>
      </c>
      <c r="T1921" s="65" t="s">
        <v>87</v>
      </c>
      <c r="U1921" s="65" t="s">
        <v>255</v>
      </c>
      <c r="V1921" s="67">
        <f>IF(AND(A1921="ANH",D1921&gt;0),INDEX('O_Inputs_Growth STWs Override'!$Z$5:$Z$228,MATCH('O_Inputs_Growth STWs Final'!A1921&amp;"_"&amp;'O_Inputs_Growth STWs Final'!B1921&amp;"_"&amp;E1921&amp;"_"&amp;F1921&amp;"_"&amp;U1921,'O_Inputs_Growth STWs Override'!$AA$5:$AA$228,0)),'O_Inputs_Growth STWs'!V1921)</f>
        <v>20</v>
      </c>
      <c r="W1921" s="73" t="str">
        <f t="shared" si="29"/>
        <v>SVEWWTW0008_Historical suspended solids permit (mg/l)</v>
      </c>
    </row>
    <row r="1922" spans="1:23">
      <c r="A1922" s="65" t="s">
        <v>93</v>
      </c>
      <c r="B1922" s="65" t="s">
        <v>135</v>
      </c>
      <c r="C1922" s="65" t="s">
        <v>136</v>
      </c>
      <c r="D1922" s="67">
        <v>35</v>
      </c>
      <c r="E1922" s="65" t="s">
        <v>48</v>
      </c>
      <c r="F1922" s="65" t="s">
        <v>49</v>
      </c>
      <c r="G1922" s="65" t="s">
        <v>50</v>
      </c>
      <c r="H1922" s="65" t="s">
        <v>51</v>
      </c>
      <c r="I1922" s="65" t="s">
        <v>86</v>
      </c>
      <c r="J1922" s="65" t="s">
        <v>53</v>
      </c>
      <c r="K1922" s="65" t="s">
        <v>128</v>
      </c>
      <c r="L1922" s="66">
        <v>46155</v>
      </c>
      <c r="M1922" s="65" t="s">
        <v>55</v>
      </c>
      <c r="N1922" s="65" t="s">
        <v>48</v>
      </c>
      <c r="O1922" s="65" t="s">
        <v>92</v>
      </c>
      <c r="P1922" s="65" t="s">
        <v>87</v>
      </c>
      <c r="Q1922" s="65" t="s">
        <v>107</v>
      </c>
      <c r="R1922" s="65" t="s">
        <v>108</v>
      </c>
      <c r="S1922" s="65" t="s">
        <v>87</v>
      </c>
      <c r="T1922" s="65" t="s">
        <v>87</v>
      </c>
      <c r="U1922" s="65" t="s">
        <v>248</v>
      </c>
      <c r="V1922" s="67">
        <f>IF(AND(A1922="ANH",D1922&gt;0),INDEX('O_Inputs_Growth STWs Override'!$Z$5:$Z$228,MATCH('O_Inputs_Growth STWs Final'!A1922&amp;"_"&amp;'O_Inputs_Growth STWs Final'!B1922&amp;"_"&amp;E1922&amp;"_"&amp;F1922&amp;"_"&amp;U1922,'O_Inputs_Growth STWs Override'!$AA$5:$AA$228,0)),'O_Inputs_Growth STWs'!V1922)</f>
        <v>35</v>
      </c>
      <c r="W1922" s="73" t="str">
        <f t="shared" si="29"/>
        <v>SVEWWTW0001_Historical suspended solids permit (mg/l)</v>
      </c>
    </row>
    <row r="1923" spans="1:23">
      <c r="A1923" s="65" t="s">
        <v>93</v>
      </c>
      <c r="B1923" s="65" t="s">
        <v>135</v>
      </c>
      <c r="C1923" s="65" t="s">
        <v>136</v>
      </c>
      <c r="D1923" s="67">
        <v>40</v>
      </c>
      <c r="E1923" s="65" t="s">
        <v>48</v>
      </c>
      <c r="F1923" s="65" t="s">
        <v>49</v>
      </c>
      <c r="G1923" s="65" t="s">
        <v>50</v>
      </c>
      <c r="H1923" s="65" t="s">
        <v>51</v>
      </c>
      <c r="I1923" s="65" t="s">
        <v>86</v>
      </c>
      <c r="J1923" s="65" t="s">
        <v>53</v>
      </c>
      <c r="K1923" s="65" t="s">
        <v>128</v>
      </c>
      <c r="L1923" s="66">
        <v>46155</v>
      </c>
      <c r="M1923" s="65" t="s">
        <v>55</v>
      </c>
      <c r="N1923" s="65" t="s">
        <v>48</v>
      </c>
      <c r="O1923" s="65" t="s">
        <v>92</v>
      </c>
      <c r="P1923" s="65" t="s">
        <v>87</v>
      </c>
      <c r="Q1923" s="65" t="s">
        <v>107</v>
      </c>
      <c r="R1923" s="65" t="s">
        <v>108</v>
      </c>
      <c r="S1923" s="65" t="s">
        <v>87</v>
      </c>
      <c r="T1923" s="65" t="s">
        <v>87</v>
      </c>
      <c r="U1923" s="65" t="s">
        <v>250</v>
      </c>
      <c r="V1923" s="67">
        <f>IF(AND(A1923="ANH",D1923&gt;0),INDEX('O_Inputs_Growth STWs Override'!$Z$5:$Z$228,MATCH('O_Inputs_Growth STWs Final'!A1923&amp;"_"&amp;'O_Inputs_Growth STWs Final'!B1923&amp;"_"&amp;E1923&amp;"_"&amp;F1923&amp;"_"&amp;U1923,'O_Inputs_Growth STWs Override'!$AA$5:$AA$228,0)),'O_Inputs_Growth STWs'!V1923)</f>
        <v>40</v>
      </c>
      <c r="W1923" s="73" t="str">
        <f t="shared" si="29"/>
        <v>SVEWWTW0003_Historical suspended solids permit (mg/l)</v>
      </c>
    </row>
    <row r="1924" spans="1:23">
      <c r="A1924" s="65" t="s">
        <v>93</v>
      </c>
      <c r="B1924" s="65" t="s">
        <v>135</v>
      </c>
      <c r="C1924" s="65" t="s">
        <v>136</v>
      </c>
      <c r="D1924" s="67">
        <v>40</v>
      </c>
      <c r="E1924" s="65" t="s">
        <v>48</v>
      </c>
      <c r="F1924" s="65" t="s">
        <v>49</v>
      </c>
      <c r="G1924" s="65" t="s">
        <v>50</v>
      </c>
      <c r="H1924" s="65" t="s">
        <v>51</v>
      </c>
      <c r="I1924" s="65" t="s">
        <v>86</v>
      </c>
      <c r="J1924" s="65" t="s">
        <v>53</v>
      </c>
      <c r="K1924" s="65" t="s">
        <v>128</v>
      </c>
      <c r="L1924" s="66">
        <v>46155</v>
      </c>
      <c r="M1924" s="65" t="s">
        <v>55</v>
      </c>
      <c r="N1924" s="65" t="s">
        <v>48</v>
      </c>
      <c r="O1924" s="65" t="s">
        <v>92</v>
      </c>
      <c r="P1924" s="65" t="s">
        <v>87</v>
      </c>
      <c r="Q1924" s="65" t="s">
        <v>107</v>
      </c>
      <c r="R1924" s="65" t="s">
        <v>108</v>
      </c>
      <c r="S1924" s="65" t="s">
        <v>87</v>
      </c>
      <c r="T1924" s="65" t="s">
        <v>87</v>
      </c>
      <c r="U1924" s="65" t="s">
        <v>252</v>
      </c>
      <c r="V1924" s="67">
        <f>IF(AND(A1924="ANH",D1924&gt;0),INDEX('O_Inputs_Growth STWs Override'!$Z$5:$Z$228,MATCH('O_Inputs_Growth STWs Final'!A1924&amp;"_"&amp;'O_Inputs_Growth STWs Final'!B1924&amp;"_"&amp;E1924&amp;"_"&amp;F1924&amp;"_"&amp;U1924,'O_Inputs_Growth STWs Override'!$AA$5:$AA$228,0)),'O_Inputs_Growth STWs'!V1924)</f>
        <v>40</v>
      </c>
      <c r="W1924" s="73" t="str">
        <f t="shared" si="29"/>
        <v>SVEWWTW0005_Historical suspended solids permit (mg/l)</v>
      </c>
    </row>
    <row r="1925" spans="1:23">
      <c r="A1925" s="65" t="s">
        <v>93</v>
      </c>
      <c r="B1925" s="65" t="s">
        <v>135</v>
      </c>
      <c r="C1925" s="65" t="s">
        <v>136</v>
      </c>
      <c r="D1925" s="67">
        <v>50</v>
      </c>
      <c r="E1925" s="65" t="s">
        <v>48</v>
      </c>
      <c r="F1925" s="65" t="s">
        <v>49</v>
      </c>
      <c r="G1925" s="65" t="s">
        <v>50</v>
      </c>
      <c r="H1925" s="65" t="s">
        <v>51</v>
      </c>
      <c r="I1925" s="65" t="s">
        <v>86</v>
      </c>
      <c r="J1925" s="65" t="s">
        <v>53</v>
      </c>
      <c r="K1925" s="65" t="s">
        <v>128</v>
      </c>
      <c r="L1925" s="66">
        <v>46155</v>
      </c>
      <c r="M1925" s="65" t="s">
        <v>55</v>
      </c>
      <c r="N1925" s="65" t="s">
        <v>48</v>
      </c>
      <c r="O1925" s="65" t="s">
        <v>92</v>
      </c>
      <c r="P1925" s="65" t="s">
        <v>87</v>
      </c>
      <c r="Q1925" s="65" t="s">
        <v>107</v>
      </c>
      <c r="R1925" s="65" t="s">
        <v>108</v>
      </c>
      <c r="S1925" s="65" t="s">
        <v>87</v>
      </c>
      <c r="T1925" s="65" t="s">
        <v>87</v>
      </c>
      <c r="U1925" s="65" t="s">
        <v>249</v>
      </c>
      <c r="V1925" s="67">
        <f>IF(AND(A1925="ANH",D1925&gt;0),INDEX('O_Inputs_Growth STWs Override'!$Z$5:$Z$228,MATCH('O_Inputs_Growth STWs Final'!A1925&amp;"_"&amp;'O_Inputs_Growth STWs Final'!B1925&amp;"_"&amp;E1925&amp;"_"&amp;F1925&amp;"_"&amp;U1925,'O_Inputs_Growth STWs Override'!$AA$5:$AA$228,0)),'O_Inputs_Growth STWs'!V1925)</f>
        <v>50</v>
      </c>
      <c r="W1925" s="73" t="str">
        <f t="shared" si="29"/>
        <v>SVEWWTW0002_Historical suspended solids permit (mg/l)</v>
      </c>
    </row>
    <row r="1926" spans="1:23">
      <c r="A1926" s="65" t="s">
        <v>93</v>
      </c>
      <c r="B1926" s="65" t="s">
        <v>135</v>
      </c>
      <c r="C1926" s="65" t="s">
        <v>136</v>
      </c>
      <c r="D1926" s="67">
        <v>50</v>
      </c>
      <c r="E1926" s="65" t="s">
        <v>48</v>
      </c>
      <c r="F1926" s="65" t="s">
        <v>49</v>
      </c>
      <c r="G1926" s="65" t="s">
        <v>50</v>
      </c>
      <c r="H1926" s="65" t="s">
        <v>51</v>
      </c>
      <c r="I1926" s="65" t="s">
        <v>86</v>
      </c>
      <c r="J1926" s="65" t="s">
        <v>53</v>
      </c>
      <c r="K1926" s="65" t="s">
        <v>128</v>
      </c>
      <c r="L1926" s="66">
        <v>46155</v>
      </c>
      <c r="M1926" s="65" t="s">
        <v>55</v>
      </c>
      <c r="N1926" s="65" t="s">
        <v>48</v>
      </c>
      <c r="O1926" s="65" t="s">
        <v>92</v>
      </c>
      <c r="P1926" s="65" t="s">
        <v>87</v>
      </c>
      <c r="Q1926" s="65" t="s">
        <v>107</v>
      </c>
      <c r="R1926" s="65" t="s">
        <v>108</v>
      </c>
      <c r="S1926" s="65" t="s">
        <v>87</v>
      </c>
      <c r="T1926" s="65" t="s">
        <v>87</v>
      </c>
      <c r="U1926" s="65" t="s">
        <v>254</v>
      </c>
      <c r="V1926" s="67">
        <f>IF(AND(A1926="ANH",D1926&gt;0),INDEX('O_Inputs_Growth STWs Override'!$Z$5:$Z$228,MATCH('O_Inputs_Growth STWs Final'!A1926&amp;"_"&amp;'O_Inputs_Growth STWs Final'!B1926&amp;"_"&amp;E1926&amp;"_"&amp;F1926&amp;"_"&amp;U1926,'O_Inputs_Growth STWs Override'!$AA$5:$AA$228,0)),'O_Inputs_Growth STWs'!V1926)</f>
        <v>50</v>
      </c>
      <c r="W1926" s="73" t="str">
        <f t="shared" ref="W1926:W1989" si="30">CONCATENATE(U1926,"_",C1926)</f>
        <v>SVEWWTW0007_Historical suspended solids permit (mg/l)</v>
      </c>
    </row>
    <row r="1927" spans="1:23">
      <c r="A1927" s="65" t="s">
        <v>93</v>
      </c>
      <c r="B1927" s="65" t="s">
        <v>137</v>
      </c>
      <c r="C1927" s="65" t="s">
        <v>138</v>
      </c>
      <c r="D1927" s="67">
        <v>15</v>
      </c>
      <c r="E1927" s="65" t="s">
        <v>48</v>
      </c>
      <c r="F1927" s="65" t="s">
        <v>49</v>
      </c>
      <c r="G1927" s="65" t="s">
        <v>50</v>
      </c>
      <c r="H1927" s="65" t="s">
        <v>51</v>
      </c>
      <c r="I1927" s="65" t="s">
        <v>86</v>
      </c>
      <c r="J1927" s="65" t="s">
        <v>53</v>
      </c>
      <c r="K1927" s="65" t="s">
        <v>128</v>
      </c>
      <c r="L1927" s="66">
        <v>46155</v>
      </c>
      <c r="M1927" s="65" t="s">
        <v>55</v>
      </c>
      <c r="N1927" s="65" t="s">
        <v>48</v>
      </c>
      <c r="O1927" s="65" t="s">
        <v>92</v>
      </c>
      <c r="P1927" s="65" t="s">
        <v>87</v>
      </c>
      <c r="Q1927" s="65" t="s">
        <v>107</v>
      </c>
      <c r="R1927" s="65" t="s">
        <v>108</v>
      </c>
      <c r="S1927" s="65" t="s">
        <v>87</v>
      </c>
      <c r="T1927" s="65" t="s">
        <v>87</v>
      </c>
      <c r="U1927" s="65" t="s">
        <v>250</v>
      </c>
      <c r="V1927" s="67">
        <f>IF(AND(A1927="ANH",D1927&gt;0),INDEX('O_Inputs_Growth STWs Override'!$Z$5:$Z$228,MATCH('O_Inputs_Growth STWs Final'!A1927&amp;"_"&amp;'O_Inputs_Growth STWs Final'!B1927&amp;"_"&amp;E1927&amp;"_"&amp;F1927&amp;"_"&amp;U1927,'O_Inputs_Growth STWs Override'!$AA$5:$AA$228,0)),'O_Inputs_Growth STWs'!V1927)</f>
        <v>15</v>
      </c>
      <c r="W1927" s="73" t="str">
        <f t="shared" si="30"/>
        <v>SVEWWTW0003_Expected enhanced suspended solids permit (mg/l)</v>
      </c>
    </row>
    <row r="1928" spans="1:23">
      <c r="A1928" s="65" t="s">
        <v>93</v>
      </c>
      <c r="B1928" s="65" t="s">
        <v>137</v>
      </c>
      <c r="C1928" s="65" t="s">
        <v>138</v>
      </c>
      <c r="D1928" s="67">
        <v>15</v>
      </c>
      <c r="E1928" s="65" t="s">
        <v>48</v>
      </c>
      <c r="F1928" s="65" t="s">
        <v>49</v>
      </c>
      <c r="G1928" s="65" t="s">
        <v>50</v>
      </c>
      <c r="H1928" s="65" t="s">
        <v>51</v>
      </c>
      <c r="I1928" s="65" t="s">
        <v>86</v>
      </c>
      <c r="J1928" s="65" t="s">
        <v>53</v>
      </c>
      <c r="K1928" s="65" t="s">
        <v>128</v>
      </c>
      <c r="L1928" s="66">
        <v>46155</v>
      </c>
      <c r="M1928" s="65" t="s">
        <v>55</v>
      </c>
      <c r="N1928" s="65" t="s">
        <v>48</v>
      </c>
      <c r="O1928" s="65" t="s">
        <v>92</v>
      </c>
      <c r="P1928" s="65" t="s">
        <v>87</v>
      </c>
      <c r="Q1928" s="65" t="s">
        <v>107</v>
      </c>
      <c r="R1928" s="65" t="s">
        <v>108</v>
      </c>
      <c r="S1928" s="65" t="s">
        <v>87</v>
      </c>
      <c r="T1928" s="65" t="s">
        <v>87</v>
      </c>
      <c r="U1928" s="65" t="s">
        <v>252</v>
      </c>
      <c r="V1928" s="67">
        <f>IF(AND(A1928="ANH",D1928&gt;0),INDEX('O_Inputs_Growth STWs Override'!$Z$5:$Z$228,MATCH('O_Inputs_Growth STWs Final'!A1928&amp;"_"&amp;'O_Inputs_Growth STWs Final'!B1928&amp;"_"&amp;E1928&amp;"_"&amp;F1928&amp;"_"&amp;U1928,'O_Inputs_Growth STWs Override'!$AA$5:$AA$228,0)),'O_Inputs_Growth STWs'!V1928)</f>
        <v>15</v>
      </c>
      <c r="W1928" s="73" t="str">
        <f t="shared" si="30"/>
        <v>SVEWWTW0005_Expected enhanced suspended solids permit (mg/l)</v>
      </c>
    </row>
    <row r="1929" spans="1:23">
      <c r="A1929" s="65" t="s">
        <v>93</v>
      </c>
      <c r="B1929" s="65" t="s">
        <v>137</v>
      </c>
      <c r="C1929" s="65" t="s">
        <v>138</v>
      </c>
      <c r="D1929" s="67">
        <v>15</v>
      </c>
      <c r="E1929" s="65" t="s">
        <v>48</v>
      </c>
      <c r="F1929" s="65" t="s">
        <v>49</v>
      </c>
      <c r="G1929" s="65" t="s">
        <v>50</v>
      </c>
      <c r="H1929" s="65" t="s">
        <v>51</v>
      </c>
      <c r="I1929" s="65" t="s">
        <v>86</v>
      </c>
      <c r="J1929" s="65" t="s">
        <v>53</v>
      </c>
      <c r="K1929" s="65" t="s">
        <v>128</v>
      </c>
      <c r="L1929" s="66">
        <v>46155</v>
      </c>
      <c r="M1929" s="65" t="s">
        <v>55</v>
      </c>
      <c r="N1929" s="65" t="s">
        <v>48</v>
      </c>
      <c r="O1929" s="65" t="s">
        <v>92</v>
      </c>
      <c r="P1929" s="65" t="s">
        <v>87</v>
      </c>
      <c r="Q1929" s="65" t="s">
        <v>107</v>
      </c>
      <c r="R1929" s="65" t="s">
        <v>108</v>
      </c>
      <c r="S1929" s="65" t="s">
        <v>87</v>
      </c>
      <c r="T1929" s="65" t="s">
        <v>87</v>
      </c>
      <c r="U1929" s="65" t="s">
        <v>255</v>
      </c>
      <c r="V1929" s="67">
        <f>IF(AND(A1929="ANH",D1929&gt;0),INDEX('O_Inputs_Growth STWs Override'!$Z$5:$Z$228,MATCH('O_Inputs_Growth STWs Final'!A1929&amp;"_"&amp;'O_Inputs_Growth STWs Final'!B1929&amp;"_"&amp;E1929&amp;"_"&amp;F1929&amp;"_"&amp;U1929,'O_Inputs_Growth STWs Override'!$AA$5:$AA$228,0)),'O_Inputs_Growth STWs'!V1929)</f>
        <v>15</v>
      </c>
      <c r="W1929" s="73" t="str">
        <f t="shared" si="30"/>
        <v>SVEWWTW0008_Expected enhanced suspended solids permit (mg/l)</v>
      </c>
    </row>
    <row r="1930" spans="1:23">
      <c r="A1930" s="65" t="s">
        <v>93</v>
      </c>
      <c r="B1930" s="65" t="s">
        <v>137</v>
      </c>
      <c r="C1930" s="65" t="s">
        <v>138</v>
      </c>
      <c r="D1930" s="67">
        <v>20</v>
      </c>
      <c r="E1930" s="65" t="s">
        <v>48</v>
      </c>
      <c r="F1930" s="65" t="s">
        <v>49</v>
      </c>
      <c r="G1930" s="65" t="s">
        <v>50</v>
      </c>
      <c r="H1930" s="65" t="s">
        <v>51</v>
      </c>
      <c r="I1930" s="65" t="s">
        <v>86</v>
      </c>
      <c r="J1930" s="65" t="s">
        <v>53</v>
      </c>
      <c r="K1930" s="65" t="s">
        <v>128</v>
      </c>
      <c r="L1930" s="66">
        <v>46155</v>
      </c>
      <c r="M1930" s="65" t="s">
        <v>55</v>
      </c>
      <c r="N1930" s="65" t="s">
        <v>48</v>
      </c>
      <c r="O1930" s="65" t="s">
        <v>92</v>
      </c>
      <c r="P1930" s="65" t="s">
        <v>87</v>
      </c>
      <c r="Q1930" s="65" t="s">
        <v>107</v>
      </c>
      <c r="R1930" s="65" t="s">
        <v>108</v>
      </c>
      <c r="S1930" s="65" t="s">
        <v>87</v>
      </c>
      <c r="T1930" s="65" t="s">
        <v>87</v>
      </c>
      <c r="U1930" s="65" t="s">
        <v>248</v>
      </c>
      <c r="V1930" s="67">
        <f>IF(AND(A1930="ANH",D1930&gt;0),INDEX('O_Inputs_Growth STWs Override'!$Z$5:$Z$228,MATCH('O_Inputs_Growth STWs Final'!A1930&amp;"_"&amp;'O_Inputs_Growth STWs Final'!B1930&amp;"_"&amp;E1930&amp;"_"&amp;F1930&amp;"_"&amp;U1930,'O_Inputs_Growth STWs Override'!$AA$5:$AA$228,0)),'O_Inputs_Growth STWs'!V1930)</f>
        <v>20</v>
      </c>
      <c r="W1930" s="73" t="str">
        <f t="shared" si="30"/>
        <v>SVEWWTW0001_Expected enhanced suspended solids permit (mg/l)</v>
      </c>
    </row>
    <row r="1931" spans="1:23">
      <c r="A1931" s="65" t="s">
        <v>93</v>
      </c>
      <c r="B1931" s="65" t="s">
        <v>137</v>
      </c>
      <c r="C1931" s="65" t="s">
        <v>138</v>
      </c>
      <c r="D1931" s="67">
        <v>20</v>
      </c>
      <c r="E1931" s="65" t="s">
        <v>48</v>
      </c>
      <c r="F1931" s="65" t="s">
        <v>49</v>
      </c>
      <c r="G1931" s="65" t="s">
        <v>50</v>
      </c>
      <c r="H1931" s="65" t="s">
        <v>51</v>
      </c>
      <c r="I1931" s="65" t="s">
        <v>86</v>
      </c>
      <c r="J1931" s="65" t="s">
        <v>53</v>
      </c>
      <c r="K1931" s="65" t="s">
        <v>128</v>
      </c>
      <c r="L1931" s="66">
        <v>46155</v>
      </c>
      <c r="M1931" s="65" t="s">
        <v>55</v>
      </c>
      <c r="N1931" s="65" t="s">
        <v>48</v>
      </c>
      <c r="O1931" s="65" t="s">
        <v>92</v>
      </c>
      <c r="P1931" s="65" t="s">
        <v>87</v>
      </c>
      <c r="Q1931" s="65" t="s">
        <v>107</v>
      </c>
      <c r="R1931" s="65" t="s">
        <v>108</v>
      </c>
      <c r="S1931" s="65" t="s">
        <v>87</v>
      </c>
      <c r="T1931" s="65" t="s">
        <v>87</v>
      </c>
      <c r="U1931" s="65" t="s">
        <v>251</v>
      </c>
      <c r="V1931" s="67">
        <f>IF(AND(A1931="ANH",D1931&gt;0),INDEX('O_Inputs_Growth STWs Override'!$Z$5:$Z$228,MATCH('O_Inputs_Growth STWs Final'!A1931&amp;"_"&amp;'O_Inputs_Growth STWs Final'!B1931&amp;"_"&amp;E1931&amp;"_"&amp;F1931&amp;"_"&amp;U1931,'O_Inputs_Growth STWs Override'!$AA$5:$AA$228,0)),'O_Inputs_Growth STWs'!V1931)</f>
        <v>20</v>
      </c>
      <c r="W1931" s="73" t="str">
        <f t="shared" si="30"/>
        <v>SVEWWTW0004_Expected enhanced suspended solids permit (mg/l)</v>
      </c>
    </row>
    <row r="1932" spans="1:23">
      <c r="A1932" s="65" t="s">
        <v>93</v>
      </c>
      <c r="B1932" s="65" t="s">
        <v>137</v>
      </c>
      <c r="C1932" s="65" t="s">
        <v>138</v>
      </c>
      <c r="D1932" s="67">
        <v>20</v>
      </c>
      <c r="E1932" s="65" t="s">
        <v>48</v>
      </c>
      <c r="F1932" s="65" t="s">
        <v>49</v>
      </c>
      <c r="G1932" s="65" t="s">
        <v>50</v>
      </c>
      <c r="H1932" s="65" t="s">
        <v>51</v>
      </c>
      <c r="I1932" s="65" t="s">
        <v>86</v>
      </c>
      <c r="J1932" s="65" t="s">
        <v>53</v>
      </c>
      <c r="K1932" s="65" t="s">
        <v>128</v>
      </c>
      <c r="L1932" s="66">
        <v>46155</v>
      </c>
      <c r="M1932" s="65" t="s">
        <v>55</v>
      </c>
      <c r="N1932" s="65" t="s">
        <v>48</v>
      </c>
      <c r="O1932" s="65" t="s">
        <v>92</v>
      </c>
      <c r="P1932" s="65" t="s">
        <v>87</v>
      </c>
      <c r="Q1932" s="65" t="s">
        <v>107</v>
      </c>
      <c r="R1932" s="65" t="s">
        <v>108</v>
      </c>
      <c r="S1932" s="65" t="s">
        <v>87</v>
      </c>
      <c r="T1932" s="65" t="s">
        <v>87</v>
      </c>
      <c r="U1932" s="65" t="s">
        <v>254</v>
      </c>
      <c r="V1932" s="67">
        <f>IF(AND(A1932="ANH",D1932&gt;0),INDEX('O_Inputs_Growth STWs Override'!$Z$5:$Z$228,MATCH('O_Inputs_Growth STWs Final'!A1932&amp;"_"&amp;'O_Inputs_Growth STWs Final'!B1932&amp;"_"&amp;E1932&amp;"_"&amp;F1932&amp;"_"&amp;U1932,'O_Inputs_Growth STWs Override'!$AA$5:$AA$228,0)),'O_Inputs_Growth STWs'!V1932)</f>
        <v>20</v>
      </c>
      <c r="W1932" s="73" t="str">
        <f t="shared" si="30"/>
        <v>SVEWWTW0007_Expected enhanced suspended solids permit (mg/l)</v>
      </c>
    </row>
    <row r="1933" spans="1:23">
      <c r="A1933" s="65" t="s">
        <v>93</v>
      </c>
      <c r="B1933" s="65" t="s">
        <v>137</v>
      </c>
      <c r="C1933" s="65" t="s">
        <v>138</v>
      </c>
      <c r="D1933" s="67">
        <v>35</v>
      </c>
      <c r="E1933" s="65" t="s">
        <v>48</v>
      </c>
      <c r="F1933" s="65" t="s">
        <v>49</v>
      </c>
      <c r="G1933" s="65" t="s">
        <v>50</v>
      </c>
      <c r="H1933" s="65" t="s">
        <v>51</v>
      </c>
      <c r="I1933" s="65" t="s">
        <v>86</v>
      </c>
      <c r="J1933" s="65" t="s">
        <v>53</v>
      </c>
      <c r="K1933" s="65" t="s">
        <v>128</v>
      </c>
      <c r="L1933" s="66">
        <v>46155</v>
      </c>
      <c r="M1933" s="65" t="s">
        <v>55</v>
      </c>
      <c r="N1933" s="65" t="s">
        <v>48</v>
      </c>
      <c r="O1933" s="65" t="s">
        <v>92</v>
      </c>
      <c r="P1933" s="65" t="s">
        <v>87</v>
      </c>
      <c r="Q1933" s="65" t="s">
        <v>107</v>
      </c>
      <c r="R1933" s="65" t="s">
        <v>108</v>
      </c>
      <c r="S1933" s="65" t="s">
        <v>87</v>
      </c>
      <c r="T1933" s="65" t="s">
        <v>87</v>
      </c>
      <c r="U1933" s="65" t="s">
        <v>249</v>
      </c>
      <c r="V1933" s="67">
        <f>IF(AND(A1933="ANH",D1933&gt;0),INDEX('O_Inputs_Growth STWs Override'!$Z$5:$Z$228,MATCH('O_Inputs_Growth STWs Final'!A1933&amp;"_"&amp;'O_Inputs_Growth STWs Final'!B1933&amp;"_"&amp;E1933&amp;"_"&amp;F1933&amp;"_"&amp;U1933,'O_Inputs_Growth STWs Override'!$AA$5:$AA$228,0)),'O_Inputs_Growth STWs'!V1933)</f>
        <v>35</v>
      </c>
      <c r="W1933" s="73" t="str">
        <f t="shared" si="30"/>
        <v>SVEWWTW0002_Expected enhanced suspended solids permit (mg/l)</v>
      </c>
    </row>
    <row r="1934" spans="1:23">
      <c r="A1934" s="65" t="s">
        <v>93</v>
      </c>
      <c r="B1934" s="65" t="s">
        <v>137</v>
      </c>
      <c r="C1934" s="65" t="s">
        <v>138</v>
      </c>
      <c r="D1934" s="67">
        <v>60</v>
      </c>
      <c r="E1934" s="65" t="s">
        <v>48</v>
      </c>
      <c r="F1934" s="65" t="s">
        <v>49</v>
      </c>
      <c r="G1934" s="65" t="s">
        <v>50</v>
      </c>
      <c r="H1934" s="65" t="s">
        <v>51</v>
      </c>
      <c r="I1934" s="65" t="s">
        <v>86</v>
      </c>
      <c r="J1934" s="65" t="s">
        <v>53</v>
      </c>
      <c r="K1934" s="65" t="s">
        <v>128</v>
      </c>
      <c r="L1934" s="66">
        <v>46155</v>
      </c>
      <c r="M1934" s="65" t="s">
        <v>55</v>
      </c>
      <c r="N1934" s="65" t="s">
        <v>48</v>
      </c>
      <c r="O1934" s="65" t="s">
        <v>92</v>
      </c>
      <c r="P1934" s="65" t="s">
        <v>87</v>
      </c>
      <c r="Q1934" s="65" t="s">
        <v>107</v>
      </c>
      <c r="R1934" s="65" t="s">
        <v>108</v>
      </c>
      <c r="S1934" s="65" t="s">
        <v>87</v>
      </c>
      <c r="T1934" s="65" t="s">
        <v>87</v>
      </c>
      <c r="U1934" s="65" t="s">
        <v>253</v>
      </c>
      <c r="V1934" s="67">
        <f>IF(AND(A1934="ANH",D1934&gt;0),INDEX('O_Inputs_Growth STWs Override'!$Z$5:$Z$228,MATCH('O_Inputs_Growth STWs Final'!A1934&amp;"_"&amp;'O_Inputs_Growth STWs Final'!B1934&amp;"_"&amp;E1934&amp;"_"&amp;F1934&amp;"_"&amp;U1934,'O_Inputs_Growth STWs Override'!$AA$5:$AA$228,0)),'O_Inputs_Growth STWs'!V1934)</f>
        <v>60</v>
      </c>
      <c r="W1934" s="73" t="str">
        <f t="shared" si="30"/>
        <v>SVEWWTW0006_Expected enhanced suspended solids permit (mg/l)</v>
      </c>
    </row>
    <row r="1935" spans="1:23">
      <c r="A1935" s="65" t="s">
        <v>93</v>
      </c>
      <c r="B1935" s="65" t="s">
        <v>139</v>
      </c>
      <c r="C1935" s="65" t="s">
        <v>140</v>
      </c>
      <c r="D1935" s="67">
        <v>0</v>
      </c>
      <c r="E1935" s="65" t="s">
        <v>48</v>
      </c>
      <c r="F1935" s="65" t="s">
        <v>49</v>
      </c>
      <c r="G1935" s="65" t="s">
        <v>50</v>
      </c>
      <c r="H1935" s="65" t="s">
        <v>51</v>
      </c>
      <c r="I1935" s="65" t="s">
        <v>86</v>
      </c>
      <c r="J1935" s="65" t="s">
        <v>53</v>
      </c>
      <c r="K1935" s="65" t="s">
        <v>128</v>
      </c>
      <c r="L1935" s="66">
        <v>46155</v>
      </c>
      <c r="M1935" s="65" t="s">
        <v>55</v>
      </c>
      <c r="N1935" s="65" t="s">
        <v>48</v>
      </c>
      <c r="O1935" s="65" t="s">
        <v>92</v>
      </c>
      <c r="P1935" s="65" t="s">
        <v>87</v>
      </c>
      <c r="Q1935" s="65" t="s">
        <v>107</v>
      </c>
      <c r="R1935" s="65" t="s">
        <v>108</v>
      </c>
      <c r="S1935" s="65" t="s">
        <v>87</v>
      </c>
      <c r="T1935" s="65" t="s">
        <v>87</v>
      </c>
      <c r="U1935" s="65" t="s">
        <v>249</v>
      </c>
      <c r="V1935" s="67">
        <f>IF(AND(A1935="ANH",D1935&gt;0),INDEX('O_Inputs_Growth STWs Override'!$Z$5:$Z$228,MATCH('O_Inputs_Growth STWs Final'!A1935&amp;"_"&amp;'O_Inputs_Growth STWs Final'!B1935&amp;"_"&amp;E1935&amp;"_"&amp;F1935&amp;"_"&amp;U1935,'O_Inputs_Growth STWs Override'!$AA$5:$AA$228,0)),'O_Inputs_Growth STWs'!V1935)</f>
        <v>0</v>
      </c>
      <c r="W1935" s="73" t="str">
        <f t="shared" si="30"/>
        <v>SVEWWTW0002_Historical phosphorus permit (mg/l)</v>
      </c>
    </row>
    <row r="1936" spans="1:23">
      <c r="A1936" s="65" t="s">
        <v>93</v>
      </c>
      <c r="B1936" s="65" t="s">
        <v>139</v>
      </c>
      <c r="C1936" s="65" t="s">
        <v>140</v>
      </c>
      <c r="D1936" s="67">
        <v>0</v>
      </c>
      <c r="E1936" s="65" t="s">
        <v>48</v>
      </c>
      <c r="F1936" s="65" t="s">
        <v>49</v>
      </c>
      <c r="G1936" s="65" t="s">
        <v>50</v>
      </c>
      <c r="H1936" s="65" t="s">
        <v>51</v>
      </c>
      <c r="I1936" s="65" t="s">
        <v>86</v>
      </c>
      <c r="J1936" s="65" t="s">
        <v>53</v>
      </c>
      <c r="K1936" s="65" t="s">
        <v>128</v>
      </c>
      <c r="L1936" s="66">
        <v>46155</v>
      </c>
      <c r="M1936" s="65" t="s">
        <v>55</v>
      </c>
      <c r="N1936" s="65" t="s">
        <v>48</v>
      </c>
      <c r="O1936" s="65" t="s">
        <v>92</v>
      </c>
      <c r="P1936" s="65" t="s">
        <v>87</v>
      </c>
      <c r="Q1936" s="65" t="s">
        <v>107</v>
      </c>
      <c r="R1936" s="65" t="s">
        <v>108</v>
      </c>
      <c r="S1936" s="65" t="s">
        <v>87</v>
      </c>
      <c r="T1936" s="65" t="s">
        <v>87</v>
      </c>
      <c r="U1936" s="65" t="s">
        <v>253</v>
      </c>
      <c r="V1936" s="67">
        <f>IF(AND(A1936="ANH",D1936&gt;0),INDEX('O_Inputs_Growth STWs Override'!$Z$5:$Z$228,MATCH('O_Inputs_Growth STWs Final'!A1936&amp;"_"&amp;'O_Inputs_Growth STWs Final'!B1936&amp;"_"&amp;E1936&amp;"_"&amp;F1936&amp;"_"&amp;U1936,'O_Inputs_Growth STWs Override'!$AA$5:$AA$228,0)),'O_Inputs_Growth STWs'!V1936)</f>
        <v>0</v>
      </c>
      <c r="W1936" s="73" t="str">
        <f t="shared" si="30"/>
        <v>SVEWWTW0006_Historical phosphorus permit (mg/l)</v>
      </c>
    </row>
    <row r="1937" spans="1:23">
      <c r="A1937" s="65" t="s">
        <v>93</v>
      </c>
      <c r="B1937" s="65" t="s">
        <v>139</v>
      </c>
      <c r="C1937" s="65" t="s">
        <v>140</v>
      </c>
      <c r="D1937" s="67">
        <v>0</v>
      </c>
      <c r="E1937" s="65" t="s">
        <v>48</v>
      </c>
      <c r="F1937" s="65" t="s">
        <v>49</v>
      </c>
      <c r="G1937" s="65" t="s">
        <v>50</v>
      </c>
      <c r="H1937" s="65" t="s">
        <v>51</v>
      </c>
      <c r="I1937" s="65" t="s">
        <v>86</v>
      </c>
      <c r="J1937" s="65" t="s">
        <v>53</v>
      </c>
      <c r="K1937" s="65" t="s">
        <v>128</v>
      </c>
      <c r="L1937" s="66">
        <v>46155</v>
      </c>
      <c r="M1937" s="65" t="s">
        <v>55</v>
      </c>
      <c r="N1937" s="65" t="s">
        <v>48</v>
      </c>
      <c r="O1937" s="65" t="s">
        <v>92</v>
      </c>
      <c r="P1937" s="65" t="s">
        <v>87</v>
      </c>
      <c r="Q1937" s="65" t="s">
        <v>107</v>
      </c>
      <c r="R1937" s="65" t="s">
        <v>108</v>
      </c>
      <c r="S1937" s="65" t="s">
        <v>87</v>
      </c>
      <c r="T1937" s="65" t="s">
        <v>87</v>
      </c>
      <c r="U1937" s="65" t="s">
        <v>254</v>
      </c>
      <c r="V1937" s="67">
        <f>IF(AND(A1937="ANH",D1937&gt;0),INDEX('O_Inputs_Growth STWs Override'!$Z$5:$Z$228,MATCH('O_Inputs_Growth STWs Final'!A1937&amp;"_"&amp;'O_Inputs_Growth STWs Final'!B1937&amp;"_"&amp;E1937&amp;"_"&amp;F1937&amp;"_"&amp;U1937,'O_Inputs_Growth STWs Override'!$AA$5:$AA$228,0)),'O_Inputs_Growth STWs'!V1937)</f>
        <v>0</v>
      </c>
      <c r="W1937" s="73" t="str">
        <f t="shared" si="30"/>
        <v>SVEWWTW0007_Historical phosphorus permit (mg/l)</v>
      </c>
    </row>
    <row r="1938" spans="1:23">
      <c r="A1938" s="65" t="s">
        <v>93</v>
      </c>
      <c r="B1938" s="65" t="s">
        <v>139</v>
      </c>
      <c r="C1938" s="65" t="s">
        <v>140</v>
      </c>
      <c r="D1938" s="67">
        <v>0.4</v>
      </c>
      <c r="E1938" s="65" t="s">
        <v>48</v>
      </c>
      <c r="F1938" s="65" t="s">
        <v>49</v>
      </c>
      <c r="G1938" s="65" t="s">
        <v>50</v>
      </c>
      <c r="H1938" s="65" t="s">
        <v>51</v>
      </c>
      <c r="I1938" s="65" t="s">
        <v>86</v>
      </c>
      <c r="J1938" s="65" t="s">
        <v>53</v>
      </c>
      <c r="K1938" s="65" t="s">
        <v>128</v>
      </c>
      <c r="L1938" s="66">
        <v>46155</v>
      </c>
      <c r="M1938" s="65" t="s">
        <v>55</v>
      </c>
      <c r="N1938" s="65" t="s">
        <v>48</v>
      </c>
      <c r="O1938" s="65" t="s">
        <v>92</v>
      </c>
      <c r="P1938" s="65" t="s">
        <v>87</v>
      </c>
      <c r="Q1938" s="65" t="s">
        <v>107</v>
      </c>
      <c r="R1938" s="65" t="s">
        <v>108</v>
      </c>
      <c r="S1938" s="65" t="s">
        <v>87</v>
      </c>
      <c r="T1938" s="65" t="s">
        <v>87</v>
      </c>
      <c r="U1938" s="65" t="s">
        <v>252</v>
      </c>
      <c r="V1938" s="67">
        <f>IF(AND(A1938="ANH",D1938&gt;0),INDEX('O_Inputs_Growth STWs Override'!$Z$5:$Z$228,MATCH('O_Inputs_Growth STWs Final'!A1938&amp;"_"&amp;'O_Inputs_Growth STWs Final'!B1938&amp;"_"&amp;E1938&amp;"_"&amp;F1938&amp;"_"&amp;U1938,'O_Inputs_Growth STWs Override'!$AA$5:$AA$228,0)),'O_Inputs_Growth STWs'!V1938)</f>
        <v>0.4</v>
      </c>
      <c r="W1938" s="73" t="str">
        <f t="shared" si="30"/>
        <v>SVEWWTW0005_Historical phosphorus permit (mg/l)</v>
      </c>
    </row>
    <row r="1939" spans="1:23">
      <c r="A1939" s="65" t="s">
        <v>93</v>
      </c>
      <c r="B1939" s="65" t="s">
        <v>139</v>
      </c>
      <c r="C1939" s="65" t="s">
        <v>140</v>
      </c>
      <c r="D1939" s="67">
        <v>0.4</v>
      </c>
      <c r="E1939" s="65" t="s">
        <v>48</v>
      </c>
      <c r="F1939" s="65" t="s">
        <v>49</v>
      </c>
      <c r="G1939" s="65" t="s">
        <v>50</v>
      </c>
      <c r="H1939" s="65" t="s">
        <v>51</v>
      </c>
      <c r="I1939" s="65" t="s">
        <v>86</v>
      </c>
      <c r="J1939" s="65" t="s">
        <v>53</v>
      </c>
      <c r="K1939" s="65" t="s">
        <v>128</v>
      </c>
      <c r="L1939" s="66">
        <v>46155</v>
      </c>
      <c r="M1939" s="65" t="s">
        <v>55</v>
      </c>
      <c r="N1939" s="65" t="s">
        <v>48</v>
      </c>
      <c r="O1939" s="65" t="s">
        <v>92</v>
      </c>
      <c r="P1939" s="65" t="s">
        <v>87</v>
      </c>
      <c r="Q1939" s="65" t="s">
        <v>107</v>
      </c>
      <c r="R1939" s="65" t="s">
        <v>108</v>
      </c>
      <c r="S1939" s="65" t="s">
        <v>87</v>
      </c>
      <c r="T1939" s="65" t="s">
        <v>87</v>
      </c>
      <c r="U1939" s="65" t="s">
        <v>255</v>
      </c>
      <c r="V1939" s="67">
        <f>IF(AND(A1939="ANH",D1939&gt;0),INDEX('O_Inputs_Growth STWs Override'!$Z$5:$Z$228,MATCH('O_Inputs_Growth STWs Final'!A1939&amp;"_"&amp;'O_Inputs_Growth STWs Final'!B1939&amp;"_"&amp;E1939&amp;"_"&amp;F1939&amp;"_"&amp;U1939,'O_Inputs_Growth STWs Override'!$AA$5:$AA$228,0)),'O_Inputs_Growth STWs'!V1939)</f>
        <v>0.4</v>
      </c>
      <c r="W1939" s="73" t="str">
        <f t="shared" si="30"/>
        <v>SVEWWTW0008_Historical phosphorus permit (mg/l)</v>
      </c>
    </row>
    <row r="1940" spans="1:23">
      <c r="A1940" s="65" t="s">
        <v>93</v>
      </c>
      <c r="B1940" s="65" t="s">
        <v>139</v>
      </c>
      <c r="C1940" s="65" t="s">
        <v>140</v>
      </c>
      <c r="D1940" s="67">
        <v>0.5</v>
      </c>
      <c r="E1940" s="65" t="s">
        <v>48</v>
      </c>
      <c r="F1940" s="65" t="s">
        <v>49</v>
      </c>
      <c r="G1940" s="65" t="s">
        <v>50</v>
      </c>
      <c r="H1940" s="65" t="s">
        <v>51</v>
      </c>
      <c r="I1940" s="65" t="s">
        <v>86</v>
      </c>
      <c r="J1940" s="65" t="s">
        <v>53</v>
      </c>
      <c r="K1940" s="65" t="s">
        <v>128</v>
      </c>
      <c r="L1940" s="66">
        <v>46155</v>
      </c>
      <c r="M1940" s="65" t="s">
        <v>55</v>
      </c>
      <c r="N1940" s="65" t="s">
        <v>48</v>
      </c>
      <c r="O1940" s="65" t="s">
        <v>92</v>
      </c>
      <c r="P1940" s="65" t="s">
        <v>87</v>
      </c>
      <c r="Q1940" s="65" t="s">
        <v>107</v>
      </c>
      <c r="R1940" s="65" t="s">
        <v>108</v>
      </c>
      <c r="S1940" s="65" t="s">
        <v>87</v>
      </c>
      <c r="T1940" s="65" t="s">
        <v>87</v>
      </c>
      <c r="U1940" s="65" t="s">
        <v>251</v>
      </c>
      <c r="V1940" s="67">
        <f>IF(AND(A1940="ANH",D1940&gt;0),INDEX('O_Inputs_Growth STWs Override'!$Z$5:$Z$228,MATCH('O_Inputs_Growth STWs Final'!A1940&amp;"_"&amp;'O_Inputs_Growth STWs Final'!B1940&amp;"_"&amp;E1940&amp;"_"&amp;F1940&amp;"_"&amp;U1940,'O_Inputs_Growth STWs Override'!$AA$5:$AA$228,0)),'O_Inputs_Growth STWs'!V1940)</f>
        <v>0.5</v>
      </c>
      <c r="W1940" s="73" t="str">
        <f t="shared" si="30"/>
        <v>SVEWWTW0004_Historical phosphorus permit (mg/l)</v>
      </c>
    </row>
    <row r="1941" spans="1:23">
      <c r="A1941" s="65" t="s">
        <v>93</v>
      </c>
      <c r="B1941" s="65" t="s">
        <v>139</v>
      </c>
      <c r="C1941" s="65" t="s">
        <v>140</v>
      </c>
      <c r="D1941" s="67">
        <v>1</v>
      </c>
      <c r="E1941" s="65" t="s">
        <v>48</v>
      </c>
      <c r="F1941" s="65" t="s">
        <v>49</v>
      </c>
      <c r="G1941" s="65" t="s">
        <v>50</v>
      </c>
      <c r="H1941" s="65" t="s">
        <v>51</v>
      </c>
      <c r="I1941" s="65" t="s">
        <v>86</v>
      </c>
      <c r="J1941" s="65" t="s">
        <v>53</v>
      </c>
      <c r="K1941" s="65" t="s">
        <v>128</v>
      </c>
      <c r="L1941" s="66">
        <v>46155</v>
      </c>
      <c r="M1941" s="65" t="s">
        <v>55</v>
      </c>
      <c r="N1941" s="65" t="s">
        <v>48</v>
      </c>
      <c r="O1941" s="65" t="s">
        <v>92</v>
      </c>
      <c r="P1941" s="65" t="s">
        <v>87</v>
      </c>
      <c r="Q1941" s="65" t="s">
        <v>107</v>
      </c>
      <c r="R1941" s="65" t="s">
        <v>108</v>
      </c>
      <c r="S1941" s="65" t="s">
        <v>87</v>
      </c>
      <c r="T1941" s="65" t="s">
        <v>87</v>
      </c>
      <c r="U1941" s="65" t="s">
        <v>248</v>
      </c>
      <c r="V1941" s="67">
        <f>IF(AND(A1941="ANH",D1941&gt;0),INDEX('O_Inputs_Growth STWs Override'!$Z$5:$Z$228,MATCH('O_Inputs_Growth STWs Final'!A1941&amp;"_"&amp;'O_Inputs_Growth STWs Final'!B1941&amp;"_"&amp;E1941&amp;"_"&amp;F1941&amp;"_"&amp;U1941,'O_Inputs_Growth STWs Override'!$AA$5:$AA$228,0)),'O_Inputs_Growth STWs'!V1941)</f>
        <v>1</v>
      </c>
      <c r="W1941" s="73" t="str">
        <f t="shared" si="30"/>
        <v>SVEWWTW0001_Historical phosphorus permit (mg/l)</v>
      </c>
    </row>
    <row r="1942" spans="1:23">
      <c r="A1942" s="65" t="s">
        <v>93</v>
      </c>
      <c r="B1942" s="65" t="s">
        <v>139</v>
      </c>
      <c r="C1942" s="65" t="s">
        <v>140</v>
      </c>
      <c r="D1942" s="67">
        <v>2</v>
      </c>
      <c r="E1942" s="65" t="s">
        <v>48</v>
      </c>
      <c r="F1942" s="65" t="s">
        <v>49</v>
      </c>
      <c r="G1942" s="65" t="s">
        <v>50</v>
      </c>
      <c r="H1942" s="65" t="s">
        <v>51</v>
      </c>
      <c r="I1942" s="65" t="s">
        <v>86</v>
      </c>
      <c r="J1942" s="65" t="s">
        <v>53</v>
      </c>
      <c r="K1942" s="65" t="s">
        <v>128</v>
      </c>
      <c r="L1942" s="66">
        <v>46155</v>
      </c>
      <c r="M1942" s="65" t="s">
        <v>55</v>
      </c>
      <c r="N1942" s="65" t="s">
        <v>48</v>
      </c>
      <c r="O1942" s="65" t="s">
        <v>92</v>
      </c>
      <c r="P1942" s="65" t="s">
        <v>87</v>
      </c>
      <c r="Q1942" s="65" t="s">
        <v>107</v>
      </c>
      <c r="R1942" s="65" t="s">
        <v>108</v>
      </c>
      <c r="S1942" s="65" t="s">
        <v>87</v>
      </c>
      <c r="T1942" s="65" t="s">
        <v>87</v>
      </c>
      <c r="U1942" s="65" t="s">
        <v>250</v>
      </c>
      <c r="V1942" s="67">
        <f>IF(AND(A1942="ANH",D1942&gt;0),INDEX('O_Inputs_Growth STWs Override'!$Z$5:$Z$228,MATCH('O_Inputs_Growth STWs Final'!A1942&amp;"_"&amp;'O_Inputs_Growth STWs Final'!B1942&amp;"_"&amp;E1942&amp;"_"&amp;F1942&amp;"_"&amp;U1942,'O_Inputs_Growth STWs Override'!$AA$5:$AA$228,0)),'O_Inputs_Growth STWs'!V1942)</f>
        <v>2</v>
      </c>
      <c r="W1942" s="73" t="str">
        <f t="shared" si="30"/>
        <v>SVEWWTW0003_Historical phosphorus permit (mg/l)</v>
      </c>
    </row>
    <row r="1943" spans="1:23">
      <c r="A1943" s="65" t="s">
        <v>93</v>
      </c>
      <c r="B1943" s="65" t="s">
        <v>141</v>
      </c>
      <c r="C1943" s="65" t="s">
        <v>142</v>
      </c>
      <c r="D1943" s="67">
        <v>0</v>
      </c>
      <c r="E1943" s="65" t="s">
        <v>48</v>
      </c>
      <c r="F1943" s="65" t="s">
        <v>49</v>
      </c>
      <c r="G1943" s="65" t="s">
        <v>50</v>
      </c>
      <c r="H1943" s="65" t="s">
        <v>51</v>
      </c>
      <c r="I1943" s="65" t="s">
        <v>86</v>
      </c>
      <c r="J1943" s="65" t="s">
        <v>53</v>
      </c>
      <c r="K1943" s="65" t="s">
        <v>128</v>
      </c>
      <c r="L1943" s="66">
        <v>46155</v>
      </c>
      <c r="M1943" s="65" t="s">
        <v>55</v>
      </c>
      <c r="N1943" s="65" t="s">
        <v>48</v>
      </c>
      <c r="O1943" s="65" t="s">
        <v>92</v>
      </c>
      <c r="P1943" s="65" t="s">
        <v>87</v>
      </c>
      <c r="Q1943" s="65" t="s">
        <v>107</v>
      </c>
      <c r="R1943" s="65" t="s">
        <v>108</v>
      </c>
      <c r="S1943" s="65" t="s">
        <v>87</v>
      </c>
      <c r="T1943" s="65" t="s">
        <v>87</v>
      </c>
      <c r="U1943" s="65" t="s">
        <v>254</v>
      </c>
      <c r="V1943" s="67">
        <f>IF(AND(A1943="ANH",D1943&gt;0),INDEX('O_Inputs_Growth STWs Override'!$Z$5:$Z$228,MATCH('O_Inputs_Growth STWs Final'!A1943&amp;"_"&amp;'O_Inputs_Growth STWs Final'!B1943&amp;"_"&amp;E1943&amp;"_"&amp;F1943&amp;"_"&amp;U1943,'O_Inputs_Growth STWs Override'!$AA$5:$AA$228,0)),'O_Inputs_Growth STWs'!V1943)</f>
        <v>0</v>
      </c>
      <c r="W1943" s="73" t="str">
        <f t="shared" si="30"/>
        <v>SVEWWTW0007_Expected enhanced phosphorus permit (mg/l)</v>
      </c>
    </row>
    <row r="1944" spans="1:23">
      <c r="A1944" s="65" t="s">
        <v>93</v>
      </c>
      <c r="B1944" s="65" t="s">
        <v>141</v>
      </c>
      <c r="C1944" s="65" t="s">
        <v>142</v>
      </c>
      <c r="D1944" s="67">
        <v>0.27</v>
      </c>
      <c r="E1944" s="65" t="s">
        <v>48</v>
      </c>
      <c r="F1944" s="65" t="s">
        <v>49</v>
      </c>
      <c r="G1944" s="65" t="s">
        <v>50</v>
      </c>
      <c r="H1944" s="65" t="s">
        <v>51</v>
      </c>
      <c r="I1944" s="65" t="s">
        <v>86</v>
      </c>
      <c r="J1944" s="65" t="s">
        <v>53</v>
      </c>
      <c r="K1944" s="65" t="s">
        <v>128</v>
      </c>
      <c r="L1944" s="66">
        <v>46155</v>
      </c>
      <c r="M1944" s="65" t="s">
        <v>55</v>
      </c>
      <c r="N1944" s="65" t="s">
        <v>48</v>
      </c>
      <c r="O1944" s="65" t="s">
        <v>92</v>
      </c>
      <c r="P1944" s="65" t="s">
        <v>87</v>
      </c>
      <c r="Q1944" s="65" t="s">
        <v>107</v>
      </c>
      <c r="R1944" s="65" t="s">
        <v>108</v>
      </c>
      <c r="S1944" s="65" t="s">
        <v>87</v>
      </c>
      <c r="T1944" s="65" t="s">
        <v>87</v>
      </c>
      <c r="U1944" s="65" t="s">
        <v>255</v>
      </c>
      <c r="V1944" s="67">
        <f>IF(AND(A1944="ANH",D1944&gt;0),INDEX('O_Inputs_Growth STWs Override'!$Z$5:$Z$228,MATCH('O_Inputs_Growth STWs Final'!A1944&amp;"_"&amp;'O_Inputs_Growth STWs Final'!B1944&amp;"_"&amp;E1944&amp;"_"&amp;F1944&amp;"_"&amp;U1944,'O_Inputs_Growth STWs Override'!$AA$5:$AA$228,0)),'O_Inputs_Growth STWs'!V1944)</f>
        <v>0.27</v>
      </c>
      <c r="W1944" s="73" t="str">
        <f t="shared" si="30"/>
        <v>SVEWWTW0008_Expected enhanced phosphorus permit (mg/l)</v>
      </c>
    </row>
    <row r="1945" spans="1:23">
      <c r="A1945" s="65" t="s">
        <v>93</v>
      </c>
      <c r="B1945" s="65" t="s">
        <v>141</v>
      </c>
      <c r="C1945" s="65" t="s">
        <v>142</v>
      </c>
      <c r="D1945" s="67">
        <v>0.3</v>
      </c>
      <c r="E1945" s="65" t="s">
        <v>48</v>
      </c>
      <c r="F1945" s="65" t="s">
        <v>49</v>
      </c>
      <c r="G1945" s="65" t="s">
        <v>50</v>
      </c>
      <c r="H1945" s="65" t="s">
        <v>51</v>
      </c>
      <c r="I1945" s="65" t="s">
        <v>86</v>
      </c>
      <c r="J1945" s="65" t="s">
        <v>53</v>
      </c>
      <c r="K1945" s="65" t="s">
        <v>128</v>
      </c>
      <c r="L1945" s="66">
        <v>46155</v>
      </c>
      <c r="M1945" s="65" t="s">
        <v>55</v>
      </c>
      <c r="N1945" s="65" t="s">
        <v>48</v>
      </c>
      <c r="O1945" s="65" t="s">
        <v>92</v>
      </c>
      <c r="P1945" s="65" t="s">
        <v>87</v>
      </c>
      <c r="Q1945" s="65" t="s">
        <v>107</v>
      </c>
      <c r="R1945" s="65" t="s">
        <v>108</v>
      </c>
      <c r="S1945" s="65" t="s">
        <v>87</v>
      </c>
      <c r="T1945" s="65" t="s">
        <v>87</v>
      </c>
      <c r="U1945" s="65" t="s">
        <v>252</v>
      </c>
      <c r="V1945" s="67">
        <f>IF(AND(A1945="ANH",D1945&gt;0),INDEX('O_Inputs_Growth STWs Override'!$Z$5:$Z$228,MATCH('O_Inputs_Growth STWs Final'!A1945&amp;"_"&amp;'O_Inputs_Growth STWs Final'!B1945&amp;"_"&amp;E1945&amp;"_"&amp;F1945&amp;"_"&amp;U1945,'O_Inputs_Growth STWs Override'!$AA$5:$AA$228,0)),'O_Inputs_Growth STWs'!V1945)</f>
        <v>0.3</v>
      </c>
      <c r="W1945" s="73" t="str">
        <f t="shared" si="30"/>
        <v>SVEWWTW0005_Expected enhanced phosphorus permit (mg/l)</v>
      </c>
    </row>
    <row r="1946" spans="1:23">
      <c r="A1946" s="65" t="s">
        <v>93</v>
      </c>
      <c r="B1946" s="65" t="s">
        <v>141</v>
      </c>
      <c r="C1946" s="65" t="s">
        <v>142</v>
      </c>
      <c r="D1946" s="67">
        <v>0.35</v>
      </c>
      <c r="E1946" s="65" t="s">
        <v>48</v>
      </c>
      <c r="F1946" s="65" t="s">
        <v>49</v>
      </c>
      <c r="G1946" s="65" t="s">
        <v>50</v>
      </c>
      <c r="H1946" s="65" t="s">
        <v>51</v>
      </c>
      <c r="I1946" s="65" t="s">
        <v>86</v>
      </c>
      <c r="J1946" s="65" t="s">
        <v>53</v>
      </c>
      <c r="K1946" s="65" t="s">
        <v>128</v>
      </c>
      <c r="L1946" s="66">
        <v>46155</v>
      </c>
      <c r="M1946" s="65" t="s">
        <v>55</v>
      </c>
      <c r="N1946" s="65" t="s">
        <v>48</v>
      </c>
      <c r="O1946" s="65" t="s">
        <v>92</v>
      </c>
      <c r="P1946" s="65" t="s">
        <v>87</v>
      </c>
      <c r="Q1946" s="65" t="s">
        <v>107</v>
      </c>
      <c r="R1946" s="65" t="s">
        <v>108</v>
      </c>
      <c r="S1946" s="65" t="s">
        <v>87</v>
      </c>
      <c r="T1946" s="65" t="s">
        <v>87</v>
      </c>
      <c r="U1946" s="65" t="s">
        <v>251</v>
      </c>
      <c r="V1946" s="67">
        <f>IF(AND(A1946="ANH",D1946&gt;0),INDEX('O_Inputs_Growth STWs Override'!$Z$5:$Z$228,MATCH('O_Inputs_Growth STWs Final'!A1946&amp;"_"&amp;'O_Inputs_Growth STWs Final'!B1946&amp;"_"&amp;E1946&amp;"_"&amp;F1946&amp;"_"&amp;U1946,'O_Inputs_Growth STWs Override'!$AA$5:$AA$228,0)),'O_Inputs_Growth STWs'!V1946)</f>
        <v>0.35</v>
      </c>
      <c r="W1946" s="73" t="str">
        <f t="shared" si="30"/>
        <v>SVEWWTW0004_Expected enhanced phosphorus permit (mg/l)</v>
      </c>
    </row>
    <row r="1947" spans="1:23">
      <c r="A1947" s="65" t="s">
        <v>93</v>
      </c>
      <c r="B1947" s="65" t="s">
        <v>141</v>
      </c>
      <c r="C1947" s="65" t="s">
        <v>142</v>
      </c>
      <c r="D1947" s="67">
        <v>0.5</v>
      </c>
      <c r="E1947" s="65" t="s">
        <v>48</v>
      </c>
      <c r="F1947" s="65" t="s">
        <v>49</v>
      </c>
      <c r="G1947" s="65" t="s">
        <v>50</v>
      </c>
      <c r="H1947" s="65" t="s">
        <v>51</v>
      </c>
      <c r="I1947" s="65" t="s">
        <v>86</v>
      </c>
      <c r="J1947" s="65" t="s">
        <v>53</v>
      </c>
      <c r="K1947" s="65" t="s">
        <v>128</v>
      </c>
      <c r="L1947" s="66">
        <v>46155</v>
      </c>
      <c r="M1947" s="65" t="s">
        <v>55</v>
      </c>
      <c r="N1947" s="65" t="s">
        <v>48</v>
      </c>
      <c r="O1947" s="65" t="s">
        <v>92</v>
      </c>
      <c r="P1947" s="65" t="s">
        <v>87</v>
      </c>
      <c r="Q1947" s="65" t="s">
        <v>107</v>
      </c>
      <c r="R1947" s="65" t="s">
        <v>108</v>
      </c>
      <c r="S1947" s="65" t="s">
        <v>87</v>
      </c>
      <c r="T1947" s="65" t="s">
        <v>87</v>
      </c>
      <c r="U1947" s="65" t="s">
        <v>250</v>
      </c>
      <c r="V1947" s="67">
        <f>IF(AND(A1947="ANH",D1947&gt;0),INDEX('O_Inputs_Growth STWs Override'!$Z$5:$Z$228,MATCH('O_Inputs_Growth STWs Final'!A1947&amp;"_"&amp;'O_Inputs_Growth STWs Final'!B1947&amp;"_"&amp;E1947&amp;"_"&amp;F1947&amp;"_"&amp;U1947,'O_Inputs_Growth STWs Override'!$AA$5:$AA$228,0)),'O_Inputs_Growth STWs'!V1947)</f>
        <v>0.5</v>
      </c>
      <c r="W1947" s="73" t="str">
        <f t="shared" si="30"/>
        <v>SVEWWTW0003_Expected enhanced phosphorus permit (mg/l)</v>
      </c>
    </row>
    <row r="1948" spans="1:23">
      <c r="A1948" s="65" t="s">
        <v>93</v>
      </c>
      <c r="B1948" s="65" t="s">
        <v>141</v>
      </c>
      <c r="C1948" s="65" t="s">
        <v>142</v>
      </c>
      <c r="D1948" s="67">
        <v>0.5</v>
      </c>
      <c r="E1948" s="65" t="s">
        <v>48</v>
      </c>
      <c r="F1948" s="65" t="s">
        <v>49</v>
      </c>
      <c r="G1948" s="65" t="s">
        <v>50</v>
      </c>
      <c r="H1948" s="65" t="s">
        <v>51</v>
      </c>
      <c r="I1948" s="65" t="s">
        <v>86</v>
      </c>
      <c r="J1948" s="65" t="s">
        <v>53</v>
      </c>
      <c r="K1948" s="65" t="s">
        <v>128</v>
      </c>
      <c r="L1948" s="66">
        <v>46155</v>
      </c>
      <c r="M1948" s="65" t="s">
        <v>55</v>
      </c>
      <c r="N1948" s="65" t="s">
        <v>48</v>
      </c>
      <c r="O1948" s="65" t="s">
        <v>92</v>
      </c>
      <c r="P1948" s="65" t="s">
        <v>87</v>
      </c>
      <c r="Q1948" s="65" t="s">
        <v>107</v>
      </c>
      <c r="R1948" s="65" t="s">
        <v>108</v>
      </c>
      <c r="S1948" s="65" t="s">
        <v>87</v>
      </c>
      <c r="T1948" s="65" t="s">
        <v>87</v>
      </c>
      <c r="U1948" s="65" t="s">
        <v>253</v>
      </c>
      <c r="V1948" s="67">
        <f>IF(AND(A1948="ANH",D1948&gt;0),INDEX('O_Inputs_Growth STWs Override'!$Z$5:$Z$228,MATCH('O_Inputs_Growth STWs Final'!A1948&amp;"_"&amp;'O_Inputs_Growth STWs Final'!B1948&amp;"_"&amp;E1948&amp;"_"&amp;F1948&amp;"_"&amp;U1948,'O_Inputs_Growth STWs Override'!$AA$5:$AA$228,0)),'O_Inputs_Growth STWs'!V1948)</f>
        <v>0.5</v>
      </c>
      <c r="W1948" s="73" t="str">
        <f t="shared" si="30"/>
        <v>SVEWWTW0006_Expected enhanced phosphorus permit (mg/l)</v>
      </c>
    </row>
    <row r="1949" spans="1:23">
      <c r="A1949" s="65" t="s">
        <v>93</v>
      </c>
      <c r="B1949" s="65" t="s">
        <v>141</v>
      </c>
      <c r="C1949" s="65" t="s">
        <v>142</v>
      </c>
      <c r="D1949" s="67">
        <v>0.75</v>
      </c>
      <c r="E1949" s="65" t="s">
        <v>48</v>
      </c>
      <c r="F1949" s="65" t="s">
        <v>49</v>
      </c>
      <c r="G1949" s="65" t="s">
        <v>50</v>
      </c>
      <c r="H1949" s="65" t="s">
        <v>51</v>
      </c>
      <c r="I1949" s="65" t="s">
        <v>86</v>
      </c>
      <c r="J1949" s="65" t="s">
        <v>53</v>
      </c>
      <c r="K1949" s="65" t="s">
        <v>128</v>
      </c>
      <c r="L1949" s="66">
        <v>46155</v>
      </c>
      <c r="M1949" s="65" t="s">
        <v>55</v>
      </c>
      <c r="N1949" s="65" t="s">
        <v>48</v>
      </c>
      <c r="O1949" s="65" t="s">
        <v>92</v>
      </c>
      <c r="P1949" s="65" t="s">
        <v>87</v>
      </c>
      <c r="Q1949" s="65" t="s">
        <v>107</v>
      </c>
      <c r="R1949" s="65" t="s">
        <v>108</v>
      </c>
      <c r="S1949" s="65" t="s">
        <v>87</v>
      </c>
      <c r="T1949" s="65" t="s">
        <v>87</v>
      </c>
      <c r="U1949" s="65" t="s">
        <v>248</v>
      </c>
      <c r="V1949" s="67">
        <f>IF(AND(A1949="ANH",D1949&gt;0),INDEX('O_Inputs_Growth STWs Override'!$Z$5:$Z$228,MATCH('O_Inputs_Growth STWs Final'!A1949&amp;"_"&amp;'O_Inputs_Growth STWs Final'!B1949&amp;"_"&amp;E1949&amp;"_"&amp;F1949&amp;"_"&amp;U1949,'O_Inputs_Growth STWs Override'!$AA$5:$AA$228,0)),'O_Inputs_Growth STWs'!V1949)</f>
        <v>0.75</v>
      </c>
      <c r="W1949" s="73" t="str">
        <f t="shared" si="30"/>
        <v>SVEWWTW0001_Expected enhanced phosphorus permit (mg/l)</v>
      </c>
    </row>
    <row r="1950" spans="1:23">
      <c r="A1950" s="65" t="s">
        <v>93</v>
      </c>
      <c r="B1950" s="65" t="s">
        <v>141</v>
      </c>
      <c r="C1950" s="65" t="s">
        <v>142</v>
      </c>
      <c r="D1950" s="67">
        <v>0.8</v>
      </c>
      <c r="E1950" s="65" t="s">
        <v>48</v>
      </c>
      <c r="F1950" s="65" t="s">
        <v>49</v>
      </c>
      <c r="G1950" s="65" t="s">
        <v>50</v>
      </c>
      <c r="H1950" s="65" t="s">
        <v>51</v>
      </c>
      <c r="I1950" s="65" t="s">
        <v>86</v>
      </c>
      <c r="J1950" s="65" t="s">
        <v>53</v>
      </c>
      <c r="K1950" s="65" t="s">
        <v>128</v>
      </c>
      <c r="L1950" s="66">
        <v>46155</v>
      </c>
      <c r="M1950" s="65" t="s">
        <v>55</v>
      </c>
      <c r="N1950" s="65" t="s">
        <v>48</v>
      </c>
      <c r="O1950" s="65" t="s">
        <v>92</v>
      </c>
      <c r="P1950" s="65" t="s">
        <v>87</v>
      </c>
      <c r="Q1950" s="65" t="s">
        <v>107</v>
      </c>
      <c r="R1950" s="65" t="s">
        <v>108</v>
      </c>
      <c r="S1950" s="65" t="s">
        <v>87</v>
      </c>
      <c r="T1950" s="65" t="s">
        <v>87</v>
      </c>
      <c r="U1950" s="65" t="s">
        <v>249</v>
      </c>
      <c r="V1950" s="67">
        <f>IF(AND(A1950="ANH",D1950&gt;0),INDEX('O_Inputs_Growth STWs Override'!$Z$5:$Z$228,MATCH('O_Inputs_Growth STWs Final'!A1950&amp;"_"&amp;'O_Inputs_Growth STWs Final'!B1950&amp;"_"&amp;E1950&amp;"_"&amp;F1950&amp;"_"&amp;U1950,'O_Inputs_Growth STWs Override'!$AA$5:$AA$228,0)),'O_Inputs_Growth STWs'!V1950)</f>
        <v>0.8</v>
      </c>
      <c r="W1950" s="73" t="str">
        <f t="shared" si="30"/>
        <v>SVEWWTW0002_Expected enhanced phosphorus permit (mg/l)</v>
      </c>
    </row>
    <row r="1951" spans="1:23">
      <c r="A1951" s="65" t="s">
        <v>93</v>
      </c>
      <c r="B1951" s="65" t="s">
        <v>143</v>
      </c>
      <c r="C1951" s="65" t="s">
        <v>144</v>
      </c>
      <c r="D1951" s="67" t="s">
        <v>145</v>
      </c>
      <c r="E1951" s="65" t="s">
        <v>48</v>
      </c>
      <c r="F1951" s="65" t="s">
        <v>49</v>
      </c>
      <c r="G1951" s="65" t="s">
        <v>50</v>
      </c>
      <c r="H1951" s="65" t="s">
        <v>51</v>
      </c>
      <c r="I1951" s="65" t="s">
        <v>86</v>
      </c>
      <c r="J1951" s="65" t="s">
        <v>53</v>
      </c>
      <c r="K1951" s="65" t="s">
        <v>146</v>
      </c>
      <c r="L1951" s="66">
        <v>46155</v>
      </c>
      <c r="M1951" s="65" t="s">
        <v>55</v>
      </c>
      <c r="N1951" s="65" t="s">
        <v>48</v>
      </c>
      <c r="O1951" s="65" t="s">
        <v>92</v>
      </c>
      <c r="P1951" s="65" t="s">
        <v>87</v>
      </c>
      <c r="Q1951" s="65" t="s">
        <v>107</v>
      </c>
      <c r="R1951" s="65" t="s">
        <v>108</v>
      </c>
      <c r="S1951" s="65" t="s">
        <v>87</v>
      </c>
      <c r="T1951" s="65" t="s">
        <v>87</v>
      </c>
      <c r="U1951" s="65" t="s">
        <v>248</v>
      </c>
      <c r="V1951" s="67" t="str">
        <f>IF(AND(A1951="ANH",D1951&gt;0),INDEX('O_Inputs_Growth STWs Override'!$Z$5:$Z$228,MATCH('O_Inputs_Growth STWs Final'!A1951&amp;"_"&amp;'O_Inputs_Growth STWs Final'!B1951&amp;"_"&amp;E1951&amp;"_"&amp;F1951&amp;"_"&amp;U1951,'O_Inputs_Growth STWs Override'!$AA$5:$AA$228,0)),'O_Inputs_Growth STWs'!V1951)</f>
        <v>No</v>
      </c>
      <c r="W1951" s="73" t="str">
        <f t="shared" si="30"/>
        <v>SVEWWTW0001_WINEP quality scheme at site in AMP8 (Y/N)</v>
      </c>
    </row>
    <row r="1952" spans="1:23">
      <c r="A1952" s="65" t="s">
        <v>93</v>
      </c>
      <c r="B1952" s="65" t="s">
        <v>143</v>
      </c>
      <c r="C1952" s="65" t="s">
        <v>144</v>
      </c>
      <c r="D1952" s="67" t="s">
        <v>145</v>
      </c>
      <c r="E1952" s="65" t="s">
        <v>48</v>
      </c>
      <c r="F1952" s="65" t="s">
        <v>49</v>
      </c>
      <c r="G1952" s="65" t="s">
        <v>50</v>
      </c>
      <c r="H1952" s="65" t="s">
        <v>51</v>
      </c>
      <c r="I1952" s="65" t="s">
        <v>86</v>
      </c>
      <c r="J1952" s="65" t="s">
        <v>53</v>
      </c>
      <c r="K1952" s="65" t="s">
        <v>146</v>
      </c>
      <c r="L1952" s="66">
        <v>46155</v>
      </c>
      <c r="M1952" s="65" t="s">
        <v>55</v>
      </c>
      <c r="N1952" s="65" t="s">
        <v>48</v>
      </c>
      <c r="O1952" s="65" t="s">
        <v>92</v>
      </c>
      <c r="P1952" s="65" t="s">
        <v>87</v>
      </c>
      <c r="Q1952" s="65" t="s">
        <v>107</v>
      </c>
      <c r="R1952" s="65" t="s">
        <v>108</v>
      </c>
      <c r="S1952" s="65" t="s">
        <v>87</v>
      </c>
      <c r="T1952" s="65" t="s">
        <v>87</v>
      </c>
      <c r="U1952" s="65" t="s">
        <v>250</v>
      </c>
      <c r="V1952" s="67" t="str">
        <f>IF(AND(A1952="ANH",D1952&gt;0),INDEX('O_Inputs_Growth STWs Override'!$Z$5:$Z$228,MATCH('O_Inputs_Growth STWs Final'!A1952&amp;"_"&amp;'O_Inputs_Growth STWs Final'!B1952&amp;"_"&amp;E1952&amp;"_"&amp;F1952&amp;"_"&amp;U1952,'O_Inputs_Growth STWs Override'!$AA$5:$AA$228,0)),'O_Inputs_Growth STWs'!V1952)</f>
        <v>No</v>
      </c>
      <c r="W1952" s="73" t="str">
        <f t="shared" si="30"/>
        <v>SVEWWTW0003_WINEP quality scheme at site in AMP8 (Y/N)</v>
      </c>
    </row>
    <row r="1953" spans="1:23">
      <c r="A1953" s="65" t="s">
        <v>93</v>
      </c>
      <c r="B1953" s="65" t="s">
        <v>143</v>
      </c>
      <c r="C1953" s="65" t="s">
        <v>144</v>
      </c>
      <c r="D1953" s="67" t="s">
        <v>145</v>
      </c>
      <c r="E1953" s="65" t="s">
        <v>48</v>
      </c>
      <c r="F1953" s="65" t="s">
        <v>49</v>
      </c>
      <c r="G1953" s="65" t="s">
        <v>50</v>
      </c>
      <c r="H1953" s="65" t="s">
        <v>51</v>
      </c>
      <c r="I1953" s="65" t="s">
        <v>86</v>
      </c>
      <c r="J1953" s="65" t="s">
        <v>53</v>
      </c>
      <c r="K1953" s="65" t="s">
        <v>146</v>
      </c>
      <c r="L1953" s="66">
        <v>46155</v>
      </c>
      <c r="M1953" s="65" t="s">
        <v>55</v>
      </c>
      <c r="N1953" s="65" t="s">
        <v>48</v>
      </c>
      <c r="O1953" s="65" t="s">
        <v>92</v>
      </c>
      <c r="P1953" s="65" t="s">
        <v>87</v>
      </c>
      <c r="Q1953" s="65" t="s">
        <v>107</v>
      </c>
      <c r="R1953" s="65" t="s">
        <v>108</v>
      </c>
      <c r="S1953" s="65" t="s">
        <v>87</v>
      </c>
      <c r="T1953" s="65" t="s">
        <v>87</v>
      </c>
      <c r="U1953" s="65" t="s">
        <v>251</v>
      </c>
      <c r="V1953" s="67" t="str">
        <f>IF(AND(A1953="ANH",D1953&gt;0),INDEX('O_Inputs_Growth STWs Override'!$Z$5:$Z$228,MATCH('O_Inputs_Growth STWs Final'!A1953&amp;"_"&amp;'O_Inputs_Growth STWs Final'!B1953&amp;"_"&amp;E1953&amp;"_"&amp;F1953&amp;"_"&amp;U1953,'O_Inputs_Growth STWs Override'!$AA$5:$AA$228,0)),'O_Inputs_Growth STWs'!V1953)</f>
        <v>No</v>
      </c>
      <c r="W1953" s="73" t="str">
        <f t="shared" si="30"/>
        <v>SVEWWTW0004_WINEP quality scheme at site in AMP8 (Y/N)</v>
      </c>
    </row>
    <row r="1954" spans="1:23">
      <c r="A1954" s="65" t="s">
        <v>93</v>
      </c>
      <c r="B1954" s="65" t="s">
        <v>143</v>
      </c>
      <c r="C1954" s="65" t="s">
        <v>144</v>
      </c>
      <c r="D1954" s="67" t="s">
        <v>145</v>
      </c>
      <c r="E1954" s="65" t="s">
        <v>48</v>
      </c>
      <c r="F1954" s="65" t="s">
        <v>49</v>
      </c>
      <c r="G1954" s="65" t="s">
        <v>50</v>
      </c>
      <c r="H1954" s="65" t="s">
        <v>51</v>
      </c>
      <c r="I1954" s="65" t="s">
        <v>86</v>
      </c>
      <c r="J1954" s="65" t="s">
        <v>53</v>
      </c>
      <c r="K1954" s="65" t="s">
        <v>146</v>
      </c>
      <c r="L1954" s="66">
        <v>46155</v>
      </c>
      <c r="M1954" s="65" t="s">
        <v>55</v>
      </c>
      <c r="N1954" s="65" t="s">
        <v>48</v>
      </c>
      <c r="O1954" s="65" t="s">
        <v>92</v>
      </c>
      <c r="P1954" s="65" t="s">
        <v>87</v>
      </c>
      <c r="Q1954" s="65" t="s">
        <v>107</v>
      </c>
      <c r="R1954" s="65" t="s">
        <v>108</v>
      </c>
      <c r="S1954" s="65" t="s">
        <v>87</v>
      </c>
      <c r="T1954" s="65" t="s">
        <v>87</v>
      </c>
      <c r="U1954" s="65" t="s">
        <v>252</v>
      </c>
      <c r="V1954" s="67" t="str">
        <f>IF(AND(A1954="ANH",D1954&gt;0),INDEX('O_Inputs_Growth STWs Override'!$Z$5:$Z$228,MATCH('O_Inputs_Growth STWs Final'!A1954&amp;"_"&amp;'O_Inputs_Growth STWs Final'!B1954&amp;"_"&amp;E1954&amp;"_"&amp;F1954&amp;"_"&amp;U1954,'O_Inputs_Growth STWs Override'!$AA$5:$AA$228,0)),'O_Inputs_Growth STWs'!V1954)</f>
        <v>No</v>
      </c>
      <c r="W1954" s="73" t="str">
        <f t="shared" si="30"/>
        <v>SVEWWTW0005_WINEP quality scheme at site in AMP8 (Y/N)</v>
      </c>
    </row>
    <row r="1955" spans="1:23">
      <c r="A1955" s="65" t="s">
        <v>93</v>
      </c>
      <c r="B1955" s="65" t="s">
        <v>143</v>
      </c>
      <c r="C1955" s="65" t="s">
        <v>144</v>
      </c>
      <c r="D1955" s="67" t="s">
        <v>145</v>
      </c>
      <c r="E1955" s="65" t="s">
        <v>48</v>
      </c>
      <c r="F1955" s="65" t="s">
        <v>49</v>
      </c>
      <c r="G1955" s="65" t="s">
        <v>50</v>
      </c>
      <c r="H1955" s="65" t="s">
        <v>51</v>
      </c>
      <c r="I1955" s="65" t="s">
        <v>86</v>
      </c>
      <c r="J1955" s="65" t="s">
        <v>53</v>
      </c>
      <c r="K1955" s="65" t="s">
        <v>146</v>
      </c>
      <c r="L1955" s="66">
        <v>46155</v>
      </c>
      <c r="M1955" s="65" t="s">
        <v>55</v>
      </c>
      <c r="N1955" s="65" t="s">
        <v>48</v>
      </c>
      <c r="O1955" s="65" t="s">
        <v>92</v>
      </c>
      <c r="P1955" s="65" t="s">
        <v>87</v>
      </c>
      <c r="Q1955" s="65" t="s">
        <v>107</v>
      </c>
      <c r="R1955" s="65" t="s">
        <v>108</v>
      </c>
      <c r="S1955" s="65" t="s">
        <v>87</v>
      </c>
      <c r="T1955" s="65" t="s">
        <v>87</v>
      </c>
      <c r="U1955" s="65" t="s">
        <v>253</v>
      </c>
      <c r="V1955" s="67" t="str">
        <f>IF(AND(A1955="ANH",D1955&gt;0),INDEX('O_Inputs_Growth STWs Override'!$Z$5:$Z$228,MATCH('O_Inputs_Growth STWs Final'!A1955&amp;"_"&amp;'O_Inputs_Growth STWs Final'!B1955&amp;"_"&amp;E1955&amp;"_"&amp;F1955&amp;"_"&amp;U1955,'O_Inputs_Growth STWs Override'!$AA$5:$AA$228,0)),'O_Inputs_Growth STWs'!V1955)</f>
        <v>No</v>
      </c>
      <c r="W1955" s="73" t="str">
        <f t="shared" si="30"/>
        <v>SVEWWTW0006_WINEP quality scheme at site in AMP8 (Y/N)</v>
      </c>
    </row>
    <row r="1956" spans="1:23">
      <c r="A1956" s="65" t="s">
        <v>93</v>
      </c>
      <c r="B1956" s="65" t="s">
        <v>143</v>
      </c>
      <c r="C1956" s="65" t="s">
        <v>144</v>
      </c>
      <c r="D1956" s="67" t="s">
        <v>145</v>
      </c>
      <c r="E1956" s="65" t="s">
        <v>48</v>
      </c>
      <c r="F1956" s="65" t="s">
        <v>49</v>
      </c>
      <c r="G1956" s="65" t="s">
        <v>50</v>
      </c>
      <c r="H1956" s="65" t="s">
        <v>51</v>
      </c>
      <c r="I1956" s="65" t="s">
        <v>86</v>
      </c>
      <c r="J1956" s="65" t="s">
        <v>53</v>
      </c>
      <c r="K1956" s="65" t="s">
        <v>146</v>
      </c>
      <c r="L1956" s="66">
        <v>46155</v>
      </c>
      <c r="M1956" s="65" t="s">
        <v>55</v>
      </c>
      <c r="N1956" s="65" t="s">
        <v>48</v>
      </c>
      <c r="O1956" s="65" t="s">
        <v>92</v>
      </c>
      <c r="P1956" s="65" t="s">
        <v>87</v>
      </c>
      <c r="Q1956" s="65" t="s">
        <v>107</v>
      </c>
      <c r="R1956" s="65" t="s">
        <v>108</v>
      </c>
      <c r="S1956" s="65" t="s">
        <v>87</v>
      </c>
      <c r="T1956" s="65" t="s">
        <v>87</v>
      </c>
      <c r="U1956" s="65" t="s">
        <v>254</v>
      </c>
      <c r="V1956" s="67" t="str">
        <f>IF(AND(A1956="ANH",D1956&gt;0),INDEX('O_Inputs_Growth STWs Override'!$Z$5:$Z$228,MATCH('O_Inputs_Growth STWs Final'!A1956&amp;"_"&amp;'O_Inputs_Growth STWs Final'!B1956&amp;"_"&amp;E1956&amp;"_"&amp;F1956&amp;"_"&amp;U1956,'O_Inputs_Growth STWs Override'!$AA$5:$AA$228,0)),'O_Inputs_Growth STWs'!V1956)</f>
        <v>No</v>
      </c>
      <c r="W1956" s="73" t="str">
        <f t="shared" si="30"/>
        <v>SVEWWTW0007_WINEP quality scheme at site in AMP8 (Y/N)</v>
      </c>
    </row>
    <row r="1957" spans="1:23">
      <c r="A1957" s="65" t="s">
        <v>93</v>
      </c>
      <c r="B1957" s="65" t="s">
        <v>143</v>
      </c>
      <c r="C1957" s="65" t="s">
        <v>144</v>
      </c>
      <c r="D1957" s="67" t="s">
        <v>145</v>
      </c>
      <c r="E1957" s="65" t="s">
        <v>48</v>
      </c>
      <c r="F1957" s="65" t="s">
        <v>49</v>
      </c>
      <c r="G1957" s="65" t="s">
        <v>50</v>
      </c>
      <c r="H1957" s="65" t="s">
        <v>51</v>
      </c>
      <c r="I1957" s="65" t="s">
        <v>86</v>
      </c>
      <c r="J1957" s="65" t="s">
        <v>53</v>
      </c>
      <c r="K1957" s="65" t="s">
        <v>146</v>
      </c>
      <c r="L1957" s="66">
        <v>46155</v>
      </c>
      <c r="M1957" s="65" t="s">
        <v>55</v>
      </c>
      <c r="N1957" s="65" t="s">
        <v>48</v>
      </c>
      <c r="O1957" s="65" t="s">
        <v>92</v>
      </c>
      <c r="P1957" s="65" t="s">
        <v>87</v>
      </c>
      <c r="Q1957" s="65" t="s">
        <v>107</v>
      </c>
      <c r="R1957" s="65" t="s">
        <v>108</v>
      </c>
      <c r="S1957" s="65" t="s">
        <v>87</v>
      </c>
      <c r="T1957" s="65" t="s">
        <v>87</v>
      </c>
      <c r="U1957" s="65" t="s">
        <v>255</v>
      </c>
      <c r="V1957" s="67" t="str">
        <f>IF(AND(A1957="ANH",D1957&gt;0),INDEX('O_Inputs_Growth STWs Override'!$Z$5:$Z$228,MATCH('O_Inputs_Growth STWs Final'!A1957&amp;"_"&amp;'O_Inputs_Growth STWs Final'!B1957&amp;"_"&amp;E1957&amp;"_"&amp;F1957&amp;"_"&amp;U1957,'O_Inputs_Growth STWs Override'!$AA$5:$AA$228,0)),'O_Inputs_Growth STWs'!V1957)</f>
        <v>No</v>
      </c>
      <c r="W1957" s="73" t="str">
        <f t="shared" si="30"/>
        <v>SVEWWTW0008_WINEP quality scheme at site in AMP8 (Y/N)</v>
      </c>
    </row>
    <row r="1958" spans="1:23">
      <c r="A1958" s="65" t="s">
        <v>93</v>
      </c>
      <c r="B1958" s="65" t="s">
        <v>143</v>
      </c>
      <c r="C1958" s="65" t="s">
        <v>144</v>
      </c>
      <c r="D1958" s="67" t="s">
        <v>155</v>
      </c>
      <c r="E1958" s="65" t="s">
        <v>48</v>
      </c>
      <c r="F1958" s="65" t="s">
        <v>49</v>
      </c>
      <c r="G1958" s="65" t="s">
        <v>50</v>
      </c>
      <c r="H1958" s="65" t="s">
        <v>51</v>
      </c>
      <c r="I1958" s="65" t="s">
        <v>86</v>
      </c>
      <c r="J1958" s="65" t="s">
        <v>53</v>
      </c>
      <c r="K1958" s="65" t="s">
        <v>146</v>
      </c>
      <c r="L1958" s="66">
        <v>46155</v>
      </c>
      <c r="M1958" s="65" t="s">
        <v>55</v>
      </c>
      <c r="N1958" s="65" t="s">
        <v>48</v>
      </c>
      <c r="O1958" s="65" t="s">
        <v>92</v>
      </c>
      <c r="P1958" s="65" t="s">
        <v>87</v>
      </c>
      <c r="Q1958" s="65" t="s">
        <v>107</v>
      </c>
      <c r="R1958" s="65" t="s">
        <v>108</v>
      </c>
      <c r="S1958" s="65" t="s">
        <v>87</v>
      </c>
      <c r="T1958" s="65" t="s">
        <v>87</v>
      </c>
      <c r="U1958" s="65" t="s">
        <v>249</v>
      </c>
      <c r="V1958" s="67" t="str">
        <f>IF(AND(A1958="ANH",D1958&gt;0),INDEX('O_Inputs_Growth STWs Override'!$Z$5:$Z$228,MATCH('O_Inputs_Growth STWs Final'!A1958&amp;"_"&amp;'O_Inputs_Growth STWs Final'!B1958&amp;"_"&amp;E1958&amp;"_"&amp;F1958&amp;"_"&amp;U1958,'O_Inputs_Growth STWs Override'!$AA$5:$AA$228,0)),'O_Inputs_Growth STWs'!V1958)</f>
        <v>Yes</v>
      </c>
      <c r="W1958" s="73" t="str">
        <f t="shared" si="30"/>
        <v>SVEWWTW0002_WINEP quality scheme at site in AMP8 (Y/N)</v>
      </c>
    </row>
    <row r="1959" spans="1:23">
      <c r="A1959" s="65" t="s">
        <v>93</v>
      </c>
      <c r="B1959" s="65" t="s">
        <v>147</v>
      </c>
      <c r="C1959" s="65" t="s">
        <v>148</v>
      </c>
      <c r="D1959" s="67" t="s">
        <v>262</v>
      </c>
      <c r="E1959" s="65" t="s">
        <v>48</v>
      </c>
      <c r="F1959" s="65" t="s">
        <v>49</v>
      </c>
      <c r="G1959" s="65" t="s">
        <v>50</v>
      </c>
      <c r="H1959" s="65" t="s">
        <v>51</v>
      </c>
      <c r="I1959" s="65" t="s">
        <v>86</v>
      </c>
      <c r="J1959" s="65" t="s">
        <v>53</v>
      </c>
      <c r="K1959" s="65" t="s">
        <v>115</v>
      </c>
      <c r="L1959" s="66">
        <v>46155</v>
      </c>
      <c r="M1959" s="65" t="s">
        <v>55</v>
      </c>
      <c r="N1959" s="65" t="s">
        <v>48</v>
      </c>
      <c r="O1959" s="65" t="s">
        <v>92</v>
      </c>
      <c r="P1959" s="65" t="s">
        <v>87</v>
      </c>
      <c r="Q1959" s="65" t="s">
        <v>107</v>
      </c>
      <c r="R1959" s="65" t="s">
        <v>108</v>
      </c>
      <c r="S1959" s="65" t="s">
        <v>87</v>
      </c>
      <c r="T1959" s="65" t="s">
        <v>87</v>
      </c>
      <c r="U1959" s="65" t="s">
        <v>249</v>
      </c>
      <c r="V1959" s="67" t="str">
        <f>IF(AND(A1959="ANH",D1959&gt;0),INDEX('O_Inputs_Growth STWs Override'!$Z$5:$Z$228,MATCH('O_Inputs_Growth STWs Final'!A1959&amp;"_"&amp;'O_Inputs_Growth STWs Final'!B1959&amp;"_"&amp;E1959&amp;"_"&amp;F1959&amp;"_"&amp;U1959,'O_Inputs_Growth STWs Override'!$AA$5:$AA$228,0)),'O_Inputs_Growth STWs'!V1959)</f>
        <v>GRST100011</v>
      </c>
      <c r="W1959" s="73" t="str">
        <f t="shared" si="30"/>
        <v>SVEWWTW0002_Unique WINEP Action ID</v>
      </c>
    </row>
    <row r="1960" spans="1:23">
      <c r="A1960" s="65" t="s">
        <v>93</v>
      </c>
      <c r="B1960" s="65" t="s">
        <v>147</v>
      </c>
      <c r="C1960" s="65" t="s">
        <v>148</v>
      </c>
      <c r="D1960" s="67" t="s">
        <v>14</v>
      </c>
      <c r="E1960" s="65" t="s">
        <v>48</v>
      </c>
      <c r="F1960" s="65" t="s">
        <v>49</v>
      </c>
      <c r="G1960" s="65" t="s">
        <v>50</v>
      </c>
      <c r="H1960" s="65" t="s">
        <v>51</v>
      </c>
      <c r="I1960" s="65" t="s">
        <v>86</v>
      </c>
      <c r="J1960" s="65" t="s">
        <v>53</v>
      </c>
      <c r="K1960" s="65" t="s">
        <v>115</v>
      </c>
      <c r="L1960" s="66">
        <v>46155</v>
      </c>
      <c r="M1960" s="65" t="s">
        <v>55</v>
      </c>
      <c r="N1960" s="65" t="s">
        <v>48</v>
      </c>
      <c r="O1960" s="65" t="s">
        <v>92</v>
      </c>
      <c r="P1960" s="65" t="s">
        <v>87</v>
      </c>
      <c r="Q1960" s="65" t="s">
        <v>107</v>
      </c>
      <c r="R1960" s="65" t="s">
        <v>108</v>
      </c>
      <c r="S1960" s="65" t="s">
        <v>87</v>
      </c>
      <c r="T1960" s="65" t="s">
        <v>87</v>
      </c>
      <c r="U1960" s="65" t="s">
        <v>248</v>
      </c>
      <c r="V1960" s="67" t="str">
        <f>IF(AND(A1960="ANH",D1960&gt;0),INDEX('O_Inputs_Growth STWs Override'!$Z$5:$Z$228,MATCH('O_Inputs_Growth STWs Final'!A1960&amp;"_"&amp;'O_Inputs_Growth STWs Final'!B1960&amp;"_"&amp;E1960&amp;"_"&amp;F1960&amp;"_"&amp;U1960,'O_Inputs_Growth STWs Override'!$AA$5:$AA$228,0)),'O_Inputs_Growth STWs'!V1960)</f>
        <v>N/A</v>
      </c>
      <c r="W1960" s="73" t="str">
        <f t="shared" si="30"/>
        <v>SVEWWTW0001_Unique WINEP Action ID</v>
      </c>
    </row>
    <row r="1961" spans="1:23">
      <c r="A1961" s="65" t="s">
        <v>93</v>
      </c>
      <c r="B1961" s="65" t="s">
        <v>147</v>
      </c>
      <c r="C1961" s="65" t="s">
        <v>148</v>
      </c>
      <c r="D1961" s="67" t="s">
        <v>14</v>
      </c>
      <c r="E1961" s="65" t="s">
        <v>48</v>
      </c>
      <c r="F1961" s="65" t="s">
        <v>49</v>
      </c>
      <c r="G1961" s="65" t="s">
        <v>50</v>
      </c>
      <c r="H1961" s="65" t="s">
        <v>51</v>
      </c>
      <c r="I1961" s="65" t="s">
        <v>86</v>
      </c>
      <c r="J1961" s="65" t="s">
        <v>53</v>
      </c>
      <c r="K1961" s="65" t="s">
        <v>115</v>
      </c>
      <c r="L1961" s="66">
        <v>46155</v>
      </c>
      <c r="M1961" s="65" t="s">
        <v>55</v>
      </c>
      <c r="N1961" s="65" t="s">
        <v>48</v>
      </c>
      <c r="O1961" s="65" t="s">
        <v>92</v>
      </c>
      <c r="P1961" s="65" t="s">
        <v>87</v>
      </c>
      <c r="Q1961" s="65" t="s">
        <v>107</v>
      </c>
      <c r="R1961" s="65" t="s">
        <v>108</v>
      </c>
      <c r="S1961" s="65" t="s">
        <v>87</v>
      </c>
      <c r="T1961" s="65" t="s">
        <v>87</v>
      </c>
      <c r="U1961" s="65" t="s">
        <v>250</v>
      </c>
      <c r="V1961" s="67" t="str">
        <f>IF(AND(A1961="ANH",D1961&gt;0),INDEX('O_Inputs_Growth STWs Override'!$Z$5:$Z$228,MATCH('O_Inputs_Growth STWs Final'!A1961&amp;"_"&amp;'O_Inputs_Growth STWs Final'!B1961&amp;"_"&amp;E1961&amp;"_"&amp;F1961&amp;"_"&amp;U1961,'O_Inputs_Growth STWs Override'!$AA$5:$AA$228,0)),'O_Inputs_Growth STWs'!V1961)</f>
        <v>N/A</v>
      </c>
      <c r="W1961" s="73" t="str">
        <f t="shared" si="30"/>
        <v>SVEWWTW0003_Unique WINEP Action ID</v>
      </c>
    </row>
    <row r="1962" spans="1:23">
      <c r="A1962" s="65" t="s">
        <v>93</v>
      </c>
      <c r="B1962" s="65" t="s">
        <v>147</v>
      </c>
      <c r="C1962" s="65" t="s">
        <v>148</v>
      </c>
      <c r="D1962" s="67" t="s">
        <v>14</v>
      </c>
      <c r="E1962" s="65" t="s">
        <v>48</v>
      </c>
      <c r="F1962" s="65" t="s">
        <v>49</v>
      </c>
      <c r="G1962" s="65" t="s">
        <v>50</v>
      </c>
      <c r="H1962" s="65" t="s">
        <v>51</v>
      </c>
      <c r="I1962" s="65" t="s">
        <v>86</v>
      </c>
      <c r="J1962" s="65" t="s">
        <v>53</v>
      </c>
      <c r="K1962" s="65" t="s">
        <v>115</v>
      </c>
      <c r="L1962" s="66">
        <v>46155</v>
      </c>
      <c r="M1962" s="65" t="s">
        <v>55</v>
      </c>
      <c r="N1962" s="65" t="s">
        <v>48</v>
      </c>
      <c r="O1962" s="65" t="s">
        <v>92</v>
      </c>
      <c r="P1962" s="65" t="s">
        <v>87</v>
      </c>
      <c r="Q1962" s="65" t="s">
        <v>107</v>
      </c>
      <c r="R1962" s="65" t="s">
        <v>108</v>
      </c>
      <c r="S1962" s="65" t="s">
        <v>87</v>
      </c>
      <c r="T1962" s="65" t="s">
        <v>87</v>
      </c>
      <c r="U1962" s="65" t="s">
        <v>251</v>
      </c>
      <c r="V1962" s="67" t="str">
        <f>IF(AND(A1962="ANH",D1962&gt;0),INDEX('O_Inputs_Growth STWs Override'!$Z$5:$Z$228,MATCH('O_Inputs_Growth STWs Final'!A1962&amp;"_"&amp;'O_Inputs_Growth STWs Final'!B1962&amp;"_"&amp;E1962&amp;"_"&amp;F1962&amp;"_"&amp;U1962,'O_Inputs_Growth STWs Override'!$AA$5:$AA$228,0)),'O_Inputs_Growth STWs'!V1962)</f>
        <v>N/A</v>
      </c>
      <c r="W1962" s="73" t="str">
        <f t="shared" si="30"/>
        <v>SVEWWTW0004_Unique WINEP Action ID</v>
      </c>
    </row>
    <row r="1963" spans="1:23">
      <c r="A1963" s="65" t="s">
        <v>93</v>
      </c>
      <c r="B1963" s="65" t="s">
        <v>147</v>
      </c>
      <c r="C1963" s="65" t="s">
        <v>148</v>
      </c>
      <c r="D1963" s="67" t="s">
        <v>14</v>
      </c>
      <c r="E1963" s="65" t="s">
        <v>48</v>
      </c>
      <c r="F1963" s="65" t="s">
        <v>49</v>
      </c>
      <c r="G1963" s="65" t="s">
        <v>50</v>
      </c>
      <c r="H1963" s="65" t="s">
        <v>51</v>
      </c>
      <c r="I1963" s="65" t="s">
        <v>86</v>
      </c>
      <c r="J1963" s="65" t="s">
        <v>53</v>
      </c>
      <c r="K1963" s="65" t="s">
        <v>115</v>
      </c>
      <c r="L1963" s="66">
        <v>46155</v>
      </c>
      <c r="M1963" s="65" t="s">
        <v>55</v>
      </c>
      <c r="N1963" s="65" t="s">
        <v>48</v>
      </c>
      <c r="O1963" s="65" t="s">
        <v>92</v>
      </c>
      <c r="P1963" s="65" t="s">
        <v>87</v>
      </c>
      <c r="Q1963" s="65" t="s">
        <v>107</v>
      </c>
      <c r="R1963" s="65" t="s">
        <v>108</v>
      </c>
      <c r="S1963" s="65" t="s">
        <v>87</v>
      </c>
      <c r="T1963" s="65" t="s">
        <v>87</v>
      </c>
      <c r="U1963" s="65" t="s">
        <v>252</v>
      </c>
      <c r="V1963" s="67" t="str">
        <f>IF(AND(A1963="ANH",D1963&gt;0),INDEX('O_Inputs_Growth STWs Override'!$Z$5:$Z$228,MATCH('O_Inputs_Growth STWs Final'!A1963&amp;"_"&amp;'O_Inputs_Growth STWs Final'!B1963&amp;"_"&amp;E1963&amp;"_"&amp;F1963&amp;"_"&amp;U1963,'O_Inputs_Growth STWs Override'!$AA$5:$AA$228,0)),'O_Inputs_Growth STWs'!V1963)</f>
        <v>N/A</v>
      </c>
      <c r="W1963" s="73" t="str">
        <f t="shared" si="30"/>
        <v>SVEWWTW0005_Unique WINEP Action ID</v>
      </c>
    </row>
    <row r="1964" spans="1:23">
      <c r="A1964" s="65" t="s">
        <v>93</v>
      </c>
      <c r="B1964" s="65" t="s">
        <v>147</v>
      </c>
      <c r="C1964" s="65" t="s">
        <v>148</v>
      </c>
      <c r="D1964" s="67" t="s">
        <v>14</v>
      </c>
      <c r="E1964" s="65" t="s">
        <v>48</v>
      </c>
      <c r="F1964" s="65" t="s">
        <v>49</v>
      </c>
      <c r="G1964" s="65" t="s">
        <v>50</v>
      </c>
      <c r="H1964" s="65" t="s">
        <v>51</v>
      </c>
      <c r="I1964" s="65" t="s">
        <v>86</v>
      </c>
      <c r="J1964" s="65" t="s">
        <v>53</v>
      </c>
      <c r="K1964" s="65" t="s">
        <v>115</v>
      </c>
      <c r="L1964" s="66">
        <v>46155</v>
      </c>
      <c r="M1964" s="65" t="s">
        <v>55</v>
      </c>
      <c r="N1964" s="65" t="s">
        <v>48</v>
      </c>
      <c r="O1964" s="65" t="s">
        <v>92</v>
      </c>
      <c r="P1964" s="65" t="s">
        <v>87</v>
      </c>
      <c r="Q1964" s="65" t="s">
        <v>107</v>
      </c>
      <c r="R1964" s="65" t="s">
        <v>108</v>
      </c>
      <c r="S1964" s="65" t="s">
        <v>87</v>
      </c>
      <c r="T1964" s="65" t="s">
        <v>87</v>
      </c>
      <c r="U1964" s="65" t="s">
        <v>253</v>
      </c>
      <c r="V1964" s="67" t="str">
        <f>IF(AND(A1964="ANH",D1964&gt;0),INDEX('O_Inputs_Growth STWs Override'!$Z$5:$Z$228,MATCH('O_Inputs_Growth STWs Final'!A1964&amp;"_"&amp;'O_Inputs_Growth STWs Final'!B1964&amp;"_"&amp;E1964&amp;"_"&amp;F1964&amp;"_"&amp;U1964,'O_Inputs_Growth STWs Override'!$AA$5:$AA$228,0)),'O_Inputs_Growth STWs'!V1964)</f>
        <v>N/A</v>
      </c>
      <c r="W1964" s="73" t="str">
        <f t="shared" si="30"/>
        <v>SVEWWTW0006_Unique WINEP Action ID</v>
      </c>
    </row>
    <row r="1965" spans="1:23">
      <c r="A1965" s="65" t="s">
        <v>93</v>
      </c>
      <c r="B1965" s="65" t="s">
        <v>147</v>
      </c>
      <c r="C1965" s="65" t="s">
        <v>148</v>
      </c>
      <c r="D1965" s="67" t="s">
        <v>14</v>
      </c>
      <c r="E1965" s="65" t="s">
        <v>48</v>
      </c>
      <c r="F1965" s="65" t="s">
        <v>49</v>
      </c>
      <c r="G1965" s="65" t="s">
        <v>50</v>
      </c>
      <c r="H1965" s="65" t="s">
        <v>51</v>
      </c>
      <c r="I1965" s="65" t="s">
        <v>86</v>
      </c>
      <c r="J1965" s="65" t="s">
        <v>53</v>
      </c>
      <c r="K1965" s="65" t="s">
        <v>115</v>
      </c>
      <c r="L1965" s="66">
        <v>46155</v>
      </c>
      <c r="M1965" s="65" t="s">
        <v>55</v>
      </c>
      <c r="N1965" s="65" t="s">
        <v>48</v>
      </c>
      <c r="O1965" s="65" t="s">
        <v>92</v>
      </c>
      <c r="P1965" s="65" t="s">
        <v>87</v>
      </c>
      <c r="Q1965" s="65" t="s">
        <v>107</v>
      </c>
      <c r="R1965" s="65" t="s">
        <v>108</v>
      </c>
      <c r="S1965" s="65" t="s">
        <v>87</v>
      </c>
      <c r="T1965" s="65" t="s">
        <v>87</v>
      </c>
      <c r="U1965" s="65" t="s">
        <v>254</v>
      </c>
      <c r="V1965" s="67" t="str">
        <f>IF(AND(A1965="ANH",D1965&gt;0),INDEX('O_Inputs_Growth STWs Override'!$Z$5:$Z$228,MATCH('O_Inputs_Growth STWs Final'!A1965&amp;"_"&amp;'O_Inputs_Growth STWs Final'!B1965&amp;"_"&amp;E1965&amp;"_"&amp;F1965&amp;"_"&amp;U1965,'O_Inputs_Growth STWs Override'!$AA$5:$AA$228,0)),'O_Inputs_Growth STWs'!V1965)</f>
        <v>N/A</v>
      </c>
      <c r="W1965" s="73" t="str">
        <f t="shared" si="30"/>
        <v>SVEWWTW0007_Unique WINEP Action ID</v>
      </c>
    </row>
    <row r="1966" spans="1:23">
      <c r="A1966" s="65" t="s">
        <v>93</v>
      </c>
      <c r="B1966" s="65" t="s">
        <v>147</v>
      </c>
      <c r="C1966" s="65" t="s">
        <v>148</v>
      </c>
      <c r="D1966" s="67" t="s">
        <v>14</v>
      </c>
      <c r="E1966" s="65" t="s">
        <v>48</v>
      </c>
      <c r="F1966" s="65" t="s">
        <v>49</v>
      </c>
      <c r="G1966" s="65" t="s">
        <v>50</v>
      </c>
      <c r="H1966" s="65" t="s">
        <v>51</v>
      </c>
      <c r="I1966" s="65" t="s">
        <v>86</v>
      </c>
      <c r="J1966" s="65" t="s">
        <v>53</v>
      </c>
      <c r="K1966" s="65" t="s">
        <v>115</v>
      </c>
      <c r="L1966" s="66">
        <v>46155</v>
      </c>
      <c r="M1966" s="65" t="s">
        <v>55</v>
      </c>
      <c r="N1966" s="65" t="s">
        <v>48</v>
      </c>
      <c r="O1966" s="65" t="s">
        <v>92</v>
      </c>
      <c r="P1966" s="65" t="s">
        <v>87</v>
      </c>
      <c r="Q1966" s="65" t="s">
        <v>107</v>
      </c>
      <c r="R1966" s="65" t="s">
        <v>108</v>
      </c>
      <c r="S1966" s="65" t="s">
        <v>87</v>
      </c>
      <c r="T1966" s="65" t="s">
        <v>87</v>
      </c>
      <c r="U1966" s="65" t="s">
        <v>255</v>
      </c>
      <c r="V1966" s="67" t="str">
        <f>IF(AND(A1966="ANH",D1966&gt;0),INDEX('O_Inputs_Growth STWs Override'!$Z$5:$Z$228,MATCH('O_Inputs_Growth STWs Final'!A1966&amp;"_"&amp;'O_Inputs_Growth STWs Final'!B1966&amp;"_"&amp;E1966&amp;"_"&amp;F1966&amp;"_"&amp;U1966,'O_Inputs_Growth STWs Override'!$AA$5:$AA$228,0)),'O_Inputs_Growth STWs'!V1966)</f>
        <v>N/A</v>
      </c>
      <c r="W1966" s="73" t="str">
        <f t="shared" si="30"/>
        <v>SVEWWTW0008_Unique WINEP Action ID</v>
      </c>
    </row>
    <row r="1967" spans="1:23">
      <c r="A1967" s="65" t="s">
        <v>93</v>
      </c>
      <c r="B1967" s="65" t="s">
        <v>149</v>
      </c>
      <c r="C1967" s="65" t="s">
        <v>150</v>
      </c>
      <c r="D1967" s="67" t="s">
        <v>14</v>
      </c>
      <c r="E1967" s="65" t="s">
        <v>48</v>
      </c>
      <c r="F1967" s="65" t="s">
        <v>49</v>
      </c>
      <c r="G1967" s="65" t="s">
        <v>50</v>
      </c>
      <c r="H1967" s="65" t="s">
        <v>51</v>
      </c>
      <c r="I1967" s="65" t="s">
        <v>86</v>
      </c>
      <c r="J1967" s="65" t="s">
        <v>53</v>
      </c>
      <c r="K1967" s="65" t="s">
        <v>115</v>
      </c>
      <c r="L1967" s="66">
        <v>46155</v>
      </c>
      <c r="M1967" s="65" t="s">
        <v>55</v>
      </c>
      <c r="N1967" s="65" t="s">
        <v>48</v>
      </c>
      <c r="O1967" s="65" t="s">
        <v>92</v>
      </c>
      <c r="P1967" s="65" t="s">
        <v>87</v>
      </c>
      <c r="Q1967" s="65" t="s">
        <v>107</v>
      </c>
      <c r="R1967" s="65" t="s">
        <v>108</v>
      </c>
      <c r="S1967" s="65" t="s">
        <v>87</v>
      </c>
      <c r="T1967" s="65" t="s">
        <v>87</v>
      </c>
      <c r="U1967" s="65" t="s">
        <v>248</v>
      </c>
      <c r="V1967" s="67" t="str">
        <f>IF(AND(A1967="ANH",D1967&gt;0),INDEX('O_Inputs_Growth STWs Override'!$Z$5:$Z$228,MATCH('O_Inputs_Growth STWs Final'!A1967&amp;"_"&amp;'O_Inputs_Growth STWs Final'!B1967&amp;"_"&amp;E1967&amp;"_"&amp;F1967&amp;"_"&amp;U1967,'O_Inputs_Growth STWs Override'!$AA$5:$AA$228,0)),'O_Inputs_Growth STWs'!V1967)</f>
        <v>N/A</v>
      </c>
      <c r="W1967" s="73" t="str">
        <f t="shared" si="30"/>
        <v>SVEWWTW0001_Process capacity added to meet current quality permits (PE)</v>
      </c>
    </row>
    <row r="1968" spans="1:23">
      <c r="A1968" s="65" t="s">
        <v>93</v>
      </c>
      <c r="B1968" s="65" t="s">
        <v>149</v>
      </c>
      <c r="C1968" s="65" t="s">
        <v>150</v>
      </c>
      <c r="D1968" s="67" t="s">
        <v>14</v>
      </c>
      <c r="E1968" s="65" t="s">
        <v>48</v>
      </c>
      <c r="F1968" s="65" t="s">
        <v>49</v>
      </c>
      <c r="G1968" s="65" t="s">
        <v>50</v>
      </c>
      <c r="H1968" s="65" t="s">
        <v>51</v>
      </c>
      <c r="I1968" s="65" t="s">
        <v>86</v>
      </c>
      <c r="J1968" s="65" t="s">
        <v>53</v>
      </c>
      <c r="K1968" s="65" t="s">
        <v>115</v>
      </c>
      <c r="L1968" s="66">
        <v>46155</v>
      </c>
      <c r="M1968" s="65" t="s">
        <v>55</v>
      </c>
      <c r="N1968" s="65" t="s">
        <v>48</v>
      </c>
      <c r="O1968" s="65" t="s">
        <v>92</v>
      </c>
      <c r="P1968" s="65" t="s">
        <v>87</v>
      </c>
      <c r="Q1968" s="65" t="s">
        <v>107</v>
      </c>
      <c r="R1968" s="65" t="s">
        <v>108</v>
      </c>
      <c r="S1968" s="65" t="s">
        <v>87</v>
      </c>
      <c r="T1968" s="65" t="s">
        <v>87</v>
      </c>
      <c r="U1968" s="65" t="s">
        <v>249</v>
      </c>
      <c r="V1968" s="67" t="str">
        <f>IF(AND(A1968="ANH",D1968&gt;0),INDEX('O_Inputs_Growth STWs Override'!$Z$5:$Z$228,MATCH('O_Inputs_Growth STWs Final'!A1968&amp;"_"&amp;'O_Inputs_Growth STWs Final'!B1968&amp;"_"&amp;E1968&amp;"_"&amp;F1968&amp;"_"&amp;U1968,'O_Inputs_Growth STWs Override'!$AA$5:$AA$228,0)),'O_Inputs_Growth STWs'!V1968)</f>
        <v>N/A</v>
      </c>
      <c r="W1968" s="73" t="str">
        <f t="shared" si="30"/>
        <v>SVEWWTW0002_Process capacity added to meet current quality permits (PE)</v>
      </c>
    </row>
    <row r="1969" spans="1:23">
      <c r="A1969" s="65" t="s">
        <v>93</v>
      </c>
      <c r="B1969" s="65" t="s">
        <v>149</v>
      </c>
      <c r="C1969" s="65" t="s">
        <v>150</v>
      </c>
      <c r="D1969" s="67" t="s">
        <v>14</v>
      </c>
      <c r="E1969" s="65" t="s">
        <v>48</v>
      </c>
      <c r="F1969" s="65" t="s">
        <v>49</v>
      </c>
      <c r="G1969" s="65" t="s">
        <v>50</v>
      </c>
      <c r="H1969" s="65" t="s">
        <v>51</v>
      </c>
      <c r="I1969" s="65" t="s">
        <v>86</v>
      </c>
      <c r="J1969" s="65" t="s">
        <v>53</v>
      </c>
      <c r="K1969" s="65" t="s">
        <v>115</v>
      </c>
      <c r="L1969" s="66">
        <v>46155</v>
      </c>
      <c r="M1969" s="65" t="s">
        <v>55</v>
      </c>
      <c r="N1969" s="65" t="s">
        <v>48</v>
      </c>
      <c r="O1969" s="65" t="s">
        <v>92</v>
      </c>
      <c r="P1969" s="65" t="s">
        <v>87</v>
      </c>
      <c r="Q1969" s="65" t="s">
        <v>107</v>
      </c>
      <c r="R1969" s="65" t="s">
        <v>108</v>
      </c>
      <c r="S1969" s="65" t="s">
        <v>87</v>
      </c>
      <c r="T1969" s="65" t="s">
        <v>87</v>
      </c>
      <c r="U1969" s="65" t="s">
        <v>250</v>
      </c>
      <c r="V1969" s="67" t="str">
        <f>IF(AND(A1969="ANH",D1969&gt;0),INDEX('O_Inputs_Growth STWs Override'!$Z$5:$Z$228,MATCH('O_Inputs_Growth STWs Final'!A1969&amp;"_"&amp;'O_Inputs_Growth STWs Final'!B1969&amp;"_"&amp;E1969&amp;"_"&amp;F1969&amp;"_"&amp;U1969,'O_Inputs_Growth STWs Override'!$AA$5:$AA$228,0)),'O_Inputs_Growth STWs'!V1969)</f>
        <v>N/A</v>
      </c>
      <c r="W1969" s="73" t="str">
        <f t="shared" si="30"/>
        <v>SVEWWTW0003_Process capacity added to meet current quality permits (PE)</v>
      </c>
    </row>
    <row r="1970" spans="1:23">
      <c r="A1970" s="65" t="s">
        <v>93</v>
      </c>
      <c r="B1970" s="65" t="s">
        <v>149</v>
      </c>
      <c r="C1970" s="65" t="s">
        <v>150</v>
      </c>
      <c r="D1970" s="67" t="s">
        <v>14</v>
      </c>
      <c r="E1970" s="65" t="s">
        <v>48</v>
      </c>
      <c r="F1970" s="65" t="s">
        <v>49</v>
      </c>
      <c r="G1970" s="65" t="s">
        <v>50</v>
      </c>
      <c r="H1970" s="65" t="s">
        <v>51</v>
      </c>
      <c r="I1970" s="65" t="s">
        <v>86</v>
      </c>
      <c r="J1970" s="65" t="s">
        <v>53</v>
      </c>
      <c r="K1970" s="65" t="s">
        <v>115</v>
      </c>
      <c r="L1970" s="66">
        <v>46155</v>
      </c>
      <c r="M1970" s="65" t="s">
        <v>55</v>
      </c>
      <c r="N1970" s="65" t="s">
        <v>48</v>
      </c>
      <c r="O1970" s="65" t="s">
        <v>92</v>
      </c>
      <c r="P1970" s="65" t="s">
        <v>87</v>
      </c>
      <c r="Q1970" s="65" t="s">
        <v>107</v>
      </c>
      <c r="R1970" s="65" t="s">
        <v>108</v>
      </c>
      <c r="S1970" s="65" t="s">
        <v>87</v>
      </c>
      <c r="T1970" s="65" t="s">
        <v>87</v>
      </c>
      <c r="U1970" s="65" t="s">
        <v>251</v>
      </c>
      <c r="V1970" s="67" t="str">
        <f>IF(AND(A1970="ANH",D1970&gt;0),INDEX('O_Inputs_Growth STWs Override'!$Z$5:$Z$228,MATCH('O_Inputs_Growth STWs Final'!A1970&amp;"_"&amp;'O_Inputs_Growth STWs Final'!B1970&amp;"_"&amp;E1970&amp;"_"&amp;F1970&amp;"_"&amp;U1970,'O_Inputs_Growth STWs Override'!$AA$5:$AA$228,0)),'O_Inputs_Growth STWs'!V1970)</f>
        <v>N/A</v>
      </c>
      <c r="W1970" s="73" t="str">
        <f t="shared" si="30"/>
        <v>SVEWWTW0004_Process capacity added to meet current quality permits (PE)</v>
      </c>
    </row>
    <row r="1971" spans="1:23">
      <c r="A1971" s="65" t="s">
        <v>93</v>
      </c>
      <c r="B1971" s="65" t="s">
        <v>149</v>
      </c>
      <c r="C1971" s="65" t="s">
        <v>150</v>
      </c>
      <c r="D1971" s="67" t="s">
        <v>14</v>
      </c>
      <c r="E1971" s="65" t="s">
        <v>48</v>
      </c>
      <c r="F1971" s="65" t="s">
        <v>49</v>
      </c>
      <c r="G1971" s="65" t="s">
        <v>50</v>
      </c>
      <c r="H1971" s="65" t="s">
        <v>51</v>
      </c>
      <c r="I1971" s="65" t="s">
        <v>86</v>
      </c>
      <c r="J1971" s="65" t="s">
        <v>53</v>
      </c>
      <c r="K1971" s="65" t="s">
        <v>115</v>
      </c>
      <c r="L1971" s="66">
        <v>46155</v>
      </c>
      <c r="M1971" s="65" t="s">
        <v>55</v>
      </c>
      <c r="N1971" s="65" t="s">
        <v>48</v>
      </c>
      <c r="O1971" s="65" t="s">
        <v>92</v>
      </c>
      <c r="P1971" s="65" t="s">
        <v>87</v>
      </c>
      <c r="Q1971" s="65" t="s">
        <v>107</v>
      </c>
      <c r="R1971" s="65" t="s">
        <v>108</v>
      </c>
      <c r="S1971" s="65" t="s">
        <v>87</v>
      </c>
      <c r="T1971" s="65" t="s">
        <v>87</v>
      </c>
      <c r="U1971" s="65" t="s">
        <v>252</v>
      </c>
      <c r="V1971" s="67" t="str">
        <f>IF(AND(A1971="ANH",D1971&gt;0),INDEX('O_Inputs_Growth STWs Override'!$Z$5:$Z$228,MATCH('O_Inputs_Growth STWs Final'!A1971&amp;"_"&amp;'O_Inputs_Growth STWs Final'!B1971&amp;"_"&amp;E1971&amp;"_"&amp;F1971&amp;"_"&amp;U1971,'O_Inputs_Growth STWs Override'!$AA$5:$AA$228,0)),'O_Inputs_Growth STWs'!V1971)</f>
        <v>N/A</v>
      </c>
      <c r="W1971" s="73" t="str">
        <f t="shared" si="30"/>
        <v>SVEWWTW0005_Process capacity added to meet current quality permits (PE)</v>
      </c>
    </row>
    <row r="1972" spans="1:23">
      <c r="A1972" s="65" t="s">
        <v>93</v>
      </c>
      <c r="B1972" s="65" t="s">
        <v>149</v>
      </c>
      <c r="C1972" s="65" t="s">
        <v>150</v>
      </c>
      <c r="D1972" s="67" t="s">
        <v>14</v>
      </c>
      <c r="E1972" s="65" t="s">
        <v>48</v>
      </c>
      <c r="F1972" s="65" t="s">
        <v>49</v>
      </c>
      <c r="G1972" s="65" t="s">
        <v>50</v>
      </c>
      <c r="H1972" s="65" t="s">
        <v>51</v>
      </c>
      <c r="I1972" s="65" t="s">
        <v>86</v>
      </c>
      <c r="J1972" s="65" t="s">
        <v>53</v>
      </c>
      <c r="K1972" s="65" t="s">
        <v>115</v>
      </c>
      <c r="L1972" s="66">
        <v>46155</v>
      </c>
      <c r="M1972" s="65" t="s">
        <v>55</v>
      </c>
      <c r="N1972" s="65" t="s">
        <v>48</v>
      </c>
      <c r="O1972" s="65" t="s">
        <v>92</v>
      </c>
      <c r="P1972" s="65" t="s">
        <v>87</v>
      </c>
      <c r="Q1972" s="65" t="s">
        <v>107</v>
      </c>
      <c r="R1972" s="65" t="s">
        <v>108</v>
      </c>
      <c r="S1972" s="65" t="s">
        <v>87</v>
      </c>
      <c r="T1972" s="65" t="s">
        <v>87</v>
      </c>
      <c r="U1972" s="65" t="s">
        <v>253</v>
      </c>
      <c r="V1972" s="67" t="str">
        <f>IF(AND(A1972="ANH",D1972&gt;0),INDEX('O_Inputs_Growth STWs Override'!$Z$5:$Z$228,MATCH('O_Inputs_Growth STWs Final'!A1972&amp;"_"&amp;'O_Inputs_Growth STWs Final'!B1972&amp;"_"&amp;E1972&amp;"_"&amp;F1972&amp;"_"&amp;U1972,'O_Inputs_Growth STWs Override'!$AA$5:$AA$228,0)),'O_Inputs_Growth STWs'!V1972)</f>
        <v>N/A</v>
      </c>
      <c r="W1972" s="73" t="str">
        <f t="shared" si="30"/>
        <v>SVEWWTW0006_Process capacity added to meet current quality permits (PE)</v>
      </c>
    </row>
    <row r="1973" spans="1:23">
      <c r="A1973" s="65" t="s">
        <v>93</v>
      </c>
      <c r="B1973" s="65" t="s">
        <v>149</v>
      </c>
      <c r="C1973" s="65" t="s">
        <v>150</v>
      </c>
      <c r="D1973" s="67" t="s">
        <v>14</v>
      </c>
      <c r="E1973" s="65" t="s">
        <v>48</v>
      </c>
      <c r="F1973" s="65" t="s">
        <v>49</v>
      </c>
      <c r="G1973" s="65" t="s">
        <v>50</v>
      </c>
      <c r="H1973" s="65" t="s">
        <v>51</v>
      </c>
      <c r="I1973" s="65" t="s">
        <v>86</v>
      </c>
      <c r="J1973" s="65" t="s">
        <v>53</v>
      </c>
      <c r="K1973" s="65" t="s">
        <v>115</v>
      </c>
      <c r="L1973" s="66">
        <v>46155</v>
      </c>
      <c r="M1973" s="65" t="s">
        <v>55</v>
      </c>
      <c r="N1973" s="65" t="s">
        <v>48</v>
      </c>
      <c r="O1973" s="65" t="s">
        <v>92</v>
      </c>
      <c r="P1973" s="65" t="s">
        <v>87</v>
      </c>
      <c r="Q1973" s="65" t="s">
        <v>107</v>
      </c>
      <c r="R1973" s="65" t="s">
        <v>108</v>
      </c>
      <c r="S1973" s="65" t="s">
        <v>87</v>
      </c>
      <c r="T1973" s="65" t="s">
        <v>87</v>
      </c>
      <c r="U1973" s="65" t="s">
        <v>254</v>
      </c>
      <c r="V1973" s="67" t="str">
        <f>IF(AND(A1973="ANH",D1973&gt;0),INDEX('O_Inputs_Growth STWs Override'!$Z$5:$Z$228,MATCH('O_Inputs_Growth STWs Final'!A1973&amp;"_"&amp;'O_Inputs_Growth STWs Final'!B1973&amp;"_"&amp;E1973&amp;"_"&amp;F1973&amp;"_"&amp;U1973,'O_Inputs_Growth STWs Override'!$AA$5:$AA$228,0)),'O_Inputs_Growth STWs'!V1973)</f>
        <v>N/A</v>
      </c>
      <c r="W1973" s="73" t="str">
        <f t="shared" si="30"/>
        <v>SVEWWTW0007_Process capacity added to meet current quality permits (PE)</v>
      </c>
    </row>
    <row r="1974" spans="1:23">
      <c r="A1974" s="65" t="s">
        <v>93</v>
      </c>
      <c r="B1974" s="65" t="s">
        <v>149</v>
      </c>
      <c r="C1974" s="65" t="s">
        <v>150</v>
      </c>
      <c r="D1974" s="67" t="s">
        <v>14</v>
      </c>
      <c r="E1974" s="65" t="s">
        <v>48</v>
      </c>
      <c r="F1974" s="65" t="s">
        <v>49</v>
      </c>
      <c r="G1974" s="65" t="s">
        <v>50</v>
      </c>
      <c r="H1974" s="65" t="s">
        <v>51</v>
      </c>
      <c r="I1974" s="65" t="s">
        <v>86</v>
      </c>
      <c r="J1974" s="65" t="s">
        <v>53</v>
      </c>
      <c r="K1974" s="65" t="s">
        <v>115</v>
      </c>
      <c r="L1974" s="66">
        <v>46155</v>
      </c>
      <c r="M1974" s="65" t="s">
        <v>55</v>
      </c>
      <c r="N1974" s="65" t="s">
        <v>48</v>
      </c>
      <c r="O1974" s="65" t="s">
        <v>92</v>
      </c>
      <c r="P1974" s="65" t="s">
        <v>87</v>
      </c>
      <c r="Q1974" s="65" t="s">
        <v>107</v>
      </c>
      <c r="R1974" s="65" t="s">
        <v>108</v>
      </c>
      <c r="S1974" s="65" t="s">
        <v>87</v>
      </c>
      <c r="T1974" s="65" t="s">
        <v>87</v>
      </c>
      <c r="U1974" s="65" t="s">
        <v>255</v>
      </c>
      <c r="V1974" s="67" t="str">
        <f>IF(AND(A1974="ANH",D1974&gt;0),INDEX('O_Inputs_Growth STWs Override'!$Z$5:$Z$228,MATCH('O_Inputs_Growth STWs Final'!A1974&amp;"_"&amp;'O_Inputs_Growth STWs Final'!B1974&amp;"_"&amp;E1974&amp;"_"&amp;F1974&amp;"_"&amp;U1974,'O_Inputs_Growth STWs Override'!$AA$5:$AA$228,0)),'O_Inputs_Growth STWs'!V1974)</f>
        <v>N/A</v>
      </c>
      <c r="W1974" s="73" t="str">
        <f t="shared" si="30"/>
        <v>SVEWWTW0008_Process capacity added to meet current quality permits (PE)</v>
      </c>
    </row>
    <row r="1975" spans="1:23">
      <c r="A1975" s="65" t="s">
        <v>93</v>
      </c>
      <c r="B1975" s="65" t="s">
        <v>151</v>
      </c>
      <c r="C1975" s="65" t="s">
        <v>152</v>
      </c>
      <c r="D1975" s="67">
        <v>168</v>
      </c>
      <c r="E1975" s="65" t="s">
        <v>48</v>
      </c>
      <c r="F1975" s="65" t="s">
        <v>49</v>
      </c>
      <c r="G1975" s="65" t="s">
        <v>50</v>
      </c>
      <c r="H1975" s="65" t="s">
        <v>51</v>
      </c>
      <c r="I1975" s="65" t="s">
        <v>86</v>
      </c>
      <c r="J1975" s="65" t="s">
        <v>53</v>
      </c>
      <c r="K1975" s="65" t="s">
        <v>115</v>
      </c>
      <c r="L1975" s="66">
        <v>46155</v>
      </c>
      <c r="M1975" s="65" t="s">
        <v>55</v>
      </c>
      <c r="N1975" s="65" t="s">
        <v>48</v>
      </c>
      <c r="O1975" s="65" t="s">
        <v>92</v>
      </c>
      <c r="P1975" s="65" t="s">
        <v>87</v>
      </c>
      <c r="Q1975" s="65" t="s">
        <v>107</v>
      </c>
      <c r="R1975" s="65" t="s">
        <v>108</v>
      </c>
      <c r="S1975" s="65" t="s">
        <v>87</v>
      </c>
      <c r="T1975" s="65" t="s">
        <v>87</v>
      </c>
      <c r="U1975" s="65" t="s">
        <v>248</v>
      </c>
      <c r="V1975" s="67">
        <f>IF(AND(A1975="ANH",D1975&gt;0),INDEX('O_Inputs_Growth STWs Override'!$Z$5:$Z$228,MATCH('O_Inputs_Growth STWs Final'!A1975&amp;"_"&amp;'O_Inputs_Growth STWs Final'!B1975&amp;"_"&amp;E1975&amp;"_"&amp;F1975&amp;"_"&amp;U1975,'O_Inputs_Growth STWs Override'!$AA$5:$AA$228,0)),'O_Inputs_Growth STWs'!V1975)</f>
        <v>168</v>
      </c>
      <c r="W1975" s="73" t="str">
        <f t="shared" si="30"/>
        <v>SVEWWTW0001_Process capacity added to meet expected quality permits (PE)</v>
      </c>
    </row>
    <row r="1976" spans="1:23">
      <c r="A1976" s="65" t="s">
        <v>93</v>
      </c>
      <c r="B1976" s="65" t="s">
        <v>151</v>
      </c>
      <c r="C1976" s="65" t="s">
        <v>152</v>
      </c>
      <c r="D1976" s="67">
        <v>1694</v>
      </c>
      <c r="E1976" s="65" t="s">
        <v>48</v>
      </c>
      <c r="F1976" s="65" t="s">
        <v>49</v>
      </c>
      <c r="G1976" s="65" t="s">
        <v>50</v>
      </c>
      <c r="H1976" s="65" t="s">
        <v>51</v>
      </c>
      <c r="I1976" s="65" t="s">
        <v>86</v>
      </c>
      <c r="J1976" s="65" t="s">
        <v>53</v>
      </c>
      <c r="K1976" s="65" t="s">
        <v>115</v>
      </c>
      <c r="L1976" s="66">
        <v>46155</v>
      </c>
      <c r="M1976" s="65" t="s">
        <v>55</v>
      </c>
      <c r="N1976" s="65" t="s">
        <v>48</v>
      </c>
      <c r="O1976" s="65" t="s">
        <v>92</v>
      </c>
      <c r="P1976" s="65" t="s">
        <v>87</v>
      </c>
      <c r="Q1976" s="65" t="s">
        <v>107</v>
      </c>
      <c r="R1976" s="65" t="s">
        <v>108</v>
      </c>
      <c r="S1976" s="65" t="s">
        <v>87</v>
      </c>
      <c r="T1976" s="65" t="s">
        <v>87</v>
      </c>
      <c r="U1976" s="65" t="s">
        <v>251</v>
      </c>
      <c r="V1976" s="67">
        <f>IF(AND(A1976="ANH",D1976&gt;0),INDEX('O_Inputs_Growth STWs Override'!$Z$5:$Z$228,MATCH('O_Inputs_Growth STWs Final'!A1976&amp;"_"&amp;'O_Inputs_Growth STWs Final'!B1976&amp;"_"&amp;E1976&amp;"_"&amp;F1976&amp;"_"&amp;U1976,'O_Inputs_Growth STWs Override'!$AA$5:$AA$228,0)),'O_Inputs_Growth STWs'!V1976)</f>
        <v>1694</v>
      </c>
      <c r="W1976" s="73" t="str">
        <f t="shared" si="30"/>
        <v>SVEWWTW0004_Process capacity added to meet expected quality permits (PE)</v>
      </c>
    </row>
    <row r="1977" spans="1:23">
      <c r="A1977" s="65" t="s">
        <v>93</v>
      </c>
      <c r="B1977" s="65" t="s">
        <v>151</v>
      </c>
      <c r="C1977" s="65" t="s">
        <v>152</v>
      </c>
      <c r="D1977" s="67">
        <v>213</v>
      </c>
      <c r="E1977" s="65" t="s">
        <v>48</v>
      </c>
      <c r="F1977" s="65" t="s">
        <v>49</v>
      </c>
      <c r="G1977" s="65" t="s">
        <v>50</v>
      </c>
      <c r="H1977" s="65" t="s">
        <v>51</v>
      </c>
      <c r="I1977" s="65" t="s">
        <v>86</v>
      </c>
      <c r="J1977" s="65" t="s">
        <v>53</v>
      </c>
      <c r="K1977" s="65" t="s">
        <v>115</v>
      </c>
      <c r="L1977" s="66">
        <v>46155</v>
      </c>
      <c r="M1977" s="65" t="s">
        <v>55</v>
      </c>
      <c r="N1977" s="65" t="s">
        <v>48</v>
      </c>
      <c r="O1977" s="65" t="s">
        <v>92</v>
      </c>
      <c r="P1977" s="65" t="s">
        <v>87</v>
      </c>
      <c r="Q1977" s="65" t="s">
        <v>107</v>
      </c>
      <c r="R1977" s="65" t="s">
        <v>108</v>
      </c>
      <c r="S1977" s="65" t="s">
        <v>87</v>
      </c>
      <c r="T1977" s="65" t="s">
        <v>87</v>
      </c>
      <c r="U1977" s="65" t="s">
        <v>249</v>
      </c>
      <c r="V1977" s="67">
        <f>IF(AND(A1977="ANH",D1977&gt;0),INDEX('O_Inputs_Growth STWs Override'!$Z$5:$Z$228,MATCH('O_Inputs_Growth STWs Final'!A1977&amp;"_"&amp;'O_Inputs_Growth STWs Final'!B1977&amp;"_"&amp;E1977&amp;"_"&amp;F1977&amp;"_"&amp;U1977,'O_Inputs_Growth STWs Override'!$AA$5:$AA$228,0)),'O_Inputs_Growth STWs'!V1977)</f>
        <v>213</v>
      </c>
      <c r="W1977" s="73" t="str">
        <f t="shared" si="30"/>
        <v>SVEWWTW0002_Process capacity added to meet expected quality permits (PE)</v>
      </c>
    </row>
    <row r="1978" spans="1:23">
      <c r="A1978" s="65" t="s">
        <v>93</v>
      </c>
      <c r="B1978" s="65" t="s">
        <v>151</v>
      </c>
      <c r="C1978" s="65" t="s">
        <v>152</v>
      </c>
      <c r="D1978" s="67">
        <v>451</v>
      </c>
      <c r="E1978" s="65" t="s">
        <v>48</v>
      </c>
      <c r="F1978" s="65" t="s">
        <v>49</v>
      </c>
      <c r="G1978" s="65" t="s">
        <v>50</v>
      </c>
      <c r="H1978" s="65" t="s">
        <v>51</v>
      </c>
      <c r="I1978" s="65" t="s">
        <v>86</v>
      </c>
      <c r="J1978" s="65" t="s">
        <v>53</v>
      </c>
      <c r="K1978" s="65" t="s">
        <v>115</v>
      </c>
      <c r="L1978" s="66">
        <v>46155</v>
      </c>
      <c r="M1978" s="65" t="s">
        <v>55</v>
      </c>
      <c r="N1978" s="65" t="s">
        <v>48</v>
      </c>
      <c r="O1978" s="65" t="s">
        <v>92</v>
      </c>
      <c r="P1978" s="65" t="s">
        <v>87</v>
      </c>
      <c r="Q1978" s="65" t="s">
        <v>107</v>
      </c>
      <c r="R1978" s="65" t="s">
        <v>108</v>
      </c>
      <c r="S1978" s="65" t="s">
        <v>87</v>
      </c>
      <c r="T1978" s="65" t="s">
        <v>87</v>
      </c>
      <c r="U1978" s="65" t="s">
        <v>255</v>
      </c>
      <c r="V1978" s="67">
        <f>IF(AND(A1978="ANH",D1978&gt;0),INDEX('O_Inputs_Growth STWs Override'!$Z$5:$Z$228,MATCH('O_Inputs_Growth STWs Final'!A1978&amp;"_"&amp;'O_Inputs_Growth STWs Final'!B1978&amp;"_"&amp;E1978&amp;"_"&amp;F1978&amp;"_"&amp;U1978,'O_Inputs_Growth STWs Override'!$AA$5:$AA$228,0)),'O_Inputs_Growth STWs'!V1978)</f>
        <v>451</v>
      </c>
      <c r="W1978" s="73" t="str">
        <f t="shared" si="30"/>
        <v>SVEWWTW0008_Process capacity added to meet expected quality permits (PE)</v>
      </c>
    </row>
    <row r="1979" spans="1:23">
      <c r="A1979" s="65" t="s">
        <v>93</v>
      </c>
      <c r="B1979" s="65" t="s">
        <v>151</v>
      </c>
      <c r="C1979" s="65" t="s">
        <v>152</v>
      </c>
      <c r="D1979" s="67">
        <v>557</v>
      </c>
      <c r="E1979" s="65" t="s">
        <v>48</v>
      </c>
      <c r="F1979" s="65" t="s">
        <v>49</v>
      </c>
      <c r="G1979" s="65" t="s">
        <v>50</v>
      </c>
      <c r="H1979" s="65" t="s">
        <v>51</v>
      </c>
      <c r="I1979" s="65" t="s">
        <v>86</v>
      </c>
      <c r="J1979" s="65" t="s">
        <v>53</v>
      </c>
      <c r="K1979" s="65" t="s">
        <v>115</v>
      </c>
      <c r="L1979" s="66">
        <v>46155</v>
      </c>
      <c r="M1979" s="65" t="s">
        <v>55</v>
      </c>
      <c r="N1979" s="65" t="s">
        <v>48</v>
      </c>
      <c r="O1979" s="65" t="s">
        <v>92</v>
      </c>
      <c r="P1979" s="65" t="s">
        <v>87</v>
      </c>
      <c r="Q1979" s="65" t="s">
        <v>107</v>
      </c>
      <c r="R1979" s="65" t="s">
        <v>108</v>
      </c>
      <c r="S1979" s="65" t="s">
        <v>87</v>
      </c>
      <c r="T1979" s="65" t="s">
        <v>87</v>
      </c>
      <c r="U1979" s="65" t="s">
        <v>253</v>
      </c>
      <c r="V1979" s="67">
        <f>IF(AND(A1979="ANH",D1979&gt;0),INDEX('O_Inputs_Growth STWs Override'!$Z$5:$Z$228,MATCH('O_Inputs_Growth STWs Final'!A1979&amp;"_"&amp;'O_Inputs_Growth STWs Final'!B1979&amp;"_"&amp;E1979&amp;"_"&amp;F1979&amp;"_"&amp;U1979,'O_Inputs_Growth STWs Override'!$AA$5:$AA$228,0)),'O_Inputs_Growth STWs'!V1979)</f>
        <v>557</v>
      </c>
      <c r="W1979" s="73" t="str">
        <f t="shared" si="30"/>
        <v>SVEWWTW0006_Process capacity added to meet expected quality permits (PE)</v>
      </c>
    </row>
    <row r="1980" spans="1:23">
      <c r="A1980" s="65" t="s">
        <v>93</v>
      </c>
      <c r="B1980" s="65" t="s">
        <v>151</v>
      </c>
      <c r="C1980" s="65" t="s">
        <v>152</v>
      </c>
      <c r="D1980" s="67">
        <v>6424</v>
      </c>
      <c r="E1980" s="65" t="s">
        <v>48</v>
      </c>
      <c r="F1980" s="65" t="s">
        <v>49</v>
      </c>
      <c r="G1980" s="65" t="s">
        <v>50</v>
      </c>
      <c r="H1980" s="65" t="s">
        <v>51</v>
      </c>
      <c r="I1980" s="65" t="s">
        <v>86</v>
      </c>
      <c r="J1980" s="65" t="s">
        <v>53</v>
      </c>
      <c r="K1980" s="65" t="s">
        <v>115</v>
      </c>
      <c r="L1980" s="66">
        <v>46155</v>
      </c>
      <c r="M1980" s="65" t="s">
        <v>55</v>
      </c>
      <c r="N1980" s="65" t="s">
        <v>48</v>
      </c>
      <c r="O1980" s="65" t="s">
        <v>92</v>
      </c>
      <c r="P1980" s="65" t="s">
        <v>87</v>
      </c>
      <c r="Q1980" s="65" t="s">
        <v>107</v>
      </c>
      <c r="R1980" s="65" t="s">
        <v>108</v>
      </c>
      <c r="S1980" s="65" t="s">
        <v>87</v>
      </c>
      <c r="T1980" s="65" t="s">
        <v>87</v>
      </c>
      <c r="U1980" s="65" t="s">
        <v>250</v>
      </c>
      <c r="V1980" s="67">
        <f>IF(AND(A1980="ANH",D1980&gt;0),INDEX('O_Inputs_Growth STWs Override'!$Z$5:$Z$228,MATCH('O_Inputs_Growth STWs Final'!A1980&amp;"_"&amp;'O_Inputs_Growth STWs Final'!B1980&amp;"_"&amp;E1980&amp;"_"&amp;F1980&amp;"_"&amp;U1980,'O_Inputs_Growth STWs Override'!$AA$5:$AA$228,0)),'O_Inputs_Growth STWs'!V1980)</f>
        <v>6424</v>
      </c>
      <c r="W1980" s="73" t="str">
        <f t="shared" si="30"/>
        <v>SVEWWTW0003_Process capacity added to meet expected quality permits (PE)</v>
      </c>
    </row>
    <row r="1981" spans="1:23">
      <c r="A1981" s="65" t="s">
        <v>93</v>
      </c>
      <c r="B1981" s="65" t="s">
        <v>151</v>
      </c>
      <c r="C1981" s="65" t="s">
        <v>152</v>
      </c>
      <c r="D1981" s="67">
        <v>870</v>
      </c>
      <c r="E1981" s="65" t="s">
        <v>48</v>
      </c>
      <c r="F1981" s="65" t="s">
        <v>49</v>
      </c>
      <c r="G1981" s="65" t="s">
        <v>50</v>
      </c>
      <c r="H1981" s="65" t="s">
        <v>51</v>
      </c>
      <c r="I1981" s="65" t="s">
        <v>86</v>
      </c>
      <c r="J1981" s="65" t="s">
        <v>53</v>
      </c>
      <c r="K1981" s="65" t="s">
        <v>115</v>
      </c>
      <c r="L1981" s="66">
        <v>46155</v>
      </c>
      <c r="M1981" s="65" t="s">
        <v>55</v>
      </c>
      <c r="N1981" s="65" t="s">
        <v>48</v>
      </c>
      <c r="O1981" s="65" t="s">
        <v>92</v>
      </c>
      <c r="P1981" s="65" t="s">
        <v>87</v>
      </c>
      <c r="Q1981" s="65" t="s">
        <v>107</v>
      </c>
      <c r="R1981" s="65" t="s">
        <v>108</v>
      </c>
      <c r="S1981" s="65" t="s">
        <v>87</v>
      </c>
      <c r="T1981" s="65" t="s">
        <v>87</v>
      </c>
      <c r="U1981" s="65" t="s">
        <v>254</v>
      </c>
      <c r="V1981" s="67">
        <f>IF(AND(A1981="ANH",D1981&gt;0),INDEX('O_Inputs_Growth STWs Override'!$Z$5:$Z$228,MATCH('O_Inputs_Growth STWs Final'!A1981&amp;"_"&amp;'O_Inputs_Growth STWs Final'!B1981&amp;"_"&amp;E1981&amp;"_"&amp;F1981&amp;"_"&amp;U1981,'O_Inputs_Growth STWs Override'!$AA$5:$AA$228,0)),'O_Inputs_Growth STWs'!V1981)</f>
        <v>870</v>
      </c>
      <c r="W1981" s="73" t="str">
        <f t="shared" si="30"/>
        <v>SVEWWTW0007_Process capacity added to meet expected quality permits (PE)</v>
      </c>
    </row>
    <row r="1982" spans="1:23">
      <c r="A1982" s="65" t="s">
        <v>93</v>
      </c>
      <c r="B1982" s="65" t="s">
        <v>151</v>
      </c>
      <c r="C1982" s="65" t="s">
        <v>152</v>
      </c>
      <c r="D1982" s="67">
        <v>921</v>
      </c>
      <c r="E1982" s="65" t="s">
        <v>48</v>
      </c>
      <c r="F1982" s="65" t="s">
        <v>49</v>
      </c>
      <c r="G1982" s="65" t="s">
        <v>50</v>
      </c>
      <c r="H1982" s="65" t="s">
        <v>51</v>
      </c>
      <c r="I1982" s="65" t="s">
        <v>86</v>
      </c>
      <c r="J1982" s="65" t="s">
        <v>53</v>
      </c>
      <c r="K1982" s="65" t="s">
        <v>115</v>
      </c>
      <c r="L1982" s="66">
        <v>46155</v>
      </c>
      <c r="M1982" s="65" t="s">
        <v>55</v>
      </c>
      <c r="N1982" s="65" t="s">
        <v>48</v>
      </c>
      <c r="O1982" s="65" t="s">
        <v>92</v>
      </c>
      <c r="P1982" s="65" t="s">
        <v>87</v>
      </c>
      <c r="Q1982" s="65" t="s">
        <v>107</v>
      </c>
      <c r="R1982" s="65" t="s">
        <v>108</v>
      </c>
      <c r="S1982" s="65" t="s">
        <v>87</v>
      </c>
      <c r="T1982" s="65" t="s">
        <v>87</v>
      </c>
      <c r="U1982" s="65" t="s">
        <v>252</v>
      </c>
      <c r="V1982" s="67">
        <f>IF(AND(A1982="ANH",D1982&gt;0),INDEX('O_Inputs_Growth STWs Override'!$Z$5:$Z$228,MATCH('O_Inputs_Growth STWs Final'!A1982&amp;"_"&amp;'O_Inputs_Growth STWs Final'!B1982&amp;"_"&amp;E1982&amp;"_"&amp;F1982&amp;"_"&amp;U1982,'O_Inputs_Growth STWs Override'!$AA$5:$AA$228,0)),'O_Inputs_Growth STWs'!V1982)</f>
        <v>921</v>
      </c>
      <c r="W1982" s="73" t="str">
        <f t="shared" si="30"/>
        <v>SVEWWTW0005_Process capacity added to meet expected quality permits (PE)</v>
      </c>
    </row>
    <row r="1983" spans="1:23">
      <c r="A1983" s="65" t="s">
        <v>93</v>
      </c>
      <c r="B1983" s="65" t="s">
        <v>153</v>
      </c>
      <c r="C1983" s="65" t="s">
        <v>154</v>
      </c>
      <c r="D1983" s="67" t="s">
        <v>145</v>
      </c>
      <c r="E1983" s="65" t="s">
        <v>48</v>
      </c>
      <c r="F1983" s="65" t="s">
        <v>49</v>
      </c>
      <c r="G1983" s="65" t="s">
        <v>50</v>
      </c>
      <c r="H1983" s="65" t="s">
        <v>51</v>
      </c>
      <c r="I1983" s="65" t="s">
        <v>86</v>
      </c>
      <c r="J1983" s="65" t="s">
        <v>53</v>
      </c>
      <c r="K1983" s="65" t="s">
        <v>146</v>
      </c>
      <c r="L1983" s="66">
        <v>46155</v>
      </c>
      <c r="M1983" s="65" t="s">
        <v>55</v>
      </c>
      <c r="N1983" s="65" t="s">
        <v>48</v>
      </c>
      <c r="O1983" s="65" t="s">
        <v>92</v>
      </c>
      <c r="P1983" s="65" t="s">
        <v>87</v>
      </c>
      <c r="Q1983" s="65" t="s">
        <v>107</v>
      </c>
      <c r="R1983" s="65" t="s">
        <v>108</v>
      </c>
      <c r="S1983" s="65" t="s">
        <v>87</v>
      </c>
      <c r="T1983" s="65" t="s">
        <v>87</v>
      </c>
      <c r="U1983" s="65" t="s">
        <v>249</v>
      </c>
      <c r="V1983" s="67" t="str">
        <f>IF(AND(A1983="ANH",D1983&gt;0),INDEX('O_Inputs_Growth STWs Override'!$Z$5:$Z$228,MATCH('O_Inputs_Growth STWs Final'!A1983&amp;"_"&amp;'O_Inputs_Growth STWs Final'!B1983&amp;"_"&amp;E1983&amp;"_"&amp;F1983&amp;"_"&amp;U1983,'O_Inputs_Growth STWs Override'!$AA$5:$AA$228,0)),'O_Inputs_Growth STWs'!V1983)</f>
        <v>No</v>
      </c>
      <c r="W1983" s="73" t="str">
        <f t="shared" si="30"/>
        <v>SVEWWTW0002_STW compliant with DWF permit in 2022 (Y/N)</v>
      </c>
    </row>
    <row r="1984" spans="1:23">
      <c r="A1984" s="65" t="s">
        <v>93</v>
      </c>
      <c r="B1984" s="65" t="s">
        <v>153</v>
      </c>
      <c r="C1984" s="65" t="s">
        <v>154</v>
      </c>
      <c r="D1984" s="67" t="s">
        <v>145</v>
      </c>
      <c r="E1984" s="65" t="s">
        <v>48</v>
      </c>
      <c r="F1984" s="65" t="s">
        <v>49</v>
      </c>
      <c r="G1984" s="65" t="s">
        <v>50</v>
      </c>
      <c r="H1984" s="65" t="s">
        <v>51</v>
      </c>
      <c r="I1984" s="65" t="s">
        <v>86</v>
      </c>
      <c r="J1984" s="65" t="s">
        <v>53</v>
      </c>
      <c r="K1984" s="65" t="s">
        <v>146</v>
      </c>
      <c r="L1984" s="66">
        <v>46155</v>
      </c>
      <c r="M1984" s="65" t="s">
        <v>55</v>
      </c>
      <c r="N1984" s="65" t="s">
        <v>48</v>
      </c>
      <c r="O1984" s="65" t="s">
        <v>92</v>
      </c>
      <c r="P1984" s="65" t="s">
        <v>87</v>
      </c>
      <c r="Q1984" s="65" t="s">
        <v>107</v>
      </c>
      <c r="R1984" s="65" t="s">
        <v>108</v>
      </c>
      <c r="S1984" s="65" t="s">
        <v>87</v>
      </c>
      <c r="T1984" s="65" t="s">
        <v>87</v>
      </c>
      <c r="U1984" s="65" t="s">
        <v>250</v>
      </c>
      <c r="V1984" s="67" t="str">
        <f>IF(AND(A1984="ANH",D1984&gt;0),INDEX('O_Inputs_Growth STWs Override'!$Z$5:$Z$228,MATCH('O_Inputs_Growth STWs Final'!A1984&amp;"_"&amp;'O_Inputs_Growth STWs Final'!B1984&amp;"_"&amp;E1984&amp;"_"&amp;F1984&amp;"_"&amp;U1984,'O_Inputs_Growth STWs Override'!$AA$5:$AA$228,0)),'O_Inputs_Growth STWs'!V1984)</f>
        <v>No</v>
      </c>
      <c r="W1984" s="73" t="str">
        <f t="shared" si="30"/>
        <v>SVEWWTW0003_STW compliant with DWF permit in 2022 (Y/N)</v>
      </c>
    </row>
    <row r="1985" spans="1:23">
      <c r="A1985" s="65" t="s">
        <v>93</v>
      </c>
      <c r="B1985" s="65" t="s">
        <v>153</v>
      </c>
      <c r="C1985" s="65" t="s">
        <v>154</v>
      </c>
      <c r="D1985" s="67" t="s">
        <v>145</v>
      </c>
      <c r="E1985" s="65" t="s">
        <v>48</v>
      </c>
      <c r="F1985" s="65" t="s">
        <v>49</v>
      </c>
      <c r="G1985" s="65" t="s">
        <v>50</v>
      </c>
      <c r="H1985" s="65" t="s">
        <v>51</v>
      </c>
      <c r="I1985" s="65" t="s">
        <v>86</v>
      </c>
      <c r="J1985" s="65" t="s">
        <v>53</v>
      </c>
      <c r="K1985" s="65" t="s">
        <v>146</v>
      </c>
      <c r="L1985" s="66">
        <v>46155</v>
      </c>
      <c r="M1985" s="65" t="s">
        <v>55</v>
      </c>
      <c r="N1985" s="65" t="s">
        <v>48</v>
      </c>
      <c r="O1985" s="65" t="s">
        <v>92</v>
      </c>
      <c r="P1985" s="65" t="s">
        <v>87</v>
      </c>
      <c r="Q1985" s="65" t="s">
        <v>107</v>
      </c>
      <c r="R1985" s="65" t="s">
        <v>108</v>
      </c>
      <c r="S1985" s="65" t="s">
        <v>87</v>
      </c>
      <c r="T1985" s="65" t="s">
        <v>87</v>
      </c>
      <c r="U1985" s="65" t="s">
        <v>251</v>
      </c>
      <c r="V1985" s="67" t="str">
        <f>IF(AND(A1985="ANH",D1985&gt;0),INDEX('O_Inputs_Growth STWs Override'!$Z$5:$Z$228,MATCH('O_Inputs_Growth STWs Final'!A1985&amp;"_"&amp;'O_Inputs_Growth STWs Final'!B1985&amp;"_"&amp;E1985&amp;"_"&amp;F1985&amp;"_"&amp;U1985,'O_Inputs_Growth STWs Override'!$AA$5:$AA$228,0)),'O_Inputs_Growth STWs'!V1985)</f>
        <v>No</v>
      </c>
      <c r="W1985" s="73" t="str">
        <f t="shared" si="30"/>
        <v>SVEWWTW0004_STW compliant with DWF permit in 2022 (Y/N)</v>
      </c>
    </row>
    <row r="1986" spans="1:23">
      <c r="A1986" s="65" t="s">
        <v>93</v>
      </c>
      <c r="B1986" s="65" t="s">
        <v>153</v>
      </c>
      <c r="C1986" s="65" t="s">
        <v>154</v>
      </c>
      <c r="D1986" s="67" t="s">
        <v>145</v>
      </c>
      <c r="E1986" s="65" t="s">
        <v>48</v>
      </c>
      <c r="F1986" s="65" t="s">
        <v>49</v>
      </c>
      <c r="G1986" s="65" t="s">
        <v>50</v>
      </c>
      <c r="H1986" s="65" t="s">
        <v>51</v>
      </c>
      <c r="I1986" s="65" t="s">
        <v>86</v>
      </c>
      <c r="J1986" s="65" t="s">
        <v>53</v>
      </c>
      <c r="K1986" s="65" t="s">
        <v>146</v>
      </c>
      <c r="L1986" s="66">
        <v>46155</v>
      </c>
      <c r="M1986" s="65" t="s">
        <v>55</v>
      </c>
      <c r="N1986" s="65" t="s">
        <v>48</v>
      </c>
      <c r="O1986" s="65" t="s">
        <v>92</v>
      </c>
      <c r="P1986" s="65" t="s">
        <v>87</v>
      </c>
      <c r="Q1986" s="65" t="s">
        <v>107</v>
      </c>
      <c r="R1986" s="65" t="s">
        <v>108</v>
      </c>
      <c r="S1986" s="65" t="s">
        <v>87</v>
      </c>
      <c r="T1986" s="65" t="s">
        <v>87</v>
      </c>
      <c r="U1986" s="65" t="s">
        <v>253</v>
      </c>
      <c r="V1986" s="67" t="str">
        <f>IF(AND(A1986="ANH",D1986&gt;0),INDEX('O_Inputs_Growth STWs Override'!$Z$5:$Z$228,MATCH('O_Inputs_Growth STWs Final'!A1986&amp;"_"&amp;'O_Inputs_Growth STWs Final'!B1986&amp;"_"&amp;E1986&amp;"_"&amp;F1986&amp;"_"&amp;U1986,'O_Inputs_Growth STWs Override'!$AA$5:$AA$228,0)),'O_Inputs_Growth STWs'!V1986)</f>
        <v>No</v>
      </c>
      <c r="W1986" s="73" t="str">
        <f t="shared" si="30"/>
        <v>SVEWWTW0006_STW compliant with DWF permit in 2022 (Y/N)</v>
      </c>
    </row>
    <row r="1987" spans="1:23">
      <c r="A1987" s="65" t="s">
        <v>93</v>
      </c>
      <c r="B1987" s="65" t="s">
        <v>153</v>
      </c>
      <c r="C1987" s="65" t="s">
        <v>154</v>
      </c>
      <c r="D1987" s="67" t="s">
        <v>145</v>
      </c>
      <c r="E1987" s="65" t="s">
        <v>48</v>
      </c>
      <c r="F1987" s="65" t="s">
        <v>49</v>
      </c>
      <c r="G1987" s="65" t="s">
        <v>50</v>
      </c>
      <c r="H1987" s="65" t="s">
        <v>51</v>
      </c>
      <c r="I1987" s="65" t="s">
        <v>86</v>
      </c>
      <c r="J1987" s="65" t="s">
        <v>53</v>
      </c>
      <c r="K1987" s="65" t="s">
        <v>146</v>
      </c>
      <c r="L1987" s="66">
        <v>46155</v>
      </c>
      <c r="M1987" s="65" t="s">
        <v>55</v>
      </c>
      <c r="N1987" s="65" t="s">
        <v>48</v>
      </c>
      <c r="O1987" s="65" t="s">
        <v>92</v>
      </c>
      <c r="P1987" s="65" t="s">
        <v>87</v>
      </c>
      <c r="Q1987" s="65" t="s">
        <v>107</v>
      </c>
      <c r="R1987" s="65" t="s">
        <v>108</v>
      </c>
      <c r="S1987" s="65" t="s">
        <v>87</v>
      </c>
      <c r="T1987" s="65" t="s">
        <v>87</v>
      </c>
      <c r="U1987" s="65" t="s">
        <v>254</v>
      </c>
      <c r="V1987" s="67" t="str">
        <f>IF(AND(A1987="ANH",D1987&gt;0),INDEX('O_Inputs_Growth STWs Override'!$Z$5:$Z$228,MATCH('O_Inputs_Growth STWs Final'!A1987&amp;"_"&amp;'O_Inputs_Growth STWs Final'!B1987&amp;"_"&amp;E1987&amp;"_"&amp;F1987&amp;"_"&amp;U1987,'O_Inputs_Growth STWs Override'!$AA$5:$AA$228,0)),'O_Inputs_Growth STWs'!V1987)</f>
        <v>No</v>
      </c>
      <c r="W1987" s="73" t="str">
        <f t="shared" si="30"/>
        <v>SVEWWTW0007_STW compliant with DWF permit in 2022 (Y/N)</v>
      </c>
    </row>
    <row r="1988" spans="1:23">
      <c r="A1988" s="65" t="s">
        <v>93</v>
      </c>
      <c r="B1988" s="65" t="s">
        <v>153</v>
      </c>
      <c r="C1988" s="65" t="s">
        <v>154</v>
      </c>
      <c r="D1988" s="67" t="s">
        <v>145</v>
      </c>
      <c r="E1988" s="65" t="s">
        <v>48</v>
      </c>
      <c r="F1988" s="65" t="s">
        <v>49</v>
      </c>
      <c r="G1988" s="65" t="s">
        <v>50</v>
      </c>
      <c r="H1988" s="65" t="s">
        <v>51</v>
      </c>
      <c r="I1988" s="65" t="s">
        <v>86</v>
      </c>
      <c r="J1988" s="65" t="s">
        <v>53</v>
      </c>
      <c r="K1988" s="65" t="s">
        <v>146</v>
      </c>
      <c r="L1988" s="66">
        <v>46155</v>
      </c>
      <c r="M1988" s="65" t="s">
        <v>55</v>
      </c>
      <c r="N1988" s="65" t="s">
        <v>48</v>
      </c>
      <c r="O1988" s="65" t="s">
        <v>92</v>
      </c>
      <c r="P1988" s="65" t="s">
        <v>87</v>
      </c>
      <c r="Q1988" s="65" t="s">
        <v>107</v>
      </c>
      <c r="R1988" s="65" t="s">
        <v>108</v>
      </c>
      <c r="S1988" s="65" t="s">
        <v>87</v>
      </c>
      <c r="T1988" s="65" t="s">
        <v>87</v>
      </c>
      <c r="U1988" s="65" t="s">
        <v>255</v>
      </c>
      <c r="V1988" s="67" t="str">
        <f>IF(AND(A1988="ANH",D1988&gt;0),INDEX('O_Inputs_Growth STWs Override'!$Z$5:$Z$228,MATCH('O_Inputs_Growth STWs Final'!A1988&amp;"_"&amp;'O_Inputs_Growth STWs Final'!B1988&amp;"_"&amp;E1988&amp;"_"&amp;F1988&amp;"_"&amp;U1988,'O_Inputs_Growth STWs Override'!$AA$5:$AA$228,0)),'O_Inputs_Growth STWs'!V1988)</f>
        <v>No</v>
      </c>
      <c r="W1988" s="73" t="str">
        <f t="shared" si="30"/>
        <v>SVEWWTW0008_STW compliant with DWF permit in 2022 (Y/N)</v>
      </c>
    </row>
    <row r="1989" spans="1:23">
      <c r="A1989" s="65" t="s">
        <v>93</v>
      </c>
      <c r="B1989" s="65" t="s">
        <v>153</v>
      </c>
      <c r="C1989" s="65" t="s">
        <v>154</v>
      </c>
      <c r="D1989" s="67" t="s">
        <v>155</v>
      </c>
      <c r="E1989" s="65" t="s">
        <v>48</v>
      </c>
      <c r="F1989" s="65" t="s">
        <v>49</v>
      </c>
      <c r="G1989" s="65" t="s">
        <v>50</v>
      </c>
      <c r="H1989" s="65" t="s">
        <v>51</v>
      </c>
      <c r="I1989" s="65" t="s">
        <v>86</v>
      </c>
      <c r="J1989" s="65" t="s">
        <v>53</v>
      </c>
      <c r="K1989" s="65" t="s">
        <v>146</v>
      </c>
      <c r="L1989" s="66">
        <v>46155</v>
      </c>
      <c r="M1989" s="65" t="s">
        <v>55</v>
      </c>
      <c r="N1989" s="65" t="s">
        <v>48</v>
      </c>
      <c r="O1989" s="65" t="s">
        <v>92</v>
      </c>
      <c r="P1989" s="65" t="s">
        <v>87</v>
      </c>
      <c r="Q1989" s="65" t="s">
        <v>107</v>
      </c>
      <c r="R1989" s="65" t="s">
        <v>108</v>
      </c>
      <c r="S1989" s="65" t="s">
        <v>87</v>
      </c>
      <c r="T1989" s="65" t="s">
        <v>87</v>
      </c>
      <c r="U1989" s="65" t="s">
        <v>248</v>
      </c>
      <c r="V1989" s="67" t="str">
        <f>IF(AND(A1989="ANH",D1989&gt;0),INDEX('O_Inputs_Growth STWs Override'!$Z$5:$Z$228,MATCH('O_Inputs_Growth STWs Final'!A1989&amp;"_"&amp;'O_Inputs_Growth STWs Final'!B1989&amp;"_"&amp;E1989&amp;"_"&amp;F1989&amp;"_"&amp;U1989,'O_Inputs_Growth STWs Override'!$AA$5:$AA$228,0)),'O_Inputs_Growth STWs'!V1989)</f>
        <v>Yes</v>
      </c>
      <c r="W1989" s="73" t="str">
        <f t="shared" si="30"/>
        <v>SVEWWTW0001_STW compliant with DWF permit in 2022 (Y/N)</v>
      </c>
    </row>
    <row r="1990" spans="1:23">
      <c r="A1990" s="65" t="s">
        <v>93</v>
      </c>
      <c r="B1990" s="65" t="s">
        <v>153</v>
      </c>
      <c r="C1990" s="65" t="s">
        <v>154</v>
      </c>
      <c r="D1990" s="67" t="s">
        <v>155</v>
      </c>
      <c r="E1990" s="65" t="s">
        <v>48</v>
      </c>
      <c r="F1990" s="65" t="s">
        <v>49</v>
      </c>
      <c r="G1990" s="65" t="s">
        <v>50</v>
      </c>
      <c r="H1990" s="65" t="s">
        <v>51</v>
      </c>
      <c r="I1990" s="65" t="s">
        <v>86</v>
      </c>
      <c r="J1990" s="65" t="s">
        <v>53</v>
      </c>
      <c r="K1990" s="65" t="s">
        <v>146</v>
      </c>
      <c r="L1990" s="66">
        <v>46155</v>
      </c>
      <c r="M1990" s="65" t="s">
        <v>55</v>
      </c>
      <c r="N1990" s="65" t="s">
        <v>48</v>
      </c>
      <c r="O1990" s="65" t="s">
        <v>92</v>
      </c>
      <c r="P1990" s="65" t="s">
        <v>87</v>
      </c>
      <c r="Q1990" s="65" t="s">
        <v>107</v>
      </c>
      <c r="R1990" s="65" t="s">
        <v>108</v>
      </c>
      <c r="S1990" s="65" t="s">
        <v>87</v>
      </c>
      <c r="T1990" s="65" t="s">
        <v>87</v>
      </c>
      <c r="U1990" s="65" t="s">
        <v>252</v>
      </c>
      <c r="V1990" s="67" t="str">
        <f>IF(AND(A1990="ANH",D1990&gt;0),INDEX('O_Inputs_Growth STWs Override'!$Z$5:$Z$228,MATCH('O_Inputs_Growth STWs Final'!A1990&amp;"_"&amp;'O_Inputs_Growth STWs Final'!B1990&amp;"_"&amp;E1990&amp;"_"&amp;F1990&amp;"_"&amp;U1990,'O_Inputs_Growth STWs Override'!$AA$5:$AA$228,0)),'O_Inputs_Growth STWs'!V1990)</f>
        <v>Yes</v>
      </c>
      <c r="W1990" s="73" t="str">
        <f t="shared" ref="W1990:W2048" si="31">CONCATENATE(U1990,"_",C1990)</f>
        <v>SVEWWTW0005_STW compliant with DWF permit in 2022 (Y/N)</v>
      </c>
    </row>
    <row r="1991" spans="1:23">
      <c r="A1991" s="65" t="s">
        <v>93</v>
      </c>
      <c r="B1991" s="65" t="s">
        <v>156</v>
      </c>
      <c r="C1991" s="65" t="s">
        <v>157</v>
      </c>
      <c r="D1991" s="67" t="s">
        <v>145</v>
      </c>
      <c r="E1991" s="65" t="s">
        <v>48</v>
      </c>
      <c r="F1991" s="65" t="s">
        <v>49</v>
      </c>
      <c r="G1991" s="65" t="s">
        <v>50</v>
      </c>
      <c r="H1991" s="65" t="s">
        <v>51</v>
      </c>
      <c r="I1991" s="65" t="s">
        <v>86</v>
      </c>
      <c r="J1991" s="65" t="s">
        <v>53</v>
      </c>
      <c r="K1991" s="65" t="s">
        <v>146</v>
      </c>
      <c r="L1991" s="66">
        <v>46155</v>
      </c>
      <c r="M1991" s="65" t="s">
        <v>55</v>
      </c>
      <c r="N1991" s="65" t="s">
        <v>48</v>
      </c>
      <c r="O1991" s="65" t="s">
        <v>92</v>
      </c>
      <c r="P1991" s="65" t="s">
        <v>87</v>
      </c>
      <c r="Q1991" s="65" t="s">
        <v>107</v>
      </c>
      <c r="R1991" s="65" t="s">
        <v>108</v>
      </c>
      <c r="S1991" s="65" t="s">
        <v>87</v>
      </c>
      <c r="T1991" s="65" t="s">
        <v>87</v>
      </c>
      <c r="U1991" s="65" t="s">
        <v>249</v>
      </c>
      <c r="V1991" s="67" t="str">
        <f>IF(AND(A1991="ANH",D1991&gt;0),INDEX('O_Inputs_Growth STWs Override'!$Z$5:$Z$228,MATCH('O_Inputs_Growth STWs Final'!A1991&amp;"_"&amp;'O_Inputs_Growth STWs Final'!B1991&amp;"_"&amp;E1991&amp;"_"&amp;F1991&amp;"_"&amp;U1991,'O_Inputs_Growth STWs Override'!$AA$5:$AA$228,0)),'O_Inputs_Growth STWs'!V1991)</f>
        <v>No</v>
      </c>
      <c r="W1991" s="73" t="str">
        <f t="shared" si="31"/>
        <v>SVEWWTW0002_STW compliant with DWF permit under "3-in-5 rule" in 2022 (Y/N)</v>
      </c>
    </row>
    <row r="1992" spans="1:23">
      <c r="A1992" s="65" t="s">
        <v>93</v>
      </c>
      <c r="B1992" s="65" t="s">
        <v>156</v>
      </c>
      <c r="C1992" s="65" t="s">
        <v>157</v>
      </c>
      <c r="D1992" s="67" t="s">
        <v>145</v>
      </c>
      <c r="E1992" s="65" t="s">
        <v>48</v>
      </c>
      <c r="F1992" s="65" t="s">
        <v>49</v>
      </c>
      <c r="G1992" s="65" t="s">
        <v>50</v>
      </c>
      <c r="H1992" s="65" t="s">
        <v>51</v>
      </c>
      <c r="I1992" s="65" t="s">
        <v>86</v>
      </c>
      <c r="J1992" s="65" t="s">
        <v>53</v>
      </c>
      <c r="K1992" s="65" t="s">
        <v>146</v>
      </c>
      <c r="L1992" s="66">
        <v>46155</v>
      </c>
      <c r="M1992" s="65" t="s">
        <v>55</v>
      </c>
      <c r="N1992" s="65" t="s">
        <v>48</v>
      </c>
      <c r="O1992" s="65" t="s">
        <v>92</v>
      </c>
      <c r="P1992" s="65" t="s">
        <v>87</v>
      </c>
      <c r="Q1992" s="65" t="s">
        <v>107</v>
      </c>
      <c r="R1992" s="65" t="s">
        <v>108</v>
      </c>
      <c r="S1992" s="65" t="s">
        <v>87</v>
      </c>
      <c r="T1992" s="65" t="s">
        <v>87</v>
      </c>
      <c r="U1992" s="65" t="s">
        <v>250</v>
      </c>
      <c r="V1992" s="67" t="str">
        <f>IF(AND(A1992="ANH",D1992&gt;0),INDEX('O_Inputs_Growth STWs Override'!$Z$5:$Z$228,MATCH('O_Inputs_Growth STWs Final'!A1992&amp;"_"&amp;'O_Inputs_Growth STWs Final'!B1992&amp;"_"&amp;E1992&amp;"_"&amp;F1992&amp;"_"&amp;U1992,'O_Inputs_Growth STWs Override'!$AA$5:$AA$228,0)),'O_Inputs_Growth STWs'!V1992)</f>
        <v>No</v>
      </c>
      <c r="W1992" s="73" t="str">
        <f t="shared" si="31"/>
        <v>SVEWWTW0003_STW compliant with DWF permit under "3-in-5 rule" in 2022 (Y/N)</v>
      </c>
    </row>
    <row r="1993" spans="1:23">
      <c r="A1993" s="65" t="s">
        <v>93</v>
      </c>
      <c r="B1993" s="65" t="s">
        <v>156</v>
      </c>
      <c r="C1993" s="65" t="s">
        <v>157</v>
      </c>
      <c r="D1993" s="67" t="s">
        <v>145</v>
      </c>
      <c r="E1993" s="65" t="s">
        <v>48</v>
      </c>
      <c r="F1993" s="65" t="s">
        <v>49</v>
      </c>
      <c r="G1993" s="65" t="s">
        <v>50</v>
      </c>
      <c r="H1993" s="65" t="s">
        <v>51</v>
      </c>
      <c r="I1993" s="65" t="s">
        <v>86</v>
      </c>
      <c r="J1993" s="65" t="s">
        <v>53</v>
      </c>
      <c r="K1993" s="65" t="s">
        <v>146</v>
      </c>
      <c r="L1993" s="66">
        <v>46155</v>
      </c>
      <c r="M1993" s="65" t="s">
        <v>55</v>
      </c>
      <c r="N1993" s="65" t="s">
        <v>48</v>
      </c>
      <c r="O1993" s="65" t="s">
        <v>92</v>
      </c>
      <c r="P1993" s="65" t="s">
        <v>87</v>
      </c>
      <c r="Q1993" s="65" t="s">
        <v>107</v>
      </c>
      <c r="R1993" s="65" t="s">
        <v>108</v>
      </c>
      <c r="S1993" s="65" t="s">
        <v>87</v>
      </c>
      <c r="T1993" s="65" t="s">
        <v>87</v>
      </c>
      <c r="U1993" s="65" t="s">
        <v>253</v>
      </c>
      <c r="V1993" s="67" t="str">
        <f>IF(AND(A1993="ANH",D1993&gt;0),INDEX('O_Inputs_Growth STWs Override'!$Z$5:$Z$228,MATCH('O_Inputs_Growth STWs Final'!A1993&amp;"_"&amp;'O_Inputs_Growth STWs Final'!B1993&amp;"_"&amp;E1993&amp;"_"&amp;F1993&amp;"_"&amp;U1993,'O_Inputs_Growth STWs Override'!$AA$5:$AA$228,0)),'O_Inputs_Growth STWs'!V1993)</f>
        <v>No</v>
      </c>
      <c r="W1993" s="73" t="str">
        <f t="shared" si="31"/>
        <v>SVEWWTW0006_STW compliant with DWF permit under "3-in-5 rule" in 2022 (Y/N)</v>
      </c>
    </row>
    <row r="1994" spans="1:23">
      <c r="A1994" s="65" t="s">
        <v>93</v>
      </c>
      <c r="B1994" s="65" t="s">
        <v>156</v>
      </c>
      <c r="C1994" s="65" t="s">
        <v>157</v>
      </c>
      <c r="D1994" s="67" t="s">
        <v>145</v>
      </c>
      <c r="E1994" s="65" t="s">
        <v>48</v>
      </c>
      <c r="F1994" s="65" t="s">
        <v>49</v>
      </c>
      <c r="G1994" s="65" t="s">
        <v>50</v>
      </c>
      <c r="H1994" s="65" t="s">
        <v>51</v>
      </c>
      <c r="I1994" s="65" t="s">
        <v>86</v>
      </c>
      <c r="J1994" s="65" t="s">
        <v>53</v>
      </c>
      <c r="K1994" s="65" t="s">
        <v>146</v>
      </c>
      <c r="L1994" s="66">
        <v>46155</v>
      </c>
      <c r="M1994" s="65" t="s">
        <v>55</v>
      </c>
      <c r="N1994" s="65" t="s">
        <v>48</v>
      </c>
      <c r="O1994" s="65" t="s">
        <v>92</v>
      </c>
      <c r="P1994" s="65" t="s">
        <v>87</v>
      </c>
      <c r="Q1994" s="65" t="s">
        <v>107</v>
      </c>
      <c r="R1994" s="65" t="s">
        <v>108</v>
      </c>
      <c r="S1994" s="65" t="s">
        <v>87</v>
      </c>
      <c r="T1994" s="65" t="s">
        <v>87</v>
      </c>
      <c r="U1994" s="65" t="s">
        <v>255</v>
      </c>
      <c r="V1994" s="67" t="str">
        <f>IF(AND(A1994="ANH",D1994&gt;0),INDEX('O_Inputs_Growth STWs Override'!$Z$5:$Z$228,MATCH('O_Inputs_Growth STWs Final'!A1994&amp;"_"&amp;'O_Inputs_Growth STWs Final'!B1994&amp;"_"&amp;E1994&amp;"_"&amp;F1994&amp;"_"&amp;U1994,'O_Inputs_Growth STWs Override'!$AA$5:$AA$228,0)),'O_Inputs_Growth STWs'!V1994)</f>
        <v>No</v>
      </c>
      <c r="W1994" s="73" t="str">
        <f t="shared" si="31"/>
        <v>SVEWWTW0008_STW compliant with DWF permit under "3-in-5 rule" in 2022 (Y/N)</v>
      </c>
    </row>
    <row r="1995" spans="1:23">
      <c r="A1995" s="65" t="s">
        <v>93</v>
      </c>
      <c r="B1995" s="65" t="s">
        <v>156</v>
      </c>
      <c r="C1995" s="65" t="s">
        <v>157</v>
      </c>
      <c r="D1995" s="67" t="s">
        <v>155</v>
      </c>
      <c r="E1995" s="65" t="s">
        <v>48</v>
      </c>
      <c r="F1995" s="65" t="s">
        <v>49</v>
      </c>
      <c r="G1995" s="65" t="s">
        <v>50</v>
      </c>
      <c r="H1995" s="65" t="s">
        <v>51</v>
      </c>
      <c r="I1995" s="65" t="s">
        <v>86</v>
      </c>
      <c r="J1995" s="65" t="s">
        <v>53</v>
      </c>
      <c r="K1995" s="65" t="s">
        <v>146</v>
      </c>
      <c r="L1995" s="66">
        <v>46155</v>
      </c>
      <c r="M1995" s="65" t="s">
        <v>55</v>
      </c>
      <c r="N1995" s="65" t="s">
        <v>48</v>
      </c>
      <c r="O1995" s="65" t="s">
        <v>92</v>
      </c>
      <c r="P1995" s="65" t="s">
        <v>87</v>
      </c>
      <c r="Q1995" s="65" t="s">
        <v>107</v>
      </c>
      <c r="R1995" s="65" t="s">
        <v>108</v>
      </c>
      <c r="S1995" s="65" t="s">
        <v>87</v>
      </c>
      <c r="T1995" s="65" t="s">
        <v>87</v>
      </c>
      <c r="U1995" s="65" t="s">
        <v>248</v>
      </c>
      <c r="V1995" s="67" t="str">
        <f>IF(AND(A1995="ANH",D1995&gt;0),INDEX('O_Inputs_Growth STWs Override'!$Z$5:$Z$228,MATCH('O_Inputs_Growth STWs Final'!A1995&amp;"_"&amp;'O_Inputs_Growth STWs Final'!B1995&amp;"_"&amp;E1995&amp;"_"&amp;F1995&amp;"_"&amp;U1995,'O_Inputs_Growth STWs Override'!$AA$5:$AA$228,0)),'O_Inputs_Growth STWs'!V1995)</f>
        <v>Yes</v>
      </c>
      <c r="W1995" s="73" t="str">
        <f t="shared" si="31"/>
        <v>SVEWWTW0001_STW compliant with DWF permit under "3-in-5 rule" in 2022 (Y/N)</v>
      </c>
    </row>
    <row r="1996" spans="1:23">
      <c r="A1996" s="65" t="s">
        <v>93</v>
      </c>
      <c r="B1996" s="65" t="s">
        <v>156</v>
      </c>
      <c r="C1996" s="65" t="s">
        <v>157</v>
      </c>
      <c r="D1996" s="67" t="s">
        <v>155</v>
      </c>
      <c r="E1996" s="65" t="s">
        <v>48</v>
      </c>
      <c r="F1996" s="65" t="s">
        <v>49</v>
      </c>
      <c r="G1996" s="65" t="s">
        <v>50</v>
      </c>
      <c r="H1996" s="65" t="s">
        <v>51</v>
      </c>
      <c r="I1996" s="65" t="s">
        <v>86</v>
      </c>
      <c r="J1996" s="65" t="s">
        <v>53</v>
      </c>
      <c r="K1996" s="65" t="s">
        <v>146</v>
      </c>
      <c r="L1996" s="66">
        <v>46155</v>
      </c>
      <c r="M1996" s="65" t="s">
        <v>55</v>
      </c>
      <c r="N1996" s="65" t="s">
        <v>48</v>
      </c>
      <c r="O1996" s="65" t="s">
        <v>92</v>
      </c>
      <c r="P1996" s="65" t="s">
        <v>87</v>
      </c>
      <c r="Q1996" s="65" t="s">
        <v>107</v>
      </c>
      <c r="R1996" s="65" t="s">
        <v>108</v>
      </c>
      <c r="S1996" s="65" t="s">
        <v>87</v>
      </c>
      <c r="T1996" s="65" t="s">
        <v>87</v>
      </c>
      <c r="U1996" s="65" t="s">
        <v>251</v>
      </c>
      <c r="V1996" s="67" t="str">
        <f>IF(AND(A1996="ANH",D1996&gt;0),INDEX('O_Inputs_Growth STWs Override'!$Z$5:$Z$228,MATCH('O_Inputs_Growth STWs Final'!A1996&amp;"_"&amp;'O_Inputs_Growth STWs Final'!B1996&amp;"_"&amp;E1996&amp;"_"&amp;F1996&amp;"_"&amp;U1996,'O_Inputs_Growth STWs Override'!$AA$5:$AA$228,0)),'O_Inputs_Growth STWs'!V1996)</f>
        <v>Yes</v>
      </c>
      <c r="W1996" s="73" t="str">
        <f t="shared" si="31"/>
        <v>SVEWWTW0004_STW compliant with DWF permit under "3-in-5 rule" in 2022 (Y/N)</v>
      </c>
    </row>
    <row r="1997" spans="1:23">
      <c r="A1997" s="65" t="s">
        <v>93</v>
      </c>
      <c r="B1997" s="65" t="s">
        <v>156</v>
      </c>
      <c r="C1997" s="65" t="s">
        <v>157</v>
      </c>
      <c r="D1997" s="67" t="s">
        <v>155</v>
      </c>
      <c r="E1997" s="65" t="s">
        <v>48</v>
      </c>
      <c r="F1997" s="65" t="s">
        <v>49</v>
      </c>
      <c r="G1997" s="65" t="s">
        <v>50</v>
      </c>
      <c r="H1997" s="65" t="s">
        <v>51</v>
      </c>
      <c r="I1997" s="65" t="s">
        <v>86</v>
      </c>
      <c r="J1997" s="65" t="s">
        <v>53</v>
      </c>
      <c r="K1997" s="65" t="s">
        <v>146</v>
      </c>
      <c r="L1997" s="66">
        <v>46155</v>
      </c>
      <c r="M1997" s="65" t="s">
        <v>55</v>
      </c>
      <c r="N1997" s="65" t="s">
        <v>48</v>
      </c>
      <c r="O1997" s="65" t="s">
        <v>92</v>
      </c>
      <c r="P1997" s="65" t="s">
        <v>87</v>
      </c>
      <c r="Q1997" s="65" t="s">
        <v>107</v>
      </c>
      <c r="R1997" s="65" t="s">
        <v>108</v>
      </c>
      <c r="S1997" s="65" t="s">
        <v>87</v>
      </c>
      <c r="T1997" s="65" t="s">
        <v>87</v>
      </c>
      <c r="U1997" s="65" t="s">
        <v>252</v>
      </c>
      <c r="V1997" s="67" t="str">
        <f>IF(AND(A1997="ANH",D1997&gt;0),INDEX('O_Inputs_Growth STWs Override'!$Z$5:$Z$228,MATCH('O_Inputs_Growth STWs Final'!A1997&amp;"_"&amp;'O_Inputs_Growth STWs Final'!B1997&amp;"_"&amp;E1997&amp;"_"&amp;F1997&amp;"_"&amp;U1997,'O_Inputs_Growth STWs Override'!$AA$5:$AA$228,0)),'O_Inputs_Growth STWs'!V1997)</f>
        <v>Yes</v>
      </c>
      <c r="W1997" s="73" t="str">
        <f t="shared" si="31"/>
        <v>SVEWWTW0005_STW compliant with DWF permit under "3-in-5 rule" in 2022 (Y/N)</v>
      </c>
    </row>
    <row r="1998" spans="1:23">
      <c r="A1998" s="65" t="s">
        <v>93</v>
      </c>
      <c r="B1998" s="65" t="s">
        <v>156</v>
      </c>
      <c r="C1998" s="65" t="s">
        <v>157</v>
      </c>
      <c r="D1998" s="67" t="s">
        <v>155</v>
      </c>
      <c r="E1998" s="65" t="s">
        <v>48</v>
      </c>
      <c r="F1998" s="65" t="s">
        <v>49</v>
      </c>
      <c r="G1998" s="65" t="s">
        <v>50</v>
      </c>
      <c r="H1998" s="65" t="s">
        <v>51</v>
      </c>
      <c r="I1998" s="65" t="s">
        <v>86</v>
      </c>
      <c r="J1998" s="65" t="s">
        <v>53</v>
      </c>
      <c r="K1998" s="65" t="s">
        <v>146</v>
      </c>
      <c r="L1998" s="66">
        <v>46155</v>
      </c>
      <c r="M1998" s="65" t="s">
        <v>55</v>
      </c>
      <c r="N1998" s="65" t="s">
        <v>48</v>
      </c>
      <c r="O1998" s="65" t="s">
        <v>92</v>
      </c>
      <c r="P1998" s="65" t="s">
        <v>87</v>
      </c>
      <c r="Q1998" s="65" t="s">
        <v>107</v>
      </c>
      <c r="R1998" s="65" t="s">
        <v>108</v>
      </c>
      <c r="S1998" s="65" t="s">
        <v>87</v>
      </c>
      <c r="T1998" s="65" t="s">
        <v>87</v>
      </c>
      <c r="U1998" s="65" t="s">
        <v>254</v>
      </c>
      <c r="V1998" s="67" t="str">
        <f>IF(AND(A1998="ANH",D1998&gt;0),INDEX('O_Inputs_Growth STWs Override'!$Z$5:$Z$228,MATCH('O_Inputs_Growth STWs Final'!A1998&amp;"_"&amp;'O_Inputs_Growth STWs Final'!B1998&amp;"_"&amp;E1998&amp;"_"&amp;F1998&amp;"_"&amp;U1998,'O_Inputs_Growth STWs Override'!$AA$5:$AA$228,0)),'O_Inputs_Growth STWs'!V1998)</f>
        <v>Yes</v>
      </c>
      <c r="W1998" s="73" t="str">
        <f t="shared" si="31"/>
        <v>SVEWWTW0007_STW compliant with DWF permit under "3-in-5 rule" in 2022 (Y/N)</v>
      </c>
    </row>
    <row r="1999" spans="1:23">
      <c r="A1999" s="65" t="s">
        <v>93</v>
      </c>
      <c r="B1999" s="65" t="s">
        <v>158</v>
      </c>
      <c r="C1999" s="65" t="s">
        <v>159</v>
      </c>
      <c r="D1999" s="67" t="s">
        <v>65</v>
      </c>
      <c r="E1999" s="65" t="s">
        <v>48</v>
      </c>
      <c r="F1999" s="65" t="s">
        <v>49</v>
      </c>
      <c r="G1999" s="65" t="s">
        <v>50</v>
      </c>
      <c r="H1999" s="65" t="s">
        <v>51</v>
      </c>
      <c r="I1999" s="65" t="s">
        <v>86</v>
      </c>
      <c r="J1999" s="65" t="s">
        <v>53</v>
      </c>
      <c r="K1999" s="65" t="s">
        <v>160</v>
      </c>
      <c r="L1999" s="66">
        <v>46155</v>
      </c>
      <c r="M1999" s="65" t="s">
        <v>55</v>
      </c>
      <c r="N1999" s="65" t="s">
        <v>48</v>
      </c>
      <c r="O1999" s="65" t="s">
        <v>92</v>
      </c>
      <c r="P1999" s="65" t="s">
        <v>87</v>
      </c>
      <c r="Q1999" s="65" t="s">
        <v>107</v>
      </c>
      <c r="R1999" s="65" t="s">
        <v>108</v>
      </c>
      <c r="S1999" s="65" t="s">
        <v>87</v>
      </c>
      <c r="T1999" s="65" t="s">
        <v>87</v>
      </c>
      <c r="U1999" s="65" t="s">
        <v>248</v>
      </c>
      <c r="V1999" s="67" t="str">
        <f>IF(AND(A1999="ANH",D1999&gt;0),INDEX('O_Inputs_Growth STWs Override'!$Z$5:$Z$228,MATCH('O_Inputs_Growth STWs Final'!A1999&amp;"_"&amp;'O_Inputs_Growth STWs Final'!B1999&amp;"_"&amp;E1999&amp;"_"&amp;F1999&amp;"_"&amp;U1999,'O_Inputs_Growth STWs Override'!$AA$5:$AA$228,0)),'O_Inputs_Growth STWs'!V1999)</f>
        <v>2026-27</v>
      </c>
      <c r="W1999" s="73" t="str">
        <f t="shared" si="31"/>
        <v>SVEWWTW0001_Year of new DWF being implemented</v>
      </c>
    </row>
    <row r="2000" spans="1:23">
      <c r="A2000" s="65" t="s">
        <v>93</v>
      </c>
      <c r="B2000" s="65" t="s">
        <v>158</v>
      </c>
      <c r="C2000" s="65" t="s">
        <v>159</v>
      </c>
      <c r="D2000" s="67" t="s">
        <v>65</v>
      </c>
      <c r="E2000" s="65" t="s">
        <v>48</v>
      </c>
      <c r="F2000" s="65" t="s">
        <v>49</v>
      </c>
      <c r="G2000" s="65" t="s">
        <v>50</v>
      </c>
      <c r="H2000" s="65" t="s">
        <v>51</v>
      </c>
      <c r="I2000" s="65" t="s">
        <v>86</v>
      </c>
      <c r="J2000" s="65" t="s">
        <v>53</v>
      </c>
      <c r="K2000" s="65" t="s">
        <v>160</v>
      </c>
      <c r="L2000" s="66">
        <v>46155</v>
      </c>
      <c r="M2000" s="65" t="s">
        <v>55</v>
      </c>
      <c r="N2000" s="65" t="s">
        <v>48</v>
      </c>
      <c r="O2000" s="65" t="s">
        <v>92</v>
      </c>
      <c r="P2000" s="65" t="s">
        <v>87</v>
      </c>
      <c r="Q2000" s="65" t="s">
        <v>107</v>
      </c>
      <c r="R2000" s="65" t="s">
        <v>108</v>
      </c>
      <c r="S2000" s="65" t="s">
        <v>87</v>
      </c>
      <c r="T2000" s="65" t="s">
        <v>87</v>
      </c>
      <c r="U2000" s="65" t="s">
        <v>249</v>
      </c>
      <c r="V2000" s="67" t="str">
        <f>IF(AND(A2000="ANH",D2000&gt;0),INDEX('O_Inputs_Growth STWs Override'!$Z$5:$Z$228,MATCH('O_Inputs_Growth STWs Final'!A2000&amp;"_"&amp;'O_Inputs_Growth STWs Final'!B2000&amp;"_"&amp;E2000&amp;"_"&amp;F2000&amp;"_"&amp;U2000,'O_Inputs_Growth STWs Override'!$AA$5:$AA$228,0)),'O_Inputs_Growth STWs'!V2000)</f>
        <v>2026-27</v>
      </c>
      <c r="W2000" s="73" t="str">
        <f t="shared" si="31"/>
        <v>SVEWWTW0002_Year of new DWF being implemented</v>
      </c>
    </row>
    <row r="2001" spans="1:23">
      <c r="A2001" s="65" t="s">
        <v>93</v>
      </c>
      <c r="B2001" s="65" t="s">
        <v>158</v>
      </c>
      <c r="C2001" s="65" t="s">
        <v>159</v>
      </c>
      <c r="D2001" s="67" t="s">
        <v>65</v>
      </c>
      <c r="E2001" s="65" t="s">
        <v>48</v>
      </c>
      <c r="F2001" s="65" t="s">
        <v>49</v>
      </c>
      <c r="G2001" s="65" t="s">
        <v>50</v>
      </c>
      <c r="H2001" s="65" t="s">
        <v>51</v>
      </c>
      <c r="I2001" s="65" t="s">
        <v>86</v>
      </c>
      <c r="J2001" s="65" t="s">
        <v>53</v>
      </c>
      <c r="K2001" s="65" t="s">
        <v>160</v>
      </c>
      <c r="L2001" s="66">
        <v>46155</v>
      </c>
      <c r="M2001" s="65" t="s">
        <v>55</v>
      </c>
      <c r="N2001" s="65" t="s">
        <v>48</v>
      </c>
      <c r="O2001" s="65" t="s">
        <v>92</v>
      </c>
      <c r="P2001" s="65" t="s">
        <v>87</v>
      </c>
      <c r="Q2001" s="65" t="s">
        <v>107</v>
      </c>
      <c r="R2001" s="65" t="s">
        <v>108</v>
      </c>
      <c r="S2001" s="65" t="s">
        <v>87</v>
      </c>
      <c r="T2001" s="65" t="s">
        <v>87</v>
      </c>
      <c r="U2001" s="65" t="s">
        <v>250</v>
      </c>
      <c r="V2001" s="67" t="str">
        <f>IF(AND(A2001="ANH",D2001&gt;0),INDEX('O_Inputs_Growth STWs Override'!$Z$5:$Z$228,MATCH('O_Inputs_Growth STWs Final'!A2001&amp;"_"&amp;'O_Inputs_Growth STWs Final'!B2001&amp;"_"&amp;E2001&amp;"_"&amp;F2001&amp;"_"&amp;U2001,'O_Inputs_Growth STWs Override'!$AA$5:$AA$228,0)),'O_Inputs_Growth STWs'!V2001)</f>
        <v>2026-27</v>
      </c>
      <c r="W2001" s="73" t="str">
        <f t="shared" si="31"/>
        <v>SVEWWTW0003_Year of new DWF being implemented</v>
      </c>
    </row>
    <row r="2002" spans="1:23">
      <c r="A2002" s="65" t="s">
        <v>93</v>
      </c>
      <c r="B2002" s="65" t="s">
        <v>158</v>
      </c>
      <c r="C2002" s="65" t="s">
        <v>159</v>
      </c>
      <c r="D2002" s="67" t="s">
        <v>65</v>
      </c>
      <c r="E2002" s="65" t="s">
        <v>48</v>
      </c>
      <c r="F2002" s="65" t="s">
        <v>49</v>
      </c>
      <c r="G2002" s="65" t="s">
        <v>50</v>
      </c>
      <c r="H2002" s="65" t="s">
        <v>51</v>
      </c>
      <c r="I2002" s="65" t="s">
        <v>86</v>
      </c>
      <c r="J2002" s="65" t="s">
        <v>53</v>
      </c>
      <c r="K2002" s="65" t="s">
        <v>160</v>
      </c>
      <c r="L2002" s="66">
        <v>46155</v>
      </c>
      <c r="M2002" s="65" t="s">
        <v>55</v>
      </c>
      <c r="N2002" s="65" t="s">
        <v>48</v>
      </c>
      <c r="O2002" s="65" t="s">
        <v>92</v>
      </c>
      <c r="P2002" s="65" t="s">
        <v>87</v>
      </c>
      <c r="Q2002" s="65" t="s">
        <v>107</v>
      </c>
      <c r="R2002" s="65" t="s">
        <v>108</v>
      </c>
      <c r="S2002" s="65" t="s">
        <v>87</v>
      </c>
      <c r="T2002" s="65" t="s">
        <v>87</v>
      </c>
      <c r="U2002" s="65" t="s">
        <v>251</v>
      </c>
      <c r="V2002" s="67" t="str">
        <f>IF(AND(A2002="ANH",D2002&gt;0),INDEX('O_Inputs_Growth STWs Override'!$Z$5:$Z$228,MATCH('O_Inputs_Growth STWs Final'!A2002&amp;"_"&amp;'O_Inputs_Growth STWs Final'!B2002&amp;"_"&amp;E2002&amp;"_"&amp;F2002&amp;"_"&amp;U2002,'O_Inputs_Growth STWs Override'!$AA$5:$AA$228,0)),'O_Inputs_Growth STWs'!V2002)</f>
        <v>2026-27</v>
      </c>
      <c r="W2002" s="73" t="str">
        <f t="shared" si="31"/>
        <v>SVEWWTW0004_Year of new DWF being implemented</v>
      </c>
    </row>
    <row r="2003" spans="1:23">
      <c r="A2003" s="65" t="s">
        <v>93</v>
      </c>
      <c r="B2003" s="65" t="s">
        <v>158</v>
      </c>
      <c r="C2003" s="65" t="s">
        <v>159</v>
      </c>
      <c r="D2003" s="67" t="s">
        <v>65</v>
      </c>
      <c r="E2003" s="65" t="s">
        <v>48</v>
      </c>
      <c r="F2003" s="65" t="s">
        <v>49</v>
      </c>
      <c r="G2003" s="65" t="s">
        <v>50</v>
      </c>
      <c r="H2003" s="65" t="s">
        <v>51</v>
      </c>
      <c r="I2003" s="65" t="s">
        <v>86</v>
      </c>
      <c r="J2003" s="65" t="s">
        <v>53</v>
      </c>
      <c r="K2003" s="65" t="s">
        <v>160</v>
      </c>
      <c r="L2003" s="66">
        <v>46155</v>
      </c>
      <c r="M2003" s="65" t="s">
        <v>55</v>
      </c>
      <c r="N2003" s="65" t="s">
        <v>48</v>
      </c>
      <c r="O2003" s="65" t="s">
        <v>92</v>
      </c>
      <c r="P2003" s="65" t="s">
        <v>87</v>
      </c>
      <c r="Q2003" s="65" t="s">
        <v>107</v>
      </c>
      <c r="R2003" s="65" t="s">
        <v>108</v>
      </c>
      <c r="S2003" s="65" t="s">
        <v>87</v>
      </c>
      <c r="T2003" s="65" t="s">
        <v>87</v>
      </c>
      <c r="U2003" s="65" t="s">
        <v>252</v>
      </c>
      <c r="V2003" s="67" t="str">
        <f>IF(AND(A2003="ANH",D2003&gt;0),INDEX('O_Inputs_Growth STWs Override'!$Z$5:$Z$228,MATCH('O_Inputs_Growth STWs Final'!A2003&amp;"_"&amp;'O_Inputs_Growth STWs Final'!B2003&amp;"_"&amp;E2003&amp;"_"&amp;F2003&amp;"_"&amp;U2003,'O_Inputs_Growth STWs Override'!$AA$5:$AA$228,0)),'O_Inputs_Growth STWs'!V2003)</f>
        <v>2026-27</v>
      </c>
      <c r="W2003" s="73" t="str">
        <f t="shared" si="31"/>
        <v>SVEWWTW0005_Year of new DWF being implemented</v>
      </c>
    </row>
    <row r="2004" spans="1:23">
      <c r="A2004" s="65" t="s">
        <v>93</v>
      </c>
      <c r="B2004" s="65" t="s">
        <v>158</v>
      </c>
      <c r="C2004" s="65" t="s">
        <v>159</v>
      </c>
      <c r="D2004" s="67" t="s">
        <v>65</v>
      </c>
      <c r="E2004" s="65" t="s">
        <v>48</v>
      </c>
      <c r="F2004" s="65" t="s">
        <v>49</v>
      </c>
      <c r="G2004" s="65" t="s">
        <v>50</v>
      </c>
      <c r="H2004" s="65" t="s">
        <v>51</v>
      </c>
      <c r="I2004" s="65" t="s">
        <v>86</v>
      </c>
      <c r="J2004" s="65" t="s">
        <v>53</v>
      </c>
      <c r="K2004" s="65" t="s">
        <v>160</v>
      </c>
      <c r="L2004" s="66">
        <v>46155</v>
      </c>
      <c r="M2004" s="65" t="s">
        <v>55</v>
      </c>
      <c r="N2004" s="65" t="s">
        <v>48</v>
      </c>
      <c r="O2004" s="65" t="s">
        <v>92</v>
      </c>
      <c r="P2004" s="65" t="s">
        <v>87</v>
      </c>
      <c r="Q2004" s="65" t="s">
        <v>107</v>
      </c>
      <c r="R2004" s="65" t="s">
        <v>108</v>
      </c>
      <c r="S2004" s="65" t="s">
        <v>87</v>
      </c>
      <c r="T2004" s="65" t="s">
        <v>87</v>
      </c>
      <c r="U2004" s="65" t="s">
        <v>254</v>
      </c>
      <c r="V2004" s="67" t="str">
        <f>IF(AND(A2004="ANH",D2004&gt;0),INDEX('O_Inputs_Growth STWs Override'!$Z$5:$Z$228,MATCH('O_Inputs_Growth STWs Final'!A2004&amp;"_"&amp;'O_Inputs_Growth STWs Final'!B2004&amp;"_"&amp;E2004&amp;"_"&amp;F2004&amp;"_"&amp;U2004,'O_Inputs_Growth STWs Override'!$AA$5:$AA$228,0)),'O_Inputs_Growth STWs'!V2004)</f>
        <v>2026-27</v>
      </c>
      <c r="W2004" s="73" t="str">
        <f t="shared" si="31"/>
        <v>SVEWWTW0007_Year of new DWF being implemented</v>
      </c>
    </row>
    <row r="2005" spans="1:23">
      <c r="A2005" s="65" t="s">
        <v>93</v>
      </c>
      <c r="B2005" s="65" t="s">
        <v>158</v>
      </c>
      <c r="C2005" s="65" t="s">
        <v>159</v>
      </c>
      <c r="D2005" s="67" t="s">
        <v>65</v>
      </c>
      <c r="E2005" s="65" t="s">
        <v>48</v>
      </c>
      <c r="F2005" s="65" t="s">
        <v>49</v>
      </c>
      <c r="G2005" s="65" t="s">
        <v>50</v>
      </c>
      <c r="H2005" s="65" t="s">
        <v>51</v>
      </c>
      <c r="I2005" s="65" t="s">
        <v>86</v>
      </c>
      <c r="J2005" s="65" t="s">
        <v>53</v>
      </c>
      <c r="K2005" s="65" t="s">
        <v>160</v>
      </c>
      <c r="L2005" s="66">
        <v>46155</v>
      </c>
      <c r="M2005" s="65" t="s">
        <v>55</v>
      </c>
      <c r="N2005" s="65" t="s">
        <v>48</v>
      </c>
      <c r="O2005" s="65" t="s">
        <v>92</v>
      </c>
      <c r="P2005" s="65" t="s">
        <v>87</v>
      </c>
      <c r="Q2005" s="65" t="s">
        <v>107</v>
      </c>
      <c r="R2005" s="65" t="s">
        <v>108</v>
      </c>
      <c r="S2005" s="65" t="s">
        <v>87</v>
      </c>
      <c r="T2005" s="65" t="s">
        <v>87</v>
      </c>
      <c r="U2005" s="65" t="s">
        <v>255</v>
      </c>
      <c r="V2005" s="67" t="str">
        <f>IF(AND(A2005="ANH",D2005&gt;0),INDEX('O_Inputs_Growth STWs Override'!$Z$5:$Z$228,MATCH('O_Inputs_Growth STWs Final'!A2005&amp;"_"&amp;'O_Inputs_Growth STWs Final'!B2005&amp;"_"&amp;E2005&amp;"_"&amp;F2005&amp;"_"&amp;U2005,'O_Inputs_Growth STWs Override'!$AA$5:$AA$228,0)),'O_Inputs_Growth STWs'!V2005)</f>
        <v>2026-27</v>
      </c>
      <c r="W2005" s="73" t="str">
        <f t="shared" si="31"/>
        <v>SVEWWTW0008_Year of new DWF being implemented</v>
      </c>
    </row>
    <row r="2006" spans="1:23">
      <c r="A2006" s="65" t="s">
        <v>93</v>
      </c>
      <c r="B2006" s="65" t="s">
        <v>158</v>
      </c>
      <c r="C2006" s="65" t="s">
        <v>159</v>
      </c>
      <c r="D2006" s="67" t="s">
        <v>67</v>
      </c>
      <c r="E2006" s="65" t="s">
        <v>48</v>
      </c>
      <c r="F2006" s="65" t="s">
        <v>49</v>
      </c>
      <c r="G2006" s="65" t="s">
        <v>50</v>
      </c>
      <c r="H2006" s="65" t="s">
        <v>51</v>
      </c>
      <c r="I2006" s="65" t="s">
        <v>86</v>
      </c>
      <c r="J2006" s="65" t="s">
        <v>53</v>
      </c>
      <c r="K2006" s="65" t="s">
        <v>160</v>
      </c>
      <c r="L2006" s="66">
        <v>46155</v>
      </c>
      <c r="M2006" s="65" t="s">
        <v>55</v>
      </c>
      <c r="N2006" s="65" t="s">
        <v>48</v>
      </c>
      <c r="O2006" s="65" t="s">
        <v>92</v>
      </c>
      <c r="P2006" s="65" t="s">
        <v>87</v>
      </c>
      <c r="Q2006" s="65" t="s">
        <v>107</v>
      </c>
      <c r="R2006" s="65" t="s">
        <v>108</v>
      </c>
      <c r="S2006" s="65" t="s">
        <v>87</v>
      </c>
      <c r="T2006" s="65" t="s">
        <v>87</v>
      </c>
      <c r="U2006" s="65" t="s">
        <v>253</v>
      </c>
      <c r="V2006" s="67" t="str">
        <f>IF(AND(A2006="ANH",D2006&gt;0),INDEX('O_Inputs_Growth STWs Override'!$Z$5:$Z$228,MATCH('O_Inputs_Growth STWs Final'!A2006&amp;"_"&amp;'O_Inputs_Growth STWs Final'!B2006&amp;"_"&amp;E2006&amp;"_"&amp;F2006&amp;"_"&amp;U2006,'O_Inputs_Growth STWs Override'!$AA$5:$AA$228,0)),'O_Inputs_Growth STWs'!V2006)</f>
        <v>2027-28</v>
      </c>
      <c r="W2006" s="73" t="str">
        <f t="shared" si="31"/>
        <v>SVEWWTW0006_Year of new DWF being implemented</v>
      </c>
    </row>
    <row r="2007" spans="1:23">
      <c r="A2007" s="65" t="s">
        <v>93</v>
      </c>
      <c r="B2007" s="65" t="s">
        <v>161</v>
      </c>
      <c r="C2007" s="65" t="s">
        <v>162</v>
      </c>
      <c r="D2007" s="67">
        <v>2033</v>
      </c>
      <c r="E2007" s="65" t="s">
        <v>48</v>
      </c>
      <c r="F2007" s="65" t="s">
        <v>49</v>
      </c>
      <c r="G2007" s="65" t="s">
        <v>50</v>
      </c>
      <c r="H2007" s="65" t="s">
        <v>51</v>
      </c>
      <c r="I2007" s="65" t="s">
        <v>86</v>
      </c>
      <c r="J2007" s="65" t="s">
        <v>53</v>
      </c>
      <c r="K2007" s="65" t="s">
        <v>160</v>
      </c>
      <c r="L2007" s="66">
        <v>46155</v>
      </c>
      <c r="M2007" s="65" t="s">
        <v>55</v>
      </c>
      <c r="N2007" s="65" t="s">
        <v>48</v>
      </c>
      <c r="O2007" s="65" t="s">
        <v>92</v>
      </c>
      <c r="P2007" s="65" t="s">
        <v>87</v>
      </c>
      <c r="Q2007" s="65" t="s">
        <v>107</v>
      </c>
      <c r="R2007" s="65" t="s">
        <v>108</v>
      </c>
      <c r="S2007" s="65" t="s">
        <v>87</v>
      </c>
      <c r="T2007" s="65" t="s">
        <v>87</v>
      </c>
      <c r="U2007" s="65" t="s">
        <v>255</v>
      </c>
      <c r="V2007" s="67">
        <f>IF(AND(A2007="ANH",D2007&gt;0),INDEX('O_Inputs_Growth STWs Override'!$Z$5:$Z$228,MATCH('O_Inputs_Growth STWs Final'!A2007&amp;"_"&amp;'O_Inputs_Growth STWs Final'!B2007&amp;"_"&amp;E2007&amp;"_"&amp;F2007&amp;"_"&amp;U2007,'O_Inputs_Growth STWs Override'!$AA$5:$AA$228,0)),'O_Inputs_Growth STWs'!V2007)</f>
        <v>2033</v>
      </c>
      <c r="W2007" s="73" t="str">
        <f t="shared" si="31"/>
        <v>SVEWWTW0008_Design Horizon -  Associated with Cost Driver 2</v>
      </c>
    </row>
    <row r="2008" spans="1:23">
      <c r="A2008" s="65" t="s">
        <v>93</v>
      </c>
      <c r="B2008" s="65" t="s">
        <v>161</v>
      </c>
      <c r="C2008" s="65" t="s">
        <v>162</v>
      </c>
      <c r="D2008" s="67">
        <v>2038</v>
      </c>
      <c r="E2008" s="65" t="s">
        <v>48</v>
      </c>
      <c r="F2008" s="65" t="s">
        <v>49</v>
      </c>
      <c r="G2008" s="65" t="s">
        <v>50</v>
      </c>
      <c r="H2008" s="65" t="s">
        <v>51</v>
      </c>
      <c r="I2008" s="65" t="s">
        <v>86</v>
      </c>
      <c r="J2008" s="65" t="s">
        <v>53</v>
      </c>
      <c r="K2008" s="65" t="s">
        <v>160</v>
      </c>
      <c r="L2008" s="66">
        <v>46155</v>
      </c>
      <c r="M2008" s="65" t="s">
        <v>55</v>
      </c>
      <c r="N2008" s="65" t="s">
        <v>48</v>
      </c>
      <c r="O2008" s="65" t="s">
        <v>92</v>
      </c>
      <c r="P2008" s="65" t="s">
        <v>87</v>
      </c>
      <c r="Q2008" s="65" t="s">
        <v>107</v>
      </c>
      <c r="R2008" s="65" t="s">
        <v>108</v>
      </c>
      <c r="S2008" s="65" t="s">
        <v>87</v>
      </c>
      <c r="T2008" s="65" t="s">
        <v>87</v>
      </c>
      <c r="U2008" s="65" t="s">
        <v>248</v>
      </c>
      <c r="V2008" s="67">
        <f>IF(AND(A2008="ANH",D2008&gt;0),INDEX('O_Inputs_Growth STWs Override'!$Z$5:$Z$228,MATCH('O_Inputs_Growth STWs Final'!A2008&amp;"_"&amp;'O_Inputs_Growth STWs Final'!B2008&amp;"_"&amp;E2008&amp;"_"&amp;F2008&amp;"_"&amp;U2008,'O_Inputs_Growth STWs Override'!$AA$5:$AA$228,0)),'O_Inputs_Growth STWs'!V2008)</f>
        <v>2038</v>
      </c>
      <c r="W2008" s="73" t="str">
        <f t="shared" si="31"/>
        <v>SVEWWTW0001_Design Horizon -  Associated with Cost Driver 2</v>
      </c>
    </row>
    <row r="2009" spans="1:23">
      <c r="A2009" s="65" t="s">
        <v>93</v>
      </c>
      <c r="B2009" s="65" t="s">
        <v>161</v>
      </c>
      <c r="C2009" s="65" t="s">
        <v>162</v>
      </c>
      <c r="D2009" s="67">
        <v>2038</v>
      </c>
      <c r="E2009" s="65" t="s">
        <v>48</v>
      </c>
      <c r="F2009" s="65" t="s">
        <v>49</v>
      </c>
      <c r="G2009" s="65" t="s">
        <v>50</v>
      </c>
      <c r="H2009" s="65" t="s">
        <v>51</v>
      </c>
      <c r="I2009" s="65" t="s">
        <v>86</v>
      </c>
      <c r="J2009" s="65" t="s">
        <v>53</v>
      </c>
      <c r="K2009" s="65" t="s">
        <v>160</v>
      </c>
      <c r="L2009" s="66">
        <v>46155</v>
      </c>
      <c r="M2009" s="65" t="s">
        <v>55</v>
      </c>
      <c r="N2009" s="65" t="s">
        <v>48</v>
      </c>
      <c r="O2009" s="65" t="s">
        <v>92</v>
      </c>
      <c r="P2009" s="65" t="s">
        <v>87</v>
      </c>
      <c r="Q2009" s="65" t="s">
        <v>107</v>
      </c>
      <c r="R2009" s="65" t="s">
        <v>108</v>
      </c>
      <c r="S2009" s="65" t="s">
        <v>87</v>
      </c>
      <c r="T2009" s="65" t="s">
        <v>87</v>
      </c>
      <c r="U2009" s="65" t="s">
        <v>249</v>
      </c>
      <c r="V2009" s="67">
        <f>IF(AND(A2009="ANH",D2009&gt;0),INDEX('O_Inputs_Growth STWs Override'!$Z$5:$Z$228,MATCH('O_Inputs_Growth STWs Final'!A2009&amp;"_"&amp;'O_Inputs_Growth STWs Final'!B2009&amp;"_"&amp;E2009&amp;"_"&amp;F2009&amp;"_"&amp;U2009,'O_Inputs_Growth STWs Override'!$AA$5:$AA$228,0)),'O_Inputs_Growth STWs'!V2009)</f>
        <v>2038</v>
      </c>
      <c r="W2009" s="73" t="str">
        <f t="shared" si="31"/>
        <v>SVEWWTW0002_Design Horizon -  Associated with Cost Driver 2</v>
      </c>
    </row>
    <row r="2010" spans="1:23">
      <c r="A2010" s="65" t="s">
        <v>93</v>
      </c>
      <c r="B2010" s="65" t="s">
        <v>161</v>
      </c>
      <c r="C2010" s="65" t="s">
        <v>162</v>
      </c>
      <c r="D2010" s="67">
        <v>2038</v>
      </c>
      <c r="E2010" s="65" t="s">
        <v>48</v>
      </c>
      <c r="F2010" s="65" t="s">
        <v>49</v>
      </c>
      <c r="G2010" s="65" t="s">
        <v>50</v>
      </c>
      <c r="H2010" s="65" t="s">
        <v>51</v>
      </c>
      <c r="I2010" s="65" t="s">
        <v>86</v>
      </c>
      <c r="J2010" s="65" t="s">
        <v>53</v>
      </c>
      <c r="K2010" s="65" t="s">
        <v>160</v>
      </c>
      <c r="L2010" s="66">
        <v>46155</v>
      </c>
      <c r="M2010" s="65" t="s">
        <v>55</v>
      </c>
      <c r="N2010" s="65" t="s">
        <v>48</v>
      </c>
      <c r="O2010" s="65" t="s">
        <v>92</v>
      </c>
      <c r="P2010" s="65" t="s">
        <v>87</v>
      </c>
      <c r="Q2010" s="65" t="s">
        <v>107</v>
      </c>
      <c r="R2010" s="65" t="s">
        <v>108</v>
      </c>
      <c r="S2010" s="65" t="s">
        <v>87</v>
      </c>
      <c r="T2010" s="65" t="s">
        <v>87</v>
      </c>
      <c r="U2010" s="65" t="s">
        <v>250</v>
      </c>
      <c r="V2010" s="67">
        <f>IF(AND(A2010="ANH",D2010&gt;0),INDEX('O_Inputs_Growth STWs Override'!$Z$5:$Z$228,MATCH('O_Inputs_Growth STWs Final'!A2010&amp;"_"&amp;'O_Inputs_Growth STWs Final'!B2010&amp;"_"&amp;E2010&amp;"_"&amp;F2010&amp;"_"&amp;U2010,'O_Inputs_Growth STWs Override'!$AA$5:$AA$228,0)),'O_Inputs_Growth STWs'!V2010)</f>
        <v>2038</v>
      </c>
      <c r="W2010" s="73" t="str">
        <f t="shared" si="31"/>
        <v>SVEWWTW0003_Design Horizon -  Associated with Cost Driver 2</v>
      </c>
    </row>
    <row r="2011" spans="1:23">
      <c r="A2011" s="65" t="s">
        <v>93</v>
      </c>
      <c r="B2011" s="65" t="s">
        <v>161</v>
      </c>
      <c r="C2011" s="65" t="s">
        <v>162</v>
      </c>
      <c r="D2011" s="67">
        <v>2038</v>
      </c>
      <c r="E2011" s="65" t="s">
        <v>48</v>
      </c>
      <c r="F2011" s="65" t="s">
        <v>49</v>
      </c>
      <c r="G2011" s="65" t="s">
        <v>50</v>
      </c>
      <c r="H2011" s="65" t="s">
        <v>51</v>
      </c>
      <c r="I2011" s="65" t="s">
        <v>86</v>
      </c>
      <c r="J2011" s="65" t="s">
        <v>53</v>
      </c>
      <c r="K2011" s="65" t="s">
        <v>160</v>
      </c>
      <c r="L2011" s="66">
        <v>46155</v>
      </c>
      <c r="M2011" s="65" t="s">
        <v>55</v>
      </c>
      <c r="N2011" s="65" t="s">
        <v>48</v>
      </c>
      <c r="O2011" s="65" t="s">
        <v>92</v>
      </c>
      <c r="P2011" s="65" t="s">
        <v>87</v>
      </c>
      <c r="Q2011" s="65" t="s">
        <v>107</v>
      </c>
      <c r="R2011" s="65" t="s">
        <v>108</v>
      </c>
      <c r="S2011" s="65" t="s">
        <v>87</v>
      </c>
      <c r="T2011" s="65" t="s">
        <v>87</v>
      </c>
      <c r="U2011" s="65" t="s">
        <v>251</v>
      </c>
      <c r="V2011" s="67">
        <f>IF(AND(A2011="ANH",D2011&gt;0),INDEX('O_Inputs_Growth STWs Override'!$Z$5:$Z$228,MATCH('O_Inputs_Growth STWs Final'!A2011&amp;"_"&amp;'O_Inputs_Growth STWs Final'!B2011&amp;"_"&amp;E2011&amp;"_"&amp;F2011&amp;"_"&amp;U2011,'O_Inputs_Growth STWs Override'!$AA$5:$AA$228,0)),'O_Inputs_Growth STWs'!V2011)</f>
        <v>2038</v>
      </c>
      <c r="W2011" s="73" t="str">
        <f t="shared" si="31"/>
        <v>SVEWWTW0004_Design Horizon -  Associated with Cost Driver 2</v>
      </c>
    </row>
    <row r="2012" spans="1:23">
      <c r="A2012" s="65" t="s">
        <v>93</v>
      </c>
      <c r="B2012" s="65" t="s">
        <v>161</v>
      </c>
      <c r="C2012" s="65" t="s">
        <v>162</v>
      </c>
      <c r="D2012" s="67">
        <v>2038</v>
      </c>
      <c r="E2012" s="65" t="s">
        <v>48</v>
      </c>
      <c r="F2012" s="65" t="s">
        <v>49</v>
      </c>
      <c r="G2012" s="65" t="s">
        <v>50</v>
      </c>
      <c r="H2012" s="65" t="s">
        <v>51</v>
      </c>
      <c r="I2012" s="65" t="s">
        <v>86</v>
      </c>
      <c r="J2012" s="65" t="s">
        <v>53</v>
      </c>
      <c r="K2012" s="65" t="s">
        <v>160</v>
      </c>
      <c r="L2012" s="66">
        <v>46155</v>
      </c>
      <c r="M2012" s="65" t="s">
        <v>55</v>
      </c>
      <c r="N2012" s="65" t="s">
        <v>48</v>
      </c>
      <c r="O2012" s="65" t="s">
        <v>92</v>
      </c>
      <c r="P2012" s="65" t="s">
        <v>87</v>
      </c>
      <c r="Q2012" s="65" t="s">
        <v>107</v>
      </c>
      <c r="R2012" s="65" t="s">
        <v>108</v>
      </c>
      <c r="S2012" s="65" t="s">
        <v>87</v>
      </c>
      <c r="T2012" s="65" t="s">
        <v>87</v>
      </c>
      <c r="U2012" s="65" t="s">
        <v>252</v>
      </c>
      <c r="V2012" s="67">
        <f>IF(AND(A2012="ANH",D2012&gt;0),INDEX('O_Inputs_Growth STWs Override'!$Z$5:$Z$228,MATCH('O_Inputs_Growth STWs Final'!A2012&amp;"_"&amp;'O_Inputs_Growth STWs Final'!B2012&amp;"_"&amp;E2012&amp;"_"&amp;F2012&amp;"_"&amp;U2012,'O_Inputs_Growth STWs Override'!$AA$5:$AA$228,0)),'O_Inputs_Growth STWs'!V2012)</f>
        <v>2038</v>
      </c>
      <c r="W2012" s="73" t="str">
        <f t="shared" si="31"/>
        <v>SVEWWTW0005_Design Horizon -  Associated with Cost Driver 2</v>
      </c>
    </row>
    <row r="2013" spans="1:23">
      <c r="A2013" s="65" t="s">
        <v>93</v>
      </c>
      <c r="B2013" s="65" t="s">
        <v>161</v>
      </c>
      <c r="C2013" s="65" t="s">
        <v>162</v>
      </c>
      <c r="D2013" s="67">
        <v>2045</v>
      </c>
      <c r="E2013" s="65" t="s">
        <v>48</v>
      </c>
      <c r="F2013" s="65" t="s">
        <v>49</v>
      </c>
      <c r="G2013" s="65" t="s">
        <v>50</v>
      </c>
      <c r="H2013" s="65" t="s">
        <v>51</v>
      </c>
      <c r="I2013" s="65" t="s">
        <v>86</v>
      </c>
      <c r="J2013" s="65" t="s">
        <v>53</v>
      </c>
      <c r="K2013" s="65" t="s">
        <v>160</v>
      </c>
      <c r="L2013" s="66">
        <v>46155</v>
      </c>
      <c r="M2013" s="65" t="s">
        <v>55</v>
      </c>
      <c r="N2013" s="65" t="s">
        <v>48</v>
      </c>
      <c r="O2013" s="65" t="s">
        <v>92</v>
      </c>
      <c r="P2013" s="65" t="s">
        <v>87</v>
      </c>
      <c r="Q2013" s="65" t="s">
        <v>107</v>
      </c>
      <c r="R2013" s="65" t="s">
        <v>108</v>
      </c>
      <c r="S2013" s="65" t="s">
        <v>87</v>
      </c>
      <c r="T2013" s="65" t="s">
        <v>87</v>
      </c>
      <c r="U2013" s="65" t="s">
        <v>253</v>
      </c>
      <c r="V2013" s="67">
        <f>IF(AND(A2013="ANH",D2013&gt;0),INDEX('O_Inputs_Growth STWs Override'!$Z$5:$Z$228,MATCH('O_Inputs_Growth STWs Final'!A2013&amp;"_"&amp;'O_Inputs_Growth STWs Final'!B2013&amp;"_"&amp;E2013&amp;"_"&amp;F2013&amp;"_"&amp;U2013,'O_Inputs_Growth STWs Override'!$AA$5:$AA$228,0)),'O_Inputs_Growth STWs'!V2013)</f>
        <v>2045</v>
      </c>
      <c r="W2013" s="73" t="str">
        <f t="shared" si="31"/>
        <v>SVEWWTW0006_Design Horizon -  Associated with Cost Driver 2</v>
      </c>
    </row>
    <row r="2014" spans="1:23">
      <c r="A2014" s="65" t="s">
        <v>93</v>
      </c>
      <c r="B2014" s="65" t="s">
        <v>161</v>
      </c>
      <c r="C2014" s="65" t="s">
        <v>162</v>
      </c>
      <c r="D2014" s="67">
        <v>2050</v>
      </c>
      <c r="E2014" s="65" t="s">
        <v>48</v>
      </c>
      <c r="F2014" s="65" t="s">
        <v>49</v>
      </c>
      <c r="G2014" s="65" t="s">
        <v>50</v>
      </c>
      <c r="H2014" s="65" t="s">
        <v>51</v>
      </c>
      <c r="I2014" s="65" t="s">
        <v>86</v>
      </c>
      <c r="J2014" s="65" t="s">
        <v>53</v>
      </c>
      <c r="K2014" s="65" t="s">
        <v>160</v>
      </c>
      <c r="L2014" s="66">
        <v>46155</v>
      </c>
      <c r="M2014" s="65" t="s">
        <v>55</v>
      </c>
      <c r="N2014" s="65" t="s">
        <v>48</v>
      </c>
      <c r="O2014" s="65" t="s">
        <v>92</v>
      </c>
      <c r="P2014" s="65" t="s">
        <v>87</v>
      </c>
      <c r="Q2014" s="65" t="s">
        <v>107</v>
      </c>
      <c r="R2014" s="65" t="s">
        <v>108</v>
      </c>
      <c r="S2014" s="65" t="s">
        <v>87</v>
      </c>
      <c r="T2014" s="65" t="s">
        <v>87</v>
      </c>
      <c r="U2014" s="65" t="s">
        <v>254</v>
      </c>
      <c r="V2014" s="67">
        <f>IF(AND(A2014="ANH",D2014&gt;0),INDEX('O_Inputs_Growth STWs Override'!$Z$5:$Z$228,MATCH('O_Inputs_Growth STWs Final'!A2014&amp;"_"&amp;'O_Inputs_Growth STWs Final'!B2014&amp;"_"&amp;E2014&amp;"_"&amp;F2014&amp;"_"&amp;U2014,'O_Inputs_Growth STWs Override'!$AA$5:$AA$228,0)),'O_Inputs_Growth STWs'!V2014)</f>
        <v>2050</v>
      </c>
      <c r="W2014" s="73" t="str">
        <f t="shared" si="31"/>
        <v>SVEWWTW0007_Design Horizon -  Associated with Cost Driver 2</v>
      </c>
    </row>
    <row r="2015" spans="1:23">
      <c r="A2015" s="65" t="s">
        <v>93</v>
      </c>
      <c r="B2015" s="65" t="s">
        <v>163</v>
      </c>
      <c r="C2015" s="65" t="s">
        <v>164</v>
      </c>
      <c r="D2015" s="67" t="s">
        <v>165</v>
      </c>
      <c r="E2015" s="65" t="s">
        <v>48</v>
      </c>
      <c r="F2015" s="65" t="s">
        <v>49</v>
      </c>
      <c r="G2015" s="65" t="s">
        <v>50</v>
      </c>
      <c r="H2015" s="65" t="s">
        <v>51</v>
      </c>
      <c r="I2015" s="65" t="s">
        <v>86</v>
      </c>
      <c r="J2015" s="65" t="s">
        <v>53</v>
      </c>
      <c r="K2015" s="65" t="s">
        <v>146</v>
      </c>
      <c r="L2015" s="66">
        <v>46155</v>
      </c>
      <c r="M2015" s="65" t="s">
        <v>55</v>
      </c>
      <c r="N2015" s="65" t="s">
        <v>48</v>
      </c>
      <c r="O2015" s="65" t="s">
        <v>92</v>
      </c>
      <c r="P2015" s="65" t="s">
        <v>87</v>
      </c>
      <c r="Q2015" s="65" t="s">
        <v>107</v>
      </c>
      <c r="R2015" s="65" t="s">
        <v>108</v>
      </c>
      <c r="S2015" s="65" t="s">
        <v>87</v>
      </c>
      <c r="T2015" s="65" t="s">
        <v>87</v>
      </c>
      <c r="U2015" s="65" t="s">
        <v>250</v>
      </c>
      <c r="V2015" s="67" t="str">
        <f>IF(AND(A2015="ANH",D2015&gt;0),INDEX('O_Inputs_Growth STWs Override'!$Z$5:$Z$228,MATCH('O_Inputs_Growth STWs Final'!A2015&amp;"_"&amp;'O_Inputs_Growth STWs Final'!B2015&amp;"_"&amp;E2015&amp;"_"&amp;F2015&amp;"_"&amp;U2015,'O_Inputs_Growth STWs Override'!$AA$5:$AA$228,0)),'O_Inputs_Growth STWs'!V2015)</f>
        <v>Non-residential</v>
      </c>
      <c r="W2015" s="73" t="str">
        <f t="shared" si="31"/>
        <v>SVEWWTW0003_Primary Driver for Growth (Residential / Non Residential)</v>
      </c>
    </row>
    <row r="2016" spans="1:23">
      <c r="A2016" s="65" t="s">
        <v>93</v>
      </c>
      <c r="B2016" s="65" t="s">
        <v>163</v>
      </c>
      <c r="C2016" s="65" t="s">
        <v>164</v>
      </c>
      <c r="D2016" s="67" t="s">
        <v>215</v>
      </c>
      <c r="E2016" s="65" t="s">
        <v>48</v>
      </c>
      <c r="F2016" s="65" t="s">
        <v>49</v>
      </c>
      <c r="G2016" s="65" t="s">
        <v>50</v>
      </c>
      <c r="H2016" s="65" t="s">
        <v>51</v>
      </c>
      <c r="I2016" s="65" t="s">
        <v>86</v>
      </c>
      <c r="J2016" s="65" t="s">
        <v>53</v>
      </c>
      <c r="K2016" s="65" t="s">
        <v>146</v>
      </c>
      <c r="L2016" s="66">
        <v>46155</v>
      </c>
      <c r="M2016" s="65" t="s">
        <v>55</v>
      </c>
      <c r="N2016" s="65" t="s">
        <v>48</v>
      </c>
      <c r="O2016" s="65" t="s">
        <v>92</v>
      </c>
      <c r="P2016" s="65" t="s">
        <v>87</v>
      </c>
      <c r="Q2016" s="65" t="s">
        <v>107</v>
      </c>
      <c r="R2016" s="65" t="s">
        <v>108</v>
      </c>
      <c r="S2016" s="65" t="s">
        <v>87</v>
      </c>
      <c r="T2016" s="65" t="s">
        <v>87</v>
      </c>
      <c r="U2016" s="65" t="s">
        <v>248</v>
      </c>
      <c r="V2016" s="67" t="str">
        <f>IF(AND(A2016="ANH",D2016&gt;0),INDEX('O_Inputs_Growth STWs Override'!$Z$5:$Z$228,MATCH('O_Inputs_Growth STWs Final'!A2016&amp;"_"&amp;'O_Inputs_Growth STWs Final'!B2016&amp;"_"&amp;E2016&amp;"_"&amp;F2016&amp;"_"&amp;U2016,'O_Inputs_Growth STWs Override'!$AA$5:$AA$228,0)),'O_Inputs_Growth STWs'!V2016)</f>
        <v>Residential</v>
      </c>
      <c r="W2016" s="73" t="str">
        <f t="shared" si="31"/>
        <v>SVEWWTW0001_Primary Driver for Growth (Residential / Non Residential)</v>
      </c>
    </row>
    <row r="2017" spans="1:23">
      <c r="A2017" s="65" t="s">
        <v>93</v>
      </c>
      <c r="B2017" s="65" t="s">
        <v>163</v>
      </c>
      <c r="C2017" s="65" t="s">
        <v>164</v>
      </c>
      <c r="D2017" s="67" t="s">
        <v>215</v>
      </c>
      <c r="E2017" s="65" t="s">
        <v>48</v>
      </c>
      <c r="F2017" s="65" t="s">
        <v>49</v>
      </c>
      <c r="G2017" s="65" t="s">
        <v>50</v>
      </c>
      <c r="H2017" s="65" t="s">
        <v>51</v>
      </c>
      <c r="I2017" s="65" t="s">
        <v>86</v>
      </c>
      <c r="J2017" s="65" t="s">
        <v>53</v>
      </c>
      <c r="K2017" s="65" t="s">
        <v>146</v>
      </c>
      <c r="L2017" s="66">
        <v>46155</v>
      </c>
      <c r="M2017" s="65" t="s">
        <v>55</v>
      </c>
      <c r="N2017" s="65" t="s">
        <v>48</v>
      </c>
      <c r="O2017" s="65" t="s">
        <v>92</v>
      </c>
      <c r="P2017" s="65" t="s">
        <v>87</v>
      </c>
      <c r="Q2017" s="65" t="s">
        <v>107</v>
      </c>
      <c r="R2017" s="65" t="s">
        <v>108</v>
      </c>
      <c r="S2017" s="65" t="s">
        <v>87</v>
      </c>
      <c r="T2017" s="65" t="s">
        <v>87</v>
      </c>
      <c r="U2017" s="65" t="s">
        <v>249</v>
      </c>
      <c r="V2017" s="67" t="str">
        <f>IF(AND(A2017="ANH",D2017&gt;0),INDEX('O_Inputs_Growth STWs Override'!$Z$5:$Z$228,MATCH('O_Inputs_Growth STWs Final'!A2017&amp;"_"&amp;'O_Inputs_Growth STWs Final'!B2017&amp;"_"&amp;E2017&amp;"_"&amp;F2017&amp;"_"&amp;U2017,'O_Inputs_Growth STWs Override'!$AA$5:$AA$228,0)),'O_Inputs_Growth STWs'!V2017)</f>
        <v>Residential</v>
      </c>
      <c r="W2017" s="73" t="str">
        <f t="shared" si="31"/>
        <v>SVEWWTW0002_Primary Driver for Growth (Residential / Non Residential)</v>
      </c>
    </row>
    <row r="2018" spans="1:23">
      <c r="A2018" s="65" t="s">
        <v>93</v>
      </c>
      <c r="B2018" s="65" t="s">
        <v>163</v>
      </c>
      <c r="C2018" s="65" t="s">
        <v>164</v>
      </c>
      <c r="D2018" s="67" t="s">
        <v>215</v>
      </c>
      <c r="E2018" s="65" t="s">
        <v>48</v>
      </c>
      <c r="F2018" s="65" t="s">
        <v>49</v>
      </c>
      <c r="G2018" s="65" t="s">
        <v>50</v>
      </c>
      <c r="H2018" s="65" t="s">
        <v>51</v>
      </c>
      <c r="I2018" s="65" t="s">
        <v>86</v>
      </c>
      <c r="J2018" s="65" t="s">
        <v>53</v>
      </c>
      <c r="K2018" s="65" t="s">
        <v>146</v>
      </c>
      <c r="L2018" s="66">
        <v>46155</v>
      </c>
      <c r="M2018" s="65" t="s">
        <v>55</v>
      </c>
      <c r="N2018" s="65" t="s">
        <v>48</v>
      </c>
      <c r="O2018" s="65" t="s">
        <v>92</v>
      </c>
      <c r="P2018" s="65" t="s">
        <v>87</v>
      </c>
      <c r="Q2018" s="65" t="s">
        <v>107</v>
      </c>
      <c r="R2018" s="65" t="s">
        <v>108</v>
      </c>
      <c r="S2018" s="65" t="s">
        <v>87</v>
      </c>
      <c r="T2018" s="65" t="s">
        <v>87</v>
      </c>
      <c r="U2018" s="65" t="s">
        <v>251</v>
      </c>
      <c r="V2018" s="67" t="str">
        <f>IF(AND(A2018="ANH",D2018&gt;0),INDEX('O_Inputs_Growth STWs Override'!$Z$5:$Z$228,MATCH('O_Inputs_Growth STWs Final'!A2018&amp;"_"&amp;'O_Inputs_Growth STWs Final'!B2018&amp;"_"&amp;E2018&amp;"_"&amp;F2018&amp;"_"&amp;U2018,'O_Inputs_Growth STWs Override'!$AA$5:$AA$228,0)),'O_Inputs_Growth STWs'!V2018)</f>
        <v>Residential</v>
      </c>
      <c r="W2018" s="73" t="str">
        <f t="shared" si="31"/>
        <v>SVEWWTW0004_Primary Driver for Growth (Residential / Non Residential)</v>
      </c>
    </row>
    <row r="2019" spans="1:23">
      <c r="A2019" s="65" t="s">
        <v>93</v>
      </c>
      <c r="B2019" s="65" t="s">
        <v>163</v>
      </c>
      <c r="C2019" s="65" t="s">
        <v>164</v>
      </c>
      <c r="D2019" s="67" t="s">
        <v>215</v>
      </c>
      <c r="E2019" s="65" t="s">
        <v>48</v>
      </c>
      <c r="F2019" s="65" t="s">
        <v>49</v>
      </c>
      <c r="G2019" s="65" t="s">
        <v>50</v>
      </c>
      <c r="H2019" s="65" t="s">
        <v>51</v>
      </c>
      <c r="I2019" s="65" t="s">
        <v>86</v>
      </c>
      <c r="J2019" s="65" t="s">
        <v>53</v>
      </c>
      <c r="K2019" s="65" t="s">
        <v>146</v>
      </c>
      <c r="L2019" s="66">
        <v>46155</v>
      </c>
      <c r="M2019" s="65" t="s">
        <v>55</v>
      </c>
      <c r="N2019" s="65" t="s">
        <v>48</v>
      </c>
      <c r="O2019" s="65" t="s">
        <v>92</v>
      </c>
      <c r="P2019" s="65" t="s">
        <v>87</v>
      </c>
      <c r="Q2019" s="65" t="s">
        <v>107</v>
      </c>
      <c r="R2019" s="65" t="s">
        <v>108</v>
      </c>
      <c r="S2019" s="65" t="s">
        <v>87</v>
      </c>
      <c r="T2019" s="65" t="s">
        <v>87</v>
      </c>
      <c r="U2019" s="65" t="s">
        <v>252</v>
      </c>
      <c r="V2019" s="67" t="str">
        <f>IF(AND(A2019="ANH",D2019&gt;0),INDEX('O_Inputs_Growth STWs Override'!$Z$5:$Z$228,MATCH('O_Inputs_Growth STWs Final'!A2019&amp;"_"&amp;'O_Inputs_Growth STWs Final'!B2019&amp;"_"&amp;E2019&amp;"_"&amp;F2019&amp;"_"&amp;U2019,'O_Inputs_Growth STWs Override'!$AA$5:$AA$228,0)),'O_Inputs_Growth STWs'!V2019)</f>
        <v>Residential</v>
      </c>
      <c r="W2019" s="73" t="str">
        <f t="shared" si="31"/>
        <v>SVEWWTW0005_Primary Driver for Growth (Residential / Non Residential)</v>
      </c>
    </row>
    <row r="2020" spans="1:23">
      <c r="A2020" s="65" t="s">
        <v>93</v>
      </c>
      <c r="B2020" s="65" t="s">
        <v>163</v>
      </c>
      <c r="C2020" s="65" t="s">
        <v>164</v>
      </c>
      <c r="D2020" s="67" t="s">
        <v>215</v>
      </c>
      <c r="E2020" s="65" t="s">
        <v>48</v>
      </c>
      <c r="F2020" s="65" t="s">
        <v>49</v>
      </c>
      <c r="G2020" s="65" t="s">
        <v>50</v>
      </c>
      <c r="H2020" s="65" t="s">
        <v>51</v>
      </c>
      <c r="I2020" s="65" t="s">
        <v>86</v>
      </c>
      <c r="J2020" s="65" t="s">
        <v>53</v>
      </c>
      <c r="K2020" s="65" t="s">
        <v>146</v>
      </c>
      <c r="L2020" s="66">
        <v>46155</v>
      </c>
      <c r="M2020" s="65" t="s">
        <v>55</v>
      </c>
      <c r="N2020" s="65" t="s">
        <v>48</v>
      </c>
      <c r="O2020" s="65" t="s">
        <v>92</v>
      </c>
      <c r="P2020" s="65" t="s">
        <v>87</v>
      </c>
      <c r="Q2020" s="65" t="s">
        <v>107</v>
      </c>
      <c r="R2020" s="65" t="s">
        <v>108</v>
      </c>
      <c r="S2020" s="65" t="s">
        <v>87</v>
      </c>
      <c r="T2020" s="65" t="s">
        <v>87</v>
      </c>
      <c r="U2020" s="65" t="s">
        <v>253</v>
      </c>
      <c r="V2020" s="67" t="str">
        <f>IF(AND(A2020="ANH",D2020&gt;0),INDEX('O_Inputs_Growth STWs Override'!$Z$5:$Z$228,MATCH('O_Inputs_Growth STWs Final'!A2020&amp;"_"&amp;'O_Inputs_Growth STWs Final'!B2020&amp;"_"&amp;E2020&amp;"_"&amp;F2020&amp;"_"&amp;U2020,'O_Inputs_Growth STWs Override'!$AA$5:$AA$228,0)),'O_Inputs_Growth STWs'!V2020)</f>
        <v>Residential</v>
      </c>
      <c r="W2020" s="73" t="str">
        <f t="shared" si="31"/>
        <v>SVEWWTW0006_Primary Driver for Growth (Residential / Non Residential)</v>
      </c>
    </row>
    <row r="2021" spans="1:23">
      <c r="A2021" s="65" t="s">
        <v>93</v>
      </c>
      <c r="B2021" s="65" t="s">
        <v>163</v>
      </c>
      <c r="C2021" s="65" t="s">
        <v>164</v>
      </c>
      <c r="D2021" s="67" t="s">
        <v>215</v>
      </c>
      <c r="E2021" s="65" t="s">
        <v>48</v>
      </c>
      <c r="F2021" s="65" t="s">
        <v>49</v>
      </c>
      <c r="G2021" s="65" t="s">
        <v>50</v>
      </c>
      <c r="H2021" s="65" t="s">
        <v>51</v>
      </c>
      <c r="I2021" s="65" t="s">
        <v>86</v>
      </c>
      <c r="J2021" s="65" t="s">
        <v>53</v>
      </c>
      <c r="K2021" s="65" t="s">
        <v>146</v>
      </c>
      <c r="L2021" s="66">
        <v>46155</v>
      </c>
      <c r="M2021" s="65" t="s">
        <v>55</v>
      </c>
      <c r="N2021" s="65" t="s">
        <v>48</v>
      </c>
      <c r="O2021" s="65" t="s">
        <v>92</v>
      </c>
      <c r="P2021" s="65" t="s">
        <v>87</v>
      </c>
      <c r="Q2021" s="65" t="s">
        <v>107</v>
      </c>
      <c r="R2021" s="65" t="s">
        <v>108</v>
      </c>
      <c r="S2021" s="65" t="s">
        <v>87</v>
      </c>
      <c r="T2021" s="65" t="s">
        <v>87</v>
      </c>
      <c r="U2021" s="65" t="s">
        <v>254</v>
      </c>
      <c r="V2021" s="67" t="str">
        <f>IF(AND(A2021="ANH",D2021&gt;0),INDEX('O_Inputs_Growth STWs Override'!$Z$5:$Z$228,MATCH('O_Inputs_Growth STWs Final'!A2021&amp;"_"&amp;'O_Inputs_Growth STWs Final'!B2021&amp;"_"&amp;E2021&amp;"_"&amp;F2021&amp;"_"&amp;U2021,'O_Inputs_Growth STWs Override'!$AA$5:$AA$228,0)),'O_Inputs_Growth STWs'!V2021)</f>
        <v>Residential</v>
      </c>
      <c r="W2021" s="73" t="str">
        <f t="shared" si="31"/>
        <v>SVEWWTW0007_Primary Driver for Growth (Residential / Non Residential)</v>
      </c>
    </row>
    <row r="2022" spans="1:23">
      <c r="A2022" s="65" t="s">
        <v>93</v>
      </c>
      <c r="B2022" s="65" t="s">
        <v>163</v>
      </c>
      <c r="C2022" s="65" t="s">
        <v>164</v>
      </c>
      <c r="D2022" s="67" t="s">
        <v>215</v>
      </c>
      <c r="E2022" s="65" t="s">
        <v>48</v>
      </c>
      <c r="F2022" s="65" t="s">
        <v>49</v>
      </c>
      <c r="G2022" s="65" t="s">
        <v>50</v>
      </c>
      <c r="H2022" s="65" t="s">
        <v>51</v>
      </c>
      <c r="I2022" s="65" t="s">
        <v>86</v>
      </c>
      <c r="J2022" s="65" t="s">
        <v>53</v>
      </c>
      <c r="K2022" s="65" t="s">
        <v>146</v>
      </c>
      <c r="L2022" s="66">
        <v>46155</v>
      </c>
      <c r="M2022" s="65" t="s">
        <v>55</v>
      </c>
      <c r="N2022" s="65" t="s">
        <v>48</v>
      </c>
      <c r="O2022" s="65" t="s">
        <v>92</v>
      </c>
      <c r="P2022" s="65" t="s">
        <v>87</v>
      </c>
      <c r="Q2022" s="65" t="s">
        <v>107</v>
      </c>
      <c r="R2022" s="65" t="s">
        <v>108</v>
      </c>
      <c r="S2022" s="65" t="s">
        <v>87</v>
      </c>
      <c r="T2022" s="65" t="s">
        <v>87</v>
      </c>
      <c r="U2022" s="65" t="s">
        <v>255</v>
      </c>
      <c r="V2022" s="67" t="str">
        <f>IF(AND(A2022="ANH",D2022&gt;0),INDEX('O_Inputs_Growth STWs Override'!$Z$5:$Z$228,MATCH('O_Inputs_Growth STWs Final'!A2022&amp;"_"&amp;'O_Inputs_Growth STWs Final'!B2022&amp;"_"&amp;E2022&amp;"_"&amp;F2022&amp;"_"&amp;U2022,'O_Inputs_Growth STWs Override'!$AA$5:$AA$228,0)),'O_Inputs_Growth STWs'!V2022)</f>
        <v>Residential</v>
      </c>
      <c r="W2022" s="73" t="str">
        <f t="shared" si="31"/>
        <v>SVEWWTW0008_Primary Driver for Growth (Residential / Non Residential)</v>
      </c>
    </row>
    <row r="2023" spans="1:23">
      <c r="A2023" s="65" t="s">
        <v>93</v>
      </c>
      <c r="B2023" s="65" t="s">
        <v>166</v>
      </c>
      <c r="C2023" s="65" t="s">
        <v>167</v>
      </c>
      <c r="D2023" s="67" t="s">
        <v>263</v>
      </c>
      <c r="E2023" s="65" t="s">
        <v>48</v>
      </c>
      <c r="F2023" s="65" t="s">
        <v>49</v>
      </c>
      <c r="G2023" s="65" t="s">
        <v>50</v>
      </c>
      <c r="H2023" s="65" t="s">
        <v>51</v>
      </c>
      <c r="I2023" s="65" t="s">
        <v>86</v>
      </c>
      <c r="J2023" s="65" t="s">
        <v>53</v>
      </c>
      <c r="K2023" s="65" t="s">
        <v>146</v>
      </c>
      <c r="L2023" s="66">
        <v>46155</v>
      </c>
      <c r="M2023" s="65" t="s">
        <v>55</v>
      </c>
      <c r="N2023" s="65" t="s">
        <v>48</v>
      </c>
      <c r="O2023" s="65" t="s">
        <v>92</v>
      </c>
      <c r="P2023" s="65" t="s">
        <v>87</v>
      </c>
      <c r="Q2023" s="65" t="s">
        <v>107</v>
      </c>
      <c r="R2023" s="65" t="s">
        <v>108</v>
      </c>
      <c r="S2023" s="65" t="s">
        <v>87</v>
      </c>
      <c r="T2023" s="65" t="s">
        <v>87</v>
      </c>
      <c r="U2023" s="65" t="s">
        <v>254</v>
      </c>
      <c r="V2023" s="67" t="str">
        <f>IF(AND(A2023="ANH",D2023&gt;0),INDEX('O_Inputs_Growth STWs Override'!$Z$5:$Z$228,MATCH('O_Inputs_Growth STWs Final'!A2023&amp;"_"&amp;'O_Inputs_Growth STWs Final'!B2023&amp;"_"&amp;E2023&amp;"_"&amp;F2023&amp;"_"&amp;U2023,'O_Inputs_Growth STWs Override'!$AA$5:$AA$228,0)),'O_Inputs_Growth STWs'!V2023)</f>
        <v>Coventry - Finham STC</v>
      </c>
      <c r="W2023" s="73" t="str">
        <f t="shared" si="31"/>
        <v>SVEWWTW0007_Name of Sludge Treatment Centre the site works supplies</v>
      </c>
    </row>
    <row r="2024" spans="1:23">
      <c r="A2024" s="65" t="s">
        <v>93</v>
      </c>
      <c r="B2024" s="65" t="s">
        <v>166</v>
      </c>
      <c r="C2024" s="65" t="s">
        <v>167</v>
      </c>
      <c r="D2024" s="67" t="s">
        <v>264</v>
      </c>
      <c r="E2024" s="65" t="s">
        <v>48</v>
      </c>
      <c r="F2024" s="65" t="s">
        <v>49</v>
      </c>
      <c r="G2024" s="65" t="s">
        <v>50</v>
      </c>
      <c r="H2024" s="65" t="s">
        <v>51</v>
      </c>
      <c r="I2024" s="65" t="s">
        <v>86</v>
      </c>
      <c r="J2024" s="65" t="s">
        <v>53</v>
      </c>
      <c r="K2024" s="65" t="s">
        <v>146</v>
      </c>
      <c r="L2024" s="66">
        <v>46155</v>
      </c>
      <c r="M2024" s="65" t="s">
        <v>55</v>
      </c>
      <c r="N2024" s="65" t="s">
        <v>48</v>
      </c>
      <c r="O2024" s="65" t="s">
        <v>92</v>
      </c>
      <c r="P2024" s="65" t="s">
        <v>87</v>
      </c>
      <c r="Q2024" s="65" t="s">
        <v>107</v>
      </c>
      <c r="R2024" s="65" t="s">
        <v>108</v>
      </c>
      <c r="S2024" s="65" t="s">
        <v>87</v>
      </c>
      <c r="T2024" s="65" t="s">
        <v>87</v>
      </c>
      <c r="U2024" s="65" t="s">
        <v>253</v>
      </c>
      <c r="V2024" s="67" t="str">
        <f>IF(AND(A2024="ANH",D2024&gt;0),INDEX('O_Inputs_Growth STWs Override'!$Z$5:$Z$228,MATCH('O_Inputs_Growth STWs Final'!A2024&amp;"_"&amp;'O_Inputs_Growth STWs Final'!B2024&amp;"_"&amp;E2024&amp;"_"&amp;F2024&amp;"_"&amp;U2024,'O_Inputs_Growth STWs Override'!$AA$5:$AA$228,0)),'O_Inputs_Growth STWs'!V2024)</f>
        <v>Hayden STC</v>
      </c>
      <c r="W2024" s="73" t="str">
        <f t="shared" si="31"/>
        <v>SVEWWTW0006_Name of Sludge Treatment Centre the site works supplies</v>
      </c>
    </row>
    <row r="2025" spans="1:23">
      <c r="A2025" s="65" t="s">
        <v>93</v>
      </c>
      <c r="B2025" s="65" t="s">
        <v>166</v>
      </c>
      <c r="C2025" s="65" t="s">
        <v>167</v>
      </c>
      <c r="D2025" s="67" t="s">
        <v>265</v>
      </c>
      <c r="E2025" s="65" t="s">
        <v>48</v>
      </c>
      <c r="F2025" s="65" t="s">
        <v>49</v>
      </c>
      <c r="G2025" s="65" t="s">
        <v>50</v>
      </c>
      <c r="H2025" s="65" t="s">
        <v>51</v>
      </c>
      <c r="I2025" s="65" t="s">
        <v>86</v>
      </c>
      <c r="J2025" s="65" t="s">
        <v>53</v>
      </c>
      <c r="K2025" s="65" t="s">
        <v>146</v>
      </c>
      <c r="L2025" s="66">
        <v>46155</v>
      </c>
      <c r="M2025" s="65" t="s">
        <v>55</v>
      </c>
      <c r="N2025" s="65" t="s">
        <v>48</v>
      </c>
      <c r="O2025" s="65" t="s">
        <v>92</v>
      </c>
      <c r="P2025" s="65" t="s">
        <v>87</v>
      </c>
      <c r="Q2025" s="65" t="s">
        <v>107</v>
      </c>
      <c r="R2025" s="65" t="s">
        <v>108</v>
      </c>
      <c r="S2025" s="65" t="s">
        <v>87</v>
      </c>
      <c r="T2025" s="65" t="s">
        <v>87</v>
      </c>
      <c r="U2025" s="65" t="s">
        <v>251</v>
      </c>
      <c r="V2025" s="67" t="str">
        <f>IF(AND(A2025="ANH",D2025&gt;0),INDEX('O_Inputs_Growth STWs Override'!$Z$5:$Z$228,MATCH('O_Inputs_Growth STWs Final'!A2025&amp;"_"&amp;'O_Inputs_Growth STWs Final'!B2025&amp;"_"&amp;E2025&amp;"_"&amp;F2025&amp;"_"&amp;U2025,'O_Inputs_Growth STWs Override'!$AA$5:$AA$228,0)),'O_Inputs_Growth STWs'!V2025)</f>
        <v>Netheridge STC</v>
      </c>
      <c r="W2025" s="73" t="str">
        <f t="shared" si="31"/>
        <v>SVEWWTW0004_Name of Sludge Treatment Centre the site works supplies</v>
      </c>
    </row>
    <row r="2026" spans="1:23">
      <c r="A2026" s="65" t="s">
        <v>93</v>
      </c>
      <c r="B2026" s="65" t="s">
        <v>166</v>
      </c>
      <c r="C2026" s="65" t="s">
        <v>167</v>
      </c>
      <c r="D2026" s="67" t="s">
        <v>266</v>
      </c>
      <c r="E2026" s="65" t="s">
        <v>48</v>
      </c>
      <c r="F2026" s="65" t="s">
        <v>49</v>
      </c>
      <c r="G2026" s="65" t="s">
        <v>50</v>
      </c>
      <c r="H2026" s="65" t="s">
        <v>51</v>
      </c>
      <c r="I2026" s="65" t="s">
        <v>86</v>
      </c>
      <c r="J2026" s="65" t="s">
        <v>53</v>
      </c>
      <c r="K2026" s="65" t="s">
        <v>146</v>
      </c>
      <c r="L2026" s="66">
        <v>46155</v>
      </c>
      <c r="M2026" s="65" t="s">
        <v>55</v>
      </c>
      <c r="N2026" s="65" t="s">
        <v>48</v>
      </c>
      <c r="O2026" s="65" t="s">
        <v>92</v>
      </c>
      <c r="P2026" s="65" t="s">
        <v>87</v>
      </c>
      <c r="Q2026" s="65" t="s">
        <v>107</v>
      </c>
      <c r="R2026" s="65" t="s">
        <v>108</v>
      </c>
      <c r="S2026" s="65" t="s">
        <v>87</v>
      </c>
      <c r="T2026" s="65" t="s">
        <v>87</v>
      </c>
      <c r="U2026" s="65" t="s">
        <v>255</v>
      </c>
      <c r="V2026" s="67" t="str">
        <f>IF(AND(A2026="ANH",D2026&gt;0),INDEX('O_Inputs_Growth STWs Override'!$Z$5:$Z$228,MATCH('O_Inputs_Growth STWs Final'!A2026&amp;"_"&amp;'O_Inputs_Growth STWs Final'!B2026&amp;"_"&amp;E2026&amp;"_"&amp;F2026&amp;"_"&amp;U2026,'O_Inputs_Growth STWs Override'!$AA$5:$AA$228,0)),'O_Inputs_Growth STWs'!V2026)</f>
        <v>Redditch - Spernal STC</v>
      </c>
      <c r="W2026" s="73" t="str">
        <f t="shared" si="31"/>
        <v>SVEWWTW0008_Name of Sludge Treatment Centre the site works supplies</v>
      </c>
    </row>
    <row r="2027" spans="1:23">
      <c r="A2027" s="65" t="s">
        <v>93</v>
      </c>
      <c r="B2027" s="65" t="s">
        <v>166</v>
      </c>
      <c r="C2027" s="65" t="s">
        <v>167</v>
      </c>
      <c r="D2027" s="67" t="s">
        <v>267</v>
      </c>
      <c r="E2027" s="65" t="s">
        <v>48</v>
      </c>
      <c r="F2027" s="65" t="s">
        <v>49</v>
      </c>
      <c r="G2027" s="65" t="s">
        <v>50</v>
      </c>
      <c r="H2027" s="65" t="s">
        <v>51</v>
      </c>
      <c r="I2027" s="65" t="s">
        <v>86</v>
      </c>
      <c r="J2027" s="65" t="s">
        <v>53</v>
      </c>
      <c r="K2027" s="65" t="s">
        <v>146</v>
      </c>
      <c r="L2027" s="66">
        <v>46155</v>
      </c>
      <c r="M2027" s="65" t="s">
        <v>55</v>
      </c>
      <c r="N2027" s="65" t="s">
        <v>48</v>
      </c>
      <c r="O2027" s="65" t="s">
        <v>92</v>
      </c>
      <c r="P2027" s="65" t="s">
        <v>87</v>
      </c>
      <c r="Q2027" s="65" t="s">
        <v>107</v>
      </c>
      <c r="R2027" s="65" t="s">
        <v>108</v>
      </c>
      <c r="S2027" s="65" t="s">
        <v>87</v>
      </c>
      <c r="T2027" s="65" t="s">
        <v>87</v>
      </c>
      <c r="U2027" s="65" t="s">
        <v>248</v>
      </c>
      <c r="V2027" s="67" t="str">
        <f>IF(AND(A2027="ANH",D2027&gt;0),INDEX('O_Inputs_Growth STWs Override'!$Z$5:$Z$228,MATCH('O_Inputs_Growth STWs Final'!A2027&amp;"_"&amp;'O_Inputs_Growth STWs Final'!B2027&amp;"_"&amp;E2027&amp;"_"&amp;F2027&amp;"_"&amp;U2027,'O_Inputs_Growth STWs Override'!$AA$5:$AA$228,0)),'O_Inputs_Growth STWs'!V2027)</f>
        <v>Wanlip STC</v>
      </c>
      <c r="W2027" s="73" t="str">
        <f t="shared" si="31"/>
        <v>SVEWWTW0001_Name of Sludge Treatment Centre the site works supplies</v>
      </c>
    </row>
    <row r="2028" spans="1:23">
      <c r="A2028" s="65" t="s">
        <v>93</v>
      </c>
      <c r="B2028" s="65" t="s">
        <v>166</v>
      </c>
      <c r="C2028" s="65" t="s">
        <v>167</v>
      </c>
      <c r="D2028" s="67" t="s">
        <v>268</v>
      </c>
      <c r="E2028" s="65" t="s">
        <v>48</v>
      </c>
      <c r="F2028" s="65" t="s">
        <v>49</v>
      </c>
      <c r="G2028" s="65" t="s">
        <v>50</v>
      </c>
      <c r="H2028" s="65" t="s">
        <v>51</v>
      </c>
      <c r="I2028" s="65" t="s">
        <v>86</v>
      </c>
      <c r="J2028" s="65" t="s">
        <v>53</v>
      </c>
      <c r="K2028" s="65" t="s">
        <v>146</v>
      </c>
      <c r="L2028" s="66">
        <v>46155</v>
      </c>
      <c r="M2028" s="65" t="s">
        <v>55</v>
      </c>
      <c r="N2028" s="65" t="s">
        <v>48</v>
      </c>
      <c r="O2028" s="65" t="s">
        <v>92</v>
      </c>
      <c r="P2028" s="65" t="s">
        <v>87</v>
      </c>
      <c r="Q2028" s="65" t="s">
        <v>107</v>
      </c>
      <c r="R2028" s="65" t="s">
        <v>108</v>
      </c>
      <c r="S2028" s="65" t="s">
        <v>87</v>
      </c>
      <c r="T2028" s="65" t="s">
        <v>87</v>
      </c>
      <c r="U2028" s="65" t="s">
        <v>249</v>
      </c>
      <c r="V2028" s="67" t="str">
        <f>IF(AND(A2028="ANH",D2028&gt;0),INDEX('O_Inputs_Growth STWs Override'!$Z$5:$Z$228,MATCH('O_Inputs_Growth STWs Final'!A2028&amp;"_"&amp;'O_Inputs_Growth STWs Final'!B2028&amp;"_"&amp;E2028&amp;"_"&amp;F2028&amp;"_"&amp;U2028,'O_Inputs_Growth STWs Override'!$AA$5:$AA$228,0)),'O_Inputs_Growth STWs'!V2028)</f>
        <v>Worcester - Bromwich Road  STC</v>
      </c>
      <c r="W2028" s="73" t="str">
        <f t="shared" si="31"/>
        <v>SVEWWTW0002_Name of Sludge Treatment Centre the site works supplies</v>
      </c>
    </row>
    <row r="2029" spans="1:23">
      <c r="A2029" s="65" t="s">
        <v>93</v>
      </c>
      <c r="B2029" s="65" t="s">
        <v>166</v>
      </c>
      <c r="C2029" s="65" t="s">
        <v>167</v>
      </c>
      <c r="D2029" s="67" t="s">
        <v>269</v>
      </c>
      <c r="E2029" s="65" t="s">
        <v>48</v>
      </c>
      <c r="F2029" s="65" t="s">
        <v>49</v>
      </c>
      <c r="G2029" s="65" t="s">
        <v>50</v>
      </c>
      <c r="H2029" s="65" t="s">
        <v>51</v>
      </c>
      <c r="I2029" s="65" t="s">
        <v>86</v>
      </c>
      <c r="J2029" s="65" t="s">
        <v>53</v>
      </c>
      <c r="K2029" s="65" t="s">
        <v>146</v>
      </c>
      <c r="L2029" s="66">
        <v>46155</v>
      </c>
      <c r="M2029" s="65" t="s">
        <v>55</v>
      </c>
      <c r="N2029" s="65" t="s">
        <v>48</v>
      </c>
      <c r="O2029" s="65" t="s">
        <v>92</v>
      </c>
      <c r="P2029" s="65" t="s">
        <v>87</v>
      </c>
      <c r="Q2029" s="65" t="s">
        <v>107</v>
      </c>
      <c r="R2029" s="65" t="s">
        <v>108</v>
      </c>
      <c r="S2029" s="65" t="s">
        <v>87</v>
      </c>
      <c r="T2029" s="65" t="s">
        <v>87</v>
      </c>
      <c r="U2029" s="65" t="s">
        <v>250</v>
      </c>
      <c r="V2029" s="67" t="str">
        <f>IF(AND(A2029="ANH",D2029&gt;0),INDEX('O_Inputs_Growth STWs Override'!$Z$5:$Z$228,MATCH('O_Inputs_Growth STWs Final'!A2029&amp;"_"&amp;'O_Inputs_Growth STWs Final'!B2029&amp;"_"&amp;E2029&amp;"_"&amp;F2029&amp;"_"&amp;U2029,'O_Inputs_Growth STWs Override'!$AA$5:$AA$228,0)),'O_Inputs_Growth STWs'!V2029)</f>
        <v>Worksop - Manton STC</v>
      </c>
      <c r="W2029" s="73" t="str">
        <f t="shared" si="31"/>
        <v>SVEWWTW0003_Name of Sludge Treatment Centre the site works supplies</v>
      </c>
    </row>
    <row r="2030" spans="1:23">
      <c r="A2030" s="65" t="s">
        <v>93</v>
      </c>
      <c r="B2030" s="65" t="s">
        <v>166</v>
      </c>
      <c r="C2030" s="65" t="s">
        <v>167</v>
      </c>
      <c r="D2030" s="67" t="s">
        <v>269</v>
      </c>
      <c r="E2030" s="65" t="s">
        <v>48</v>
      </c>
      <c r="F2030" s="65" t="s">
        <v>49</v>
      </c>
      <c r="G2030" s="65" t="s">
        <v>50</v>
      </c>
      <c r="H2030" s="65" t="s">
        <v>51</v>
      </c>
      <c r="I2030" s="65" t="s">
        <v>86</v>
      </c>
      <c r="J2030" s="65" t="s">
        <v>53</v>
      </c>
      <c r="K2030" s="65" t="s">
        <v>146</v>
      </c>
      <c r="L2030" s="66">
        <v>46155</v>
      </c>
      <c r="M2030" s="65" t="s">
        <v>55</v>
      </c>
      <c r="N2030" s="65" t="s">
        <v>48</v>
      </c>
      <c r="O2030" s="65" t="s">
        <v>92</v>
      </c>
      <c r="P2030" s="65" t="s">
        <v>87</v>
      </c>
      <c r="Q2030" s="65" t="s">
        <v>107</v>
      </c>
      <c r="R2030" s="65" t="s">
        <v>108</v>
      </c>
      <c r="S2030" s="65" t="s">
        <v>87</v>
      </c>
      <c r="T2030" s="65" t="s">
        <v>87</v>
      </c>
      <c r="U2030" s="65" t="s">
        <v>252</v>
      </c>
      <c r="V2030" s="67" t="str">
        <f>IF(AND(A2030="ANH",D2030&gt;0),INDEX('O_Inputs_Growth STWs Override'!$Z$5:$Z$228,MATCH('O_Inputs_Growth STWs Final'!A2030&amp;"_"&amp;'O_Inputs_Growth STWs Final'!B2030&amp;"_"&amp;E2030&amp;"_"&amp;F2030&amp;"_"&amp;U2030,'O_Inputs_Growth STWs Override'!$AA$5:$AA$228,0)),'O_Inputs_Growth STWs'!V2030)</f>
        <v>Worksop - Manton STC</v>
      </c>
      <c r="W2030" s="73" t="str">
        <f t="shared" si="31"/>
        <v>SVEWWTW0005_Name of Sludge Treatment Centre the site works supplies</v>
      </c>
    </row>
    <row r="2031" spans="1:23">
      <c r="A2031" s="65" t="s">
        <v>93</v>
      </c>
      <c r="B2031" s="65" t="s">
        <v>169</v>
      </c>
      <c r="C2031" s="65" t="s">
        <v>170</v>
      </c>
      <c r="D2031" s="67">
        <v>1143.5999999999999</v>
      </c>
      <c r="E2031" s="65" t="s">
        <v>48</v>
      </c>
      <c r="F2031" s="65" t="s">
        <v>49</v>
      </c>
      <c r="G2031" s="65" t="s">
        <v>50</v>
      </c>
      <c r="H2031" s="65" t="s">
        <v>51</v>
      </c>
      <c r="I2031" s="65" t="s">
        <v>86</v>
      </c>
      <c r="J2031" s="65" t="s">
        <v>53</v>
      </c>
      <c r="K2031" s="65" t="s">
        <v>115</v>
      </c>
      <c r="L2031" s="66">
        <v>46155</v>
      </c>
      <c r="M2031" s="65" t="s">
        <v>55</v>
      </c>
      <c r="N2031" s="65" t="s">
        <v>48</v>
      </c>
      <c r="O2031" s="65" t="s">
        <v>92</v>
      </c>
      <c r="P2031" s="65" t="s">
        <v>87</v>
      </c>
      <c r="Q2031" s="65" t="s">
        <v>107</v>
      </c>
      <c r="R2031" s="65" t="s">
        <v>108</v>
      </c>
      <c r="S2031" s="65" t="s">
        <v>87</v>
      </c>
      <c r="T2031" s="65" t="s">
        <v>87</v>
      </c>
      <c r="U2031" s="65" t="s">
        <v>248</v>
      </c>
      <c r="V2031" s="67">
        <f>IF(AND(A2031="ANH",D2031&gt;0),INDEX('O_Inputs_Growth STWs Override'!$Z$5:$Z$228,MATCH('O_Inputs_Growth STWs Final'!A2031&amp;"_"&amp;'O_Inputs_Growth STWs Final'!B2031&amp;"_"&amp;E2031&amp;"_"&amp;F2031&amp;"_"&amp;U2031,'O_Inputs_Growth STWs Override'!$AA$5:$AA$228,0)),'O_Inputs_Growth STWs'!V2031)</f>
        <v>1143.5999999999999</v>
      </c>
      <c r="W2031" s="73" t="str">
        <f t="shared" si="31"/>
        <v>SVEWWTW0001_Population Equivalent Served - Year of DWF Implemented</v>
      </c>
    </row>
    <row r="2032" spans="1:23">
      <c r="A2032" s="65" t="s">
        <v>93</v>
      </c>
      <c r="B2032" s="65" t="s">
        <v>169</v>
      </c>
      <c r="C2032" s="65" t="s">
        <v>170</v>
      </c>
      <c r="D2032" s="67">
        <v>11976</v>
      </c>
      <c r="E2032" s="65" t="s">
        <v>48</v>
      </c>
      <c r="F2032" s="65" t="s">
        <v>49</v>
      </c>
      <c r="G2032" s="65" t="s">
        <v>50</v>
      </c>
      <c r="H2032" s="65" t="s">
        <v>51</v>
      </c>
      <c r="I2032" s="65" t="s">
        <v>86</v>
      </c>
      <c r="J2032" s="65" t="s">
        <v>53</v>
      </c>
      <c r="K2032" s="65" t="s">
        <v>115</v>
      </c>
      <c r="L2032" s="66">
        <v>46155</v>
      </c>
      <c r="M2032" s="65" t="s">
        <v>55</v>
      </c>
      <c r="N2032" s="65" t="s">
        <v>48</v>
      </c>
      <c r="O2032" s="65" t="s">
        <v>92</v>
      </c>
      <c r="P2032" s="65" t="s">
        <v>87</v>
      </c>
      <c r="Q2032" s="65" t="s">
        <v>107</v>
      </c>
      <c r="R2032" s="65" t="s">
        <v>108</v>
      </c>
      <c r="S2032" s="65" t="s">
        <v>87</v>
      </c>
      <c r="T2032" s="65" t="s">
        <v>87</v>
      </c>
      <c r="U2032" s="65" t="s">
        <v>250</v>
      </c>
      <c r="V2032" s="67">
        <f>IF(AND(A2032="ANH",D2032&gt;0),INDEX('O_Inputs_Growth STWs Override'!$Z$5:$Z$228,MATCH('O_Inputs_Growth STWs Final'!A2032&amp;"_"&amp;'O_Inputs_Growth STWs Final'!B2032&amp;"_"&amp;E2032&amp;"_"&amp;F2032&amp;"_"&amp;U2032,'O_Inputs_Growth STWs Override'!$AA$5:$AA$228,0)),'O_Inputs_Growth STWs'!V2032)</f>
        <v>11976</v>
      </c>
      <c r="W2032" s="73" t="str">
        <f t="shared" si="31"/>
        <v>SVEWWTW0003_Population Equivalent Served - Year of DWF Implemented</v>
      </c>
    </row>
    <row r="2033" spans="1:23">
      <c r="A2033" s="65" t="s">
        <v>93</v>
      </c>
      <c r="B2033" s="65" t="s">
        <v>169</v>
      </c>
      <c r="C2033" s="65" t="s">
        <v>170</v>
      </c>
      <c r="D2033" s="67">
        <v>1719</v>
      </c>
      <c r="E2033" s="65" t="s">
        <v>48</v>
      </c>
      <c r="F2033" s="65" t="s">
        <v>49</v>
      </c>
      <c r="G2033" s="65" t="s">
        <v>50</v>
      </c>
      <c r="H2033" s="65" t="s">
        <v>51</v>
      </c>
      <c r="I2033" s="65" t="s">
        <v>86</v>
      </c>
      <c r="J2033" s="65" t="s">
        <v>53</v>
      </c>
      <c r="K2033" s="65" t="s">
        <v>115</v>
      </c>
      <c r="L2033" s="66">
        <v>46155</v>
      </c>
      <c r="M2033" s="65" t="s">
        <v>55</v>
      </c>
      <c r="N2033" s="65" t="s">
        <v>48</v>
      </c>
      <c r="O2033" s="65" t="s">
        <v>92</v>
      </c>
      <c r="P2033" s="65" t="s">
        <v>87</v>
      </c>
      <c r="Q2033" s="65" t="s">
        <v>107</v>
      </c>
      <c r="R2033" s="65" t="s">
        <v>108</v>
      </c>
      <c r="S2033" s="65" t="s">
        <v>87</v>
      </c>
      <c r="T2033" s="65" t="s">
        <v>87</v>
      </c>
      <c r="U2033" s="65" t="s">
        <v>254</v>
      </c>
      <c r="V2033" s="67">
        <f>IF(AND(A2033="ANH",D2033&gt;0),INDEX('O_Inputs_Growth STWs Override'!$Z$5:$Z$228,MATCH('O_Inputs_Growth STWs Final'!A2033&amp;"_"&amp;'O_Inputs_Growth STWs Final'!B2033&amp;"_"&amp;E2033&amp;"_"&amp;F2033&amp;"_"&amp;U2033,'O_Inputs_Growth STWs Override'!$AA$5:$AA$228,0)),'O_Inputs_Growth STWs'!V2033)</f>
        <v>1719</v>
      </c>
      <c r="W2033" s="73" t="str">
        <f t="shared" si="31"/>
        <v>SVEWWTW0007_Population Equivalent Served - Year of DWF Implemented</v>
      </c>
    </row>
    <row r="2034" spans="1:23">
      <c r="A2034" s="65" t="s">
        <v>93</v>
      </c>
      <c r="B2034" s="65" t="s">
        <v>169</v>
      </c>
      <c r="C2034" s="65" t="s">
        <v>170</v>
      </c>
      <c r="D2034" s="67">
        <v>2115.1999999999998</v>
      </c>
      <c r="E2034" s="65" t="s">
        <v>48</v>
      </c>
      <c r="F2034" s="65" t="s">
        <v>49</v>
      </c>
      <c r="G2034" s="65" t="s">
        <v>50</v>
      </c>
      <c r="H2034" s="65" t="s">
        <v>51</v>
      </c>
      <c r="I2034" s="65" t="s">
        <v>86</v>
      </c>
      <c r="J2034" s="65" t="s">
        <v>53</v>
      </c>
      <c r="K2034" s="65" t="s">
        <v>115</v>
      </c>
      <c r="L2034" s="66">
        <v>46155</v>
      </c>
      <c r="M2034" s="65" t="s">
        <v>55</v>
      </c>
      <c r="N2034" s="65" t="s">
        <v>48</v>
      </c>
      <c r="O2034" s="65" t="s">
        <v>92</v>
      </c>
      <c r="P2034" s="65" t="s">
        <v>87</v>
      </c>
      <c r="Q2034" s="65" t="s">
        <v>107</v>
      </c>
      <c r="R2034" s="65" t="s">
        <v>108</v>
      </c>
      <c r="S2034" s="65" t="s">
        <v>87</v>
      </c>
      <c r="T2034" s="65" t="s">
        <v>87</v>
      </c>
      <c r="U2034" s="65" t="s">
        <v>252</v>
      </c>
      <c r="V2034" s="67">
        <f>IF(AND(A2034="ANH",D2034&gt;0),INDEX('O_Inputs_Growth STWs Override'!$Z$5:$Z$228,MATCH('O_Inputs_Growth STWs Final'!A2034&amp;"_"&amp;'O_Inputs_Growth STWs Final'!B2034&amp;"_"&amp;E2034&amp;"_"&amp;F2034&amp;"_"&amp;U2034,'O_Inputs_Growth STWs Override'!$AA$5:$AA$228,0)),'O_Inputs_Growth STWs'!V2034)</f>
        <v>2115.1999999999998</v>
      </c>
      <c r="W2034" s="73" t="str">
        <f t="shared" si="31"/>
        <v>SVEWWTW0005_Population Equivalent Served - Year of DWF Implemented</v>
      </c>
    </row>
    <row r="2035" spans="1:23">
      <c r="A2035" s="65" t="s">
        <v>93</v>
      </c>
      <c r="B2035" s="65" t="s">
        <v>169</v>
      </c>
      <c r="C2035" s="65" t="s">
        <v>170</v>
      </c>
      <c r="D2035" s="67">
        <v>2763</v>
      </c>
      <c r="E2035" s="65" t="s">
        <v>48</v>
      </c>
      <c r="F2035" s="65" t="s">
        <v>49</v>
      </c>
      <c r="G2035" s="65" t="s">
        <v>50</v>
      </c>
      <c r="H2035" s="65" t="s">
        <v>51</v>
      </c>
      <c r="I2035" s="65" t="s">
        <v>86</v>
      </c>
      <c r="J2035" s="65" t="s">
        <v>53</v>
      </c>
      <c r="K2035" s="65" t="s">
        <v>115</v>
      </c>
      <c r="L2035" s="66">
        <v>46155</v>
      </c>
      <c r="M2035" s="65" t="s">
        <v>55</v>
      </c>
      <c r="N2035" s="65" t="s">
        <v>48</v>
      </c>
      <c r="O2035" s="65" t="s">
        <v>92</v>
      </c>
      <c r="P2035" s="65" t="s">
        <v>87</v>
      </c>
      <c r="Q2035" s="65" t="s">
        <v>107</v>
      </c>
      <c r="R2035" s="65" t="s">
        <v>108</v>
      </c>
      <c r="S2035" s="65" t="s">
        <v>87</v>
      </c>
      <c r="T2035" s="65" t="s">
        <v>87</v>
      </c>
      <c r="U2035" s="65" t="s">
        <v>249</v>
      </c>
      <c r="V2035" s="67">
        <f>IF(AND(A2035="ANH",D2035&gt;0),INDEX('O_Inputs_Growth STWs Override'!$Z$5:$Z$228,MATCH('O_Inputs_Growth STWs Final'!A2035&amp;"_"&amp;'O_Inputs_Growth STWs Final'!B2035&amp;"_"&amp;E2035&amp;"_"&amp;F2035&amp;"_"&amp;U2035,'O_Inputs_Growth STWs Override'!$AA$5:$AA$228,0)),'O_Inputs_Growth STWs'!V2035)</f>
        <v>2763</v>
      </c>
      <c r="W2035" s="73" t="str">
        <f t="shared" si="31"/>
        <v>SVEWWTW0002_Population Equivalent Served - Year of DWF Implemented</v>
      </c>
    </row>
    <row r="2036" spans="1:23">
      <c r="A2036" s="65" t="s">
        <v>93</v>
      </c>
      <c r="B2036" s="65" t="s">
        <v>169</v>
      </c>
      <c r="C2036" s="65" t="s">
        <v>170</v>
      </c>
      <c r="D2036" s="67">
        <v>34039.15</v>
      </c>
      <c r="E2036" s="65" t="s">
        <v>48</v>
      </c>
      <c r="F2036" s="65" t="s">
        <v>49</v>
      </c>
      <c r="G2036" s="65" t="s">
        <v>50</v>
      </c>
      <c r="H2036" s="65" t="s">
        <v>51</v>
      </c>
      <c r="I2036" s="65" t="s">
        <v>52</v>
      </c>
      <c r="J2036" s="65" t="s">
        <v>53</v>
      </c>
      <c r="K2036" s="65" t="s">
        <v>115</v>
      </c>
      <c r="L2036" s="66">
        <v>46155</v>
      </c>
      <c r="M2036" s="65" t="s">
        <v>55</v>
      </c>
      <c r="N2036" s="65" t="s">
        <v>48</v>
      </c>
      <c r="O2036" s="65" t="s">
        <v>92</v>
      </c>
      <c r="P2036" s="65" t="s">
        <v>87</v>
      </c>
      <c r="Q2036" s="65" t="s">
        <v>107</v>
      </c>
      <c r="R2036" s="65" t="s">
        <v>108</v>
      </c>
      <c r="S2036" s="65" t="s">
        <v>87</v>
      </c>
      <c r="T2036" s="65" t="s">
        <v>87</v>
      </c>
      <c r="U2036" s="65" t="s">
        <v>64</v>
      </c>
      <c r="V2036" s="67">
        <f>IF(AND(A2036="ANH",D2036&gt;0),INDEX('O_Inputs_Growth STWs Override'!$Z$5:$Z$228,MATCH('O_Inputs_Growth STWs Final'!A2036&amp;"_"&amp;'O_Inputs_Growth STWs Final'!B2036&amp;"_"&amp;E2036&amp;"_"&amp;F2036&amp;"_"&amp;U2036,'O_Inputs_Growth STWs Override'!$AA$5:$AA$228,0)),'O_Inputs_Growth STWs'!V2036)</f>
        <v>34039.15</v>
      </c>
      <c r="W2036" s="73" t="str">
        <f t="shared" si="31"/>
        <v>TOT_Population Equivalent Served - Year of DWF Implemented</v>
      </c>
    </row>
    <row r="2037" spans="1:23">
      <c r="A2037" s="65" t="s">
        <v>93</v>
      </c>
      <c r="B2037" s="65" t="s">
        <v>169</v>
      </c>
      <c r="C2037" s="65" t="s">
        <v>170</v>
      </c>
      <c r="D2037" s="67">
        <v>547.25</v>
      </c>
      <c r="E2037" s="65" t="s">
        <v>48</v>
      </c>
      <c r="F2037" s="65" t="s">
        <v>49</v>
      </c>
      <c r="G2037" s="65" t="s">
        <v>50</v>
      </c>
      <c r="H2037" s="65" t="s">
        <v>51</v>
      </c>
      <c r="I2037" s="65" t="s">
        <v>86</v>
      </c>
      <c r="J2037" s="65" t="s">
        <v>53</v>
      </c>
      <c r="K2037" s="65" t="s">
        <v>115</v>
      </c>
      <c r="L2037" s="66">
        <v>46155</v>
      </c>
      <c r="M2037" s="65" t="s">
        <v>55</v>
      </c>
      <c r="N2037" s="65" t="s">
        <v>48</v>
      </c>
      <c r="O2037" s="65" t="s">
        <v>92</v>
      </c>
      <c r="P2037" s="65" t="s">
        <v>87</v>
      </c>
      <c r="Q2037" s="65" t="s">
        <v>107</v>
      </c>
      <c r="R2037" s="65" t="s">
        <v>108</v>
      </c>
      <c r="S2037" s="65" t="s">
        <v>87</v>
      </c>
      <c r="T2037" s="65" t="s">
        <v>87</v>
      </c>
      <c r="U2037" s="65" t="s">
        <v>253</v>
      </c>
      <c r="V2037" s="67">
        <f>IF(AND(A2037="ANH",D2037&gt;0),INDEX('O_Inputs_Growth STWs Override'!$Z$5:$Z$228,MATCH('O_Inputs_Growth STWs Final'!A2037&amp;"_"&amp;'O_Inputs_Growth STWs Final'!B2037&amp;"_"&amp;E2037&amp;"_"&amp;F2037&amp;"_"&amp;U2037,'O_Inputs_Growth STWs Override'!$AA$5:$AA$228,0)),'O_Inputs_Growth STWs'!V2037)</f>
        <v>547.25</v>
      </c>
      <c r="W2037" s="73" t="str">
        <f t="shared" si="31"/>
        <v>SVEWWTW0006_Population Equivalent Served - Year of DWF Implemented</v>
      </c>
    </row>
    <row r="2038" spans="1:23">
      <c r="A2038" s="65" t="s">
        <v>93</v>
      </c>
      <c r="B2038" s="65" t="s">
        <v>169</v>
      </c>
      <c r="C2038" s="65" t="s">
        <v>170</v>
      </c>
      <c r="D2038" s="67">
        <v>5770.8</v>
      </c>
      <c r="E2038" s="65" t="s">
        <v>48</v>
      </c>
      <c r="F2038" s="65" t="s">
        <v>49</v>
      </c>
      <c r="G2038" s="65" t="s">
        <v>50</v>
      </c>
      <c r="H2038" s="65" t="s">
        <v>51</v>
      </c>
      <c r="I2038" s="65" t="s">
        <v>86</v>
      </c>
      <c r="J2038" s="65" t="s">
        <v>53</v>
      </c>
      <c r="K2038" s="65" t="s">
        <v>115</v>
      </c>
      <c r="L2038" s="66">
        <v>46155</v>
      </c>
      <c r="M2038" s="65" t="s">
        <v>55</v>
      </c>
      <c r="N2038" s="65" t="s">
        <v>48</v>
      </c>
      <c r="O2038" s="65" t="s">
        <v>92</v>
      </c>
      <c r="P2038" s="65" t="s">
        <v>87</v>
      </c>
      <c r="Q2038" s="65" t="s">
        <v>107</v>
      </c>
      <c r="R2038" s="65" t="s">
        <v>108</v>
      </c>
      <c r="S2038" s="65" t="s">
        <v>87</v>
      </c>
      <c r="T2038" s="65" t="s">
        <v>87</v>
      </c>
      <c r="U2038" s="65" t="s">
        <v>251</v>
      </c>
      <c r="V2038" s="67">
        <f>IF(AND(A2038="ANH",D2038&gt;0),INDEX('O_Inputs_Growth STWs Override'!$Z$5:$Z$228,MATCH('O_Inputs_Growth STWs Final'!A2038&amp;"_"&amp;'O_Inputs_Growth STWs Final'!B2038&amp;"_"&amp;E2038&amp;"_"&amp;F2038&amp;"_"&amp;U2038,'O_Inputs_Growth STWs Override'!$AA$5:$AA$228,0)),'O_Inputs_Growth STWs'!V2038)</f>
        <v>5770.8</v>
      </c>
      <c r="W2038" s="73" t="str">
        <f t="shared" si="31"/>
        <v>SVEWWTW0004_Population Equivalent Served - Year of DWF Implemented</v>
      </c>
    </row>
    <row r="2039" spans="1:23">
      <c r="A2039" s="65" t="s">
        <v>93</v>
      </c>
      <c r="B2039" s="65" t="s">
        <v>169</v>
      </c>
      <c r="C2039" s="65" t="s">
        <v>170</v>
      </c>
      <c r="D2039" s="67">
        <v>8004.3</v>
      </c>
      <c r="E2039" s="65" t="s">
        <v>48</v>
      </c>
      <c r="F2039" s="65" t="s">
        <v>49</v>
      </c>
      <c r="G2039" s="65" t="s">
        <v>50</v>
      </c>
      <c r="H2039" s="65" t="s">
        <v>51</v>
      </c>
      <c r="I2039" s="65" t="s">
        <v>86</v>
      </c>
      <c r="J2039" s="65" t="s">
        <v>53</v>
      </c>
      <c r="K2039" s="65" t="s">
        <v>115</v>
      </c>
      <c r="L2039" s="66">
        <v>46155</v>
      </c>
      <c r="M2039" s="65" t="s">
        <v>55</v>
      </c>
      <c r="N2039" s="65" t="s">
        <v>48</v>
      </c>
      <c r="O2039" s="65" t="s">
        <v>92</v>
      </c>
      <c r="P2039" s="65" t="s">
        <v>87</v>
      </c>
      <c r="Q2039" s="65" t="s">
        <v>107</v>
      </c>
      <c r="R2039" s="65" t="s">
        <v>108</v>
      </c>
      <c r="S2039" s="65" t="s">
        <v>87</v>
      </c>
      <c r="T2039" s="65" t="s">
        <v>87</v>
      </c>
      <c r="U2039" s="65" t="s">
        <v>255</v>
      </c>
      <c r="V2039" s="67">
        <f>IF(AND(A2039="ANH",D2039&gt;0),INDEX('O_Inputs_Growth STWs Override'!$Z$5:$Z$228,MATCH('O_Inputs_Growth STWs Final'!A2039&amp;"_"&amp;'O_Inputs_Growth STWs Final'!B2039&amp;"_"&amp;E2039&amp;"_"&amp;F2039&amp;"_"&amp;U2039,'O_Inputs_Growth STWs Override'!$AA$5:$AA$228,0)),'O_Inputs_Growth STWs'!V2039)</f>
        <v>8004.3</v>
      </c>
      <c r="W2039" s="73" t="str">
        <f t="shared" si="31"/>
        <v>SVEWWTW0008_Population Equivalent Served - Year of DWF Implemented</v>
      </c>
    </row>
    <row r="2040" spans="1:23">
      <c r="A2040" s="65" t="s">
        <v>93</v>
      </c>
      <c r="B2040" s="65" t="s">
        <v>171</v>
      </c>
      <c r="C2040" s="65" t="s">
        <v>172</v>
      </c>
      <c r="D2040" s="67">
        <v>1278</v>
      </c>
      <c r="E2040" s="65" t="s">
        <v>48</v>
      </c>
      <c r="F2040" s="65" t="s">
        <v>49</v>
      </c>
      <c r="G2040" s="65" t="s">
        <v>50</v>
      </c>
      <c r="H2040" s="65" t="s">
        <v>51</v>
      </c>
      <c r="I2040" s="65" t="s">
        <v>86</v>
      </c>
      <c r="J2040" s="65" t="s">
        <v>53</v>
      </c>
      <c r="K2040" s="65" t="s">
        <v>115</v>
      </c>
      <c r="L2040" s="66">
        <v>46155</v>
      </c>
      <c r="M2040" s="65" t="s">
        <v>55</v>
      </c>
      <c r="N2040" s="65" t="s">
        <v>48</v>
      </c>
      <c r="O2040" s="65" t="s">
        <v>92</v>
      </c>
      <c r="P2040" s="65" t="s">
        <v>87</v>
      </c>
      <c r="Q2040" s="65" t="s">
        <v>107</v>
      </c>
      <c r="R2040" s="65" t="s">
        <v>108</v>
      </c>
      <c r="S2040" s="65" t="s">
        <v>87</v>
      </c>
      <c r="T2040" s="65" t="s">
        <v>87</v>
      </c>
      <c r="U2040" s="65" t="s">
        <v>248</v>
      </c>
      <c r="V2040" s="67">
        <f>IF(AND(A2040="ANH",D2040&gt;0),INDEX('O_Inputs_Growth STWs Override'!$Z$5:$Z$228,MATCH('O_Inputs_Growth STWs Final'!A2040&amp;"_"&amp;'O_Inputs_Growth STWs Final'!B2040&amp;"_"&amp;E2040&amp;"_"&amp;F2040&amp;"_"&amp;U2040,'O_Inputs_Growth STWs Override'!$AA$5:$AA$228,0)),'O_Inputs_Growth STWs'!V2040)</f>
        <v>1278</v>
      </c>
      <c r="W2040" s="73" t="str">
        <f t="shared" si="31"/>
        <v>SVEWWTW0001_Population Equivalent Served - At Design Horizon</v>
      </c>
    </row>
    <row r="2041" spans="1:23">
      <c r="A2041" s="65" t="s">
        <v>93</v>
      </c>
      <c r="B2041" s="65" t="s">
        <v>171</v>
      </c>
      <c r="C2041" s="65" t="s">
        <v>172</v>
      </c>
      <c r="D2041" s="67">
        <v>16794</v>
      </c>
      <c r="E2041" s="65" t="s">
        <v>48</v>
      </c>
      <c r="F2041" s="65" t="s">
        <v>49</v>
      </c>
      <c r="G2041" s="65" t="s">
        <v>50</v>
      </c>
      <c r="H2041" s="65" t="s">
        <v>51</v>
      </c>
      <c r="I2041" s="65" t="s">
        <v>86</v>
      </c>
      <c r="J2041" s="65" t="s">
        <v>53</v>
      </c>
      <c r="K2041" s="65" t="s">
        <v>115</v>
      </c>
      <c r="L2041" s="66">
        <v>46155</v>
      </c>
      <c r="M2041" s="65" t="s">
        <v>55</v>
      </c>
      <c r="N2041" s="65" t="s">
        <v>48</v>
      </c>
      <c r="O2041" s="65" t="s">
        <v>92</v>
      </c>
      <c r="P2041" s="65" t="s">
        <v>87</v>
      </c>
      <c r="Q2041" s="65" t="s">
        <v>107</v>
      </c>
      <c r="R2041" s="65" t="s">
        <v>108</v>
      </c>
      <c r="S2041" s="65" t="s">
        <v>87</v>
      </c>
      <c r="T2041" s="65" t="s">
        <v>87</v>
      </c>
      <c r="U2041" s="65" t="s">
        <v>250</v>
      </c>
      <c r="V2041" s="67">
        <f>IF(AND(A2041="ANH",D2041&gt;0),INDEX('O_Inputs_Growth STWs Override'!$Z$5:$Z$228,MATCH('O_Inputs_Growth STWs Final'!A2041&amp;"_"&amp;'O_Inputs_Growth STWs Final'!B2041&amp;"_"&amp;E2041&amp;"_"&amp;F2041&amp;"_"&amp;U2041,'O_Inputs_Growth STWs Override'!$AA$5:$AA$228,0)),'O_Inputs_Growth STWs'!V2041)</f>
        <v>16794</v>
      </c>
      <c r="W2041" s="73" t="str">
        <f t="shared" si="31"/>
        <v>SVEWWTW0003_Population Equivalent Served - At Design Horizon</v>
      </c>
    </row>
    <row r="2042" spans="1:23">
      <c r="A2042" s="65" t="s">
        <v>93</v>
      </c>
      <c r="B2042" s="65" t="s">
        <v>171</v>
      </c>
      <c r="C2042" s="65" t="s">
        <v>172</v>
      </c>
      <c r="D2042" s="67">
        <v>2439</v>
      </c>
      <c r="E2042" s="65" t="s">
        <v>48</v>
      </c>
      <c r="F2042" s="65" t="s">
        <v>49</v>
      </c>
      <c r="G2042" s="65" t="s">
        <v>50</v>
      </c>
      <c r="H2042" s="65" t="s">
        <v>51</v>
      </c>
      <c r="I2042" s="65" t="s">
        <v>86</v>
      </c>
      <c r="J2042" s="65" t="s">
        <v>53</v>
      </c>
      <c r="K2042" s="65" t="s">
        <v>115</v>
      </c>
      <c r="L2042" s="66">
        <v>46155</v>
      </c>
      <c r="M2042" s="65" t="s">
        <v>55</v>
      </c>
      <c r="N2042" s="65" t="s">
        <v>48</v>
      </c>
      <c r="O2042" s="65" t="s">
        <v>92</v>
      </c>
      <c r="P2042" s="65" t="s">
        <v>87</v>
      </c>
      <c r="Q2042" s="65" t="s">
        <v>107</v>
      </c>
      <c r="R2042" s="65" t="s">
        <v>108</v>
      </c>
      <c r="S2042" s="65" t="s">
        <v>87</v>
      </c>
      <c r="T2042" s="65" t="s">
        <v>87</v>
      </c>
      <c r="U2042" s="65" t="s">
        <v>254</v>
      </c>
      <c r="V2042" s="67">
        <f>IF(AND(A2042="ANH",D2042&gt;0),INDEX('O_Inputs_Growth STWs Override'!$Z$5:$Z$228,MATCH('O_Inputs_Growth STWs Final'!A2042&amp;"_"&amp;'O_Inputs_Growth STWs Final'!B2042&amp;"_"&amp;E2042&amp;"_"&amp;F2042&amp;"_"&amp;U2042,'O_Inputs_Growth STWs Override'!$AA$5:$AA$228,0)),'O_Inputs_Growth STWs'!V2042)</f>
        <v>2439</v>
      </c>
      <c r="W2042" s="73" t="str">
        <f t="shared" si="31"/>
        <v>SVEWWTW0007_Population Equivalent Served - At Design Horizon</v>
      </c>
    </row>
    <row r="2043" spans="1:23">
      <c r="A2043" s="65" t="s">
        <v>93</v>
      </c>
      <c r="B2043" s="65" t="s">
        <v>171</v>
      </c>
      <c r="C2043" s="65" t="s">
        <v>172</v>
      </c>
      <c r="D2043" s="67">
        <v>2852</v>
      </c>
      <c r="E2043" s="65" t="s">
        <v>48</v>
      </c>
      <c r="F2043" s="65" t="s">
        <v>49</v>
      </c>
      <c r="G2043" s="65" t="s">
        <v>50</v>
      </c>
      <c r="H2043" s="65" t="s">
        <v>51</v>
      </c>
      <c r="I2043" s="65" t="s">
        <v>86</v>
      </c>
      <c r="J2043" s="65" t="s">
        <v>53</v>
      </c>
      <c r="K2043" s="65" t="s">
        <v>115</v>
      </c>
      <c r="L2043" s="66">
        <v>46155</v>
      </c>
      <c r="M2043" s="65" t="s">
        <v>55</v>
      </c>
      <c r="N2043" s="65" t="s">
        <v>48</v>
      </c>
      <c r="O2043" s="65" t="s">
        <v>92</v>
      </c>
      <c r="P2043" s="65" t="s">
        <v>87</v>
      </c>
      <c r="Q2043" s="65" t="s">
        <v>107</v>
      </c>
      <c r="R2043" s="65" t="s">
        <v>108</v>
      </c>
      <c r="S2043" s="65" t="s">
        <v>87</v>
      </c>
      <c r="T2043" s="65" t="s">
        <v>87</v>
      </c>
      <c r="U2043" s="65" t="s">
        <v>252</v>
      </c>
      <c r="V2043" s="67">
        <f>IF(AND(A2043="ANH",D2043&gt;0),INDEX('O_Inputs_Growth STWs Override'!$Z$5:$Z$228,MATCH('O_Inputs_Growth STWs Final'!A2043&amp;"_"&amp;'O_Inputs_Growth STWs Final'!B2043&amp;"_"&amp;E2043&amp;"_"&amp;F2043&amp;"_"&amp;U2043,'O_Inputs_Growth STWs Override'!$AA$5:$AA$228,0)),'O_Inputs_Growth STWs'!V2043)</f>
        <v>2852</v>
      </c>
      <c r="W2043" s="73" t="str">
        <f t="shared" si="31"/>
        <v>SVEWWTW0005_Population Equivalent Served - At Design Horizon</v>
      </c>
    </row>
    <row r="2044" spans="1:23">
      <c r="A2044" s="65" t="s">
        <v>93</v>
      </c>
      <c r="B2044" s="65" t="s">
        <v>171</v>
      </c>
      <c r="C2044" s="65" t="s">
        <v>172</v>
      </c>
      <c r="D2044" s="67">
        <v>2952</v>
      </c>
      <c r="E2044" s="65" t="s">
        <v>48</v>
      </c>
      <c r="F2044" s="65" t="s">
        <v>49</v>
      </c>
      <c r="G2044" s="65" t="s">
        <v>50</v>
      </c>
      <c r="H2044" s="65" t="s">
        <v>51</v>
      </c>
      <c r="I2044" s="65" t="s">
        <v>86</v>
      </c>
      <c r="J2044" s="65" t="s">
        <v>53</v>
      </c>
      <c r="K2044" s="65" t="s">
        <v>115</v>
      </c>
      <c r="L2044" s="66">
        <v>46155</v>
      </c>
      <c r="M2044" s="65" t="s">
        <v>55</v>
      </c>
      <c r="N2044" s="65" t="s">
        <v>48</v>
      </c>
      <c r="O2044" s="65" t="s">
        <v>92</v>
      </c>
      <c r="P2044" s="65" t="s">
        <v>87</v>
      </c>
      <c r="Q2044" s="65" t="s">
        <v>107</v>
      </c>
      <c r="R2044" s="65" t="s">
        <v>108</v>
      </c>
      <c r="S2044" s="65" t="s">
        <v>87</v>
      </c>
      <c r="T2044" s="65" t="s">
        <v>87</v>
      </c>
      <c r="U2044" s="65" t="s">
        <v>249</v>
      </c>
      <c r="V2044" s="67">
        <f>IF(AND(A2044="ANH",D2044&gt;0),INDEX('O_Inputs_Growth STWs Override'!$Z$5:$Z$228,MATCH('O_Inputs_Growth STWs Final'!A2044&amp;"_"&amp;'O_Inputs_Growth STWs Final'!B2044&amp;"_"&amp;E2044&amp;"_"&amp;F2044&amp;"_"&amp;U2044,'O_Inputs_Growth STWs Override'!$AA$5:$AA$228,0)),'O_Inputs_Growth STWs'!V2044)</f>
        <v>2952</v>
      </c>
      <c r="W2044" s="73" t="str">
        <f t="shared" si="31"/>
        <v>SVEWWTW0002_Population Equivalent Served - At Design Horizon</v>
      </c>
    </row>
    <row r="2045" spans="1:23">
      <c r="A2045" s="65" t="s">
        <v>93</v>
      </c>
      <c r="B2045" s="65" t="s">
        <v>171</v>
      </c>
      <c r="C2045" s="65" t="s">
        <v>172</v>
      </c>
      <c r="D2045" s="67">
        <v>42492</v>
      </c>
      <c r="E2045" s="65" t="s">
        <v>48</v>
      </c>
      <c r="F2045" s="65" t="s">
        <v>49</v>
      </c>
      <c r="G2045" s="65" t="s">
        <v>50</v>
      </c>
      <c r="H2045" s="65" t="s">
        <v>51</v>
      </c>
      <c r="I2045" s="65" t="s">
        <v>52</v>
      </c>
      <c r="J2045" s="65" t="s">
        <v>53</v>
      </c>
      <c r="K2045" s="65" t="s">
        <v>115</v>
      </c>
      <c r="L2045" s="66">
        <v>46155</v>
      </c>
      <c r="M2045" s="65" t="s">
        <v>55</v>
      </c>
      <c r="N2045" s="65" t="s">
        <v>48</v>
      </c>
      <c r="O2045" s="65" t="s">
        <v>92</v>
      </c>
      <c r="P2045" s="65" t="s">
        <v>87</v>
      </c>
      <c r="Q2045" s="65" t="s">
        <v>107</v>
      </c>
      <c r="R2045" s="65" t="s">
        <v>108</v>
      </c>
      <c r="S2045" s="65" t="s">
        <v>87</v>
      </c>
      <c r="T2045" s="65" t="s">
        <v>87</v>
      </c>
      <c r="U2045" s="65" t="s">
        <v>64</v>
      </c>
      <c r="V2045" s="67">
        <f>IF(AND(A2045="ANH",D2045&gt;0),INDEX('O_Inputs_Growth STWs Override'!$Z$5:$Z$228,MATCH('O_Inputs_Growth STWs Final'!A2045&amp;"_"&amp;'O_Inputs_Growth STWs Final'!B2045&amp;"_"&amp;E2045&amp;"_"&amp;F2045&amp;"_"&amp;U2045,'O_Inputs_Growth STWs Override'!$AA$5:$AA$228,0)),'O_Inputs_Growth STWs'!V2045)</f>
        <v>42492</v>
      </c>
      <c r="W2045" s="73" t="str">
        <f t="shared" si="31"/>
        <v>TOT_Population Equivalent Served - At Design Horizon</v>
      </c>
    </row>
    <row r="2046" spans="1:23">
      <c r="A2046" s="65" t="s">
        <v>93</v>
      </c>
      <c r="B2046" s="65" t="s">
        <v>171</v>
      </c>
      <c r="C2046" s="65" t="s">
        <v>172</v>
      </c>
      <c r="D2046" s="67">
        <v>7126</v>
      </c>
      <c r="E2046" s="65" t="s">
        <v>48</v>
      </c>
      <c r="F2046" s="65" t="s">
        <v>49</v>
      </c>
      <c r="G2046" s="65" t="s">
        <v>50</v>
      </c>
      <c r="H2046" s="65" t="s">
        <v>51</v>
      </c>
      <c r="I2046" s="65" t="s">
        <v>86</v>
      </c>
      <c r="J2046" s="65" t="s">
        <v>53</v>
      </c>
      <c r="K2046" s="65" t="s">
        <v>115</v>
      </c>
      <c r="L2046" s="66">
        <v>46155</v>
      </c>
      <c r="M2046" s="65" t="s">
        <v>55</v>
      </c>
      <c r="N2046" s="65" t="s">
        <v>48</v>
      </c>
      <c r="O2046" s="65" t="s">
        <v>92</v>
      </c>
      <c r="P2046" s="65" t="s">
        <v>87</v>
      </c>
      <c r="Q2046" s="65" t="s">
        <v>107</v>
      </c>
      <c r="R2046" s="65" t="s">
        <v>108</v>
      </c>
      <c r="S2046" s="65" t="s">
        <v>87</v>
      </c>
      <c r="T2046" s="65" t="s">
        <v>87</v>
      </c>
      <c r="U2046" s="65" t="s">
        <v>251</v>
      </c>
      <c r="V2046" s="67">
        <f>IF(AND(A2046="ANH",D2046&gt;0),INDEX('O_Inputs_Growth STWs Override'!$Z$5:$Z$228,MATCH('O_Inputs_Growth STWs Final'!A2046&amp;"_"&amp;'O_Inputs_Growth STWs Final'!B2046&amp;"_"&amp;E2046&amp;"_"&amp;F2046&amp;"_"&amp;U2046,'O_Inputs_Growth STWs Override'!$AA$5:$AA$228,0)),'O_Inputs_Growth STWs'!V2046)</f>
        <v>7126</v>
      </c>
      <c r="W2046" s="73" t="str">
        <f t="shared" si="31"/>
        <v>SVEWWTW0004_Population Equivalent Served - At Design Horizon</v>
      </c>
    </row>
    <row r="2047" spans="1:23">
      <c r="A2047" s="65" t="s">
        <v>93</v>
      </c>
      <c r="B2047" s="65" t="s">
        <v>171</v>
      </c>
      <c r="C2047" s="65" t="s">
        <v>172</v>
      </c>
      <c r="D2047" s="67">
        <v>731</v>
      </c>
      <c r="E2047" s="65" t="s">
        <v>48</v>
      </c>
      <c r="F2047" s="65" t="s">
        <v>49</v>
      </c>
      <c r="G2047" s="65" t="s">
        <v>50</v>
      </c>
      <c r="H2047" s="65" t="s">
        <v>51</v>
      </c>
      <c r="I2047" s="65" t="s">
        <v>86</v>
      </c>
      <c r="J2047" s="65" t="s">
        <v>53</v>
      </c>
      <c r="K2047" s="65" t="s">
        <v>115</v>
      </c>
      <c r="L2047" s="66">
        <v>46155</v>
      </c>
      <c r="M2047" s="65" t="s">
        <v>55</v>
      </c>
      <c r="N2047" s="65" t="s">
        <v>48</v>
      </c>
      <c r="O2047" s="65" t="s">
        <v>92</v>
      </c>
      <c r="P2047" s="65" t="s">
        <v>87</v>
      </c>
      <c r="Q2047" s="65" t="s">
        <v>107</v>
      </c>
      <c r="R2047" s="65" t="s">
        <v>108</v>
      </c>
      <c r="S2047" s="65" t="s">
        <v>87</v>
      </c>
      <c r="T2047" s="65" t="s">
        <v>87</v>
      </c>
      <c r="U2047" s="65" t="s">
        <v>253</v>
      </c>
      <c r="V2047" s="67">
        <f>IF(AND(A2047="ANH",D2047&gt;0),INDEX('O_Inputs_Growth STWs Override'!$Z$5:$Z$228,MATCH('O_Inputs_Growth STWs Final'!A2047&amp;"_"&amp;'O_Inputs_Growth STWs Final'!B2047&amp;"_"&amp;E2047&amp;"_"&amp;F2047&amp;"_"&amp;U2047,'O_Inputs_Growth STWs Override'!$AA$5:$AA$228,0)),'O_Inputs_Growth STWs'!V2047)</f>
        <v>731</v>
      </c>
      <c r="W2047" s="73" t="str">
        <f t="shared" si="31"/>
        <v>SVEWWTW0006_Population Equivalent Served - At Design Horizon</v>
      </c>
    </row>
    <row r="2048" spans="1:23">
      <c r="A2048" s="65" t="s">
        <v>93</v>
      </c>
      <c r="B2048" s="65" t="s">
        <v>171</v>
      </c>
      <c r="C2048" s="65" t="s">
        <v>172</v>
      </c>
      <c r="D2048" s="67">
        <v>8320</v>
      </c>
      <c r="E2048" s="65" t="s">
        <v>48</v>
      </c>
      <c r="F2048" s="65" t="s">
        <v>49</v>
      </c>
      <c r="G2048" s="65" t="s">
        <v>50</v>
      </c>
      <c r="H2048" s="65" t="s">
        <v>51</v>
      </c>
      <c r="I2048" s="65" t="s">
        <v>86</v>
      </c>
      <c r="J2048" s="65" t="s">
        <v>53</v>
      </c>
      <c r="K2048" s="65" t="s">
        <v>115</v>
      </c>
      <c r="L2048" s="66">
        <v>46155</v>
      </c>
      <c r="M2048" s="65" t="s">
        <v>55</v>
      </c>
      <c r="N2048" s="65" t="s">
        <v>48</v>
      </c>
      <c r="O2048" s="65" t="s">
        <v>92</v>
      </c>
      <c r="P2048" s="65" t="s">
        <v>87</v>
      </c>
      <c r="Q2048" s="65" t="s">
        <v>107</v>
      </c>
      <c r="R2048" s="65" t="s">
        <v>108</v>
      </c>
      <c r="S2048" s="65" t="s">
        <v>87</v>
      </c>
      <c r="T2048" s="65" t="s">
        <v>87</v>
      </c>
      <c r="U2048" s="65" t="s">
        <v>255</v>
      </c>
      <c r="V2048" s="67">
        <f>IF(AND(A2048="ANH",D2048&gt;0),INDEX('O_Inputs_Growth STWs Override'!$Z$5:$Z$228,MATCH('O_Inputs_Growth STWs Final'!A2048&amp;"_"&amp;'O_Inputs_Growth STWs Final'!B2048&amp;"_"&amp;E2048&amp;"_"&amp;F2048&amp;"_"&amp;U2048,'O_Inputs_Growth STWs Override'!$AA$5:$AA$228,0)),'O_Inputs_Growth STWs'!V2048)</f>
        <v>8320</v>
      </c>
      <c r="W2048" s="73" t="str">
        <f t="shared" si="31"/>
        <v>SVEWWTW0008_Population Equivalent Served - At Design Horizon</v>
      </c>
    </row>
    <row r="2049" spans="1:1"/>
    <row r="2050" spans="1:1"/>
    <row r="2051" spans="1:1">
      <c r="A2051" s="68" t="s">
        <v>26</v>
      </c>
    </row>
    <row r="2052" spans="1:1"/>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C5C92-B344-4218-8B93-DAB784629050}">
  <sheetPr>
    <tabColor rgb="FFFFDB8E"/>
    <outlinePr summaryBelow="0" summaryRight="0"/>
  </sheetPr>
  <dimension ref="A1:K18"/>
  <sheetViews>
    <sheetView showGridLines="0" zoomScale="80" zoomScaleNormal="80" workbookViewId="0"/>
  </sheetViews>
  <sheetFormatPr defaultColWidth="0" defaultRowHeight="13.15" zeroHeight="1"/>
  <cols>
    <col min="1" max="2" width="1.5" style="5" customWidth="1"/>
    <col min="3" max="3" width="1.5" style="6" customWidth="1"/>
    <col min="4" max="4" width="1.5" style="8" customWidth="1"/>
    <col min="5" max="5" width="36.1640625" style="3" customWidth="1"/>
    <col min="6" max="6" width="79.33203125" style="3" customWidth="1"/>
    <col min="7" max="7" width="10.83203125" style="3" customWidth="1"/>
    <col min="8" max="8" width="14.83203125" style="3" customWidth="1"/>
    <col min="9" max="9" width="35" style="3" customWidth="1"/>
    <col min="10" max="10" width="18.5" style="3" customWidth="1"/>
    <col min="11" max="11" width="15.1640625" customWidth="1"/>
    <col min="12" max="16384" width="15.1640625" hidden="1"/>
  </cols>
  <sheetData>
    <row r="1" spans="1:10" ht="30.75">
      <c r="A1" s="54" t="e">
        <f ca="1">RIGHT(CELL("filename", A1), LEN(CELL("filename", A1)) - SEARCH("]", CELL("filename", A1)))</f>
        <v>#VALUE!</v>
      </c>
      <c r="B1" s="54"/>
      <c r="C1" s="54"/>
      <c r="D1" s="75"/>
      <c r="E1" s="54"/>
      <c r="F1" s="54"/>
      <c r="G1" s="54"/>
      <c r="H1" s="54"/>
      <c r="I1" s="54"/>
      <c r="J1" s="54"/>
    </row>
    <row r="2" spans="1:10">
      <c r="A2" s="76"/>
      <c r="B2" s="76"/>
      <c r="C2" s="77"/>
      <c r="D2" s="78"/>
      <c r="E2" s="79"/>
      <c r="F2" s="79"/>
      <c r="G2" s="79"/>
      <c r="H2" s="79"/>
      <c r="I2" s="79"/>
      <c r="J2" s="2"/>
    </row>
    <row r="3" spans="1:10">
      <c r="A3" s="79"/>
      <c r="B3" s="79"/>
      <c r="C3" s="79"/>
      <c r="D3" s="79"/>
      <c r="E3" s="79"/>
      <c r="F3" s="79"/>
      <c r="G3" s="79"/>
      <c r="H3" s="79"/>
      <c r="I3" s="79"/>
      <c r="J3" s="79"/>
    </row>
    <row r="4" spans="1:10" ht="13.15" customHeight="1">
      <c r="A4" s="76"/>
      <c r="B4" s="76"/>
      <c r="C4" s="77"/>
      <c r="D4" s="78"/>
      <c r="E4" s="95" t="s">
        <v>270</v>
      </c>
      <c r="F4" s="95" t="s">
        <v>271</v>
      </c>
      <c r="G4" s="95" t="s">
        <v>37</v>
      </c>
      <c r="H4" s="95" t="s">
        <v>272</v>
      </c>
      <c r="I4" s="95" t="s">
        <v>273</v>
      </c>
      <c r="J4" s="80"/>
    </row>
    <row r="5" spans="1:10">
      <c r="A5" s="76"/>
      <c r="B5" s="76"/>
      <c r="C5" s="77"/>
      <c r="D5" s="78"/>
      <c r="E5" s="85" t="s">
        <v>274</v>
      </c>
      <c r="F5" s="86" t="s">
        <v>275</v>
      </c>
      <c r="G5" s="86" t="s">
        <v>14</v>
      </c>
      <c r="H5" s="96">
        <v>3.193778</v>
      </c>
      <c r="I5" s="317" t="s">
        <v>276</v>
      </c>
      <c r="J5" s="89"/>
    </row>
    <row r="6" spans="1:10">
      <c r="A6" s="76"/>
      <c r="B6" s="76"/>
      <c r="C6" s="77"/>
      <c r="D6" s="78"/>
      <c r="E6" s="90"/>
      <c r="F6" s="90" t="s">
        <v>277</v>
      </c>
      <c r="G6" s="86" t="s">
        <v>14</v>
      </c>
      <c r="H6" s="96">
        <v>3.5799999999999997E-4</v>
      </c>
      <c r="I6" s="318"/>
      <c r="J6" s="80"/>
    </row>
    <row r="7" spans="1:10">
      <c r="A7" s="59"/>
      <c r="B7" s="59"/>
      <c r="C7" s="93"/>
      <c r="D7" s="94"/>
      <c r="E7" s="10"/>
      <c r="F7" s="10" t="s">
        <v>278</v>
      </c>
      <c r="G7" s="86" t="s">
        <v>14</v>
      </c>
      <c r="H7" s="96">
        <v>5.2449999999999997E-3</v>
      </c>
      <c r="I7" s="318"/>
    </row>
    <row r="8" spans="1:10">
      <c r="A8" s="59"/>
      <c r="B8" s="59"/>
      <c r="C8" s="93"/>
      <c r="D8" s="94"/>
      <c r="E8" s="10"/>
      <c r="F8" s="10" t="s">
        <v>279</v>
      </c>
      <c r="G8" s="86" t="s">
        <v>14</v>
      </c>
      <c r="H8" s="96">
        <v>5.1467400000000003</v>
      </c>
      <c r="I8" s="318"/>
    </row>
    <row r="9" spans="1:10">
      <c r="A9" s="79"/>
      <c r="B9" s="79"/>
      <c r="C9" s="79"/>
      <c r="D9" s="79"/>
      <c r="E9" s="85" t="s">
        <v>280</v>
      </c>
      <c r="F9" s="86" t="s">
        <v>275</v>
      </c>
      <c r="G9" s="86" t="s">
        <v>14</v>
      </c>
      <c r="H9" s="96">
        <v>-1.337491</v>
      </c>
      <c r="I9" s="318"/>
      <c r="J9" s="79"/>
    </row>
    <row r="10" spans="1:10">
      <c r="A10" s="79"/>
      <c r="B10" s="79"/>
      <c r="C10" s="79"/>
      <c r="D10" s="79"/>
      <c r="E10" s="90"/>
      <c r="F10" s="90" t="s">
        <v>277</v>
      </c>
      <c r="G10" s="86" t="s">
        <v>14</v>
      </c>
      <c r="H10" s="96">
        <v>0</v>
      </c>
      <c r="I10" s="318"/>
      <c r="J10" s="79"/>
    </row>
    <row r="11" spans="1:10">
      <c r="A11" s="79"/>
      <c r="B11" s="79"/>
      <c r="C11" s="79"/>
      <c r="D11" s="79"/>
      <c r="E11" s="10"/>
      <c r="F11" s="10" t="s">
        <v>278</v>
      </c>
      <c r="G11" s="86" t="s">
        <v>14</v>
      </c>
      <c r="H11" s="96">
        <v>0</v>
      </c>
      <c r="I11" s="318"/>
      <c r="J11" s="79"/>
    </row>
    <row r="12" spans="1:10">
      <c r="A12" s="79"/>
      <c r="B12" s="79"/>
      <c r="C12" s="79"/>
      <c r="D12" s="79"/>
      <c r="E12" s="10"/>
      <c r="F12" s="10" t="s">
        <v>279</v>
      </c>
      <c r="G12" s="86" t="s">
        <v>14</v>
      </c>
      <c r="H12" s="96">
        <v>0.73683600000000005</v>
      </c>
      <c r="I12" s="318"/>
      <c r="J12" s="79"/>
    </row>
    <row r="13" spans="1:10">
      <c r="A13" s="79"/>
      <c r="B13" s="79"/>
      <c r="C13" s="79"/>
      <c r="D13" s="79"/>
      <c r="E13" s="86"/>
      <c r="F13" s="86" t="s">
        <v>281</v>
      </c>
      <c r="G13" s="86" t="s">
        <v>14</v>
      </c>
      <c r="H13" s="96">
        <v>0.376392</v>
      </c>
      <c r="I13" s="318"/>
      <c r="J13" s="79"/>
    </row>
    <row r="14" spans="1:10">
      <c r="A14" s="79"/>
      <c r="B14" s="79"/>
      <c r="C14" s="79"/>
      <c r="D14" s="79"/>
      <c r="E14" s="86"/>
      <c r="F14" s="86" t="s">
        <v>282</v>
      </c>
      <c r="G14" s="86" t="s">
        <v>14</v>
      </c>
      <c r="H14" s="96">
        <v>7.5729999999999999E-3</v>
      </c>
      <c r="I14" s="318"/>
      <c r="J14" s="79"/>
    </row>
    <row r="15" spans="1:10">
      <c r="A15" s="79"/>
      <c r="B15" s="79"/>
      <c r="C15" s="79"/>
      <c r="D15" s="79"/>
      <c r="E15" s="85" t="s">
        <v>283</v>
      </c>
      <c r="F15" s="86"/>
      <c r="G15" s="86" t="s">
        <v>284</v>
      </c>
      <c r="H15" s="96">
        <v>1.5230221778189035</v>
      </c>
      <c r="I15" s="319"/>
      <c r="J15" s="79"/>
    </row>
    <row r="16" spans="1:10">
      <c r="A16" s="79"/>
      <c r="B16" s="79"/>
      <c r="C16" s="79"/>
      <c r="D16" s="79"/>
      <c r="E16" s="79"/>
      <c r="F16" s="79"/>
      <c r="G16" s="79"/>
      <c r="H16" s="79"/>
      <c r="I16" s="79"/>
      <c r="J16" s="79"/>
    </row>
    <row r="17" spans="1:4">
      <c r="A17" s="59" t="s">
        <v>26</v>
      </c>
      <c r="B17" s="59"/>
      <c r="C17" s="93"/>
      <c r="D17" s="94"/>
    </row>
    <row r="18" spans="1:4">
      <c r="A18" s="59"/>
      <c r="B18" s="59"/>
      <c r="C18" s="93"/>
      <c r="D18" s="94"/>
    </row>
  </sheetData>
  <mergeCells count="1">
    <mergeCell ref="I5:I15"/>
  </mergeCells>
  <hyperlinks>
    <hyperlink ref="I5" r:id="rId1" display="https://view.officeapps.live.com/op/view.aspx?src=https%3A%2F%2Fwww.ofwat.gov.uk%2Fwp-content%2Fuploads%2F2025%2F06%2FPR24-FD-CA83-Wastewater-Growth-at-sewage-treatment-works-enhancement-expenditure-model-v4.xlsx&amp;wdOrigin=BROWSELINK" xr:uid="{5AC1F2B3-89A0-41F2-88AD-1E29CD3F65C2}"/>
  </hyperlinks>
  <printOptions headings="1"/>
  <pageMargins left="0.75" right="0.75" top="1" bottom="1" header="0.5" footer="0.5"/>
  <pageSetup paperSize="9" scale="55" orientation="landscape" blackAndWhite="1"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EEEB1-DBE9-408B-8D52-CA4C5102ED8B}">
  <sheetPr>
    <tabColor rgb="FFFFDB8E"/>
    <outlinePr summaryBelow="0" summaryRight="0"/>
  </sheetPr>
  <dimension ref="A1:AM340"/>
  <sheetViews>
    <sheetView showGridLines="0" zoomScale="80" zoomScaleNormal="80" workbookViewId="0"/>
  </sheetViews>
  <sheetFormatPr defaultColWidth="0" defaultRowHeight="13.15" customHeight="1" zeroHeight="1"/>
  <cols>
    <col min="1" max="2" width="1.5" style="59" customWidth="1"/>
    <col min="3" max="3" width="1.5" style="93" customWidth="1"/>
    <col min="4" max="4" width="3.1640625" style="7" bestFit="1" customWidth="1"/>
    <col min="5" max="5" width="35.6640625" style="3" customWidth="1"/>
    <col min="6" max="6" width="15.33203125" style="3" customWidth="1"/>
    <col min="7" max="7" width="30.5" style="3" bestFit="1" customWidth="1"/>
    <col min="8" max="8" width="20.83203125" style="3" bestFit="1" customWidth="1"/>
    <col min="9" max="9" width="47" style="3" customWidth="1"/>
    <col min="10" max="10" width="15.33203125" style="3" customWidth="1"/>
    <col min="11" max="11" width="15.33203125" customWidth="1"/>
    <col min="12" max="13" width="15.33203125" style="3" hidden="1" customWidth="1"/>
    <col min="14" max="17" width="15.83203125" style="3" hidden="1" customWidth="1"/>
    <col min="18" max="19" width="15.1640625" style="3" hidden="1" customWidth="1"/>
    <col min="20" max="39" width="0" style="3" hidden="1" customWidth="1"/>
    <col min="40" max="16384" width="15.1640625" style="3" hidden="1"/>
  </cols>
  <sheetData>
    <row r="1" spans="1:11" s="55" customFormat="1" ht="30.75">
      <c r="A1" s="54" t="e">
        <f ca="1" xml:space="preserve"> RIGHT(CELL("filename", A1), LEN(CELL("filename", A1)) - SEARCH("]", CELL("filename", A1)))</f>
        <v>#VALUE!</v>
      </c>
      <c r="B1" s="54"/>
      <c r="K1"/>
    </row>
    <row r="2" spans="1:11" s="92" customFormat="1">
      <c r="A2" s="76"/>
      <c r="B2" s="76"/>
      <c r="C2" s="77"/>
      <c r="D2" s="4"/>
      <c r="F2" s="59"/>
      <c r="K2"/>
    </row>
    <row r="3" spans="1:11" s="92" customFormat="1" ht="12.75" customHeight="1">
      <c r="A3" s="76"/>
      <c r="B3" s="76"/>
      <c r="C3" s="77"/>
      <c r="D3" s="4"/>
      <c r="E3" s="95" t="s">
        <v>285</v>
      </c>
      <c r="F3" s="95" t="s">
        <v>286</v>
      </c>
      <c r="G3" s="95" t="s">
        <v>107</v>
      </c>
      <c r="H3" s="95" t="s">
        <v>287</v>
      </c>
      <c r="I3" s="95" t="s">
        <v>288</v>
      </c>
      <c r="J3" s="97"/>
      <c r="K3"/>
    </row>
    <row r="4" spans="1:11" s="92" customFormat="1">
      <c r="A4" s="76"/>
      <c r="B4" s="76"/>
      <c r="C4" s="77"/>
      <c r="D4" s="4"/>
      <c r="E4" s="99" t="s">
        <v>289</v>
      </c>
      <c r="F4" s="100" t="s">
        <v>90</v>
      </c>
      <c r="G4" s="99" t="s">
        <v>290</v>
      </c>
      <c r="H4" s="101" t="s">
        <v>173</v>
      </c>
      <c r="I4" s="101" t="s">
        <v>291</v>
      </c>
      <c r="K4"/>
    </row>
    <row r="5" spans="1:11" s="92" customFormat="1">
      <c r="A5" s="76"/>
      <c r="B5" s="76"/>
      <c r="C5" s="77"/>
      <c r="D5" s="4"/>
      <c r="E5" s="99" t="s">
        <v>292</v>
      </c>
      <c r="F5" s="100" t="s">
        <v>90</v>
      </c>
      <c r="G5" s="99" t="s">
        <v>293</v>
      </c>
      <c r="H5" s="101" t="s">
        <v>174</v>
      </c>
      <c r="I5" s="101" t="s">
        <v>294</v>
      </c>
      <c r="J5" s="3"/>
      <c r="K5"/>
    </row>
    <row r="6" spans="1:11" s="92" customFormat="1">
      <c r="A6" s="76"/>
      <c r="B6" s="76"/>
      <c r="C6" s="77"/>
      <c r="D6" s="4"/>
      <c r="E6" s="99" t="s">
        <v>295</v>
      </c>
      <c r="F6" s="100" t="s">
        <v>90</v>
      </c>
      <c r="G6" s="99" t="s">
        <v>296</v>
      </c>
      <c r="H6" s="101" t="s">
        <v>175</v>
      </c>
      <c r="I6" s="101" t="s">
        <v>297</v>
      </c>
      <c r="J6" s="3"/>
      <c r="K6"/>
    </row>
    <row r="7" spans="1:11" s="92" customFormat="1">
      <c r="A7" s="76"/>
      <c r="B7" s="76"/>
      <c r="C7" s="77"/>
      <c r="D7" s="4"/>
      <c r="E7" s="99" t="s">
        <v>298</v>
      </c>
      <c r="F7" s="100" t="s">
        <v>90</v>
      </c>
      <c r="G7" s="99" t="s">
        <v>299</v>
      </c>
      <c r="H7" s="101" t="s">
        <v>176</v>
      </c>
      <c r="I7" s="101" t="s">
        <v>300</v>
      </c>
      <c r="J7" s="3"/>
      <c r="K7"/>
    </row>
    <row r="8" spans="1:11" s="92" customFormat="1">
      <c r="A8" s="76"/>
      <c r="B8" s="76"/>
      <c r="C8" s="77"/>
      <c r="D8" s="4"/>
      <c r="E8" s="99" t="s">
        <v>301</v>
      </c>
      <c r="F8" s="100" t="s">
        <v>90</v>
      </c>
      <c r="G8" s="99" t="s">
        <v>302</v>
      </c>
      <c r="H8" s="101" t="s">
        <v>177</v>
      </c>
      <c r="I8" s="101" t="s">
        <v>303</v>
      </c>
      <c r="J8" s="3"/>
      <c r="K8"/>
    </row>
    <row r="9" spans="1:11" s="92" customFormat="1">
      <c r="A9" s="76"/>
      <c r="B9" s="76"/>
      <c r="C9" s="77"/>
      <c r="D9" s="4"/>
      <c r="E9" s="99" t="s">
        <v>304</v>
      </c>
      <c r="F9" s="100" t="s">
        <v>90</v>
      </c>
      <c r="G9" s="99" t="s">
        <v>305</v>
      </c>
      <c r="H9" s="101" t="s">
        <v>178</v>
      </c>
      <c r="I9" s="101" t="s">
        <v>306</v>
      </c>
      <c r="J9" s="3"/>
      <c r="K9"/>
    </row>
    <row r="10" spans="1:11" s="92" customFormat="1">
      <c r="A10" s="76"/>
      <c r="B10" s="76"/>
      <c r="C10" s="77"/>
      <c r="D10" s="4"/>
      <c r="E10" s="102" t="s">
        <v>307</v>
      </c>
      <c r="F10" s="100" t="s">
        <v>90</v>
      </c>
      <c r="G10" s="99" t="s">
        <v>308</v>
      </c>
      <c r="H10" s="101" t="s">
        <v>179</v>
      </c>
      <c r="I10" s="101" t="s">
        <v>309</v>
      </c>
      <c r="J10" s="3"/>
      <c r="K10"/>
    </row>
    <row r="11" spans="1:11" s="92" customFormat="1">
      <c r="A11" s="76"/>
      <c r="B11" s="76"/>
      <c r="C11" s="77"/>
      <c r="D11" s="4"/>
      <c r="E11" s="102" t="s">
        <v>310</v>
      </c>
      <c r="F11" s="100" t="s">
        <v>90</v>
      </c>
      <c r="G11" s="99" t="s">
        <v>311</v>
      </c>
      <c r="H11" s="101" t="s">
        <v>180</v>
      </c>
      <c r="I11" s="101" t="s">
        <v>312</v>
      </c>
      <c r="J11" s="79"/>
      <c r="K11"/>
    </row>
    <row r="12" spans="1:11" s="92" customFormat="1">
      <c r="A12" s="76"/>
      <c r="B12" s="76"/>
      <c r="C12" s="77"/>
      <c r="D12" s="4"/>
      <c r="E12" s="102" t="s">
        <v>313</v>
      </c>
      <c r="F12" s="100" t="s">
        <v>90</v>
      </c>
      <c r="G12" s="99" t="s">
        <v>314</v>
      </c>
      <c r="H12" s="101" t="s">
        <v>181</v>
      </c>
      <c r="I12" s="101" t="s">
        <v>315</v>
      </c>
      <c r="J12" s="79"/>
      <c r="K12"/>
    </row>
    <row r="13" spans="1:11" s="92" customFormat="1">
      <c r="A13" s="76"/>
      <c r="B13" s="76"/>
      <c r="C13" s="77"/>
      <c r="D13" s="4"/>
      <c r="E13" s="102" t="s">
        <v>316</v>
      </c>
      <c r="F13" s="100" t="s">
        <v>90</v>
      </c>
      <c r="G13" s="99" t="s">
        <v>221</v>
      </c>
      <c r="H13" s="101" t="s">
        <v>182</v>
      </c>
      <c r="I13" s="101" t="s">
        <v>317</v>
      </c>
      <c r="J13" s="79"/>
      <c r="K13"/>
    </row>
    <row r="14" spans="1:11" s="92" customFormat="1">
      <c r="A14" s="76"/>
      <c r="B14" s="76"/>
      <c r="C14" s="77"/>
      <c r="D14" s="4"/>
      <c r="E14" s="102" t="s">
        <v>318</v>
      </c>
      <c r="F14" s="100" t="s">
        <v>90</v>
      </c>
      <c r="G14" s="99" t="s">
        <v>319</v>
      </c>
      <c r="H14" s="101" t="s">
        <v>183</v>
      </c>
      <c r="I14" s="101" t="s">
        <v>320</v>
      </c>
      <c r="J14" s="79"/>
      <c r="K14"/>
    </row>
    <row r="15" spans="1:11" s="92" customFormat="1">
      <c r="A15" s="76"/>
      <c r="B15" s="76"/>
      <c r="C15" s="77"/>
      <c r="D15" s="4"/>
      <c r="E15" s="102" t="s">
        <v>321</v>
      </c>
      <c r="F15" s="100" t="s">
        <v>90</v>
      </c>
      <c r="G15" s="99" t="s">
        <v>322</v>
      </c>
      <c r="H15" s="101" t="s">
        <v>184</v>
      </c>
      <c r="I15" s="101" t="s">
        <v>323</v>
      </c>
      <c r="J15" s="79"/>
      <c r="K15"/>
    </row>
    <row r="16" spans="1:11" s="92" customFormat="1">
      <c r="A16" s="76"/>
      <c r="B16" s="76"/>
      <c r="C16" s="77"/>
      <c r="D16" s="4"/>
      <c r="E16" s="102" t="s">
        <v>324</v>
      </c>
      <c r="F16" s="100" t="s">
        <v>90</v>
      </c>
      <c r="G16" s="99" t="s">
        <v>325</v>
      </c>
      <c r="H16" s="101" t="s">
        <v>185</v>
      </c>
      <c r="I16" s="101" t="s">
        <v>326</v>
      </c>
      <c r="J16" s="79"/>
      <c r="K16"/>
    </row>
    <row r="17" spans="1:11" s="92" customFormat="1">
      <c r="A17" s="76"/>
      <c r="B17" s="76"/>
      <c r="C17" s="77"/>
      <c r="D17" s="4"/>
      <c r="E17" s="102" t="s">
        <v>327</v>
      </c>
      <c r="F17" s="100" t="s">
        <v>90</v>
      </c>
      <c r="G17" s="99" t="s">
        <v>328</v>
      </c>
      <c r="H17" s="101" t="s">
        <v>186</v>
      </c>
      <c r="I17" s="101" t="s">
        <v>329</v>
      </c>
      <c r="J17" s="79"/>
      <c r="K17"/>
    </row>
    <row r="18" spans="1:11" s="92" customFormat="1">
      <c r="A18" s="76"/>
      <c r="B18" s="76"/>
      <c r="C18" s="77"/>
      <c r="D18" s="4"/>
      <c r="E18" s="102" t="s">
        <v>330</v>
      </c>
      <c r="F18" s="100" t="s">
        <v>90</v>
      </c>
      <c r="G18" s="99" t="s">
        <v>331</v>
      </c>
      <c r="H18" s="101" t="s">
        <v>187</v>
      </c>
      <c r="I18" s="101" t="s">
        <v>332</v>
      </c>
      <c r="J18" s="79"/>
      <c r="K18"/>
    </row>
    <row r="19" spans="1:11" s="92" customFormat="1">
      <c r="A19" s="76"/>
      <c r="B19" s="76"/>
      <c r="C19" s="77"/>
      <c r="D19" s="4"/>
      <c r="E19" s="102" t="s">
        <v>333</v>
      </c>
      <c r="F19" s="100" t="s">
        <v>90</v>
      </c>
      <c r="G19" s="99" t="s">
        <v>334</v>
      </c>
      <c r="H19" s="101" t="s">
        <v>188</v>
      </c>
      <c r="I19" s="101" t="s">
        <v>335</v>
      </c>
      <c r="J19" s="79"/>
      <c r="K19"/>
    </row>
    <row r="20" spans="1:11" s="92" customFormat="1">
      <c r="A20" s="76"/>
      <c r="B20" s="76"/>
      <c r="C20" s="77"/>
      <c r="D20" s="4"/>
      <c r="E20" s="102" t="s">
        <v>336</v>
      </c>
      <c r="F20" s="100" t="s">
        <v>90</v>
      </c>
      <c r="G20" s="99" t="s">
        <v>337</v>
      </c>
      <c r="H20" s="101" t="s">
        <v>189</v>
      </c>
      <c r="I20" s="101" t="s">
        <v>338</v>
      </c>
      <c r="J20" s="79"/>
      <c r="K20"/>
    </row>
    <row r="21" spans="1:11" s="92" customFormat="1">
      <c r="A21" s="76"/>
      <c r="B21" s="76"/>
      <c r="C21" s="77"/>
      <c r="D21" s="4"/>
      <c r="E21" s="102" t="s">
        <v>339</v>
      </c>
      <c r="F21" s="100" t="s">
        <v>90</v>
      </c>
      <c r="G21" s="99" t="s">
        <v>340</v>
      </c>
      <c r="H21" s="101" t="s">
        <v>190</v>
      </c>
      <c r="I21" s="101" t="s">
        <v>341</v>
      </c>
      <c r="J21" s="79"/>
      <c r="K21"/>
    </row>
    <row r="22" spans="1:11" s="92" customFormat="1">
      <c r="A22" s="76"/>
      <c r="B22" s="76"/>
      <c r="C22" s="77"/>
      <c r="D22" s="4"/>
      <c r="E22" s="102" t="s">
        <v>342</v>
      </c>
      <c r="F22" s="100" t="s">
        <v>90</v>
      </c>
      <c r="G22" s="99" t="s">
        <v>343</v>
      </c>
      <c r="H22" s="101" t="s">
        <v>191</v>
      </c>
      <c r="I22" s="101" t="s">
        <v>344</v>
      </c>
      <c r="J22" s="79"/>
      <c r="K22"/>
    </row>
    <row r="23" spans="1:11" s="92" customFormat="1">
      <c r="A23" s="76"/>
      <c r="B23" s="76"/>
      <c r="C23" s="77"/>
      <c r="D23" s="4"/>
      <c r="E23" s="102" t="s">
        <v>345</v>
      </c>
      <c r="F23" s="100" t="s">
        <v>90</v>
      </c>
      <c r="G23" s="99" t="s">
        <v>346</v>
      </c>
      <c r="H23" s="101" t="s">
        <v>192</v>
      </c>
      <c r="I23" s="101" t="s">
        <v>347</v>
      </c>
      <c r="J23" s="79"/>
      <c r="K23"/>
    </row>
    <row r="24" spans="1:11" s="92" customFormat="1">
      <c r="A24" s="76"/>
      <c r="B24" s="76"/>
      <c r="C24" s="77"/>
      <c r="D24" s="4"/>
      <c r="E24" s="102" t="s">
        <v>348</v>
      </c>
      <c r="F24" s="100" t="s">
        <v>90</v>
      </c>
      <c r="G24" s="99" t="s">
        <v>349</v>
      </c>
      <c r="H24" s="101" t="s">
        <v>193</v>
      </c>
      <c r="I24" s="101" t="s">
        <v>350</v>
      </c>
      <c r="J24" s="79"/>
      <c r="K24"/>
    </row>
    <row r="25" spans="1:11" s="92" customFormat="1">
      <c r="A25" s="76"/>
      <c r="B25" s="76"/>
      <c r="C25" s="77"/>
      <c r="D25" s="4"/>
      <c r="E25" s="102" t="s">
        <v>351</v>
      </c>
      <c r="F25" s="100" t="s">
        <v>90</v>
      </c>
      <c r="G25" s="99" t="s">
        <v>352</v>
      </c>
      <c r="H25" s="101" t="s">
        <v>194</v>
      </c>
      <c r="I25" s="101" t="s">
        <v>353</v>
      </c>
      <c r="J25" s="79"/>
      <c r="K25"/>
    </row>
    <row r="26" spans="1:11" s="92" customFormat="1">
      <c r="A26" s="76"/>
      <c r="B26" s="76"/>
      <c r="C26" s="77"/>
      <c r="D26" s="4"/>
      <c r="E26" s="102" t="s">
        <v>354</v>
      </c>
      <c r="F26" s="100" t="s">
        <v>90</v>
      </c>
      <c r="G26" s="99" t="s">
        <v>227</v>
      </c>
      <c r="H26" s="101" t="s">
        <v>195</v>
      </c>
      <c r="I26" s="101" t="s">
        <v>355</v>
      </c>
      <c r="J26" s="79"/>
      <c r="K26"/>
    </row>
    <row r="27" spans="1:11" s="92" customFormat="1">
      <c r="A27" s="76"/>
      <c r="B27" s="76"/>
      <c r="C27" s="77"/>
      <c r="D27" s="4"/>
      <c r="E27" s="102" t="s">
        <v>356</v>
      </c>
      <c r="F27" s="100" t="s">
        <v>90</v>
      </c>
      <c r="G27" s="99" t="s">
        <v>357</v>
      </c>
      <c r="H27" s="101" t="s">
        <v>196</v>
      </c>
      <c r="I27" s="101" t="s">
        <v>358</v>
      </c>
      <c r="J27" s="79"/>
      <c r="K27"/>
    </row>
    <row r="28" spans="1:11" s="92" customFormat="1">
      <c r="A28" s="76"/>
      <c r="B28" s="76"/>
      <c r="C28" s="77"/>
      <c r="D28" s="4"/>
      <c r="E28" s="102" t="s">
        <v>359</v>
      </c>
      <c r="F28" s="100" t="s">
        <v>90</v>
      </c>
      <c r="G28" s="99" t="s">
        <v>360</v>
      </c>
      <c r="H28" s="101" t="s">
        <v>197</v>
      </c>
      <c r="I28" s="101" t="s">
        <v>361</v>
      </c>
      <c r="J28" s="79"/>
      <c r="K28"/>
    </row>
    <row r="29" spans="1:11" s="92" customFormat="1">
      <c r="A29" s="76"/>
      <c r="B29" s="76"/>
      <c r="C29" s="77"/>
      <c r="D29" s="4"/>
      <c r="E29" s="102" t="s">
        <v>362</v>
      </c>
      <c r="F29" s="100" t="s">
        <v>90</v>
      </c>
      <c r="G29" s="99" t="s">
        <v>363</v>
      </c>
      <c r="H29" s="101" t="s">
        <v>198</v>
      </c>
      <c r="I29" s="101" t="s">
        <v>364</v>
      </c>
      <c r="J29" s="79"/>
      <c r="K29"/>
    </row>
    <row r="30" spans="1:11" s="92" customFormat="1">
      <c r="A30" s="76"/>
      <c r="B30" s="76"/>
      <c r="C30" s="77"/>
      <c r="D30" s="4"/>
      <c r="E30" s="102" t="s">
        <v>365</v>
      </c>
      <c r="F30" s="100" t="s">
        <v>90</v>
      </c>
      <c r="G30" s="99" t="s">
        <v>366</v>
      </c>
      <c r="H30" s="101" t="s">
        <v>199</v>
      </c>
      <c r="I30" s="101" t="s">
        <v>367</v>
      </c>
      <c r="J30" s="79"/>
      <c r="K30"/>
    </row>
    <row r="31" spans="1:11" s="92" customFormat="1">
      <c r="A31" s="76"/>
      <c r="B31" s="76"/>
      <c r="C31" s="77"/>
      <c r="D31" s="4"/>
      <c r="E31" s="102" t="s">
        <v>368</v>
      </c>
      <c r="F31" s="100" t="s">
        <v>90</v>
      </c>
      <c r="G31" s="99" t="s">
        <v>369</v>
      </c>
      <c r="H31" s="101" t="s">
        <v>200</v>
      </c>
      <c r="I31" s="101" t="s">
        <v>370</v>
      </c>
      <c r="J31" s="79"/>
      <c r="K31"/>
    </row>
    <row r="32" spans="1:11" s="92" customFormat="1">
      <c r="A32" s="76"/>
      <c r="B32" s="76"/>
      <c r="C32" s="77"/>
      <c r="D32" s="4"/>
      <c r="E32" s="102" t="s">
        <v>371</v>
      </c>
      <c r="F32" s="100" t="s">
        <v>90</v>
      </c>
      <c r="G32" s="99" t="s">
        <v>372</v>
      </c>
      <c r="H32" s="101" t="s">
        <v>201</v>
      </c>
      <c r="I32" s="101" t="s">
        <v>373</v>
      </c>
      <c r="J32" s="79"/>
      <c r="K32"/>
    </row>
    <row r="33" spans="1:11" s="92" customFormat="1">
      <c r="A33" s="76"/>
      <c r="B33" s="76"/>
      <c r="C33" s="77"/>
      <c r="D33" s="4"/>
      <c r="E33" s="102" t="s">
        <v>374</v>
      </c>
      <c r="F33" s="100" t="s">
        <v>90</v>
      </c>
      <c r="G33" s="99" t="s">
        <v>375</v>
      </c>
      <c r="H33" s="101" t="s">
        <v>202</v>
      </c>
      <c r="I33" s="101" t="s">
        <v>376</v>
      </c>
      <c r="J33" s="79"/>
      <c r="K33"/>
    </row>
    <row r="34" spans="1:11" s="92" customFormat="1">
      <c r="A34" s="76"/>
      <c r="B34" s="76"/>
      <c r="C34" s="77"/>
      <c r="D34" s="4"/>
      <c r="E34" s="102" t="s">
        <v>377</v>
      </c>
      <c r="F34" s="100" t="s">
        <v>90</v>
      </c>
      <c r="G34" s="99" t="s">
        <v>378</v>
      </c>
      <c r="H34" s="101" t="s">
        <v>203</v>
      </c>
      <c r="I34" s="101" t="s">
        <v>379</v>
      </c>
      <c r="J34" s="79"/>
      <c r="K34"/>
    </row>
    <row r="35" spans="1:11" s="92" customFormat="1">
      <c r="A35" s="76"/>
      <c r="B35" s="76"/>
      <c r="C35" s="77"/>
      <c r="D35" s="4"/>
      <c r="E35" s="102" t="s">
        <v>380</v>
      </c>
      <c r="F35" s="100" t="s">
        <v>90</v>
      </c>
      <c r="G35" s="99" t="s">
        <v>381</v>
      </c>
      <c r="H35" s="101" t="s">
        <v>204</v>
      </c>
      <c r="I35" s="101" t="s">
        <v>382</v>
      </c>
      <c r="J35" s="79"/>
      <c r="K35"/>
    </row>
    <row r="36" spans="1:11" s="92" customFormat="1">
      <c r="A36" s="76"/>
      <c r="B36" s="76"/>
      <c r="C36" s="77"/>
      <c r="D36" s="4"/>
      <c r="E36" s="102" t="s">
        <v>383</v>
      </c>
      <c r="F36" s="100" t="s">
        <v>90</v>
      </c>
      <c r="G36" s="99" t="s">
        <v>231</v>
      </c>
      <c r="H36" s="101" t="s">
        <v>205</v>
      </c>
      <c r="I36" s="101" t="s">
        <v>384</v>
      </c>
      <c r="J36" s="79"/>
      <c r="K36"/>
    </row>
    <row r="37" spans="1:11" s="92" customFormat="1">
      <c r="A37" s="76"/>
      <c r="B37" s="76"/>
      <c r="C37" s="77"/>
      <c r="D37" s="4"/>
      <c r="E37" s="102" t="s">
        <v>385</v>
      </c>
      <c r="F37" s="100" t="s">
        <v>90</v>
      </c>
      <c r="G37" s="99" t="s">
        <v>386</v>
      </c>
      <c r="H37" s="101" t="s">
        <v>206</v>
      </c>
      <c r="I37" s="101" t="s">
        <v>387</v>
      </c>
      <c r="J37" s="79"/>
      <c r="K37"/>
    </row>
    <row r="38" spans="1:11" s="92" customFormat="1">
      <c r="A38" s="76"/>
      <c r="B38" s="76"/>
      <c r="C38" s="77"/>
      <c r="D38" s="4"/>
      <c r="E38" s="102" t="s">
        <v>388</v>
      </c>
      <c r="F38" s="100" t="s">
        <v>44</v>
      </c>
      <c r="G38" s="99" t="s">
        <v>389</v>
      </c>
      <c r="H38" s="101" t="s">
        <v>109</v>
      </c>
      <c r="I38" s="101" t="s">
        <v>390</v>
      </c>
      <c r="J38" s="79"/>
      <c r="K38"/>
    </row>
    <row r="39" spans="1:11" s="92" customFormat="1">
      <c r="A39" s="76"/>
      <c r="B39" s="76"/>
      <c r="C39" s="77"/>
      <c r="D39" s="4"/>
      <c r="E39" s="102" t="s">
        <v>391</v>
      </c>
      <c r="F39" s="100" t="s">
        <v>93</v>
      </c>
      <c r="G39" s="99" t="s">
        <v>392</v>
      </c>
      <c r="H39" s="101" t="s">
        <v>248</v>
      </c>
      <c r="I39" s="101" t="s">
        <v>393</v>
      </c>
      <c r="J39" s="79"/>
      <c r="K39"/>
    </row>
    <row r="40" spans="1:11" s="92" customFormat="1">
      <c r="A40" s="76"/>
      <c r="B40" s="76"/>
      <c r="C40" s="77"/>
      <c r="D40" s="4"/>
      <c r="E40" s="102" t="s">
        <v>394</v>
      </c>
      <c r="F40" s="100" t="s">
        <v>93</v>
      </c>
      <c r="G40" s="99" t="s">
        <v>395</v>
      </c>
      <c r="H40" s="101" t="s">
        <v>249</v>
      </c>
      <c r="I40" s="101" t="s">
        <v>396</v>
      </c>
      <c r="J40" s="79"/>
      <c r="K40"/>
    </row>
    <row r="41" spans="1:11">
      <c r="E41" s="102" t="s">
        <v>397</v>
      </c>
      <c r="F41" s="100" t="s">
        <v>93</v>
      </c>
      <c r="G41" s="102" t="s">
        <v>398</v>
      </c>
      <c r="H41" s="101" t="s">
        <v>250</v>
      </c>
      <c r="I41" s="101" t="s">
        <v>399</v>
      </c>
      <c r="J41" s="79"/>
    </row>
    <row r="42" spans="1:11">
      <c r="D42" s="94"/>
      <c r="E42" s="102" t="s">
        <v>400</v>
      </c>
      <c r="F42" s="100" t="s">
        <v>93</v>
      </c>
      <c r="G42" s="102" t="s">
        <v>401</v>
      </c>
      <c r="H42" s="101" t="s">
        <v>251</v>
      </c>
      <c r="I42" s="101" t="s">
        <v>402</v>
      </c>
      <c r="J42" s="79"/>
    </row>
    <row r="43" spans="1:11">
      <c r="E43" s="102" t="s">
        <v>403</v>
      </c>
      <c r="F43" s="100" t="s">
        <v>93</v>
      </c>
      <c r="G43" s="102" t="s">
        <v>404</v>
      </c>
      <c r="H43" s="101" t="s">
        <v>252</v>
      </c>
      <c r="I43" s="101" t="s">
        <v>405</v>
      </c>
      <c r="J43" s="79"/>
    </row>
    <row r="44" spans="1:11" ht="13.15" customHeight="1">
      <c r="E44" s="102" t="s">
        <v>406</v>
      </c>
      <c r="F44" s="100" t="s">
        <v>93</v>
      </c>
      <c r="G44" s="102" t="s">
        <v>407</v>
      </c>
      <c r="H44" s="101" t="s">
        <v>253</v>
      </c>
      <c r="I44" s="101" t="s">
        <v>408</v>
      </c>
      <c r="J44" s="79"/>
    </row>
    <row r="45" spans="1:11" ht="13.15" customHeight="1">
      <c r="E45" s="102" t="s">
        <v>409</v>
      </c>
      <c r="F45" s="100" t="s">
        <v>93</v>
      </c>
      <c r="G45" s="102" t="s">
        <v>410</v>
      </c>
      <c r="H45" s="101" t="s">
        <v>254</v>
      </c>
      <c r="I45" s="101" t="s">
        <v>411</v>
      </c>
      <c r="J45" s="79"/>
    </row>
    <row r="46" spans="1:11" ht="13.15" customHeight="1">
      <c r="E46" s="102" t="s">
        <v>412</v>
      </c>
      <c r="F46" s="100" t="s">
        <v>93</v>
      </c>
      <c r="G46" s="102" t="s">
        <v>413</v>
      </c>
      <c r="H46" s="101" t="s">
        <v>255</v>
      </c>
      <c r="I46" s="101" t="s">
        <v>414</v>
      </c>
      <c r="J46" s="79"/>
    </row>
    <row r="47" spans="1:11" ht="13.15" customHeight="1">
      <c r="E47" s="103" t="s">
        <v>415</v>
      </c>
      <c r="F47" s="100" t="s">
        <v>91</v>
      </c>
      <c r="G47" s="102" t="s">
        <v>416</v>
      </c>
      <c r="H47" s="101" t="s">
        <v>233</v>
      </c>
      <c r="I47" s="101" t="s">
        <v>417</v>
      </c>
      <c r="J47" s="79"/>
    </row>
    <row r="48" spans="1:11" ht="13.15" customHeight="1">
      <c r="E48" s="103" t="s">
        <v>418</v>
      </c>
      <c r="F48" s="100" t="s">
        <v>91</v>
      </c>
      <c r="G48" s="102" t="s">
        <v>419</v>
      </c>
      <c r="H48" s="101" t="s">
        <v>234</v>
      </c>
      <c r="I48" s="101" t="s">
        <v>420</v>
      </c>
      <c r="J48" s="79"/>
    </row>
    <row r="49" spans="1:10" ht="13.15" customHeight="1">
      <c r="E49" s="103" t="s">
        <v>421</v>
      </c>
      <c r="F49" s="100" t="s">
        <v>91</v>
      </c>
      <c r="G49" s="102" t="s">
        <v>422</v>
      </c>
      <c r="H49" s="101" t="s">
        <v>235</v>
      </c>
      <c r="I49" s="101" t="s">
        <v>423</v>
      </c>
      <c r="J49" s="79"/>
    </row>
    <row r="50" spans="1:10" ht="13.15" customHeight="1">
      <c r="E50" s="103" t="s">
        <v>424</v>
      </c>
      <c r="F50" s="100" t="s">
        <v>91</v>
      </c>
      <c r="G50" s="102" t="s">
        <v>425</v>
      </c>
      <c r="H50" s="101" t="s">
        <v>236</v>
      </c>
      <c r="I50" s="101" t="s">
        <v>426</v>
      </c>
      <c r="J50" s="79"/>
    </row>
    <row r="51" spans="1:10" ht="13.15" customHeight="1">
      <c r="E51" s="103" t="s">
        <v>427</v>
      </c>
      <c r="F51" s="100" t="s">
        <v>91</v>
      </c>
      <c r="G51" s="102" t="s">
        <v>428</v>
      </c>
      <c r="H51" s="101" t="s">
        <v>237</v>
      </c>
      <c r="I51" s="101" t="s">
        <v>429</v>
      </c>
      <c r="J51" s="79"/>
    </row>
    <row r="52" spans="1:10" ht="13.15" customHeight="1">
      <c r="E52" s="79"/>
      <c r="F52" s="59"/>
      <c r="H52" s="98"/>
      <c r="I52" s="98"/>
      <c r="J52" s="79"/>
    </row>
    <row r="53" spans="1:10" ht="13.15" customHeight="1">
      <c r="E53" s="79"/>
      <c r="J53" s="84"/>
    </row>
    <row r="54" spans="1:10" ht="13.15" customHeight="1">
      <c r="A54" s="59" t="s">
        <v>26</v>
      </c>
      <c r="E54" s="84"/>
      <c r="J54" s="84"/>
    </row>
    <row r="55" spans="1:10" ht="13.15" customHeight="1">
      <c r="E55" s="84"/>
      <c r="J55" s="84"/>
    </row>
    <row r="56" spans="1:10" ht="13.15" hidden="1" customHeight="1">
      <c r="E56" s="84"/>
      <c r="J56" s="84"/>
    </row>
    <row r="57" spans="1:10" ht="13.15" hidden="1" customHeight="1">
      <c r="E57" s="84"/>
      <c r="J57" s="84"/>
    </row>
    <row r="58" spans="1:10" ht="13.15" hidden="1" customHeight="1">
      <c r="E58" s="84"/>
      <c r="J58" s="84"/>
    </row>
    <row r="59" spans="1:10" ht="13.15" hidden="1" customHeight="1">
      <c r="E59" s="84"/>
      <c r="J59" s="84"/>
    </row>
    <row r="60" spans="1:10" ht="13.15" hidden="1" customHeight="1">
      <c r="E60" s="84"/>
      <c r="J60" s="84"/>
    </row>
    <row r="61" spans="1:10" ht="13.15" hidden="1" customHeight="1">
      <c r="E61" s="84"/>
      <c r="J61" s="84"/>
    </row>
    <row r="62" spans="1:10" ht="13.15" hidden="1" customHeight="1">
      <c r="E62" s="84"/>
      <c r="J62" s="84"/>
    </row>
    <row r="63" spans="1:10" ht="13.15" hidden="1" customHeight="1">
      <c r="E63" s="84"/>
      <c r="J63" s="84"/>
    </row>
    <row r="64" spans="1:10" ht="13.15" hidden="1" customHeight="1">
      <c r="E64" s="84"/>
      <c r="J64" s="84"/>
    </row>
    <row r="65" spans="5:10" ht="13.15" hidden="1" customHeight="1">
      <c r="E65" s="84"/>
      <c r="J65" s="84"/>
    </row>
    <row r="66" spans="5:10" ht="13.15" hidden="1" customHeight="1">
      <c r="E66" s="84"/>
      <c r="J66" s="84"/>
    </row>
    <row r="67" spans="5:10" ht="13.15" hidden="1" customHeight="1">
      <c r="E67" s="84"/>
      <c r="J67" s="84"/>
    </row>
    <row r="68" spans="5:10" ht="13.15" hidden="1" customHeight="1">
      <c r="E68" s="84"/>
      <c r="J68" s="84"/>
    </row>
    <row r="69" spans="5:10" ht="13.15" hidden="1" customHeight="1">
      <c r="E69" s="84"/>
      <c r="J69" s="84"/>
    </row>
    <row r="70" spans="5:10" ht="13.15" hidden="1" customHeight="1">
      <c r="E70" s="84"/>
      <c r="J70" s="84"/>
    </row>
    <row r="71" spans="5:10" ht="13.15" hidden="1" customHeight="1">
      <c r="E71" s="84"/>
      <c r="J71" s="84"/>
    </row>
    <row r="72" spans="5:10" ht="13.15" hidden="1" customHeight="1">
      <c r="E72" s="84"/>
      <c r="J72" s="84"/>
    </row>
    <row r="73" spans="5:10" ht="13.15" hidden="1" customHeight="1">
      <c r="E73" s="84"/>
      <c r="J73" s="84"/>
    </row>
    <row r="74" spans="5:10" ht="13.15" hidden="1" customHeight="1">
      <c r="E74" s="84"/>
      <c r="J74" s="84"/>
    </row>
    <row r="75" spans="5:10" ht="13.15" hidden="1" customHeight="1">
      <c r="E75" s="84"/>
      <c r="J75" s="84"/>
    </row>
    <row r="76" spans="5:10" ht="13.15" hidden="1" customHeight="1">
      <c r="E76" s="84"/>
      <c r="J76" s="84"/>
    </row>
    <row r="77" spans="5:10" ht="13.15" hidden="1" customHeight="1">
      <c r="E77" s="84"/>
      <c r="J77" s="84"/>
    </row>
    <row r="78" spans="5:10" ht="13.15" hidden="1" customHeight="1">
      <c r="E78" s="84"/>
      <c r="J78" s="84"/>
    </row>
    <row r="79" spans="5:10" ht="13.15" hidden="1" customHeight="1">
      <c r="E79" s="84"/>
      <c r="J79" s="84"/>
    </row>
    <row r="80" spans="5:10" ht="13.15" hidden="1" customHeight="1">
      <c r="E80" s="84"/>
      <c r="J80" s="84"/>
    </row>
    <row r="81" spans="5:10" ht="13.15" hidden="1" customHeight="1">
      <c r="E81" s="84"/>
      <c r="J81" s="84"/>
    </row>
    <row r="82" spans="5:10" ht="13.15" hidden="1" customHeight="1">
      <c r="E82" s="84"/>
      <c r="J82" s="84"/>
    </row>
    <row r="83" spans="5:10" ht="13.15" hidden="1" customHeight="1">
      <c r="E83" s="84"/>
      <c r="J83" s="84"/>
    </row>
    <row r="84" spans="5:10" ht="13.15" hidden="1" customHeight="1">
      <c r="E84" s="84"/>
      <c r="J84" s="84"/>
    </row>
    <row r="85" spans="5:10" ht="13.15" hidden="1" customHeight="1">
      <c r="E85" s="84"/>
      <c r="J85" s="84"/>
    </row>
    <row r="86" spans="5:10" ht="13.15" hidden="1" customHeight="1">
      <c r="E86" s="84"/>
      <c r="J86" s="84"/>
    </row>
    <row r="87" spans="5:10" ht="13.15" hidden="1" customHeight="1">
      <c r="E87" s="84"/>
      <c r="J87" s="84"/>
    </row>
    <row r="88" spans="5:10" ht="13.15" hidden="1" customHeight="1">
      <c r="E88" s="84"/>
      <c r="J88" s="84"/>
    </row>
    <row r="89" spans="5:10" ht="13.15" hidden="1" customHeight="1">
      <c r="E89" s="84"/>
      <c r="J89" s="84"/>
    </row>
    <row r="90" spans="5:10" ht="13.15" hidden="1" customHeight="1">
      <c r="E90" s="84"/>
      <c r="J90" s="84"/>
    </row>
    <row r="91" spans="5:10" ht="13.15" hidden="1" customHeight="1">
      <c r="E91" s="84"/>
      <c r="J91" s="84"/>
    </row>
    <row r="92" spans="5:10" ht="13.15" hidden="1" customHeight="1">
      <c r="E92" s="84"/>
      <c r="J92" s="84"/>
    </row>
    <row r="93" spans="5:10" ht="13.15" hidden="1" customHeight="1">
      <c r="E93" s="84"/>
      <c r="J93" s="84"/>
    </row>
    <row r="94" spans="5:10" ht="13.15" hidden="1" customHeight="1">
      <c r="E94" s="84"/>
      <c r="J94" s="84"/>
    </row>
    <row r="95" spans="5:10" ht="13.15" hidden="1" customHeight="1">
      <c r="E95" s="84"/>
      <c r="J95" s="84"/>
    </row>
    <row r="96" spans="5:10" ht="13.15" hidden="1" customHeight="1">
      <c r="E96" s="84"/>
      <c r="J96" s="84"/>
    </row>
    <row r="97" spans="5:10" ht="13.15" hidden="1" customHeight="1">
      <c r="E97" s="84"/>
      <c r="J97" s="84"/>
    </row>
    <row r="98" spans="5:10" ht="13.15" hidden="1" customHeight="1">
      <c r="E98" s="84"/>
      <c r="J98" s="84"/>
    </row>
    <row r="99" spans="5:10" ht="13.15" hidden="1" customHeight="1">
      <c r="E99" s="84"/>
      <c r="J99" s="84"/>
    </row>
    <row r="100" spans="5:10" ht="13.15" hidden="1" customHeight="1">
      <c r="E100" s="84"/>
      <c r="J100" s="84"/>
    </row>
    <row r="101" spans="5:10" ht="13.15" hidden="1" customHeight="1">
      <c r="E101" s="84"/>
      <c r="J101" s="84"/>
    </row>
    <row r="102" spans="5:10" ht="13.15" hidden="1" customHeight="1">
      <c r="E102" s="84"/>
      <c r="J102" s="84"/>
    </row>
    <row r="103" spans="5:10" ht="13.15" hidden="1" customHeight="1">
      <c r="E103" s="84"/>
      <c r="J103" s="84"/>
    </row>
    <row r="104" spans="5:10" ht="13.15" hidden="1" customHeight="1">
      <c r="E104" s="84"/>
      <c r="J104" s="84"/>
    </row>
    <row r="105" spans="5:10" ht="13.15" hidden="1" customHeight="1">
      <c r="E105" s="84"/>
      <c r="J105" s="84"/>
    </row>
    <row r="106" spans="5:10" ht="13.15" hidden="1" customHeight="1">
      <c r="E106" s="84"/>
      <c r="J106" s="84"/>
    </row>
    <row r="107" spans="5:10" ht="13.15" hidden="1" customHeight="1">
      <c r="E107" s="84"/>
      <c r="J107" s="84"/>
    </row>
    <row r="108" spans="5:10" ht="13.15" hidden="1" customHeight="1">
      <c r="E108" s="84"/>
      <c r="J108" s="84"/>
    </row>
    <row r="109" spans="5:10" ht="13.15" hidden="1" customHeight="1">
      <c r="E109" s="84"/>
      <c r="J109" s="84"/>
    </row>
    <row r="110" spans="5:10" ht="13.15" hidden="1" customHeight="1">
      <c r="E110" s="84"/>
      <c r="J110" s="84"/>
    </row>
    <row r="111" spans="5:10" ht="13.15" hidden="1" customHeight="1">
      <c r="E111" s="84"/>
      <c r="J111" s="84"/>
    </row>
    <row r="112" spans="5:10" ht="13.15" hidden="1" customHeight="1">
      <c r="E112" s="84"/>
      <c r="J112" s="84"/>
    </row>
    <row r="113" spans="5:10" ht="13.15" hidden="1" customHeight="1">
      <c r="E113" s="84"/>
      <c r="J113" s="84"/>
    </row>
    <row r="114" spans="5:10" ht="13.15" hidden="1" customHeight="1">
      <c r="E114" s="84"/>
      <c r="J114" s="84"/>
    </row>
    <row r="115" spans="5:10" ht="13.15" hidden="1" customHeight="1">
      <c r="E115" s="84"/>
      <c r="J115" s="84"/>
    </row>
    <row r="116" spans="5:10" ht="13.15" hidden="1" customHeight="1">
      <c r="E116" s="84"/>
      <c r="J116" s="84"/>
    </row>
    <row r="117" spans="5:10" ht="13.15" hidden="1" customHeight="1">
      <c r="E117" s="84"/>
      <c r="J117" s="84"/>
    </row>
    <row r="118" spans="5:10" ht="13.15" hidden="1" customHeight="1">
      <c r="E118" s="84"/>
      <c r="J118" s="84"/>
    </row>
    <row r="119" spans="5:10" ht="13.15" hidden="1" customHeight="1">
      <c r="E119" s="84"/>
      <c r="J119" s="84"/>
    </row>
    <row r="120" spans="5:10" ht="13.15" hidden="1" customHeight="1">
      <c r="E120" s="84"/>
      <c r="J120" s="84"/>
    </row>
    <row r="121" spans="5:10" ht="13.15" hidden="1" customHeight="1">
      <c r="E121" s="84"/>
      <c r="J121" s="84"/>
    </row>
    <row r="122" spans="5:10" ht="13.15" hidden="1" customHeight="1">
      <c r="E122" s="84"/>
      <c r="J122" s="84"/>
    </row>
    <row r="123" spans="5:10" ht="13.15" hidden="1" customHeight="1">
      <c r="E123" s="84"/>
      <c r="J123" s="84"/>
    </row>
    <row r="124" spans="5:10" ht="13.15" hidden="1" customHeight="1">
      <c r="E124" s="84"/>
      <c r="J124" s="84"/>
    </row>
    <row r="125" spans="5:10" ht="13.15" hidden="1" customHeight="1">
      <c r="E125" s="84"/>
      <c r="J125" s="84"/>
    </row>
    <row r="126" spans="5:10" ht="13.15" hidden="1" customHeight="1">
      <c r="E126" s="84"/>
      <c r="J126" s="84"/>
    </row>
    <row r="127" spans="5:10" ht="13.15" hidden="1" customHeight="1">
      <c r="E127" s="84"/>
      <c r="J127" s="84"/>
    </row>
    <row r="128" spans="5:10" ht="13.15" hidden="1" customHeight="1">
      <c r="E128" s="84"/>
      <c r="J128" s="84"/>
    </row>
    <row r="129" spans="5:10" ht="13.15" hidden="1" customHeight="1">
      <c r="E129" s="84"/>
      <c r="J129" s="84"/>
    </row>
    <row r="130" spans="5:10" ht="13.15" hidden="1" customHeight="1">
      <c r="E130" s="84"/>
      <c r="J130" s="84"/>
    </row>
    <row r="131" spans="5:10" ht="13.15" hidden="1" customHeight="1">
      <c r="E131" s="84"/>
      <c r="J131" s="84"/>
    </row>
    <row r="132" spans="5:10" ht="13.15" hidden="1" customHeight="1">
      <c r="E132" s="84"/>
      <c r="J132" s="84"/>
    </row>
    <row r="133" spans="5:10" ht="13.15" hidden="1" customHeight="1">
      <c r="E133" s="84"/>
      <c r="J133" s="84"/>
    </row>
    <row r="134" spans="5:10" ht="13.15" hidden="1" customHeight="1">
      <c r="E134" s="84"/>
      <c r="J134" s="84"/>
    </row>
    <row r="135" spans="5:10" ht="13.15" hidden="1" customHeight="1">
      <c r="E135" s="84"/>
      <c r="J135" s="84"/>
    </row>
    <row r="136" spans="5:10" ht="13.15" hidden="1" customHeight="1">
      <c r="E136" s="84"/>
      <c r="J136" s="84"/>
    </row>
    <row r="137" spans="5:10" ht="13.15" hidden="1" customHeight="1">
      <c r="E137" s="84"/>
      <c r="J137" s="84"/>
    </row>
    <row r="138" spans="5:10" ht="13.15" hidden="1" customHeight="1">
      <c r="E138" s="84"/>
      <c r="J138" s="84"/>
    </row>
    <row r="139" spans="5:10" ht="13.15" hidden="1" customHeight="1">
      <c r="E139" s="84"/>
      <c r="J139" s="84"/>
    </row>
    <row r="140" spans="5:10" ht="13.15" hidden="1" customHeight="1">
      <c r="E140" s="84"/>
      <c r="J140" s="84"/>
    </row>
    <row r="141" spans="5:10" ht="13.15" hidden="1" customHeight="1">
      <c r="E141" s="84"/>
      <c r="J141" s="84"/>
    </row>
    <row r="142" spans="5:10" ht="13.15" hidden="1" customHeight="1">
      <c r="E142" s="84"/>
      <c r="J142" s="84"/>
    </row>
    <row r="143" spans="5:10" ht="13.15" hidden="1" customHeight="1">
      <c r="E143" s="84"/>
      <c r="J143" s="84"/>
    </row>
    <row r="144" spans="5:10" ht="13.15" hidden="1" customHeight="1">
      <c r="E144" s="84"/>
      <c r="J144" s="84"/>
    </row>
    <row r="145" spans="5:10" ht="13.15" hidden="1" customHeight="1">
      <c r="E145" s="84"/>
      <c r="J145" s="84"/>
    </row>
    <row r="146" spans="5:10" ht="13.15" hidden="1" customHeight="1">
      <c r="E146" s="84"/>
      <c r="J146" s="84"/>
    </row>
    <row r="147" spans="5:10" ht="13.15" hidden="1" customHeight="1">
      <c r="E147" s="84"/>
      <c r="J147" s="84"/>
    </row>
    <row r="148" spans="5:10" ht="13.15" hidden="1" customHeight="1">
      <c r="E148" s="84"/>
      <c r="J148" s="84"/>
    </row>
    <row r="149" spans="5:10" ht="13.15" hidden="1" customHeight="1">
      <c r="E149" s="84"/>
      <c r="J149" s="84"/>
    </row>
    <row r="150" spans="5:10" ht="13.15" hidden="1" customHeight="1">
      <c r="E150" s="84"/>
      <c r="J150" s="84"/>
    </row>
    <row r="151" spans="5:10" ht="13.15" hidden="1" customHeight="1">
      <c r="E151" s="84"/>
      <c r="J151" s="84"/>
    </row>
    <row r="152" spans="5:10" ht="13.15" hidden="1" customHeight="1">
      <c r="E152" s="84"/>
      <c r="J152" s="84"/>
    </row>
    <row r="153" spans="5:10" ht="13.15" hidden="1" customHeight="1">
      <c r="E153" s="84"/>
      <c r="J153" s="84"/>
    </row>
    <row r="154" spans="5:10" ht="13.15" hidden="1" customHeight="1">
      <c r="E154" s="84"/>
      <c r="J154" s="84"/>
    </row>
    <row r="155" spans="5:10" ht="13.15" hidden="1" customHeight="1">
      <c r="E155" s="84"/>
      <c r="J155" s="84"/>
    </row>
    <row r="156" spans="5:10" ht="13.15" hidden="1" customHeight="1">
      <c r="E156" s="84"/>
      <c r="J156" s="84"/>
    </row>
    <row r="157" spans="5:10" ht="13.15" hidden="1" customHeight="1">
      <c r="E157" s="84"/>
      <c r="J157" s="84"/>
    </row>
    <row r="158" spans="5:10" ht="13.15" hidden="1" customHeight="1">
      <c r="E158" s="84"/>
      <c r="J158" s="84"/>
    </row>
    <row r="159" spans="5:10" ht="13.15" hidden="1" customHeight="1">
      <c r="E159" s="84"/>
      <c r="J159" s="84"/>
    </row>
    <row r="160" spans="5:10" ht="13.15" hidden="1" customHeight="1">
      <c r="E160" s="84"/>
      <c r="J160" s="84"/>
    </row>
    <row r="161" spans="5:10" ht="13.15" hidden="1" customHeight="1">
      <c r="E161" s="84"/>
      <c r="J161" s="84"/>
    </row>
    <row r="162" spans="5:10" ht="13.15" hidden="1" customHeight="1">
      <c r="E162" s="84"/>
      <c r="J162" s="84"/>
    </row>
    <row r="163" spans="5:10" ht="13.15" hidden="1" customHeight="1">
      <c r="E163" s="84"/>
      <c r="J163" s="84"/>
    </row>
    <row r="164" spans="5:10" ht="13.15" hidden="1" customHeight="1">
      <c r="E164" s="84"/>
      <c r="J164" s="84"/>
    </row>
    <row r="165" spans="5:10" ht="13.15" hidden="1" customHeight="1">
      <c r="E165" s="84"/>
      <c r="J165" s="84"/>
    </row>
    <row r="166" spans="5:10" ht="13.15" hidden="1" customHeight="1">
      <c r="E166" s="84"/>
      <c r="J166" s="84"/>
    </row>
    <row r="167" spans="5:10" ht="13.15" hidden="1" customHeight="1">
      <c r="E167" s="84"/>
      <c r="J167" s="84"/>
    </row>
    <row r="168" spans="5:10" ht="13.15" hidden="1" customHeight="1">
      <c r="E168" s="84"/>
      <c r="J168" s="84"/>
    </row>
    <row r="169" spans="5:10" ht="13.15" hidden="1" customHeight="1">
      <c r="E169" s="84"/>
      <c r="J169" s="84"/>
    </row>
    <row r="170" spans="5:10" ht="13.15" hidden="1" customHeight="1">
      <c r="E170" s="84"/>
      <c r="J170" s="84"/>
    </row>
    <row r="171" spans="5:10" ht="13.15" hidden="1" customHeight="1">
      <c r="E171" s="84"/>
      <c r="J171" s="84"/>
    </row>
    <row r="172" spans="5:10" ht="13.15" hidden="1" customHeight="1">
      <c r="E172" s="84"/>
      <c r="J172" s="84"/>
    </row>
    <row r="173" spans="5:10" ht="13.15" hidden="1" customHeight="1">
      <c r="E173" s="84"/>
      <c r="J173" s="84"/>
    </row>
    <row r="174" spans="5:10" ht="13.15" hidden="1" customHeight="1">
      <c r="E174" s="84"/>
      <c r="J174" s="84"/>
    </row>
    <row r="175" spans="5:10" ht="13.15" hidden="1" customHeight="1">
      <c r="E175" s="84"/>
      <c r="J175" s="84"/>
    </row>
    <row r="176" spans="5:10" ht="13.15" hidden="1" customHeight="1">
      <c r="E176" s="84"/>
      <c r="J176" s="84"/>
    </row>
    <row r="177" spans="5:10" ht="13.15" hidden="1" customHeight="1">
      <c r="E177" s="84"/>
      <c r="J177" s="84"/>
    </row>
    <row r="178" spans="5:10" ht="13.15" hidden="1" customHeight="1">
      <c r="E178" s="84"/>
      <c r="J178" s="84"/>
    </row>
    <row r="179" spans="5:10" ht="13.15" hidden="1" customHeight="1">
      <c r="E179" s="84"/>
      <c r="J179" s="84"/>
    </row>
    <row r="180" spans="5:10" ht="13.15" hidden="1" customHeight="1">
      <c r="E180" s="84"/>
      <c r="J180" s="84"/>
    </row>
    <row r="181" spans="5:10" ht="13.15" hidden="1" customHeight="1">
      <c r="E181" s="84"/>
      <c r="J181" s="84"/>
    </row>
    <row r="182" spans="5:10" ht="13.15" hidden="1" customHeight="1">
      <c r="E182" s="84"/>
      <c r="J182" s="84"/>
    </row>
    <row r="183" spans="5:10" ht="13.15" hidden="1" customHeight="1">
      <c r="E183" s="84"/>
      <c r="J183" s="84"/>
    </row>
    <row r="184" spans="5:10" ht="13.15" hidden="1" customHeight="1">
      <c r="E184" s="84"/>
      <c r="J184" s="84"/>
    </row>
    <row r="185" spans="5:10" ht="13.15" hidden="1" customHeight="1">
      <c r="E185" s="84"/>
      <c r="J185" s="84"/>
    </row>
    <row r="186" spans="5:10" ht="13.15" hidden="1" customHeight="1">
      <c r="E186" s="84"/>
      <c r="J186" s="84"/>
    </row>
    <row r="187" spans="5:10" ht="13.15" hidden="1" customHeight="1">
      <c r="E187" s="84"/>
      <c r="J187" s="84"/>
    </row>
    <row r="188" spans="5:10" ht="13.15" hidden="1" customHeight="1">
      <c r="E188" s="84"/>
      <c r="J188" s="84"/>
    </row>
    <row r="189" spans="5:10" ht="13.15" hidden="1" customHeight="1">
      <c r="E189" s="84"/>
      <c r="J189" s="84"/>
    </row>
    <row r="190" spans="5:10" ht="13.15" hidden="1" customHeight="1">
      <c r="E190" s="84"/>
      <c r="J190" s="84"/>
    </row>
    <row r="191" spans="5:10" ht="13.15" hidden="1" customHeight="1">
      <c r="E191" s="84"/>
      <c r="J191" s="84"/>
    </row>
    <row r="192" spans="5:10" ht="13.15" hidden="1" customHeight="1">
      <c r="E192" s="84"/>
      <c r="J192" s="84"/>
    </row>
    <row r="193" spans="5:10" ht="13.15" hidden="1" customHeight="1">
      <c r="E193" s="84"/>
      <c r="J193" s="84"/>
    </row>
    <row r="194" spans="5:10" ht="13.15" hidden="1" customHeight="1">
      <c r="E194" s="84"/>
      <c r="J194" s="84"/>
    </row>
    <row r="195" spans="5:10" ht="13.15" hidden="1" customHeight="1">
      <c r="E195" s="84"/>
      <c r="J195" s="84"/>
    </row>
    <row r="196" spans="5:10" ht="13.15" hidden="1" customHeight="1">
      <c r="E196" s="84"/>
      <c r="J196" s="84"/>
    </row>
    <row r="197" spans="5:10" ht="13.15" hidden="1" customHeight="1">
      <c r="E197" s="84"/>
      <c r="J197" s="84"/>
    </row>
    <row r="198" spans="5:10" ht="13.15" hidden="1" customHeight="1">
      <c r="E198" s="84"/>
      <c r="J198" s="84"/>
    </row>
    <row r="199" spans="5:10" ht="13.15" hidden="1" customHeight="1">
      <c r="E199" s="84"/>
      <c r="J199" s="84"/>
    </row>
    <row r="200" spans="5:10" ht="13.15" hidden="1" customHeight="1">
      <c r="E200" s="84"/>
      <c r="J200" s="84"/>
    </row>
    <row r="201" spans="5:10" ht="13.15" hidden="1" customHeight="1">
      <c r="E201" s="84"/>
      <c r="J201" s="84"/>
    </row>
    <row r="202" spans="5:10" ht="13.15" hidden="1" customHeight="1">
      <c r="E202" s="84"/>
      <c r="J202" s="84"/>
    </row>
    <row r="203" spans="5:10" ht="13.15" hidden="1" customHeight="1">
      <c r="E203" s="84"/>
      <c r="J203" s="84"/>
    </row>
    <row r="204" spans="5:10" ht="13.15" hidden="1" customHeight="1">
      <c r="E204" s="84"/>
      <c r="J204" s="84"/>
    </row>
    <row r="205" spans="5:10" ht="13.15" hidden="1" customHeight="1">
      <c r="E205" s="84"/>
      <c r="J205" s="84"/>
    </row>
    <row r="206" spans="5:10" ht="13.15" hidden="1" customHeight="1">
      <c r="E206" s="84"/>
      <c r="J206" s="84"/>
    </row>
    <row r="207" spans="5:10" ht="13.15" hidden="1" customHeight="1">
      <c r="E207" s="84"/>
      <c r="J207" s="84"/>
    </row>
    <row r="208" spans="5:10" ht="13.15" hidden="1" customHeight="1">
      <c r="E208" s="84"/>
      <c r="J208" s="84"/>
    </row>
    <row r="209" spans="5:10" ht="13.15" hidden="1" customHeight="1">
      <c r="E209" s="84"/>
      <c r="J209" s="84"/>
    </row>
    <row r="210" spans="5:10" ht="13.15" hidden="1" customHeight="1">
      <c r="E210" s="84"/>
      <c r="J210" s="84"/>
    </row>
    <row r="211" spans="5:10" ht="13.15" hidden="1" customHeight="1">
      <c r="E211" s="84"/>
      <c r="J211" s="84"/>
    </row>
    <row r="212" spans="5:10" ht="13.15" hidden="1" customHeight="1">
      <c r="E212" s="84"/>
      <c r="J212" s="84"/>
    </row>
    <row r="213" spans="5:10" ht="13.15" hidden="1" customHeight="1">
      <c r="E213" s="84"/>
      <c r="J213" s="84"/>
    </row>
    <row r="214" spans="5:10" ht="13.15" hidden="1" customHeight="1">
      <c r="E214" s="84"/>
      <c r="J214" s="84"/>
    </row>
    <row r="215" spans="5:10" ht="13.15" hidden="1" customHeight="1">
      <c r="E215" s="84"/>
      <c r="J215" s="84"/>
    </row>
    <row r="216" spans="5:10" ht="13.15" hidden="1" customHeight="1">
      <c r="E216" s="84"/>
      <c r="J216" s="84"/>
    </row>
    <row r="217" spans="5:10" ht="13.15" hidden="1" customHeight="1">
      <c r="E217" s="84"/>
      <c r="J217" s="84"/>
    </row>
    <row r="218" spans="5:10" ht="13.15" hidden="1" customHeight="1">
      <c r="E218" s="84"/>
      <c r="J218" s="84"/>
    </row>
    <row r="219" spans="5:10" ht="13.15" hidden="1" customHeight="1">
      <c r="E219" s="84"/>
      <c r="J219" s="84"/>
    </row>
    <row r="220" spans="5:10" ht="13.15" hidden="1" customHeight="1">
      <c r="E220" s="84"/>
      <c r="J220" s="84"/>
    </row>
    <row r="221" spans="5:10" ht="13.15" hidden="1" customHeight="1">
      <c r="E221" s="84"/>
      <c r="J221" s="84"/>
    </row>
    <row r="222" spans="5:10" ht="13.15" hidden="1" customHeight="1">
      <c r="E222" s="84"/>
      <c r="J222" s="84"/>
    </row>
    <row r="223" spans="5:10" ht="13.15" hidden="1" customHeight="1">
      <c r="E223" s="84"/>
      <c r="J223" s="84"/>
    </row>
    <row r="224" spans="5:10" ht="13.15" hidden="1" customHeight="1">
      <c r="E224" s="84"/>
      <c r="J224" s="84"/>
    </row>
    <row r="225" spans="5:10" ht="13.15" hidden="1" customHeight="1">
      <c r="E225" s="84"/>
      <c r="J225" s="84"/>
    </row>
    <row r="226" spans="5:10" ht="13.15" hidden="1" customHeight="1">
      <c r="E226" s="84"/>
      <c r="J226" s="84"/>
    </row>
    <row r="227" spans="5:10" ht="13.15" hidden="1" customHeight="1">
      <c r="E227" s="84"/>
      <c r="J227" s="84"/>
    </row>
    <row r="228" spans="5:10" ht="13.15" hidden="1" customHeight="1">
      <c r="E228" s="84"/>
      <c r="J228" s="84"/>
    </row>
    <row r="229" spans="5:10" ht="13.15" hidden="1" customHeight="1">
      <c r="E229" s="84"/>
      <c r="J229" s="84"/>
    </row>
    <row r="230" spans="5:10" ht="13.15" hidden="1" customHeight="1">
      <c r="E230" s="84"/>
      <c r="J230" s="84"/>
    </row>
    <row r="231" spans="5:10" ht="13.15" hidden="1" customHeight="1">
      <c r="E231" s="84"/>
      <c r="J231" s="84"/>
    </row>
    <row r="232" spans="5:10" ht="13.15" hidden="1" customHeight="1">
      <c r="E232" s="84"/>
      <c r="J232" s="84"/>
    </row>
    <row r="233" spans="5:10" ht="13.15" hidden="1" customHeight="1">
      <c r="E233" s="84"/>
      <c r="J233" s="84"/>
    </row>
    <row r="234" spans="5:10" ht="13.15" hidden="1" customHeight="1">
      <c r="E234" s="84"/>
      <c r="J234" s="84"/>
    </row>
    <row r="235" spans="5:10" ht="13.15" hidden="1" customHeight="1">
      <c r="E235" s="84"/>
      <c r="J235" s="84"/>
    </row>
    <row r="236" spans="5:10" ht="13.15" hidden="1" customHeight="1">
      <c r="E236" s="84"/>
      <c r="J236" s="84"/>
    </row>
    <row r="237" spans="5:10" ht="13.15" hidden="1" customHeight="1">
      <c r="E237" s="84"/>
      <c r="J237" s="84"/>
    </row>
    <row r="238" spans="5:10" ht="13.15" hidden="1" customHeight="1">
      <c r="E238" s="84"/>
      <c r="J238" s="84"/>
    </row>
    <row r="239" spans="5:10" ht="13.15" hidden="1" customHeight="1">
      <c r="E239" s="84"/>
      <c r="J239" s="84"/>
    </row>
    <row r="240" spans="5:10" ht="13.15" hidden="1" customHeight="1">
      <c r="E240" s="84"/>
      <c r="J240" s="84"/>
    </row>
    <row r="241" spans="5:10" ht="13.15" hidden="1" customHeight="1">
      <c r="E241" s="84"/>
      <c r="J241" s="84"/>
    </row>
    <row r="242" spans="5:10" ht="13.15" hidden="1" customHeight="1">
      <c r="E242" s="84"/>
      <c r="J242" s="84"/>
    </row>
    <row r="243" spans="5:10" ht="13.15" hidden="1" customHeight="1">
      <c r="J243" s="84"/>
    </row>
    <row r="244" spans="5:10" ht="13.15" hidden="1" customHeight="1">
      <c r="J244" s="84"/>
    </row>
    <row r="245" spans="5:10" ht="13.15" hidden="1" customHeight="1">
      <c r="J245" s="84"/>
    </row>
    <row r="246" spans="5:10" ht="13.15" hidden="1" customHeight="1">
      <c r="J246" s="84"/>
    </row>
    <row r="247" spans="5:10" ht="13.15" hidden="1" customHeight="1">
      <c r="J247" s="84"/>
    </row>
    <row r="248" spans="5:10" ht="13.15" hidden="1" customHeight="1">
      <c r="J248" s="84"/>
    </row>
    <row r="249" spans="5:10" ht="13.15" hidden="1" customHeight="1">
      <c r="J249" s="84"/>
    </row>
    <row r="250" spans="5:10" ht="13.15" hidden="1" customHeight="1">
      <c r="J250" s="84"/>
    </row>
    <row r="251" spans="5:10" ht="13.15" hidden="1" customHeight="1">
      <c r="J251" s="84"/>
    </row>
    <row r="252" spans="5:10" ht="13.15" hidden="1" customHeight="1">
      <c r="J252" s="84"/>
    </row>
    <row r="253" spans="5:10" ht="13.15" hidden="1" customHeight="1">
      <c r="J253" s="84"/>
    </row>
    <row r="254" spans="5:10" ht="13.15" hidden="1" customHeight="1">
      <c r="J254" s="84"/>
    </row>
    <row r="255" spans="5:10" ht="13.15" hidden="1" customHeight="1">
      <c r="J255" s="84"/>
    </row>
    <row r="256" spans="5:10" ht="13.15" hidden="1" customHeight="1">
      <c r="J256" s="84"/>
    </row>
    <row r="257" spans="10:10" ht="13.15" hidden="1" customHeight="1">
      <c r="J257" s="84"/>
    </row>
    <row r="258" spans="10:10" ht="13.15" hidden="1" customHeight="1">
      <c r="J258" s="84"/>
    </row>
    <row r="259" spans="10:10" ht="13.15" hidden="1" customHeight="1">
      <c r="J259" s="84"/>
    </row>
    <row r="260" spans="10:10" ht="13.15" hidden="1" customHeight="1">
      <c r="J260" s="84"/>
    </row>
    <row r="261" spans="10:10" ht="13.15" hidden="1" customHeight="1">
      <c r="J261" s="84"/>
    </row>
    <row r="262" spans="10:10" ht="13.15" hidden="1" customHeight="1">
      <c r="J262" s="84"/>
    </row>
    <row r="263" spans="10:10" ht="13.15" hidden="1" customHeight="1">
      <c r="J263" s="84"/>
    </row>
    <row r="264" spans="10:10" ht="13.15" hidden="1" customHeight="1">
      <c r="J264" s="84"/>
    </row>
    <row r="265" spans="10:10" ht="13.15" hidden="1" customHeight="1">
      <c r="J265" s="84"/>
    </row>
    <row r="266" spans="10:10" ht="13.15" hidden="1" customHeight="1">
      <c r="J266" s="84"/>
    </row>
    <row r="267" spans="10:10" ht="13.15" hidden="1" customHeight="1">
      <c r="J267" s="84"/>
    </row>
    <row r="268" spans="10:10" ht="13.15" hidden="1" customHeight="1">
      <c r="J268" s="84"/>
    </row>
    <row r="269" spans="10:10" ht="13.15" hidden="1" customHeight="1">
      <c r="J269" s="84"/>
    </row>
    <row r="270" spans="10:10" ht="13.15" hidden="1" customHeight="1">
      <c r="J270" s="84"/>
    </row>
    <row r="271" spans="10:10" ht="13.15" hidden="1" customHeight="1">
      <c r="J271" s="84"/>
    </row>
    <row r="272" spans="10:10" ht="13.15" hidden="1" customHeight="1">
      <c r="J272" s="84"/>
    </row>
    <row r="273" spans="10:10" ht="13.15" hidden="1" customHeight="1">
      <c r="J273" s="84"/>
    </row>
    <row r="274" spans="10:10" ht="13.15" hidden="1" customHeight="1">
      <c r="J274" s="84"/>
    </row>
    <row r="275" spans="10:10" ht="13.15" hidden="1" customHeight="1">
      <c r="J275" s="84"/>
    </row>
    <row r="276" spans="10:10" ht="13.15" hidden="1" customHeight="1">
      <c r="J276" s="84"/>
    </row>
    <row r="277" spans="10:10" ht="13.15" hidden="1" customHeight="1">
      <c r="J277" s="84"/>
    </row>
    <row r="278" spans="10:10" ht="13.15" hidden="1" customHeight="1">
      <c r="J278" s="84"/>
    </row>
    <row r="279" spans="10:10" ht="13.15" hidden="1" customHeight="1">
      <c r="J279" s="84"/>
    </row>
    <row r="280" spans="10:10" ht="13.15" hidden="1" customHeight="1">
      <c r="J280" s="84"/>
    </row>
    <row r="281" spans="10:10" ht="13.15" hidden="1" customHeight="1">
      <c r="J281" s="84"/>
    </row>
    <row r="282" spans="10:10" ht="13.15" hidden="1" customHeight="1">
      <c r="J282" s="84"/>
    </row>
    <row r="283" spans="10:10" ht="13.15" hidden="1" customHeight="1">
      <c r="J283" s="84"/>
    </row>
    <row r="284" spans="10:10" ht="13.15" hidden="1" customHeight="1">
      <c r="J284" s="84"/>
    </row>
    <row r="285" spans="10:10" ht="13.15" hidden="1" customHeight="1">
      <c r="J285" s="84"/>
    </row>
    <row r="286" spans="10:10" ht="13.15" hidden="1" customHeight="1">
      <c r="J286" s="84"/>
    </row>
    <row r="287" spans="10:10" ht="13.15" hidden="1" customHeight="1">
      <c r="J287" s="84"/>
    </row>
    <row r="288" spans="10:10" ht="13.15" hidden="1" customHeight="1">
      <c r="J288" s="84"/>
    </row>
    <row r="289" spans="10:10" ht="13.15" hidden="1" customHeight="1">
      <c r="J289" s="84"/>
    </row>
    <row r="290" spans="10:10" ht="13.15" hidden="1" customHeight="1">
      <c r="J290" s="84"/>
    </row>
    <row r="291" spans="10:10" ht="13.15" hidden="1" customHeight="1">
      <c r="J291" s="84"/>
    </row>
    <row r="292" spans="10:10" ht="13.15" hidden="1" customHeight="1">
      <c r="J292" s="84"/>
    </row>
    <row r="293" spans="10:10" ht="13.15" hidden="1" customHeight="1">
      <c r="J293" s="84"/>
    </row>
    <row r="294" spans="10:10" ht="13.15" hidden="1" customHeight="1">
      <c r="J294" s="84"/>
    </row>
    <row r="295" spans="10:10" ht="13.15" hidden="1" customHeight="1">
      <c r="J295" s="84"/>
    </row>
    <row r="296" spans="10:10" ht="13.15" hidden="1" customHeight="1">
      <c r="J296" s="84"/>
    </row>
    <row r="297" spans="10:10" ht="13.15" hidden="1" customHeight="1">
      <c r="J297" s="84"/>
    </row>
    <row r="298" spans="10:10" ht="13.15" hidden="1" customHeight="1">
      <c r="J298" s="84"/>
    </row>
    <row r="299" spans="10:10" ht="13.15" hidden="1" customHeight="1">
      <c r="J299" s="84"/>
    </row>
    <row r="300" spans="10:10" ht="13.15" hidden="1" customHeight="1">
      <c r="J300" s="84"/>
    </row>
    <row r="301" spans="10:10" ht="13.15" hidden="1" customHeight="1">
      <c r="J301" s="84"/>
    </row>
    <row r="302" spans="10:10" ht="13.15" hidden="1" customHeight="1">
      <c r="J302" s="84"/>
    </row>
    <row r="303" spans="10:10" ht="13.15" hidden="1" customHeight="1">
      <c r="J303" s="84"/>
    </row>
    <row r="304" spans="10:10" ht="13.15" hidden="1" customHeight="1">
      <c r="J304" s="84"/>
    </row>
    <row r="305" spans="10:10" ht="13.15" hidden="1" customHeight="1">
      <c r="J305" s="84"/>
    </row>
    <row r="306" spans="10:10" ht="13.15" hidden="1" customHeight="1">
      <c r="J306" s="84"/>
    </row>
    <row r="307" spans="10:10" ht="13.15" hidden="1" customHeight="1">
      <c r="J307" s="84"/>
    </row>
    <row r="308" spans="10:10" ht="13.15" hidden="1" customHeight="1">
      <c r="J308" s="84"/>
    </row>
    <row r="309" spans="10:10" ht="13.15" hidden="1" customHeight="1">
      <c r="J309" s="84"/>
    </row>
    <row r="310" spans="10:10" ht="13.15" hidden="1" customHeight="1">
      <c r="J310" s="84"/>
    </row>
    <row r="311" spans="10:10" ht="13.15" hidden="1" customHeight="1">
      <c r="J311" s="84"/>
    </row>
    <row r="312" spans="10:10" ht="13.15" hidden="1" customHeight="1">
      <c r="J312" s="84"/>
    </row>
    <row r="313" spans="10:10" ht="13.15" hidden="1" customHeight="1">
      <c r="J313" s="84"/>
    </row>
    <row r="314" spans="10:10" ht="13.15" hidden="1" customHeight="1">
      <c r="J314" s="84"/>
    </row>
    <row r="315" spans="10:10" ht="13.15" hidden="1" customHeight="1">
      <c r="J315" s="84"/>
    </row>
    <row r="316" spans="10:10" ht="13.15" hidden="1" customHeight="1">
      <c r="J316" s="84"/>
    </row>
    <row r="317" spans="10:10" ht="13.15" hidden="1" customHeight="1">
      <c r="J317" s="84"/>
    </row>
    <row r="318" spans="10:10" ht="13.15" hidden="1" customHeight="1">
      <c r="J318" s="84"/>
    </row>
    <row r="319" spans="10:10" ht="13.15" hidden="1" customHeight="1">
      <c r="J319" s="84"/>
    </row>
    <row r="320" spans="10:10" ht="13.15" hidden="1" customHeight="1">
      <c r="J320" s="84"/>
    </row>
    <row r="321" spans="10:10" ht="13.15" hidden="1" customHeight="1">
      <c r="J321" s="84"/>
    </row>
    <row r="322" spans="10:10" ht="13.15" hidden="1" customHeight="1">
      <c r="J322" s="84"/>
    </row>
    <row r="323" spans="10:10" ht="13.15" hidden="1" customHeight="1">
      <c r="J323" s="84"/>
    </row>
    <row r="324" spans="10:10" ht="13.15" hidden="1" customHeight="1">
      <c r="J324" s="84"/>
    </row>
    <row r="325" spans="10:10" ht="13.15" hidden="1" customHeight="1">
      <c r="J325" s="84"/>
    </row>
    <row r="326" spans="10:10" ht="13.15" hidden="1" customHeight="1">
      <c r="J326" s="84"/>
    </row>
    <row r="327" spans="10:10" ht="13.15" hidden="1" customHeight="1">
      <c r="J327" s="84"/>
    </row>
    <row r="328" spans="10:10" ht="13.15" hidden="1" customHeight="1">
      <c r="J328" s="84"/>
    </row>
    <row r="329" spans="10:10" ht="13.15" hidden="1" customHeight="1">
      <c r="J329" s="84"/>
    </row>
    <row r="330" spans="10:10" ht="13.15" hidden="1" customHeight="1">
      <c r="J330" s="84"/>
    </row>
    <row r="331" spans="10:10" ht="13.15" hidden="1" customHeight="1">
      <c r="J331" s="84"/>
    </row>
    <row r="332" spans="10:10" ht="13.15" hidden="1" customHeight="1">
      <c r="J332" s="84"/>
    </row>
    <row r="333" spans="10:10" ht="13.15" hidden="1" customHeight="1">
      <c r="J333" s="84"/>
    </row>
    <row r="334" spans="10:10" ht="13.15" hidden="1" customHeight="1">
      <c r="J334" s="84"/>
    </row>
    <row r="335" spans="10:10" ht="13.15" hidden="1" customHeight="1">
      <c r="J335" s="84"/>
    </row>
    <row r="336" spans="10:10" ht="13.15" hidden="1" customHeight="1">
      <c r="J336" s="84"/>
    </row>
    <row r="337" spans="10:10" ht="13.15" hidden="1" customHeight="1">
      <c r="J337" s="84"/>
    </row>
    <row r="338" spans="10:10" ht="13.15" hidden="1" customHeight="1">
      <c r="J338" s="84"/>
    </row>
    <row r="339" spans="10:10" ht="13.15" hidden="1" customHeight="1">
      <c r="J339" s="84"/>
    </row>
    <row r="340" spans="10:10" ht="13.15" hidden="1" customHeight="1">
      <c r="J340" s="84"/>
    </row>
  </sheetData>
  <printOptions headings="1"/>
  <pageMargins left="0.74803149606299213" right="0.74803149606299213" top="0.98425196850393704" bottom="0.98425196850393704" header="0.51181102362204722" footer="0.51181102362204722"/>
  <pageSetup paperSize="9" scale="49" orientation="landscape" blackAndWhite="1"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8823A-18E9-4AC0-8FF0-821A3EEA29D4}">
  <sheetPr>
    <tabColor rgb="FFFFDB8E"/>
    <outlinePr summaryBelow="0" summaryRight="0"/>
  </sheetPr>
  <dimension ref="A1:W57"/>
  <sheetViews>
    <sheetView showGridLines="0" zoomScale="80" zoomScaleNormal="80" workbookViewId="0"/>
  </sheetViews>
  <sheetFormatPr defaultColWidth="0" defaultRowHeight="9.75" zeroHeight="1"/>
  <cols>
    <col min="1" max="1" width="4" customWidth="1"/>
    <col min="2" max="2" width="33.83203125" customWidth="1"/>
    <col min="3" max="3" width="20.1640625" customWidth="1"/>
    <col min="4" max="4" width="24.5" customWidth="1"/>
    <col min="5" max="5" width="18.5" bestFit="1" customWidth="1"/>
    <col min="6" max="6" width="28.33203125" customWidth="1"/>
    <col min="7" max="7" width="16.5" customWidth="1"/>
    <col min="8" max="11" width="15.83203125" customWidth="1"/>
    <col min="12" max="12" width="15.83203125" bestFit="1" customWidth="1"/>
    <col min="13" max="13" width="15.83203125" customWidth="1"/>
    <col min="14" max="18" width="15.83203125" bestFit="1" customWidth="1"/>
    <col min="19" max="20" width="15.1640625" customWidth="1"/>
    <col min="21" max="23" width="0" hidden="1" customWidth="1"/>
    <col min="24" max="16384" width="15.1640625" hidden="1"/>
  </cols>
  <sheetData>
    <row r="1" spans="1:20" s="55" customFormat="1" ht="30.75">
      <c r="A1" s="54" t="e">
        <f ca="1" xml:space="preserve"> RIGHT(CELL("filename", A1), LEN(CELL("filename", A1)) - SEARCH("]", CELL("filename", A1)))</f>
        <v>#VALUE!</v>
      </c>
      <c r="T1" s="84"/>
    </row>
    <row r="2" spans="1:20" s="92" customFormat="1" ht="13.15">
      <c r="A2" s="76"/>
      <c r="D2" s="59"/>
      <c r="T2" s="84"/>
    </row>
    <row r="3" spans="1:20" s="79" customFormat="1" ht="13.5" thickBot="1">
      <c r="T3" s="84"/>
    </row>
    <row r="4" spans="1:20" s="79" customFormat="1" ht="16.149999999999999" customHeight="1" thickTop="1">
      <c r="G4" s="322" t="s">
        <v>430</v>
      </c>
      <c r="H4" s="323"/>
      <c r="I4" s="323"/>
      <c r="J4" s="323"/>
      <c r="K4" s="323"/>
      <c r="L4" s="324"/>
      <c r="M4" s="320" t="s">
        <v>431</v>
      </c>
      <c r="N4" s="321"/>
      <c r="O4" s="321"/>
      <c r="P4" s="321"/>
      <c r="Q4" s="321"/>
      <c r="R4" s="321"/>
      <c r="T4" s="84"/>
    </row>
    <row r="5" spans="1:20" s="79" customFormat="1" ht="52.9" thickBot="1">
      <c r="B5" s="105" t="s">
        <v>432</v>
      </c>
      <c r="C5" s="105" t="s">
        <v>288</v>
      </c>
      <c r="D5" s="105" t="s">
        <v>433</v>
      </c>
      <c r="E5" s="106" t="s">
        <v>434</v>
      </c>
      <c r="F5" s="105" t="s">
        <v>435</v>
      </c>
      <c r="G5" s="104">
        <v>2019</v>
      </c>
      <c r="H5" s="104">
        <v>2020</v>
      </c>
      <c r="I5" s="104">
        <v>2021</v>
      </c>
      <c r="J5" s="104">
        <v>2022</v>
      </c>
      <c r="K5" s="104">
        <v>2023</v>
      </c>
      <c r="L5" s="104">
        <v>2024</v>
      </c>
      <c r="M5" s="104">
        <v>2019</v>
      </c>
      <c r="N5" s="104">
        <v>2020</v>
      </c>
      <c r="O5" s="104">
        <v>2021</v>
      </c>
      <c r="P5" s="104">
        <v>2022</v>
      </c>
      <c r="Q5" s="104">
        <v>2023</v>
      </c>
      <c r="R5" s="104">
        <v>2024</v>
      </c>
      <c r="T5" s="84"/>
    </row>
    <row r="6" spans="1:20" s="79" customFormat="1" ht="13.5" thickTop="1">
      <c r="B6" s="107" t="str">
        <f xml:space="preserve"> 'Sites mapping'!E4</f>
        <v>UUW_Ainsdale</v>
      </c>
      <c r="C6" s="107" t="str">
        <f xml:space="preserve"> 'Sites mapping'!I4</f>
        <v>NWT5</v>
      </c>
      <c r="D6" s="108" t="str">
        <f xml:space="preserve"> 'Sites mapping'!H4</f>
        <v>UUWWWTW0001</v>
      </c>
      <c r="E6" s="109" t="str">
        <f xml:space="preserve"> 'Sites mapping'!F4</f>
        <v>UUW</v>
      </c>
      <c r="F6" s="109" t="s">
        <v>436</v>
      </c>
      <c r="G6" s="279">
        <v>3300</v>
      </c>
      <c r="H6" s="280">
        <v>3300</v>
      </c>
      <c r="I6" s="280">
        <v>3300</v>
      </c>
      <c r="J6" s="280">
        <v>3300</v>
      </c>
      <c r="K6" s="280">
        <v>3300</v>
      </c>
      <c r="L6" s="281">
        <v>3300</v>
      </c>
      <c r="M6" s="280">
        <v>3290</v>
      </c>
      <c r="N6" s="280">
        <v>3667</v>
      </c>
      <c r="O6" s="280">
        <v>3274</v>
      </c>
      <c r="P6" s="280">
        <v>3134</v>
      </c>
      <c r="Q6" s="280">
        <v>2841</v>
      </c>
      <c r="R6" s="280">
        <v>3931</v>
      </c>
      <c r="T6" s="84"/>
    </row>
    <row r="7" spans="1:20" s="79" customFormat="1" ht="13.15">
      <c r="B7" s="107" t="str">
        <f xml:space="preserve"> 'Sites mapping'!E5</f>
        <v>UUW_Armathwaite</v>
      </c>
      <c r="C7" s="107" t="str">
        <f xml:space="preserve"> 'Sites mapping'!I5</f>
        <v>NWT16</v>
      </c>
      <c r="D7" s="108" t="str">
        <f xml:space="preserve"> 'Sites mapping'!H5</f>
        <v>UUWWWTW0002</v>
      </c>
      <c r="E7" s="109" t="str">
        <f xml:space="preserve"> 'Sites mapping'!F5</f>
        <v>UUW</v>
      </c>
      <c r="F7" s="109" t="s">
        <v>436</v>
      </c>
      <c r="G7" s="279">
        <v>38</v>
      </c>
      <c r="H7" s="280">
        <v>38</v>
      </c>
      <c r="I7" s="280">
        <v>38</v>
      </c>
      <c r="J7" s="280">
        <v>38</v>
      </c>
      <c r="K7" s="280">
        <v>38</v>
      </c>
      <c r="L7" s="280">
        <v>38</v>
      </c>
      <c r="M7" s="280">
        <v>33</v>
      </c>
      <c r="N7" s="280">
        <v>43</v>
      </c>
      <c r="O7" s="280">
        <v>43</v>
      </c>
      <c r="P7" s="280">
        <v>33</v>
      </c>
      <c r="Q7" s="280">
        <v>39</v>
      </c>
      <c r="R7" s="280">
        <v>40</v>
      </c>
      <c r="T7" s="84"/>
    </row>
    <row r="8" spans="1:20" s="79" customFormat="1" ht="13.15">
      <c r="B8" s="107" t="str">
        <f xml:space="preserve"> 'Sites mapping'!E6</f>
        <v>UUW_Brough</v>
      </c>
      <c r="C8" s="107" t="str">
        <f xml:space="preserve"> 'Sites mapping'!I6</f>
        <v>NWT48</v>
      </c>
      <c r="D8" s="108" t="str">
        <f xml:space="preserve"> 'Sites mapping'!H6</f>
        <v>UUWWWTW0003</v>
      </c>
      <c r="E8" s="109" t="str">
        <f xml:space="preserve"> 'Sites mapping'!F6</f>
        <v>UUW</v>
      </c>
      <c r="F8" s="109" t="s">
        <v>436</v>
      </c>
      <c r="G8" s="279">
        <v>276</v>
      </c>
      <c r="H8" s="280">
        <v>276</v>
      </c>
      <c r="I8" s="280">
        <v>276</v>
      </c>
      <c r="J8" s="280">
        <v>276</v>
      </c>
      <c r="K8" s="280">
        <v>276</v>
      </c>
      <c r="L8" s="280">
        <v>276</v>
      </c>
      <c r="M8" s="280">
        <v>264</v>
      </c>
      <c r="N8" s="280">
        <v>238</v>
      </c>
      <c r="O8" s="280">
        <v>224</v>
      </c>
      <c r="P8" s="280">
        <v>305</v>
      </c>
      <c r="Q8" s="280">
        <v>229</v>
      </c>
      <c r="R8" s="280">
        <v>216</v>
      </c>
      <c r="T8" s="84"/>
    </row>
    <row r="9" spans="1:20" s="79" customFormat="1" ht="13.15">
      <c r="B9" s="107" t="str">
        <f xml:space="preserve"> 'Sites mapping'!E7</f>
        <v>UUW_Burscough</v>
      </c>
      <c r="C9" s="107" t="str">
        <f xml:space="preserve"> 'Sites mapping'!I7</f>
        <v>NWT54</v>
      </c>
      <c r="D9" s="108" t="str">
        <f xml:space="preserve"> 'Sites mapping'!H7</f>
        <v>UUWWWTW0004</v>
      </c>
      <c r="E9" s="109" t="str">
        <f xml:space="preserve"> 'Sites mapping'!F7</f>
        <v>UUW</v>
      </c>
      <c r="F9" s="109" t="s">
        <v>436</v>
      </c>
      <c r="G9" s="279">
        <v>8070</v>
      </c>
      <c r="H9" s="280">
        <v>8070</v>
      </c>
      <c r="I9" s="280">
        <v>8070</v>
      </c>
      <c r="J9" s="280">
        <v>8070</v>
      </c>
      <c r="K9" s="280">
        <v>8070</v>
      </c>
      <c r="L9" s="280">
        <v>8070</v>
      </c>
      <c r="M9" s="280">
        <v>7974</v>
      </c>
      <c r="N9" s="280">
        <v>7000</v>
      </c>
      <c r="O9" s="280">
        <v>7017</v>
      </c>
      <c r="P9" s="280">
        <v>6310</v>
      </c>
      <c r="Q9" s="280">
        <v>8065</v>
      </c>
      <c r="R9" s="280">
        <v>7553</v>
      </c>
      <c r="T9" s="84"/>
    </row>
    <row r="10" spans="1:20" s="79" customFormat="1" ht="13.15">
      <c r="B10" s="107" t="str">
        <f xml:space="preserve"> 'Sites mapping'!E8</f>
        <v>UUW_Caldbeck</v>
      </c>
      <c r="C10" s="107" t="str">
        <f xml:space="preserve"> 'Sites mapping'!I8</f>
        <v>NWT57</v>
      </c>
      <c r="D10" s="108" t="str">
        <f xml:space="preserve"> 'Sites mapping'!H8</f>
        <v>UUWWWTW0005</v>
      </c>
      <c r="E10" s="109" t="str">
        <f xml:space="preserve"> 'Sites mapping'!F8</f>
        <v>UUW</v>
      </c>
      <c r="F10" s="109" t="s">
        <v>436</v>
      </c>
      <c r="G10" s="279">
        <v>0</v>
      </c>
      <c r="H10" s="280">
        <v>0</v>
      </c>
      <c r="I10" s="280">
        <v>105</v>
      </c>
      <c r="J10" s="280">
        <v>105</v>
      </c>
      <c r="K10" s="280">
        <v>105</v>
      </c>
      <c r="L10" s="280">
        <v>105</v>
      </c>
      <c r="M10" s="280">
        <v>102</v>
      </c>
      <c r="N10" s="280">
        <v>83</v>
      </c>
      <c r="O10" s="280">
        <v>98</v>
      </c>
      <c r="P10" s="280">
        <v>87</v>
      </c>
      <c r="Q10" s="280">
        <v>89</v>
      </c>
      <c r="R10" s="280">
        <v>119</v>
      </c>
      <c r="T10" s="84"/>
    </row>
    <row r="11" spans="1:20" s="79" customFormat="1" ht="13.15">
      <c r="B11" s="107" t="str">
        <f xml:space="preserve"> 'Sites mapping'!E9</f>
        <v>UUW_Carnforth</v>
      </c>
      <c r="C11" s="107" t="str">
        <f xml:space="preserve"> 'Sites mapping'!I9</f>
        <v>NWT62</v>
      </c>
      <c r="D11" s="108" t="str">
        <f xml:space="preserve"> 'Sites mapping'!H9</f>
        <v>UUWWWTW0006</v>
      </c>
      <c r="E11" s="109" t="str">
        <f xml:space="preserve"> 'Sites mapping'!F9</f>
        <v>UUW</v>
      </c>
      <c r="F11" s="109" t="s">
        <v>436</v>
      </c>
      <c r="G11" s="279">
        <v>5260</v>
      </c>
      <c r="H11" s="280">
        <v>5260</v>
      </c>
      <c r="I11" s="280">
        <v>5260</v>
      </c>
      <c r="J11" s="280">
        <v>5260</v>
      </c>
      <c r="K11" s="280">
        <v>5260</v>
      </c>
      <c r="L11" s="280">
        <v>5260</v>
      </c>
      <c r="M11" s="280">
        <v>5116</v>
      </c>
      <c r="N11" s="280">
        <v>5386</v>
      </c>
      <c r="O11" s="280">
        <v>4574</v>
      </c>
      <c r="P11" s="280">
        <v>4404</v>
      </c>
      <c r="Q11" s="280">
        <v>4879</v>
      </c>
      <c r="R11" s="280">
        <v>5537</v>
      </c>
      <c r="T11" s="84"/>
    </row>
    <row r="12" spans="1:20" s="79" customFormat="1" ht="13.15">
      <c r="B12" s="107" t="str">
        <f xml:space="preserve"> 'Sites mapping'!E10</f>
        <v>UUW_Castle Carrock</v>
      </c>
      <c r="C12" s="107" t="str">
        <f xml:space="preserve"> 'Sites mapping'!I10</f>
        <v>NWT64</v>
      </c>
      <c r="D12" s="108" t="str">
        <f xml:space="preserve"> 'Sites mapping'!H10</f>
        <v>UUWWWTW0007</v>
      </c>
      <c r="E12" s="109" t="str">
        <f xml:space="preserve"> 'Sites mapping'!F10</f>
        <v>UUW</v>
      </c>
      <c r="F12" s="109" t="s">
        <v>436</v>
      </c>
      <c r="G12" s="279">
        <v>84</v>
      </c>
      <c r="H12" s="280">
        <v>84</v>
      </c>
      <c r="I12" s="280">
        <v>84</v>
      </c>
      <c r="J12" s="280">
        <v>84</v>
      </c>
      <c r="K12" s="280">
        <v>84</v>
      </c>
      <c r="L12" s="280">
        <v>84</v>
      </c>
      <c r="M12" s="280">
        <v>69</v>
      </c>
      <c r="N12" s="280">
        <v>76</v>
      </c>
      <c r="O12" s="280">
        <v>70</v>
      </c>
      <c r="P12" s="280">
        <v>79</v>
      </c>
      <c r="Q12" s="280">
        <v>83</v>
      </c>
      <c r="R12" s="280">
        <v>93</v>
      </c>
      <c r="T12" s="84"/>
    </row>
    <row r="13" spans="1:20" s="79" customFormat="1" ht="13.15">
      <c r="B13" s="107" t="str">
        <f xml:space="preserve"> 'Sites mapping'!E11</f>
        <v>UUW_Dovenby</v>
      </c>
      <c r="C13" s="107" t="str">
        <f xml:space="preserve"> 'Sites mapping'!I11</f>
        <v>NWT91</v>
      </c>
      <c r="D13" s="108" t="str">
        <f xml:space="preserve"> 'Sites mapping'!H11</f>
        <v>UUWWWTW0008</v>
      </c>
      <c r="E13" s="109" t="str">
        <f xml:space="preserve"> 'Sites mapping'!F11</f>
        <v>UUW</v>
      </c>
      <c r="F13" s="109" t="s">
        <v>436</v>
      </c>
      <c r="G13" s="279">
        <v>77</v>
      </c>
      <c r="H13" s="280">
        <v>77</v>
      </c>
      <c r="I13" s="280">
        <v>77</v>
      </c>
      <c r="J13" s="280">
        <v>77</v>
      </c>
      <c r="K13" s="280">
        <v>77</v>
      </c>
      <c r="L13" s="280">
        <v>77</v>
      </c>
      <c r="M13" s="280">
        <v>72</v>
      </c>
      <c r="N13" s="280">
        <v>75</v>
      </c>
      <c r="O13" s="280">
        <v>81</v>
      </c>
      <c r="P13" s="280">
        <v>65</v>
      </c>
      <c r="Q13" s="280">
        <v>91</v>
      </c>
      <c r="R13" s="280">
        <v>79</v>
      </c>
      <c r="T13" s="84"/>
    </row>
    <row r="14" spans="1:20" s="79" customFormat="1" ht="13.15">
      <c r="B14" s="107" t="str">
        <f xml:space="preserve"> 'Sites mapping'!E12</f>
        <v>UUW_Dunham Massey</v>
      </c>
      <c r="C14" s="107" t="str">
        <f xml:space="preserve"> 'Sites mapping'!I12</f>
        <v>NWT94</v>
      </c>
      <c r="D14" s="108" t="str">
        <f xml:space="preserve"> 'Sites mapping'!H12</f>
        <v>UUWWWTW0009</v>
      </c>
      <c r="E14" s="109" t="str">
        <f xml:space="preserve"> 'Sites mapping'!F12</f>
        <v>UUW</v>
      </c>
      <c r="F14" s="109" t="s">
        <v>436</v>
      </c>
      <c r="G14" s="279">
        <v>3584</v>
      </c>
      <c r="H14" s="280">
        <v>3584</v>
      </c>
      <c r="I14" s="280">
        <v>3584</v>
      </c>
      <c r="J14" s="280">
        <v>3584</v>
      </c>
      <c r="K14" s="280">
        <v>3584</v>
      </c>
      <c r="L14" s="280">
        <v>3584</v>
      </c>
      <c r="M14" s="280">
        <v>3384</v>
      </c>
      <c r="N14" s="280">
        <v>3381</v>
      </c>
      <c r="O14" s="280">
        <v>3487</v>
      </c>
      <c r="P14" s="280">
        <v>3118</v>
      </c>
      <c r="Q14" s="280">
        <v>3326</v>
      </c>
      <c r="R14" s="280">
        <v>3746</v>
      </c>
      <c r="T14" s="84"/>
    </row>
    <row r="15" spans="1:20" s="79" customFormat="1" ht="13.15">
      <c r="B15" s="107" t="str">
        <f xml:space="preserve"> 'Sites mapping'!E13</f>
        <v>UUW_Fazakerley</v>
      </c>
      <c r="C15" s="107" t="str">
        <f xml:space="preserve"> 'Sites mapping'!I13</f>
        <v>NWT103</v>
      </c>
      <c r="D15" s="108" t="str">
        <f xml:space="preserve"> 'Sites mapping'!H13</f>
        <v>UUWWWTW0010</v>
      </c>
      <c r="E15" s="109" t="str">
        <f xml:space="preserve"> 'Sites mapping'!F13</f>
        <v>UUW</v>
      </c>
      <c r="F15" s="109" t="s">
        <v>436</v>
      </c>
      <c r="G15" s="279">
        <v>42000</v>
      </c>
      <c r="H15" s="280">
        <v>42000</v>
      </c>
      <c r="I15" s="280">
        <v>42000</v>
      </c>
      <c r="J15" s="280">
        <v>42000</v>
      </c>
      <c r="K15" s="280">
        <v>42000</v>
      </c>
      <c r="L15" s="280">
        <v>42000</v>
      </c>
      <c r="M15" s="280">
        <v>38075</v>
      </c>
      <c r="N15" s="280">
        <v>37883</v>
      </c>
      <c r="O15" s="280">
        <v>42378</v>
      </c>
      <c r="P15" s="280">
        <v>0</v>
      </c>
      <c r="Q15" s="280">
        <v>43506</v>
      </c>
      <c r="R15" s="280">
        <v>45378</v>
      </c>
      <c r="T15" s="84"/>
    </row>
    <row r="16" spans="1:20" s="79" customFormat="1" ht="13.15">
      <c r="B16" s="107" t="str">
        <f xml:space="preserve"> 'Sites mapping'!E14</f>
        <v>UUW_Fletchertown</v>
      </c>
      <c r="C16" s="107" t="str">
        <f xml:space="preserve"> 'Sites mapping'!I14</f>
        <v>NWT105</v>
      </c>
      <c r="D16" s="108" t="str">
        <f xml:space="preserve"> 'Sites mapping'!H14</f>
        <v>UUWWWTW0011</v>
      </c>
      <c r="E16" s="109" t="str">
        <f xml:space="preserve"> 'Sites mapping'!F14</f>
        <v>UUW</v>
      </c>
      <c r="F16" s="109" t="s">
        <v>436</v>
      </c>
      <c r="G16" s="279">
        <v>0</v>
      </c>
      <c r="H16" s="280">
        <v>0</v>
      </c>
      <c r="I16" s="280">
        <v>0</v>
      </c>
      <c r="J16" s="280">
        <v>84</v>
      </c>
      <c r="K16" s="280">
        <v>84</v>
      </c>
      <c r="L16" s="280">
        <v>84</v>
      </c>
      <c r="M16" s="280">
        <v>75</v>
      </c>
      <c r="N16" s="280">
        <v>84</v>
      </c>
      <c r="O16" s="280">
        <v>68</v>
      </c>
      <c r="P16" s="280">
        <v>75</v>
      </c>
      <c r="Q16" s="280">
        <v>77</v>
      </c>
      <c r="R16" s="280">
        <v>98</v>
      </c>
      <c r="T16" s="84"/>
    </row>
    <row r="17" spans="1:20" s="79" customFormat="1" ht="13.15">
      <c r="B17" s="107" t="str">
        <f xml:space="preserve"> 'Sites mapping'!E15</f>
        <v>UUW_Garstang</v>
      </c>
      <c r="C17" s="107" t="str">
        <f xml:space="preserve"> 'Sites mapping'!I15</f>
        <v>NWT109</v>
      </c>
      <c r="D17" s="108" t="str">
        <f xml:space="preserve"> 'Sites mapping'!H15</f>
        <v>UUWWWTW0012</v>
      </c>
      <c r="E17" s="109" t="str">
        <f xml:space="preserve"> 'Sites mapping'!F15</f>
        <v>UUW</v>
      </c>
      <c r="F17" s="109" t="s">
        <v>436</v>
      </c>
      <c r="G17" s="279">
        <v>3550</v>
      </c>
      <c r="H17" s="280">
        <v>3550</v>
      </c>
      <c r="I17" s="280">
        <v>3550</v>
      </c>
      <c r="J17" s="280">
        <v>3550</v>
      </c>
      <c r="K17" s="280">
        <v>3550</v>
      </c>
      <c r="L17" s="280">
        <v>3550</v>
      </c>
      <c r="M17" s="280">
        <v>2830</v>
      </c>
      <c r="N17" s="280">
        <v>3253</v>
      </c>
      <c r="O17" s="280">
        <v>3362</v>
      </c>
      <c r="P17" s="280">
        <v>3980</v>
      </c>
      <c r="Q17" s="280">
        <v>3874</v>
      </c>
      <c r="R17" s="280">
        <v>3444</v>
      </c>
      <c r="T17" s="84"/>
    </row>
    <row r="18" spans="1:20" s="79" customFormat="1" ht="13.15">
      <c r="B18" s="107" t="str">
        <f xml:space="preserve"> 'Sites mapping'!E16</f>
        <v>UUW_Glenridding</v>
      </c>
      <c r="C18" s="107" t="str">
        <f xml:space="preserve"> 'Sites mapping'!I16</f>
        <v>NWT116</v>
      </c>
      <c r="D18" s="108" t="str">
        <f xml:space="preserve"> 'Sites mapping'!H16</f>
        <v>UUWWWTW0013</v>
      </c>
      <c r="E18" s="109" t="str">
        <f xml:space="preserve"> 'Sites mapping'!F16</f>
        <v>UUW</v>
      </c>
      <c r="F18" s="109" t="s">
        <v>436</v>
      </c>
      <c r="G18" s="279">
        <v>75</v>
      </c>
      <c r="H18" s="280">
        <v>75</v>
      </c>
      <c r="I18" s="280">
        <v>75</v>
      </c>
      <c r="J18" s="280">
        <v>75</v>
      </c>
      <c r="K18" s="280">
        <v>75</v>
      </c>
      <c r="L18" s="280">
        <v>75</v>
      </c>
      <c r="M18" s="280">
        <v>56</v>
      </c>
      <c r="N18" s="280">
        <v>33</v>
      </c>
      <c r="O18" s="280">
        <v>39</v>
      </c>
      <c r="P18" s="280">
        <v>50</v>
      </c>
      <c r="Q18" s="280">
        <v>55</v>
      </c>
      <c r="R18" s="280">
        <v>66</v>
      </c>
      <c r="T18" s="84"/>
    </row>
    <row r="19" spans="1:20" s="79" customFormat="1" ht="13.15">
      <c r="B19" s="107" t="str">
        <f xml:space="preserve"> 'Sites mapping'!E17</f>
        <v>UUW_Grange In Borrowdale</v>
      </c>
      <c r="C19" s="107" t="str">
        <f xml:space="preserve"> 'Sites mapping'!I17</f>
        <v>NWT119</v>
      </c>
      <c r="D19" s="108" t="str">
        <f xml:space="preserve"> 'Sites mapping'!H17</f>
        <v>UUWWWTW0014</v>
      </c>
      <c r="E19" s="109" t="str">
        <f xml:space="preserve"> 'Sites mapping'!F17</f>
        <v>UUW</v>
      </c>
      <c r="F19" s="109" t="s">
        <v>436</v>
      </c>
      <c r="G19" s="279">
        <v>40</v>
      </c>
      <c r="H19" s="280">
        <v>40</v>
      </c>
      <c r="I19" s="280">
        <v>40</v>
      </c>
      <c r="J19" s="280">
        <v>40</v>
      </c>
      <c r="K19" s="280">
        <v>187</v>
      </c>
      <c r="L19" s="280">
        <v>187</v>
      </c>
      <c r="M19" s="280">
        <v>69</v>
      </c>
      <c r="N19" s="280">
        <v>26</v>
      </c>
      <c r="O19" s="280">
        <v>56</v>
      </c>
      <c r="P19" s="280">
        <v>62</v>
      </c>
      <c r="Q19" s="280">
        <v>55</v>
      </c>
      <c r="R19" s="280">
        <v>72</v>
      </c>
      <c r="T19" s="84"/>
    </row>
    <row r="20" spans="1:20" s="79" customFormat="1" ht="13.15">
      <c r="B20" s="107" t="str">
        <f xml:space="preserve"> 'Sites mapping'!E18</f>
        <v>UUW_Grange-Over-Sands</v>
      </c>
      <c r="C20" s="107" t="str">
        <f xml:space="preserve"> 'Sites mapping'!I18</f>
        <v>NWT120</v>
      </c>
      <c r="D20" s="108" t="str">
        <f xml:space="preserve"> 'Sites mapping'!H18</f>
        <v>UUWWWTW0015</v>
      </c>
      <c r="E20" s="109" t="str">
        <f xml:space="preserve"> 'Sites mapping'!F18</f>
        <v>UUW</v>
      </c>
      <c r="F20" s="109" t="s">
        <v>436</v>
      </c>
      <c r="G20" s="279">
        <v>3462</v>
      </c>
      <c r="H20" s="280">
        <v>3462</v>
      </c>
      <c r="I20" s="280">
        <v>3462</v>
      </c>
      <c r="J20" s="280">
        <v>3462</v>
      </c>
      <c r="K20" s="280">
        <v>3462</v>
      </c>
      <c r="L20" s="280">
        <v>3462</v>
      </c>
      <c r="M20" s="280">
        <v>4176</v>
      </c>
      <c r="N20" s="280">
        <v>3948</v>
      </c>
      <c r="O20" s="280">
        <v>3947</v>
      </c>
      <c r="P20" s="280">
        <v>3615</v>
      </c>
      <c r="Q20" s="280">
        <v>3603</v>
      </c>
      <c r="R20" s="280">
        <v>3106</v>
      </c>
      <c r="T20" s="84"/>
    </row>
    <row r="21" spans="1:20" s="79" customFormat="1" ht="13.15">
      <c r="B21" s="107" t="str">
        <f xml:space="preserve"> 'Sites mapping'!E19</f>
        <v>UUW_Great Orton</v>
      </c>
      <c r="C21" s="107" t="str">
        <f xml:space="preserve"> 'Sites mapping'!I19</f>
        <v>NWT125</v>
      </c>
      <c r="D21" s="108" t="str">
        <f xml:space="preserve"> 'Sites mapping'!H19</f>
        <v>UUWWWTW0016</v>
      </c>
      <c r="E21" s="109" t="str">
        <f xml:space="preserve"> 'Sites mapping'!F19</f>
        <v>UUW</v>
      </c>
      <c r="F21" s="109" t="s">
        <v>436</v>
      </c>
      <c r="G21" s="279">
        <v>53</v>
      </c>
      <c r="H21" s="280">
        <v>53</v>
      </c>
      <c r="I21" s="280">
        <v>53</v>
      </c>
      <c r="J21" s="280">
        <v>53</v>
      </c>
      <c r="K21" s="280">
        <v>53</v>
      </c>
      <c r="L21" s="280">
        <v>53</v>
      </c>
      <c r="M21" s="280">
        <v>54</v>
      </c>
      <c r="N21" s="280">
        <v>58</v>
      </c>
      <c r="O21" s="280">
        <v>47</v>
      </c>
      <c r="P21" s="280">
        <v>49</v>
      </c>
      <c r="Q21" s="280">
        <v>55</v>
      </c>
      <c r="R21" s="280">
        <v>67</v>
      </c>
      <c r="T21" s="84"/>
    </row>
    <row r="22" spans="1:20" s="79" customFormat="1" ht="13.15">
      <c r="B22" s="107" t="str">
        <f xml:space="preserve"> 'Sites mapping'!E20</f>
        <v>UUW_Ingleton</v>
      </c>
      <c r="C22" s="107" t="str">
        <f xml:space="preserve"> 'Sites mapping'!I20</f>
        <v>NWT157</v>
      </c>
      <c r="D22" s="108" t="str">
        <f xml:space="preserve"> 'Sites mapping'!H20</f>
        <v>UUWWWTW0017</v>
      </c>
      <c r="E22" s="109" t="str">
        <f xml:space="preserve"> 'Sites mapping'!F20</f>
        <v>UUW</v>
      </c>
      <c r="F22" s="109" t="s">
        <v>436</v>
      </c>
      <c r="G22" s="279">
        <v>858</v>
      </c>
      <c r="H22" s="280">
        <v>858</v>
      </c>
      <c r="I22" s="280">
        <v>858</v>
      </c>
      <c r="J22" s="280">
        <v>858</v>
      </c>
      <c r="K22" s="280">
        <v>858</v>
      </c>
      <c r="L22" s="280">
        <v>858</v>
      </c>
      <c r="M22" s="280">
        <v>1030</v>
      </c>
      <c r="N22" s="280">
        <v>897</v>
      </c>
      <c r="O22" s="280">
        <v>1040</v>
      </c>
      <c r="P22" s="280">
        <v>1036</v>
      </c>
      <c r="Q22" s="280">
        <v>945</v>
      </c>
      <c r="R22" s="280">
        <v>757</v>
      </c>
      <c r="T22" s="84"/>
    </row>
    <row r="23" spans="1:20" s="79" customFormat="1" ht="13.15">
      <c r="B23" s="107" t="str">
        <f xml:space="preserve"> 'Sites mapping'!E21</f>
        <v>UUW_Little Budworth South</v>
      </c>
      <c r="C23" s="107" t="str">
        <f xml:space="preserve"> 'Sites mapping'!I21</f>
        <v>NWT181</v>
      </c>
      <c r="D23" s="108" t="str">
        <f xml:space="preserve"> 'Sites mapping'!H21</f>
        <v>UUWWWTW0018</v>
      </c>
      <c r="E23" s="109" t="str">
        <f xml:space="preserve"> 'Sites mapping'!F21</f>
        <v>UUW</v>
      </c>
      <c r="F23" s="109" t="s">
        <v>436</v>
      </c>
      <c r="G23" s="279">
        <v>0</v>
      </c>
      <c r="H23" s="280">
        <v>0</v>
      </c>
      <c r="I23" s="280">
        <v>0</v>
      </c>
      <c r="J23" s="280">
        <v>0</v>
      </c>
      <c r="K23" s="280">
        <v>39</v>
      </c>
      <c r="L23" s="280">
        <v>39</v>
      </c>
      <c r="M23" s="280">
        <v>33</v>
      </c>
      <c r="N23" s="280">
        <v>41</v>
      </c>
      <c r="O23" s="280">
        <v>37</v>
      </c>
      <c r="P23" s="280">
        <v>19</v>
      </c>
      <c r="Q23" s="280">
        <v>32</v>
      </c>
      <c r="R23" s="280">
        <v>50</v>
      </c>
      <c r="T23" s="84"/>
    </row>
    <row r="24" spans="1:20" s="79" customFormat="1" ht="13.15">
      <c r="B24" s="107" t="str">
        <f xml:space="preserve"> 'Sites mapping'!E22</f>
        <v>UUW_Little Clifton</v>
      </c>
      <c r="C24" s="107" t="str">
        <f xml:space="preserve"> 'Sites mapping'!I22</f>
        <v>NWT182</v>
      </c>
      <c r="D24" s="108" t="str">
        <f xml:space="preserve"> 'Sites mapping'!H22</f>
        <v>UUWWWTW0019</v>
      </c>
      <c r="E24" s="109" t="str">
        <f xml:space="preserve"> 'Sites mapping'!F22</f>
        <v>UUW</v>
      </c>
      <c r="F24" s="109" t="s">
        <v>436</v>
      </c>
      <c r="G24" s="279">
        <v>0</v>
      </c>
      <c r="H24" s="280">
        <v>0</v>
      </c>
      <c r="I24" s="280">
        <v>0</v>
      </c>
      <c r="J24" s="280">
        <v>196</v>
      </c>
      <c r="K24" s="280">
        <v>196</v>
      </c>
      <c r="L24" s="280">
        <v>196</v>
      </c>
      <c r="M24" s="280">
        <v>149</v>
      </c>
      <c r="N24" s="280">
        <v>196</v>
      </c>
      <c r="O24" s="280">
        <v>191</v>
      </c>
      <c r="P24" s="280">
        <v>158</v>
      </c>
      <c r="Q24" s="280">
        <v>144</v>
      </c>
      <c r="R24" s="280">
        <v>131</v>
      </c>
      <c r="T24" s="84"/>
    </row>
    <row r="25" spans="1:20" s="79" customFormat="1" ht="13.15">
      <c r="B25" s="107" t="str">
        <f xml:space="preserve"> 'Sites mapping'!E23</f>
        <v>UUW_Mossley</v>
      </c>
      <c r="C25" s="107" t="str">
        <f xml:space="preserve"> 'Sites mapping'!I23</f>
        <v>NWT206</v>
      </c>
      <c r="D25" s="108" t="str">
        <f xml:space="preserve"> 'Sites mapping'!H23</f>
        <v>UUWWWTW0020</v>
      </c>
      <c r="E25" s="109" t="str">
        <f xml:space="preserve"> 'Sites mapping'!F23</f>
        <v>UUW</v>
      </c>
      <c r="F25" s="109" t="s">
        <v>436</v>
      </c>
      <c r="G25" s="279">
        <v>4219.6000000000004</v>
      </c>
      <c r="H25" s="280">
        <v>4219.6000000000004</v>
      </c>
      <c r="I25" s="280">
        <v>4219.6000000000004</v>
      </c>
      <c r="J25" s="280">
        <v>4219.6000000000004</v>
      </c>
      <c r="K25" s="280">
        <v>4219.6000000000004</v>
      </c>
      <c r="L25" s="280">
        <v>4219.6000000000004</v>
      </c>
      <c r="M25" s="280">
        <v>3775</v>
      </c>
      <c r="N25" s="280">
        <v>3517</v>
      </c>
      <c r="O25" s="280">
        <v>4280</v>
      </c>
      <c r="P25" s="280">
        <v>3141</v>
      </c>
      <c r="Q25" s="280">
        <v>4682</v>
      </c>
      <c r="R25" s="280">
        <v>3862</v>
      </c>
      <c r="T25" s="84"/>
    </row>
    <row r="26" spans="1:20" s="79" customFormat="1" ht="13.15">
      <c r="B26" s="107" t="str">
        <f xml:space="preserve"> 'Sites mapping'!E24</f>
        <v>UUW_Motherby</v>
      </c>
      <c r="C26" s="107" t="str">
        <f xml:space="preserve"> 'Sites mapping'!I24</f>
        <v>NWT207</v>
      </c>
      <c r="D26" s="108" t="str">
        <f xml:space="preserve"> 'Sites mapping'!H24</f>
        <v>UUWWWTW0021</v>
      </c>
      <c r="E26" s="109" t="str">
        <f xml:space="preserve"> 'Sites mapping'!F24</f>
        <v>UUW</v>
      </c>
      <c r="F26" s="109" t="s">
        <v>436</v>
      </c>
      <c r="G26" s="279" t="e">
        <v>#N/A</v>
      </c>
      <c r="H26" s="280">
        <v>96</v>
      </c>
      <c r="I26" s="280">
        <v>96</v>
      </c>
      <c r="J26" s="280">
        <v>96</v>
      </c>
      <c r="K26" s="280">
        <v>96</v>
      </c>
      <c r="L26" s="280">
        <v>96</v>
      </c>
      <c r="M26" s="280" t="e">
        <v>#N/A</v>
      </c>
      <c r="N26" s="280">
        <v>130</v>
      </c>
      <c r="O26" s="280">
        <v>70</v>
      </c>
      <c r="P26" s="280">
        <v>73</v>
      </c>
      <c r="Q26" s="280">
        <v>82</v>
      </c>
      <c r="R26" s="280">
        <v>101</v>
      </c>
      <c r="T26" s="84"/>
    </row>
    <row r="27" spans="1:20" s="79" customFormat="1" ht="13.15">
      <c r="B27" s="107" t="str">
        <f xml:space="preserve"> 'Sites mapping'!E25</f>
        <v>UUW_Newbiggin</v>
      </c>
      <c r="C27" s="107" t="str">
        <f xml:space="preserve"> 'Sites mapping'!I25</f>
        <v>NWT212</v>
      </c>
      <c r="D27" s="108" t="str">
        <f xml:space="preserve"> 'Sites mapping'!H25</f>
        <v>UUWWWTW0022</v>
      </c>
      <c r="E27" s="109" t="str">
        <f xml:space="preserve"> 'Sites mapping'!F25</f>
        <v>UUW</v>
      </c>
      <c r="F27" s="109" t="s">
        <v>436</v>
      </c>
      <c r="G27" s="279">
        <v>710</v>
      </c>
      <c r="H27" s="280">
        <v>710</v>
      </c>
      <c r="I27" s="280">
        <v>710</v>
      </c>
      <c r="J27" s="280">
        <v>710</v>
      </c>
      <c r="K27" s="280">
        <v>710</v>
      </c>
      <c r="L27" s="280">
        <v>710</v>
      </c>
      <c r="M27" s="280">
        <v>732</v>
      </c>
      <c r="N27" s="280">
        <v>642</v>
      </c>
      <c r="O27" s="280">
        <v>581</v>
      </c>
      <c r="P27" s="280">
        <v>320</v>
      </c>
      <c r="Q27" s="280">
        <v>876</v>
      </c>
      <c r="R27" s="280">
        <v>1127</v>
      </c>
      <c r="T27" s="84"/>
    </row>
    <row r="28" spans="1:20" s="79" customFormat="1" ht="13.15">
      <c r="B28" s="107" t="str">
        <f xml:space="preserve"> 'Sites mapping'!E26</f>
        <v>UUW_Oldham</v>
      </c>
      <c r="C28" s="107" t="str">
        <f xml:space="preserve"> 'Sites mapping'!I26</f>
        <v>NWT217</v>
      </c>
      <c r="D28" s="108" t="str">
        <f xml:space="preserve"> 'Sites mapping'!H26</f>
        <v>UUWWWTW0023</v>
      </c>
      <c r="E28" s="109" t="str">
        <f xml:space="preserve"> 'Sites mapping'!F26</f>
        <v>UUW</v>
      </c>
      <c r="F28" s="109" t="s">
        <v>436</v>
      </c>
      <c r="G28" s="279">
        <v>56400</v>
      </c>
      <c r="H28" s="280">
        <v>61776</v>
      </c>
      <c r="I28" s="280">
        <v>58135</v>
      </c>
      <c r="J28" s="280">
        <v>58135</v>
      </c>
      <c r="K28" s="280">
        <v>58135</v>
      </c>
      <c r="L28" s="280">
        <v>58135</v>
      </c>
      <c r="M28" s="280">
        <v>29140</v>
      </c>
      <c r="N28" s="280">
        <v>55620</v>
      </c>
      <c r="O28" s="280">
        <v>58633</v>
      </c>
      <c r="P28" s="280">
        <v>54264</v>
      </c>
      <c r="Q28" s="280">
        <v>56414</v>
      </c>
      <c r="R28" s="280">
        <v>59436</v>
      </c>
      <c r="T28" s="84"/>
    </row>
    <row r="29" spans="1:20" s="3" customFormat="1" ht="13.15">
      <c r="A29" s="59"/>
      <c r="B29" s="107" t="str">
        <f xml:space="preserve"> 'Sites mapping'!E27</f>
        <v>UUW_Ravenglass</v>
      </c>
      <c r="C29" s="107" t="str">
        <f xml:space="preserve"> 'Sites mapping'!I27</f>
        <v>NWT232</v>
      </c>
      <c r="D29" s="108" t="str">
        <f xml:space="preserve"> 'Sites mapping'!H27</f>
        <v>UUWWWTW0024</v>
      </c>
      <c r="E29" s="109" t="str">
        <f xml:space="preserve"> 'Sites mapping'!F27</f>
        <v>UUW</v>
      </c>
      <c r="F29" s="109" t="s">
        <v>436</v>
      </c>
      <c r="G29" s="279">
        <v>90</v>
      </c>
      <c r="H29" s="280">
        <v>90</v>
      </c>
      <c r="I29" s="280">
        <v>216</v>
      </c>
      <c r="J29" s="280">
        <v>216</v>
      </c>
      <c r="K29" s="280">
        <v>216</v>
      </c>
      <c r="L29" s="280">
        <v>216</v>
      </c>
      <c r="M29" s="280">
        <v>181</v>
      </c>
      <c r="N29" s="280">
        <v>170</v>
      </c>
      <c r="O29" s="280">
        <v>187</v>
      </c>
      <c r="P29" s="280">
        <v>136</v>
      </c>
      <c r="Q29" s="280">
        <v>185</v>
      </c>
      <c r="R29" s="280">
        <v>276</v>
      </c>
      <c r="T29" s="84"/>
    </row>
    <row r="30" spans="1:20" s="3" customFormat="1" ht="13.15">
      <c r="A30" s="59"/>
      <c r="B30" s="107" t="str">
        <f xml:space="preserve"> 'Sites mapping'!E28</f>
        <v>UUW_Rochdale</v>
      </c>
      <c r="C30" s="107" t="str">
        <f xml:space="preserve"> 'Sites mapping'!I28</f>
        <v>NWT235</v>
      </c>
      <c r="D30" s="108" t="str">
        <f xml:space="preserve"> 'Sites mapping'!H28</f>
        <v>UUWWWTW0025</v>
      </c>
      <c r="E30" s="109" t="str">
        <f xml:space="preserve"> 'Sites mapping'!F28</f>
        <v>UUW</v>
      </c>
      <c r="F30" s="109" t="s">
        <v>436</v>
      </c>
      <c r="G30" s="279">
        <v>60533</v>
      </c>
      <c r="H30" s="280">
        <v>60533</v>
      </c>
      <c r="I30" s="280">
        <v>60533</v>
      </c>
      <c r="J30" s="280">
        <v>60533</v>
      </c>
      <c r="K30" s="280">
        <v>60533</v>
      </c>
      <c r="L30" s="280">
        <v>60533</v>
      </c>
      <c r="M30" s="280">
        <v>61955</v>
      </c>
      <c r="N30" s="280">
        <v>61099</v>
      </c>
      <c r="O30" s="280">
        <v>60480</v>
      </c>
      <c r="P30" s="280">
        <v>55912</v>
      </c>
      <c r="Q30" s="280">
        <v>61985</v>
      </c>
      <c r="R30" s="280">
        <v>60245</v>
      </c>
      <c r="T30" s="84"/>
    </row>
    <row r="31" spans="1:20" s="3" customFormat="1" ht="13.15">
      <c r="A31" s="59"/>
      <c r="B31" s="107" t="str">
        <f xml:space="preserve"> 'Sites mapping'!E29</f>
        <v>UUW_Rockcliffe</v>
      </c>
      <c r="C31" s="107" t="str">
        <f xml:space="preserve"> 'Sites mapping'!I29</f>
        <v>NWT236</v>
      </c>
      <c r="D31" s="108" t="str">
        <f xml:space="preserve"> 'Sites mapping'!H29</f>
        <v>UUWWWTW0026</v>
      </c>
      <c r="E31" s="109" t="str">
        <f xml:space="preserve"> 'Sites mapping'!F29</f>
        <v>UUW</v>
      </c>
      <c r="F31" s="109" t="s">
        <v>436</v>
      </c>
      <c r="G31" s="279">
        <v>52</v>
      </c>
      <c r="H31" s="280" t="e">
        <v>#N/A</v>
      </c>
      <c r="I31" s="280" t="e">
        <v>#N/A</v>
      </c>
      <c r="J31" s="280">
        <v>52</v>
      </c>
      <c r="K31" s="280">
        <v>52</v>
      </c>
      <c r="L31" s="280">
        <v>52</v>
      </c>
      <c r="M31" s="280">
        <v>55</v>
      </c>
      <c r="N31" s="280" t="e">
        <v>#N/A</v>
      </c>
      <c r="O31" s="280" t="e">
        <v>#N/A</v>
      </c>
      <c r="P31" s="280">
        <v>40</v>
      </c>
      <c r="Q31" s="280">
        <v>40</v>
      </c>
      <c r="R31" s="280">
        <v>46</v>
      </c>
      <c r="T31" s="84"/>
    </row>
    <row r="32" spans="1:20" s="3" customFormat="1" ht="13.15">
      <c r="A32" s="59"/>
      <c r="B32" s="107" t="str">
        <f xml:space="preserve"> 'Sites mapping'!E30</f>
        <v>UUW_Runcorn</v>
      </c>
      <c r="C32" s="107" t="str">
        <f xml:space="preserve"> 'Sites mapping'!I30</f>
        <v>NWT239</v>
      </c>
      <c r="D32" s="108" t="str">
        <f xml:space="preserve"> 'Sites mapping'!H30</f>
        <v>UUWWWTW0027</v>
      </c>
      <c r="E32" s="109" t="str">
        <f xml:space="preserve"> 'Sites mapping'!F30</f>
        <v>UUW</v>
      </c>
      <c r="F32" s="109" t="s">
        <v>436</v>
      </c>
      <c r="G32" s="279">
        <v>17749</v>
      </c>
      <c r="H32" s="280">
        <v>17749</v>
      </c>
      <c r="I32" s="280">
        <v>17749</v>
      </c>
      <c r="J32" s="280">
        <v>17749</v>
      </c>
      <c r="K32" s="280">
        <v>17749</v>
      </c>
      <c r="L32" s="280">
        <v>17749</v>
      </c>
      <c r="M32" s="280">
        <v>18006</v>
      </c>
      <c r="N32" s="280">
        <v>18894</v>
      </c>
      <c r="O32" s="280">
        <v>18873</v>
      </c>
      <c r="P32" s="280">
        <v>17494</v>
      </c>
      <c r="Q32" s="280">
        <v>18086</v>
      </c>
      <c r="R32" s="280">
        <v>19610</v>
      </c>
      <c r="T32" s="84"/>
    </row>
    <row r="33" spans="1:20" s="3" customFormat="1" ht="13.15">
      <c r="A33" s="59"/>
      <c r="B33" s="107" t="str">
        <f xml:space="preserve"> 'Sites mapping'!E31</f>
        <v>UUW_Silecroft</v>
      </c>
      <c r="C33" s="107" t="str">
        <f xml:space="preserve"> 'Sites mapping'!I31</f>
        <v>NWT250</v>
      </c>
      <c r="D33" s="108" t="str">
        <f xml:space="preserve"> 'Sites mapping'!H31</f>
        <v>UUWWWTW0028</v>
      </c>
      <c r="E33" s="109" t="str">
        <f xml:space="preserve"> 'Sites mapping'!F31</f>
        <v>UUW</v>
      </c>
      <c r="F33" s="109" t="s">
        <v>436</v>
      </c>
      <c r="G33" s="279">
        <v>57</v>
      </c>
      <c r="H33" s="280">
        <v>57</v>
      </c>
      <c r="I33" s="280">
        <v>57</v>
      </c>
      <c r="J33" s="280">
        <v>57</v>
      </c>
      <c r="K33" s="280">
        <v>57</v>
      </c>
      <c r="L33" s="280">
        <v>57</v>
      </c>
      <c r="M33" s="280">
        <v>15</v>
      </c>
      <c r="N33" s="280">
        <v>14</v>
      </c>
      <c r="O33" s="280">
        <v>13</v>
      </c>
      <c r="P33" s="280">
        <v>12</v>
      </c>
      <c r="Q33" s="280">
        <v>13</v>
      </c>
      <c r="R33" s="280">
        <v>11</v>
      </c>
      <c r="T33" s="84"/>
    </row>
    <row r="34" spans="1:20" s="3" customFormat="1" ht="13.15">
      <c r="A34" s="59"/>
      <c r="B34" s="107" t="str">
        <f xml:space="preserve"> 'Sites mapping'!E32</f>
        <v>UUW_Sockbridge</v>
      </c>
      <c r="C34" s="107" t="str">
        <f xml:space="preserve"> 'Sites mapping'!I32</f>
        <v>NWT254</v>
      </c>
      <c r="D34" s="108" t="str">
        <f xml:space="preserve"> 'Sites mapping'!H32</f>
        <v>UUWWWTW0029</v>
      </c>
      <c r="E34" s="109" t="str">
        <f xml:space="preserve"> 'Sites mapping'!F32</f>
        <v>UUW</v>
      </c>
      <c r="F34" s="109" t="s">
        <v>436</v>
      </c>
      <c r="G34" s="279">
        <v>55</v>
      </c>
      <c r="H34" s="280">
        <v>55</v>
      </c>
      <c r="I34" s="280">
        <v>55</v>
      </c>
      <c r="J34" s="280">
        <v>67</v>
      </c>
      <c r="K34" s="280">
        <v>67</v>
      </c>
      <c r="L34" s="280">
        <v>67</v>
      </c>
      <c r="M34" s="280">
        <v>53</v>
      </c>
      <c r="N34" s="280">
        <v>47</v>
      </c>
      <c r="O34" s="280">
        <v>48</v>
      </c>
      <c r="P34" s="280">
        <v>56</v>
      </c>
      <c r="Q34" s="280">
        <v>66</v>
      </c>
      <c r="R34" s="280">
        <v>84</v>
      </c>
      <c r="T34" s="84"/>
    </row>
    <row r="35" spans="1:20" s="3" customFormat="1" ht="13.15">
      <c r="A35" s="59"/>
      <c r="B35" s="107" t="str">
        <f xml:space="preserve"> 'Sites mapping'!E33</f>
        <v>UUW_Strines</v>
      </c>
      <c r="C35" s="107" t="str">
        <f xml:space="preserve"> 'Sites mapping'!I33</f>
        <v>NWT264</v>
      </c>
      <c r="D35" s="108" t="str">
        <f xml:space="preserve"> 'Sites mapping'!H33</f>
        <v>UUWWWTW0030</v>
      </c>
      <c r="E35" s="109" t="str">
        <f xml:space="preserve"> 'Sites mapping'!F33</f>
        <v>UUW</v>
      </c>
      <c r="F35" s="109" t="s">
        <v>436</v>
      </c>
      <c r="G35" s="279">
        <v>163</v>
      </c>
      <c r="H35" s="280">
        <v>163</v>
      </c>
      <c r="I35" s="280">
        <v>163</v>
      </c>
      <c r="J35" s="280">
        <v>163</v>
      </c>
      <c r="K35" s="280">
        <v>163</v>
      </c>
      <c r="L35" s="280">
        <v>163</v>
      </c>
      <c r="M35" s="280">
        <v>149</v>
      </c>
      <c r="N35" s="280">
        <v>140</v>
      </c>
      <c r="O35" s="280">
        <v>133</v>
      </c>
      <c r="P35" s="280">
        <v>148</v>
      </c>
      <c r="Q35" s="280">
        <v>141</v>
      </c>
      <c r="R35" s="280">
        <v>195</v>
      </c>
      <c r="T35" s="84"/>
    </row>
    <row r="36" spans="1:20" s="3" customFormat="1" ht="13.15">
      <c r="A36" s="59"/>
      <c r="B36" s="107" t="str">
        <f xml:space="preserve"> 'Sites mapping'!E34</f>
        <v>UUW_Urmston</v>
      </c>
      <c r="C36" s="107" t="str">
        <f xml:space="preserve"> 'Sites mapping'!I34</f>
        <v>NWT275</v>
      </c>
      <c r="D36" s="108" t="str">
        <f xml:space="preserve"> 'Sites mapping'!H34</f>
        <v>UUWWWTW0031</v>
      </c>
      <c r="E36" s="109" t="str">
        <f xml:space="preserve"> 'Sites mapping'!F34</f>
        <v>UUW</v>
      </c>
      <c r="F36" s="109" t="s">
        <v>436</v>
      </c>
      <c r="G36" s="279">
        <v>8097</v>
      </c>
      <c r="H36" s="280">
        <v>8097</v>
      </c>
      <c r="I36" s="280">
        <v>8097</v>
      </c>
      <c r="J36" s="280">
        <v>8097</v>
      </c>
      <c r="K36" s="280">
        <v>8097</v>
      </c>
      <c r="L36" s="280">
        <v>8097</v>
      </c>
      <c r="M36" s="280">
        <v>11272</v>
      </c>
      <c r="N36" s="280">
        <v>11163</v>
      </c>
      <c r="O36" s="280">
        <v>10176</v>
      </c>
      <c r="P36" s="280">
        <v>8974</v>
      </c>
      <c r="Q36" s="280">
        <v>8308</v>
      </c>
      <c r="R36" s="280">
        <v>7472</v>
      </c>
      <c r="T36" s="84"/>
    </row>
    <row r="37" spans="1:20" s="3" customFormat="1" ht="13.15">
      <c r="A37" s="59"/>
      <c r="B37" s="107" t="str">
        <f xml:space="preserve"> 'Sites mapping'!E35</f>
        <v>UUW_Waddington</v>
      </c>
      <c r="C37" s="107" t="str">
        <f xml:space="preserve"> 'Sites mapping'!I35</f>
        <v>NWT277</v>
      </c>
      <c r="D37" s="108" t="str">
        <f xml:space="preserve"> 'Sites mapping'!H35</f>
        <v>UUWWWTW0032</v>
      </c>
      <c r="E37" s="109" t="str">
        <f xml:space="preserve"> 'Sites mapping'!F35</f>
        <v>UUW</v>
      </c>
      <c r="F37" s="109" t="s">
        <v>436</v>
      </c>
      <c r="G37" s="279">
        <v>240</v>
      </c>
      <c r="H37" s="280">
        <v>240</v>
      </c>
      <c r="I37" s="280">
        <v>240</v>
      </c>
      <c r="J37" s="280">
        <v>240</v>
      </c>
      <c r="K37" s="280">
        <v>240</v>
      </c>
      <c r="L37" s="280">
        <v>240</v>
      </c>
      <c r="M37" s="280">
        <v>229</v>
      </c>
      <c r="N37" s="280">
        <v>241</v>
      </c>
      <c r="O37" s="280">
        <v>182</v>
      </c>
      <c r="P37" s="280">
        <v>156</v>
      </c>
      <c r="Q37" s="280">
        <v>208</v>
      </c>
      <c r="R37" s="280">
        <v>208</v>
      </c>
      <c r="T37" s="84"/>
    </row>
    <row r="38" spans="1:20" s="3" customFormat="1" ht="13.15">
      <c r="A38" s="59"/>
      <c r="B38" s="107" t="str">
        <f xml:space="preserve"> 'Sites mapping'!E36</f>
        <v>UUW_Warrington North</v>
      </c>
      <c r="C38" s="107" t="str">
        <f xml:space="preserve"> 'Sites mapping'!I36</f>
        <v>NWT281</v>
      </c>
      <c r="D38" s="108" t="str">
        <f xml:space="preserve"> 'Sites mapping'!H36</f>
        <v>UUWWWTW0033</v>
      </c>
      <c r="E38" s="109" t="str">
        <f xml:space="preserve"> 'Sites mapping'!F36</f>
        <v>UUW</v>
      </c>
      <c r="F38" s="109" t="s">
        <v>436</v>
      </c>
      <c r="G38" s="279">
        <v>55</v>
      </c>
      <c r="H38" s="280">
        <v>63000</v>
      </c>
      <c r="I38" s="280">
        <v>63000</v>
      </c>
      <c r="J38" s="280">
        <v>63000</v>
      </c>
      <c r="K38" s="280">
        <v>63000</v>
      </c>
      <c r="L38" s="280">
        <v>63000</v>
      </c>
      <c r="M38" s="280">
        <v>53</v>
      </c>
      <c r="N38" s="280">
        <v>0</v>
      </c>
      <c r="O38" s="280">
        <v>68671</v>
      </c>
      <c r="P38" s="280">
        <v>61729</v>
      </c>
      <c r="Q38" s="280">
        <v>68541</v>
      </c>
      <c r="R38" s="280">
        <v>62768</v>
      </c>
      <c r="T38" s="84"/>
    </row>
    <row r="39" spans="1:20" s="3" customFormat="1" ht="13.15">
      <c r="A39" s="59"/>
      <c r="B39" s="107" t="str">
        <f xml:space="preserve"> 'Sites mapping'!E37</f>
        <v>UUW_Wray</v>
      </c>
      <c r="C39" s="107" t="str">
        <f xml:space="preserve"> 'Sites mapping'!I37</f>
        <v>NWT305</v>
      </c>
      <c r="D39" s="108" t="str">
        <f xml:space="preserve"> 'Sites mapping'!H37</f>
        <v>UUWWWTW0034</v>
      </c>
      <c r="E39" s="109" t="str">
        <f xml:space="preserve"> 'Sites mapping'!F37</f>
        <v>UUW</v>
      </c>
      <c r="F39" s="109" t="s">
        <v>436</v>
      </c>
      <c r="G39" s="279">
        <v>68</v>
      </c>
      <c r="H39" s="280">
        <v>68</v>
      </c>
      <c r="I39" s="280">
        <v>68</v>
      </c>
      <c r="J39" s="280" t="e">
        <v>#N/A</v>
      </c>
      <c r="K39" s="280">
        <v>68</v>
      </c>
      <c r="L39" s="280">
        <v>68</v>
      </c>
      <c r="M39" s="280">
        <v>54</v>
      </c>
      <c r="N39" s="280">
        <v>0</v>
      </c>
      <c r="O39" s="280">
        <v>0</v>
      </c>
      <c r="P39" s="280" t="e">
        <v>#N/A</v>
      </c>
      <c r="Q39" s="280">
        <v>42</v>
      </c>
      <c r="R39" s="280">
        <v>49</v>
      </c>
      <c r="T39" s="84"/>
    </row>
    <row r="40" spans="1:20" s="3" customFormat="1" ht="13.15">
      <c r="A40" s="59"/>
      <c r="B40" s="107" t="str">
        <f xml:space="preserve"> 'Sites mapping'!E38</f>
        <v>SWB_NEWQUAY STW</v>
      </c>
      <c r="C40" s="107" t="str">
        <f xml:space="preserve"> 'Sites mapping'!I38</f>
        <v>SWW169</v>
      </c>
      <c r="D40" s="108" t="str">
        <f xml:space="preserve"> 'Sites mapping'!H38</f>
        <v>SWBWWTW0001</v>
      </c>
      <c r="E40" s="109" t="str">
        <f xml:space="preserve"> 'Sites mapping'!F38</f>
        <v>SWB</v>
      </c>
      <c r="F40" s="109" t="s">
        <v>436</v>
      </c>
      <c r="G40" s="279">
        <v>10737</v>
      </c>
      <c r="H40" s="280">
        <v>10737</v>
      </c>
      <c r="I40" s="280">
        <v>10737</v>
      </c>
      <c r="J40" s="280">
        <v>10737</v>
      </c>
      <c r="K40" s="280">
        <v>10737</v>
      </c>
      <c r="L40" s="280">
        <v>10737</v>
      </c>
      <c r="M40" s="280">
        <v>7314.2</v>
      </c>
      <c r="N40" s="280">
        <v>6904.2</v>
      </c>
      <c r="O40" s="280">
        <v>7523.1</v>
      </c>
      <c r="P40" s="280">
        <v>6643.08</v>
      </c>
      <c r="Q40" s="280">
        <v>6913.4</v>
      </c>
      <c r="R40" s="280">
        <v>7021.9</v>
      </c>
      <c r="T40" s="84"/>
    </row>
    <row r="41" spans="1:20" s="3" customFormat="1" ht="13.15">
      <c r="A41" s="59"/>
      <c r="B41" s="107" t="str">
        <f xml:space="preserve"> 'Sites mapping'!E39</f>
        <v>SVE_BILLESDON (STW)</v>
      </c>
      <c r="C41" s="107" t="str">
        <f xml:space="preserve"> 'Sites mapping'!I39</f>
        <v>SVE58</v>
      </c>
      <c r="D41" s="108" t="str">
        <f xml:space="preserve"> 'Sites mapping'!H39</f>
        <v>SVEWWTW0001</v>
      </c>
      <c r="E41" s="109" t="str">
        <f xml:space="preserve"> 'Sites mapping'!F39</f>
        <v>SVE</v>
      </c>
      <c r="F41" s="109" t="s">
        <v>437</v>
      </c>
      <c r="G41" s="279">
        <v>200</v>
      </c>
      <c r="H41" s="280">
        <v>200</v>
      </c>
      <c r="I41" s="280">
        <v>200</v>
      </c>
      <c r="J41" s="280">
        <v>200</v>
      </c>
      <c r="K41" s="280">
        <v>200</v>
      </c>
      <c r="L41" s="280">
        <v>200</v>
      </c>
      <c r="M41" s="280">
        <v>171</v>
      </c>
      <c r="N41" s="280">
        <v>221</v>
      </c>
      <c r="O41" s="280">
        <v>196</v>
      </c>
      <c r="P41" s="280">
        <v>188</v>
      </c>
      <c r="Q41" s="280">
        <v>230</v>
      </c>
      <c r="R41" s="280">
        <v>254</v>
      </c>
      <c r="T41" s="84"/>
    </row>
    <row r="42" spans="1:20" s="3" customFormat="1" ht="13.15">
      <c r="A42" s="59"/>
      <c r="B42" s="107" t="str">
        <f xml:space="preserve"> 'Sites mapping'!E40</f>
        <v>SVE_CROPTHORNE HEATH (STW)</v>
      </c>
      <c r="C42" s="107" t="str">
        <f xml:space="preserve"> 'Sites mapping'!I40</f>
        <v>SVE153</v>
      </c>
      <c r="D42" s="108" t="str">
        <f xml:space="preserve"> 'Sites mapping'!H40</f>
        <v>SVEWWTW0002</v>
      </c>
      <c r="E42" s="109" t="str">
        <f xml:space="preserve"> 'Sites mapping'!F40</f>
        <v>SVE</v>
      </c>
      <c r="F42" s="109" t="s">
        <v>437</v>
      </c>
      <c r="G42" s="279">
        <v>630</v>
      </c>
      <c r="H42" s="280">
        <v>630</v>
      </c>
      <c r="I42" s="280">
        <v>630</v>
      </c>
      <c r="J42" s="280">
        <v>630</v>
      </c>
      <c r="K42" s="280">
        <v>630</v>
      </c>
      <c r="L42" s="280">
        <v>630</v>
      </c>
      <c r="M42" s="280">
        <v>620</v>
      </c>
      <c r="N42" s="280">
        <v>681</v>
      </c>
      <c r="O42" s="280">
        <v>736</v>
      </c>
      <c r="P42" s="280">
        <v>658</v>
      </c>
      <c r="Q42" s="280">
        <v>852</v>
      </c>
      <c r="R42" s="280">
        <v>792</v>
      </c>
      <c r="T42" s="84"/>
    </row>
    <row r="43" spans="1:20" s="3" customFormat="1" ht="13.15">
      <c r="A43" s="59"/>
      <c r="B43" s="107" t="str">
        <f xml:space="preserve"> 'Sites mapping'!E41</f>
        <v>SVE_HODSOCK (STW)</v>
      </c>
      <c r="C43" s="107" t="str">
        <f xml:space="preserve"> 'Sites mapping'!I41</f>
        <v>SVE247</v>
      </c>
      <c r="D43" s="108" t="str">
        <f xml:space="preserve"> 'Sites mapping'!H41</f>
        <v>SVEWWTW0003</v>
      </c>
      <c r="E43" s="109" t="str">
        <f xml:space="preserve"> 'Sites mapping'!F41</f>
        <v>SVE</v>
      </c>
      <c r="F43" s="109" t="s">
        <v>437</v>
      </c>
      <c r="G43" s="279">
        <v>2158</v>
      </c>
      <c r="H43" s="280">
        <v>2158</v>
      </c>
      <c r="I43" s="280">
        <v>2158</v>
      </c>
      <c r="J43" s="280">
        <v>2158</v>
      </c>
      <c r="K43" s="280">
        <v>2158</v>
      </c>
      <c r="L43" s="280">
        <v>2158</v>
      </c>
      <c r="M43" s="280">
        <v>2335</v>
      </c>
      <c r="N43" s="280">
        <v>2376</v>
      </c>
      <c r="O43" s="280">
        <v>2424</v>
      </c>
      <c r="P43" s="280">
        <v>2274</v>
      </c>
      <c r="Q43" s="280">
        <v>2681</v>
      </c>
      <c r="R43" s="280">
        <v>2252</v>
      </c>
      <c r="T43" s="84"/>
    </row>
    <row r="44" spans="1:20" s="3" customFormat="1" ht="13.15">
      <c r="A44" s="59"/>
      <c r="B44" s="107" t="str">
        <f xml:space="preserve"> 'Sites mapping'!E42</f>
        <v>SVE_PITTS MILL (STW)</v>
      </c>
      <c r="C44" s="107" t="str">
        <f xml:space="preserve"> 'Sites mapping'!I42</f>
        <v>SVE448</v>
      </c>
      <c r="D44" s="108" t="str">
        <f xml:space="preserve"> 'Sites mapping'!H42</f>
        <v>SVEWWTW0004</v>
      </c>
      <c r="E44" s="109" t="str">
        <f xml:space="preserve"> 'Sites mapping'!F42</f>
        <v>SVE</v>
      </c>
      <c r="F44" s="109" t="s">
        <v>437</v>
      </c>
      <c r="G44" s="279">
        <v>950</v>
      </c>
      <c r="H44" s="280">
        <v>950</v>
      </c>
      <c r="I44" s="280">
        <v>950</v>
      </c>
      <c r="J44" s="280">
        <v>950</v>
      </c>
      <c r="K44" s="280">
        <v>950</v>
      </c>
      <c r="L44" s="280">
        <v>950</v>
      </c>
      <c r="M44" s="280">
        <v>1043</v>
      </c>
      <c r="N44" s="280">
        <v>876</v>
      </c>
      <c r="O44" s="280">
        <v>910</v>
      </c>
      <c r="P44" s="280">
        <v>1076</v>
      </c>
      <c r="Q44" s="280">
        <v>1226</v>
      </c>
      <c r="R44" s="280">
        <v>1227</v>
      </c>
      <c r="T44" s="84"/>
    </row>
    <row r="45" spans="1:20" s="3" customFormat="1" ht="13.15">
      <c r="A45" s="59"/>
      <c r="B45" s="107" t="str">
        <f xml:space="preserve"> 'Sites mapping'!E43</f>
        <v>SVE_RAMPTON (STW)</v>
      </c>
      <c r="C45" s="107" t="str">
        <f xml:space="preserve"> 'Sites mapping'!I43</f>
        <v>SVE396</v>
      </c>
      <c r="D45" s="108" t="str">
        <f xml:space="preserve"> 'Sites mapping'!H43</f>
        <v>SVEWWTW0005</v>
      </c>
      <c r="E45" s="109" t="str">
        <f xml:space="preserve"> 'Sites mapping'!F43</f>
        <v>SVE</v>
      </c>
      <c r="F45" s="109" t="s">
        <v>437</v>
      </c>
      <c r="G45" s="279">
        <v>425</v>
      </c>
      <c r="H45" s="280">
        <v>425</v>
      </c>
      <c r="I45" s="280">
        <v>425</v>
      </c>
      <c r="J45" s="280">
        <v>425</v>
      </c>
      <c r="K45" s="280">
        <v>425</v>
      </c>
      <c r="L45" s="280">
        <v>425</v>
      </c>
      <c r="M45" s="280">
        <v>386</v>
      </c>
      <c r="N45" s="280">
        <v>423</v>
      </c>
      <c r="O45" s="280">
        <v>418</v>
      </c>
      <c r="P45" s="280">
        <v>375</v>
      </c>
      <c r="Q45" s="280">
        <v>476</v>
      </c>
      <c r="R45" s="280">
        <v>463</v>
      </c>
      <c r="T45" s="84"/>
    </row>
    <row r="46" spans="1:20" s="3" customFormat="1" ht="13.15">
      <c r="A46" s="59"/>
      <c r="B46" s="107" t="str">
        <f xml:space="preserve"> 'Sites mapping'!E44</f>
        <v>SVE_TODDINGTON (STW)</v>
      </c>
      <c r="C46" s="107" t="str">
        <f xml:space="preserve"> 'Sites mapping'!I44</f>
        <v>SVE475</v>
      </c>
      <c r="D46" s="108" t="str">
        <f xml:space="preserve"> 'Sites mapping'!H44</f>
        <v>SVEWWTW0006</v>
      </c>
      <c r="E46" s="109" t="str">
        <f xml:space="preserve"> 'Sites mapping'!F44</f>
        <v>SVE</v>
      </c>
      <c r="F46" s="109" t="s">
        <v>437</v>
      </c>
      <c r="G46" s="279">
        <v>87</v>
      </c>
      <c r="H46" s="280">
        <v>87</v>
      </c>
      <c r="I46" s="280">
        <v>87</v>
      </c>
      <c r="J46" s="280">
        <v>87</v>
      </c>
      <c r="K46" s="280">
        <v>87</v>
      </c>
      <c r="L46" s="280">
        <v>87</v>
      </c>
      <c r="M46" s="280">
        <v>107</v>
      </c>
      <c r="N46" s="280">
        <v>110</v>
      </c>
      <c r="O46" s="280">
        <v>102</v>
      </c>
      <c r="P46" s="280">
        <v>90</v>
      </c>
      <c r="Q46" s="280">
        <v>87</v>
      </c>
      <c r="R46" s="280">
        <v>87</v>
      </c>
      <c r="T46" s="84"/>
    </row>
    <row r="47" spans="1:20" s="3" customFormat="1" ht="13.15">
      <c r="A47" s="59"/>
      <c r="B47" s="107" t="str">
        <f xml:space="preserve"> 'Sites mapping'!E45</f>
        <v>SVE_WARTON (STW)</v>
      </c>
      <c r="C47" s="107" t="str">
        <f xml:space="preserve"> 'Sites mapping'!I45</f>
        <v>SVE496</v>
      </c>
      <c r="D47" s="108" t="str">
        <f xml:space="preserve"> 'Sites mapping'!H45</f>
        <v>SVEWWTW0007</v>
      </c>
      <c r="E47" s="109" t="str">
        <f xml:space="preserve"> 'Sites mapping'!F45</f>
        <v>SVE</v>
      </c>
      <c r="F47" s="109" t="s">
        <v>437</v>
      </c>
      <c r="G47" s="279">
        <v>177</v>
      </c>
      <c r="H47" s="280">
        <v>177</v>
      </c>
      <c r="I47" s="280">
        <v>177</v>
      </c>
      <c r="J47" s="280">
        <v>177</v>
      </c>
      <c r="K47" s="280">
        <v>177</v>
      </c>
      <c r="L47" s="280">
        <v>177</v>
      </c>
      <c r="M47" s="280">
        <v>171</v>
      </c>
      <c r="N47" s="280">
        <v>170</v>
      </c>
      <c r="O47" s="280">
        <v>211</v>
      </c>
      <c r="P47" s="280">
        <v>220</v>
      </c>
      <c r="Q47" s="280">
        <v>238</v>
      </c>
      <c r="R47" s="280">
        <v>220</v>
      </c>
      <c r="T47" s="84"/>
    </row>
    <row r="48" spans="1:20" s="3" customFormat="1" ht="13.15">
      <c r="A48" s="59"/>
      <c r="B48" s="107" t="str">
        <f xml:space="preserve"> 'Sites mapping'!E46</f>
        <v>SVE_WELLESBOURNE (STW)</v>
      </c>
      <c r="C48" s="107" t="str">
        <f xml:space="preserve"> 'Sites mapping'!I46</f>
        <v>SVE501</v>
      </c>
      <c r="D48" s="108" t="str">
        <f xml:space="preserve"> 'Sites mapping'!H46</f>
        <v>SVEWWTW0008</v>
      </c>
      <c r="E48" s="109" t="str">
        <f xml:space="preserve"> 'Sites mapping'!F46</f>
        <v>SVE</v>
      </c>
      <c r="F48" s="109" t="s">
        <v>437</v>
      </c>
      <c r="G48" s="279">
        <v>1559</v>
      </c>
      <c r="H48" s="280">
        <v>1559</v>
      </c>
      <c r="I48" s="280">
        <v>1559</v>
      </c>
      <c r="J48" s="280">
        <v>1559</v>
      </c>
      <c r="K48" s="280">
        <v>1559</v>
      </c>
      <c r="L48" s="280">
        <v>1559</v>
      </c>
      <c r="M48" s="280">
        <v>1431</v>
      </c>
      <c r="N48" s="280">
        <v>1817</v>
      </c>
      <c r="O48" s="280">
        <v>1743</v>
      </c>
      <c r="P48" s="280">
        <v>1817</v>
      </c>
      <c r="Q48" s="280">
        <v>2061</v>
      </c>
      <c r="R48" s="280">
        <v>2462</v>
      </c>
      <c r="T48" s="84"/>
    </row>
    <row r="49" spans="1:20" s="3" customFormat="1" ht="13.15">
      <c r="A49" s="59"/>
      <c r="B49" s="107" t="str">
        <f xml:space="preserve"> 'Sites mapping'!E47</f>
        <v>ANH_Washingborough WRC</v>
      </c>
      <c r="C49" s="107" t="str">
        <f xml:space="preserve"> 'Sites mapping'!I47</f>
        <v>ANH638</v>
      </c>
      <c r="D49" s="108" t="str">
        <f xml:space="preserve"> 'Sites mapping'!H47</f>
        <v>ANHWWTW0001</v>
      </c>
      <c r="E49" s="109" t="str">
        <f xml:space="preserve"> 'Sites mapping'!F47</f>
        <v>ANH</v>
      </c>
      <c r="F49" s="109" t="s">
        <v>436</v>
      </c>
      <c r="G49" s="279">
        <v>420</v>
      </c>
      <c r="H49" s="280">
        <v>600</v>
      </c>
      <c r="I49" s="280">
        <v>600</v>
      </c>
      <c r="J49" s="280">
        <v>600</v>
      </c>
      <c r="K49" s="280">
        <v>600</v>
      </c>
      <c r="L49" s="280">
        <v>600</v>
      </c>
      <c r="M49" s="280">
        <v>378</v>
      </c>
      <c r="N49" s="280">
        <v>613</v>
      </c>
      <c r="O49" s="280">
        <v>596</v>
      </c>
      <c r="P49" s="280">
        <v>573</v>
      </c>
      <c r="Q49" s="280">
        <v>690</v>
      </c>
      <c r="R49" s="280">
        <v>611</v>
      </c>
      <c r="T49" s="84"/>
    </row>
    <row r="50" spans="1:20" s="3" customFormat="1" ht="13.15">
      <c r="A50" s="59"/>
      <c r="B50" s="107" t="str">
        <f xml:space="preserve"> 'Sites mapping'!E48</f>
        <v>ANH_Langham (Essex)</v>
      </c>
      <c r="C50" s="107" t="str">
        <f xml:space="preserve"> 'Sites mapping'!I48</f>
        <v>ANH357</v>
      </c>
      <c r="D50" s="108" t="str">
        <f xml:space="preserve"> 'Sites mapping'!H48</f>
        <v>ANHWWTW0002</v>
      </c>
      <c r="E50" s="109" t="str">
        <f xml:space="preserve"> 'Sites mapping'!F48</f>
        <v>ANH</v>
      </c>
      <c r="F50" s="109" t="s">
        <v>436</v>
      </c>
      <c r="G50" s="279">
        <v>66192</v>
      </c>
      <c r="H50" s="280">
        <v>420</v>
      </c>
      <c r="I50" s="280">
        <v>420</v>
      </c>
      <c r="J50" s="280">
        <v>420</v>
      </c>
      <c r="K50" s="280">
        <v>420</v>
      </c>
      <c r="L50" s="280">
        <v>420</v>
      </c>
      <c r="M50" s="280">
        <v>50027</v>
      </c>
      <c r="N50" s="280">
        <v>428</v>
      </c>
      <c r="O50" s="280">
        <v>482</v>
      </c>
      <c r="P50" s="280">
        <v>328</v>
      </c>
      <c r="Q50" s="280">
        <v>486</v>
      </c>
      <c r="R50" s="280">
        <v>475</v>
      </c>
      <c r="T50" s="84"/>
    </row>
    <row r="51" spans="1:20" s="3" customFormat="1" ht="13.15">
      <c r="A51" s="59"/>
      <c r="B51" s="107" t="str">
        <f xml:space="preserve"> 'Sites mapping'!E49</f>
        <v>ANH_Foxton (Leics)</v>
      </c>
      <c r="C51" s="107" t="str">
        <f xml:space="preserve"> 'Sites mapping'!I49</f>
        <v>ANH222</v>
      </c>
      <c r="D51" s="108" t="str">
        <f xml:space="preserve"> 'Sites mapping'!H49</f>
        <v>ANHWWTW0003</v>
      </c>
      <c r="E51" s="109" t="str">
        <f xml:space="preserve"> 'Sites mapping'!F49</f>
        <v>ANH</v>
      </c>
      <c r="F51" s="109" t="s">
        <v>436</v>
      </c>
      <c r="G51" s="279">
        <v>1900</v>
      </c>
      <c r="H51" s="280">
        <v>323</v>
      </c>
      <c r="I51" s="280">
        <v>323</v>
      </c>
      <c r="J51" s="280">
        <v>323</v>
      </c>
      <c r="K51" s="280">
        <v>323</v>
      </c>
      <c r="L51" s="280">
        <v>323</v>
      </c>
      <c r="M51" s="280">
        <v>1974</v>
      </c>
      <c r="N51" s="280">
        <v>337</v>
      </c>
      <c r="O51" s="280">
        <v>320</v>
      </c>
      <c r="P51" s="280">
        <v>279</v>
      </c>
      <c r="Q51" s="280">
        <v>312</v>
      </c>
      <c r="R51" s="280">
        <v>316</v>
      </c>
      <c r="T51" s="84"/>
    </row>
    <row r="52" spans="1:20" s="3" customFormat="1" ht="13.15">
      <c r="A52" s="59"/>
      <c r="B52" s="107" t="str">
        <f xml:space="preserve"> 'Sites mapping'!E50</f>
        <v>ANH_Great Dunmow</v>
      </c>
      <c r="C52" s="107" t="str">
        <f xml:space="preserve"> 'Sites mapping'!I50</f>
        <v>ANH255</v>
      </c>
      <c r="D52" s="108" t="str">
        <f xml:space="preserve"> 'Sites mapping'!H50</f>
        <v>ANHWWTW0004</v>
      </c>
      <c r="E52" s="109" t="str">
        <f xml:space="preserve"> 'Sites mapping'!F50</f>
        <v>ANH</v>
      </c>
      <c r="F52" s="109" t="s">
        <v>437</v>
      </c>
      <c r="G52" s="279">
        <v>600</v>
      </c>
      <c r="H52" s="280">
        <v>1900</v>
      </c>
      <c r="I52" s="280">
        <v>1900</v>
      </c>
      <c r="J52" s="280">
        <v>1900</v>
      </c>
      <c r="K52" s="280">
        <v>1900</v>
      </c>
      <c r="L52" s="280">
        <v>1900</v>
      </c>
      <c r="M52" s="280">
        <v>630</v>
      </c>
      <c r="N52" s="280">
        <v>2140</v>
      </c>
      <c r="O52" s="280">
        <v>2238</v>
      </c>
      <c r="P52" s="280">
        <v>2205</v>
      </c>
      <c r="Q52" s="280">
        <v>2395</v>
      </c>
      <c r="R52" s="280">
        <v>2556</v>
      </c>
      <c r="T52" s="84"/>
    </row>
    <row r="53" spans="1:20" s="3" customFormat="1" ht="13.15">
      <c r="A53" s="59"/>
      <c r="B53" s="107" t="str">
        <f xml:space="preserve"> 'Sites mapping'!E51</f>
        <v>ANH_Peterborough (Flag Fen)</v>
      </c>
      <c r="C53" s="107" t="str">
        <f xml:space="preserve"> 'Sites mapping'!I51</f>
        <v>ANH214</v>
      </c>
      <c r="D53" s="108" t="str">
        <f xml:space="preserve"> 'Sites mapping'!H51</f>
        <v>ANHWWTW0005</v>
      </c>
      <c r="E53" s="109" t="str">
        <f xml:space="preserve"> 'Sites mapping'!F51</f>
        <v>ANH</v>
      </c>
      <c r="F53" s="109" t="s">
        <v>436</v>
      </c>
      <c r="G53" s="279">
        <v>323</v>
      </c>
      <c r="H53" s="280">
        <v>66192</v>
      </c>
      <c r="I53" s="280">
        <v>66192</v>
      </c>
      <c r="J53" s="280">
        <v>66192</v>
      </c>
      <c r="K53" s="280">
        <v>66192</v>
      </c>
      <c r="L53" s="280">
        <v>66192</v>
      </c>
      <c r="M53" s="280">
        <v>340</v>
      </c>
      <c r="N53" s="280">
        <v>53838</v>
      </c>
      <c r="O53" s="280">
        <v>51272</v>
      </c>
      <c r="P53" s="280">
        <v>46924</v>
      </c>
      <c r="Q53" s="280">
        <v>51758</v>
      </c>
      <c r="R53" s="280">
        <v>52302</v>
      </c>
      <c r="T53" s="84"/>
    </row>
    <row r="54" spans="1:20" s="3" customFormat="1" ht="13.15">
      <c r="A54" s="59"/>
      <c r="T54" s="84"/>
    </row>
    <row r="55" spans="1:20" s="3" customFormat="1" ht="13.15">
      <c r="A55" s="59"/>
      <c r="T55" s="84"/>
    </row>
    <row r="56" spans="1:20" s="3" customFormat="1" ht="13.15">
      <c r="A56" s="59" t="s">
        <v>26</v>
      </c>
      <c r="T56" s="84"/>
    </row>
    <row r="57" spans="1:20" s="3" customFormat="1" ht="13.15">
      <c r="A57" s="59"/>
      <c r="T57" s="84"/>
    </row>
  </sheetData>
  <mergeCells count="2">
    <mergeCell ref="M4:R4"/>
    <mergeCell ref="G4:L4"/>
  </mergeCells>
  <printOptions headings="1"/>
  <pageMargins left="0.74803149606299213" right="0.74803149606299213" top="0.98425196850393704" bottom="0.98425196850393704" header="0.51181102362204722" footer="0.51181102362204722"/>
  <pageSetup paperSize="9" scale="49" orientation="landscape" blackAndWhite="1" r:id="rId1"/>
  <ignoredErrors>
    <ignoredError sqref="E6:E53" unlocked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DB8E"/>
    <outlinePr summaryBelow="0" summaryRight="0"/>
  </sheetPr>
  <dimension ref="A1:AA41"/>
  <sheetViews>
    <sheetView showGridLines="0" zoomScale="80" zoomScaleNormal="80" workbookViewId="0"/>
  </sheetViews>
  <sheetFormatPr defaultColWidth="0" defaultRowHeight="13.15" customHeight="1" zeroHeight="1"/>
  <cols>
    <col min="1" max="2" width="1.5" style="59" customWidth="1"/>
    <col min="3" max="3" width="1.5" style="93" customWidth="1"/>
    <col min="4" max="4" width="1.5" style="7" customWidth="1"/>
    <col min="5" max="5" width="29" style="3" bestFit="1" customWidth="1"/>
    <col min="6" max="7" width="14.83203125" style="3" customWidth="1"/>
    <col min="8" max="8" width="3.33203125" style="84" customWidth="1"/>
    <col min="9" max="9" width="3.5" style="3" customWidth="1"/>
    <col min="10" max="14" width="14.83203125" style="3" customWidth="1"/>
    <col min="15" max="19" width="15.1640625" style="3" customWidth="1"/>
    <col min="20" max="20" width="15.33203125" style="3" customWidth="1"/>
    <col min="21" max="21" width="15.1640625" style="84" customWidth="1"/>
    <col min="22" max="25" width="15.1640625" style="3" customWidth="1"/>
    <col min="26" max="26" width="15.1640625" customWidth="1"/>
    <col min="27" max="27" width="14.33203125" style="3" hidden="1" customWidth="1"/>
    <col min="28" max="16384" width="15.1640625" style="3" hidden="1"/>
  </cols>
  <sheetData>
    <row r="1" spans="1:26" s="55" customFormat="1" ht="30.75">
      <c r="A1" s="54" t="e">
        <f ca="1" xml:space="preserve"> RIGHT(CELL("filename", A1), LEN(CELL("filename", A1)) - SEARCH("]", CELL("filename", A1)))</f>
        <v>#VALUE!</v>
      </c>
      <c r="B1" s="54"/>
      <c r="Z1"/>
    </row>
    <row r="2" spans="1:26" s="119" customFormat="1">
      <c r="A2" s="120"/>
      <c r="B2" s="120"/>
      <c r="U2" s="121"/>
      <c r="Z2"/>
    </row>
    <row r="3" spans="1:26" s="80" customFormat="1">
      <c r="A3" s="76"/>
      <c r="B3" s="76"/>
      <c r="C3" s="77"/>
      <c r="D3" s="4"/>
      <c r="E3" s="2" t="s">
        <v>438</v>
      </c>
      <c r="F3" s="112"/>
      <c r="G3" s="112"/>
      <c r="H3" s="84"/>
      <c r="I3" s="2"/>
      <c r="J3" s="122">
        <f>J$10</f>
        <v>46112</v>
      </c>
      <c r="K3" s="122">
        <f t="shared" ref="K3:X3" si="0">K$10</f>
        <v>46477</v>
      </c>
      <c r="L3" s="122">
        <f t="shared" si="0"/>
        <v>46843</v>
      </c>
      <c r="M3" s="122">
        <f t="shared" si="0"/>
        <v>47208</v>
      </c>
      <c r="N3" s="122">
        <f t="shared" si="0"/>
        <v>47573</v>
      </c>
      <c r="O3" s="122">
        <f t="shared" si="0"/>
        <v>47938</v>
      </c>
      <c r="P3" s="122">
        <f t="shared" si="0"/>
        <v>48304</v>
      </c>
      <c r="Q3" s="122">
        <f t="shared" si="0"/>
        <v>48669</v>
      </c>
      <c r="R3" s="122">
        <f t="shared" si="0"/>
        <v>49034</v>
      </c>
      <c r="S3" s="122">
        <f t="shared" si="0"/>
        <v>49399</v>
      </c>
      <c r="T3" s="122">
        <f t="shared" si="0"/>
        <v>49765</v>
      </c>
      <c r="U3" s="122">
        <f t="shared" si="0"/>
        <v>50130</v>
      </c>
      <c r="V3" s="122">
        <f t="shared" si="0"/>
        <v>50495</v>
      </c>
      <c r="W3" s="122">
        <f t="shared" si="0"/>
        <v>50860</v>
      </c>
      <c r="X3" s="122">
        <f t="shared" si="0"/>
        <v>51226</v>
      </c>
      <c r="Z3"/>
    </row>
    <row r="4" spans="1:26" s="92" customFormat="1">
      <c r="A4" s="76"/>
      <c r="B4" s="76"/>
      <c r="C4" s="77"/>
      <c r="D4" s="4"/>
      <c r="E4" s="3" t="s">
        <v>439</v>
      </c>
      <c r="F4" s="112"/>
      <c r="G4" s="110"/>
      <c r="H4" s="84"/>
      <c r="I4" s="2"/>
      <c r="J4" s="123">
        <f>J$14</f>
        <v>1</v>
      </c>
      <c r="K4" s="123">
        <f t="shared" ref="K4:X4" si="1">K$14</f>
        <v>2</v>
      </c>
      <c r="L4" s="123">
        <f t="shared" si="1"/>
        <v>3</v>
      </c>
      <c r="M4" s="123">
        <f t="shared" si="1"/>
        <v>4</v>
      </c>
      <c r="N4" s="123">
        <f t="shared" si="1"/>
        <v>5</v>
      </c>
      <c r="O4" s="123">
        <f t="shared" si="1"/>
        <v>6</v>
      </c>
      <c r="P4" s="123">
        <f t="shared" si="1"/>
        <v>7</v>
      </c>
      <c r="Q4" s="123">
        <f t="shared" si="1"/>
        <v>8</v>
      </c>
      <c r="R4" s="123">
        <f t="shared" si="1"/>
        <v>9</v>
      </c>
      <c r="S4" s="123">
        <f t="shared" si="1"/>
        <v>10</v>
      </c>
      <c r="T4" s="123">
        <f t="shared" si="1"/>
        <v>11</v>
      </c>
      <c r="U4" s="123">
        <f t="shared" si="1"/>
        <v>12</v>
      </c>
      <c r="V4" s="123">
        <f t="shared" si="1"/>
        <v>13</v>
      </c>
      <c r="W4" s="123">
        <f t="shared" si="1"/>
        <v>14</v>
      </c>
      <c r="X4" s="123">
        <f t="shared" si="1"/>
        <v>15</v>
      </c>
      <c r="Z4"/>
    </row>
    <row r="5" spans="1:26" customFormat="1" ht="9.75"/>
    <row r="6" spans="1:26" s="92" customFormat="1">
      <c r="A6" s="139"/>
      <c r="B6" s="139"/>
      <c r="C6" s="115"/>
      <c r="D6" s="16"/>
      <c r="E6" s="140"/>
      <c r="F6" s="59" t="s">
        <v>440</v>
      </c>
      <c r="G6" s="59" t="s">
        <v>37</v>
      </c>
      <c r="H6" s="84"/>
      <c r="I6" s="2"/>
      <c r="J6" s="91"/>
      <c r="K6" s="91"/>
      <c r="U6" s="84"/>
      <c r="Z6"/>
    </row>
    <row r="7" spans="1:26" s="83" customFormat="1">
      <c r="A7" s="129"/>
      <c r="B7" s="129" t="s">
        <v>441</v>
      </c>
      <c r="C7" s="130"/>
      <c r="D7" s="131"/>
      <c r="E7" s="141"/>
      <c r="Z7"/>
    </row>
    <row r="8" spans="1:26" s="83" customFormat="1">
      <c r="A8" s="124"/>
      <c r="B8" s="124"/>
      <c r="C8" s="125"/>
      <c r="D8" s="126"/>
      <c r="E8" s="142" t="s">
        <v>442</v>
      </c>
      <c r="F8" s="128">
        <v>12</v>
      </c>
      <c r="G8" s="127" t="s">
        <v>443</v>
      </c>
      <c r="Z8"/>
    </row>
    <row r="9" spans="1:26" s="83" customFormat="1">
      <c r="A9" s="129"/>
      <c r="B9" s="129"/>
      <c r="C9" s="130"/>
      <c r="D9" s="131"/>
      <c r="E9" s="141" t="s">
        <v>444</v>
      </c>
      <c r="F9" s="132"/>
      <c r="G9" s="132" t="s">
        <v>445</v>
      </c>
      <c r="H9" s="132"/>
      <c r="I9" s="132"/>
      <c r="J9" s="133">
        <f t="shared" ref="J9:X9" si="2">J$20</f>
        <v>45748</v>
      </c>
      <c r="K9" s="133">
        <f t="shared" si="2"/>
        <v>46113</v>
      </c>
      <c r="L9" s="133">
        <f t="shared" si="2"/>
        <v>46478</v>
      </c>
      <c r="M9" s="133">
        <f t="shared" si="2"/>
        <v>46844</v>
      </c>
      <c r="N9" s="133">
        <f t="shared" si="2"/>
        <v>47209</v>
      </c>
      <c r="O9" s="133">
        <f t="shared" si="2"/>
        <v>47574</v>
      </c>
      <c r="P9" s="133">
        <f t="shared" si="2"/>
        <v>47939</v>
      </c>
      <c r="Q9" s="133">
        <f t="shared" si="2"/>
        <v>48305</v>
      </c>
      <c r="R9" s="133">
        <f t="shared" si="2"/>
        <v>48670</v>
      </c>
      <c r="S9" s="133">
        <f t="shared" si="2"/>
        <v>49035</v>
      </c>
      <c r="T9" s="133">
        <f t="shared" si="2"/>
        <v>49400</v>
      </c>
      <c r="U9" s="133">
        <f t="shared" si="2"/>
        <v>49766</v>
      </c>
      <c r="V9" s="133">
        <f t="shared" si="2"/>
        <v>50131</v>
      </c>
      <c r="W9" s="133">
        <f t="shared" si="2"/>
        <v>50496</v>
      </c>
      <c r="X9" s="133">
        <f t="shared" si="2"/>
        <v>50861</v>
      </c>
      <c r="Z9"/>
    </row>
    <row r="10" spans="1:26" s="83" customFormat="1">
      <c r="A10" s="124"/>
      <c r="B10" s="124"/>
      <c r="C10" s="125"/>
      <c r="D10" s="126"/>
      <c r="E10" s="142" t="s">
        <v>441</v>
      </c>
      <c r="F10" s="127"/>
      <c r="G10" s="127" t="s">
        <v>445</v>
      </c>
      <c r="H10" s="127"/>
      <c r="I10" s="127"/>
      <c r="J10" s="134">
        <f t="shared" ref="J10:X10" si="3">EDATE(J9,$F8)-1</f>
        <v>46112</v>
      </c>
      <c r="K10" s="134">
        <f t="shared" si="3"/>
        <v>46477</v>
      </c>
      <c r="L10" s="134">
        <f t="shared" si="3"/>
        <v>46843</v>
      </c>
      <c r="M10" s="134">
        <f t="shared" si="3"/>
        <v>47208</v>
      </c>
      <c r="N10" s="134">
        <f t="shared" si="3"/>
        <v>47573</v>
      </c>
      <c r="O10" s="134">
        <f t="shared" si="3"/>
        <v>47938</v>
      </c>
      <c r="P10" s="134">
        <f t="shared" si="3"/>
        <v>48304</v>
      </c>
      <c r="Q10" s="134">
        <f t="shared" si="3"/>
        <v>48669</v>
      </c>
      <c r="R10" s="134">
        <f t="shared" si="3"/>
        <v>49034</v>
      </c>
      <c r="S10" s="134">
        <f t="shared" si="3"/>
        <v>49399</v>
      </c>
      <c r="T10" s="134">
        <f t="shared" si="3"/>
        <v>49765</v>
      </c>
      <c r="U10" s="134">
        <f t="shared" si="3"/>
        <v>50130</v>
      </c>
      <c r="V10" s="134">
        <f t="shared" si="3"/>
        <v>50495</v>
      </c>
      <c r="W10" s="134">
        <f t="shared" si="3"/>
        <v>50860</v>
      </c>
      <c r="X10" s="134">
        <f t="shared" si="3"/>
        <v>51226</v>
      </c>
      <c r="Z10"/>
    </row>
    <row r="11" spans="1:26" s="83" customFormat="1">
      <c r="A11" s="129"/>
      <c r="B11" s="129"/>
      <c r="C11" s="130"/>
      <c r="D11" s="131"/>
      <c r="E11" s="142" t="s">
        <v>446</v>
      </c>
      <c r="J11" s="133" t="str">
        <f>YEAR(J9)&amp;"-"&amp;(RIGHT(YEAR(J10),2))</f>
        <v>2025-26</v>
      </c>
      <c r="K11" s="133" t="str">
        <f t="shared" ref="K11:X11" si="4">YEAR(K9)&amp;"-"&amp;(RIGHT(YEAR(K10),2))</f>
        <v>2026-27</v>
      </c>
      <c r="L11" s="133" t="str">
        <f t="shared" si="4"/>
        <v>2027-28</v>
      </c>
      <c r="M11" s="133" t="str">
        <f t="shared" si="4"/>
        <v>2028-29</v>
      </c>
      <c r="N11" s="133" t="str">
        <f t="shared" si="4"/>
        <v>2029-30</v>
      </c>
      <c r="O11" s="133" t="str">
        <f t="shared" si="4"/>
        <v>2030-31</v>
      </c>
      <c r="P11" s="133" t="str">
        <f t="shared" si="4"/>
        <v>2031-32</v>
      </c>
      <c r="Q11" s="133" t="str">
        <f t="shared" si="4"/>
        <v>2032-33</v>
      </c>
      <c r="R11" s="133" t="str">
        <f t="shared" si="4"/>
        <v>2033-34</v>
      </c>
      <c r="S11" s="133" t="str">
        <f t="shared" si="4"/>
        <v>2034-35</v>
      </c>
      <c r="T11" s="133" t="str">
        <f t="shared" si="4"/>
        <v>2035-36</v>
      </c>
      <c r="U11" s="133" t="str">
        <f t="shared" si="4"/>
        <v>2036-37</v>
      </c>
      <c r="V11" s="133" t="str">
        <f t="shared" si="4"/>
        <v>2037-38</v>
      </c>
      <c r="W11" s="133" t="str">
        <f t="shared" si="4"/>
        <v>2038-39</v>
      </c>
      <c r="X11" s="133" t="str">
        <f t="shared" si="4"/>
        <v>2039-40</v>
      </c>
      <c r="Z11"/>
    </row>
    <row r="12" spans="1:26" s="83" customFormat="1">
      <c r="A12" s="129"/>
      <c r="B12" s="129"/>
      <c r="C12" s="130"/>
      <c r="D12" s="131"/>
      <c r="E12" s="141"/>
      <c r="J12" s="9"/>
      <c r="K12" s="9"/>
      <c r="L12" s="9"/>
      <c r="M12" s="9"/>
      <c r="N12" s="9"/>
      <c r="O12" s="9"/>
      <c r="P12" s="9"/>
      <c r="Q12" s="9"/>
      <c r="R12" s="9"/>
      <c r="S12" s="9"/>
      <c r="T12" s="9"/>
      <c r="U12" s="9"/>
      <c r="V12" s="9"/>
      <c r="W12" s="9"/>
      <c r="X12" s="9"/>
      <c r="Z12"/>
    </row>
    <row r="13" spans="1:26" s="83" customFormat="1">
      <c r="A13" s="129"/>
      <c r="B13" s="129" t="s">
        <v>447</v>
      </c>
      <c r="C13" s="130"/>
      <c r="D13" s="131"/>
      <c r="E13" s="141"/>
      <c r="J13" s="9"/>
      <c r="K13" s="9"/>
      <c r="L13" s="9"/>
      <c r="M13" s="9"/>
      <c r="N13" s="9"/>
      <c r="O13" s="9"/>
      <c r="P13" s="9"/>
      <c r="Q13" s="9"/>
      <c r="R13" s="9"/>
      <c r="S13" s="9"/>
      <c r="T13" s="9"/>
      <c r="U13" s="9"/>
      <c r="V13" s="9"/>
      <c r="W13" s="9"/>
      <c r="X13" s="9"/>
      <c r="Z13"/>
    </row>
    <row r="14" spans="1:26" s="83" customFormat="1">
      <c r="A14" s="124"/>
      <c r="B14" s="124"/>
      <c r="C14" s="125"/>
      <c r="D14" s="126"/>
      <c r="E14" s="142" t="s">
        <v>447</v>
      </c>
      <c r="F14" s="127"/>
      <c r="G14" s="127" t="s">
        <v>448</v>
      </c>
      <c r="H14" s="127"/>
      <c r="I14" s="127"/>
      <c r="J14" s="135">
        <f>H14+1</f>
        <v>1</v>
      </c>
      <c r="K14" s="135">
        <f t="shared" ref="K14:X14" si="5">J14+1</f>
        <v>2</v>
      </c>
      <c r="L14" s="135">
        <f t="shared" si="5"/>
        <v>3</v>
      </c>
      <c r="M14" s="135">
        <f t="shared" si="5"/>
        <v>4</v>
      </c>
      <c r="N14" s="135">
        <f t="shared" si="5"/>
        <v>5</v>
      </c>
      <c r="O14" s="135">
        <f t="shared" si="5"/>
        <v>6</v>
      </c>
      <c r="P14" s="135">
        <f t="shared" si="5"/>
        <v>7</v>
      </c>
      <c r="Q14" s="135">
        <f t="shared" si="5"/>
        <v>8</v>
      </c>
      <c r="R14" s="135">
        <f t="shared" si="5"/>
        <v>9</v>
      </c>
      <c r="S14" s="135">
        <f t="shared" si="5"/>
        <v>10</v>
      </c>
      <c r="T14" s="135">
        <f t="shared" si="5"/>
        <v>11</v>
      </c>
      <c r="U14" s="135">
        <f t="shared" si="5"/>
        <v>12</v>
      </c>
      <c r="V14" s="135">
        <f t="shared" si="5"/>
        <v>13</v>
      </c>
      <c r="W14" s="135">
        <f t="shared" si="5"/>
        <v>14</v>
      </c>
      <c r="X14" s="135">
        <f t="shared" si="5"/>
        <v>15</v>
      </c>
      <c r="Z14"/>
    </row>
    <row r="15" spans="1:26" s="83" customFormat="1">
      <c r="A15" s="129"/>
      <c r="B15" s="129"/>
      <c r="C15" s="130"/>
      <c r="D15" s="131"/>
      <c r="E15" s="141"/>
      <c r="J15" s="9"/>
      <c r="K15" s="9"/>
      <c r="L15" s="9"/>
      <c r="M15" s="9"/>
      <c r="N15" s="9"/>
      <c r="O15" s="9"/>
      <c r="P15" s="9"/>
      <c r="Q15" s="9"/>
      <c r="R15" s="9"/>
      <c r="S15" s="9"/>
      <c r="T15" s="9"/>
      <c r="U15" s="9"/>
      <c r="V15" s="9"/>
      <c r="W15" s="9"/>
      <c r="X15" s="9"/>
      <c r="Z15"/>
    </row>
    <row r="16" spans="1:26" s="83" customFormat="1">
      <c r="A16" s="129"/>
      <c r="B16" s="129" t="s">
        <v>444</v>
      </c>
      <c r="C16" s="130"/>
      <c r="D16" s="131"/>
      <c r="E16" s="141"/>
      <c r="J16" s="9"/>
      <c r="K16" s="9"/>
      <c r="L16" s="9"/>
      <c r="M16" s="9"/>
      <c r="N16" s="9"/>
      <c r="O16" s="9"/>
      <c r="P16" s="9"/>
      <c r="Q16" s="9"/>
      <c r="R16" s="9"/>
      <c r="S16" s="9"/>
      <c r="T16" s="9"/>
      <c r="U16" s="9"/>
      <c r="V16" s="9"/>
      <c r="W16" s="9"/>
      <c r="X16" s="9"/>
      <c r="Z16"/>
    </row>
    <row r="17" spans="1:26" s="83" customFormat="1">
      <c r="A17" s="124"/>
      <c r="B17" s="124"/>
      <c r="C17" s="125"/>
      <c r="D17" s="126"/>
      <c r="E17" s="142" t="s">
        <v>449</v>
      </c>
      <c r="F17" s="136">
        <v>45748</v>
      </c>
      <c r="G17" s="127" t="s">
        <v>445</v>
      </c>
      <c r="J17" s="9"/>
      <c r="K17" s="9"/>
      <c r="L17" s="9"/>
      <c r="M17" s="9"/>
      <c r="N17" s="9"/>
      <c r="O17" s="9"/>
      <c r="P17" s="9"/>
      <c r="Q17" s="9"/>
      <c r="R17" s="9"/>
      <c r="S17" s="9"/>
      <c r="T17" s="9"/>
      <c r="U17" s="9"/>
      <c r="V17" s="9"/>
      <c r="W17" s="9"/>
      <c r="X17" s="9"/>
      <c r="Z17"/>
    </row>
    <row r="18" spans="1:26" s="83" customFormat="1">
      <c r="A18" s="124"/>
      <c r="B18" s="124"/>
      <c r="C18" s="125"/>
      <c r="D18" s="126"/>
      <c r="E18" s="142" t="s">
        <v>442</v>
      </c>
      <c r="F18" s="128">
        <v>12</v>
      </c>
      <c r="G18" s="127" t="s">
        <v>443</v>
      </c>
      <c r="J18" s="9"/>
      <c r="K18" s="9"/>
      <c r="L18" s="9"/>
      <c r="M18" s="9"/>
      <c r="N18" s="9"/>
      <c r="O18" s="9"/>
      <c r="P18" s="9"/>
      <c r="Q18" s="9"/>
      <c r="R18" s="9"/>
      <c r="S18" s="9"/>
      <c r="T18" s="9"/>
      <c r="U18" s="9"/>
      <c r="V18" s="9"/>
      <c r="W18" s="9"/>
      <c r="X18" s="9"/>
      <c r="Z18"/>
    </row>
    <row r="19" spans="1:26" s="83" customFormat="1">
      <c r="A19" s="129"/>
      <c r="B19" s="129"/>
      <c r="C19" s="130"/>
      <c r="D19" s="131"/>
      <c r="E19" s="141" t="s">
        <v>447</v>
      </c>
      <c r="F19" s="137">
        <v>0</v>
      </c>
      <c r="G19" s="137" t="s">
        <v>448</v>
      </c>
      <c r="H19" s="137"/>
      <c r="I19" s="137"/>
      <c r="J19" s="138">
        <f t="shared" ref="J19:X19" si="6">J$14</f>
        <v>1</v>
      </c>
      <c r="K19" s="138">
        <f t="shared" si="6"/>
        <v>2</v>
      </c>
      <c r="L19" s="138">
        <f t="shared" si="6"/>
        <v>3</v>
      </c>
      <c r="M19" s="138">
        <f t="shared" si="6"/>
        <v>4</v>
      </c>
      <c r="N19" s="138">
        <f t="shared" si="6"/>
        <v>5</v>
      </c>
      <c r="O19" s="138">
        <f t="shared" si="6"/>
        <v>6</v>
      </c>
      <c r="P19" s="138">
        <f t="shared" si="6"/>
        <v>7</v>
      </c>
      <c r="Q19" s="138">
        <f t="shared" si="6"/>
        <v>8</v>
      </c>
      <c r="R19" s="138">
        <f t="shared" si="6"/>
        <v>9</v>
      </c>
      <c r="S19" s="138">
        <f t="shared" si="6"/>
        <v>10</v>
      </c>
      <c r="T19" s="138">
        <f t="shared" si="6"/>
        <v>11</v>
      </c>
      <c r="U19" s="138">
        <f t="shared" si="6"/>
        <v>12</v>
      </c>
      <c r="V19" s="138">
        <f t="shared" si="6"/>
        <v>13</v>
      </c>
      <c r="W19" s="138">
        <f t="shared" si="6"/>
        <v>14</v>
      </c>
      <c r="X19" s="138">
        <f t="shared" si="6"/>
        <v>15</v>
      </c>
      <c r="Z19"/>
    </row>
    <row r="20" spans="1:26" s="83" customFormat="1">
      <c r="A20" s="129"/>
      <c r="B20" s="129"/>
      <c r="C20" s="130"/>
      <c r="D20" s="131"/>
      <c r="E20" s="141" t="s">
        <v>444</v>
      </c>
      <c r="G20" s="83" t="s">
        <v>445</v>
      </c>
      <c r="J20" s="133">
        <f>IF(J19=1,$F17,EDATE(H20,$F18))</f>
        <v>45748</v>
      </c>
      <c r="K20" s="133">
        <f t="shared" ref="K20:X20" si="7">IF(K19=1,$F17,EDATE(J20,$F18))</f>
        <v>46113</v>
      </c>
      <c r="L20" s="133">
        <f t="shared" si="7"/>
        <v>46478</v>
      </c>
      <c r="M20" s="133">
        <f t="shared" si="7"/>
        <v>46844</v>
      </c>
      <c r="N20" s="133">
        <f t="shared" si="7"/>
        <v>47209</v>
      </c>
      <c r="O20" s="133">
        <f t="shared" si="7"/>
        <v>47574</v>
      </c>
      <c r="P20" s="133">
        <f t="shared" si="7"/>
        <v>47939</v>
      </c>
      <c r="Q20" s="133">
        <f t="shared" si="7"/>
        <v>48305</v>
      </c>
      <c r="R20" s="133">
        <f t="shared" si="7"/>
        <v>48670</v>
      </c>
      <c r="S20" s="133">
        <f t="shared" si="7"/>
        <v>49035</v>
      </c>
      <c r="T20" s="133">
        <f t="shared" si="7"/>
        <v>49400</v>
      </c>
      <c r="U20" s="133">
        <f t="shared" si="7"/>
        <v>49766</v>
      </c>
      <c r="V20" s="133">
        <f t="shared" si="7"/>
        <v>50131</v>
      </c>
      <c r="W20" s="133">
        <f t="shared" si="7"/>
        <v>50496</v>
      </c>
      <c r="X20" s="133">
        <f t="shared" si="7"/>
        <v>50861</v>
      </c>
      <c r="Z20"/>
    </row>
    <row r="21" spans="1:26">
      <c r="A21" s="114"/>
      <c r="B21" s="114"/>
      <c r="C21" s="116"/>
      <c r="D21" s="117"/>
      <c r="E21" s="119"/>
    </row>
    <row r="22" spans="1:26">
      <c r="A22" s="118"/>
      <c r="B22" s="118"/>
      <c r="C22" s="116"/>
      <c r="D22" s="117"/>
      <c r="E22" s="119"/>
    </row>
    <row r="23" spans="1:26">
      <c r="A23" s="118" t="s">
        <v>26</v>
      </c>
      <c r="B23" s="118"/>
      <c r="C23" s="116"/>
      <c r="D23" s="117"/>
      <c r="E23" s="119"/>
    </row>
    <row r="24" spans="1:26">
      <c r="A24" s="118"/>
      <c r="B24" s="118"/>
      <c r="C24" s="116"/>
      <c r="D24" s="117"/>
      <c r="E24" s="119"/>
    </row>
    <row r="25" spans="1:26" hidden="1">
      <c r="A25" s="118"/>
      <c r="B25" s="118"/>
      <c r="C25" s="116"/>
      <c r="D25" s="117"/>
      <c r="E25" s="119"/>
    </row>
    <row r="26" spans="1:26" hidden="1">
      <c r="A26" s="118"/>
      <c r="B26" s="118"/>
      <c r="C26" s="116"/>
      <c r="D26" s="117"/>
      <c r="E26" s="119"/>
    </row>
    <row r="27" spans="1:26" hidden="1">
      <c r="A27" s="118"/>
      <c r="B27" s="118"/>
      <c r="C27" s="116"/>
      <c r="D27" s="117"/>
      <c r="E27" s="119"/>
    </row>
    <row r="28" spans="1:26" hidden="1">
      <c r="A28" s="118"/>
      <c r="B28" s="118"/>
      <c r="C28" s="116"/>
      <c r="D28" s="117"/>
      <c r="E28" s="119"/>
    </row>
    <row r="29" spans="1:26" hidden="1">
      <c r="A29" s="118"/>
      <c r="B29" s="118"/>
      <c r="C29" s="116"/>
      <c r="D29" s="117"/>
      <c r="E29" s="119"/>
    </row>
    <row r="30" spans="1:26" hidden="1">
      <c r="A30" s="118"/>
      <c r="B30" s="118"/>
      <c r="C30" s="116"/>
      <c r="D30" s="117"/>
      <c r="E30" s="119"/>
    </row>
    <row r="31" spans="1:26" hidden="1">
      <c r="A31" s="118"/>
      <c r="B31" s="118"/>
      <c r="C31" s="116"/>
      <c r="D31" s="117"/>
      <c r="E31" s="119"/>
    </row>
    <row r="32" spans="1:26" hidden="1">
      <c r="A32" s="118"/>
      <c r="B32" s="118"/>
      <c r="C32" s="116"/>
      <c r="D32" s="117"/>
      <c r="E32" s="119"/>
    </row>
    <row r="33" spans="1:5" hidden="1">
      <c r="A33" s="118"/>
      <c r="B33" s="118"/>
      <c r="C33" s="116"/>
      <c r="D33" s="117"/>
      <c r="E33" s="119"/>
    </row>
    <row r="34" spans="1:5" hidden="1">
      <c r="A34" s="118"/>
      <c r="B34" s="118"/>
      <c r="C34" s="116"/>
      <c r="D34" s="117"/>
      <c r="E34" s="119"/>
    </row>
    <row r="35" spans="1:5" hidden="1">
      <c r="A35" s="118"/>
      <c r="B35" s="118"/>
      <c r="C35" s="116"/>
      <c r="D35" s="117"/>
      <c r="E35" s="119"/>
    </row>
    <row r="36" spans="1:5" hidden="1">
      <c r="A36" s="118"/>
      <c r="B36" s="118"/>
      <c r="C36" s="116"/>
      <c r="D36" s="117"/>
      <c r="E36" s="119"/>
    </row>
    <row r="37" spans="1:5" hidden="1">
      <c r="A37" s="118"/>
      <c r="B37" s="118"/>
      <c r="C37" s="116"/>
      <c r="D37" s="117"/>
      <c r="E37" s="119"/>
    </row>
    <row r="38" spans="1:5" hidden="1">
      <c r="A38" s="118"/>
      <c r="B38" s="118"/>
      <c r="C38" s="116"/>
      <c r="D38" s="117"/>
      <c r="E38" s="119"/>
    </row>
    <row r="39" spans="1:5" hidden="1">
      <c r="A39" s="118"/>
      <c r="B39" s="118"/>
      <c r="C39" s="116"/>
      <c r="D39" s="117"/>
      <c r="E39" s="119"/>
    </row>
    <row r="40" spans="1:5" hidden="1">
      <c r="A40" s="118"/>
      <c r="B40" s="118"/>
      <c r="C40" s="116"/>
      <c r="D40" s="117"/>
      <c r="E40" s="119"/>
    </row>
    <row r="41" spans="1:5" ht="13.15" hidden="1" customHeight="1">
      <c r="A41" s="118"/>
      <c r="B41" s="118"/>
      <c r="C41" s="116"/>
      <c r="D41" s="117"/>
      <c r="E41" s="119"/>
    </row>
  </sheetData>
  <phoneticPr fontId="19" type="noConversion"/>
  <conditionalFormatting sqref="J4:X4">
    <cfRule type="containsText" dxfId="58" priority="1" operator="containsText" text="Post Forecast">
      <formula>NOT(ISERROR(SEARCH("Post Forecast",J4)))</formula>
    </cfRule>
    <cfRule type="containsText" dxfId="57" priority="2" operator="containsText" text="Forecast">
      <formula>NOT(ISERROR(SEARCH("Forecast",J4)))</formula>
    </cfRule>
    <cfRule type="containsText" dxfId="56" priority="3" operator="containsText" text="Pre Fcst">
      <formula>NOT(ISERROR(SEARCH("Pre Fcst",J4)))</formula>
    </cfRule>
  </conditionalFormatting>
  <printOptions headings="1"/>
  <pageMargins left="0.74803149606299213" right="0.74803149606299213" top="0.98425196850393704" bottom="0.98425196850393704" header="0.51181102362204722" footer="0.51181102362204722"/>
  <pageSetup paperSize="9" scale="49" orientation="landscape" blackAndWhite="1"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7BEE0-3BF1-4C58-B881-6FA427D700DF}">
  <sheetPr>
    <tabColor rgb="FFFFDB8E"/>
    <outlinePr summaryBelow="0" summaryRight="0"/>
  </sheetPr>
  <dimension ref="A1:AA477"/>
  <sheetViews>
    <sheetView showGridLines="0" zoomScale="80" zoomScaleNormal="80" workbookViewId="0"/>
  </sheetViews>
  <sheetFormatPr defaultColWidth="0" defaultRowHeight="13.15" zeroHeight="1"/>
  <cols>
    <col min="1" max="2" width="1.5" style="59" customWidth="1"/>
    <col min="3" max="3" width="3.33203125" style="93" customWidth="1"/>
    <col min="4" max="4" width="4.6640625" style="94" customWidth="1"/>
    <col min="5" max="5" width="62.83203125" style="3" customWidth="1"/>
    <col min="6" max="6" width="16.33203125" style="3" customWidth="1"/>
    <col min="7" max="7" width="7" style="3" customWidth="1"/>
    <col min="8" max="8" width="14.83203125" style="3" customWidth="1"/>
    <col min="9" max="9" width="5.6640625" style="3" customWidth="1"/>
    <col min="10" max="14" width="14.83203125" style="3" customWidth="1"/>
    <col min="15" max="20" width="15.1640625" style="3" customWidth="1"/>
    <col min="21" max="21" width="15.1640625" style="84" bestFit="1" customWidth="1"/>
    <col min="22" max="27" width="0" style="3" hidden="1" customWidth="1"/>
    <col min="28" max="16384" width="15.1640625" style="3" hidden="1"/>
  </cols>
  <sheetData>
    <row r="1" spans="1:21" s="54" customFormat="1" ht="30.75">
      <c r="A1" s="54" t="e">
        <f ca="1">RIGHT(CELL("filename", A1), LEN(CELL("filename", A1)) - SEARCH("]", CELL("filename", A1)))</f>
        <v>#VALUE!</v>
      </c>
      <c r="D1" s="75"/>
      <c r="U1" s="84"/>
    </row>
    <row r="2" spans="1:21" s="80" customFormat="1">
      <c r="A2" s="76"/>
      <c r="B2" s="76"/>
      <c r="C2" s="77"/>
      <c r="D2" s="4"/>
      <c r="E2" s="2" t="s">
        <v>438</v>
      </c>
      <c r="F2" s="112"/>
      <c r="G2" s="112"/>
      <c r="H2" s="112"/>
      <c r="I2" s="2"/>
      <c r="J2" s="111">
        <f>Time!J$10</f>
        <v>46112</v>
      </c>
      <c r="K2" s="111">
        <f>Time!K$10</f>
        <v>46477</v>
      </c>
      <c r="L2" s="111">
        <f>Time!L$10</f>
        <v>46843</v>
      </c>
      <c r="M2" s="111">
        <f>Time!M$10</f>
        <v>47208</v>
      </c>
      <c r="N2" s="111">
        <f>Time!N$10</f>
        <v>47573</v>
      </c>
      <c r="O2" s="111">
        <f>Time!O$10</f>
        <v>47938</v>
      </c>
      <c r="P2" s="111">
        <f>Time!P$10</f>
        <v>48304</v>
      </c>
      <c r="Q2" s="111">
        <f>Time!Q$10</f>
        <v>48669</v>
      </c>
      <c r="R2" s="111">
        <f>Time!R$10</f>
        <v>49034</v>
      </c>
      <c r="S2" s="111">
        <f>Time!S$10</f>
        <v>49399</v>
      </c>
      <c r="U2" s="79"/>
    </row>
    <row r="3" spans="1:21" s="92" customFormat="1">
      <c r="A3" s="76"/>
      <c r="B3" s="76"/>
      <c r="C3" s="77"/>
      <c r="D3" s="4"/>
      <c r="E3" s="3" t="s">
        <v>439</v>
      </c>
      <c r="F3" s="112"/>
      <c r="G3" s="110"/>
      <c r="H3" s="2"/>
      <c r="I3" s="2"/>
      <c r="J3" s="113">
        <f>Time!J$14</f>
        <v>1</v>
      </c>
      <c r="K3" s="113">
        <f>Time!K$14</f>
        <v>2</v>
      </c>
      <c r="L3" s="113">
        <f>Time!L$14</f>
        <v>3</v>
      </c>
      <c r="M3" s="113">
        <f>Time!M$14</f>
        <v>4</v>
      </c>
      <c r="N3" s="113">
        <f>Time!N$14</f>
        <v>5</v>
      </c>
      <c r="O3" s="113">
        <f>Time!O$14</f>
        <v>6</v>
      </c>
      <c r="P3" s="113">
        <f>Time!P$14</f>
        <v>7</v>
      </c>
      <c r="Q3" s="113">
        <f>Time!Q$14</f>
        <v>8</v>
      </c>
      <c r="R3" s="113">
        <f>Time!R$14</f>
        <v>9</v>
      </c>
      <c r="S3" s="113">
        <f>Time!S$14</f>
        <v>10</v>
      </c>
      <c r="U3" s="79"/>
    </row>
    <row r="4" spans="1:21" s="88" customFormat="1">
      <c r="A4" s="76"/>
      <c r="B4" s="76"/>
      <c r="C4" s="77"/>
      <c r="D4" s="4"/>
      <c r="E4" s="2" t="s">
        <v>446</v>
      </c>
      <c r="F4" s="112"/>
      <c r="G4" s="110"/>
      <c r="H4" s="2"/>
      <c r="I4" s="2"/>
      <c r="J4" s="87" t="str">
        <f>Time!J11</f>
        <v>2025-26</v>
      </c>
      <c r="K4" s="87" t="str">
        <f>Time!K11</f>
        <v>2026-27</v>
      </c>
      <c r="L4" s="87" t="str">
        <f>Time!L11</f>
        <v>2027-28</v>
      </c>
      <c r="M4" s="87" t="str">
        <f>Time!M11</f>
        <v>2028-29</v>
      </c>
      <c r="N4" s="87" t="str">
        <f>Time!N11</f>
        <v>2029-30</v>
      </c>
      <c r="O4" s="87" t="str">
        <f>Time!O11</f>
        <v>2030-31</v>
      </c>
      <c r="P4" s="87" t="str">
        <f>Time!P11</f>
        <v>2031-32</v>
      </c>
      <c r="Q4" s="87" t="str">
        <f>Time!Q11</f>
        <v>2032-33</v>
      </c>
      <c r="R4" s="87" t="str">
        <f>Time!R11</f>
        <v>2033-34</v>
      </c>
      <c r="S4" s="87" t="str">
        <f>Time!S11</f>
        <v>2034-35</v>
      </c>
      <c r="U4" s="79"/>
    </row>
    <row r="5" spans="1:21" s="88" customFormat="1">
      <c r="A5" s="76"/>
      <c r="B5" s="76"/>
      <c r="C5" s="77"/>
      <c r="D5" s="4"/>
      <c r="E5" s="2" t="s">
        <v>450</v>
      </c>
      <c r="F5" s="112"/>
      <c r="G5" s="110"/>
      <c r="H5" s="2"/>
      <c r="I5" s="2"/>
      <c r="J5" s="87" t="s">
        <v>451</v>
      </c>
      <c r="K5" s="87" t="s">
        <v>451</v>
      </c>
      <c r="L5" s="87" t="s">
        <v>451</v>
      </c>
      <c r="M5" s="87" t="s">
        <v>451</v>
      </c>
      <c r="N5" s="87" t="s">
        <v>451</v>
      </c>
      <c r="O5" s="87" t="s">
        <v>452</v>
      </c>
      <c r="P5" s="87" t="s">
        <v>452</v>
      </c>
      <c r="Q5" s="87" t="s">
        <v>452</v>
      </c>
      <c r="R5" s="87" t="s">
        <v>452</v>
      </c>
      <c r="S5" s="87" t="s">
        <v>452</v>
      </c>
      <c r="U5" s="79"/>
    </row>
    <row r="6" spans="1:21">
      <c r="E6" s="3" t="s">
        <v>449</v>
      </c>
      <c r="F6" s="145">
        <v>45748</v>
      </c>
      <c r="G6" s="3" t="s">
        <v>445</v>
      </c>
      <c r="U6" s="79"/>
    </row>
    <row r="7" spans="1:21">
      <c r="E7" s="3" t="s">
        <v>442</v>
      </c>
      <c r="F7" s="146">
        <v>12</v>
      </c>
      <c r="G7" s="3" t="s">
        <v>443</v>
      </c>
      <c r="U7" s="79"/>
    </row>
    <row r="8" spans="1:21">
      <c r="U8" s="79"/>
    </row>
    <row r="9" spans="1:21">
      <c r="E9" s="59" t="s">
        <v>453</v>
      </c>
      <c r="U9" s="79"/>
    </row>
    <row r="10" spans="1:21">
      <c r="E10" s="145" t="s">
        <v>63</v>
      </c>
      <c r="U10" s="79"/>
    </row>
    <row r="11" spans="1:21">
      <c r="E11" s="145" t="s">
        <v>64</v>
      </c>
      <c r="U11" s="79"/>
    </row>
    <row r="12" spans="1:21">
      <c r="A12" s="59" t="s">
        <v>454</v>
      </c>
      <c r="E12" s="145" t="s">
        <v>46</v>
      </c>
      <c r="F12" s="59"/>
      <c r="G12" s="59" t="s">
        <v>37</v>
      </c>
      <c r="H12" s="148" t="s">
        <v>455</v>
      </c>
      <c r="U12" s="79"/>
    </row>
    <row r="13" spans="1:21">
      <c r="D13" s="147" t="s">
        <v>91</v>
      </c>
      <c r="E13" s="79" t="s">
        <v>456</v>
      </c>
      <c r="G13" s="3" t="s">
        <v>54</v>
      </c>
      <c r="H13" s="282">
        <f t="shared" ref="H13:H28" si="0">SUMIFS($J13:$S13,$J$4:$S$4,"&lt;="&amp;$S$4)</f>
        <v>1.4341467999999999</v>
      </c>
      <c r="I13" s="283"/>
      <c r="J13" s="282">
        <f>SUMIFS('O_Inputs_Final_Growth costs'!$R:$R,'O_Inputs_Final_Growth costs'!$E:$E,J$4,'O_Inputs_Final_Growth costs'!$C:$C,$E$12,'O_Inputs_Final_Growth costs'!$A:$A,$D13,'O_Inputs_Final_Growth costs'!$P:$P,$E$10,'O_Inputs_Final_Growth costs'!$F:$F,$E$11)</f>
        <v>0</v>
      </c>
      <c r="K13" s="282">
        <f>SUMIFS('O_Inputs_Final_Growth costs'!$R:$R,'O_Inputs_Final_Growth costs'!$E:$E,K$4,'O_Inputs_Final_Growth costs'!$C:$C,$E$12,'O_Inputs_Final_Growth costs'!$A:$A,$D13,'O_Inputs_Final_Growth costs'!$P:$P,$E$10,'O_Inputs_Final_Growth costs'!$F:$F,$E$11)</f>
        <v>0</v>
      </c>
      <c r="L13" s="282">
        <f>SUMIFS('O_Inputs_Final_Growth costs'!$R:$R,'O_Inputs_Final_Growth costs'!$E:$E,L$4,'O_Inputs_Final_Growth costs'!$C:$C,$E$12,'O_Inputs_Final_Growth costs'!$A:$A,$D13,'O_Inputs_Final_Growth costs'!$P:$P,$E$10,'O_Inputs_Final_Growth costs'!$F:$F,$E$11)</f>
        <v>0</v>
      </c>
      <c r="M13" s="282">
        <f>SUMIFS('O_Inputs_Final_Growth costs'!$R:$R,'O_Inputs_Final_Growth costs'!$E:$E,M$4,'O_Inputs_Final_Growth costs'!$C:$C,$E$12,'O_Inputs_Final_Growth costs'!$A:$A,$D13,'O_Inputs_Final_Growth costs'!$P:$P,$E$10,'O_Inputs_Final_Growth costs'!$F:$F,$E$11)</f>
        <v>0</v>
      </c>
      <c r="N13" s="282">
        <f>SUMIFS('O_Inputs_Final_Growth costs'!$R:$R,'O_Inputs_Final_Growth costs'!$E:$E,N$4,'O_Inputs_Final_Growth costs'!$C:$C,$E$12,'O_Inputs_Final_Growth costs'!$A:$A,$D13,'O_Inputs_Final_Growth costs'!$P:$P,$E$10,'O_Inputs_Final_Growth costs'!$F:$F,$E$11)</f>
        <v>1.4341467999999999</v>
      </c>
      <c r="O13" s="282"/>
      <c r="P13" s="282"/>
      <c r="Q13" s="282"/>
      <c r="R13" s="282"/>
      <c r="S13" s="282"/>
      <c r="U13" s="79"/>
    </row>
    <row r="14" spans="1:21">
      <c r="D14" s="147" t="s">
        <v>457</v>
      </c>
      <c r="E14" s="79" t="s">
        <v>458</v>
      </c>
      <c r="G14" s="3" t="s">
        <v>54</v>
      </c>
      <c r="H14" s="282">
        <f t="shared" si="0"/>
        <v>0</v>
      </c>
      <c r="I14" s="283"/>
      <c r="J14" s="282">
        <f>SUMIFS('O_Inputs_Final_Growth costs'!$R:$R,'O_Inputs_Final_Growth costs'!$E:$E,J$4,'O_Inputs_Final_Growth costs'!$C:$C,$E$12,'O_Inputs_Final_Growth costs'!$A:$A,$D14,'O_Inputs_Final_Growth costs'!$P:$P,$E$10,'O_Inputs_Final_Growth costs'!$F:$F,$E$11)</f>
        <v>0</v>
      </c>
      <c r="K14" s="282">
        <f>SUMIFS('O_Inputs_Final_Growth costs'!$R:$R,'O_Inputs_Final_Growth costs'!$E:$E,K$4,'O_Inputs_Final_Growth costs'!$C:$C,$E$12,'O_Inputs_Final_Growth costs'!$A:$A,$D14,'O_Inputs_Final_Growth costs'!$P:$P,$E$10,'O_Inputs_Final_Growth costs'!$F:$F,$E$11)</f>
        <v>0</v>
      </c>
      <c r="L14" s="282">
        <f>SUMIFS('O_Inputs_Final_Growth costs'!$R:$R,'O_Inputs_Final_Growth costs'!$E:$E,L$4,'O_Inputs_Final_Growth costs'!$C:$C,$E$12,'O_Inputs_Final_Growth costs'!$A:$A,$D14,'O_Inputs_Final_Growth costs'!$P:$P,$E$10,'O_Inputs_Final_Growth costs'!$F:$F,$E$11)</f>
        <v>0</v>
      </c>
      <c r="M14" s="282">
        <f>SUMIFS('O_Inputs_Final_Growth costs'!$R:$R,'O_Inputs_Final_Growth costs'!$E:$E,M$4,'O_Inputs_Final_Growth costs'!$C:$C,$E$12,'O_Inputs_Final_Growth costs'!$A:$A,$D14,'O_Inputs_Final_Growth costs'!$P:$P,$E$10,'O_Inputs_Final_Growth costs'!$F:$F,$E$11)</f>
        <v>0</v>
      </c>
      <c r="N14" s="282">
        <f>SUMIFS('O_Inputs_Final_Growth costs'!$R:$R,'O_Inputs_Final_Growth costs'!$E:$E,N$4,'O_Inputs_Final_Growth costs'!$C:$C,$E$12,'O_Inputs_Final_Growth costs'!$A:$A,$D14,'O_Inputs_Final_Growth costs'!$P:$P,$E$10,'O_Inputs_Final_Growth costs'!$F:$F,$E$11)</f>
        <v>0</v>
      </c>
      <c r="O14" s="282">
        <f>SUMIFS('O_Inputs_Final_Growth costs'!$R:$R,'O_Inputs_Final_Growth costs'!$E:$E,O$4,'O_Inputs_Final_Growth costs'!$C:$C,$E$12,'O_Inputs_Final_Growth costs'!$A:$A,$D14,'O_Inputs_Final_Growth costs'!$P:$P,$E$10,'O_Inputs_Final_Growth costs'!$F:$F,$E$11)</f>
        <v>0</v>
      </c>
      <c r="P14" s="282">
        <f>SUMIFS('O_Inputs_Final_Growth costs'!$R:$R,'O_Inputs_Final_Growth costs'!$E:$E,P$4,'O_Inputs_Final_Growth costs'!$C:$C,$E$12,'O_Inputs_Final_Growth costs'!$A:$A,$D14,'O_Inputs_Final_Growth costs'!$P:$P,$E$10,'O_Inputs_Final_Growth costs'!$F:$F,$E$11)</f>
        <v>0</v>
      </c>
      <c r="Q14" s="282">
        <f>SUMIFS('O_Inputs_Final_Growth costs'!$R:$R,'O_Inputs_Final_Growth costs'!$E:$E,Q$4,'O_Inputs_Final_Growth costs'!$C:$C,$E$12,'O_Inputs_Final_Growth costs'!$A:$A,$D14,'O_Inputs_Final_Growth costs'!$P:$P,$E$10,'O_Inputs_Final_Growth costs'!$F:$F,$E$11)</f>
        <v>0</v>
      </c>
      <c r="R14" s="282">
        <f>SUMIFS('O_Inputs_Final_Growth costs'!$R:$R,'O_Inputs_Final_Growth costs'!$E:$E,R$4,'O_Inputs_Final_Growth costs'!$C:$C,$E$12,'O_Inputs_Final_Growth costs'!$A:$A,$D14,'O_Inputs_Final_Growth costs'!$P:$P,$E$10,'O_Inputs_Final_Growth costs'!$F:$F,$E$11)</f>
        <v>0</v>
      </c>
      <c r="S14" s="282">
        <f>SUMIFS('O_Inputs_Final_Growth costs'!$R:$R,'O_Inputs_Final_Growth costs'!$E:$E,S$4,'O_Inputs_Final_Growth costs'!$C:$C,$E$12,'O_Inputs_Final_Growth costs'!$A:$A,$D14,'O_Inputs_Final_Growth costs'!$P:$P,$E$10,'O_Inputs_Final_Growth costs'!$F:$F,$E$11)</f>
        <v>0</v>
      </c>
      <c r="U14" s="79"/>
    </row>
    <row r="15" spans="1:21">
      <c r="D15" s="147" t="s">
        <v>459</v>
      </c>
      <c r="E15" s="79" t="s">
        <v>460</v>
      </c>
      <c r="G15" s="3" t="s">
        <v>54</v>
      </c>
      <c r="H15" s="282">
        <f t="shared" si="0"/>
        <v>0</v>
      </c>
      <c r="I15" s="283"/>
      <c r="J15" s="282">
        <f>SUMIFS('O_Inputs_Final_Growth costs'!$R:$R,'O_Inputs_Final_Growth costs'!$E:$E,J$4,'O_Inputs_Final_Growth costs'!$C:$C,$E$12,'O_Inputs_Final_Growth costs'!$A:$A,$D15,'O_Inputs_Final_Growth costs'!$P:$P,$E$10,'O_Inputs_Final_Growth costs'!$F:$F,$E$11)</f>
        <v>0</v>
      </c>
      <c r="K15" s="282">
        <f>SUMIFS('O_Inputs_Final_Growth costs'!$R:$R,'O_Inputs_Final_Growth costs'!$E:$E,K$4,'O_Inputs_Final_Growth costs'!$C:$C,$E$12,'O_Inputs_Final_Growth costs'!$A:$A,$D15,'O_Inputs_Final_Growth costs'!$P:$P,$E$10,'O_Inputs_Final_Growth costs'!$F:$F,$E$11)</f>
        <v>0</v>
      </c>
      <c r="L15" s="282">
        <f>SUMIFS('O_Inputs_Final_Growth costs'!$R:$R,'O_Inputs_Final_Growth costs'!$E:$E,L$4,'O_Inputs_Final_Growth costs'!$C:$C,$E$12,'O_Inputs_Final_Growth costs'!$A:$A,$D15,'O_Inputs_Final_Growth costs'!$P:$P,$E$10,'O_Inputs_Final_Growth costs'!$F:$F,$E$11)</f>
        <v>0</v>
      </c>
      <c r="M15" s="282">
        <f>SUMIFS('O_Inputs_Final_Growth costs'!$R:$R,'O_Inputs_Final_Growth costs'!$E:$E,M$4,'O_Inputs_Final_Growth costs'!$C:$C,$E$12,'O_Inputs_Final_Growth costs'!$A:$A,$D15,'O_Inputs_Final_Growth costs'!$P:$P,$E$10,'O_Inputs_Final_Growth costs'!$F:$F,$E$11)</f>
        <v>0</v>
      </c>
      <c r="N15" s="282">
        <f>SUMIFS('O_Inputs_Final_Growth costs'!$R:$R,'O_Inputs_Final_Growth costs'!$E:$E,N$4,'O_Inputs_Final_Growth costs'!$C:$C,$E$12,'O_Inputs_Final_Growth costs'!$A:$A,$D15,'O_Inputs_Final_Growth costs'!$P:$P,$E$10,'O_Inputs_Final_Growth costs'!$F:$F,$E$11)</f>
        <v>0</v>
      </c>
      <c r="O15" s="282">
        <f>SUMIFS('O_Inputs_Final_Growth costs'!$R:$R,'O_Inputs_Final_Growth costs'!$E:$E,O$4,'O_Inputs_Final_Growth costs'!$C:$C,$E$12,'O_Inputs_Final_Growth costs'!$A:$A,$D15,'O_Inputs_Final_Growth costs'!$P:$P,$E$10,'O_Inputs_Final_Growth costs'!$F:$F,$E$11)</f>
        <v>0</v>
      </c>
      <c r="P15" s="282">
        <f>SUMIFS('O_Inputs_Final_Growth costs'!$R:$R,'O_Inputs_Final_Growth costs'!$E:$E,P$4,'O_Inputs_Final_Growth costs'!$C:$C,$E$12,'O_Inputs_Final_Growth costs'!$A:$A,$D15,'O_Inputs_Final_Growth costs'!$P:$P,$E$10,'O_Inputs_Final_Growth costs'!$F:$F,$E$11)</f>
        <v>0</v>
      </c>
      <c r="Q15" s="282">
        <f>SUMIFS('O_Inputs_Final_Growth costs'!$R:$R,'O_Inputs_Final_Growth costs'!$E:$E,Q$4,'O_Inputs_Final_Growth costs'!$C:$C,$E$12,'O_Inputs_Final_Growth costs'!$A:$A,$D15,'O_Inputs_Final_Growth costs'!$P:$P,$E$10,'O_Inputs_Final_Growth costs'!$F:$F,$E$11)</f>
        <v>0</v>
      </c>
      <c r="R15" s="282">
        <f>SUMIFS('O_Inputs_Final_Growth costs'!$R:$R,'O_Inputs_Final_Growth costs'!$E:$E,R$4,'O_Inputs_Final_Growth costs'!$C:$C,$E$12,'O_Inputs_Final_Growth costs'!$A:$A,$D15,'O_Inputs_Final_Growth costs'!$P:$P,$E$10,'O_Inputs_Final_Growth costs'!$F:$F,$E$11)</f>
        <v>0</v>
      </c>
      <c r="S15" s="282">
        <f>SUMIFS('O_Inputs_Final_Growth costs'!$R:$R,'O_Inputs_Final_Growth costs'!$E:$E,S$4,'O_Inputs_Final_Growth costs'!$C:$C,$E$12,'O_Inputs_Final_Growth costs'!$A:$A,$D15,'O_Inputs_Final_Growth costs'!$P:$P,$E$10,'O_Inputs_Final_Growth costs'!$F:$F,$E$11)</f>
        <v>0</v>
      </c>
      <c r="U15" s="79"/>
    </row>
    <row r="16" spans="1:21">
      <c r="D16" s="147" t="s">
        <v>461</v>
      </c>
      <c r="E16" s="79" t="s">
        <v>462</v>
      </c>
      <c r="G16" s="3" t="s">
        <v>54</v>
      </c>
      <c r="H16" s="282">
        <f t="shared" si="0"/>
        <v>0</v>
      </c>
      <c r="I16" s="283"/>
      <c r="J16" s="282">
        <f>SUMIFS('O_Inputs_Final_Growth costs'!$R:$R,'O_Inputs_Final_Growth costs'!$E:$E,J$4,'O_Inputs_Final_Growth costs'!$C:$C,$E$12,'O_Inputs_Final_Growth costs'!$A:$A,$D16,'O_Inputs_Final_Growth costs'!$P:$P,$E$10,'O_Inputs_Final_Growth costs'!$F:$F,$E$11)</f>
        <v>0</v>
      </c>
      <c r="K16" s="282">
        <f>SUMIFS('O_Inputs_Final_Growth costs'!$R:$R,'O_Inputs_Final_Growth costs'!$E:$E,K$4,'O_Inputs_Final_Growth costs'!$C:$C,$E$12,'O_Inputs_Final_Growth costs'!$A:$A,$D16,'O_Inputs_Final_Growth costs'!$P:$P,$E$10,'O_Inputs_Final_Growth costs'!$F:$F,$E$11)</f>
        <v>0</v>
      </c>
      <c r="L16" s="282">
        <f>SUMIFS('O_Inputs_Final_Growth costs'!$R:$R,'O_Inputs_Final_Growth costs'!$E:$E,L$4,'O_Inputs_Final_Growth costs'!$C:$C,$E$12,'O_Inputs_Final_Growth costs'!$A:$A,$D16,'O_Inputs_Final_Growth costs'!$P:$P,$E$10,'O_Inputs_Final_Growth costs'!$F:$F,$E$11)</f>
        <v>0</v>
      </c>
      <c r="M16" s="282">
        <f>SUMIFS('O_Inputs_Final_Growth costs'!$R:$R,'O_Inputs_Final_Growth costs'!$E:$E,M$4,'O_Inputs_Final_Growth costs'!$C:$C,$E$12,'O_Inputs_Final_Growth costs'!$A:$A,$D16,'O_Inputs_Final_Growth costs'!$P:$P,$E$10,'O_Inputs_Final_Growth costs'!$F:$F,$E$11)</f>
        <v>0</v>
      </c>
      <c r="N16" s="282">
        <f>SUMIFS('O_Inputs_Final_Growth costs'!$R:$R,'O_Inputs_Final_Growth costs'!$E:$E,N$4,'O_Inputs_Final_Growth costs'!$C:$C,$E$12,'O_Inputs_Final_Growth costs'!$A:$A,$D16,'O_Inputs_Final_Growth costs'!$P:$P,$E$10,'O_Inputs_Final_Growth costs'!$F:$F,$E$11)</f>
        <v>0</v>
      </c>
      <c r="O16" s="282">
        <f>SUMIFS('O_Inputs_Final_Growth costs'!$R:$R,'O_Inputs_Final_Growth costs'!$E:$E,O$4,'O_Inputs_Final_Growth costs'!$C:$C,$E$12,'O_Inputs_Final_Growth costs'!$A:$A,$D16,'O_Inputs_Final_Growth costs'!$P:$P,$E$10,'O_Inputs_Final_Growth costs'!$F:$F,$E$11)</f>
        <v>0</v>
      </c>
      <c r="P16" s="282">
        <f>SUMIFS('O_Inputs_Final_Growth costs'!$R:$R,'O_Inputs_Final_Growth costs'!$E:$E,P$4,'O_Inputs_Final_Growth costs'!$C:$C,$E$12,'O_Inputs_Final_Growth costs'!$A:$A,$D16,'O_Inputs_Final_Growth costs'!$P:$P,$E$10,'O_Inputs_Final_Growth costs'!$F:$F,$E$11)</f>
        <v>0</v>
      </c>
      <c r="Q16" s="282">
        <f>SUMIFS('O_Inputs_Final_Growth costs'!$R:$R,'O_Inputs_Final_Growth costs'!$E:$E,Q$4,'O_Inputs_Final_Growth costs'!$C:$C,$E$12,'O_Inputs_Final_Growth costs'!$A:$A,$D16,'O_Inputs_Final_Growth costs'!$P:$P,$E$10,'O_Inputs_Final_Growth costs'!$F:$F,$E$11)</f>
        <v>0</v>
      </c>
      <c r="R16" s="282">
        <f>SUMIFS('O_Inputs_Final_Growth costs'!$R:$R,'O_Inputs_Final_Growth costs'!$E:$E,R$4,'O_Inputs_Final_Growth costs'!$C:$C,$E$12,'O_Inputs_Final_Growth costs'!$A:$A,$D16,'O_Inputs_Final_Growth costs'!$P:$P,$E$10,'O_Inputs_Final_Growth costs'!$F:$F,$E$11)</f>
        <v>0</v>
      </c>
      <c r="S16" s="282">
        <f>SUMIFS('O_Inputs_Final_Growth costs'!$R:$R,'O_Inputs_Final_Growth costs'!$E:$E,S$4,'O_Inputs_Final_Growth costs'!$C:$C,$E$12,'O_Inputs_Final_Growth costs'!$A:$A,$D16,'O_Inputs_Final_Growth costs'!$P:$P,$E$10,'O_Inputs_Final_Growth costs'!$F:$F,$E$11)</f>
        <v>0</v>
      </c>
      <c r="U16" s="79"/>
    </row>
    <row r="17" spans="1:21">
      <c r="D17" s="147" t="s">
        <v>93</v>
      </c>
      <c r="E17" s="79" t="s">
        <v>463</v>
      </c>
      <c r="G17" s="3" t="s">
        <v>54</v>
      </c>
      <c r="H17" s="282">
        <f t="shared" si="0"/>
        <v>3.5790799999999998</v>
      </c>
      <c r="I17" s="283"/>
      <c r="J17" s="282">
        <f>SUMIFS('O_Inputs_Final_Growth costs'!$R:$R,'O_Inputs_Final_Growth costs'!$E:$E,J$4,'O_Inputs_Final_Growth costs'!$C:$C,$E$12,'O_Inputs_Final_Growth costs'!$A:$A,$D17,'O_Inputs_Final_Growth costs'!$P:$P,$E$10,'O_Inputs_Final_Growth costs'!$F:$F,$E$11)</f>
        <v>0</v>
      </c>
      <c r="K17" s="282">
        <f>SUMIFS('O_Inputs_Final_Growth costs'!$R:$R,'O_Inputs_Final_Growth costs'!$E:$E,K$4,'O_Inputs_Final_Growth costs'!$C:$C,$E$12,'O_Inputs_Final_Growth costs'!$A:$A,$D17,'O_Inputs_Final_Growth costs'!$P:$P,$E$10,'O_Inputs_Final_Growth costs'!$F:$F,$E$11)</f>
        <v>0.39999000000000001</v>
      </c>
      <c r="L17" s="282">
        <f>SUMIFS('O_Inputs_Final_Growth costs'!$R:$R,'O_Inputs_Final_Growth costs'!$E:$E,L$4,'O_Inputs_Final_Growth costs'!$C:$C,$E$12,'O_Inputs_Final_Growth costs'!$A:$A,$D17,'O_Inputs_Final_Growth costs'!$P:$P,$E$10,'O_Inputs_Final_Growth costs'!$F:$F,$E$11)</f>
        <v>1.0115559999999999</v>
      </c>
      <c r="M17" s="282">
        <f>SUMIFS('O_Inputs_Final_Growth costs'!$R:$R,'O_Inputs_Final_Growth costs'!$E:$E,M$4,'O_Inputs_Final_Growth costs'!$C:$C,$E$12,'O_Inputs_Final_Growth costs'!$A:$A,$D17,'O_Inputs_Final_Growth costs'!$P:$P,$E$10,'O_Inputs_Final_Growth costs'!$F:$F,$E$11)</f>
        <v>1.0837669999999999</v>
      </c>
      <c r="N17" s="282">
        <f>SUMIFS('O_Inputs_Final_Growth costs'!$R:$R,'O_Inputs_Final_Growth costs'!$E:$E,N$4,'O_Inputs_Final_Growth costs'!$C:$C,$E$12,'O_Inputs_Final_Growth costs'!$A:$A,$D17,'O_Inputs_Final_Growth costs'!$P:$P,$E$10,'O_Inputs_Final_Growth costs'!$F:$F,$E$11)</f>
        <v>1.0837669999999999</v>
      </c>
      <c r="O17" s="282"/>
      <c r="P17" s="282"/>
      <c r="Q17" s="282"/>
      <c r="R17" s="282"/>
      <c r="S17" s="282"/>
      <c r="U17" s="79"/>
    </row>
    <row r="18" spans="1:21">
      <c r="D18" s="147" t="s">
        <v>44</v>
      </c>
      <c r="E18" s="79" t="s">
        <v>464</v>
      </c>
      <c r="G18" s="3" t="s">
        <v>54</v>
      </c>
      <c r="H18" s="282">
        <f t="shared" si="0"/>
        <v>0</v>
      </c>
      <c r="I18" s="283"/>
      <c r="J18" s="282">
        <f>SUMIFS('O_Inputs_Final_Growth costs'!$R:$R,'O_Inputs_Final_Growth costs'!$E:$E,J$4,'O_Inputs_Final_Growth costs'!$C:$C,$E$12,'O_Inputs_Final_Growth costs'!$A:$A,$D18,'O_Inputs_Final_Growth costs'!$P:$P,$E$10,'O_Inputs_Final_Growth costs'!$F:$F,$E$11)</f>
        <v>0</v>
      </c>
      <c r="K18" s="282">
        <f>SUMIFS('O_Inputs_Final_Growth costs'!$R:$R,'O_Inputs_Final_Growth costs'!$E:$E,K$4,'O_Inputs_Final_Growth costs'!$C:$C,$E$12,'O_Inputs_Final_Growth costs'!$A:$A,$D18,'O_Inputs_Final_Growth costs'!$P:$P,$E$10,'O_Inputs_Final_Growth costs'!$F:$F,$E$11)</f>
        <v>0</v>
      </c>
      <c r="L18" s="282">
        <f>SUMIFS('O_Inputs_Final_Growth costs'!$R:$R,'O_Inputs_Final_Growth costs'!$E:$E,L$4,'O_Inputs_Final_Growth costs'!$C:$C,$E$12,'O_Inputs_Final_Growth costs'!$A:$A,$D18,'O_Inputs_Final_Growth costs'!$P:$P,$E$10,'O_Inputs_Final_Growth costs'!$F:$F,$E$11)</f>
        <v>0</v>
      </c>
      <c r="M18" s="282">
        <f>SUMIFS('O_Inputs_Final_Growth costs'!$R:$R,'O_Inputs_Final_Growth costs'!$E:$E,M$4,'O_Inputs_Final_Growth costs'!$C:$C,$E$12,'O_Inputs_Final_Growth costs'!$A:$A,$D18,'O_Inputs_Final_Growth costs'!$P:$P,$E$10,'O_Inputs_Final_Growth costs'!$F:$F,$E$11)</f>
        <v>0</v>
      </c>
      <c r="N18" s="282">
        <f>SUMIFS('O_Inputs_Final_Growth costs'!$R:$R,'O_Inputs_Final_Growth costs'!$E:$E,N$4,'O_Inputs_Final_Growth costs'!$C:$C,$E$12,'O_Inputs_Final_Growth costs'!$A:$A,$D18,'O_Inputs_Final_Growth costs'!$P:$P,$E$10,'O_Inputs_Final_Growth costs'!$F:$F,$E$11)</f>
        <v>0</v>
      </c>
      <c r="O18" s="282">
        <f>SUMIFS('O_Inputs_Final_Growth costs'!$R:$R,'O_Inputs_Final_Growth costs'!$E:$E,O$4,'O_Inputs_Final_Growth costs'!$C:$C,$E$12,'O_Inputs_Final_Growth costs'!$A:$A,$D18,'O_Inputs_Final_Growth costs'!$P:$P,$E$10,'O_Inputs_Final_Growth costs'!$F:$F,$E$11)</f>
        <v>0</v>
      </c>
      <c r="P18" s="282">
        <f>SUMIFS('O_Inputs_Final_Growth costs'!$R:$R,'O_Inputs_Final_Growth costs'!$E:$E,P$4,'O_Inputs_Final_Growth costs'!$C:$C,$E$12,'O_Inputs_Final_Growth costs'!$A:$A,$D18,'O_Inputs_Final_Growth costs'!$P:$P,$E$10,'O_Inputs_Final_Growth costs'!$F:$F,$E$11)</f>
        <v>0</v>
      </c>
      <c r="Q18" s="282">
        <f>SUMIFS('O_Inputs_Final_Growth costs'!$R:$R,'O_Inputs_Final_Growth costs'!$E:$E,Q$4,'O_Inputs_Final_Growth costs'!$C:$C,$E$12,'O_Inputs_Final_Growth costs'!$A:$A,$D18,'O_Inputs_Final_Growth costs'!$P:$P,$E$10,'O_Inputs_Final_Growth costs'!$F:$F,$E$11)</f>
        <v>0</v>
      </c>
      <c r="R18" s="282">
        <f>SUMIFS('O_Inputs_Final_Growth costs'!$R:$R,'O_Inputs_Final_Growth costs'!$E:$E,R$4,'O_Inputs_Final_Growth costs'!$C:$C,$E$12,'O_Inputs_Final_Growth costs'!$A:$A,$D18,'O_Inputs_Final_Growth costs'!$P:$P,$E$10,'O_Inputs_Final_Growth costs'!$F:$F,$E$11)</f>
        <v>0</v>
      </c>
      <c r="S18" s="282">
        <f>SUMIFS('O_Inputs_Final_Growth costs'!$R:$R,'O_Inputs_Final_Growth costs'!$E:$E,S$4,'O_Inputs_Final_Growth costs'!$C:$C,$E$12,'O_Inputs_Final_Growth costs'!$A:$A,$D18,'O_Inputs_Final_Growth costs'!$P:$P,$E$10,'O_Inputs_Final_Growth costs'!$F:$F,$E$11)</f>
        <v>0</v>
      </c>
      <c r="U18" s="79"/>
    </row>
    <row r="19" spans="1:21">
      <c r="D19" s="147" t="s">
        <v>465</v>
      </c>
      <c r="E19" s="79" t="s">
        <v>466</v>
      </c>
      <c r="G19" s="3" t="s">
        <v>54</v>
      </c>
      <c r="H19" s="282">
        <f t="shared" si="0"/>
        <v>0</v>
      </c>
      <c r="I19" s="283"/>
      <c r="J19" s="282">
        <f>SUMIFS('O_Inputs_Final_Growth costs'!$R:$R,'O_Inputs_Final_Growth costs'!$E:$E,J$4,'O_Inputs_Final_Growth costs'!$C:$C,$E$12,'O_Inputs_Final_Growth costs'!$A:$A,$D19,'O_Inputs_Final_Growth costs'!$P:$P,$E$10,'O_Inputs_Final_Growth costs'!$F:$F,$E$11)</f>
        <v>0</v>
      </c>
      <c r="K19" s="282">
        <f>SUMIFS('O_Inputs_Final_Growth costs'!$R:$R,'O_Inputs_Final_Growth costs'!$E:$E,K$4,'O_Inputs_Final_Growth costs'!$C:$C,$E$12,'O_Inputs_Final_Growth costs'!$A:$A,$D19,'O_Inputs_Final_Growth costs'!$P:$P,$E$10,'O_Inputs_Final_Growth costs'!$F:$F,$E$11)</f>
        <v>0</v>
      </c>
      <c r="L19" s="282">
        <f>SUMIFS('O_Inputs_Final_Growth costs'!$R:$R,'O_Inputs_Final_Growth costs'!$E:$E,L$4,'O_Inputs_Final_Growth costs'!$C:$C,$E$12,'O_Inputs_Final_Growth costs'!$A:$A,$D19,'O_Inputs_Final_Growth costs'!$P:$P,$E$10,'O_Inputs_Final_Growth costs'!$F:$F,$E$11)</f>
        <v>0</v>
      </c>
      <c r="M19" s="282">
        <f>SUMIFS('O_Inputs_Final_Growth costs'!$R:$R,'O_Inputs_Final_Growth costs'!$E:$E,M$4,'O_Inputs_Final_Growth costs'!$C:$C,$E$12,'O_Inputs_Final_Growth costs'!$A:$A,$D19,'O_Inputs_Final_Growth costs'!$P:$P,$E$10,'O_Inputs_Final_Growth costs'!$F:$F,$E$11)</f>
        <v>0</v>
      </c>
      <c r="N19" s="282">
        <f>SUMIFS('O_Inputs_Final_Growth costs'!$R:$R,'O_Inputs_Final_Growth costs'!$E:$E,N$4,'O_Inputs_Final_Growth costs'!$C:$C,$E$12,'O_Inputs_Final_Growth costs'!$A:$A,$D19,'O_Inputs_Final_Growth costs'!$P:$P,$E$10,'O_Inputs_Final_Growth costs'!$F:$F,$E$11)</f>
        <v>0</v>
      </c>
      <c r="O19" s="282">
        <f>SUMIFS('O_Inputs_Final_Growth costs'!$R:$R,'O_Inputs_Final_Growth costs'!$E:$E,O$4,'O_Inputs_Final_Growth costs'!$C:$C,$E$12,'O_Inputs_Final_Growth costs'!$A:$A,$D19,'O_Inputs_Final_Growth costs'!$P:$P,$E$10,'O_Inputs_Final_Growth costs'!$F:$F,$E$11)</f>
        <v>0</v>
      </c>
      <c r="P19" s="282">
        <f>SUMIFS('O_Inputs_Final_Growth costs'!$R:$R,'O_Inputs_Final_Growth costs'!$E:$E,P$4,'O_Inputs_Final_Growth costs'!$C:$C,$E$12,'O_Inputs_Final_Growth costs'!$A:$A,$D19,'O_Inputs_Final_Growth costs'!$P:$P,$E$10,'O_Inputs_Final_Growth costs'!$F:$F,$E$11)</f>
        <v>0</v>
      </c>
      <c r="Q19" s="282">
        <f>SUMIFS('O_Inputs_Final_Growth costs'!$R:$R,'O_Inputs_Final_Growth costs'!$E:$E,Q$4,'O_Inputs_Final_Growth costs'!$C:$C,$E$12,'O_Inputs_Final_Growth costs'!$A:$A,$D19,'O_Inputs_Final_Growth costs'!$P:$P,$E$10,'O_Inputs_Final_Growth costs'!$F:$F,$E$11)</f>
        <v>0</v>
      </c>
      <c r="R19" s="282">
        <f>SUMIFS('O_Inputs_Final_Growth costs'!$R:$R,'O_Inputs_Final_Growth costs'!$E:$E,R$4,'O_Inputs_Final_Growth costs'!$C:$C,$E$12,'O_Inputs_Final_Growth costs'!$A:$A,$D19,'O_Inputs_Final_Growth costs'!$P:$P,$E$10,'O_Inputs_Final_Growth costs'!$F:$F,$E$11)</f>
        <v>0</v>
      </c>
      <c r="S19" s="282">
        <f>SUMIFS('O_Inputs_Final_Growth costs'!$R:$R,'O_Inputs_Final_Growth costs'!$E:$E,S$4,'O_Inputs_Final_Growth costs'!$C:$C,$E$12,'O_Inputs_Final_Growth costs'!$A:$A,$D19,'O_Inputs_Final_Growth costs'!$P:$P,$E$10,'O_Inputs_Final_Growth costs'!$F:$F,$E$11)</f>
        <v>0</v>
      </c>
      <c r="U19" s="79"/>
    </row>
    <row r="20" spans="1:21">
      <c r="D20" s="147" t="s">
        <v>467</v>
      </c>
      <c r="E20" s="79" t="s">
        <v>468</v>
      </c>
      <c r="G20" s="3" t="s">
        <v>54</v>
      </c>
      <c r="H20" s="282">
        <f t="shared" si="0"/>
        <v>0</v>
      </c>
      <c r="I20" s="283"/>
      <c r="J20" s="282">
        <f>SUMIFS('O_Inputs_Final_Growth costs'!$R:$R,'O_Inputs_Final_Growth costs'!$E:$E,J$4,'O_Inputs_Final_Growth costs'!$C:$C,$E$12,'O_Inputs_Final_Growth costs'!$A:$A,$D20,'O_Inputs_Final_Growth costs'!$P:$P,$E$10,'O_Inputs_Final_Growth costs'!$F:$F,$E$11)</f>
        <v>0</v>
      </c>
      <c r="K20" s="282">
        <f>SUMIFS('O_Inputs_Final_Growth costs'!$R:$R,'O_Inputs_Final_Growth costs'!$E:$E,K$4,'O_Inputs_Final_Growth costs'!$C:$C,$E$12,'O_Inputs_Final_Growth costs'!$A:$A,$D20,'O_Inputs_Final_Growth costs'!$P:$P,$E$10,'O_Inputs_Final_Growth costs'!$F:$F,$E$11)</f>
        <v>0</v>
      </c>
      <c r="L20" s="282">
        <f>SUMIFS('O_Inputs_Final_Growth costs'!$R:$R,'O_Inputs_Final_Growth costs'!$E:$E,L$4,'O_Inputs_Final_Growth costs'!$C:$C,$E$12,'O_Inputs_Final_Growth costs'!$A:$A,$D20,'O_Inputs_Final_Growth costs'!$P:$P,$E$10,'O_Inputs_Final_Growth costs'!$F:$F,$E$11)</f>
        <v>0</v>
      </c>
      <c r="M20" s="282">
        <f>SUMIFS('O_Inputs_Final_Growth costs'!$R:$R,'O_Inputs_Final_Growth costs'!$E:$E,M$4,'O_Inputs_Final_Growth costs'!$C:$C,$E$12,'O_Inputs_Final_Growth costs'!$A:$A,$D20,'O_Inputs_Final_Growth costs'!$P:$P,$E$10,'O_Inputs_Final_Growth costs'!$F:$F,$E$11)</f>
        <v>0</v>
      </c>
      <c r="N20" s="282">
        <f>SUMIFS('O_Inputs_Final_Growth costs'!$R:$R,'O_Inputs_Final_Growth costs'!$E:$E,N$4,'O_Inputs_Final_Growth costs'!$C:$C,$E$12,'O_Inputs_Final_Growth costs'!$A:$A,$D20,'O_Inputs_Final_Growth costs'!$P:$P,$E$10,'O_Inputs_Final_Growth costs'!$F:$F,$E$11)</f>
        <v>0</v>
      </c>
      <c r="O20" s="282">
        <f>SUMIFS('O_Inputs_Final_Growth costs'!$R:$R,'O_Inputs_Final_Growth costs'!$E:$E,O$4,'O_Inputs_Final_Growth costs'!$C:$C,$E$12,'O_Inputs_Final_Growth costs'!$A:$A,$D20,'O_Inputs_Final_Growth costs'!$P:$P,$E$10,'O_Inputs_Final_Growth costs'!$F:$F,$E$11)</f>
        <v>0</v>
      </c>
      <c r="P20" s="282">
        <f>SUMIFS('O_Inputs_Final_Growth costs'!$R:$R,'O_Inputs_Final_Growth costs'!$E:$E,P$4,'O_Inputs_Final_Growth costs'!$C:$C,$E$12,'O_Inputs_Final_Growth costs'!$A:$A,$D20,'O_Inputs_Final_Growth costs'!$P:$P,$E$10,'O_Inputs_Final_Growth costs'!$F:$F,$E$11)</f>
        <v>0</v>
      </c>
      <c r="Q20" s="282">
        <f>SUMIFS('O_Inputs_Final_Growth costs'!$R:$R,'O_Inputs_Final_Growth costs'!$E:$E,Q$4,'O_Inputs_Final_Growth costs'!$C:$C,$E$12,'O_Inputs_Final_Growth costs'!$A:$A,$D20,'O_Inputs_Final_Growth costs'!$P:$P,$E$10,'O_Inputs_Final_Growth costs'!$F:$F,$E$11)</f>
        <v>0</v>
      </c>
      <c r="R20" s="282">
        <f>SUMIFS('O_Inputs_Final_Growth costs'!$R:$R,'O_Inputs_Final_Growth costs'!$E:$E,R$4,'O_Inputs_Final_Growth costs'!$C:$C,$E$12,'O_Inputs_Final_Growth costs'!$A:$A,$D20,'O_Inputs_Final_Growth costs'!$P:$P,$E$10,'O_Inputs_Final_Growth costs'!$F:$F,$E$11)</f>
        <v>0</v>
      </c>
      <c r="S20" s="282">
        <f>SUMIFS('O_Inputs_Final_Growth costs'!$R:$R,'O_Inputs_Final_Growth costs'!$E:$E,S$4,'O_Inputs_Final_Growth costs'!$C:$C,$E$12,'O_Inputs_Final_Growth costs'!$A:$A,$D20,'O_Inputs_Final_Growth costs'!$P:$P,$E$10,'O_Inputs_Final_Growth costs'!$F:$F,$E$11)</f>
        <v>0</v>
      </c>
      <c r="U20" s="79"/>
    </row>
    <row r="21" spans="1:21">
      <c r="D21" s="147" t="s">
        <v>90</v>
      </c>
      <c r="E21" s="79" t="s">
        <v>469</v>
      </c>
      <c r="G21" s="3" t="s">
        <v>54</v>
      </c>
      <c r="H21" s="282">
        <f t="shared" si="0"/>
        <v>2.3759213364995242</v>
      </c>
      <c r="I21" s="283"/>
      <c r="J21" s="282">
        <f>SUMIFS('O_Inputs_Final_Growth costs'!$R:$R,'O_Inputs_Final_Growth costs'!$E:$E,J$4,'O_Inputs_Final_Growth costs'!$C:$C,$E$12,'O_Inputs_Final_Growth costs'!$A:$A,$D21,'O_Inputs_Final_Growth costs'!$P:$P,$E$10,'O_Inputs_Final_Growth costs'!$F:$F,$E$11)</f>
        <v>0</v>
      </c>
      <c r="K21" s="282">
        <f>SUMIFS('O_Inputs_Final_Growth costs'!$R:$R,'O_Inputs_Final_Growth costs'!$E:$E,K$4,'O_Inputs_Final_Growth costs'!$C:$C,$E$12,'O_Inputs_Final_Growth costs'!$A:$A,$D21,'O_Inputs_Final_Growth costs'!$P:$P,$E$10,'O_Inputs_Final_Growth costs'!$F:$F,$E$11)</f>
        <v>0</v>
      </c>
      <c r="L21" s="282">
        <f>SUMIFS('O_Inputs_Final_Growth costs'!$R:$R,'O_Inputs_Final_Growth costs'!$E:$E,L$4,'O_Inputs_Final_Growth costs'!$C:$C,$E$12,'O_Inputs_Final_Growth costs'!$A:$A,$D21,'O_Inputs_Final_Growth costs'!$P:$P,$E$10,'O_Inputs_Final_Growth costs'!$F:$F,$E$11)</f>
        <v>0</v>
      </c>
      <c r="M21" s="282">
        <f>SUMIFS('O_Inputs_Final_Growth costs'!$R:$R,'O_Inputs_Final_Growth costs'!$E:$E,M$4,'O_Inputs_Final_Growth costs'!$C:$C,$E$12,'O_Inputs_Final_Growth costs'!$A:$A,$D21,'O_Inputs_Final_Growth costs'!$P:$P,$E$10,'O_Inputs_Final_Growth costs'!$F:$F,$E$11)</f>
        <v>0.32348891764971399</v>
      </c>
      <c r="N21" s="282">
        <f>SUMIFS('O_Inputs_Final_Growth costs'!$R:$R,'O_Inputs_Final_Growth costs'!$E:$E,N$4,'O_Inputs_Final_Growth costs'!$C:$C,$E$12,'O_Inputs_Final_Growth costs'!$A:$A,$D21,'O_Inputs_Final_Growth costs'!$P:$P,$E$10,'O_Inputs_Final_Growth costs'!$F:$F,$E$11)</f>
        <v>2.05243241884981</v>
      </c>
      <c r="O21" s="282"/>
      <c r="P21" s="282"/>
      <c r="Q21" s="282"/>
      <c r="R21" s="282"/>
      <c r="S21" s="282"/>
      <c r="U21" s="79"/>
    </row>
    <row r="22" spans="1:21">
      <c r="D22" s="147" t="s">
        <v>470</v>
      </c>
      <c r="E22" s="79" t="s">
        <v>471</v>
      </c>
      <c r="G22" s="3" t="s">
        <v>54</v>
      </c>
      <c r="H22" s="282">
        <f t="shared" si="0"/>
        <v>0</v>
      </c>
      <c r="I22" s="283"/>
      <c r="J22" s="282">
        <f>SUMIFS('O_Inputs_Final_Growth costs'!$R:$R,'O_Inputs_Final_Growth costs'!$E:$E,J$4,'O_Inputs_Final_Growth costs'!$C:$C,$E$12,'O_Inputs_Final_Growth costs'!$A:$A,$D22,'O_Inputs_Final_Growth costs'!$P:$P,$E$10,'O_Inputs_Final_Growth costs'!$F:$F,$E$11)</f>
        <v>0</v>
      </c>
      <c r="K22" s="282">
        <f>SUMIFS('O_Inputs_Final_Growth costs'!$R:$R,'O_Inputs_Final_Growth costs'!$E:$E,K$4,'O_Inputs_Final_Growth costs'!$C:$C,$E$12,'O_Inputs_Final_Growth costs'!$A:$A,$D22,'O_Inputs_Final_Growth costs'!$P:$P,$E$10,'O_Inputs_Final_Growth costs'!$F:$F,$E$11)</f>
        <v>0</v>
      </c>
      <c r="L22" s="282">
        <f>SUMIFS('O_Inputs_Final_Growth costs'!$R:$R,'O_Inputs_Final_Growth costs'!$E:$E,L$4,'O_Inputs_Final_Growth costs'!$C:$C,$E$12,'O_Inputs_Final_Growth costs'!$A:$A,$D22,'O_Inputs_Final_Growth costs'!$P:$P,$E$10,'O_Inputs_Final_Growth costs'!$F:$F,$E$11)</f>
        <v>0</v>
      </c>
      <c r="M22" s="282">
        <f>SUMIFS('O_Inputs_Final_Growth costs'!$R:$R,'O_Inputs_Final_Growth costs'!$E:$E,M$4,'O_Inputs_Final_Growth costs'!$C:$C,$E$12,'O_Inputs_Final_Growth costs'!$A:$A,$D22,'O_Inputs_Final_Growth costs'!$P:$P,$E$10,'O_Inputs_Final_Growth costs'!$F:$F,$E$11)</f>
        <v>0</v>
      </c>
      <c r="N22" s="282">
        <f>SUMIFS('O_Inputs_Final_Growth costs'!$R:$R,'O_Inputs_Final_Growth costs'!$E:$E,N$4,'O_Inputs_Final_Growth costs'!$C:$C,$E$12,'O_Inputs_Final_Growth costs'!$A:$A,$D22,'O_Inputs_Final_Growth costs'!$P:$P,$E$10,'O_Inputs_Final_Growth costs'!$F:$F,$E$11)</f>
        <v>0</v>
      </c>
      <c r="O22" s="282">
        <f>SUMIFS('O_Inputs_Final_Growth costs'!$R:$R,'O_Inputs_Final_Growth costs'!$E:$E,O$4,'O_Inputs_Final_Growth costs'!$C:$C,$E$12,'O_Inputs_Final_Growth costs'!$A:$A,$D22,'O_Inputs_Final_Growth costs'!$P:$P,$E$10,'O_Inputs_Final_Growth costs'!$F:$F,$E$11)</f>
        <v>0</v>
      </c>
      <c r="P22" s="282">
        <f>SUMIFS('O_Inputs_Final_Growth costs'!$R:$R,'O_Inputs_Final_Growth costs'!$E:$E,P$4,'O_Inputs_Final_Growth costs'!$C:$C,$E$12,'O_Inputs_Final_Growth costs'!$A:$A,$D22,'O_Inputs_Final_Growth costs'!$P:$P,$E$10,'O_Inputs_Final_Growth costs'!$F:$F,$E$11)</f>
        <v>0</v>
      </c>
      <c r="Q22" s="282">
        <f>SUMIFS('O_Inputs_Final_Growth costs'!$R:$R,'O_Inputs_Final_Growth costs'!$E:$E,Q$4,'O_Inputs_Final_Growth costs'!$C:$C,$E$12,'O_Inputs_Final_Growth costs'!$A:$A,$D22,'O_Inputs_Final_Growth costs'!$P:$P,$E$10,'O_Inputs_Final_Growth costs'!$F:$F,$E$11)</f>
        <v>0</v>
      </c>
      <c r="R22" s="282">
        <f>SUMIFS('O_Inputs_Final_Growth costs'!$R:$R,'O_Inputs_Final_Growth costs'!$E:$E,R$4,'O_Inputs_Final_Growth costs'!$C:$C,$E$12,'O_Inputs_Final_Growth costs'!$A:$A,$D22,'O_Inputs_Final_Growth costs'!$P:$P,$E$10,'O_Inputs_Final_Growth costs'!$F:$F,$E$11)</f>
        <v>0</v>
      </c>
      <c r="S22" s="282">
        <f>SUMIFS('O_Inputs_Final_Growth costs'!$R:$R,'O_Inputs_Final_Growth costs'!$E:$E,S$4,'O_Inputs_Final_Growth costs'!$C:$C,$E$12,'O_Inputs_Final_Growth costs'!$A:$A,$D22,'O_Inputs_Final_Growth costs'!$P:$P,$E$10,'O_Inputs_Final_Growth costs'!$F:$F,$E$11)</f>
        <v>0</v>
      </c>
      <c r="U22" s="79"/>
    </row>
    <row r="23" spans="1:21">
      <c r="D23" s="147" t="s">
        <v>472</v>
      </c>
      <c r="E23" s="79" t="s">
        <v>473</v>
      </c>
      <c r="G23" s="3" t="s">
        <v>54</v>
      </c>
      <c r="H23" s="282">
        <f t="shared" si="0"/>
        <v>0</v>
      </c>
      <c r="I23" s="283"/>
      <c r="J23" s="282">
        <f>SUMIFS('O_Inputs_Final_Growth costs'!$R:$R,'O_Inputs_Final_Growth costs'!$E:$E,J$4,'O_Inputs_Final_Growth costs'!$C:$C,$E$12,'O_Inputs_Final_Growth costs'!$A:$A,$D23,'O_Inputs_Final_Growth costs'!$P:$P,$E$10,'O_Inputs_Final_Growth costs'!$F:$F,$E$11)</f>
        <v>0</v>
      </c>
      <c r="K23" s="282">
        <f>SUMIFS('O_Inputs_Final_Growth costs'!$R:$R,'O_Inputs_Final_Growth costs'!$E:$E,K$4,'O_Inputs_Final_Growth costs'!$C:$C,$E$12,'O_Inputs_Final_Growth costs'!$A:$A,$D23,'O_Inputs_Final_Growth costs'!$P:$P,$E$10,'O_Inputs_Final_Growth costs'!$F:$F,$E$11)</f>
        <v>0</v>
      </c>
      <c r="L23" s="282">
        <f>SUMIFS('O_Inputs_Final_Growth costs'!$R:$R,'O_Inputs_Final_Growth costs'!$E:$E,L$4,'O_Inputs_Final_Growth costs'!$C:$C,$E$12,'O_Inputs_Final_Growth costs'!$A:$A,$D23,'O_Inputs_Final_Growth costs'!$P:$P,$E$10,'O_Inputs_Final_Growth costs'!$F:$F,$E$11)</f>
        <v>0</v>
      </c>
      <c r="M23" s="282">
        <f>SUMIFS('O_Inputs_Final_Growth costs'!$R:$R,'O_Inputs_Final_Growth costs'!$E:$E,M$4,'O_Inputs_Final_Growth costs'!$C:$C,$E$12,'O_Inputs_Final_Growth costs'!$A:$A,$D23,'O_Inputs_Final_Growth costs'!$P:$P,$E$10,'O_Inputs_Final_Growth costs'!$F:$F,$E$11)</f>
        <v>0</v>
      </c>
      <c r="N23" s="282">
        <f>SUMIFS('O_Inputs_Final_Growth costs'!$R:$R,'O_Inputs_Final_Growth costs'!$E:$E,N$4,'O_Inputs_Final_Growth costs'!$C:$C,$E$12,'O_Inputs_Final_Growth costs'!$A:$A,$D23,'O_Inputs_Final_Growth costs'!$P:$P,$E$10,'O_Inputs_Final_Growth costs'!$F:$F,$E$11)</f>
        <v>0</v>
      </c>
      <c r="O23" s="282">
        <f>SUMIFS('O_Inputs_Final_Growth costs'!$R:$R,'O_Inputs_Final_Growth costs'!$E:$E,O$4,'O_Inputs_Final_Growth costs'!$C:$C,$E$12,'O_Inputs_Final_Growth costs'!$A:$A,$D23,'O_Inputs_Final_Growth costs'!$P:$P,$E$10,'O_Inputs_Final_Growth costs'!$F:$F,$E$11)</f>
        <v>0</v>
      </c>
      <c r="P23" s="282">
        <f>SUMIFS('O_Inputs_Final_Growth costs'!$R:$R,'O_Inputs_Final_Growth costs'!$E:$E,P$4,'O_Inputs_Final_Growth costs'!$C:$C,$E$12,'O_Inputs_Final_Growth costs'!$A:$A,$D23,'O_Inputs_Final_Growth costs'!$P:$P,$E$10,'O_Inputs_Final_Growth costs'!$F:$F,$E$11)</f>
        <v>0</v>
      </c>
      <c r="Q23" s="282">
        <f>SUMIFS('O_Inputs_Final_Growth costs'!$R:$R,'O_Inputs_Final_Growth costs'!$E:$E,Q$4,'O_Inputs_Final_Growth costs'!$C:$C,$E$12,'O_Inputs_Final_Growth costs'!$A:$A,$D23,'O_Inputs_Final_Growth costs'!$P:$P,$E$10,'O_Inputs_Final_Growth costs'!$F:$F,$E$11)</f>
        <v>0</v>
      </c>
      <c r="R23" s="282">
        <f>SUMIFS('O_Inputs_Final_Growth costs'!$R:$R,'O_Inputs_Final_Growth costs'!$E:$E,R$4,'O_Inputs_Final_Growth costs'!$C:$C,$E$12,'O_Inputs_Final_Growth costs'!$A:$A,$D23,'O_Inputs_Final_Growth costs'!$P:$P,$E$10,'O_Inputs_Final_Growth costs'!$F:$F,$E$11)</f>
        <v>0</v>
      </c>
      <c r="S23" s="282">
        <f>SUMIFS('O_Inputs_Final_Growth costs'!$R:$R,'O_Inputs_Final_Growth costs'!$E:$E,S$4,'O_Inputs_Final_Growth costs'!$C:$C,$E$12,'O_Inputs_Final_Growth costs'!$A:$A,$D23,'O_Inputs_Final_Growth costs'!$P:$P,$E$10,'O_Inputs_Final_Growth costs'!$F:$F,$E$11)</f>
        <v>0</v>
      </c>
      <c r="U23" s="79"/>
    </row>
    <row r="24" spans="1:21">
      <c r="D24" s="147" t="s">
        <v>256</v>
      </c>
      <c r="E24" s="79" t="s">
        <v>474</v>
      </c>
      <c r="G24" s="3" t="s">
        <v>54</v>
      </c>
      <c r="H24" s="282">
        <f t="shared" si="0"/>
        <v>0</v>
      </c>
      <c r="I24" s="283"/>
      <c r="J24" s="282">
        <f>SUMIFS('O_Inputs_Final_Growth costs'!$R:$R,'O_Inputs_Final_Growth costs'!$E:$E,J$4,'O_Inputs_Final_Growth costs'!$C:$C,$E$12,'O_Inputs_Final_Growth costs'!$A:$A,$D24,'O_Inputs_Final_Growth costs'!$P:$P,$E$10,'O_Inputs_Final_Growth costs'!$F:$F,$E$11)</f>
        <v>0</v>
      </c>
      <c r="K24" s="282">
        <f>SUMIFS('O_Inputs_Final_Growth costs'!$R:$R,'O_Inputs_Final_Growth costs'!$E:$E,K$4,'O_Inputs_Final_Growth costs'!$C:$C,$E$12,'O_Inputs_Final_Growth costs'!$A:$A,$D24,'O_Inputs_Final_Growth costs'!$P:$P,$E$10,'O_Inputs_Final_Growth costs'!$F:$F,$E$11)</f>
        <v>0</v>
      </c>
      <c r="L24" s="282">
        <f>SUMIFS('O_Inputs_Final_Growth costs'!$R:$R,'O_Inputs_Final_Growth costs'!$E:$E,L$4,'O_Inputs_Final_Growth costs'!$C:$C,$E$12,'O_Inputs_Final_Growth costs'!$A:$A,$D24,'O_Inputs_Final_Growth costs'!$P:$P,$E$10,'O_Inputs_Final_Growth costs'!$F:$F,$E$11)</f>
        <v>0</v>
      </c>
      <c r="M24" s="282">
        <f>SUMIFS('O_Inputs_Final_Growth costs'!$R:$R,'O_Inputs_Final_Growth costs'!$E:$E,M$4,'O_Inputs_Final_Growth costs'!$C:$C,$E$12,'O_Inputs_Final_Growth costs'!$A:$A,$D24,'O_Inputs_Final_Growth costs'!$P:$P,$E$10,'O_Inputs_Final_Growth costs'!$F:$F,$E$11)</f>
        <v>0</v>
      </c>
      <c r="N24" s="282">
        <f>SUMIFS('O_Inputs_Final_Growth costs'!$R:$R,'O_Inputs_Final_Growth costs'!$E:$E,N$4,'O_Inputs_Final_Growth costs'!$C:$C,$E$12,'O_Inputs_Final_Growth costs'!$A:$A,$D24,'O_Inputs_Final_Growth costs'!$P:$P,$E$10,'O_Inputs_Final_Growth costs'!$F:$F,$E$11)</f>
        <v>0</v>
      </c>
      <c r="O24" s="282">
        <f>SUMIFS('O_Inputs_Final_Growth costs'!$R:$R,'O_Inputs_Final_Growth costs'!$E:$E,O$4,'O_Inputs_Final_Growth costs'!$C:$C,$E$12,'O_Inputs_Final_Growth costs'!$A:$A,$D24,'O_Inputs_Final_Growth costs'!$P:$P,$E$10,'O_Inputs_Final_Growth costs'!$F:$F,$E$11)</f>
        <v>0</v>
      </c>
      <c r="P24" s="282">
        <f>SUMIFS('O_Inputs_Final_Growth costs'!$R:$R,'O_Inputs_Final_Growth costs'!$E:$E,P$4,'O_Inputs_Final_Growth costs'!$C:$C,$E$12,'O_Inputs_Final_Growth costs'!$A:$A,$D24,'O_Inputs_Final_Growth costs'!$P:$P,$E$10,'O_Inputs_Final_Growth costs'!$F:$F,$E$11)</f>
        <v>0</v>
      </c>
      <c r="Q24" s="282">
        <f>SUMIFS('O_Inputs_Final_Growth costs'!$R:$R,'O_Inputs_Final_Growth costs'!$E:$E,Q$4,'O_Inputs_Final_Growth costs'!$C:$C,$E$12,'O_Inputs_Final_Growth costs'!$A:$A,$D24,'O_Inputs_Final_Growth costs'!$P:$P,$E$10,'O_Inputs_Final_Growth costs'!$F:$F,$E$11)</f>
        <v>0</v>
      </c>
      <c r="R24" s="282">
        <f>SUMIFS('O_Inputs_Final_Growth costs'!$R:$R,'O_Inputs_Final_Growth costs'!$E:$E,R$4,'O_Inputs_Final_Growth costs'!$C:$C,$E$12,'O_Inputs_Final_Growth costs'!$A:$A,$D24,'O_Inputs_Final_Growth costs'!$P:$P,$E$10,'O_Inputs_Final_Growth costs'!$F:$F,$E$11)</f>
        <v>0</v>
      </c>
      <c r="S24" s="282">
        <f>SUMIFS('O_Inputs_Final_Growth costs'!$R:$R,'O_Inputs_Final_Growth costs'!$E:$E,S$4,'O_Inputs_Final_Growth costs'!$C:$C,$E$12,'O_Inputs_Final_Growth costs'!$A:$A,$D24,'O_Inputs_Final_Growth costs'!$P:$P,$E$10,'O_Inputs_Final_Growth costs'!$F:$F,$E$11)</f>
        <v>0</v>
      </c>
      <c r="U24" s="79"/>
    </row>
    <row r="25" spans="1:21">
      <c r="D25" s="147" t="s">
        <v>475</v>
      </c>
      <c r="E25" s="79" t="s">
        <v>476</v>
      </c>
      <c r="G25" s="3" t="s">
        <v>54</v>
      </c>
      <c r="H25" s="282">
        <f t="shared" si="0"/>
        <v>0</v>
      </c>
      <c r="I25" s="283"/>
      <c r="J25" s="282">
        <f>SUMIFS('O_Inputs_Final_Growth costs'!$R:$R,'O_Inputs_Final_Growth costs'!$E:$E,J$4,'O_Inputs_Final_Growth costs'!$C:$C,$E$12,'O_Inputs_Final_Growth costs'!$A:$A,$D25,'O_Inputs_Final_Growth costs'!$P:$P,$E$10,'O_Inputs_Final_Growth costs'!$F:$F,$E$11)</f>
        <v>0</v>
      </c>
      <c r="K25" s="282">
        <f>SUMIFS('O_Inputs_Final_Growth costs'!$R:$R,'O_Inputs_Final_Growth costs'!$E:$E,K$4,'O_Inputs_Final_Growth costs'!$C:$C,$E$12,'O_Inputs_Final_Growth costs'!$A:$A,$D25,'O_Inputs_Final_Growth costs'!$P:$P,$E$10,'O_Inputs_Final_Growth costs'!$F:$F,$E$11)</f>
        <v>0</v>
      </c>
      <c r="L25" s="282">
        <f>SUMIFS('O_Inputs_Final_Growth costs'!$R:$R,'O_Inputs_Final_Growth costs'!$E:$E,L$4,'O_Inputs_Final_Growth costs'!$C:$C,$E$12,'O_Inputs_Final_Growth costs'!$A:$A,$D25,'O_Inputs_Final_Growth costs'!$P:$P,$E$10,'O_Inputs_Final_Growth costs'!$F:$F,$E$11)</f>
        <v>0</v>
      </c>
      <c r="M25" s="282">
        <f>SUMIFS('O_Inputs_Final_Growth costs'!$R:$R,'O_Inputs_Final_Growth costs'!$E:$E,M$4,'O_Inputs_Final_Growth costs'!$C:$C,$E$12,'O_Inputs_Final_Growth costs'!$A:$A,$D25,'O_Inputs_Final_Growth costs'!$P:$P,$E$10,'O_Inputs_Final_Growth costs'!$F:$F,$E$11)</f>
        <v>0</v>
      </c>
      <c r="N25" s="282">
        <f>SUMIFS('O_Inputs_Final_Growth costs'!$R:$R,'O_Inputs_Final_Growth costs'!$E:$E,N$4,'O_Inputs_Final_Growth costs'!$C:$C,$E$12,'O_Inputs_Final_Growth costs'!$A:$A,$D25,'O_Inputs_Final_Growth costs'!$P:$P,$E$10,'O_Inputs_Final_Growth costs'!$F:$F,$E$11)</f>
        <v>0</v>
      </c>
      <c r="O25" s="282">
        <f>SUMIFS('O_Inputs_Final_Growth costs'!$R:$R,'O_Inputs_Final_Growth costs'!$E:$E,O$4,'O_Inputs_Final_Growth costs'!$C:$C,$E$12,'O_Inputs_Final_Growth costs'!$A:$A,$D25,'O_Inputs_Final_Growth costs'!$P:$P,$E$10,'O_Inputs_Final_Growth costs'!$F:$F,$E$11)</f>
        <v>0</v>
      </c>
      <c r="P25" s="282">
        <f>SUMIFS('O_Inputs_Final_Growth costs'!$R:$R,'O_Inputs_Final_Growth costs'!$E:$E,P$4,'O_Inputs_Final_Growth costs'!$C:$C,$E$12,'O_Inputs_Final_Growth costs'!$A:$A,$D25,'O_Inputs_Final_Growth costs'!$P:$P,$E$10,'O_Inputs_Final_Growth costs'!$F:$F,$E$11)</f>
        <v>0</v>
      </c>
      <c r="Q25" s="282">
        <f>SUMIFS('O_Inputs_Final_Growth costs'!$R:$R,'O_Inputs_Final_Growth costs'!$E:$E,Q$4,'O_Inputs_Final_Growth costs'!$C:$C,$E$12,'O_Inputs_Final_Growth costs'!$A:$A,$D25,'O_Inputs_Final_Growth costs'!$P:$P,$E$10,'O_Inputs_Final_Growth costs'!$F:$F,$E$11)</f>
        <v>0</v>
      </c>
      <c r="R25" s="282">
        <f>SUMIFS('O_Inputs_Final_Growth costs'!$R:$R,'O_Inputs_Final_Growth costs'!$E:$E,R$4,'O_Inputs_Final_Growth costs'!$C:$C,$E$12,'O_Inputs_Final_Growth costs'!$A:$A,$D25,'O_Inputs_Final_Growth costs'!$P:$P,$E$10,'O_Inputs_Final_Growth costs'!$F:$F,$E$11)</f>
        <v>0</v>
      </c>
      <c r="S25" s="282">
        <f>SUMIFS('O_Inputs_Final_Growth costs'!$R:$R,'O_Inputs_Final_Growth costs'!$E:$E,S$4,'O_Inputs_Final_Growth costs'!$C:$C,$E$12,'O_Inputs_Final_Growth costs'!$A:$A,$D25,'O_Inputs_Final_Growth costs'!$P:$P,$E$10,'O_Inputs_Final_Growth costs'!$F:$F,$E$11)</f>
        <v>0</v>
      </c>
      <c r="U25" s="79"/>
    </row>
    <row r="26" spans="1:21">
      <c r="D26" s="147" t="s">
        <v>477</v>
      </c>
      <c r="E26" s="79" t="s">
        <v>478</v>
      </c>
      <c r="G26" s="3" t="s">
        <v>54</v>
      </c>
      <c r="H26" s="282">
        <f t="shared" si="0"/>
        <v>0</v>
      </c>
      <c r="I26" s="283"/>
      <c r="J26" s="282">
        <f>SUMIFS('O_Inputs_Final_Growth costs'!$R:$R,'O_Inputs_Final_Growth costs'!$E:$E,J$4,'O_Inputs_Final_Growth costs'!$C:$C,$E$12,'O_Inputs_Final_Growth costs'!$A:$A,$D26,'O_Inputs_Final_Growth costs'!$P:$P,$E$10,'O_Inputs_Final_Growth costs'!$F:$F,$E$11)</f>
        <v>0</v>
      </c>
      <c r="K26" s="282">
        <f>SUMIFS('O_Inputs_Final_Growth costs'!$R:$R,'O_Inputs_Final_Growth costs'!$E:$E,K$4,'O_Inputs_Final_Growth costs'!$C:$C,$E$12,'O_Inputs_Final_Growth costs'!$A:$A,$D26,'O_Inputs_Final_Growth costs'!$P:$P,$E$10,'O_Inputs_Final_Growth costs'!$F:$F,$E$11)</f>
        <v>0</v>
      </c>
      <c r="L26" s="282">
        <f>SUMIFS('O_Inputs_Final_Growth costs'!$R:$R,'O_Inputs_Final_Growth costs'!$E:$E,L$4,'O_Inputs_Final_Growth costs'!$C:$C,$E$12,'O_Inputs_Final_Growth costs'!$A:$A,$D26,'O_Inputs_Final_Growth costs'!$P:$P,$E$10,'O_Inputs_Final_Growth costs'!$F:$F,$E$11)</f>
        <v>0</v>
      </c>
      <c r="M26" s="282">
        <f>SUMIFS('O_Inputs_Final_Growth costs'!$R:$R,'O_Inputs_Final_Growth costs'!$E:$E,M$4,'O_Inputs_Final_Growth costs'!$C:$C,$E$12,'O_Inputs_Final_Growth costs'!$A:$A,$D26,'O_Inputs_Final_Growth costs'!$P:$P,$E$10,'O_Inputs_Final_Growth costs'!$F:$F,$E$11)</f>
        <v>0</v>
      </c>
      <c r="N26" s="282">
        <f>SUMIFS('O_Inputs_Final_Growth costs'!$R:$R,'O_Inputs_Final_Growth costs'!$E:$E,N$4,'O_Inputs_Final_Growth costs'!$C:$C,$E$12,'O_Inputs_Final_Growth costs'!$A:$A,$D26,'O_Inputs_Final_Growth costs'!$P:$P,$E$10,'O_Inputs_Final_Growth costs'!$F:$F,$E$11)</f>
        <v>0</v>
      </c>
      <c r="O26" s="282">
        <f>SUMIFS('O_Inputs_Final_Growth costs'!$R:$R,'O_Inputs_Final_Growth costs'!$E:$E,O$4,'O_Inputs_Final_Growth costs'!$C:$C,$E$12,'O_Inputs_Final_Growth costs'!$A:$A,$D26,'O_Inputs_Final_Growth costs'!$P:$P,$E$10,'O_Inputs_Final_Growth costs'!$F:$F,$E$11)</f>
        <v>0</v>
      </c>
      <c r="P26" s="282">
        <f>SUMIFS('O_Inputs_Final_Growth costs'!$R:$R,'O_Inputs_Final_Growth costs'!$E:$E,P$4,'O_Inputs_Final_Growth costs'!$C:$C,$E$12,'O_Inputs_Final_Growth costs'!$A:$A,$D26,'O_Inputs_Final_Growth costs'!$P:$P,$E$10,'O_Inputs_Final_Growth costs'!$F:$F,$E$11)</f>
        <v>0</v>
      </c>
      <c r="Q26" s="282">
        <f>SUMIFS('O_Inputs_Final_Growth costs'!$R:$R,'O_Inputs_Final_Growth costs'!$E:$E,Q$4,'O_Inputs_Final_Growth costs'!$C:$C,$E$12,'O_Inputs_Final_Growth costs'!$A:$A,$D26,'O_Inputs_Final_Growth costs'!$P:$P,$E$10,'O_Inputs_Final_Growth costs'!$F:$F,$E$11)</f>
        <v>0</v>
      </c>
      <c r="R26" s="282">
        <f>SUMIFS('O_Inputs_Final_Growth costs'!$R:$R,'O_Inputs_Final_Growth costs'!$E:$E,R$4,'O_Inputs_Final_Growth costs'!$C:$C,$E$12,'O_Inputs_Final_Growth costs'!$A:$A,$D26,'O_Inputs_Final_Growth costs'!$P:$P,$E$10,'O_Inputs_Final_Growth costs'!$F:$F,$E$11)</f>
        <v>0</v>
      </c>
      <c r="S26" s="282">
        <f>SUMIFS('O_Inputs_Final_Growth costs'!$R:$R,'O_Inputs_Final_Growth costs'!$E:$E,S$4,'O_Inputs_Final_Growth costs'!$C:$C,$E$12,'O_Inputs_Final_Growth costs'!$A:$A,$D26,'O_Inputs_Final_Growth costs'!$P:$P,$E$10,'O_Inputs_Final_Growth costs'!$F:$F,$E$11)</f>
        <v>0</v>
      </c>
      <c r="U26" s="79"/>
    </row>
    <row r="27" spans="1:21">
      <c r="D27" s="147" t="s">
        <v>479</v>
      </c>
      <c r="E27" s="79" t="s">
        <v>480</v>
      </c>
      <c r="G27" s="3" t="s">
        <v>54</v>
      </c>
      <c r="H27" s="282">
        <f t="shared" si="0"/>
        <v>0</v>
      </c>
      <c r="I27" s="283"/>
      <c r="J27" s="282">
        <f>SUMIFS('O_Inputs_Final_Growth costs'!$R:$R,'O_Inputs_Final_Growth costs'!$E:$E,J$4,'O_Inputs_Final_Growth costs'!$C:$C,$E$12,'O_Inputs_Final_Growth costs'!$A:$A,$D27,'O_Inputs_Final_Growth costs'!$P:$P,$E$10,'O_Inputs_Final_Growth costs'!$F:$F,$E$11)</f>
        <v>0</v>
      </c>
      <c r="K27" s="282">
        <f>SUMIFS('O_Inputs_Final_Growth costs'!$R:$R,'O_Inputs_Final_Growth costs'!$E:$E,K$4,'O_Inputs_Final_Growth costs'!$C:$C,$E$12,'O_Inputs_Final_Growth costs'!$A:$A,$D27,'O_Inputs_Final_Growth costs'!$P:$P,$E$10,'O_Inputs_Final_Growth costs'!$F:$F,$E$11)</f>
        <v>0</v>
      </c>
      <c r="L27" s="282">
        <f>SUMIFS('O_Inputs_Final_Growth costs'!$R:$R,'O_Inputs_Final_Growth costs'!$E:$E,L$4,'O_Inputs_Final_Growth costs'!$C:$C,$E$12,'O_Inputs_Final_Growth costs'!$A:$A,$D27,'O_Inputs_Final_Growth costs'!$P:$P,$E$10,'O_Inputs_Final_Growth costs'!$F:$F,$E$11)</f>
        <v>0</v>
      </c>
      <c r="M27" s="282">
        <f>SUMIFS('O_Inputs_Final_Growth costs'!$R:$R,'O_Inputs_Final_Growth costs'!$E:$E,M$4,'O_Inputs_Final_Growth costs'!$C:$C,$E$12,'O_Inputs_Final_Growth costs'!$A:$A,$D27,'O_Inputs_Final_Growth costs'!$P:$P,$E$10,'O_Inputs_Final_Growth costs'!$F:$F,$E$11)</f>
        <v>0</v>
      </c>
      <c r="N27" s="282">
        <f>SUMIFS('O_Inputs_Final_Growth costs'!$R:$R,'O_Inputs_Final_Growth costs'!$E:$E,N$4,'O_Inputs_Final_Growth costs'!$C:$C,$E$12,'O_Inputs_Final_Growth costs'!$A:$A,$D27,'O_Inputs_Final_Growth costs'!$P:$P,$E$10,'O_Inputs_Final_Growth costs'!$F:$F,$E$11)</f>
        <v>0</v>
      </c>
      <c r="O27" s="282">
        <f>SUMIFS('O_Inputs_Final_Growth costs'!$R:$R,'O_Inputs_Final_Growth costs'!$E:$E,O$4,'O_Inputs_Final_Growth costs'!$C:$C,$E$12,'O_Inputs_Final_Growth costs'!$A:$A,$D27,'O_Inputs_Final_Growth costs'!$P:$P,$E$10,'O_Inputs_Final_Growth costs'!$F:$F,$E$11)</f>
        <v>0</v>
      </c>
      <c r="P27" s="282">
        <f>SUMIFS('O_Inputs_Final_Growth costs'!$R:$R,'O_Inputs_Final_Growth costs'!$E:$E,P$4,'O_Inputs_Final_Growth costs'!$C:$C,$E$12,'O_Inputs_Final_Growth costs'!$A:$A,$D27,'O_Inputs_Final_Growth costs'!$P:$P,$E$10,'O_Inputs_Final_Growth costs'!$F:$F,$E$11)</f>
        <v>0</v>
      </c>
      <c r="Q27" s="282">
        <f>SUMIFS('O_Inputs_Final_Growth costs'!$R:$R,'O_Inputs_Final_Growth costs'!$E:$E,Q$4,'O_Inputs_Final_Growth costs'!$C:$C,$E$12,'O_Inputs_Final_Growth costs'!$A:$A,$D27,'O_Inputs_Final_Growth costs'!$P:$P,$E$10,'O_Inputs_Final_Growth costs'!$F:$F,$E$11)</f>
        <v>0</v>
      </c>
      <c r="R27" s="282">
        <f>SUMIFS('O_Inputs_Final_Growth costs'!$R:$R,'O_Inputs_Final_Growth costs'!$E:$E,R$4,'O_Inputs_Final_Growth costs'!$C:$C,$E$12,'O_Inputs_Final_Growth costs'!$A:$A,$D27,'O_Inputs_Final_Growth costs'!$P:$P,$E$10,'O_Inputs_Final_Growth costs'!$F:$F,$E$11)</f>
        <v>0</v>
      </c>
      <c r="S27" s="282">
        <f>SUMIFS('O_Inputs_Final_Growth costs'!$R:$R,'O_Inputs_Final_Growth costs'!$E:$E,S$4,'O_Inputs_Final_Growth costs'!$C:$C,$E$12,'O_Inputs_Final_Growth costs'!$A:$A,$D27,'O_Inputs_Final_Growth costs'!$P:$P,$E$10,'O_Inputs_Final_Growth costs'!$F:$F,$E$11)</f>
        <v>0</v>
      </c>
      <c r="U27" s="79"/>
    </row>
    <row r="28" spans="1:21">
      <c r="D28" s="147" t="s">
        <v>481</v>
      </c>
      <c r="E28" s="79" t="s">
        <v>482</v>
      </c>
      <c r="G28" s="3" t="s">
        <v>54</v>
      </c>
      <c r="H28" s="282">
        <f t="shared" si="0"/>
        <v>0</v>
      </c>
      <c r="I28" s="283"/>
      <c r="J28" s="282">
        <f>SUMIFS('O_Inputs_Final_Growth costs'!$R:$R,'O_Inputs_Final_Growth costs'!$E:$E,J$4,'O_Inputs_Final_Growth costs'!$C:$C,$E$12,'O_Inputs_Final_Growth costs'!$A:$A,$D28,'O_Inputs_Final_Growth costs'!$P:$P,$E$10,'O_Inputs_Final_Growth costs'!$F:$F,$E$11)</f>
        <v>0</v>
      </c>
      <c r="K28" s="282">
        <f>SUMIFS('O_Inputs_Final_Growth costs'!$R:$R,'O_Inputs_Final_Growth costs'!$E:$E,K$4,'O_Inputs_Final_Growth costs'!$C:$C,$E$12,'O_Inputs_Final_Growth costs'!$A:$A,$D28,'O_Inputs_Final_Growth costs'!$P:$P,$E$10,'O_Inputs_Final_Growth costs'!$F:$F,$E$11)</f>
        <v>0</v>
      </c>
      <c r="L28" s="282">
        <f>SUMIFS('O_Inputs_Final_Growth costs'!$R:$R,'O_Inputs_Final_Growth costs'!$E:$E,L$4,'O_Inputs_Final_Growth costs'!$C:$C,$E$12,'O_Inputs_Final_Growth costs'!$A:$A,$D28,'O_Inputs_Final_Growth costs'!$P:$P,$E$10,'O_Inputs_Final_Growth costs'!$F:$F,$E$11)</f>
        <v>0</v>
      </c>
      <c r="M28" s="282">
        <f>SUMIFS('O_Inputs_Final_Growth costs'!$R:$R,'O_Inputs_Final_Growth costs'!$E:$E,M$4,'O_Inputs_Final_Growth costs'!$C:$C,$E$12,'O_Inputs_Final_Growth costs'!$A:$A,$D28,'O_Inputs_Final_Growth costs'!$P:$P,$E$10,'O_Inputs_Final_Growth costs'!$F:$F,$E$11)</f>
        <v>0</v>
      </c>
      <c r="N28" s="282">
        <f>SUMIFS('O_Inputs_Final_Growth costs'!$R:$R,'O_Inputs_Final_Growth costs'!$E:$E,N$4,'O_Inputs_Final_Growth costs'!$C:$C,$E$12,'O_Inputs_Final_Growth costs'!$A:$A,$D28,'O_Inputs_Final_Growth costs'!$P:$P,$E$10,'O_Inputs_Final_Growth costs'!$F:$F,$E$11)</f>
        <v>0</v>
      </c>
      <c r="O28" s="282">
        <f>SUMIFS('O_Inputs_Final_Growth costs'!$R:$R,'O_Inputs_Final_Growth costs'!$E:$E,O$4,'O_Inputs_Final_Growth costs'!$C:$C,$E$12,'O_Inputs_Final_Growth costs'!$A:$A,$D28,'O_Inputs_Final_Growth costs'!$P:$P,$E$10,'O_Inputs_Final_Growth costs'!$F:$F,$E$11)</f>
        <v>0</v>
      </c>
      <c r="P28" s="282">
        <f>SUMIFS('O_Inputs_Final_Growth costs'!$R:$R,'O_Inputs_Final_Growth costs'!$E:$E,P$4,'O_Inputs_Final_Growth costs'!$C:$C,$E$12,'O_Inputs_Final_Growth costs'!$A:$A,$D28,'O_Inputs_Final_Growth costs'!$P:$P,$E$10,'O_Inputs_Final_Growth costs'!$F:$F,$E$11)</f>
        <v>0</v>
      </c>
      <c r="Q28" s="282">
        <f>SUMIFS('O_Inputs_Final_Growth costs'!$R:$R,'O_Inputs_Final_Growth costs'!$E:$E,Q$4,'O_Inputs_Final_Growth costs'!$C:$C,$E$12,'O_Inputs_Final_Growth costs'!$A:$A,$D28,'O_Inputs_Final_Growth costs'!$P:$P,$E$10,'O_Inputs_Final_Growth costs'!$F:$F,$E$11)</f>
        <v>0</v>
      </c>
      <c r="R28" s="282">
        <f>SUMIFS('O_Inputs_Final_Growth costs'!$R:$R,'O_Inputs_Final_Growth costs'!$E:$E,R$4,'O_Inputs_Final_Growth costs'!$C:$C,$E$12,'O_Inputs_Final_Growth costs'!$A:$A,$D28,'O_Inputs_Final_Growth costs'!$P:$P,$E$10,'O_Inputs_Final_Growth costs'!$F:$F,$E$11)</f>
        <v>0</v>
      </c>
      <c r="S28" s="282">
        <f>SUMIFS('O_Inputs_Final_Growth costs'!$R:$R,'O_Inputs_Final_Growth costs'!$E:$E,S$4,'O_Inputs_Final_Growth costs'!$C:$C,$E$12,'O_Inputs_Final_Growth costs'!$A:$A,$D28,'O_Inputs_Final_Growth costs'!$P:$P,$E$10,'O_Inputs_Final_Growth costs'!$F:$F,$E$11)</f>
        <v>0</v>
      </c>
      <c r="U28" s="79"/>
    </row>
    <row r="29" spans="1:21">
      <c r="E29" s="79"/>
      <c r="H29" s="283"/>
      <c r="I29" s="283"/>
      <c r="J29" s="283"/>
      <c r="K29" s="283"/>
      <c r="L29" s="283"/>
      <c r="M29" s="283"/>
      <c r="N29" s="283"/>
      <c r="O29" s="283"/>
      <c r="P29" s="283"/>
      <c r="Q29" s="283"/>
      <c r="R29" s="283"/>
      <c r="S29" s="283"/>
      <c r="U29" s="79"/>
    </row>
    <row r="30" spans="1:21">
      <c r="E30" s="79"/>
      <c r="H30" s="283"/>
      <c r="I30" s="283"/>
      <c r="J30" s="283"/>
      <c r="K30" s="283"/>
      <c r="L30" s="283"/>
      <c r="M30" s="283"/>
      <c r="N30" s="283"/>
      <c r="O30" s="283"/>
      <c r="P30" s="283"/>
      <c r="Q30" s="283"/>
      <c r="R30" s="283"/>
      <c r="S30" s="283"/>
      <c r="U30" s="79"/>
    </row>
    <row r="31" spans="1:21">
      <c r="A31" s="59" t="s">
        <v>483</v>
      </c>
      <c r="E31" s="145" t="s">
        <v>81</v>
      </c>
      <c r="H31" s="284" t="s">
        <v>455</v>
      </c>
      <c r="I31" s="283"/>
      <c r="J31" s="283"/>
      <c r="K31" s="283"/>
      <c r="L31" s="283"/>
      <c r="M31" s="283"/>
      <c r="N31" s="283"/>
      <c r="O31" s="283"/>
      <c r="P31" s="283"/>
      <c r="Q31" s="283"/>
      <c r="R31" s="283"/>
      <c r="S31" s="283"/>
      <c r="U31" s="79"/>
    </row>
    <row r="32" spans="1:21">
      <c r="D32" s="147" t="s">
        <v>91</v>
      </c>
      <c r="E32" s="79" t="s">
        <v>484</v>
      </c>
      <c r="G32" s="3" t="s">
        <v>54</v>
      </c>
      <c r="H32" s="282">
        <f t="shared" ref="H32:H47" si="1">SUMIFS($J32:$S32,$J$4:$S$4,"&lt;="&amp;$S$4)</f>
        <v>123.4984280099999</v>
      </c>
      <c r="I32" s="283"/>
      <c r="J32" s="282">
        <f>SUMIFS('O_Inputs_Final_Growth costs'!$R:$R,'O_Inputs_Final_Growth costs'!$E:$E,J$4,'O_Inputs_Final_Growth costs'!$C:$C,$E$31,'O_Inputs_Final_Growth costs'!$A:$A,$D32,'O_Inputs_Final_Growth costs'!$P:$P,$E$10,'O_Inputs_Final_Growth costs'!$F:$F,$E$11)</f>
        <v>0</v>
      </c>
      <c r="K32" s="282">
        <f>SUMIFS('O_Inputs_Final_Growth costs'!$R:$R,'O_Inputs_Final_Growth costs'!$E:$E,K$4,'O_Inputs_Final_Growth costs'!$C:$C,$E$31,'O_Inputs_Final_Growth costs'!$A:$A,$D32,'O_Inputs_Final_Growth costs'!$P:$P,$E$10,'O_Inputs_Final_Growth costs'!$F:$F,$E$11)</f>
        <v>0</v>
      </c>
      <c r="L32" s="282">
        <f>SUMIFS('O_Inputs_Final_Growth costs'!$R:$R,'O_Inputs_Final_Growth costs'!$E:$E,L$4,'O_Inputs_Final_Growth costs'!$C:$C,$E$31,'O_Inputs_Final_Growth costs'!$A:$A,$D32,'O_Inputs_Final_Growth costs'!$P:$P,$E$10,'O_Inputs_Final_Growth costs'!$F:$F,$E$11)</f>
        <v>29.018950533979499</v>
      </c>
      <c r="M32" s="282">
        <f>SUMIFS('O_Inputs_Final_Growth costs'!$R:$R,'O_Inputs_Final_Growth costs'!$E:$E,M$4,'O_Inputs_Final_Growth costs'!$C:$C,$E$31,'O_Inputs_Final_Growth costs'!$A:$A,$D32,'O_Inputs_Final_Growth costs'!$P:$P,$E$10,'O_Inputs_Final_Growth costs'!$F:$F,$E$11)</f>
        <v>53.423012334808099</v>
      </c>
      <c r="N32" s="282">
        <f>SUMIFS('O_Inputs_Final_Growth costs'!$R:$R,'O_Inputs_Final_Growth costs'!$E:$E,N$4,'O_Inputs_Final_Growth costs'!$C:$C,$E$31,'O_Inputs_Final_Growth costs'!$A:$A,$D32,'O_Inputs_Final_Growth costs'!$P:$P,$E$10,'O_Inputs_Final_Growth costs'!$F:$F,$E$11)</f>
        <v>41.0564651412123</v>
      </c>
      <c r="O32" s="282"/>
      <c r="P32" s="282"/>
      <c r="Q32" s="282"/>
      <c r="R32" s="282"/>
      <c r="S32" s="282"/>
      <c r="U32" s="79"/>
    </row>
    <row r="33" spans="4:21">
      <c r="D33" s="147" t="s">
        <v>457</v>
      </c>
      <c r="E33" s="79" t="s">
        <v>485</v>
      </c>
      <c r="G33" s="3" t="s">
        <v>54</v>
      </c>
      <c r="H33" s="282">
        <f t="shared" si="1"/>
        <v>0</v>
      </c>
      <c r="I33" s="283"/>
      <c r="J33" s="282">
        <f>SUMIFS('O_Inputs_Final_Growth costs'!$R:$R,'O_Inputs_Final_Growth costs'!$E:$E,J$4,'O_Inputs_Final_Growth costs'!$C:$C,$E$31,'O_Inputs_Final_Growth costs'!$A:$A,$D33,'O_Inputs_Final_Growth costs'!$P:$P,$E$10,'O_Inputs_Final_Growth costs'!$F:$F,$E$11)</f>
        <v>0</v>
      </c>
      <c r="K33" s="282">
        <f>SUMIFS('O_Inputs_Final_Growth costs'!$R:$R,'O_Inputs_Final_Growth costs'!$E:$E,K$4,'O_Inputs_Final_Growth costs'!$C:$C,$E$31,'O_Inputs_Final_Growth costs'!$A:$A,$D33,'O_Inputs_Final_Growth costs'!$P:$P,$E$10,'O_Inputs_Final_Growth costs'!$F:$F,$E$11)</f>
        <v>0</v>
      </c>
      <c r="L33" s="282">
        <f>SUMIFS('O_Inputs_Final_Growth costs'!$R:$R,'O_Inputs_Final_Growth costs'!$E:$E,L$4,'O_Inputs_Final_Growth costs'!$C:$C,$E$31,'O_Inputs_Final_Growth costs'!$A:$A,$D33,'O_Inputs_Final_Growth costs'!$P:$P,$E$10,'O_Inputs_Final_Growth costs'!$F:$F,$E$11)</f>
        <v>0</v>
      </c>
      <c r="M33" s="282">
        <f>SUMIFS('O_Inputs_Final_Growth costs'!$R:$R,'O_Inputs_Final_Growth costs'!$E:$E,M$4,'O_Inputs_Final_Growth costs'!$C:$C,$E$31,'O_Inputs_Final_Growth costs'!$A:$A,$D33,'O_Inputs_Final_Growth costs'!$P:$P,$E$10,'O_Inputs_Final_Growth costs'!$F:$F,$E$11)</f>
        <v>0</v>
      </c>
      <c r="N33" s="282">
        <f>SUMIFS('O_Inputs_Final_Growth costs'!$R:$R,'O_Inputs_Final_Growth costs'!$E:$E,N$4,'O_Inputs_Final_Growth costs'!$C:$C,$E$31,'O_Inputs_Final_Growth costs'!$A:$A,$D33,'O_Inputs_Final_Growth costs'!$P:$P,$E$10,'O_Inputs_Final_Growth costs'!$F:$F,$E$11)</f>
        <v>0</v>
      </c>
      <c r="O33" s="282">
        <f>SUMIFS('O_Inputs_Final_Growth costs'!$R:$R,'O_Inputs_Final_Growth costs'!$E:$E,O$4,'O_Inputs_Final_Growth costs'!$C:$C,$E$31,'O_Inputs_Final_Growth costs'!$A:$A,$D33,'O_Inputs_Final_Growth costs'!$P:$P,$E$10,'O_Inputs_Final_Growth costs'!$F:$F,$E$11)</f>
        <v>0</v>
      </c>
      <c r="P33" s="282">
        <f>SUMIFS('O_Inputs_Final_Growth costs'!$R:$R,'O_Inputs_Final_Growth costs'!$E:$E,P$4,'O_Inputs_Final_Growth costs'!$C:$C,$E$31,'O_Inputs_Final_Growth costs'!$A:$A,$D33,'O_Inputs_Final_Growth costs'!$P:$P,$E$10,'O_Inputs_Final_Growth costs'!$F:$F,$E$11)</f>
        <v>0</v>
      </c>
      <c r="Q33" s="282">
        <f>SUMIFS('O_Inputs_Final_Growth costs'!$R:$R,'O_Inputs_Final_Growth costs'!$E:$E,Q$4,'O_Inputs_Final_Growth costs'!$C:$C,$E$31,'O_Inputs_Final_Growth costs'!$A:$A,$D33,'O_Inputs_Final_Growth costs'!$P:$P,$E$10,'O_Inputs_Final_Growth costs'!$F:$F,$E$11)</f>
        <v>0</v>
      </c>
      <c r="R33" s="282">
        <f>SUMIFS('O_Inputs_Final_Growth costs'!$R:$R,'O_Inputs_Final_Growth costs'!$E:$E,R$4,'O_Inputs_Final_Growth costs'!$C:$C,$E$31,'O_Inputs_Final_Growth costs'!$A:$A,$D33,'O_Inputs_Final_Growth costs'!$P:$P,$E$10,'O_Inputs_Final_Growth costs'!$F:$F,$E$11)</f>
        <v>0</v>
      </c>
      <c r="S33" s="282">
        <f>SUMIFS('O_Inputs_Final_Growth costs'!$R:$R,'O_Inputs_Final_Growth costs'!$E:$E,S$4,'O_Inputs_Final_Growth costs'!$C:$C,$E$31,'O_Inputs_Final_Growth costs'!$A:$A,$D33,'O_Inputs_Final_Growth costs'!$P:$P,$E$10,'O_Inputs_Final_Growth costs'!$F:$F,$E$11)</f>
        <v>0</v>
      </c>
      <c r="U33" s="79"/>
    </row>
    <row r="34" spans="4:21">
      <c r="D34" s="147" t="s">
        <v>459</v>
      </c>
      <c r="E34" s="79" t="s">
        <v>486</v>
      </c>
      <c r="G34" s="3" t="s">
        <v>54</v>
      </c>
      <c r="H34" s="282">
        <f t="shared" si="1"/>
        <v>0</v>
      </c>
      <c r="I34" s="283"/>
      <c r="J34" s="282">
        <f>SUMIFS('O_Inputs_Final_Growth costs'!$R:$R,'O_Inputs_Final_Growth costs'!$E:$E,J$4,'O_Inputs_Final_Growth costs'!$C:$C,$E$31,'O_Inputs_Final_Growth costs'!$A:$A,$D34,'O_Inputs_Final_Growth costs'!$P:$P,$E$10,'O_Inputs_Final_Growth costs'!$F:$F,$E$11)</f>
        <v>0</v>
      </c>
      <c r="K34" s="282">
        <f>SUMIFS('O_Inputs_Final_Growth costs'!$R:$R,'O_Inputs_Final_Growth costs'!$E:$E,K$4,'O_Inputs_Final_Growth costs'!$C:$C,$E$31,'O_Inputs_Final_Growth costs'!$A:$A,$D34,'O_Inputs_Final_Growth costs'!$P:$P,$E$10,'O_Inputs_Final_Growth costs'!$F:$F,$E$11)</f>
        <v>0</v>
      </c>
      <c r="L34" s="282">
        <f>SUMIFS('O_Inputs_Final_Growth costs'!$R:$R,'O_Inputs_Final_Growth costs'!$E:$E,L$4,'O_Inputs_Final_Growth costs'!$C:$C,$E$31,'O_Inputs_Final_Growth costs'!$A:$A,$D34,'O_Inputs_Final_Growth costs'!$P:$P,$E$10,'O_Inputs_Final_Growth costs'!$F:$F,$E$11)</f>
        <v>0</v>
      </c>
      <c r="M34" s="282">
        <f>SUMIFS('O_Inputs_Final_Growth costs'!$R:$R,'O_Inputs_Final_Growth costs'!$E:$E,M$4,'O_Inputs_Final_Growth costs'!$C:$C,$E$31,'O_Inputs_Final_Growth costs'!$A:$A,$D34,'O_Inputs_Final_Growth costs'!$P:$P,$E$10,'O_Inputs_Final_Growth costs'!$F:$F,$E$11)</f>
        <v>0</v>
      </c>
      <c r="N34" s="282">
        <f>SUMIFS('O_Inputs_Final_Growth costs'!$R:$R,'O_Inputs_Final_Growth costs'!$E:$E,N$4,'O_Inputs_Final_Growth costs'!$C:$C,$E$31,'O_Inputs_Final_Growth costs'!$A:$A,$D34,'O_Inputs_Final_Growth costs'!$P:$P,$E$10,'O_Inputs_Final_Growth costs'!$F:$F,$E$11)</f>
        <v>0</v>
      </c>
      <c r="O34" s="282">
        <f>SUMIFS('O_Inputs_Final_Growth costs'!$R:$R,'O_Inputs_Final_Growth costs'!$E:$E,O$4,'O_Inputs_Final_Growth costs'!$C:$C,$E$31,'O_Inputs_Final_Growth costs'!$A:$A,$D34,'O_Inputs_Final_Growth costs'!$P:$P,$E$10,'O_Inputs_Final_Growth costs'!$F:$F,$E$11)</f>
        <v>0</v>
      </c>
      <c r="P34" s="282">
        <f>SUMIFS('O_Inputs_Final_Growth costs'!$R:$R,'O_Inputs_Final_Growth costs'!$E:$E,P$4,'O_Inputs_Final_Growth costs'!$C:$C,$E$31,'O_Inputs_Final_Growth costs'!$A:$A,$D34,'O_Inputs_Final_Growth costs'!$P:$P,$E$10,'O_Inputs_Final_Growth costs'!$F:$F,$E$11)</f>
        <v>0</v>
      </c>
      <c r="Q34" s="282">
        <f>SUMIFS('O_Inputs_Final_Growth costs'!$R:$R,'O_Inputs_Final_Growth costs'!$E:$E,Q$4,'O_Inputs_Final_Growth costs'!$C:$C,$E$31,'O_Inputs_Final_Growth costs'!$A:$A,$D34,'O_Inputs_Final_Growth costs'!$P:$P,$E$10,'O_Inputs_Final_Growth costs'!$F:$F,$E$11)</f>
        <v>0</v>
      </c>
      <c r="R34" s="282">
        <f>SUMIFS('O_Inputs_Final_Growth costs'!$R:$R,'O_Inputs_Final_Growth costs'!$E:$E,R$4,'O_Inputs_Final_Growth costs'!$C:$C,$E$31,'O_Inputs_Final_Growth costs'!$A:$A,$D34,'O_Inputs_Final_Growth costs'!$P:$P,$E$10,'O_Inputs_Final_Growth costs'!$F:$F,$E$11)</f>
        <v>0</v>
      </c>
      <c r="S34" s="282">
        <f>SUMIFS('O_Inputs_Final_Growth costs'!$R:$R,'O_Inputs_Final_Growth costs'!$E:$E,S$4,'O_Inputs_Final_Growth costs'!$C:$C,$E$31,'O_Inputs_Final_Growth costs'!$A:$A,$D34,'O_Inputs_Final_Growth costs'!$P:$P,$E$10,'O_Inputs_Final_Growth costs'!$F:$F,$E$11)</f>
        <v>0</v>
      </c>
      <c r="U34" s="79"/>
    </row>
    <row r="35" spans="4:21">
      <c r="D35" s="147" t="s">
        <v>461</v>
      </c>
      <c r="E35" s="79" t="s">
        <v>487</v>
      </c>
      <c r="G35" s="3" t="s">
        <v>54</v>
      </c>
      <c r="H35" s="282">
        <f t="shared" si="1"/>
        <v>0</v>
      </c>
      <c r="I35" s="283"/>
      <c r="J35" s="282">
        <f>SUMIFS('O_Inputs_Final_Growth costs'!$R:$R,'O_Inputs_Final_Growth costs'!$E:$E,J$4,'O_Inputs_Final_Growth costs'!$C:$C,$E$31,'O_Inputs_Final_Growth costs'!$A:$A,$D35,'O_Inputs_Final_Growth costs'!$P:$P,$E$10,'O_Inputs_Final_Growth costs'!$F:$F,$E$11)</f>
        <v>0</v>
      </c>
      <c r="K35" s="282">
        <f>SUMIFS('O_Inputs_Final_Growth costs'!$R:$R,'O_Inputs_Final_Growth costs'!$E:$E,K$4,'O_Inputs_Final_Growth costs'!$C:$C,$E$31,'O_Inputs_Final_Growth costs'!$A:$A,$D35,'O_Inputs_Final_Growth costs'!$P:$P,$E$10,'O_Inputs_Final_Growth costs'!$F:$F,$E$11)</f>
        <v>0</v>
      </c>
      <c r="L35" s="282">
        <f>SUMIFS('O_Inputs_Final_Growth costs'!$R:$R,'O_Inputs_Final_Growth costs'!$E:$E,L$4,'O_Inputs_Final_Growth costs'!$C:$C,$E$31,'O_Inputs_Final_Growth costs'!$A:$A,$D35,'O_Inputs_Final_Growth costs'!$P:$P,$E$10,'O_Inputs_Final_Growth costs'!$F:$F,$E$11)</f>
        <v>0</v>
      </c>
      <c r="M35" s="282">
        <f>SUMIFS('O_Inputs_Final_Growth costs'!$R:$R,'O_Inputs_Final_Growth costs'!$E:$E,M$4,'O_Inputs_Final_Growth costs'!$C:$C,$E$31,'O_Inputs_Final_Growth costs'!$A:$A,$D35,'O_Inputs_Final_Growth costs'!$P:$P,$E$10,'O_Inputs_Final_Growth costs'!$F:$F,$E$11)</f>
        <v>0</v>
      </c>
      <c r="N35" s="282">
        <f>SUMIFS('O_Inputs_Final_Growth costs'!$R:$R,'O_Inputs_Final_Growth costs'!$E:$E,N$4,'O_Inputs_Final_Growth costs'!$C:$C,$E$31,'O_Inputs_Final_Growth costs'!$A:$A,$D35,'O_Inputs_Final_Growth costs'!$P:$P,$E$10,'O_Inputs_Final_Growth costs'!$F:$F,$E$11)</f>
        <v>0</v>
      </c>
      <c r="O35" s="282">
        <f>SUMIFS('O_Inputs_Final_Growth costs'!$R:$R,'O_Inputs_Final_Growth costs'!$E:$E,O$4,'O_Inputs_Final_Growth costs'!$C:$C,$E$31,'O_Inputs_Final_Growth costs'!$A:$A,$D35,'O_Inputs_Final_Growth costs'!$P:$P,$E$10,'O_Inputs_Final_Growth costs'!$F:$F,$E$11)</f>
        <v>0</v>
      </c>
      <c r="P35" s="282">
        <f>SUMIFS('O_Inputs_Final_Growth costs'!$R:$R,'O_Inputs_Final_Growth costs'!$E:$E,P$4,'O_Inputs_Final_Growth costs'!$C:$C,$E$31,'O_Inputs_Final_Growth costs'!$A:$A,$D35,'O_Inputs_Final_Growth costs'!$P:$P,$E$10,'O_Inputs_Final_Growth costs'!$F:$F,$E$11)</f>
        <v>0</v>
      </c>
      <c r="Q35" s="282">
        <f>SUMIFS('O_Inputs_Final_Growth costs'!$R:$R,'O_Inputs_Final_Growth costs'!$E:$E,Q$4,'O_Inputs_Final_Growth costs'!$C:$C,$E$31,'O_Inputs_Final_Growth costs'!$A:$A,$D35,'O_Inputs_Final_Growth costs'!$P:$P,$E$10,'O_Inputs_Final_Growth costs'!$F:$F,$E$11)</f>
        <v>0</v>
      </c>
      <c r="R35" s="282">
        <f>SUMIFS('O_Inputs_Final_Growth costs'!$R:$R,'O_Inputs_Final_Growth costs'!$E:$E,R$4,'O_Inputs_Final_Growth costs'!$C:$C,$E$31,'O_Inputs_Final_Growth costs'!$A:$A,$D35,'O_Inputs_Final_Growth costs'!$P:$P,$E$10,'O_Inputs_Final_Growth costs'!$F:$F,$E$11)</f>
        <v>0</v>
      </c>
      <c r="S35" s="282">
        <f>SUMIFS('O_Inputs_Final_Growth costs'!$R:$R,'O_Inputs_Final_Growth costs'!$E:$E,S$4,'O_Inputs_Final_Growth costs'!$C:$C,$E$31,'O_Inputs_Final_Growth costs'!$A:$A,$D35,'O_Inputs_Final_Growth costs'!$P:$P,$E$10,'O_Inputs_Final_Growth costs'!$F:$F,$E$11)</f>
        <v>0</v>
      </c>
      <c r="U35" s="79"/>
    </row>
    <row r="36" spans="4:21">
      <c r="D36" s="147" t="s">
        <v>93</v>
      </c>
      <c r="E36" s="79" t="s">
        <v>488</v>
      </c>
      <c r="G36" s="3" t="s">
        <v>54</v>
      </c>
      <c r="H36" s="282">
        <f t="shared" si="1"/>
        <v>55.791331561033402</v>
      </c>
      <c r="I36" s="283"/>
      <c r="J36" s="282">
        <f>SUMIFS('O_Inputs_Final_Growth costs'!$R:$R,'O_Inputs_Final_Growth costs'!$E:$E,J$4,'O_Inputs_Final_Growth costs'!$C:$C,$E$31,'O_Inputs_Final_Growth costs'!$A:$A,$D36,'O_Inputs_Final_Growth costs'!$P:$P,$E$10,'O_Inputs_Final_Growth costs'!$F:$F,$E$11)</f>
        <v>14.9717670512974</v>
      </c>
      <c r="K36" s="282">
        <f>SUMIFS('O_Inputs_Final_Growth costs'!$R:$R,'O_Inputs_Final_Growth costs'!$E:$E,K$4,'O_Inputs_Final_Growth costs'!$C:$C,$E$31,'O_Inputs_Final_Growth costs'!$A:$A,$D36,'O_Inputs_Final_Growth costs'!$P:$P,$E$10,'O_Inputs_Final_Growth costs'!$F:$F,$E$11)</f>
        <v>31.580487551950402</v>
      </c>
      <c r="L36" s="282">
        <f>SUMIFS('O_Inputs_Final_Growth costs'!$R:$R,'O_Inputs_Final_Growth costs'!$E:$E,L$4,'O_Inputs_Final_Growth costs'!$C:$C,$E$31,'O_Inputs_Final_Growth costs'!$A:$A,$D36,'O_Inputs_Final_Growth costs'!$P:$P,$E$10,'O_Inputs_Final_Growth costs'!$F:$F,$E$11)</f>
        <v>9.0359506654813107</v>
      </c>
      <c r="M36" s="282">
        <f>SUMIFS('O_Inputs_Final_Growth costs'!$R:$R,'O_Inputs_Final_Growth costs'!$E:$E,M$4,'O_Inputs_Final_Growth costs'!$C:$C,$E$31,'O_Inputs_Final_Growth costs'!$A:$A,$D36,'O_Inputs_Final_Growth costs'!$P:$P,$E$10,'O_Inputs_Final_Growth costs'!$F:$F,$E$11)</f>
        <v>0.203126292304289</v>
      </c>
      <c r="N36" s="282">
        <f>SUMIFS('O_Inputs_Final_Growth costs'!$R:$R,'O_Inputs_Final_Growth costs'!$E:$E,N$4,'O_Inputs_Final_Growth costs'!$C:$C,$E$31,'O_Inputs_Final_Growth costs'!$A:$A,$D36,'O_Inputs_Final_Growth costs'!$P:$P,$E$10,'O_Inputs_Final_Growth costs'!$F:$F,$E$11)</f>
        <v>0</v>
      </c>
      <c r="O36" s="282">
        <f>SUMIFS('O_Inputs_Final_Growth costs'!$R:$R,'O_Inputs_Final_Growth costs'!$E:$E,O$4,'O_Inputs_Final_Growth costs'!$C:$C,$E$31,'O_Inputs_Final_Growth costs'!$A:$A,$D36,'O_Inputs_Final_Growth costs'!$P:$P,$E$10,'O_Inputs_Final_Growth costs'!$F:$F,$E$11)</f>
        <v>0</v>
      </c>
      <c r="P36" s="282">
        <f>SUMIFS('O_Inputs_Final_Growth costs'!$R:$R,'O_Inputs_Final_Growth costs'!$E:$E,P$4,'O_Inputs_Final_Growth costs'!$C:$C,$E$31,'O_Inputs_Final_Growth costs'!$A:$A,$D36,'O_Inputs_Final_Growth costs'!$P:$P,$E$10,'O_Inputs_Final_Growth costs'!$F:$F,$E$11)</f>
        <v>0</v>
      </c>
      <c r="Q36" s="282">
        <f>SUMIFS('O_Inputs_Final_Growth costs'!$R:$R,'O_Inputs_Final_Growth costs'!$E:$E,Q$4,'O_Inputs_Final_Growth costs'!$C:$C,$E$31,'O_Inputs_Final_Growth costs'!$A:$A,$D36,'O_Inputs_Final_Growth costs'!$P:$P,$E$10,'O_Inputs_Final_Growth costs'!$F:$F,$E$11)</f>
        <v>0</v>
      </c>
      <c r="R36" s="282">
        <f>SUMIFS('O_Inputs_Final_Growth costs'!$R:$R,'O_Inputs_Final_Growth costs'!$E:$E,R$4,'O_Inputs_Final_Growth costs'!$C:$C,$E$31,'O_Inputs_Final_Growth costs'!$A:$A,$D36,'O_Inputs_Final_Growth costs'!$P:$P,$E$10,'O_Inputs_Final_Growth costs'!$F:$F,$E$11)</f>
        <v>0</v>
      </c>
      <c r="S36" s="282">
        <f>SUMIFS('O_Inputs_Final_Growth costs'!$R:$R,'O_Inputs_Final_Growth costs'!$E:$E,S$4,'O_Inputs_Final_Growth costs'!$C:$C,$E$31,'O_Inputs_Final_Growth costs'!$A:$A,$D36,'O_Inputs_Final_Growth costs'!$P:$P,$E$10,'O_Inputs_Final_Growth costs'!$F:$F,$E$11)</f>
        <v>0</v>
      </c>
      <c r="U36" s="79"/>
    </row>
    <row r="37" spans="4:21">
      <c r="D37" s="147" t="s">
        <v>44</v>
      </c>
      <c r="E37" s="79" t="s">
        <v>489</v>
      </c>
      <c r="G37" s="3" t="s">
        <v>54</v>
      </c>
      <c r="H37" s="282">
        <f t="shared" si="1"/>
        <v>10.308999999999999</v>
      </c>
      <c r="I37" s="283"/>
      <c r="J37" s="282">
        <f>SUMIFS('O_Inputs_Final_Growth costs'!$R:$R,'O_Inputs_Final_Growth costs'!$E:$E,J$4,'O_Inputs_Final_Growth costs'!$C:$C,$E$31,'O_Inputs_Final_Growth costs'!$A:$A,$D37,'O_Inputs_Final_Growth costs'!$P:$P,$E$10,'O_Inputs_Final_Growth costs'!$F:$F,$E$11)</f>
        <v>0</v>
      </c>
      <c r="K37" s="282">
        <f>SUMIFS('O_Inputs_Final_Growth costs'!$R:$R,'O_Inputs_Final_Growth costs'!$E:$E,K$4,'O_Inputs_Final_Growth costs'!$C:$C,$E$31,'O_Inputs_Final_Growth costs'!$A:$A,$D37,'O_Inputs_Final_Growth costs'!$P:$P,$E$10,'O_Inputs_Final_Growth costs'!$F:$F,$E$11)</f>
        <v>0</v>
      </c>
      <c r="L37" s="282">
        <f>SUMIFS('O_Inputs_Final_Growth costs'!$R:$R,'O_Inputs_Final_Growth costs'!$E:$E,L$4,'O_Inputs_Final_Growth costs'!$C:$C,$E$31,'O_Inputs_Final_Growth costs'!$A:$A,$D37,'O_Inputs_Final_Growth costs'!$P:$P,$E$10,'O_Inputs_Final_Growth costs'!$F:$F,$E$11)</f>
        <v>1.3919999999999999</v>
      </c>
      <c r="M37" s="282">
        <f>SUMIFS('O_Inputs_Final_Growth costs'!$R:$R,'O_Inputs_Final_Growth costs'!$E:$E,M$4,'O_Inputs_Final_Growth costs'!$C:$C,$E$31,'O_Inputs_Final_Growth costs'!$A:$A,$D37,'O_Inputs_Final_Growth costs'!$P:$P,$E$10,'O_Inputs_Final_Growth costs'!$F:$F,$E$11)</f>
        <v>8.8140000000000001</v>
      </c>
      <c r="N37" s="282">
        <f>SUMIFS('O_Inputs_Final_Growth costs'!$R:$R,'O_Inputs_Final_Growth costs'!$E:$E,N$4,'O_Inputs_Final_Growth costs'!$C:$C,$E$31,'O_Inputs_Final_Growth costs'!$A:$A,$D37,'O_Inputs_Final_Growth costs'!$P:$P,$E$10,'O_Inputs_Final_Growth costs'!$F:$F,$E$11)</f>
        <v>0.10299999999999999</v>
      </c>
      <c r="O37" s="282">
        <f>SUMIFS('O_Inputs_Final_Growth costs'!$R:$R,'O_Inputs_Final_Growth costs'!$E:$E,O$4,'O_Inputs_Final_Growth costs'!$C:$C,$E$31,'O_Inputs_Final_Growth costs'!$A:$A,$D37,'O_Inputs_Final_Growth costs'!$P:$P,$E$10,'O_Inputs_Final_Growth costs'!$F:$F,$E$11)</f>
        <v>0</v>
      </c>
      <c r="P37" s="282">
        <f>SUMIFS('O_Inputs_Final_Growth costs'!$R:$R,'O_Inputs_Final_Growth costs'!$E:$E,P$4,'O_Inputs_Final_Growth costs'!$C:$C,$E$31,'O_Inputs_Final_Growth costs'!$A:$A,$D37,'O_Inputs_Final_Growth costs'!$P:$P,$E$10,'O_Inputs_Final_Growth costs'!$F:$F,$E$11)</f>
        <v>0</v>
      </c>
      <c r="Q37" s="282">
        <f>SUMIFS('O_Inputs_Final_Growth costs'!$R:$R,'O_Inputs_Final_Growth costs'!$E:$E,Q$4,'O_Inputs_Final_Growth costs'!$C:$C,$E$31,'O_Inputs_Final_Growth costs'!$A:$A,$D37,'O_Inputs_Final_Growth costs'!$P:$P,$E$10,'O_Inputs_Final_Growth costs'!$F:$F,$E$11)</f>
        <v>0</v>
      </c>
      <c r="R37" s="282">
        <f>SUMIFS('O_Inputs_Final_Growth costs'!$R:$R,'O_Inputs_Final_Growth costs'!$E:$E,R$4,'O_Inputs_Final_Growth costs'!$C:$C,$E$31,'O_Inputs_Final_Growth costs'!$A:$A,$D37,'O_Inputs_Final_Growth costs'!$P:$P,$E$10,'O_Inputs_Final_Growth costs'!$F:$F,$E$11)</f>
        <v>0</v>
      </c>
      <c r="S37" s="282">
        <f>SUMIFS('O_Inputs_Final_Growth costs'!$R:$R,'O_Inputs_Final_Growth costs'!$E:$E,S$4,'O_Inputs_Final_Growth costs'!$C:$C,$E$31,'O_Inputs_Final_Growth costs'!$A:$A,$D37,'O_Inputs_Final_Growth costs'!$P:$P,$E$10,'O_Inputs_Final_Growth costs'!$F:$F,$E$11)</f>
        <v>0</v>
      </c>
      <c r="U37" s="79"/>
    </row>
    <row r="38" spans="4:21">
      <c r="D38" s="147" t="s">
        <v>465</v>
      </c>
      <c r="E38" s="79" t="s">
        <v>490</v>
      </c>
      <c r="G38" s="3" t="s">
        <v>54</v>
      </c>
      <c r="H38" s="282">
        <f t="shared" si="1"/>
        <v>0</v>
      </c>
      <c r="I38" s="283"/>
      <c r="J38" s="282">
        <f>SUMIFS('O_Inputs_Final_Growth costs'!$R:$R,'O_Inputs_Final_Growth costs'!$E:$E,J$4,'O_Inputs_Final_Growth costs'!$C:$C,$E$31,'O_Inputs_Final_Growth costs'!$A:$A,$D38,'O_Inputs_Final_Growth costs'!$P:$P,$E$10,'O_Inputs_Final_Growth costs'!$F:$F,$E$11)</f>
        <v>0</v>
      </c>
      <c r="K38" s="282">
        <f>SUMIFS('O_Inputs_Final_Growth costs'!$R:$R,'O_Inputs_Final_Growth costs'!$E:$E,K$4,'O_Inputs_Final_Growth costs'!$C:$C,$E$31,'O_Inputs_Final_Growth costs'!$A:$A,$D38,'O_Inputs_Final_Growth costs'!$P:$P,$E$10,'O_Inputs_Final_Growth costs'!$F:$F,$E$11)</f>
        <v>0</v>
      </c>
      <c r="L38" s="282">
        <f>SUMIFS('O_Inputs_Final_Growth costs'!$R:$R,'O_Inputs_Final_Growth costs'!$E:$E,L$4,'O_Inputs_Final_Growth costs'!$C:$C,$E$31,'O_Inputs_Final_Growth costs'!$A:$A,$D38,'O_Inputs_Final_Growth costs'!$P:$P,$E$10,'O_Inputs_Final_Growth costs'!$F:$F,$E$11)</f>
        <v>0</v>
      </c>
      <c r="M38" s="282">
        <f>SUMIFS('O_Inputs_Final_Growth costs'!$R:$R,'O_Inputs_Final_Growth costs'!$E:$E,M$4,'O_Inputs_Final_Growth costs'!$C:$C,$E$31,'O_Inputs_Final_Growth costs'!$A:$A,$D38,'O_Inputs_Final_Growth costs'!$P:$P,$E$10,'O_Inputs_Final_Growth costs'!$F:$F,$E$11)</f>
        <v>0</v>
      </c>
      <c r="N38" s="282">
        <f>SUMIFS('O_Inputs_Final_Growth costs'!$R:$R,'O_Inputs_Final_Growth costs'!$E:$E,N$4,'O_Inputs_Final_Growth costs'!$C:$C,$E$31,'O_Inputs_Final_Growth costs'!$A:$A,$D38,'O_Inputs_Final_Growth costs'!$P:$P,$E$10,'O_Inputs_Final_Growth costs'!$F:$F,$E$11)</f>
        <v>0</v>
      </c>
      <c r="O38" s="282">
        <f>SUMIFS('O_Inputs_Final_Growth costs'!$R:$R,'O_Inputs_Final_Growth costs'!$E:$E,O$4,'O_Inputs_Final_Growth costs'!$C:$C,$E$31,'O_Inputs_Final_Growth costs'!$A:$A,$D38,'O_Inputs_Final_Growth costs'!$P:$P,$E$10,'O_Inputs_Final_Growth costs'!$F:$F,$E$11)</f>
        <v>0</v>
      </c>
      <c r="P38" s="282">
        <f>SUMIFS('O_Inputs_Final_Growth costs'!$R:$R,'O_Inputs_Final_Growth costs'!$E:$E,P$4,'O_Inputs_Final_Growth costs'!$C:$C,$E$31,'O_Inputs_Final_Growth costs'!$A:$A,$D38,'O_Inputs_Final_Growth costs'!$P:$P,$E$10,'O_Inputs_Final_Growth costs'!$F:$F,$E$11)</f>
        <v>0</v>
      </c>
      <c r="Q38" s="282">
        <f>SUMIFS('O_Inputs_Final_Growth costs'!$R:$R,'O_Inputs_Final_Growth costs'!$E:$E,Q$4,'O_Inputs_Final_Growth costs'!$C:$C,$E$31,'O_Inputs_Final_Growth costs'!$A:$A,$D38,'O_Inputs_Final_Growth costs'!$P:$P,$E$10,'O_Inputs_Final_Growth costs'!$F:$F,$E$11)</f>
        <v>0</v>
      </c>
      <c r="R38" s="282">
        <f>SUMIFS('O_Inputs_Final_Growth costs'!$R:$R,'O_Inputs_Final_Growth costs'!$E:$E,R$4,'O_Inputs_Final_Growth costs'!$C:$C,$E$31,'O_Inputs_Final_Growth costs'!$A:$A,$D38,'O_Inputs_Final_Growth costs'!$P:$P,$E$10,'O_Inputs_Final_Growth costs'!$F:$F,$E$11)</f>
        <v>0</v>
      </c>
      <c r="S38" s="282">
        <f>SUMIFS('O_Inputs_Final_Growth costs'!$R:$R,'O_Inputs_Final_Growth costs'!$E:$E,S$4,'O_Inputs_Final_Growth costs'!$C:$C,$E$31,'O_Inputs_Final_Growth costs'!$A:$A,$D38,'O_Inputs_Final_Growth costs'!$P:$P,$E$10,'O_Inputs_Final_Growth costs'!$F:$F,$E$11)</f>
        <v>0</v>
      </c>
      <c r="U38" s="79"/>
    </row>
    <row r="39" spans="4:21">
      <c r="D39" s="147" t="s">
        <v>467</v>
      </c>
      <c r="E39" s="79" t="s">
        <v>491</v>
      </c>
      <c r="G39" s="3" t="s">
        <v>54</v>
      </c>
      <c r="H39" s="282">
        <f t="shared" si="1"/>
        <v>0</v>
      </c>
      <c r="I39" s="283"/>
      <c r="J39" s="282">
        <f>SUMIFS('O_Inputs_Final_Growth costs'!$R:$R,'O_Inputs_Final_Growth costs'!$E:$E,J$4,'O_Inputs_Final_Growth costs'!$C:$C,$E$31,'O_Inputs_Final_Growth costs'!$A:$A,$D39,'O_Inputs_Final_Growth costs'!$P:$P,$E$10,'O_Inputs_Final_Growth costs'!$F:$F,$E$11)</f>
        <v>0</v>
      </c>
      <c r="K39" s="282">
        <f>SUMIFS('O_Inputs_Final_Growth costs'!$R:$R,'O_Inputs_Final_Growth costs'!$E:$E,K$4,'O_Inputs_Final_Growth costs'!$C:$C,$E$31,'O_Inputs_Final_Growth costs'!$A:$A,$D39,'O_Inputs_Final_Growth costs'!$P:$P,$E$10,'O_Inputs_Final_Growth costs'!$F:$F,$E$11)</f>
        <v>0</v>
      </c>
      <c r="L39" s="282">
        <f>SUMIFS('O_Inputs_Final_Growth costs'!$R:$R,'O_Inputs_Final_Growth costs'!$E:$E,L$4,'O_Inputs_Final_Growth costs'!$C:$C,$E$31,'O_Inputs_Final_Growth costs'!$A:$A,$D39,'O_Inputs_Final_Growth costs'!$P:$P,$E$10,'O_Inputs_Final_Growth costs'!$F:$F,$E$11)</f>
        <v>0</v>
      </c>
      <c r="M39" s="282">
        <f>SUMIFS('O_Inputs_Final_Growth costs'!$R:$R,'O_Inputs_Final_Growth costs'!$E:$E,M$4,'O_Inputs_Final_Growth costs'!$C:$C,$E$31,'O_Inputs_Final_Growth costs'!$A:$A,$D39,'O_Inputs_Final_Growth costs'!$P:$P,$E$10,'O_Inputs_Final_Growth costs'!$F:$F,$E$11)</f>
        <v>0</v>
      </c>
      <c r="N39" s="282">
        <f>SUMIFS('O_Inputs_Final_Growth costs'!$R:$R,'O_Inputs_Final_Growth costs'!$E:$E,N$4,'O_Inputs_Final_Growth costs'!$C:$C,$E$31,'O_Inputs_Final_Growth costs'!$A:$A,$D39,'O_Inputs_Final_Growth costs'!$P:$P,$E$10,'O_Inputs_Final_Growth costs'!$F:$F,$E$11)</f>
        <v>0</v>
      </c>
      <c r="O39" s="282">
        <f>SUMIFS('O_Inputs_Final_Growth costs'!$R:$R,'O_Inputs_Final_Growth costs'!$E:$E,O$4,'O_Inputs_Final_Growth costs'!$C:$C,$E$31,'O_Inputs_Final_Growth costs'!$A:$A,$D39,'O_Inputs_Final_Growth costs'!$P:$P,$E$10,'O_Inputs_Final_Growth costs'!$F:$F,$E$11)</f>
        <v>0</v>
      </c>
      <c r="P39" s="282">
        <f>SUMIFS('O_Inputs_Final_Growth costs'!$R:$R,'O_Inputs_Final_Growth costs'!$E:$E,P$4,'O_Inputs_Final_Growth costs'!$C:$C,$E$31,'O_Inputs_Final_Growth costs'!$A:$A,$D39,'O_Inputs_Final_Growth costs'!$P:$P,$E$10,'O_Inputs_Final_Growth costs'!$F:$F,$E$11)</f>
        <v>0</v>
      </c>
      <c r="Q39" s="282">
        <f>SUMIFS('O_Inputs_Final_Growth costs'!$R:$R,'O_Inputs_Final_Growth costs'!$E:$E,Q$4,'O_Inputs_Final_Growth costs'!$C:$C,$E$31,'O_Inputs_Final_Growth costs'!$A:$A,$D39,'O_Inputs_Final_Growth costs'!$P:$P,$E$10,'O_Inputs_Final_Growth costs'!$F:$F,$E$11)</f>
        <v>0</v>
      </c>
      <c r="R39" s="282">
        <f>SUMIFS('O_Inputs_Final_Growth costs'!$R:$R,'O_Inputs_Final_Growth costs'!$E:$E,R$4,'O_Inputs_Final_Growth costs'!$C:$C,$E$31,'O_Inputs_Final_Growth costs'!$A:$A,$D39,'O_Inputs_Final_Growth costs'!$P:$P,$E$10,'O_Inputs_Final_Growth costs'!$F:$F,$E$11)</f>
        <v>0</v>
      </c>
      <c r="S39" s="282">
        <f>SUMIFS('O_Inputs_Final_Growth costs'!$R:$R,'O_Inputs_Final_Growth costs'!$E:$E,S$4,'O_Inputs_Final_Growth costs'!$C:$C,$E$31,'O_Inputs_Final_Growth costs'!$A:$A,$D39,'O_Inputs_Final_Growth costs'!$P:$P,$E$10,'O_Inputs_Final_Growth costs'!$F:$F,$E$11)</f>
        <v>0</v>
      </c>
      <c r="U39" s="79"/>
    </row>
    <row r="40" spans="4:21">
      <c r="D40" s="147" t="s">
        <v>90</v>
      </c>
      <c r="E40" s="79" t="s">
        <v>492</v>
      </c>
      <c r="G40" s="3" t="s">
        <v>54</v>
      </c>
      <c r="H40" s="282">
        <f t="shared" si="1"/>
        <v>307.02190380311464</v>
      </c>
      <c r="I40" s="283"/>
      <c r="J40" s="282">
        <f>SUMIFS('O_Inputs_Final_Growth costs'!$R:$R,'O_Inputs_Final_Growth costs'!$E:$E,J$4,'O_Inputs_Final_Growth costs'!$C:$C,$E$31,'O_Inputs_Final_Growth costs'!$A:$A,$D40,'O_Inputs_Final_Growth costs'!$P:$P,$E$10,'O_Inputs_Final_Growth costs'!$F:$F,$E$11)</f>
        <v>0</v>
      </c>
      <c r="K40" s="282">
        <f>SUMIFS('O_Inputs_Final_Growth costs'!$R:$R,'O_Inputs_Final_Growth costs'!$E:$E,K$4,'O_Inputs_Final_Growth costs'!$C:$C,$E$31,'O_Inputs_Final_Growth costs'!$A:$A,$D40,'O_Inputs_Final_Growth costs'!$P:$P,$E$10,'O_Inputs_Final_Growth costs'!$F:$F,$E$11)</f>
        <v>5.8339589866997601</v>
      </c>
      <c r="L40" s="282">
        <f>SUMIFS('O_Inputs_Final_Growth costs'!$R:$R,'O_Inputs_Final_Growth costs'!$E:$E,L$4,'O_Inputs_Final_Growth costs'!$C:$C,$E$31,'O_Inputs_Final_Growth costs'!$A:$A,$D40,'O_Inputs_Final_Growth costs'!$P:$P,$E$10,'O_Inputs_Final_Growth costs'!$F:$F,$E$11)</f>
        <v>51.422223194276498</v>
      </c>
      <c r="M40" s="282">
        <f>SUMIFS('O_Inputs_Final_Growth costs'!$R:$R,'O_Inputs_Final_Growth costs'!$E:$E,M$4,'O_Inputs_Final_Growth costs'!$C:$C,$E$31,'O_Inputs_Final_Growth costs'!$A:$A,$D40,'O_Inputs_Final_Growth costs'!$P:$P,$E$10,'O_Inputs_Final_Growth costs'!$F:$F,$E$11)</f>
        <v>135.271616695223</v>
      </c>
      <c r="N40" s="282">
        <f>SUMIFS('O_Inputs_Final_Growth costs'!$R:$R,'O_Inputs_Final_Growth costs'!$E:$E,N$4,'O_Inputs_Final_Growth costs'!$C:$C,$E$31,'O_Inputs_Final_Growth costs'!$A:$A,$D40,'O_Inputs_Final_Growth costs'!$P:$P,$E$10,'O_Inputs_Final_Growth costs'!$F:$F,$E$11)</f>
        <v>91.430556243366098</v>
      </c>
      <c r="O40" s="282">
        <f>SUMIFS('O_Inputs_Final_Growth costs'!$R:$R,'O_Inputs_Final_Growth costs'!$E:$E,O$4,'O_Inputs_Final_Growth costs'!$C:$C,$E$31,'O_Inputs_Final_Growth costs'!$A:$A,$D40,'O_Inputs_Final_Growth costs'!$P:$P,$E$10,'O_Inputs_Final_Growth costs'!$F:$F,$E$11)</f>
        <v>4.6127097367098804</v>
      </c>
      <c r="P40" s="282">
        <f>SUMIFS('O_Inputs_Final_Growth costs'!$R:$R,'O_Inputs_Final_Growth costs'!$E:$E,P$4,'O_Inputs_Final_Growth costs'!$C:$C,$E$31,'O_Inputs_Final_Growth costs'!$A:$A,$D40,'O_Inputs_Final_Growth costs'!$P:$P,$E$10,'O_Inputs_Final_Growth costs'!$F:$F,$E$11)</f>
        <v>4.6127097367098804</v>
      </c>
      <c r="Q40" s="282">
        <f>SUMIFS('O_Inputs_Final_Growth costs'!$R:$R,'O_Inputs_Final_Growth costs'!$E:$E,Q$4,'O_Inputs_Final_Growth costs'!$C:$C,$E$31,'O_Inputs_Final_Growth costs'!$A:$A,$D40,'O_Inputs_Final_Growth costs'!$P:$P,$E$10,'O_Inputs_Final_Growth costs'!$F:$F,$E$11)</f>
        <v>4.6127097367098804</v>
      </c>
      <c r="R40" s="282">
        <f>SUMIFS('O_Inputs_Final_Growth costs'!$R:$R,'O_Inputs_Final_Growth costs'!$E:$E,R$4,'O_Inputs_Final_Growth costs'!$C:$C,$E$31,'O_Inputs_Final_Growth costs'!$A:$A,$D40,'O_Inputs_Final_Growth costs'!$P:$P,$E$10,'O_Inputs_Final_Growth costs'!$F:$F,$E$11)</f>
        <v>4.6127097367098804</v>
      </c>
      <c r="S40" s="282">
        <f>SUMIFS('O_Inputs_Final_Growth costs'!$R:$R,'O_Inputs_Final_Growth costs'!$E:$E,S$4,'O_Inputs_Final_Growth costs'!$C:$C,$E$31,'O_Inputs_Final_Growth costs'!$A:$A,$D40,'O_Inputs_Final_Growth costs'!$P:$P,$E$10,'O_Inputs_Final_Growth costs'!$F:$F,$E$11)</f>
        <v>4.6127097367098804</v>
      </c>
      <c r="U40" s="79"/>
    </row>
    <row r="41" spans="4:21">
      <c r="D41" s="147" t="s">
        <v>470</v>
      </c>
      <c r="E41" s="79" t="s">
        <v>493</v>
      </c>
      <c r="G41" s="3" t="s">
        <v>54</v>
      </c>
      <c r="H41" s="282">
        <f t="shared" si="1"/>
        <v>0</v>
      </c>
      <c r="I41" s="283"/>
      <c r="J41" s="282">
        <f>SUMIFS('O_Inputs_Final_Growth costs'!$R:$R,'O_Inputs_Final_Growth costs'!$E:$E,J$4,'O_Inputs_Final_Growth costs'!$C:$C,$E$31,'O_Inputs_Final_Growth costs'!$A:$A,$D41,'O_Inputs_Final_Growth costs'!$P:$P,$E$10,'O_Inputs_Final_Growth costs'!$F:$F,$E$11)</f>
        <v>0</v>
      </c>
      <c r="K41" s="282">
        <f>SUMIFS('O_Inputs_Final_Growth costs'!$R:$R,'O_Inputs_Final_Growth costs'!$E:$E,K$4,'O_Inputs_Final_Growth costs'!$C:$C,$E$31,'O_Inputs_Final_Growth costs'!$A:$A,$D41,'O_Inputs_Final_Growth costs'!$P:$P,$E$10,'O_Inputs_Final_Growth costs'!$F:$F,$E$11)</f>
        <v>0</v>
      </c>
      <c r="L41" s="282">
        <f>SUMIFS('O_Inputs_Final_Growth costs'!$R:$R,'O_Inputs_Final_Growth costs'!$E:$E,L$4,'O_Inputs_Final_Growth costs'!$C:$C,$E$31,'O_Inputs_Final_Growth costs'!$A:$A,$D41,'O_Inputs_Final_Growth costs'!$P:$P,$E$10,'O_Inputs_Final_Growth costs'!$F:$F,$E$11)</f>
        <v>0</v>
      </c>
      <c r="M41" s="282">
        <f>SUMIFS('O_Inputs_Final_Growth costs'!$R:$R,'O_Inputs_Final_Growth costs'!$E:$E,M$4,'O_Inputs_Final_Growth costs'!$C:$C,$E$31,'O_Inputs_Final_Growth costs'!$A:$A,$D41,'O_Inputs_Final_Growth costs'!$P:$P,$E$10,'O_Inputs_Final_Growth costs'!$F:$F,$E$11)</f>
        <v>0</v>
      </c>
      <c r="N41" s="282">
        <f>SUMIFS('O_Inputs_Final_Growth costs'!$R:$R,'O_Inputs_Final_Growth costs'!$E:$E,N$4,'O_Inputs_Final_Growth costs'!$C:$C,$E$31,'O_Inputs_Final_Growth costs'!$A:$A,$D41,'O_Inputs_Final_Growth costs'!$P:$P,$E$10,'O_Inputs_Final_Growth costs'!$F:$F,$E$11)</f>
        <v>0</v>
      </c>
      <c r="O41" s="282">
        <f>SUMIFS('O_Inputs_Final_Growth costs'!$R:$R,'O_Inputs_Final_Growth costs'!$E:$E,O$4,'O_Inputs_Final_Growth costs'!$C:$C,$E$31,'O_Inputs_Final_Growth costs'!$A:$A,$D41,'O_Inputs_Final_Growth costs'!$P:$P,$E$10,'O_Inputs_Final_Growth costs'!$F:$F,$E$11)</f>
        <v>0</v>
      </c>
      <c r="P41" s="282">
        <f>SUMIFS('O_Inputs_Final_Growth costs'!$R:$R,'O_Inputs_Final_Growth costs'!$E:$E,P$4,'O_Inputs_Final_Growth costs'!$C:$C,$E$31,'O_Inputs_Final_Growth costs'!$A:$A,$D41,'O_Inputs_Final_Growth costs'!$P:$P,$E$10,'O_Inputs_Final_Growth costs'!$F:$F,$E$11)</f>
        <v>0</v>
      </c>
      <c r="Q41" s="282">
        <f>SUMIFS('O_Inputs_Final_Growth costs'!$R:$R,'O_Inputs_Final_Growth costs'!$E:$E,Q$4,'O_Inputs_Final_Growth costs'!$C:$C,$E$31,'O_Inputs_Final_Growth costs'!$A:$A,$D41,'O_Inputs_Final_Growth costs'!$P:$P,$E$10,'O_Inputs_Final_Growth costs'!$F:$F,$E$11)</f>
        <v>0</v>
      </c>
      <c r="R41" s="282">
        <f>SUMIFS('O_Inputs_Final_Growth costs'!$R:$R,'O_Inputs_Final_Growth costs'!$E:$E,R$4,'O_Inputs_Final_Growth costs'!$C:$C,$E$31,'O_Inputs_Final_Growth costs'!$A:$A,$D41,'O_Inputs_Final_Growth costs'!$P:$P,$E$10,'O_Inputs_Final_Growth costs'!$F:$F,$E$11)</f>
        <v>0</v>
      </c>
      <c r="S41" s="282">
        <f>SUMIFS('O_Inputs_Final_Growth costs'!$R:$R,'O_Inputs_Final_Growth costs'!$E:$E,S$4,'O_Inputs_Final_Growth costs'!$C:$C,$E$31,'O_Inputs_Final_Growth costs'!$A:$A,$D41,'O_Inputs_Final_Growth costs'!$P:$P,$E$10,'O_Inputs_Final_Growth costs'!$F:$F,$E$11)</f>
        <v>0</v>
      </c>
      <c r="U41" s="79"/>
    </row>
    <row r="42" spans="4:21">
      <c r="D42" s="147" t="s">
        <v>472</v>
      </c>
      <c r="E42" s="79" t="s">
        <v>494</v>
      </c>
      <c r="G42" s="3" t="s">
        <v>54</v>
      </c>
      <c r="H42" s="282">
        <f t="shared" si="1"/>
        <v>0</v>
      </c>
      <c r="I42" s="283"/>
      <c r="J42" s="282">
        <f>SUMIFS('O_Inputs_Final_Growth costs'!$R:$R,'O_Inputs_Final_Growth costs'!$E:$E,J$4,'O_Inputs_Final_Growth costs'!$C:$C,$E$31,'O_Inputs_Final_Growth costs'!$A:$A,$D42,'O_Inputs_Final_Growth costs'!$P:$P,$E$10,'O_Inputs_Final_Growth costs'!$F:$F,$E$11)</f>
        <v>0</v>
      </c>
      <c r="K42" s="282">
        <f>SUMIFS('O_Inputs_Final_Growth costs'!$R:$R,'O_Inputs_Final_Growth costs'!$E:$E,K$4,'O_Inputs_Final_Growth costs'!$C:$C,$E$31,'O_Inputs_Final_Growth costs'!$A:$A,$D42,'O_Inputs_Final_Growth costs'!$P:$P,$E$10,'O_Inputs_Final_Growth costs'!$F:$F,$E$11)</f>
        <v>0</v>
      </c>
      <c r="L42" s="282">
        <f>SUMIFS('O_Inputs_Final_Growth costs'!$R:$R,'O_Inputs_Final_Growth costs'!$E:$E,L$4,'O_Inputs_Final_Growth costs'!$C:$C,$E$31,'O_Inputs_Final_Growth costs'!$A:$A,$D42,'O_Inputs_Final_Growth costs'!$P:$P,$E$10,'O_Inputs_Final_Growth costs'!$F:$F,$E$11)</f>
        <v>0</v>
      </c>
      <c r="M42" s="282">
        <f>SUMIFS('O_Inputs_Final_Growth costs'!$R:$R,'O_Inputs_Final_Growth costs'!$E:$E,M$4,'O_Inputs_Final_Growth costs'!$C:$C,$E$31,'O_Inputs_Final_Growth costs'!$A:$A,$D42,'O_Inputs_Final_Growth costs'!$P:$P,$E$10,'O_Inputs_Final_Growth costs'!$F:$F,$E$11)</f>
        <v>0</v>
      </c>
      <c r="N42" s="282">
        <f>SUMIFS('O_Inputs_Final_Growth costs'!$R:$R,'O_Inputs_Final_Growth costs'!$E:$E,N$4,'O_Inputs_Final_Growth costs'!$C:$C,$E$31,'O_Inputs_Final_Growth costs'!$A:$A,$D42,'O_Inputs_Final_Growth costs'!$P:$P,$E$10,'O_Inputs_Final_Growth costs'!$F:$F,$E$11)</f>
        <v>0</v>
      </c>
      <c r="O42" s="282">
        <f>SUMIFS('O_Inputs_Final_Growth costs'!$R:$R,'O_Inputs_Final_Growth costs'!$E:$E,O$4,'O_Inputs_Final_Growth costs'!$C:$C,$E$31,'O_Inputs_Final_Growth costs'!$A:$A,$D42,'O_Inputs_Final_Growth costs'!$P:$P,$E$10,'O_Inputs_Final_Growth costs'!$F:$F,$E$11)</f>
        <v>0</v>
      </c>
      <c r="P42" s="282">
        <f>SUMIFS('O_Inputs_Final_Growth costs'!$R:$R,'O_Inputs_Final_Growth costs'!$E:$E,P$4,'O_Inputs_Final_Growth costs'!$C:$C,$E$31,'O_Inputs_Final_Growth costs'!$A:$A,$D42,'O_Inputs_Final_Growth costs'!$P:$P,$E$10,'O_Inputs_Final_Growth costs'!$F:$F,$E$11)</f>
        <v>0</v>
      </c>
      <c r="Q42" s="282">
        <f>SUMIFS('O_Inputs_Final_Growth costs'!$R:$R,'O_Inputs_Final_Growth costs'!$E:$E,Q$4,'O_Inputs_Final_Growth costs'!$C:$C,$E$31,'O_Inputs_Final_Growth costs'!$A:$A,$D42,'O_Inputs_Final_Growth costs'!$P:$P,$E$10,'O_Inputs_Final_Growth costs'!$F:$F,$E$11)</f>
        <v>0</v>
      </c>
      <c r="R42" s="282">
        <f>SUMIFS('O_Inputs_Final_Growth costs'!$R:$R,'O_Inputs_Final_Growth costs'!$E:$E,R$4,'O_Inputs_Final_Growth costs'!$C:$C,$E$31,'O_Inputs_Final_Growth costs'!$A:$A,$D42,'O_Inputs_Final_Growth costs'!$P:$P,$E$10,'O_Inputs_Final_Growth costs'!$F:$F,$E$11)</f>
        <v>0</v>
      </c>
      <c r="S42" s="282">
        <f>SUMIFS('O_Inputs_Final_Growth costs'!$R:$R,'O_Inputs_Final_Growth costs'!$E:$E,S$4,'O_Inputs_Final_Growth costs'!$C:$C,$E$31,'O_Inputs_Final_Growth costs'!$A:$A,$D42,'O_Inputs_Final_Growth costs'!$P:$P,$E$10,'O_Inputs_Final_Growth costs'!$F:$F,$E$11)</f>
        <v>0</v>
      </c>
      <c r="U42" s="79"/>
    </row>
    <row r="43" spans="4:21">
      <c r="D43" s="147" t="s">
        <v>256</v>
      </c>
      <c r="E43" s="79" t="s">
        <v>495</v>
      </c>
      <c r="G43" s="3" t="s">
        <v>54</v>
      </c>
      <c r="H43" s="282">
        <f t="shared" si="1"/>
        <v>0</v>
      </c>
      <c r="I43" s="283"/>
      <c r="J43" s="282">
        <f>SUMIFS('O_Inputs_Final_Growth costs'!$R:$R,'O_Inputs_Final_Growth costs'!$E:$E,J$4,'O_Inputs_Final_Growth costs'!$C:$C,$E$31,'O_Inputs_Final_Growth costs'!$A:$A,$D43,'O_Inputs_Final_Growth costs'!$P:$P,$E$10,'O_Inputs_Final_Growth costs'!$F:$F,$E$11)</f>
        <v>0</v>
      </c>
      <c r="K43" s="282">
        <f>SUMIFS('O_Inputs_Final_Growth costs'!$R:$R,'O_Inputs_Final_Growth costs'!$E:$E,K$4,'O_Inputs_Final_Growth costs'!$C:$C,$E$31,'O_Inputs_Final_Growth costs'!$A:$A,$D43,'O_Inputs_Final_Growth costs'!$P:$P,$E$10,'O_Inputs_Final_Growth costs'!$F:$F,$E$11)</f>
        <v>0</v>
      </c>
      <c r="L43" s="282">
        <f>SUMIFS('O_Inputs_Final_Growth costs'!$R:$R,'O_Inputs_Final_Growth costs'!$E:$E,L$4,'O_Inputs_Final_Growth costs'!$C:$C,$E$31,'O_Inputs_Final_Growth costs'!$A:$A,$D43,'O_Inputs_Final_Growth costs'!$P:$P,$E$10,'O_Inputs_Final_Growth costs'!$F:$F,$E$11)</f>
        <v>0</v>
      </c>
      <c r="M43" s="282">
        <f>SUMIFS('O_Inputs_Final_Growth costs'!$R:$R,'O_Inputs_Final_Growth costs'!$E:$E,M$4,'O_Inputs_Final_Growth costs'!$C:$C,$E$31,'O_Inputs_Final_Growth costs'!$A:$A,$D43,'O_Inputs_Final_Growth costs'!$P:$P,$E$10,'O_Inputs_Final_Growth costs'!$F:$F,$E$11)</f>
        <v>0</v>
      </c>
      <c r="N43" s="282">
        <f>SUMIFS('O_Inputs_Final_Growth costs'!$R:$R,'O_Inputs_Final_Growth costs'!$E:$E,N$4,'O_Inputs_Final_Growth costs'!$C:$C,$E$31,'O_Inputs_Final_Growth costs'!$A:$A,$D43,'O_Inputs_Final_Growth costs'!$P:$P,$E$10,'O_Inputs_Final_Growth costs'!$F:$F,$E$11)</f>
        <v>0</v>
      </c>
      <c r="O43" s="282">
        <f>SUMIFS('O_Inputs_Final_Growth costs'!$R:$R,'O_Inputs_Final_Growth costs'!$E:$E,O$4,'O_Inputs_Final_Growth costs'!$C:$C,$E$31,'O_Inputs_Final_Growth costs'!$A:$A,$D43,'O_Inputs_Final_Growth costs'!$P:$P,$E$10,'O_Inputs_Final_Growth costs'!$F:$F,$E$11)</f>
        <v>0</v>
      </c>
      <c r="P43" s="282">
        <f>SUMIFS('O_Inputs_Final_Growth costs'!$R:$R,'O_Inputs_Final_Growth costs'!$E:$E,P$4,'O_Inputs_Final_Growth costs'!$C:$C,$E$31,'O_Inputs_Final_Growth costs'!$A:$A,$D43,'O_Inputs_Final_Growth costs'!$P:$P,$E$10,'O_Inputs_Final_Growth costs'!$F:$F,$E$11)</f>
        <v>0</v>
      </c>
      <c r="Q43" s="282">
        <f>SUMIFS('O_Inputs_Final_Growth costs'!$R:$R,'O_Inputs_Final_Growth costs'!$E:$E,Q$4,'O_Inputs_Final_Growth costs'!$C:$C,$E$31,'O_Inputs_Final_Growth costs'!$A:$A,$D43,'O_Inputs_Final_Growth costs'!$P:$P,$E$10,'O_Inputs_Final_Growth costs'!$F:$F,$E$11)</f>
        <v>0</v>
      </c>
      <c r="R43" s="282">
        <f>SUMIFS('O_Inputs_Final_Growth costs'!$R:$R,'O_Inputs_Final_Growth costs'!$E:$E,R$4,'O_Inputs_Final_Growth costs'!$C:$C,$E$31,'O_Inputs_Final_Growth costs'!$A:$A,$D43,'O_Inputs_Final_Growth costs'!$P:$P,$E$10,'O_Inputs_Final_Growth costs'!$F:$F,$E$11)</f>
        <v>0</v>
      </c>
      <c r="S43" s="282">
        <f>SUMIFS('O_Inputs_Final_Growth costs'!$R:$R,'O_Inputs_Final_Growth costs'!$E:$E,S$4,'O_Inputs_Final_Growth costs'!$C:$C,$E$31,'O_Inputs_Final_Growth costs'!$A:$A,$D43,'O_Inputs_Final_Growth costs'!$P:$P,$E$10,'O_Inputs_Final_Growth costs'!$F:$F,$E$11)</f>
        <v>0</v>
      </c>
      <c r="U43" s="79"/>
    </row>
    <row r="44" spans="4:21">
      <c r="D44" s="147" t="s">
        <v>475</v>
      </c>
      <c r="E44" s="79" t="s">
        <v>496</v>
      </c>
      <c r="G44" s="3" t="s">
        <v>54</v>
      </c>
      <c r="H44" s="282">
        <f t="shared" si="1"/>
        <v>0</v>
      </c>
      <c r="I44" s="283"/>
      <c r="J44" s="282">
        <f>SUMIFS('O_Inputs_Final_Growth costs'!$R:$R,'O_Inputs_Final_Growth costs'!$E:$E,J$4,'O_Inputs_Final_Growth costs'!$C:$C,$E$31,'O_Inputs_Final_Growth costs'!$A:$A,$D44,'O_Inputs_Final_Growth costs'!$P:$P,$E$10,'O_Inputs_Final_Growth costs'!$F:$F,$E$11)</f>
        <v>0</v>
      </c>
      <c r="K44" s="282">
        <f>SUMIFS('O_Inputs_Final_Growth costs'!$R:$R,'O_Inputs_Final_Growth costs'!$E:$E,K$4,'O_Inputs_Final_Growth costs'!$C:$C,$E$31,'O_Inputs_Final_Growth costs'!$A:$A,$D44,'O_Inputs_Final_Growth costs'!$P:$P,$E$10,'O_Inputs_Final_Growth costs'!$F:$F,$E$11)</f>
        <v>0</v>
      </c>
      <c r="L44" s="282">
        <f>SUMIFS('O_Inputs_Final_Growth costs'!$R:$R,'O_Inputs_Final_Growth costs'!$E:$E,L$4,'O_Inputs_Final_Growth costs'!$C:$C,$E$31,'O_Inputs_Final_Growth costs'!$A:$A,$D44,'O_Inputs_Final_Growth costs'!$P:$P,$E$10,'O_Inputs_Final_Growth costs'!$F:$F,$E$11)</f>
        <v>0</v>
      </c>
      <c r="M44" s="282">
        <f>SUMIFS('O_Inputs_Final_Growth costs'!$R:$R,'O_Inputs_Final_Growth costs'!$E:$E,M$4,'O_Inputs_Final_Growth costs'!$C:$C,$E$31,'O_Inputs_Final_Growth costs'!$A:$A,$D44,'O_Inputs_Final_Growth costs'!$P:$P,$E$10,'O_Inputs_Final_Growth costs'!$F:$F,$E$11)</f>
        <v>0</v>
      </c>
      <c r="N44" s="282">
        <f>SUMIFS('O_Inputs_Final_Growth costs'!$R:$R,'O_Inputs_Final_Growth costs'!$E:$E,N$4,'O_Inputs_Final_Growth costs'!$C:$C,$E$31,'O_Inputs_Final_Growth costs'!$A:$A,$D44,'O_Inputs_Final_Growth costs'!$P:$P,$E$10,'O_Inputs_Final_Growth costs'!$F:$F,$E$11)</f>
        <v>0</v>
      </c>
      <c r="O44" s="282">
        <f>SUMIFS('O_Inputs_Final_Growth costs'!$R:$R,'O_Inputs_Final_Growth costs'!$E:$E,O$4,'O_Inputs_Final_Growth costs'!$C:$C,$E$31,'O_Inputs_Final_Growth costs'!$A:$A,$D44,'O_Inputs_Final_Growth costs'!$P:$P,$E$10,'O_Inputs_Final_Growth costs'!$F:$F,$E$11)</f>
        <v>0</v>
      </c>
      <c r="P44" s="282">
        <f>SUMIFS('O_Inputs_Final_Growth costs'!$R:$R,'O_Inputs_Final_Growth costs'!$E:$E,P$4,'O_Inputs_Final_Growth costs'!$C:$C,$E$31,'O_Inputs_Final_Growth costs'!$A:$A,$D44,'O_Inputs_Final_Growth costs'!$P:$P,$E$10,'O_Inputs_Final_Growth costs'!$F:$F,$E$11)</f>
        <v>0</v>
      </c>
      <c r="Q44" s="282">
        <f>SUMIFS('O_Inputs_Final_Growth costs'!$R:$R,'O_Inputs_Final_Growth costs'!$E:$E,Q$4,'O_Inputs_Final_Growth costs'!$C:$C,$E$31,'O_Inputs_Final_Growth costs'!$A:$A,$D44,'O_Inputs_Final_Growth costs'!$P:$P,$E$10,'O_Inputs_Final_Growth costs'!$F:$F,$E$11)</f>
        <v>0</v>
      </c>
      <c r="R44" s="282">
        <f>SUMIFS('O_Inputs_Final_Growth costs'!$R:$R,'O_Inputs_Final_Growth costs'!$E:$E,R$4,'O_Inputs_Final_Growth costs'!$C:$C,$E$31,'O_Inputs_Final_Growth costs'!$A:$A,$D44,'O_Inputs_Final_Growth costs'!$P:$P,$E$10,'O_Inputs_Final_Growth costs'!$F:$F,$E$11)</f>
        <v>0</v>
      </c>
      <c r="S44" s="282">
        <f>SUMIFS('O_Inputs_Final_Growth costs'!$R:$R,'O_Inputs_Final_Growth costs'!$E:$E,S$4,'O_Inputs_Final_Growth costs'!$C:$C,$E$31,'O_Inputs_Final_Growth costs'!$A:$A,$D44,'O_Inputs_Final_Growth costs'!$P:$P,$E$10,'O_Inputs_Final_Growth costs'!$F:$F,$E$11)</f>
        <v>0</v>
      </c>
      <c r="U44" s="79"/>
    </row>
    <row r="45" spans="4:21">
      <c r="D45" s="147" t="s">
        <v>477</v>
      </c>
      <c r="E45" s="79" t="s">
        <v>497</v>
      </c>
      <c r="G45" s="3" t="s">
        <v>54</v>
      </c>
      <c r="H45" s="282">
        <f t="shared" si="1"/>
        <v>0</v>
      </c>
      <c r="I45" s="283"/>
      <c r="J45" s="282">
        <f>SUMIFS('O_Inputs_Final_Growth costs'!$R:$R,'O_Inputs_Final_Growth costs'!$E:$E,J$4,'O_Inputs_Final_Growth costs'!$C:$C,$E$31,'O_Inputs_Final_Growth costs'!$A:$A,$D45,'O_Inputs_Final_Growth costs'!$P:$P,$E$10,'O_Inputs_Final_Growth costs'!$F:$F,$E$11)</f>
        <v>0</v>
      </c>
      <c r="K45" s="282">
        <f>SUMIFS('O_Inputs_Final_Growth costs'!$R:$R,'O_Inputs_Final_Growth costs'!$E:$E,K$4,'O_Inputs_Final_Growth costs'!$C:$C,$E$31,'O_Inputs_Final_Growth costs'!$A:$A,$D45,'O_Inputs_Final_Growth costs'!$P:$P,$E$10,'O_Inputs_Final_Growth costs'!$F:$F,$E$11)</f>
        <v>0</v>
      </c>
      <c r="L45" s="282">
        <f>SUMIFS('O_Inputs_Final_Growth costs'!$R:$R,'O_Inputs_Final_Growth costs'!$E:$E,L$4,'O_Inputs_Final_Growth costs'!$C:$C,$E$31,'O_Inputs_Final_Growth costs'!$A:$A,$D45,'O_Inputs_Final_Growth costs'!$P:$P,$E$10,'O_Inputs_Final_Growth costs'!$F:$F,$E$11)</f>
        <v>0</v>
      </c>
      <c r="M45" s="282">
        <f>SUMIFS('O_Inputs_Final_Growth costs'!$R:$R,'O_Inputs_Final_Growth costs'!$E:$E,M$4,'O_Inputs_Final_Growth costs'!$C:$C,$E$31,'O_Inputs_Final_Growth costs'!$A:$A,$D45,'O_Inputs_Final_Growth costs'!$P:$P,$E$10,'O_Inputs_Final_Growth costs'!$F:$F,$E$11)</f>
        <v>0</v>
      </c>
      <c r="N45" s="282">
        <f>SUMIFS('O_Inputs_Final_Growth costs'!$R:$R,'O_Inputs_Final_Growth costs'!$E:$E,N$4,'O_Inputs_Final_Growth costs'!$C:$C,$E$31,'O_Inputs_Final_Growth costs'!$A:$A,$D45,'O_Inputs_Final_Growth costs'!$P:$P,$E$10,'O_Inputs_Final_Growth costs'!$F:$F,$E$11)</f>
        <v>0</v>
      </c>
      <c r="O45" s="282">
        <f>SUMIFS('O_Inputs_Final_Growth costs'!$R:$R,'O_Inputs_Final_Growth costs'!$E:$E,O$4,'O_Inputs_Final_Growth costs'!$C:$C,$E$31,'O_Inputs_Final_Growth costs'!$A:$A,$D45,'O_Inputs_Final_Growth costs'!$P:$P,$E$10,'O_Inputs_Final_Growth costs'!$F:$F,$E$11)</f>
        <v>0</v>
      </c>
      <c r="P45" s="282">
        <f>SUMIFS('O_Inputs_Final_Growth costs'!$R:$R,'O_Inputs_Final_Growth costs'!$E:$E,P$4,'O_Inputs_Final_Growth costs'!$C:$C,$E$31,'O_Inputs_Final_Growth costs'!$A:$A,$D45,'O_Inputs_Final_Growth costs'!$P:$P,$E$10,'O_Inputs_Final_Growth costs'!$F:$F,$E$11)</f>
        <v>0</v>
      </c>
      <c r="Q45" s="282">
        <f>SUMIFS('O_Inputs_Final_Growth costs'!$R:$R,'O_Inputs_Final_Growth costs'!$E:$E,Q$4,'O_Inputs_Final_Growth costs'!$C:$C,$E$31,'O_Inputs_Final_Growth costs'!$A:$A,$D45,'O_Inputs_Final_Growth costs'!$P:$P,$E$10,'O_Inputs_Final_Growth costs'!$F:$F,$E$11)</f>
        <v>0</v>
      </c>
      <c r="R45" s="282">
        <f>SUMIFS('O_Inputs_Final_Growth costs'!$R:$R,'O_Inputs_Final_Growth costs'!$E:$E,R$4,'O_Inputs_Final_Growth costs'!$C:$C,$E$31,'O_Inputs_Final_Growth costs'!$A:$A,$D45,'O_Inputs_Final_Growth costs'!$P:$P,$E$10,'O_Inputs_Final_Growth costs'!$F:$F,$E$11)</f>
        <v>0</v>
      </c>
      <c r="S45" s="282">
        <f>SUMIFS('O_Inputs_Final_Growth costs'!$R:$R,'O_Inputs_Final_Growth costs'!$E:$E,S$4,'O_Inputs_Final_Growth costs'!$C:$C,$E$31,'O_Inputs_Final_Growth costs'!$A:$A,$D45,'O_Inputs_Final_Growth costs'!$P:$P,$E$10,'O_Inputs_Final_Growth costs'!$F:$F,$E$11)</f>
        <v>0</v>
      </c>
      <c r="U45" s="79"/>
    </row>
    <row r="46" spans="4:21">
      <c r="D46" s="147" t="s">
        <v>479</v>
      </c>
      <c r="E46" s="79" t="s">
        <v>498</v>
      </c>
      <c r="G46" s="3" t="s">
        <v>54</v>
      </c>
      <c r="H46" s="282">
        <f t="shared" si="1"/>
        <v>0</v>
      </c>
      <c r="I46" s="283"/>
      <c r="J46" s="282">
        <f>SUMIFS('O_Inputs_Final_Growth costs'!$R:$R,'O_Inputs_Final_Growth costs'!$E:$E,J$4,'O_Inputs_Final_Growth costs'!$C:$C,$E$31,'O_Inputs_Final_Growth costs'!$A:$A,$D46,'O_Inputs_Final_Growth costs'!$P:$P,$E$10,'O_Inputs_Final_Growth costs'!$F:$F,$E$11)</f>
        <v>0</v>
      </c>
      <c r="K46" s="282">
        <f>SUMIFS('O_Inputs_Final_Growth costs'!$R:$R,'O_Inputs_Final_Growth costs'!$E:$E,K$4,'O_Inputs_Final_Growth costs'!$C:$C,$E$31,'O_Inputs_Final_Growth costs'!$A:$A,$D46,'O_Inputs_Final_Growth costs'!$P:$P,$E$10,'O_Inputs_Final_Growth costs'!$F:$F,$E$11)</f>
        <v>0</v>
      </c>
      <c r="L46" s="282">
        <f>SUMIFS('O_Inputs_Final_Growth costs'!$R:$R,'O_Inputs_Final_Growth costs'!$E:$E,L$4,'O_Inputs_Final_Growth costs'!$C:$C,$E$31,'O_Inputs_Final_Growth costs'!$A:$A,$D46,'O_Inputs_Final_Growth costs'!$P:$P,$E$10,'O_Inputs_Final_Growth costs'!$F:$F,$E$11)</f>
        <v>0</v>
      </c>
      <c r="M46" s="282">
        <f>SUMIFS('O_Inputs_Final_Growth costs'!$R:$R,'O_Inputs_Final_Growth costs'!$E:$E,M$4,'O_Inputs_Final_Growth costs'!$C:$C,$E$31,'O_Inputs_Final_Growth costs'!$A:$A,$D46,'O_Inputs_Final_Growth costs'!$P:$P,$E$10,'O_Inputs_Final_Growth costs'!$F:$F,$E$11)</f>
        <v>0</v>
      </c>
      <c r="N46" s="282">
        <f>SUMIFS('O_Inputs_Final_Growth costs'!$R:$R,'O_Inputs_Final_Growth costs'!$E:$E,N$4,'O_Inputs_Final_Growth costs'!$C:$C,$E$31,'O_Inputs_Final_Growth costs'!$A:$A,$D46,'O_Inputs_Final_Growth costs'!$P:$P,$E$10,'O_Inputs_Final_Growth costs'!$F:$F,$E$11)</f>
        <v>0</v>
      </c>
      <c r="O46" s="282">
        <f>SUMIFS('O_Inputs_Final_Growth costs'!$R:$R,'O_Inputs_Final_Growth costs'!$E:$E,O$4,'O_Inputs_Final_Growth costs'!$C:$C,$E$31,'O_Inputs_Final_Growth costs'!$A:$A,$D46,'O_Inputs_Final_Growth costs'!$P:$P,$E$10,'O_Inputs_Final_Growth costs'!$F:$F,$E$11)</f>
        <v>0</v>
      </c>
      <c r="P46" s="282">
        <f>SUMIFS('O_Inputs_Final_Growth costs'!$R:$R,'O_Inputs_Final_Growth costs'!$E:$E,P$4,'O_Inputs_Final_Growth costs'!$C:$C,$E$31,'O_Inputs_Final_Growth costs'!$A:$A,$D46,'O_Inputs_Final_Growth costs'!$P:$P,$E$10,'O_Inputs_Final_Growth costs'!$F:$F,$E$11)</f>
        <v>0</v>
      </c>
      <c r="Q46" s="282">
        <f>SUMIFS('O_Inputs_Final_Growth costs'!$R:$R,'O_Inputs_Final_Growth costs'!$E:$E,Q$4,'O_Inputs_Final_Growth costs'!$C:$C,$E$31,'O_Inputs_Final_Growth costs'!$A:$A,$D46,'O_Inputs_Final_Growth costs'!$P:$P,$E$10,'O_Inputs_Final_Growth costs'!$F:$F,$E$11)</f>
        <v>0</v>
      </c>
      <c r="R46" s="282">
        <f>SUMIFS('O_Inputs_Final_Growth costs'!$R:$R,'O_Inputs_Final_Growth costs'!$E:$E,R$4,'O_Inputs_Final_Growth costs'!$C:$C,$E$31,'O_Inputs_Final_Growth costs'!$A:$A,$D46,'O_Inputs_Final_Growth costs'!$P:$P,$E$10,'O_Inputs_Final_Growth costs'!$F:$F,$E$11)</f>
        <v>0</v>
      </c>
      <c r="S46" s="282">
        <f>SUMIFS('O_Inputs_Final_Growth costs'!$R:$R,'O_Inputs_Final_Growth costs'!$E:$E,S$4,'O_Inputs_Final_Growth costs'!$C:$C,$E$31,'O_Inputs_Final_Growth costs'!$A:$A,$D46,'O_Inputs_Final_Growth costs'!$P:$P,$E$10,'O_Inputs_Final_Growth costs'!$F:$F,$E$11)</f>
        <v>0</v>
      </c>
      <c r="U46" s="79"/>
    </row>
    <row r="47" spans="4:21">
      <c r="D47" s="147" t="s">
        <v>481</v>
      </c>
      <c r="E47" s="79" t="s">
        <v>499</v>
      </c>
      <c r="G47" s="3" t="s">
        <v>54</v>
      </c>
      <c r="H47" s="282">
        <f t="shared" si="1"/>
        <v>0</v>
      </c>
      <c r="I47" s="283"/>
      <c r="J47" s="282">
        <f>SUMIFS('O_Inputs_Final_Growth costs'!$R:$R,'O_Inputs_Final_Growth costs'!$E:$E,J$4,'O_Inputs_Final_Growth costs'!$C:$C,$E$31,'O_Inputs_Final_Growth costs'!$A:$A,$D47,'O_Inputs_Final_Growth costs'!$P:$P,$E$10,'O_Inputs_Final_Growth costs'!$F:$F,$E$11)</f>
        <v>0</v>
      </c>
      <c r="K47" s="282">
        <f>SUMIFS('O_Inputs_Final_Growth costs'!$R:$R,'O_Inputs_Final_Growth costs'!$E:$E,K$4,'O_Inputs_Final_Growth costs'!$C:$C,$E$31,'O_Inputs_Final_Growth costs'!$A:$A,$D47,'O_Inputs_Final_Growth costs'!$P:$P,$E$10,'O_Inputs_Final_Growth costs'!$F:$F,$E$11)</f>
        <v>0</v>
      </c>
      <c r="L47" s="282">
        <f>SUMIFS('O_Inputs_Final_Growth costs'!$R:$R,'O_Inputs_Final_Growth costs'!$E:$E,L$4,'O_Inputs_Final_Growth costs'!$C:$C,$E$31,'O_Inputs_Final_Growth costs'!$A:$A,$D47,'O_Inputs_Final_Growth costs'!$P:$P,$E$10,'O_Inputs_Final_Growth costs'!$F:$F,$E$11)</f>
        <v>0</v>
      </c>
      <c r="M47" s="282">
        <f>SUMIFS('O_Inputs_Final_Growth costs'!$R:$R,'O_Inputs_Final_Growth costs'!$E:$E,M$4,'O_Inputs_Final_Growth costs'!$C:$C,$E$31,'O_Inputs_Final_Growth costs'!$A:$A,$D47,'O_Inputs_Final_Growth costs'!$P:$P,$E$10,'O_Inputs_Final_Growth costs'!$F:$F,$E$11)</f>
        <v>0</v>
      </c>
      <c r="N47" s="282">
        <f>SUMIFS('O_Inputs_Final_Growth costs'!$R:$R,'O_Inputs_Final_Growth costs'!$E:$E,N$4,'O_Inputs_Final_Growth costs'!$C:$C,$E$31,'O_Inputs_Final_Growth costs'!$A:$A,$D47,'O_Inputs_Final_Growth costs'!$P:$P,$E$10,'O_Inputs_Final_Growth costs'!$F:$F,$E$11)</f>
        <v>0</v>
      </c>
      <c r="O47" s="282">
        <f>SUMIFS('O_Inputs_Final_Growth costs'!$R:$R,'O_Inputs_Final_Growth costs'!$E:$E,O$4,'O_Inputs_Final_Growth costs'!$C:$C,$E$31,'O_Inputs_Final_Growth costs'!$A:$A,$D47,'O_Inputs_Final_Growth costs'!$P:$P,$E$10,'O_Inputs_Final_Growth costs'!$F:$F,$E$11)</f>
        <v>0</v>
      </c>
      <c r="P47" s="282">
        <f>SUMIFS('O_Inputs_Final_Growth costs'!$R:$R,'O_Inputs_Final_Growth costs'!$E:$E,P$4,'O_Inputs_Final_Growth costs'!$C:$C,$E$31,'O_Inputs_Final_Growth costs'!$A:$A,$D47,'O_Inputs_Final_Growth costs'!$P:$P,$E$10,'O_Inputs_Final_Growth costs'!$F:$F,$E$11)</f>
        <v>0</v>
      </c>
      <c r="Q47" s="282">
        <f>SUMIFS('O_Inputs_Final_Growth costs'!$R:$R,'O_Inputs_Final_Growth costs'!$E:$E,Q$4,'O_Inputs_Final_Growth costs'!$C:$C,$E$31,'O_Inputs_Final_Growth costs'!$A:$A,$D47,'O_Inputs_Final_Growth costs'!$P:$P,$E$10,'O_Inputs_Final_Growth costs'!$F:$F,$E$11)</f>
        <v>0</v>
      </c>
      <c r="R47" s="282">
        <f>SUMIFS('O_Inputs_Final_Growth costs'!$R:$R,'O_Inputs_Final_Growth costs'!$E:$E,R$4,'O_Inputs_Final_Growth costs'!$C:$C,$E$31,'O_Inputs_Final_Growth costs'!$A:$A,$D47,'O_Inputs_Final_Growth costs'!$P:$P,$E$10,'O_Inputs_Final_Growth costs'!$F:$F,$E$11)</f>
        <v>0</v>
      </c>
      <c r="S47" s="282">
        <f>SUMIFS('O_Inputs_Final_Growth costs'!$R:$R,'O_Inputs_Final_Growth costs'!$E:$E,S$4,'O_Inputs_Final_Growth costs'!$C:$C,$E$31,'O_Inputs_Final_Growth costs'!$A:$A,$D47,'O_Inputs_Final_Growth costs'!$P:$P,$E$10,'O_Inputs_Final_Growth costs'!$F:$F,$E$11)</f>
        <v>0</v>
      </c>
      <c r="U47" s="79"/>
    </row>
    <row r="48" spans="4:21">
      <c r="H48" s="283"/>
      <c r="I48" s="283"/>
      <c r="J48" s="283"/>
      <c r="K48" s="283"/>
      <c r="L48" s="283"/>
      <c r="M48" s="283"/>
      <c r="N48" s="283"/>
      <c r="O48" s="283"/>
      <c r="P48" s="283"/>
      <c r="Q48" s="283"/>
      <c r="R48" s="283"/>
      <c r="S48" s="283"/>
      <c r="U48" s="79"/>
    </row>
    <row r="49" spans="1:21">
      <c r="H49" s="283"/>
      <c r="I49" s="283"/>
      <c r="J49" s="283"/>
      <c r="K49" s="283"/>
      <c r="L49" s="283"/>
      <c r="M49" s="283"/>
      <c r="N49" s="283"/>
      <c r="O49" s="283"/>
      <c r="P49" s="283"/>
      <c r="Q49" s="283"/>
      <c r="R49" s="283"/>
      <c r="S49" s="283"/>
      <c r="U49" s="79"/>
    </row>
    <row r="50" spans="1:21">
      <c r="A50" s="59" t="s">
        <v>500</v>
      </c>
      <c r="E50" s="145" t="s">
        <v>83</v>
      </c>
      <c r="H50" s="284" t="s">
        <v>501</v>
      </c>
      <c r="I50" s="283"/>
      <c r="J50" s="283"/>
      <c r="K50" s="283"/>
      <c r="L50" s="283"/>
      <c r="M50" s="283"/>
      <c r="N50" s="283"/>
      <c r="O50" s="283"/>
      <c r="P50" s="283"/>
      <c r="Q50" s="283"/>
      <c r="R50" s="283"/>
      <c r="S50" s="283"/>
      <c r="U50" s="79"/>
    </row>
    <row r="51" spans="1:21">
      <c r="D51" s="147" t="s">
        <v>91</v>
      </c>
      <c r="E51" s="79" t="s">
        <v>502</v>
      </c>
      <c r="G51" s="3" t="s">
        <v>54</v>
      </c>
      <c r="H51" s="282">
        <f t="shared" ref="H51:H66" si="2">SUMIFS($J51:$S51,$J$4:$S$4,"&lt;="&amp;$S$4)</f>
        <v>124.93257480999989</v>
      </c>
      <c r="I51" s="283"/>
      <c r="J51" s="282">
        <f>SUM(J13,J32)</f>
        <v>0</v>
      </c>
      <c r="K51" s="282">
        <f t="shared" ref="K51:S51" si="3">SUM(K13,K32)</f>
        <v>0</v>
      </c>
      <c r="L51" s="282">
        <f t="shared" si="3"/>
        <v>29.018950533979499</v>
      </c>
      <c r="M51" s="282">
        <f t="shared" si="3"/>
        <v>53.423012334808099</v>
      </c>
      <c r="N51" s="282">
        <f t="shared" si="3"/>
        <v>42.4906119412123</v>
      </c>
      <c r="O51" s="282">
        <f t="shared" si="3"/>
        <v>0</v>
      </c>
      <c r="P51" s="282">
        <f t="shared" si="3"/>
        <v>0</v>
      </c>
      <c r="Q51" s="282">
        <f t="shared" si="3"/>
        <v>0</v>
      </c>
      <c r="R51" s="282">
        <f t="shared" si="3"/>
        <v>0</v>
      </c>
      <c r="S51" s="282">
        <f t="shared" si="3"/>
        <v>0</v>
      </c>
      <c r="U51" s="79"/>
    </row>
    <row r="52" spans="1:21">
      <c r="D52" s="147" t="s">
        <v>457</v>
      </c>
      <c r="E52" s="79" t="s">
        <v>503</v>
      </c>
      <c r="G52" s="3" t="s">
        <v>54</v>
      </c>
      <c r="H52" s="282">
        <f t="shared" si="2"/>
        <v>0</v>
      </c>
      <c r="I52" s="283"/>
      <c r="J52" s="282">
        <f t="shared" ref="J52:S52" si="4">SUM(J14,J33)</f>
        <v>0</v>
      </c>
      <c r="K52" s="282">
        <f t="shared" si="4"/>
        <v>0</v>
      </c>
      <c r="L52" s="282">
        <f t="shared" si="4"/>
        <v>0</v>
      </c>
      <c r="M52" s="282">
        <f t="shared" si="4"/>
        <v>0</v>
      </c>
      <c r="N52" s="282">
        <f t="shared" si="4"/>
        <v>0</v>
      </c>
      <c r="O52" s="282">
        <f t="shared" si="4"/>
        <v>0</v>
      </c>
      <c r="P52" s="282">
        <f t="shared" si="4"/>
        <v>0</v>
      </c>
      <c r="Q52" s="282">
        <f t="shared" si="4"/>
        <v>0</v>
      </c>
      <c r="R52" s="282">
        <f t="shared" si="4"/>
        <v>0</v>
      </c>
      <c r="S52" s="282">
        <f t="shared" si="4"/>
        <v>0</v>
      </c>
      <c r="U52" s="79"/>
    </row>
    <row r="53" spans="1:21">
      <c r="D53" s="147" t="s">
        <v>459</v>
      </c>
      <c r="E53" s="79" t="s">
        <v>504</v>
      </c>
      <c r="G53" s="3" t="s">
        <v>54</v>
      </c>
      <c r="H53" s="282">
        <f t="shared" si="2"/>
        <v>0</v>
      </c>
      <c r="I53" s="283"/>
      <c r="J53" s="282">
        <f t="shared" ref="J53:S53" si="5">SUM(J15,J34)</f>
        <v>0</v>
      </c>
      <c r="K53" s="282">
        <f t="shared" si="5"/>
        <v>0</v>
      </c>
      <c r="L53" s="282">
        <f t="shared" si="5"/>
        <v>0</v>
      </c>
      <c r="M53" s="282">
        <f t="shared" si="5"/>
        <v>0</v>
      </c>
      <c r="N53" s="282">
        <f t="shared" si="5"/>
        <v>0</v>
      </c>
      <c r="O53" s="282">
        <f t="shared" si="5"/>
        <v>0</v>
      </c>
      <c r="P53" s="282">
        <f t="shared" si="5"/>
        <v>0</v>
      </c>
      <c r="Q53" s="282">
        <f t="shared" si="5"/>
        <v>0</v>
      </c>
      <c r="R53" s="282">
        <f t="shared" si="5"/>
        <v>0</v>
      </c>
      <c r="S53" s="282">
        <f t="shared" si="5"/>
        <v>0</v>
      </c>
      <c r="U53" s="79"/>
    </row>
    <row r="54" spans="1:21">
      <c r="D54" s="147" t="s">
        <v>461</v>
      </c>
      <c r="E54" s="79" t="s">
        <v>505</v>
      </c>
      <c r="G54" s="3" t="s">
        <v>54</v>
      </c>
      <c r="H54" s="282">
        <f t="shared" si="2"/>
        <v>0</v>
      </c>
      <c r="I54" s="283"/>
      <c r="J54" s="282">
        <f t="shared" ref="J54:S54" si="6">SUM(J16,J35)</f>
        <v>0</v>
      </c>
      <c r="K54" s="282">
        <f t="shared" si="6"/>
        <v>0</v>
      </c>
      <c r="L54" s="282">
        <f t="shared" si="6"/>
        <v>0</v>
      </c>
      <c r="M54" s="282">
        <f t="shared" si="6"/>
        <v>0</v>
      </c>
      <c r="N54" s="282">
        <f t="shared" si="6"/>
        <v>0</v>
      </c>
      <c r="O54" s="282">
        <f t="shared" si="6"/>
        <v>0</v>
      </c>
      <c r="P54" s="282">
        <f t="shared" si="6"/>
        <v>0</v>
      </c>
      <c r="Q54" s="282">
        <f t="shared" si="6"/>
        <v>0</v>
      </c>
      <c r="R54" s="282">
        <f t="shared" si="6"/>
        <v>0</v>
      </c>
      <c r="S54" s="282">
        <f t="shared" si="6"/>
        <v>0</v>
      </c>
      <c r="U54" s="79"/>
    </row>
    <row r="55" spans="1:21">
      <c r="D55" s="147" t="s">
        <v>93</v>
      </c>
      <c r="E55" s="79" t="s">
        <v>506</v>
      </c>
      <c r="G55" s="3" t="s">
        <v>54</v>
      </c>
      <c r="H55" s="282">
        <f t="shared" si="2"/>
        <v>59.370411561033407</v>
      </c>
      <c r="I55" s="283"/>
      <c r="J55" s="282">
        <f t="shared" ref="J55:S55" si="7">SUM(J17,J36)</f>
        <v>14.9717670512974</v>
      </c>
      <c r="K55" s="282">
        <f t="shared" si="7"/>
        <v>31.980477551950401</v>
      </c>
      <c r="L55" s="282">
        <f t="shared" si="7"/>
        <v>10.047506665481311</v>
      </c>
      <c r="M55" s="282">
        <f t="shared" si="7"/>
        <v>1.2868932923042888</v>
      </c>
      <c r="N55" s="282">
        <f t="shared" si="7"/>
        <v>1.0837669999999999</v>
      </c>
      <c r="O55" s="282">
        <f t="shared" si="7"/>
        <v>0</v>
      </c>
      <c r="P55" s="282">
        <f t="shared" si="7"/>
        <v>0</v>
      </c>
      <c r="Q55" s="282">
        <f t="shared" si="7"/>
        <v>0</v>
      </c>
      <c r="R55" s="282">
        <f t="shared" si="7"/>
        <v>0</v>
      </c>
      <c r="S55" s="282">
        <f t="shared" si="7"/>
        <v>0</v>
      </c>
      <c r="U55" s="79"/>
    </row>
    <row r="56" spans="1:21">
      <c r="D56" s="147" t="s">
        <v>44</v>
      </c>
      <c r="E56" s="79" t="s">
        <v>507</v>
      </c>
      <c r="G56" s="3" t="s">
        <v>54</v>
      </c>
      <c r="H56" s="282">
        <f t="shared" si="2"/>
        <v>10.308999999999999</v>
      </c>
      <c r="I56" s="283"/>
      <c r="J56" s="282">
        <f t="shared" ref="J56:S56" si="8">SUM(J18,J37)</f>
        <v>0</v>
      </c>
      <c r="K56" s="282">
        <f t="shared" si="8"/>
        <v>0</v>
      </c>
      <c r="L56" s="282">
        <f t="shared" si="8"/>
        <v>1.3919999999999999</v>
      </c>
      <c r="M56" s="282">
        <f t="shared" si="8"/>
        <v>8.8140000000000001</v>
      </c>
      <c r="N56" s="282">
        <f t="shared" si="8"/>
        <v>0.10299999999999999</v>
      </c>
      <c r="O56" s="282">
        <f t="shared" si="8"/>
        <v>0</v>
      </c>
      <c r="P56" s="282">
        <f t="shared" si="8"/>
        <v>0</v>
      </c>
      <c r="Q56" s="282">
        <f t="shared" si="8"/>
        <v>0</v>
      </c>
      <c r="R56" s="282">
        <f t="shared" si="8"/>
        <v>0</v>
      </c>
      <c r="S56" s="282">
        <f t="shared" si="8"/>
        <v>0</v>
      </c>
      <c r="U56" s="79"/>
    </row>
    <row r="57" spans="1:21">
      <c r="D57" s="147" t="s">
        <v>465</v>
      </c>
      <c r="E57" s="79" t="s">
        <v>508</v>
      </c>
      <c r="G57" s="3" t="s">
        <v>54</v>
      </c>
      <c r="H57" s="282">
        <f t="shared" si="2"/>
        <v>0</v>
      </c>
      <c r="I57" s="283"/>
      <c r="J57" s="282">
        <f t="shared" ref="J57:S57" si="9">SUM(J19,J38)</f>
        <v>0</v>
      </c>
      <c r="K57" s="282">
        <f t="shared" si="9"/>
        <v>0</v>
      </c>
      <c r="L57" s="282">
        <f t="shared" si="9"/>
        <v>0</v>
      </c>
      <c r="M57" s="282">
        <f t="shared" si="9"/>
        <v>0</v>
      </c>
      <c r="N57" s="282">
        <f t="shared" si="9"/>
        <v>0</v>
      </c>
      <c r="O57" s="282">
        <f t="shared" si="9"/>
        <v>0</v>
      </c>
      <c r="P57" s="282">
        <f t="shared" si="9"/>
        <v>0</v>
      </c>
      <c r="Q57" s="282">
        <f t="shared" si="9"/>
        <v>0</v>
      </c>
      <c r="R57" s="282">
        <f t="shared" si="9"/>
        <v>0</v>
      </c>
      <c r="S57" s="282">
        <f t="shared" si="9"/>
        <v>0</v>
      </c>
      <c r="U57" s="79"/>
    </row>
    <row r="58" spans="1:21">
      <c r="D58" s="147" t="s">
        <v>467</v>
      </c>
      <c r="E58" s="79" t="s">
        <v>509</v>
      </c>
      <c r="G58" s="3" t="s">
        <v>54</v>
      </c>
      <c r="H58" s="282">
        <f t="shared" si="2"/>
        <v>0</v>
      </c>
      <c r="I58" s="283"/>
      <c r="J58" s="282">
        <f t="shared" ref="J58:S58" si="10">SUM(J20,J39)</f>
        <v>0</v>
      </c>
      <c r="K58" s="282">
        <f t="shared" si="10"/>
        <v>0</v>
      </c>
      <c r="L58" s="282">
        <f t="shared" si="10"/>
        <v>0</v>
      </c>
      <c r="M58" s="282">
        <f t="shared" si="10"/>
        <v>0</v>
      </c>
      <c r="N58" s="282">
        <f t="shared" si="10"/>
        <v>0</v>
      </c>
      <c r="O58" s="282">
        <f t="shared" si="10"/>
        <v>0</v>
      </c>
      <c r="P58" s="282">
        <f t="shared" si="10"/>
        <v>0</v>
      </c>
      <c r="Q58" s="282">
        <f t="shared" si="10"/>
        <v>0</v>
      </c>
      <c r="R58" s="282">
        <f t="shared" si="10"/>
        <v>0</v>
      </c>
      <c r="S58" s="282">
        <f t="shared" si="10"/>
        <v>0</v>
      </c>
      <c r="U58" s="79"/>
    </row>
    <row r="59" spans="1:21">
      <c r="D59" s="147" t="s">
        <v>90</v>
      </c>
      <c r="E59" s="79" t="s">
        <v>510</v>
      </c>
      <c r="G59" s="3" t="s">
        <v>54</v>
      </c>
      <c r="H59" s="282">
        <f t="shared" si="2"/>
        <v>309.39782513961416</v>
      </c>
      <c r="I59" s="283"/>
      <c r="J59" s="282">
        <f t="shared" ref="J59:S59" si="11">SUM(J21,J40)</f>
        <v>0</v>
      </c>
      <c r="K59" s="282">
        <f t="shared" si="11"/>
        <v>5.8339589866997601</v>
      </c>
      <c r="L59" s="282">
        <f t="shared" si="11"/>
        <v>51.422223194276498</v>
      </c>
      <c r="M59" s="282">
        <f t="shared" si="11"/>
        <v>135.59510561287271</v>
      </c>
      <c r="N59" s="282">
        <f t="shared" si="11"/>
        <v>93.482988662215902</v>
      </c>
      <c r="O59" s="282">
        <f t="shared" si="11"/>
        <v>4.6127097367098804</v>
      </c>
      <c r="P59" s="282">
        <f t="shared" si="11"/>
        <v>4.6127097367098804</v>
      </c>
      <c r="Q59" s="282">
        <f t="shared" si="11"/>
        <v>4.6127097367098804</v>
      </c>
      <c r="R59" s="282">
        <f t="shared" si="11"/>
        <v>4.6127097367098804</v>
      </c>
      <c r="S59" s="282">
        <f t="shared" si="11"/>
        <v>4.6127097367098804</v>
      </c>
      <c r="T59" s="15"/>
      <c r="U59" s="79"/>
    </row>
    <row r="60" spans="1:21">
      <c r="D60" s="147" t="s">
        <v>470</v>
      </c>
      <c r="E60" s="79" t="s">
        <v>511</v>
      </c>
      <c r="G60" s="3" t="s">
        <v>54</v>
      </c>
      <c r="H60" s="282">
        <f t="shared" si="2"/>
        <v>0</v>
      </c>
      <c r="I60" s="283"/>
      <c r="J60" s="282">
        <f t="shared" ref="J60:S60" si="12">SUM(J22,J41)</f>
        <v>0</v>
      </c>
      <c r="K60" s="282">
        <f t="shared" si="12"/>
        <v>0</v>
      </c>
      <c r="L60" s="282">
        <f t="shared" si="12"/>
        <v>0</v>
      </c>
      <c r="M60" s="282">
        <f t="shared" si="12"/>
        <v>0</v>
      </c>
      <c r="N60" s="282">
        <f t="shared" si="12"/>
        <v>0</v>
      </c>
      <c r="O60" s="282">
        <f t="shared" si="12"/>
        <v>0</v>
      </c>
      <c r="P60" s="282">
        <f t="shared" si="12"/>
        <v>0</v>
      </c>
      <c r="Q60" s="282">
        <f t="shared" si="12"/>
        <v>0</v>
      </c>
      <c r="R60" s="282">
        <f t="shared" si="12"/>
        <v>0</v>
      </c>
      <c r="S60" s="282">
        <f t="shared" si="12"/>
        <v>0</v>
      </c>
      <c r="U60" s="79"/>
    </row>
    <row r="61" spans="1:21">
      <c r="D61" s="147" t="s">
        <v>472</v>
      </c>
      <c r="E61" s="79" t="s">
        <v>512</v>
      </c>
      <c r="G61" s="3" t="s">
        <v>54</v>
      </c>
      <c r="H61" s="282">
        <f t="shared" si="2"/>
        <v>0</v>
      </c>
      <c r="I61" s="283"/>
      <c r="J61" s="282">
        <f t="shared" ref="J61:S61" si="13">SUM(J23,J42)</f>
        <v>0</v>
      </c>
      <c r="K61" s="282">
        <f t="shared" si="13"/>
        <v>0</v>
      </c>
      <c r="L61" s="282">
        <f t="shared" si="13"/>
        <v>0</v>
      </c>
      <c r="M61" s="282">
        <f t="shared" si="13"/>
        <v>0</v>
      </c>
      <c r="N61" s="282">
        <f t="shared" si="13"/>
        <v>0</v>
      </c>
      <c r="O61" s="282">
        <f t="shared" si="13"/>
        <v>0</v>
      </c>
      <c r="P61" s="282">
        <f t="shared" si="13"/>
        <v>0</v>
      </c>
      <c r="Q61" s="282">
        <f t="shared" si="13"/>
        <v>0</v>
      </c>
      <c r="R61" s="282">
        <f t="shared" si="13"/>
        <v>0</v>
      </c>
      <c r="S61" s="282">
        <f t="shared" si="13"/>
        <v>0</v>
      </c>
      <c r="U61" s="79"/>
    </row>
    <row r="62" spans="1:21">
      <c r="D62" s="147" t="s">
        <v>256</v>
      </c>
      <c r="E62" s="79" t="s">
        <v>513</v>
      </c>
      <c r="G62" s="3" t="s">
        <v>54</v>
      </c>
      <c r="H62" s="282">
        <f t="shared" si="2"/>
        <v>0</v>
      </c>
      <c r="I62" s="283"/>
      <c r="J62" s="282">
        <f t="shared" ref="J62:S62" si="14">SUM(J24,J43)</f>
        <v>0</v>
      </c>
      <c r="K62" s="282">
        <f t="shared" si="14"/>
        <v>0</v>
      </c>
      <c r="L62" s="282">
        <f t="shared" si="14"/>
        <v>0</v>
      </c>
      <c r="M62" s="282">
        <f t="shared" si="14"/>
        <v>0</v>
      </c>
      <c r="N62" s="282">
        <f t="shared" si="14"/>
        <v>0</v>
      </c>
      <c r="O62" s="282">
        <f t="shared" si="14"/>
        <v>0</v>
      </c>
      <c r="P62" s="282">
        <f t="shared" si="14"/>
        <v>0</v>
      </c>
      <c r="Q62" s="282">
        <f t="shared" si="14"/>
        <v>0</v>
      </c>
      <c r="R62" s="282">
        <f t="shared" si="14"/>
        <v>0</v>
      </c>
      <c r="S62" s="282">
        <f t="shared" si="14"/>
        <v>0</v>
      </c>
      <c r="U62" s="79"/>
    </row>
    <row r="63" spans="1:21">
      <c r="D63" s="147" t="s">
        <v>475</v>
      </c>
      <c r="E63" s="79" t="s">
        <v>514</v>
      </c>
      <c r="G63" s="3" t="s">
        <v>54</v>
      </c>
      <c r="H63" s="282">
        <f t="shared" si="2"/>
        <v>0</v>
      </c>
      <c r="I63" s="283"/>
      <c r="J63" s="282">
        <f t="shared" ref="J63:S63" si="15">SUM(J25,J44)</f>
        <v>0</v>
      </c>
      <c r="K63" s="282">
        <f t="shared" si="15"/>
        <v>0</v>
      </c>
      <c r="L63" s="282">
        <f t="shared" si="15"/>
        <v>0</v>
      </c>
      <c r="M63" s="282">
        <f t="shared" si="15"/>
        <v>0</v>
      </c>
      <c r="N63" s="282">
        <f t="shared" si="15"/>
        <v>0</v>
      </c>
      <c r="O63" s="282">
        <f t="shared" si="15"/>
        <v>0</v>
      </c>
      <c r="P63" s="282">
        <f t="shared" si="15"/>
        <v>0</v>
      </c>
      <c r="Q63" s="282">
        <f t="shared" si="15"/>
        <v>0</v>
      </c>
      <c r="R63" s="282">
        <f t="shared" si="15"/>
        <v>0</v>
      </c>
      <c r="S63" s="282">
        <f t="shared" si="15"/>
        <v>0</v>
      </c>
      <c r="U63" s="79"/>
    </row>
    <row r="64" spans="1:21">
      <c r="D64" s="147" t="s">
        <v>477</v>
      </c>
      <c r="E64" s="79" t="s">
        <v>515</v>
      </c>
      <c r="G64" s="3" t="s">
        <v>54</v>
      </c>
      <c r="H64" s="282">
        <f t="shared" si="2"/>
        <v>0</v>
      </c>
      <c r="I64" s="283"/>
      <c r="J64" s="282">
        <f t="shared" ref="J64:S64" si="16">SUM(J26,J45)</f>
        <v>0</v>
      </c>
      <c r="K64" s="282">
        <f t="shared" si="16"/>
        <v>0</v>
      </c>
      <c r="L64" s="282">
        <f t="shared" si="16"/>
        <v>0</v>
      </c>
      <c r="M64" s="282">
        <f t="shared" si="16"/>
        <v>0</v>
      </c>
      <c r="N64" s="282">
        <f t="shared" si="16"/>
        <v>0</v>
      </c>
      <c r="O64" s="282">
        <f t="shared" si="16"/>
        <v>0</v>
      </c>
      <c r="P64" s="282">
        <f t="shared" si="16"/>
        <v>0</v>
      </c>
      <c r="Q64" s="282">
        <f t="shared" si="16"/>
        <v>0</v>
      </c>
      <c r="R64" s="282">
        <f t="shared" si="16"/>
        <v>0</v>
      </c>
      <c r="S64" s="282">
        <f t="shared" si="16"/>
        <v>0</v>
      </c>
      <c r="U64" s="79"/>
    </row>
    <row r="65" spans="1:21">
      <c r="D65" s="147" t="s">
        <v>479</v>
      </c>
      <c r="E65" s="79" t="s">
        <v>516</v>
      </c>
      <c r="G65" s="3" t="s">
        <v>54</v>
      </c>
      <c r="H65" s="282">
        <f t="shared" si="2"/>
        <v>0</v>
      </c>
      <c r="I65" s="283"/>
      <c r="J65" s="282">
        <f t="shared" ref="J65:S65" si="17">SUM(J27,J46)</f>
        <v>0</v>
      </c>
      <c r="K65" s="282">
        <f t="shared" si="17"/>
        <v>0</v>
      </c>
      <c r="L65" s="282">
        <f t="shared" si="17"/>
        <v>0</v>
      </c>
      <c r="M65" s="282">
        <f t="shared" si="17"/>
        <v>0</v>
      </c>
      <c r="N65" s="282">
        <f t="shared" si="17"/>
        <v>0</v>
      </c>
      <c r="O65" s="282">
        <f t="shared" si="17"/>
        <v>0</v>
      </c>
      <c r="P65" s="282">
        <f t="shared" si="17"/>
        <v>0</v>
      </c>
      <c r="Q65" s="282">
        <f t="shared" si="17"/>
        <v>0</v>
      </c>
      <c r="R65" s="282">
        <f t="shared" si="17"/>
        <v>0</v>
      </c>
      <c r="S65" s="282">
        <f t="shared" si="17"/>
        <v>0</v>
      </c>
      <c r="U65" s="79"/>
    </row>
    <row r="66" spans="1:21">
      <c r="D66" s="147" t="s">
        <v>481</v>
      </c>
      <c r="E66" s="79" t="s">
        <v>517</v>
      </c>
      <c r="G66" s="3" t="s">
        <v>54</v>
      </c>
      <c r="H66" s="282">
        <f t="shared" si="2"/>
        <v>0</v>
      </c>
      <c r="I66" s="283"/>
      <c r="J66" s="282">
        <f t="shared" ref="J66:S66" si="18">SUM(J28,J47)</f>
        <v>0</v>
      </c>
      <c r="K66" s="282">
        <f t="shared" si="18"/>
        <v>0</v>
      </c>
      <c r="L66" s="282">
        <f t="shared" si="18"/>
        <v>0</v>
      </c>
      <c r="M66" s="282">
        <f t="shared" si="18"/>
        <v>0</v>
      </c>
      <c r="N66" s="282">
        <f t="shared" si="18"/>
        <v>0</v>
      </c>
      <c r="O66" s="282">
        <f t="shared" si="18"/>
        <v>0</v>
      </c>
      <c r="P66" s="282">
        <f t="shared" si="18"/>
        <v>0</v>
      </c>
      <c r="Q66" s="282">
        <f t="shared" si="18"/>
        <v>0</v>
      </c>
      <c r="R66" s="282">
        <f t="shared" si="18"/>
        <v>0</v>
      </c>
      <c r="S66" s="282">
        <f t="shared" si="18"/>
        <v>0</v>
      </c>
      <c r="U66" s="79"/>
    </row>
    <row r="67" spans="1:21"/>
    <row r="68" spans="1:21">
      <c r="A68" s="59" t="s">
        <v>26</v>
      </c>
    </row>
    <row r="69" spans="1:21"/>
    <row r="477" spans="4:4" hidden="1">
      <c r="D477" s="144"/>
    </row>
  </sheetData>
  <conditionalFormatting sqref="J3:S3">
    <cfRule type="containsText" dxfId="55" priority="9" operator="containsText" text="Post Forecast">
      <formula>NOT(ISERROR(SEARCH("Post Forecast",J3)))</formula>
    </cfRule>
    <cfRule type="containsText" dxfId="54" priority="10" operator="containsText" text="Forecast">
      <formula>NOT(ISERROR(SEARCH("Forecast",J3)))</formula>
    </cfRule>
    <cfRule type="containsText" dxfId="53" priority="11" operator="containsText" text="Pre Fcst">
      <formula>NOT(ISERROR(SEARCH("Pre Fcst",J3)))</formula>
    </cfRule>
  </conditionalFormatting>
  <conditionalFormatting sqref="J4:S5">
    <cfRule type="cellIs" dxfId="52" priority="14" operator="equal">
      <formula>"PPA ext."</formula>
    </cfRule>
    <cfRule type="cellIs" dxfId="51" priority="15" operator="equal">
      <formula>"Delay"</formula>
    </cfRule>
    <cfRule type="cellIs" dxfId="50" priority="16" operator="equal">
      <formula>"Fin Close"</formula>
    </cfRule>
    <cfRule type="cellIs" dxfId="49" priority="17" stopIfTrue="1" operator="equal">
      <formula>"Construction"</formula>
    </cfRule>
    <cfRule type="cellIs" dxfId="48" priority="18" stopIfTrue="1" operator="equal">
      <formula>"Operations"</formula>
    </cfRule>
  </conditionalFormatting>
  <conditionalFormatting sqref="J13:S28">
    <cfRule type="cellIs" dxfId="47" priority="3" operator="greaterThan">
      <formula>0</formula>
    </cfRule>
  </conditionalFormatting>
  <conditionalFormatting sqref="J32:S47">
    <cfRule type="cellIs" dxfId="46" priority="2" operator="greaterThan">
      <formula>0</formula>
    </cfRule>
  </conditionalFormatting>
  <conditionalFormatting sqref="J51:S66">
    <cfRule type="cellIs" dxfId="45" priority="1" operator="greaterThan">
      <formula>0</formula>
    </cfRule>
  </conditionalFormatting>
  <printOptions headings="1"/>
  <pageMargins left="0.75" right="0.75" top="1" bottom="1" header="0.5" footer="0.5"/>
  <pageSetup paperSize="9" scale="55" orientation="landscape" blackAndWhite="1" r:id="rId1"/>
  <ignoredErrors>
    <ignoredError sqref="J48:S50 J51:S66 J32:S47"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30E07-A928-4FE2-A61F-20B2DCA729C5}">
  <sheetPr>
    <tabColor rgb="FFFFDB8E"/>
    <outlinePr summaryBelow="0" summaryRight="0"/>
  </sheetPr>
  <dimension ref="A1:AA458"/>
  <sheetViews>
    <sheetView showGridLines="0" zoomScale="80" zoomScaleNormal="80" workbookViewId="0"/>
  </sheetViews>
  <sheetFormatPr defaultColWidth="0" defaultRowHeight="13.15" zeroHeight="1"/>
  <cols>
    <col min="1" max="2" width="1.5" style="59" customWidth="1"/>
    <col min="3" max="3" width="1.5" style="93" customWidth="1"/>
    <col min="4" max="4" width="1.5" style="94" customWidth="1"/>
    <col min="5" max="5" width="62.83203125" style="3" customWidth="1"/>
    <col min="6" max="6" width="18.1640625" style="3" customWidth="1"/>
    <col min="7" max="7" width="9.83203125" style="3" bestFit="1" customWidth="1"/>
    <col min="8" max="8" width="7.6640625" style="3" customWidth="1"/>
    <col min="9" max="9" width="3.5" style="3" customWidth="1"/>
    <col min="10" max="14" width="14.83203125" style="3" customWidth="1"/>
    <col min="15" max="20" width="15.1640625" style="3" customWidth="1"/>
    <col min="21" max="21" width="15.1640625" customWidth="1"/>
    <col min="22" max="22" width="15.1640625" style="3" hidden="1" customWidth="1"/>
    <col min="23" max="27" width="0" style="3" hidden="1" customWidth="1"/>
    <col min="28" max="16384" width="15.1640625" style="3" hidden="1"/>
  </cols>
  <sheetData>
    <row r="1" spans="1:21" s="54" customFormat="1" ht="30.75">
      <c r="A1" s="54" t="e">
        <f ca="1">RIGHT(CELL("filename", A1), LEN(CELL("filename", A1)) - SEARCH("]", CELL("filename", A1)))</f>
        <v>#VALUE!</v>
      </c>
      <c r="D1" s="75"/>
      <c r="U1"/>
    </row>
    <row r="2" spans="1:21" s="80" customFormat="1">
      <c r="A2" s="76"/>
      <c r="B2" s="76"/>
      <c r="C2" s="77"/>
      <c r="D2" s="4"/>
      <c r="E2" s="2" t="s">
        <v>438</v>
      </c>
      <c r="F2" s="79"/>
      <c r="G2" s="79"/>
      <c r="H2" s="79"/>
      <c r="I2" s="2"/>
      <c r="J2" s="111">
        <f>Time!J$10</f>
        <v>46112</v>
      </c>
      <c r="K2" s="111">
        <f>Time!K$10</f>
        <v>46477</v>
      </c>
      <c r="L2" s="111">
        <f>Time!L$10</f>
        <v>46843</v>
      </c>
      <c r="M2" s="111">
        <f>Time!M$10</f>
        <v>47208</v>
      </c>
      <c r="N2" s="111">
        <f>Time!N$10</f>
        <v>47573</v>
      </c>
      <c r="O2" s="111">
        <f>Time!O$10</f>
        <v>47938</v>
      </c>
      <c r="P2" s="111">
        <f>Time!P$10</f>
        <v>48304</v>
      </c>
      <c r="Q2" s="111">
        <f>Time!Q$10</f>
        <v>48669</v>
      </c>
      <c r="R2" s="111">
        <f>Time!R$10</f>
        <v>49034</v>
      </c>
      <c r="S2" s="111">
        <f>Time!S$10</f>
        <v>49399</v>
      </c>
      <c r="U2" s="79"/>
    </row>
    <row r="3" spans="1:21" s="92" customFormat="1">
      <c r="A3" s="76"/>
      <c r="B3" s="76"/>
      <c r="C3" s="77"/>
      <c r="D3" s="4"/>
      <c r="E3" s="3" t="s">
        <v>439</v>
      </c>
      <c r="F3" s="79"/>
      <c r="G3" s="79"/>
      <c r="H3" s="79"/>
      <c r="I3" s="2"/>
      <c r="J3" s="113">
        <f>Time!J$14</f>
        <v>1</v>
      </c>
      <c r="K3" s="113">
        <f>Time!K$14</f>
        <v>2</v>
      </c>
      <c r="L3" s="113">
        <f>Time!L$14</f>
        <v>3</v>
      </c>
      <c r="M3" s="113">
        <f>Time!M$14</f>
        <v>4</v>
      </c>
      <c r="N3" s="113">
        <f>Time!N$14</f>
        <v>5</v>
      </c>
      <c r="O3" s="113">
        <f>Time!O$14</f>
        <v>6</v>
      </c>
      <c r="P3" s="113">
        <f>Time!P$14</f>
        <v>7</v>
      </c>
      <c r="Q3" s="113">
        <f>Time!Q$14</f>
        <v>8</v>
      </c>
      <c r="R3" s="113">
        <f>Time!R$14</f>
        <v>9</v>
      </c>
      <c r="S3" s="113">
        <f>Time!S$14</f>
        <v>10</v>
      </c>
      <c r="U3" s="79"/>
    </row>
    <row r="4" spans="1:21" s="88" customFormat="1">
      <c r="A4" s="76"/>
      <c r="B4" s="76"/>
      <c r="C4" s="77"/>
      <c r="D4" s="4"/>
      <c r="E4" s="2" t="s">
        <v>518</v>
      </c>
      <c r="F4" s="79"/>
      <c r="G4" s="79"/>
      <c r="H4" s="79"/>
      <c r="I4" s="2"/>
      <c r="J4" s="87"/>
      <c r="K4" s="87"/>
      <c r="L4" s="87"/>
      <c r="M4" s="87"/>
      <c r="N4" s="87"/>
      <c r="O4" s="87"/>
      <c r="P4" s="87"/>
      <c r="Q4" s="87"/>
      <c r="R4" s="87"/>
      <c r="S4" s="87"/>
      <c r="U4" s="79"/>
    </row>
    <row r="5" spans="1:21" s="88" customFormat="1">
      <c r="A5" s="76"/>
      <c r="B5" s="76"/>
      <c r="C5" s="77"/>
      <c r="D5" s="4"/>
      <c r="E5" s="2" t="s">
        <v>446</v>
      </c>
      <c r="F5" s="79"/>
      <c r="G5" s="79"/>
      <c r="H5" s="79"/>
      <c r="I5" s="2"/>
      <c r="J5" s="87" t="str">
        <f>Time!J$11</f>
        <v>2025-26</v>
      </c>
      <c r="K5" s="87" t="str">
        <f>Time!K$11</f>
        <v>2026-27</v>
      </c>
      <c r="L5" s="87" t="str">
        <f>Time!L$11</f>
        <v>2027-28</v>
      </c>
      <c r="M5" s="87" t="str">
        <f>Time!M$11</f>
        <v>2028-29</v>
      </c>
      <c r="N5" s="87" t="str">
        <f>Time!N$11</f>
        <v>2029-30</v>
      </c>
      <c r="O5" s="87" t="str">
        <f>Time!O$11</f>
        <v>2030-31</v>
      </c>
      <c r="P5" s="87" t="str">
        <f>Time!P$11</f>
        <v>2031-32</v>
      </c>
      <c r="Q5" s="87" t="str">
        <f>Time!Q$11</f>
        <v>2032-33</v>
      </c>
      <c r="R5" s="87" t="str">
        <f>Time!R$11</f>
        <v>2033-34</v>
      </c>
      <c r="S5" s="87" t="str">
        <f>Time!S$11</f>
        <v>2034-35</v>
      </c>
      <c r="U5" s="79"/>
    </row>
    <row r="6" spans="1:21" s="88" customFormat="1">
      <c r="A6" s="76"/>
      <c r="B6" s="76"/>
      <c r="C6" s="77"/>
      <c r="D6" s="4"/>
      <c r="E6" s="2" t="s">
        <v>450</v>
      </c>
      <c r="F6" s="112"/>
      <c r="G6" s="110"/>
      <c r="H6" s="2"/>
      <c r="I6" s="2"/>
      <c r="J6" s="87" t="s">
        <v>451</v>
      </c>
      <c r="K6" s="87" t="s">
        <v>451</v>
      </c>
      <c r="L6" s="87" t="s">
        <v>451</v>
      </c>
      <c r="M6" s="87" t="s">
        <v>451</v>
      </c>
      <c r="N6" s="87" t="s">
        <v>451</v>
      </c>
      <c r="O6" s="87" t="s">
        <v>452</v>
      </c>
      <c r="P6" s="87" t="s">
        <v>452</v>
      </c>
      <c r="Q6" s="87" t="s">
        <v>452</v>
      </c>
      <c r="R6" s="87" t="s">
        <v>452</v>
      </c>
      <c r="S6" s="87" t="s">
        <v>452</v>
      </c>
      <c r="U6" s="79"/>
    </row>
    <row r="7" spans="1:21">
      <c r="E7" s="3" t="s">
        <v>449</v>
      </c>
      <c r="F7" s="145">
        <v>45748</v>
      </c>
      <c r="G7" s="3" t="s">
        <v>445</v>
      </c>
      <c r="U7" s="79"/>
    </row>
    <row r="8" spans="1:21">
      <c r="E8" s="3" t="s">
        <v>442</v>
      </c>
      <c r="F8" s="146">
        <v>12</v>
      </c>
      <c r="G8" s="3" t="s">
        <v>443</v>
      </c>
      <c r="U8" s="79"/>
    </row>
    <row r="9" spans="1:21">
      <c r="U9" s="79"/>
    </row>
    <row r="10" spans="1:21">
      <c r="A10" s="59" t="s">
        <v>519</v>
      </c>
      <c r="U10" s="79"/>
    </row>
    <row r="11" spans="1:21">
      <c r="A11" s="59" t="s">
        <v>454</v>
      </c>
      <c r="G11" s="59" t="s">
        <v>37</v>
      </c>
      <c r="H11" s="59" t="s">
        <v>520</v>
      </c>
      <c r="U11" s="79"/>
    </row>
    <row r="12" spans="1:21">
      <c r="E12" s="79" t="s">
        <v>456</v>
      </c>
      <c r="G12" s="3" t="s">
        <v>54</v>
      </c>
      <c r="J12" s="285">
        <f>IFERROR(InpS!J13/InpS!$H51,"")</f>
        <v>0</v>
      </c>
      <c r="K12" s="285">
        <f>IFERROR(InpS!K13/InpS!$H51,"")</f>
        <v>0</v>
      </c>
      <c r="L12" s="285">
        <f>IFERROR(InpS!L13/InpS!$H51,"")</f>
        <v>0</v>
      </c>
      <c r="M12" s="285">
        <f>IFERROR(InpS!M13/InpS!$H51,"")</f>
        <v>0</v>
      </c>
      <c r="N12" s="285">
        <f>IFERROR(InpS!N13/InpS!$H51,"")</f>
        <v>1.147936638767816E-2</v>
      </c>
      <c r="O12" s="285">
        <f>IFERROR(InpS!O13/InpS!$H51,"")</f>
        <v>0</v>
      </c>
      <c r="P12" s="285">
        <f>IFERROR(InpS!P13/InpS!$H51,"")</f>
        <v>0</v>
      </c>
      <c r="Q12" s="285">
        <f>IFERROR(InpS!Q13/InpS!$H51,"")</f>
        <v>0</v>
      </c>
      <c r="R12" s="285">
        <f>IFERROR(InpS!R13/InpS!$H51,"")</f>
        <v>0</v>
      </c>
      <c r="S12" s="285">
        <f>IFERROR(InpS!S13/InpS!$H51,"")</f>
        <v>0</v>
      </c>
      <c r="U12" s="79"/>
    </row>
    <row r="13" spans="1:21">
      <c r="E13" s="79" t="s">
        <v>458</v>
      </c>
      <c r="G13" s="3" t="s">
        <v>54</v>
      </c>
      <c r="J13" s="285" t="str">
        <f>IFERROR(InpS!J14/InpS!$H52,"")</f>
        <v/>
      </c>
      <c r="K13" s="285" t="str">
        <f>IFERROR(InpS!K14/InpS!$H52,"")</f>
        <v/>
      </c>
      <c r="L13" s="285" t="str">
        <f>IFERROR(InpS!L14/InpS!$H52,"")</f>
        <v/>
      </c>
      <c r="M13" s="285" t="str">
        <f>IFERROR(InpS!M14/InpS!$H52,"")</f>
        <v/>
      </c>
      <c r="N13" s="285" t="str">
        <f>IFERROR(InpS!N14/InpS!$H52,"")</f>
        <v/>
      </c>
      <c r="O13" s="285" t="str">
        <f>IFERROR(InpS!O14/InpS!$H52,"")</f>
        <v/>
      </c>
      <c r="P13" s="285" t="str">
        <f>IFERROR(InpS!P14/InpS!$H52,"")</f>
        <v/>
      </c>
      <c r="Q13" s="285" t="str">
        <f>IFERROR(InpS!Q14/InpS!$H52,"")</f>
        <v/>
      </c>
      <c r="R13" s="285" t="str">
        <f>IFERROR(InpS!R14/InpS!$H52,"")</f>
        <v/>
      </c>
      <c r="S13" s="285" t="str">
        <f>IFERROR(InpS!S14/InpS!$H52,"")</f>
        <v/>
      </c>
      <c r="U13" s="79"/>
    </row>
    <row r="14" spans="1:21">
      <c r="E14" s="79" t="s">
        <v>460</v>
      </c>
      <c r="G14" s="3" t="s">
        <v>54</v>
      </c>
      <c r="J14" s="285" t="str">
        <f>IFERROR(InpS!J15/InpS!$H53,"")</f>
        <v/>
      </c>
      <c r="K14" s="285" t="str">
        <f>IFERROR(InpS!K15/InpS!$H53,"")</f>
        <v/>
      </c>
      <c r="L14" s="285" t="str">
        <f>IFERROR(InpS!L15/InpS!$H53,"")</f>
        <v/>
      </c>
      <c r="M14" s="285" t="str">
        <f>IFERROR(InpS!M15/InpS!$H53,"")</f>
        <v/>
      </c>
      <c r="N14" s="285" t="str">
        <f>IFERROR(InpS!N15/InpS!$H53,"")</f>
        <v/>
      </c>
      <c r="O14" s="285" t="str">
        <f>IFERROR(InpS!O15/InpS!$H53,"")</f>
        <v/>
      </c>
      <c r="P14" s="285" t="str">
        <f>IFERROR(InpS!P15/InpS!$H53,"")</f>
        <v/>
      </c>
      <c r="Q14" s="285" t="str">
        <f>IFERROR(InpS!Q15/InpS!$H53,"")</f>
        <v/>
      </c>
      <c r="R14" s="285" t="str">
        <f>IFERROR(InpS!R15/InpS!$H53,"")</f>
        <v/>
      </c>
      <c r="S14" s="285" t="str">
        <f>IFERROR(InpS!S15/InpS!$H53,"")</f>
        <v/>
      </c>
      <c r="U14" s="79"/>
    </row>
    <row r="15" spans="1:21">
      <c r="E15" s="79" t="s">
        <v>462</v>
      </c>
      <c r="G15" s="3" t="s">
        <v>54</v>
      </c>
      <c r="J15" s="285" t="str">
        <f>IFERROR(InpS!J16/InpS!$H54,"")</f>
        <v/>
      </c>
      <c r="K15" s="285" t="str">
        <f>IFERROR(InpS!K16/InpS!$H54,"")</f>
        <v/>
      </c>
      <c r="L15" s="285" t="str">
        <f>IFERROR(InpS!L16/InpS!$H54,"")</f>
        <v/>
      </c>
      <c r="M15" s="285" t="str">
        <f>IFERROR(InpS!M16/InpS!$H54,"")</f>
        <v/>
      </c>
      <c r="N15" s="285" t="str">
        <f>IFERROR(InpS!N16/InpS!$H54,"")</f>
        <v/>
      </c>
      <c r="O15" s="285" t="str">
        <f>IFERROR(InpS!O16/InpS!$H54,"")</f>
        <v/>
      </c>
      <c r="P15" s="285" t="str">
        <f>IFERROR(InpS!P16/InpS!$H54,"")</f>
        <v/>
      </c>
      <c r="Q15" s="285" t="str">
        <f>IFERROR(InpS!Q16/InpS!$H54,"")</f>
        <v/>
      </c>
      <c r="R15" s="285" t="str">
        <f>IFERROR(InpS!R16/InpS!$H54,"")</f>
        <v/>
      </c>
      <c r="S15" s="285" t="str">
        <f>IFERROR(InpS!S16/InpS!$H54,"")</f>
        <v/>
      </c>
      <c r="U15" s="79"/>
    </row>
    <row r="16" spans="1:21">
      <c r="E16" s="79" t="s">
        <v>463</v>
      </c>
      <c r="G16" s="3" t="s">
        <v>54</v>
      </c>
      <c r="J16" s="285">
        <f>IFERROR(InpS!J17/InpS!$H55,"")</f>
        <v>0</v>
      </c>
      <c r="K16" s="285">
        <f>IFERROR(InpS!K17/InpS!$H55,"")</f>
        <v>6.7371943276627972E-3</v>
      </c>
      <c r="L16" s="285">
        <f>IFERROR(InpS!L17/InpS!$H55,"")</f>
        <v>1.7038049314516031E-2</v>
      </c>
      <c r="M16" s="285">
        <f>IFERROR(InpS!M17/InpS!$H55,"")</f>
        <v>1.8254328570484576E-2</v>
      </c>
      <c r="N16" s="285">
        <f>IFERROR(InpS!N17/InpS!$H55,"")</f>
        <v>1.8254328570484576E-2</v>
      </c>
      <c r="O16" s="285">
        <f>IFERROR(InpS!O17/InpS!$H55,"")</f>
        <v>0</v>
      </c>
      <c r="P16" s="285">
        <f>IFERROR(InpS!P17/InpS!$H55,"")</f>
        <v>0</v>
      </c>
      <c r="Q16" s="285">
        <f>IFERROR(InpS!Q17/InpS!$H55,"")</f>
        <v>0</v>
      </c>
      <c r="R16" s="285">
        <f>IFERROR(InpS!R17/InpS!$H55,"")</f>
        <v>0</v>
      </c>
      <c r="S16" s="285">
        <f>IFERROR(InpS!S17/InpS!$H55,"")</f>
        <v>0</v>
      </c>
      <c r="U16" s="79"/>
    </row>
    <row r="17" spans="1:21">
      <c r="E17" s="79" t="s">
        <v>464</v>
      </c>
      <c r="G17" s="3" t="s">
        <v>54</v>
      </c>
      <c r="J17" s="285">
        <f>IFERROR(InpS!J18/InpS!$H56,"")</f>
        <v>0</v>
      </c>
      <c r="K17" s="285">
        <f>IFERROR(InpS!K18/InpS!$H56,"")</f>
        <v>0</v>
      </c>
      <c r="L17" s="285">
        <f>IFERROR(InpS!L18/InpS!$H56,"")</f>
        <v>0</v>
      </c>
      <c r="M17" s="285">
        <f>IFERROR(InpS!M18/InpS!$H56,"")</f>
        <v>0</v>
      </c>
      <c r="N17" s="285">
        <f>IFERROR(InpS!N18/InpS!$H56,"")</f>
        <v>0</v>
      </c>
      <c r="O17" s="285">
        <f>IFERROR(InpS!O18/InpS!$H56,"")</f>
        <v>0</v>
      </c>
      <c r="P17" s="285">
        <f>IFERROR(InpS!P18/InpS!$H56,"")</f>
        <v>0</v>
      </c>
      <c r="Q17" s="285">
        <f>IFERROR(InpS!Q18/InpS!$H56,"")</f>
        <v>0</v>
      </c>
      <c r="R17" s="285">
        <f>IFERROR(InpS!R18/InpS!$H56,"")</f>
        <v>0</v>
      </c>
      <c r="S17" s="285">
        <f>IFERROR(InpS!S18/InpS!$H56,"")</f>
        <v>0</v>
      </c>
      <c r="U17" s="79"/>
    </row>
    <row r="18" spans="1:21">
      <c r="E18" s="79" t="s">
        <v>466</v>
      </c>
      <c r="G18" s="3" t="s">
        <v>54</v>
      </c>
      <c r="J18" s="285" t="str">
        <f>IFERROR(InpS!J19/InpS!$H57,"")</f>
        <v/>
      </c>
      <c r="K18" s="285" t="str">
        <f>IFERROR(InpS!K19/InpS!$H57,"")</f>
        <v/>
      </c>
      <c r="L18" s="285" t="str">
        <f>IFERROR(InpS!L19/InpS!$H57,"")</f>
        <v/>
      </c>
      <c r="M18" s="285" t="str">
        <f>IFERROR(InpS!M19/InpS!$H57,"")</f>
        <v/>
      </c>
      <c r="N18" s="285" t="str">
        <f>IFERROR(InpS!N19/InpS!$H57,"")</f>
        <v/>
      </c>
      <c r="O18" s="285" t="str">
        <f>IFERROR(InpS!O19/InpS!$H57,"")</f>
        <v/>
      </c>
      <c r="P18" s="285" t="str">
        <f>IFERROR(InpS!P19/InpS!$H57,"")</f>
        <v/>
      </c>
      <c r="Q18" s="285" t="str">
        <f>IFERROR(InpS!Q19/InpS!$H57,"")</f>
        <v/>
      </c>
      <c r="R18" s="285" t="str">
        <f>IFERROR(InpS!R19/InpS!$H57,"")</f>
        <v/>
      </c>
      <c r="S18" s="285" t="str">
        <f>IFERROR(InpS!S19/InpS!$H57,"")</f>
        <v/>
      </c>
      <c r="U18" s="79"/>
    </row>
    <row r="19" spans="1:21">
      <c r="E19" s="79" t="s">
        <v>468</v>
      </c>
      <c r="G19" s="3" t="s">
        <v>54</v>
      </c>
      <c r="J19" s="285" t="str">
        <f>IFERROR(InpS!J20/InpS!$H58,"")</f>
        <v/>
      </c>
      <c r="K19" s="285" t="str">
        <f>IFERROR(InpS!K20/InpS!$H58,"")</f>
        <v/>
      </c>
      <c r="L19" s="285" t="str">
        <f>IFERROR(InpS!L20/InpS!$H58,"")</f>
        <v/>
      </c>
      <c r="M19" s="285" t="str">
        <f>IFERROR(InpS!M20/InpS!$H58,"")</f>
        <v/>
      </c>
      <c r="N19" s="285" t="str">
        <f>IFERROR(InpS!N20/InpS!$H58,"")</f>
        <v/>
      </c>
      <c r="O19" s="285" t="str">
        <f>IFERROR(InpS!O20/InpS!$H58,"")</f>
        <v/>
      </c>
      <c r="P19" s="285" t="str">
        <f>IFERROR(InpS!P20/InpS!$H58,"")</f>
        <v/>
      </c>
      <c r="Q19" s="285" t="str">
        <f>IFERROR(InpS!Q20/InpS!$H58,"")</f>
        <v/>
      </c>
      <c r="R19" s="285" t="str">
        <f>IFERROR(InpS!R20/InpS!$H58,"")</f>
        <v/>
      </c>
      <c r="S19" s="285" t="str">
        <f>IFERROR(InpS!S20/InpS!$H58,"")</f>
        <v/>
      </c>
      <c r="U19" s="79"/>
    </row>
    <row r="20" spans="1:21">
      <c r="E20" s="79" t="s">
        <v>469</v>
      </c>
      <c r="G20" s="3" t="s">
        <v>54</v>
      </c>
      <c r="J20" s="285">
        <f>IFERROR(InpS!J21/InpS!$H59,"")</f>
        <v>0</v>
      </c>
      <c r="K20" s="285">
        <f>IFERROR(InpS!K21/InpS!$H59,"")</f>
        <v>0</v>
      </c>
      <c r="L20" s="285">
        <f>IFERROR(InpS!L21/InpS!$H59,"")</f>
        <v>0</v>
      </c>
      <c r="M20" s="285">
        <f>IFERROR(InpS!M21/InpS!$H59,"")</f>
        <v>1.0455436055626483E-3</v>
      </c>
      <c r="N20" s="285">
        <f>IFERROR(InpS!N21/InpS!$H59,"")</f>
        <v>6.633635572336879E-3</v>
      </c>
      <c r="O20" s="285">
        <f>IFERROR(InpS!O21/InpS!$H59,"")</f>
        <v>0</v>
      </c>
      <c r="P20" s="285">
        <f>IFERROR(InpS!P21/InpS!$H59,"")</f>
        <v>0</v>
      </c>
      <c r="Q20" s="285">
        <f>IFERROR(InpS!Q21/InpS!$H59,"")</f>
        <v>0</v>
      </c>
      <c r="R20" s="285">
        <f>IFERROR(InpS!R21/InpS!$H59,"")</f>
        <v>0</v>
      </c>
      <c r="S20" s="285">
        <f>IFERROR(InpS!S21/InpS!$H59,"")</f>
        <v>0</v>
      </c>
      <c r="U20" s="79"/>
    </row>
    <row r="21" spans="1:21">
      <c r="E21" s="79" t="s">
        <v>471</v>
      </c>
      <c r="G21" s="3" t="s">
        <v>54</v>
      </c>
      <c r="J21" s="285" t="str">
        <f>IFERROR(InpS!J22/InpS!$H60,"")</f>
        <v/>
      </c>
      <c r="K21" s="285" t="str">
        <f>IFERROR(InpS!K22/InpS!$H60,"")</f>
        <v/>
      </c>
      <c r="L21" s="285" t="str">
        <f>IFERROR(InpS!L22/InpS!$H60,"")</f>
        <v/>
      </c>
      <c r="M21" s="285" t="str">
        <f>IFERROR(InpS!M22/InpS!$H60,"")</f>
        <v/>
      </c>
      <c r="N21" s="285" t="str">
        <f>IFERROR(InpS!N22/InpS!$H60,"")</f>
        <v/>
      </c>
      <c r="O21" s="285" t="str">
        <f>IFERROR(InpS!O22/InpS!$H60,"")</f>
        <v/>
      </c>
      <c r="P21" s="285" t="str">
        <f>IFERROR(InpS!P22/InpS!$H60,"")</f>
        <v/>
      </c>
      <c r="Q21" s="285" t="str">
        <f>IFERROR(InpS!Q22/InpS!$H60,"")</f>
        <v/>
      </c>
      <c r="R21" s="285" t="str">
        <f>IFERROR(InpS!R22/InpS!$H60,"")</f>
        <v/>
      </c>
      <c r="S21" s="285" t="str">
        <f>IFERROR(InpS!S22/InpS!$H60,"")</f>
        <v/>
      </c>
      <c r="U21" s="79"/>
    </row>
    <row r="22" spans="1:21">
      <c r="E22" s="79" t="s">
        <v>473</v>
      </c>
      <c r="G22" s="3" t="s">
        <v>54</v>
      </c>
      <c r="J22" s="285" t="str">
        <f>IFERROR(InpS!J23/InpS!$H61,"")</f>
        <v/>
      </c>
      <c r="K22" s="285" t="str">
        <f>IFERROR(InpS!K23/InpS!$H61,"")</f>
        <v/>
      </c>
      <c r="L22" s="285" t="str">
        <f>IFERROR(InpS!L23/InpS!$H61,"")</f>
        <v/>
      </c>
      <c r="M22" s="285" t="str">
        <f>IFERROR(InpS!M23/InpS!$H61,"")</f>
        <v/>
      </c>
      <c r="N22" s="285" t="str">
        <f>IFERROR(InpS!N23/InpS!$H61,"")</f>
        <v/>
      </c>
      <c r="O22" s="285" t="str">
        <f>IFERROR(InpS!O23/InpS!$H61,"")</f>
        <v/>
      </c>
      <c r="P22" s="285" t="str">
        <f>IFERROR(InpS!P23/InpS!$H61,"")</f>
        <v/>
      </c>
      <c r="Q22" s="285" t="str">
        <f>IFERROR(InpS!Q23/InpS!$H61,"")</f>
        <v/>
      </c>
      <c r="R22" s="285" t="str">
        <f>IFERROR(InpS!R23/InpS!$H61,"")</f>
        <v/>
      </c>
      <c r="S22" s="285" t="str">
        <f>IFERROR(InpS!S23/InpS!$H61,"")</f>
        <v/>
      </c>
      <c r="U22" s="79"/>
    </row>
    <row r="23" spans="1:21">
      <c r="E23" s="79" t="s">
        <v>474</v>
      </c>
      <c r="G23" s="3" t="s">
        <v>54</v>
      </c>
      <c r="J23" s="285" t="str">
        <f>IFERROR(InpS!J24/InpS!$H62,"")</f>
        <v/>
      </c>
      <c r="K23" s="285" t="str">
        <f>IFERROR(InpS!K24/InpS!$H62,"")</f>
        <v/>
      </c>
      <c r="L23" s="285" t="str">
        <f>IFERROR(InpS!L24/InpS!$H62,"")</f>
        <v/>
      </c>
      <c r="M23" s="285" t="str">
        <f>IFERROR(InpS!M24/InpS!$H62,"")</f>
        <v/>
      </c>
      <c r="N23" s="285" t="str">
        <f>IFERROR(InpS!N24/InpS!$H62,"")</f>
        <v/>
      </c>
      <c r="O23" s="285" t="str">
        <f>IFERROR(InpS!O24/InpS!$H62,"")</f>
        <v/>
      </c>
      <c r="P23" s="285" t="str">
        <f>IFERROR(InpS!P24/InpS!$H62,"")</f>
        <v/>
      </c>
      <c r="Q23" s="285" t="str">
        <f>IFERROR(InpS!Q24/InpS!$H62,"")</f>
        <v/>
      </c>
      <c r="R23" s="285" t="str">
        <f>IFERROR(InpS!R24/InpS!$H62,"")</f>
        <v/>
      </c>
      <c r="S23" s="285" t="str">
        <f>IFERROR(InpS!S24/InpS!$H62,"")</f>
        <v/>
      </c>
      <c r="U23" s="79"/>
    </row>
    <row r="24" spans="1:21">
      <c r="E24" s="79" t="s">
        <v>476</v>
      </c>
      <c r="G24" s="3" t="s">
        <v>54</v>
      </c>
      <c r="J24" s="285" t="str">
        <f>IFERROR(InpS!J25/InpS!$H63,"")</f>
        <v/>
      </c>
      <c r="K24" s="285" t="str">
        <f>IFERROR(InpS!K25/InpS!$H63,"")</f>
        <v/>
      </c>
      <c r="L24" s="285" t="str">
        <f>IFERROR(InpS!L25/InpS!$H63,"")</f>
        <v/>
      </c>
      <c r="M24" s="285" t="str">
        <f>IFERROR(InpS!M25/InpS!$H63,"")</f>
        <v/>
      </c>
      <c r="N24" s="285" t="str">
        <f>IFERROR(InpS!N25/InpS!$H63,"")</f>
        <v/>
      </c>
      <c r="O24" s="285" t="str">
        <f>IFERROR(InpS!O25/InpS!$H63,"")</f>
        <v/>
      </c>
      <c r="P24" s="285" t="str">
        <f>IFERROR(InpS!P25/InpS!$H63,"")</f>
        <v/>
      </c>
      <c r="Q24" s="285" t="str">
        <f>IFERROR(InpS!Q25/InpS!$H63,"")</f>
        <v/>
      </c>
      <c r="R24" s="285" t="str">
        <f>IFERROR(InpS!R25/InpS!$H63,"")</f>
        <v/>
      </c>
      <c r="S24" s="285" t="str">
        <f>IFERROR(InpS!S25/InpS!$H63,"")</f>
        <v/>
      </c>
      <c r="U24" s="79"/>
    </row>
    <row r="25" spans="1:21">
      <c r="E25" s="79" t="s">
        <v>478</v>
      </c>
      <c r="G25" s="3" t="s">
        <v>54</v>
      </c>
      <c r="J25" s="285" t="str">
        <f>IFERROR(InpS!J26/InpS!$H64,"")</f>
        <v/>
      </c>
      <c r="K25" s="285" t="str">
        <f>IFERROR(InpS!K26/InpS!$H64,"")</f>
        <v/>
      </c>
      <c r="L25" s="285" t="str">
        <f>IFERROR(InpS!L26/InpS!$H64,"")</f>
        <v/>
      </c>
      <c r="M25" s="285" t="str">
        <f>IFERROR(InpS!M26/InpS!$H64,"")</f>
        <v/>
      </c>
      <c r="N25" s="285" t="str">
        <f>IFERROR(InpS!N26/InpS!$H64,"")</f>
        <v/>
      </c>
      <c r="O25" s="285" t="str">
        <f>IFERROR(InpS!O26/InpS!$H64,"")</f>
        <v/>
      </c>
      <c r="P25" s="285" t="str">
        <f>IFERROR(InpS!P26/InpS!$H64,"")</f>
        <v/>
      </c>
      <c r="Q25" s="285" t="str">
        <f>IFERROR(InpS!Q26/InpS!$H64,"")</f>
        <v/>
      </c>
      <c r="R25" s="285" t="str">
        <f>IFERROR(InpS!R26/InpS!$H64,"")</f>
        <v/>
      </c>
      <c r="S25" s="285" t="str">
        <f>IFERROR(InpS!S26/InpS!$H64,"")</f>
        <v/>
      </c>
      <c r="U25" s="79"/>
    </row>
    <row r="26" spans="1:21">
      <c r="E26" s="79" t="s">
        <v>480</v>
      </c>
      <c r="G26" s="3" t="s">
        <v>54</v>
      </c>
      <c r="J26" s="285" t="str">
        <f>IFERROR(InpS!J27/InpS!$H65,"")</f>
        <v/>
      </c>
      <c r="K26" s="285" t="str">
        <f>IFERROR(InpS!K27/InpS!$H65,"")</f>
        <v/>
      </c>
      <c r="L26" s="285" t="str">
        <f>IFERROR(InpS!L27/InpS!$H65,"")</f>
        <v/>
      </c>
      <c r="M26" s="285" t="str">
        <f>IFERROR(InpS!M27/InpS!$H65,"")</f>
        <v/>
      </c>
      <c r="N26" s="285" t="str">
        <f>IFERROR(InpS!N27/InpS!$H65,"")</f>
        <v/>
      </c>
      <c r="O26" s="285" t="str">
        <f>IFERROR(InpS!O27/InpS!$H65,"")</f>
        <v/>
      </c>
      <c r="P26" s="285" t="str">
        <f>IFERROR(InpS!P27/InpS!$H65,"")</f>
        <v/>
      </c>
      <c r="Q26" s="285" t="str">
        <f>IFERROR(InpS!Q27/InpS!$H65,"")</f>
        <v/>
      </c>
      <c r="R26" s="285" t="str">
        <f>IFERROR(InpS!R27/InpS!$H65,"")</f>
        <v/>
      </c>
      <c r="S26" s="285" t="str">
        <f>IFERROR(InpS!S27/InpS!$H65,"")</f>
        <v/>
      </c>
      <c r="U26" s="79"/>
    </row>
    <row r="27" spans="1:21">
      <c r="E27" s="79" t="s">
        <v>482</v>
      </c>
      <c r="G27" s="3" t="s">
        <v>54</v>
      </c>
      <c r="J27" s="285" t="str">
        <f>IFERROR(InpS!J28/InpS!$H66,"")</f>
        <v/>
      </c>
      <c r="K27" s="285" t="str">
        <f>IFERROR(InpS!K28/InpS!$H66,"")</f>
        <v/>
      </c>
      <c r="L27" s="285" t="str">
        <f>IFERROR(InpS!L28/InpS!$H66,"")</f>
        <v/>
      </c>
      <c r="M27" s="285" t="str">
        <f>IFERROR(InpS!M28/InpS!$H66,"")</f>
        <v/>
      </c>
      <c r="N27" s="285" t="str">
        <f>IFERROR(InpS!N28/InpS!$H66,"")</f>
        <v/>
      </c>
      <c r="O27" s="285" t="str">
        <f>IFERROR(InpS!O28/InpS!$H66,"")</f>
        <v/>
      </c>
      <c r="P27" s="285" t="str">
        <f>IFERROR(InpS!P28/InpS!$H66,"")</f>
        <v/>
      </c>
      <c r="Q27" s="285" t="str">
        <f>IFERROR(InpS!Q28/InpS!$H66,"")</f>
        <v/>
      </c>
      <c r="R27" s="285" t="str">
        <f>IFERROR(InpS!R28/InpS!$H66,"")</f>
        <v/>
      </c>
      <c r="S27" s="285" t="str">
        <f>IFERROR(InpS!S28/InpS!$H66,"")</f>
        <v/>
      </c>
      <c r="U27" s="79"/>
    </row>
    <row r="28" spans="1:21">
      <c r="E28" s="79"/>
      <c r="J28" s="9"/>
      <c r="K28" s="9"/>
      <c r="L28" s="9"/>
      <c r="M28" s="9"/>
      <c r="N28" s="9"/>
      <c r="O28" s="9"/>
      <c r="P28" s="9"/>
      <c r="Q28" s="9"/>
      <c r="R28" s="9"/>
      <c r="S28" s="9"/>
      <c r="U28" s="79"/>
    </row>
    <row r="29" spans="1:21">
      <c r="E29" s="79"/>
      <c r="J29" s="9"/>
      <c r="K29" s="9"/>
      <c r="L29" s="9"/>
      <c r="M29" s="9"/>
      <c r="N29" s="9"/>
      <c r="O29" s="9"/>
      <c r="P29" s="9"/>
      <c r="Q29" s="9"/>
      <c r="R29" s="9"/>
      <c r="S29" s="9"/>
      <c r="U29" s="79"/>
    </row>
    <row r="30" spans="1:21">
      <c r="A30" s="59" t="s">
        <v>483</v>
      </c>
      <c r="E30" s="79"/>
      <c r="J30" s="9"/>
      <c r="K30" s="9"/>
      <c r="L30" s="9"/>
      <c r="M30" s="9"/>
      <c r="N30" s="9"/>
      <c r="O30" s="9"/>
      <c r="P30" s="9"/>
      <c r="Q30" s="9"/>
      <c r="R30" s="9"/>
      <c r="S30" s="9"/>
      <c r="U30" s="79"/>
    </row>
    <row r="31" spans="1:21">
      <c r="E31" s="79" t="s">
        <v>484</v>
      </c>
      <c r="G31" s="3" t="s">
        <v>54</v>
      </c>
      <c r="H31" s="152" t="b">
        <f>SUM(J12:S12,J31:S31)=1</f>
        <v>1</v>
      </c>
      <c r="J31" s="285">
        <f>IFERROR(InpS!J32/InpS!$H51,"")</f>
        <v>0</v>
      </c>
      <c r="K31" s="285">
        <f>IFERROR(InpS!K32/InpS!$H51,"")</f>
        <v>0</v>
      </c>
      <c r="L31" s="285">
        <f>IFERROR(InpS!L32/InpS!$H51,"")</f>
        <v>0.23227689478194247</v>
      </c>
      <c r="M31" s="285">
        <f>IFERROR(InpS!M32/InpS!$H51,"")</f>
        <v>0.42761475472713939</v>
      </c>
      <c r="N31" s="285">
        <f>IFERROR(InpS!N32/InpS!$H51,"")</f>
        <v>0.32862898410324004</v>
      </c>
      <c r="O31" s="285">
        <f>IFERROR(InpS!O32/InpS!$H51,"")</f>
        <v>0</v>
      </c>
      <c r="P31" s="285">
        <f>IFERROR(InpS!P32/InpS!$H51,"")</f>
        <v>0</v>
      </c>
      <c r="Q31" s="285">
        <f>IFERROR(InpS!Q32/InpS!$H51,"")</f>
        <v>0</v>
      </c>
      <c r="R31" s="285">
        <f>IFERROR(InpS!R32/InpS!$H51,"")</f>
        <v>0</v>
      </c>
      <c r="S31" s="285">
        <f>IFERROR(InpS!S32/InpS!$H51,"")</f>
        <v>0</v>
      </c>
      <c r="U31" s="79"/>
    </row>
    <row r="32" spans="1:21">
      <c r="E32" s="79" t="s">
        <v>485</v>
      </c>
      <c r="G32" s="3" t="s">
        <v>54</v>
      </c>
      <c r="H32" s="150"/>
      <c r="J32" s="285" t="str">
        <f>IFERROR(InpS!J33/InpS!$H52,"")</f>
        <v/>
      </c>
      <c r="K32" s="285" t="str">
        <f>IFERROR(InpS!K33/InpS!$H52,"")</f>
        <v/>
      </c>
      <c r="L32" s="285" t="str">
        <f>IFERROR(InpS!L33/InpS!$H52,"")</f>
        <v/>
      </c>
      <c r="M32" s="285" t="str">
        <f>IFERROR(InpS!M33/InpS!$H52,"")</f>
        <v/>
      </c>
      <c r="N32" s="285" t="str">
        <f>IFERROR(InpS!N33/InpS!$H52,"")</f>
        <v/>
      </c>
      <c r="O32" s="285" t="str">
        <f>IFERROR(InpS!O33/InpS!$H52,"")</f>
        <v/>
      </c>
      <c r="P32" s="285" t="str">
        <f>IFERROR(InpS!P33/InpS!$H52,"")</f>
        <v/>
      </c>
      <c r="Q32" s="285" t="str">
        <f>IFERROR(InpS!Q33/InpS!$H52,"")</f>
        <v/>
      </c>
      <c r="R32" s="285" t="str">
        <f>IFERROR(InpS!R33/InpS!$H52,"")</f>
        <v/>
      </c>
      <c r="S32" s="285" t="str">
        <f>IFERROR(InpS!S33/InpS!$H52,"")</f>
        <v/>
      </c>
      <c r="U32" s="79"/>
    </row>
    <row r="33" spans="5:21">
      <c r="E33" s="79" t="s">
        <v>486</v>
      </c>
      <c r="G33" s="3" t="s">
        <v>54</v>
      </c>
      <c r="H33" s="150"/>
      <c r="J33" s="285" t="str">
        <f>IFERROR(InpS!J34/InpS!$H53,"")</f>
        <v/>
      </c>
      <c r="K33" s="285" t="str">
        <f>IFERROR(InpS!K34/InpS!$H53,"")</f>
        <v/>
      </c>
      <c r="L33" s="285" t="str">
        <f>IFERROR(InpS!L34/InpS!$H53,"")</f>
        <v/>
      </c>
      <c r="M33" s="285" t="str">
        <f>IFERROR(InpS!M34/InpS!$H53,"")</f>
        <v/>
      </c>
      <c r="N33" s="285" t="str">
        <f>IFERROR(InpS!N34/InpS!$H53,"")</f>
        <v/>
      </c>
      <c r="O33" s="285" t="str">
        <f>IFERROR(InpS!O34/InpS!$H53,"")</f>
        <v/>
      </c>
      <c r="P33" s="285" t="str">
        <f>IFERROR(InpS!P34/InpS!$H53,"")</f>
        <v/>
      </c>
      <c r="Q33" s="285" t="str">
        <f>IFERROR(InpS!Q34/InpS!$H53,"")</f>
        <v/>
      </c>
      <c r="R33" s="285" t="str">
        <f>IFERROR(InpS!R34/InpS!$H53,"")</f>
        <v/>
      </c>
      <c r="S33" s="285" t="str">
        <f>IFERROR(InpS!S34/InpS!$H53,"")</f>
        <v/>
      </c>
      <c r="U33" s="79"/>
    </row>
    <row r="34" spans="5:21">
      <c r="E34" s="79" t="s">
        <v>487</v>
      </c>
      <c r="G34" s="3" t="s">
        <v>54</v>
      </c>
      <c r="H34" s="150"/>
      <c r="J34" s="285" t="str">
        <f>IFERROR(InpS!J35/InpS!$H54,"")</f>
        <v/>
      </c>
      <c r="K34" s="285" t="str">
        <f>IFERROR(InpS!K35/InpS!$H54,"")</f>
        <v/>
      </c>
      <c r="L34" s="285" t="str">
        <f>IFERROR(InpS!L35/InpS!$H54,"")</f>
        <v/>
      </c>
      <c r="M34" s="285" t="str">
        <f>IFERROR(InpS!M35/InpS!$H54,"")</f>
        <v/>
      </c>
      <c r="N34" s="285" t="str">
        <f>IFERROR(InpS!N35/InpS!$H54,"")</f>
        <v/>
      </c>
      <c r="O34" s="285" t="str">
        <f>IFERROR(InpS!O35/InpS!$H54,"")</f>
        <v/>
      </c>
      <c r="P34" s="285" t="str">
        <f>IFERROR(InpS!P35/InpS!$H54,"")</f>
        <v/>
      </c>
      <c r="Q34" s="285" t="str">
        <f>IFERROR(InpS!Q35/InpS!$H54,"")</f>
        <v/>
      </c>
      <c r="R34" s="285" t="str">
        <f>IFERROR(InpS!R35/InpS!$H54,"")</f>
        <v/>
      </c>
      <c r="S34" s="285" t="str">
        <f>IFERROR(InpS!S35/InpS!$H54,"")</f>
        <v/>
      </c>
      <c r="U34" s="79"/>
    </row>
    <row r="35" spans="5:21">
      <c r="E35" s="79" t="s">
        <v>488</v>
      </c>
      <c r="G35" s="3" t="s">
        <v>54</v>
      </c>
      <c r="H35" s="152" t="b">
        <f>SUM(J16:S16,J35:S35)=1</f>
        <v>1</v>
      </c>
      <c r="J35" s="285">
        <f>IFERROR(InpS!J36/InpS!$H55,"")</f>
        <v>0.25217556452183704</v>
      </c>
      <c r="K35" s="285">
        <f>IFERROR(InpS!K36/InpS!$H55,"")</f>
        <v>0.5319230020746164</v>
      </c>
      <c r="L35" s="285">
        <f>IFERROR(InpS!L36/InpS!$H55,"")</f>
        <v>0.15219619382614955</v>
      </c>
      <c r="M35" s="285">
        <f>IFERROR(InpS!M36/InpS!$H55,"")</f>
        <v>3.4213387942489339E-3</v>
      </c>
      <c r="N35" s="285">
        <f>IFERROR(InpS!N36/InpS!$H55,"")</f>
        <v>0</v>
      </c>
      <c r="O35" s="285">
        <f>IFERROR(InpS!O36/InpS!$H55,"")</f>
        <v>0</v>
      </c>
      <c r="P35" s="285">
        <f>IFERROR(InpS!P36/InpS!$H55,"")</f>
        <v>0</v>
      </c>
      <c r="Q35" s="285">
        <f>IFERROR(InpS!Q36/InpS!$H55,"")</f>
        <v>0</v>
      </c>
      <c r="R35" s="285">
        <f>IFERROR(InpS!R36/InpS!$H55,"")</f>
        <v>0</v>
      </c>
      <c r="S35" s="285">
        <f>IFERROR(InpS!S36/InpS!$H55,"")</f>
        <v>0</v>
      </c>
      <c r="U35" s="79"/>
    </row>
    <row r="36" spans="5:21">
      <c r="E36" s="79" t="s">
        <v>489</v>
      </c>
      <c r="G36" s="3" t="s">
        <v>54</v>
      </c>
      <c r="H36" s="152" t="b">
        <f>SUM(J17:S17,J36:S36)=1</f>
        <v>1</v>
      </c>
      <c r="J36" s="285">
        <f>IFERROR(InpS!J37/InpS!$H56,"")</f>
        <v>0</v>
      </c>
      <c r="K36" s="285">
        <f>IFERROR(InpS!K37/InpS!$H56,"")</f>
        <v>0</v>
      </c>
      <c r="L36" s="285">
        <f>IFERROR(InpS!L37/InpS!$H56,"")</f>
        <v>0.13502764574643517</v>
      </c>
      <c r="M36" s="285">
        <f>IFERROR(InpS!M37/InpS!$H56,"")</f>
        <v>0.85498108448928123</v>
      </c>
      <c r="N36" s="285">
        <f>IFERROR(InpS!N37/InpS!$H56,"")</f>
        <v>9.9912697642836352E-3</v>
      </c>
      <c r="O36" s="285">
        <f>IFERROR(InpS!O37/InpS!$H56,"")</f>
        <v>0</v>
      </c>
      <c r="P36" s="285">
        <f>IFERROR(InpS!P37/InpS!$H56,"")</f>
        <v>0</v>
      </c>
      <c r="Q36" s="285">
        <f>IFERROR(InpS!Q37/InpS!$H56,"")</f>
        <v>0</v>
      </c>
      <c r="R36" s="285">
        <f>IFERROR(InpS!R37/InpS!$H56,"")</f>
        <v>0</v>
      </c>
      <c r="S36" s="285">
        <f>IFERROR(InpS!S37/InpS!$H56,"")</f>
        <v>0</v>
      </c>
      <c r="U36" s="79"/>
    </row>
    <row r="37" spans="5:21">
      <c r="E37" s="79" t="s">
        <v>490</v>
      </c>
      <c r="G37" s="3" t="s">
        <v>54</v>
      </c>
      <c r="H37" s="150"/>
      <c r="J37" s="285" t="str">
        <f>IFERROR(InpS!J38/InpS!$H57,"")</f>
        <v/>
      </c>
      <c r="K37" s="285" t="str">
        <f>IFERROR(InpS!K38/InpS!$H57,"")</f>
        <v/>
      </c>
      <c r="L37" s="285" t="str">
        <f>IFERROR(InpS!L38/InpS!$H57,"")</f>
        <v/>
      </c>
      <c r="M37" s="285" t="str">
        <f>IFERROR(InpS!M38/InpS!$H57,"")</f>
        <v/>
      </c>
      <c r="N37" s="285" t="str">
        <f>IFERROR(InpS!N38/InpS!$H57,"")</f>
        <v/>
      </c>
      <c r="O37" s="285" t="str">
        <f>IFERROR(InpS!O38/InpS!$H57,"")</f>
        <v/>
      </c>
      <c r="P37" s="285" t="str">
        <f>IFERROR(InpS!P38/InpS!$H57,"")</f>
        <v/>
      </c>
      <c r="Q37" s="285" t="str">
        <f>IFERROR(InpS!Q38/InpS!$H57,"")</f>
        <v/>
      </c>
      <c r="R37" s="285" t="str">
        <f>IFERROR(InpS!R38/InpS!$H57,"")</f>
        <v/>
      </c>
      <c r="S37" s="285" t="str">
        <f>IFERROR(InpS!S38/InpS!$H57,"")</f>
        <v/>
      </c>
      <c r="U37" s="79"/>
    </row>
    <row r="38" spans="5:21">
      <c r="E38" s="79" t="s">
        <v>491</v>
      </c>
      <c r="G38" s="3" t="s">
        <v>54</v>
      </c>
      <c r="H38" s="150"/>
      <c r="J38" s="285" t="str">
        <f>IFERROR(InpS!J39/InpS!$H58,"")</f>
        <v/>
      </c>
      <c r="K38" s="285" t="str">
        <f>IFERROR(InpS!K39/InpS!$H58,"")</f>
        <v/>
      </c>
      <c r="L38" s="285" t="str">
        <f>IFERROR(InpS!L39/InpS!$H58,"")</f>
        <v/>
      </c>
      <c r="M38" s="285" t="str">
        <f>IFERROR(InpS!M39/InpS!$H58,"")</f>
        <v/>
      </c>
      <c r="N38" s="285" t="str">
        <f>IFERROR(InpS!N39/InpS!$H58,"")</f>
        <v/>
      </c>
      <c r="O38" s="285" t="str">
        <f>IFERROR(InpS!O39/InpS!$H58,"")</f>
        <v/>
      </c>
      <c r="P38" s="285" t="str">
        <f>IFERROR(InpS!P39/InpS!$H58,"")</f>
        <v/>
      </c>
      <c r="Q38" s="285" t="str">
        <f>IFERROR(InpS!Q39/InpS!$H58,"")</f>
        <v/>
      </c>
      <c r="R38" s="285" t="str">
        <f>IFERROR(InpS!R39/InpS!$H58,"")</f>
        <v/>
      </c>
      <c r="S38" s="285" t="str">
        <f>IFERROR(InpS!S39/InpS!$H58,"")</f>
        <v/>
      </c>
      <c r="U38" s="79"/>
    </row>
    <row r="39" spans="5:21">
      <c r="E39" s="79" t="s">
        <v>492</v>
      </c>
      <c r="G39" s="3" t="s">
        <v>54</v>
      </c>
      <c r="H39" s="152" t="b">
        <f>SUM(J20:S20,J39:S39)=1</f>
        <v>1</v>
      </c>
      <c r="J39" s="285">
        <f>IFERROR(InpS!J40/InpS!$H59,"")</f>
        <v>0</v>
      </c>
      <c r="K39" s="285">
        <f>IFERROR(InpS!K40/InpS!$H59,"")</f>
        <v>1.8855850017908873E-2</v>
      </c>
      <c r="L39" s="285">
        <f>IFERROR(InpS!L40/InpS!$H59,"")</f>
        <v>0.1662009846742539</v>
      </c>
      <c r="M39" s="285">
        <f>IFERROR(InpS!M40/InpS!$H59,"")</f>
        <v>0.43720933278759277</v>
      </c>
      <c r="N39" s="285">
        <f>IFERROR(InpS!N40/InpS!$H59,"")</f>
        <v>0.29551130878863979</v>
      </c>
      <c r="O39" s="285">
        <f>IFERROR(InpS!O40/InpS!$H59,"")</f>
        <v>1.4908668910741113E-2</v>
      </c>
      <c r="P39" s="285">
        <f>IFERROR(InpS!P40/InpS!$H59,"")</f>
        <v>1.4908668910741113E-2</v>
      </c>
      <c r="Q39" s="285">
        <f>IFERROR(InpS!Q40/InpS!$H59,"")</f>
        <v>1.4908668910741113E-2</v>
      </c>
      <c r="R39" s="285">
        <f>IFERROR(InpS!R40/InpS!$H59,"")</f>
        <v>1.4908668910741113E-2</v>
      </c>
      <c r="S39" s="285">
        <f>IFERROR(InpS!S40/InpS!$H59,"")</f>
        <v>1.4908668910741113E-2</v>
      </c>
      <c r="U39" s="79"/>
    </row>
    <row r="40" spans="5:21">
      <c r="E40" s="79" t="s">
        <v>493</v>
      </c>
      <c r="G40" s="3" t="s">
        <v>54</v>
      </c>
      <c r="H40" s="150"/>
      <c r="J40" s="285" t="str">
        <f>IFERROR(InpS!J41/InpS!$H60,"")</f>
        <v/>
      </c>
      <c r="K40" s="285" t="str">
        <f>IFERROR(InpS!K41/InpS!$H60,"")</f>
        <v/>
      </c>
      <c r="L40" s="285" t="str">
        <f>IFERROR(InpS!L41/InpS!$H60,"")</f>
        <v/>
      </c>
      <c r="M40" s="285" t="str">
        <f>IFERROR(InpS!M41/InpS!$H60,"")</f>
        <v/>
      </c>
      <c r="N40" s="285" t="str">
        <f>IFERROR(InpS!N41/InpS!$H60,"")</f>
        <v/>
      </c>
      <c r="O40" s="285" t="str">
        <f>IFERROR(InpS!O41/InpS!$H60,"")</f>
        <v/>
      </c>
      <c r="P40" s="285" t="str">
        <f>IFERROR(InpS!P41/InpS!$H60,"")</f>
        <v/>
      </c>
      <c r="Q40" s="285" t="str">
        <f>IFERROR(InpS!Q41/InpS!$H60,"")</f>
        <v/>
      </c>
      <c r="R40" s="285" t="str">
        <f>IFERROR(InpS!R41/InpS!$H60,"")</f>
        <v/>
      </c>
      <c r="S40" s="285" t="str">
        <f>IFERROR(InpS!S41/InpS!$H60,"")</f>
        <v/>
      </c>
      <c r="U40" s="79"/>
    </row>
    <row r="41" spans="5:21">
      <c r="E41" s="79" t="s">
        <v>494</v>
      </c>
      <c r="G41" s="3" t="s">
        <v>54</v>
      </c>
      <c r="H41" s="150"/>
      <c r="J41" s="285" t="str">
        <f>IFERROR(InpS!J42/InpS!$H61,"")</f>
        <v/>
      </c>
      <c r="K41" s="285" t="str">
        <f>IFERROR(InpS!K42/InpS!$H61,"")</f>
        <v/>
      </c>
      <c r="L41" s="285" t="str">
        <f>IFERROR(InpS!L42/InpS!$H61,"")</f>
        <v/>
      </c>
      <c r="M41" s="285" t="str">
        <f>IFERROR(InpS!M42/InpS!$H61,"")</f>
        <v/>
      </c>
      <c r="N41" s="285" t="str">
        <f>IFERROR(InpS!N42/InpS!$H61,"")</f>
        <v/>
      </c>
      <c r="O41" s="285" t="str">
        <f>IFERROR(InpS!O42/InpS!$H61,"")</f>
        <v/>
      </c>
      <c r="P41" s="285" t="str">
        <f>IFERROR(InpS!P42/InpS!$H61,"")</f>
        <v/>
      </c>
      <c r="Q41" s="285" t="str">
        <f>IFERROR(InpS!Q42/InpS!$H61,"")</f>
        <v/>
      </c>
      <c r="R41" s="285" t="str">
        <f>IFERROR(InpS!R42/InpS!$H61,"")</f>
        <v/>
      </c>
      <c r="S41" s="285" t="str">
        <f>IFERROR(InpS!S42/InpS!$H61,"")</f>
        <v/>
      </c>
      <c r="U41" s="79"/>
    </row>
    <row r="42" spans="5:21">
      <c r="E42" s="79" t="s">
        <v>495</v>
      </c>
      <c r="G42" s="3" t="s">
        <v>54</v>
      </c>
      <c r="H42" s="150"/>
      <c r="J42" s="285" t="str">
        <f>IFERROR(InpS!J43/InpS!$H62,"")</f>
        <v/>
      </c>
      <c r="K42" s="285" t="str">
        <f>IFERROR(InpS!K43/InpS!$H62,"")</f>
        <v/>
      </c>
      <c r="L42" s="285" t="str">
        <f>IFERROR(InpS!L43/InpS!$H62,"")</f>
        <v/>
      </c>
      <c r="M42" s="285" t="str">
        <f>IFERROR(InpS!M43/InpS!$H62,"")</f>
        <v/>
      </c>
      <c r="N42" s="285" t="str">
        <f>IFERROR(InpS!N43/InpS!$H62,"")</f>
        <v/>
      </c>
      <c r="O42" s="285" t="str">
        <f>IFERROR(InpS!O43/InpS!$H62,"")</f>
        <v/>
      </c>
      <c r="P42" s="285" t="str">
        <f>IFERROR(InpS!P43/InpS!$H62,"")</f>
        <v/>
      </c>
      <c r="Q42" s="285" t="str">
        <f>IFERROR(InpS!Q43/InpS!$H62,"")</f>
        <v/>
      </c>
      <c r="R42" s="285" t="str">
        <f>IFERROR(InpS!R43/InpS!$H62,"")</f>
        <v/>
      </c>
      <c r="S42" s="285" t="str">
        <f>IFERROR(InpS!S43/InpS!$H62,"")</f>
        <v/>
      </c>
      <c r="U42" s="79"/>
    </row>
    <row r="43" spans="5:21">
      <c r="E43" s="79" t="s">
        <v>496</v>
      </c>
      <c r="G43" s="3" t="s">
        <v>54</v>
      </c>
      <c r="H43" s="150"/>
      <c r="J43" s="285" t="str">
        <f>IFERROR(InpS!J44/InpS!$H63,"")</f>
        <v/>
      </c>
      <c r="K43" s="285" t="str">
        <f>IFERROR(InpS!K44/InpS!$H63,"")</f>
        <v/>
      </c>
      <c r="L43" s="285" t="str">
        <f>IFERROR(InpS!L44/InpS!$H63,"")</f>
        <v/>
      </c>
      <c r="M43" s="285" t="str">
        <f>IFERROR(InpS!M44/InpS!$H63,"")</f>
        <v/>
      </c>
      <c r="N43" s="285" t="str">
        <f>IFERROR(InpS!N44/InpS!$H63,"")</f>
        <v/>
      </c>
      <c r="O43" s="285" t="str">
        <f>IFERROR(InpS!O44/InpS!$H63,"")</f>
        <v/>
      </c>
      <c r="P43" s="285" t="str">
        <f>IFERROR(InpS!P44/InpS!$H63,"")</f>
        <v/>
      </c>
      <c r="Q43" s="285" t="str">
        <f>IFERROR(InpS!Q44/InpS!$H63,"")</f>
        <v/>
      </c>
      <c r="R43" s="285" t="str">
        <f>IFERROR(InpS!R44/InpS!$H63,"")</f>
        <v/>
      </c>
      <c r="S43" s="285" t="str">
        <f>IFERROR(InpS!S44/InpS!$H63,"")</f>
        <v/>
      </c>
      <c r="U43" s="79"/>
    </row>
    <row r="44" spans="5:21">
      <c r="E44" s="79" t="s">
        <v>497</v>
      </c>
      <c r="G44" s="3" t="s">
        <v>54</v>
      </c>
      <c r="H44" s="150"/>
      <c r="J44" s="285" t="str">
        <f>IFERROR(InpS!J45/InpS!$H64,"")</f>
        <v/>
      </c>
      <c r="K44" s="285" t="str">
        <f>IFERROR(InpS!K45/InpS!$H64,"")</f>
        <v/>
      </c>
      <c r="L44" s="285" t="str">
        <f>IFERROR(InpS!L45/InpS!$H64,"")</f>
        <v/>
      </c>
      <c r="M44" s="285" t="str">
        <f>IFERROR(InpS!M45/InpS!$H64,"")</f>
        <v/>
      </c>
      <c r="N44" s="285" t="str">
        <f>IFERROR(InpS!N45/InpS!$H64,"")</f>
        <v/>
      </c>
      <c r="O44" s="285" t="str">
        <f>IFERROR(InpS!O45/InpS!$H64,"")</f>
        <v/>
      </c>
      <c r="P44" s="285" t="str">
        <f>IFERROR(InpS!P45/InpS!$H64,"")</f>
        <v/>
      </c>
      <c r="Q44" s="285" t="str">
        <f>IFERROR(InpS!Q45/InpS!$H64,"")</f>
        <v/>
      </c>
      <c r="R44" s="285" t="str">
        <f>IFERROR(InpS!R45/InpS!$H64,"")</f>
        <v/>
      </c>
      <c r="S44" s="285" t="str">
        <f>IFERROR(InpS!S45/InpS!$H64,"")</f>
        <v/>
      </c>
      <c r="U44" s="79"/>
    </row>
    <row r="45" spans="5:21">
      <c r="E45" s="79" t="s">
        <v>498</v>
      </c>
      <c r="G45" s="3" t="s">
        <v>54</v>
      </c>
      <c r="H45" s="150"/>
      <c r="J45" s="285" t="str">
        <f>IFERROR(InpS!J46/InpS!$H65,"")</f>
        <v/>
      </c>
      <c r="K45" s="285" t="str">
        <f>IFERROR(InpS!K46/InpS!$H65,"")</f>
        <v/>
      </c>
      <c r="L45" s="285" t="str">
        <f>IFERROR(InpS!L46/InpS!$H65,"")</f>
        <v/>
      </c>
      <c r="M45" s="285" t="str">
        <f>IFERROR(InpS!M46/InpS!$H65,"")</f>
        <v/>
      </c>
      <c r="N45" s="285" t="str">
        <f>IFERROR(InpS!N46/InpS!$H65,"")</f>
        <v/>
      </c>
      <c r="O45" s="285" t="str">
        <f>IFERROR(InpS!O46/InpS!$H65,"")</f>
        <v/>
      </c>
      <c r="P45" s="285" t="str">
        <f>IFERROR(InpS!P46/InpS!$H65,"")</f>
        <v/>
      </c>
      <c r="Q45" s="285" t="str">
        <f>IFERROR(InpS!Q46/InpS!$H65,"")</f>
        <v/>
      </c>
      <c r="R45" s="285" t="str">
        <f>IFERROR(InpS!R46/InpS!$H65,"")</f>
        <v/>
      </c>
      <c r="S45" s="285" t="str">
        <f>IFERROR(InpS!S46/InpS!$H65,"")</f>
        <v/>
      </c>
      <c r="U45" s="79"/>
    </row>
    <row r="46" spans="5:21">
      <c r="E46" s="79" t="s">
        <v>499</v>
      </c>
      <c r="G46" s="3" t="s">
        <v>54</v>
      </c>
      <c r="H46" s="150"/>
      <c r="J46" s="285" t="str">
        <f>IFERROR(InpS!J47/InpS!$H66,"")</f>
        <v/>
      </c>
      <c r="K46" s="285" t="str">
        <f>IFERROR(InpS!K47/InpS!$H66,"")</f>
        <v/>
      </c>
      <c r="L46" s="285" t="str">
        <f>IFERROR(InpS!L47/InpS!$H66,"")</f>
        <v/>
      </c>
      <c r="M46" s="285" t="str">
        <f>IFERROR(InpS!M47/InpS!$H66,"")</f>
        <v/>
      </c>
      <c r="N46" s="285" t="str">
        <f>IFERROR(InpS!N47/InpS!$H66,"")</f>
        <v/>
      </c>
      <c r="O46" s="285" t="str">
        <f>IFERROR(InpS!O47/InpS!$H66,"")</f>
        <v/>
      </c>
      <c r="P46" s="285" t="str">
        <f>IFERROR(InpS!P47/InpS!$H66,"")</f>
        <v/>
      </c>
      <c r="Q46" s="285" t="str">
        <f>IFERROR(InpS!Q47/InpS!$H66,"")</f>
        <v/>
      </c>
      <c r="R46" s="285" t="str">
        <f>IFERROR(InpS!R47/InpS!$H66,"")</f>
        <v/>
      </c>
      <c r="S46" s="285" t="str">
        <f>IFERROR(InpS!S47/InpS!$H66,"")</f>
        <v/>
      </c>
      <c r="U46" s="79"/>
    </row>
    <row r="47" spans="5:21">
      <c r="U47" s="79"/>
    </row>
    <row r="48" spans="5:21">
      <c r="U48" s="79"/>
    </row>
    <row r="49" spans="1:1">
      <c r="A49" s="59" t="s">
        <v>26</v>
      </c>
    </row>
    <row r="50" spans="1:1"/>
    <row r="458" spans="4:4" hidden="1">
      <c r="D458" s="144"/>
    </row>
  </sheetData>
  <conditionalFormatting sqref="J3:S3">
    <cfRule type="containsText" dxfId="44" priority="2" operator="containsText" text="Post Forecast">
      <formula>NOT(ISERROR(SEARCH("Post Forecast",J3)))</formula>
    </cfRule>
    <cfRule type="containsText" dxfId="43" priority="3" operator="containsText" text="Forecast">
      <formula>NOT(ISERROR(SEARCH("Forecast",J3)))</formula>
    </cfRule>
    <cfRule type="containsText" dxfId="42" priority="4" operator="containsText" text="Pre Fcst">
      <formula>NOT(ISERROR(SEARCH("Pre Fcst",J3)))</formula>
    </cfRule>
  </conditionalFormatting>
  <conditionalFormatting sqref="J4:S6">
    <cfRule type="cellIs" dxfId="41" priority="7" operator="equal">
      <formula>"PPA ext."</formula>
    </cfRule>
    <cfRule type="cellIs" dxfId="40" priority="8" operator="equal">
      <formula>"Delay"</formula>
    </cfRule>
    <cfRule type="cellIs" dxfId="39" priority="9" operator="equal">
      <formula>"Fin Close"</formula>
    </cfRule>
    <cfRule type="cellIs" dxfId="38" priority="10" stopIfTrue="1" operator="equal">
      <formula>"Construction"</formula>
    </cfRule>
    <cfRule type="cellIs" dxfId="37" priority="11" stopIfTrue="1" operator="equal">
      <formula>"Operations"</formula>
    </cfRule>
  </conditionalFormatting>
  <printOptions headings="1"/>
  <pageMargins left="0.75" right="0.75" top="1" bottom="1" header="0.5" footer="0.5"/>
  <pageSetup paperSize="9" scale="55" orientation="landscape" blackAndWhite="1" r:id="rId1"/>
  <ignoredErrors>
    <ignoredError sqref="J12:S27 J31:S46" unlocked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5A27D-6A8A-4223-9BF4-8FD3B34496A9}">
  <sheetPr>
    <tabColor rgb="FFFFDB8E"/>
    <outlinePr summaryBelow="0" summaryRight="0"/>
  </sheetPr>
  <dimension ref="A1:AS131"/>
  <sheetViews>
    <sheetView showGridLines="0" zoomScale="80" zoomScaleNormal="80" workbookViewId="0"/>
  </sheetViews>
  <sheetFormatPr defaultColWidth="0" defaultRowHeight="13.15" customHeight="1" zeroHeight="1"/>
  <cols>
    <col min="1" max="1" width="7.1640625" style="176" customWidth="1"/>
    <col min="2" max="2" width="15" style="3" customWidth="1"/>
    <col min="3" max="3" width="24.33203125" style="3" customWidth="1"/>
    <col min="4" max="4" width="25.1640625" style="3" customWidth="1"/>
    <col min="5" max="5" width="18.33203125" style="3" customWidth="1"/>
    <col min="6" max="6" width="12.83203125" style="3" customWidth="1"/>
    <col min="7" max="7" width="12.33203125" style="3" customWidth="1"/>
    <col min="8" max="9" width="19" style="3" customWidth="1"/>
    <col min="10" max="13" width="12.33203125" style="3" customWidth="1"/>
    <col min="14" max="14" width="14.6640625" style="3" customWidth="1"/>
    <col min="15" max="15" width="17.1640625" style="3" customWidth="1"/>
    <col min="16" max="18" width="12.83203125" style="3" customWidth="1"/>
    <col min="19" max="19" width="12.83203125" customWidth="1"/>
    <col min="20" max="21" width="12.83203125" hidden="1" customWidth="1"/>
    <col min="22" max="24" width="11.33203125" hidden="1" customWidth="1"/>
    <col min="25" max="25" width="2.83203125" hidden="1" customWidth="1"/>
    <col min="26" max="26" width="15.1640625" hidden="1" customWidth="1"/>
    <col min="27" max="45" width="0" style="3" hidden="1" customWidth="1"/>
    <col min="46" max="16384" width="15.1640625" style="3" hidden="1"/>
  </cols>
  <sheetData>
    <row r="1" spans="1:28" s="55" customFormat="1" ht="30.75">
      <c r="A1" s="180" t="e">
        <f ca="1" xml:space="preserve"> RIGHT(CELL("filename", A1), LEN(CELL("filename", A1)) - SEARCH("]", CELL("filename", A1)))</f>
        <v>#VALUE!</v>
      </c>
      <c r="S1"/>
      <c r="T1"/>
      <c r="U1"/>
      <c r="V1"/>
      <c r="W1"/>
      <c r="X1"/>
      <c r="Y1"/>
      <c r="Z1"/>
    </row>
    <row r="2" spans="1:28"/>
    <row r="3" spans="1:28" s="83" customFormat="1">
      <c r="A3" s="179"/>
      <c r="B3" s="241" t="s">
        <v>521</v>
      </c>
      <c r="C3" s="241"/>
      <c r="D3" s="241"/>
      <c r="E3" s="241"/>
      <c r="F3" s="241"/>
      <c r="G3" s="241"/>
      <c r="H3" s="241"/>
      <c r="I3" s="241"/>
      <c r="J3" s="241"/>
      <c r="K3" s="241"/>
      <c r="L3" s="241"/>
      <c r="M3" s="241"/>
      <c r="N3" s="241"/>
      <c r="O3" s="241"/>
      <c r="P3" s="241"/>
      <c r="Q3" s="241"/>
      <c r="R3" s="174"/>
      <c r="S3"/>
      <c r="T3"/>
      <c r="U3"/>
      <c r="V3"/>
      <c r="W3"/>
      <c r="X3"/>
      <c r="Y3"/>
      <c r="Z3"/>
      <c r="AA3" s="82"/>
      <c r="AB3" s="82"/>
    </row>
    <row r="4" spans="1:28">
      <c r="B4" s="79"/>
      <c r="C4" s="79"/>
      <c r="D4" s="79"/>
      <c r="E4" s="79"/>
      <c r="F4" s="79"/>
      <c r="G4" s="79"/>
      <c r="H4" s="79"/>
      <c r="I4" s="79"/>
    </row>
    <row r="5" spans="1:28">
      <c r="B5" s="64" t="s">
        <v>286</v>
      </c>
      <c r="C5" s="64" t="s">
        <v>522</v>
      </c>
      <c r="D5" s="64" t="s">
        <v>523</v>
      </c>
      <c r="E5" s="84"/>
      <c r="F5" s="84"/>
      <c r="G5" s="84"/>
    </row>
    <row r="6" spans="1:28">
      <c r="B6" s="156" t="s">
        <v>91</v>
      </c>
      <c r="C6" s="157" t="s">
        <v>451</v>
      </c>
      <c r="D6" s="156" t="s">
        <v>524</v>
      </c>
      <c r="E6" s="84"/>
      <c r="F6" s="84"/>
      <c r="G6" s="84"/>
    </row>
    <row r="7" spans="1:28">
      <c r="B7" s="156" t="s">
        <v>93</v>
      </c>
      <c r="C7" s="157" t="s">
        <v>451</v>
      </c>
      <c r="D7" s="156" t="s">
        <v>524</v>
      </c>
      <c r="E7" s="84"/>
      <c r="F7" s="84"/>
      <c r="G7" s="84"/>
    </row>
    <row r="8" spans="1:28">
      <c r="B8" s="156" t="s">
        <v>44</v>
      </c>
      <c r="C8" s="157" t="s">
        <v>451</v>
      </c>
      <c r="D8" s="156" t="s">
        <v>524</v>
      </c>
      <c r="E8" s="84"/>
      <c r="F8" s="84"/>
      <c r="G8" s="84"/>
    </row>
    <row r="9" spans="1:28">
      <c r="B9" s="158" t="s">
        <v>90</v>
      </c>
      <c r="C9" s="159" t="s">
        <v>451</v>
      </c>
      <c r="D9" s="158" t="s">
        <v>290</v>
      </c>
      <c r="E9" s="84"/>
      <c r="F9" s="84"/>
      <c r="G9" s="84"/>
    </row>
    <row r="10" spans="1:28">
      <c r="B10" s="158" t="s">
        <v>90</v>
      </c>
      <c r="C10" s="159" t="s">
        <v>451</v>
      </c>
      <c r="D10" s="158" t="s">
        <v>293</v>
      </c>
      <c r="E10" s="84"/>
      <c r="F10" s="84"/>
      <c r="G10" s="84"/>
    </row>
    <row r="11" spans="1:28">
      <c r="B11" s="158" t="s">
        <v>90</v>
      </c>
      <c r="C11" s="159" t="s">
        <v>451</v>
      </c>
      <c r="D11" s="158" t="s">
        <v>296</v>
      </c>
      <c r="E11" s="84"/>
      <c r="F11" s="84"/>
      <c r="G11" s="84"/>
    </row>
    <row r="12" spans="1:28">
      <c r="B12" s="158" t="s">
        <v>90</v>
      </c>
      <c r="C12" s="159" t="s">
        <v>451</v>
      </c>
      <c r="D12" s="158" t="s">
        <v>299</v>
      </c>
      <c r="E12" s="84"/>
      <c r="F12" s="84"/>
      <c r="G12" s="84"/>
    </row>
    <row r="13" spans="1:28">
      <c r="B13" s="158" t="s">
        <v>90</v>
      </c>
      <c r="C13" s="159" t="s">
        <v>451</v>
      </c>
      <c r="D13" s="158" t="s">
        <v>302</v>
      </c>
      <c r="E13" s="84"/>
      <c r="F13" s="84"/>
      <c r="G13" s="84"/>
    </row>
    <row r="14" spans="1:28">
      <c r="B14" s="158" t="s">
        <v>90</v>
      </c>
      <c r="C14" s="159" t="s">
        <v>451</v>
      </c>
      <c r="D14" s="158" t="s">
        <v>305</v>
      </c>
      <c r="E14" s="84"/>
      <c r="F14" s="84"/>
      <c r="G14" s="84"/>
    </row>
    <row r="15" spans="1:28">
      <c r="B15" s="158" t="s">
        <v>90</v>
      </c>
      <c r="C15" s="159" t="s">
        <v>451</v>
      </c>
      <c r="D15" s="158" t="s">
        <v>308</v>
      </c>
      <c r="E15" s="84"/>
      <c r="F15" s="84"/>
      <c r="G15" s="84"/>
    </row>
    <row r="16" spans="1:28">
      <c r="B16" s="158" t="s">
        <v>90</v>
      </c>
      <c r="C16" s="159" t="s">
        <v>451</v>
      </c>
      <c r="D16" s="158" t="s">
        <v>311</v>
      </c>
      <c r="E16" s="84"/>
      <c r="F16" s="84"/>
      <c r="G16" s="84"/>
    </row>
    <row r="17" spans="2:7">
      <c r="B17" s="158" t="s">
        <v>90</v>
      </c>
      <c r="C17" s="159" t="s">
        <v>451</v>
      </c>
      <c r="D17" s="158" t="s">
        <v>314</v>
      </c>
      <c r="E17" s="84"/>
      <c r="F17" s="84"/>
      <c r="G17" s="84"/>
    </row>
    <row r="18" spans="2:7">
      <c r="B18" s="158" t="s">
        <v>90</v>
      </c>
      <c r="C18" s="159" t="s">
        <v>451</v>
      </c>
      <c r="D18" s="158" t="s">
        <v>221</v>
      </c>
      <c r="E18" s="84"/>
      <c r="F18" s="84"/>
      <c r="G18" s="84"/>
    </row>
    <row r="19" spans="2:7">
      <c r="B19" s="158" t="s">
        <v>90</v>
      </c>
      <c r="C19" s="159" t="s">
        <v>451</v>
      </c>
      <c r="D19" s="158" t="s">
        <v>319</v>
      </c>
      <c r="E19" s="84"/>
      <c r="F19" s="84"/>
      <c r="G19" s="84"/>
    </row>
    <row r="20" spans="2:7">
      <c r="B20" s="158" t="s">
        <v>90</v>
      </c>
      <c r="C20" s="159" t="s">
        <v>451</v>
      </c>
      <c r="D20" s="158" t="s">
        <v>322</v>
      </c>
      <c r="E20" s="84"/>
      <c r="F20" s="84"/>
      <c r="G20" s="84"/>
    </row>
    <row r="21" spans="2:7">
      <c r="B21" s="158" t="s">
        <v>90</v>
      </c>
      <c r="C21" s="159" t="s">
        <v>451</v>
      </c>
      <c r="D21" s="158" t="s">
        <v>331</v>
      </c>
      <c r="E21" s="84"/>
      <c r="F21" s="84"/>
      <c r="G21" s="84"/>
    </row>
    <row r="22" spans="2:7">
      <c r="B22" s="158" t="s">
        <v>90</v>
      </c>
      <c r="C22" s="159" t="s">
        <v>451</v>
      </c>
      <c r="D22" s="158" t="s">
        <v>337</v>
      </c>
      <c r="E22" s="84"/>
      <c r="F22" s="84"/>
      <c r="G22" s="84"/>
    </row>
    <row r="23" spans="2:7">
      <c r="B23" s="158" t="s">
        <v>90</v>
      </c>
      <c r="C23" s="159" t="s">
        <v>451</v>
      </c>
      <c r="D23" s="158" t="s">
        <v>340</v>
      </c>
      <c r="E23" s="84"/>
      <c r="F23" s="84"/>
      <c r="G23" s="84"/>
    </row>
    <row r="24" spans="2:7">
      <c r="B24" s="158" t="s">
        <v>90</v>
      </c>
      <c r="C24" s="159" t="s">
        <v>451</v>
      </c>
      <c r="D24" s="158" t="s">
        <v>343</v>
      </c>
      <c r="E24" s="84"/>
      <c r="F24" s="84"/>
      <c r="G24" s="84"/>
    </row>
    <row r="25" spans="2:7">
      <c r="B25" s="158" t="s">
        <v>90</v>
      </c>
      <c r="C25" s="159" t="s">
        <v>451</v>
      </c>
      <c r="D25" s="158" t="s">
        <v>346</v>
      </c>
      <c r="E25" s="84"/>
      <c r="F25" s="84"/>
      <c r="G25" s="84"/>
    </row>
    <row r="26" spans="2:7">
      <c r="B26" s="158" t="s">
        <v>90</v>
      </c>
      <c r="C26" s="159" t="s">
        <v>451</v>
      </c>
      <c r="D26" s="158" t="s">
        <v>352</v>
      </c>
      <c r="E26" s="84"/>
      <c r="F26" s="84"/>
      <c r="G26" s="84"/>
    </row>
    <row r="27" spans="2:7">
      <c r="B27" s="158" t="s">
        <v>90</v>
      </c>
      <c r="C27" s="159" t="s">
        <v>451</v>
      </c>
      <c r="D27" s="158" t="s">
        <v>227</v>
      </c>
      <c r="E27" s="84"/>
      <c r="F27" s="84"/>
      <c r="G27" s="84"/>
    </row>
    <row r="28" spans="2:7">
      <c r="B28" s="158" t="s">
        <v>90</v>
      </c>
      <c r="C28" s="159" t="s">
        <v>451</v>
      </c>
      <c r="D28" s="158" t="s">
        <v>357</v>
      </c>
      <c r="E28" s="84"/>
      <c r="F28" s="84"/>
      <c r="G28" s="84"/>
    </row>
    <row r="29" spans="2:7">
      <c r="B29" s="158" t="s">
        <v>90</v>
      </c>
      <c r="C29" s="159" t="s">
        <v>451</v>
      </c>
      <c r="D29" s="158" t="s">
        <v>363</v>
      </c>
      <c r="E29" s="84"/>
      <c r="F29" s="84"/>
      <c r="G29" s="84"/>
    </row>
    <row r="30" spans="2:7">
      <c r="B30" s="158" t="s">
        <v>90</v>
      </c>
      <c r="C30" s="159" t="s">
        <v>451</v>
      </c>
      <c r="D30" s="158" t="s">
        <v>369</v>
      </c>
      <c r="E30" s="84"/>
      <c r="F30" s="84"/>
      <c r="G30" s="84"/>
    </row>
    <row r="31" spans="2:7">
      <c r="B31" s="158" t="s">
        <v>90</v>
      </c>
      <c r="C31" s="159" t="s">
        <v>451</v>
      </c>
      <c r="D31" s="158" t="s">
        <v>372</v>
      </c>
      <c r="E31" s="84"/>
      <c r="F31" s="84"/>
      <c r="G31" s="84"/>
    </row>
    <row r="32" spans="2:7">
      <c r="B32" s="158" t="s">
        <v>90</v>
      </c>
      <c r="C32" s="159" t="s">
        <v>451</v>
      </c>
      <c r="D32" s="158" t="s">
        <v>375</v>
      </c>
      <c r="E32" s="84"/>
      <c r="F32" s="84"/>
      <c r="G32" s="84"/>
    </row>
    <row r="33" spans="1:28">
      <c r="B33" s="158" t="s">
        <v>90</v>
      </c>
      <c r="C33" s="159" t="s">
        <v>451</v>
      </c>
      <c r="D33" s="158" t="s">
        <v>378</v>
      </c>
      <c r="E33" s="84"/>
      <c r="F33" s="84"/>
      <c r="G33" s="84"/>
    </row>
    <row r="34" spans="1:28">
      <c r="B34" s="158" t="s">
        <v>90</v>
      </c>
      <c r="C34" s="159" t="s">
        <v>451</v>
      </c>
      <c r="D34" s="158" t="s">
        <v>381</v>
      </c>
      <c r="E34" s="84"/>
      <c r="F34" s="84"/>
      <c r="G34" s="84"/>
    </row>
    <row r="35" spans="1:28">
      <c r="B35" s="158" t="s">
        <v>90</v>
      </c>
      <c r="C35" s="159" t="s">
        <v>451</v>
      </c>
      <c r="D35" s="158" t="s">
        <v>386</v>
      </c>
      <c r="E35" s="84"/>
      <c r="F35" s="84"/>
      <c r="G35" s="84"/>
    </row>
    <row r="36" spans="1:28">
      <c r="B36" s="158" t="s">
        <v>90</v>
      </c>
      <c r="C36" s="160" t="s">
        <v>452</v>
      </c>
      <c r="D36" s="158" t="s">
        <v>325</v>
      </c>
      <c r="E36" s="84"/>
      <c r="F36" s="84"/>
      <c r="G36" s="84"/>
    </row>
    <row r="37" spans="1:28">
      <c r="B37" s="158" t="s">
        <v>90</v>
      </c>
      <c r="C37" s="160" t="s">
        <v>452</v>
      </c>
      <c r="D37" s="158" t="s">
        <v>525</v>
      </c>
      <c r="E37" s="84"/>
      <c r="F37" s="84"/>
      <c r="G37" s="84"/>
    </row>
    <row r="38" spans="1:28">
      <c r="B38" s="158" t="s">
        <v>90</v>
      </c>
      <c r="C38" s="160" t="s">
        <v>452</v>
      </c>
      <c r="D38" s="158" t="s">
        <v>334</v>
      </c>
      <c r="E38" s="84"/>
      <c r="F38" s="84"/>
      <c r="G38" s="84"/>
    </row>
    <row r="39" spans="1:28">
      <c r="B39" s="158" t="s">
        <v>90</v>
      </c>
      <c r="C39" s="160" t="s">
        <v>452</v>
      </c>
      <c r="D39" s="158" t="s">
        <v>349</v>
      </c>
      <c r="E39" s="84"/>
      <c r="F39" s="84"/>
      <c r="G39" s="84"/>
    </row>
    <row r="40" spans="1:28">
      <c r="B40" s="158" t="s">
        <v>90</v>
      </c>
      <c r="C40" s="160" t="s">
        <v>452</v>
      </c>
      <c r="D40" s="158" t="s">
        <v>360</v>
      </c>
      <c r="E40" s="84"/>
      <c r="F40" s="84"/>
      <c r="G40" s="84"/>
    </row>
    <row r="41" spans="1:28">
      <c r="B41" s="158" t="s">
        <v>90</v>
      </c>
      <c r="C41" s="160" t="s">
        <v>452</v>
      </c>
      <c r="D41" s="158" t="s">
        <v>366</v>
      </c>
      <c r="E41" s="84"/>
      <c r="F41" s="84"/>
      <c r="G41" s="84"/>
    </row>
    <row r="42" spans="1:28">
      <c r="B42" s="158" t="s">
        <v>90</v>
      </c>
      <c r="C42" s="160" t="s">
        <v>452</v>
      </c>
      <c r="D42" s="158" t="s">
        <v>231</v>
      </c>
      <c r="E42" s="84"/>
      <c r="F42" s="84"/>
      <c r="G42" s="84"/>
    </row>
    <row r="43" spans="1:28">
      <c r="B43" s="156" t="s">
        <v>90</v>
      </c>
      <c r="C43" s="157" t="s">
        <v>526</v>
      </c>
      <c r="D43" s="161" t="s">
        <v>524</v>
      </c>
      <c r="E43" s="84"/>
      <c r="F43" s="84"/>
      <c r="G43" s="84"/>
    </row>
    <row r="44" spans="1:28"/>
    <row r="45" spans="1:28"/>
    <row r="46" spans="1:28" s="83" customFormat="1">
      <c r="A46" s="179"/>
      <c r="B46" s="241" t="s">
        <v>527</v>
      </c>
      <c r="C46" s="241"/>
      <c r="D46" s="241"/>
      <c r="E46" s="241"/>
      <c r="F46" s="241"/>
      <c r="G46" s="241"/>
      <c r="H46" s="241"/>
      <c r="I46" s="241"/>
      <c r="J46" s="241"/>
      <c r="K46" s="241"/>
      <c r="L46" s="241"/>
      <c r="M46" s="241"/>
      <c r="N46" s="241"/>
      <c r="O46" s="241"/>
      <c r="P46" s="241"/>
      <c r="Q46" s="241"/>
      <c r="R46" s="174"/>
      <c r="S46"/>
      <c r="T46"/>
      <c r="U46"/>
      <c r="V46"/>
      <c r="W46"/>
      <c r="X46"/>
      <c r="Y46"/>
      <c r="Z46"/>
      <c r="AA46" s="82"/>
      <c r="AB46" s="82"/>
    </row>
    <row r="47" spans="1:28" s="84" customFormat="1">
      <c r="A47" s="178"/>
      <c r="R47" s="174"/>
      <c r="S47"/>
      <c r="T47"/>
      <c r="U47"/>
      <c r="V47"/>
      <c r="W47"/>
      <c r="X47"/>
      <c r="Y47"/>
      <c r="Z47"/>
    </row>
    <row r="48" spans="1:28" s="79" customFormat="1" ht="12.75" customHeight="1">
      <c r="A48" s="177"/>
      <c r="E48" s="162" t="s">
        <v>81</v>
      </c>
      <c r="F48" s="163"/>
      <c r="G48" s="163"/>
      <c r="H48" s="163"/>
      <c r="I48" s="163"/>
      <c r="J48" s="163"/>
      <c r="K48" s="165" t="s">
        <v>46</v>
      </c>
      <c r="L48" s="166"/>
      <c r="M48" s="166"/>
      <c r="N48" s="166"/>
      <c r="O48" s="166"/>
      <c r="P48" s="167"/>
      <c r="Q48" s="3"/>
      <c r="R48" s="3"/>
      <c r="S48"/>
      <c r="T48"/>
      <c r="U48"/>
      <c r="V48"/>
      <c r="W48"/>
      <c r="X48"/>
      <c r="Y48"/>
      <c r="Z48"/>
    </row>
    <row r="49" spans="1:26" s="84" customFormat="1">
      <c r="A49" s="178"/>
      <c r="C49" s="3"/>
      <c r="E49" s="164" t="s">
        <v>451</v>
      </c>
      <c r="F49" s="164" t="s">
        <v>451</v>
      </c>
      <c r="G49" s="164" t="s">
        <v>451</v>
      </c>
      <c r="H49" s="164" t="s">
        <v>451</v>
      </c>
      <c r="I49" s="164" t="s">
        <v>451</v>
      </c>
      <c r="J49" s="164" t="s">
        <v>452</v>
      </c>
      <c r="K49" s="168" t="s">
        <v>451</v>
      </c>
      <c r="L49" s="168" t="s">
        <v>451</v>
      </c>
      <c r="M49" s="168" t="s">
        <v>451</v>
      </c>
      <c r="N49" s="168" t="s">
        <v>451</v>
      </c>
      <c r="O49" s="168" t="s">
        <v>451</v>
      </c>
      <c r="P49" s="168" t="s">
        <v>452</v>
      </c>
      <c r="Q49" s="3"/>
      <c r="R49" s="3"/>
      <c r="S49"/>
      <c r="T49"/>
      <c r="U49"/>
      <c r="V49"/>
      <c r="W49"/>
      <c r="X49"/>
      <c r="Y49"/>
      <c r="Z49"/>
    </row>
    <row r="50" spans="1:26">
      <c r="B50" s="169" t="s">
        <v>286</v>
      </c>
      <c r="C50" s="169" t="s">
        <v>528</v>
      </c>
      <c r="D50" s="169" t="s">
        <v>529</v>
      </c>
      <c r="E50" s="170" t="s">
        <v>48</v>
      </c>
      <c r="F50" s="170" t="s">
        <v>65</v>
      </c>
      <c r="G50" s="170" t="s">
        <v>67</v>
      </c>
      <c r="H50" s="170" t="s">
        <v>68</v>
      </c>
      <c r="I50" s="170" t="s">
        <v>69</v>
      </c>
      <c r="J50" s="170" t="s">
        <v>110</v>
      </c>
      <c r="K50" s="171" t="s">
        <v>48</v>
      </c>
      <c r="L50" s="171" t="s">
        <v>65</v>
      </c>
      <c r="M50" s="171" t="s">
        <v>67</v>
      </c>
      <c r="N50" s="171" t="s">
        <v>68</v>
      </c>
      <c r="O50" s="171" t="s">
        <v>69</v>
      </c>
      <c r="P50" s="171" t="s">
        <v>110</v>
      </c>
    </row>
    <row r="51" spans="1:26">
      <c r="B51" s="173" t="str">
        <f>'Sites mapping'!F4</f>
        <v>UUW</v>
      </c>
      <c r="C51" s="173" t="str">
        <f>'Sites mapping'!E4</f>
        <v>UUW_Ainsdale</v>
      </c>
      <c r="D51" s="173" t="str">
        <f>'Sites mapping'!G4</f>
        <v>Ainsdale</v>
      </c>
      <c r="E51" s="172">
        <f>IF(INDEX('Delivery flags'!$C$6:$C$43,MATCH($D51,'Delivery flags'!$D$6:$D$43,0))=E$49,1,0)</f>
        <v>1</v>
      </c>
      <c r="F51" s="172">
        <f>IF(INDEX('Delivery flags'!$C$6:$C$43,MATCH($D51,'Delivery flags'!$D$6:$D$43,0))=F$49,1,0)</f>
        <v>1</v>
      </c>
      <c r="G51" s="172">
        <f>IF(INDEX('Delivery flags'!$C$6:$C$43,MATCH($D51,'Delivery flags'!$D$6:$D$43,0))=G$49,1,0)</f>
        <v>1</v>
      </c>
      <c r="H51" s="172">
        <f>IF(INDEX('Delivery flags'!$C$6:$C$43,MATCH($D51,'Delivery flags'!$D$6:$D$43,0))=H$49,1,0)</f>
        <v>1</v>
      </c>
      <c r="I51" s="172">
        <f>IF(INDEX('Delivery flags'!$C$6:$C$43,MATCH($D51,'Delivery flags'!$D$6:$D$43,0))=I$49,1,0)</f>
        <v>1</v>
      </c>
      <c r="J51" s="172">
        <f>IF(INDEX('Delivery flags'!$C$6:$C$43,MATCH($D51,'Delivery flags'!$D$6:$D$43,0))=J$49,1,0)</f>
        <v>0</v>
      </c>
      <c r="K51" s="172">
        <f t="shared" ref="K51:K98" si="0">IF(AND(E51=1,K$49="AMP8"),1,0)</f>
        <v>1</v>
      </c>
      <c r="L51" s="172">
        <f t="shared" ref="L51:L98" si="1">IF(AND(F51=1,L$49="AMP8"),1,0)</f>
        <v>1</v>
      </c>
      <c r="M51" s="172">
        <f t="shared" ref="M51:M98" si="2">IF(AND(G51=1,M$49="AMP8"),1,0)</f>
        <v>1</v>
      </c>
      <c r="N51" s="172">
        <f t="shared" ref="N51:N98" si="3">IF(AND(H51=1,N$49="AMP8"),1,0)</f>
        <v>1</v>
      </c>
      <c r="O51" s="172">
        <f t="shared" ref="O51:O98" si="4">IF(AND(I51=1,O$49="AMP8"),1,0)</f>
        <v>1</v>
      </c>
      <c r="P51" s="172">
        <f t="shared" ref="P51:P98" si="5">IF(AND(J51=1,P$49="AMP8"),1,0)</f>
        <v>0</v>
      </c>
    </row>
    <row r="52" spans="1:26">
      <c r="B52" s="173" t="str">
        <f>'Sites mapping'!F5</f>
        <v>UUW</v>
      </c>
      <c r="C52" s="173" t="str">
        <f>'Sites mapping'!E5</f>
        <v>UUW_Armathwaite</v>
      </c>
      <c r="D52" s="173" t="str">
        <f>'Sites mapping'!G5</f>
        <v>Armathwaite</v>
      </c>
      <c r="E52" s="172">
        <f>IF(INDEX('Delivery flags'!$C$6:$C$43,MATCH($D52,'Delivery flags'!$D$6:$D$43,0))=E$49,1,0)</f>
        <v>1</v>
      </c>
      <c r="F52" s="172">
        <f>IF(INDEX('Delivery flags'!$C$6:$C$43,MATCH($D52,'Delivery flags'!$D$6:$D$43,0))=F$49,1,0)</f>
        <v>1</v>
      </c>
      <c r="G52" s="172">
        <f>IF(INDEX('Delivery flags'!$C$6:$C$43,MATCH($D52,'Delivery flags'!$D$6:$D$43,0))=G$49,1,0)</f>
        <v>1</v>
      </c>
      <c r="H52" s="172">
        <f>IF(INDEX('Delivery flags'!$C$6:$C$43,MATCH($D52,'Delivery flags'!$D$6:$D$43,0))=H$49,1,0)</f>
        <v>1</v>
      </c>
      <c r="I52" s="172">
        <f>IF(INDEX('Delivery flags'!$C$6:$C$43,MATCH($D52,'Delivery flags'!$D$6:$D$43,0))=I$49,1,0)</f>
        <v>1</v>
      </c>
      <c r="J52" s="172">
        <f>IF(INDEX('Delivery flags'!$C$6:$C$43,MATCH($D52,'Delivery flags'!$D$6:$D$43,0))=J$49,1,0)</f>
        <v>0</v>
      </c>
      <c r="K52" s="172">
        <f t="shared" si="0"/>
        <v>1</v>
      </c>
      <c r="L52" s="172">
        <f t="shared" si="1"/>
        <v>1</v>
      </c>
      <c r="M52" s="172">
        <f t="shared" si="2"/>
        <v>1</v>
      </c>
      <c r="N52" s="172">
        <f t="shared" si="3"/>
        <v>1</v>
      </c>
      <c r="O52" s="172">
        <f t="shared" si="4"/>
        <v>1</v>
      </c>
      <c r="P52" s="172">
        <f t="shared" si="5"/>
        <v>0</v>
      </c>
    </row>
    <row r="53" spans="1:26">
      <c r="B53" s="173" t="str">
        <f>'Sites mapping'!F6</f>
        <v>UUW</v>
      </c>
      <c r="C53" s="173" t="str">
        <f>'Sites mapping'!E6</f>
        <v>UUW_Brough</v>
      </c>
      <c r="D53" s="173" t="str">
        <f>'Sites mapping'!G6</f>
        <v>Brough</v>
      </c>
      <c r="E53" s="172">
        <f>IF(INDEX('Delivery flags'!$C$6:$C$43,MATCH($D53,'Delivery flags'!$D$6:$D$43,0))=E$49,1,0)</f>
        <v>1</v>
      </c>
      <c r="F53" s="172">
        <f>IF(INDEX('Delivery flags'!$C$6:$C$43,MATCH($D53,'Delivery flags'!$D$6:$D$43,0))=F$49,1,0)</f>
        <v>1</v>
      </c>
      <c r="G53" s="172">
        <f>IF(INDEX('Delivery flags'!$C$6:$C$43,MATCH($D53,'Delivery flags'!$D$6:$D$43,0))=G$49,1,0)</f>
        <v>1</v>
      </c>
      <c r="H53" s="172">
        <f>IF(INDEX('Delivery flags'!$C$6:$C$43,MATCH($D53,'Delivery flags'!$D$6:$D$43,0))=H$49,1,0)</f>
        <v>1</v>
      </c>
      <c r="I53" s="172">
        <f>IF(INDEX('Delivery flags'!$C$6:$C$43,MATCH($D53,'Delivery flags'!$D$6:$D$43,0))=I$49,1,0)</f>
        <v>1</v>
      </c>
      <c r="J53" s="172">
        <f>IF(INDEX('Delivery flags'!$C$6:$C$43,MATCH($D53,'Delivery flags'!$D$6:$D$43,0))=J$49,1,0)</f>
        <v>0</v>
      </c>
      <c r="K53" s="172">
        <f t="shared" si="0"/>
        <v>1</v>
      </c>
      <c r="L53" s="172">
        <f t="shared" si="1"/>
        <v>1</v>
      </c>
      <c r="M53" s="172">
        <f t="shared" si="2"/>
        <v>1</v>
      </c>
      <c r="N53" s="172">
        <f t="shared" si="3"/>
        <v>1</v>
      </c>
      <c r="O53" s="172">
        <f t="shared" si="4"/>
        <v>1</v>
      </c>
      <c r="P53" s="172">
        <f t="shared" si="5"/>
        <v>0</v>
      </c>
    </row>
    <row r="54" spans="1:26">
      <c r="B54" s="173" t="str">
        <f>'Sites mapping'!F7</f>
        <v>UUW</v>
      </c>
      <c r="C54" s="173" t="str">
        <f>'Sites mapping'!E7</f>
        <v>UUW_Burscough</v>
      </c>
      <c r="D54" s="173" t="str">
        <f>'Sites mapping'!G7</f>
        <v>Burscough</v>
      </c>
      <c r="E54" s="172">
        <f>IF(INDEX('Delivery flags'!$C$6:$C$43,MATCH($D54,'Delivery flags'!$D$6:$D$43,0))=E$49,1,0)</f>
        <v>1</v>
      </c>
      <c r="F54" s="172">
        <f>IF(INDEX('Delivery flags'!$C$6:$C$43,MATCH($D54,'Delivery flags'!$D$6:$D$43,0))=F$49,1,0)</f>
        <v>1</v>
      </c>
      <c r="G54" s="172">
        <f>IF(INDEX('Delivery flags'!$C$6:$C$43,MATCH($D54,'Delivery flags'!$D$6:$D$43,0))=G$49,1,0)</f>
        <v>1</v>
      </c>
      <c r="H54" s="172">
        <f>IF(INDEX('Delivery flags'!$C$6:$C$43,MATCH($D54,'Delivery flags'!$D$6:$D$43,0))=H$49,1,0)</f>
        <v>1</v>
      </c>
      <c r="I54" s="172">
        <f>IF(INDEX('Delivery flags'!$C$6:$C$43,MATCH($D54,'Delivery flags'!$D$6:$D$43,0))=I$49,1,0)</f>
        <v>1</v>
      </c>
      <c r="J54" s="172">
        <f>IF(INDEX('Delivery flags'!$C$6:$C$43,MATCH($D54,'Delivery flags'!$D$6:$D$43,0))=J$49,1,0)</f>
        <v>0</v>
      </c>
      <c r="K54" s="172">
        <f t="shared" si="0"/>
        <v>1</v>
      </c>
      <c r="L54" s="172">
        <f t="shared" si="1"/>
        <v>1</v>
      </c>
      <c r="M54" s="172">
        <f t="shared" si="2"/>
        <v>1</v>
      </c>
      <c r="N54" s="172">
        <f t="shared" si="3"/>
        <v>1</v>
      </c>
      <c r="O54" s="172">
        <f t="shared" si="4"/>
        <v>1</v>
      </c>
      <c r="P54" s="172">
        <f t="shared" si="5"/>
        <v>0</v>
      </c>
    </row>
    <row r="55" spans="1:26">
      <c r="B55" s="173" t="str">
        <f>'Sites mapping'!F8</f>
        <v>UUW</v>
      </c>
      <c r="C55" s="173" t="str">
        <f>'Sites mapping'!E8</f>
        <v>UUW_Caldbeck</v>
      </c>
      <c r="D55" s="173" t="str">
        <f>'Sites mapping'!G8</f>
        <v>Caldbeck</v>
      </c>
      <c r="E55" s="172">
        <f>IF(INDEX('Delivery flags'!$C$6:$C$43,MATCH($D55,'Delivery flags'!$D$6:$D$43,0))=E$49,1,0)</f>
        <v>1</v>
      </c>
      <c r="F55" s="172">
        <f>IF(INDEX('Delivery flags'!$C$6:$C$43,MATCH($D55,'Delivery flags'!$D$6:$D$43,0))=F$49,1,0)</f>
        <v>1</v>
      </c>
      <c r="G55" s="172">
        <f>IF(INDEX('Delivery flags'!$C$6:$C$43,MATCH($D55,'Delivery flags'!$D$6:$D$43,0))=G$49,1,0)</f>
        <v>1</v>
      </c>
      <c r="H55" s="172">
        <f>IF(INDEX('Delivery flags'!$C$6:$C$43,MATCH($D55,'Delivery flags'!$D$6:$D$43,0))=H$49,1,0)</f>
        <v>1</v>
      </c>
      <c r="I55" s="172">
        <f>IF(INDEX('Delivery flags'!$C$6:$C$43,MATCH($D55,'Delivery flags'!$D$6:$D$43,0))=I$49,1,0)</f>
        <v>1</v>
      </c>
      <c r="J55" s="172">
        <f>IF(INDEX('Delivery flags'!$C$6:$C$43,MATCH($D55,'Delivery flags'!$D$6:$D$43,0))=J$49,1,0)</f>
        <v>0</v>
      </c>
      <c r="K55" s="172">
        <f t="shared" si="0"/>
        <v>1</v>
      </c>
      <c r="L55" s="172">
        <f t="shared" si="1"/>
        <v>1</v>
      </c>
      <c r="M55" s="172">
        <f t="shared" si="2"/>
        <v>1</v>
      </c>
      <c r="N55" s="172">
        <f t="shared" si="3"/>
        <v>1</v>
      </c>
      <c r="O55" s="172">
        <f t="shared" si="4"/>
        <v>1</v>
      </c>
      <c r="P55" s="172">
        <f t="shared" si="5"/>
        <v>0</v>
      </c>
    </row>
    <row r="56" spans="1:26">
      <c r="B56" s="173" t="str">
        <f>'Sites mapping'!F9</f>
        <v>UUW</v>
      </c>
      <c r="C56" s="173" t="str">
        <f>'Sites mapping'!E9</f>
        <v>UUW_Carnforth</v>
      </c>
      <c r="D56" s="173" t="str">
        <f>'Sites mapping'!G9</f>
        <v>Carnforth</v>
      </c>
      <c r="E56" s="172">
        <f>IF(INDEX('Delivery flags'!$C$6:$C$43,MATCH($D56,'Delivery flags'!$D$6:$D$43,0))=E$49,1,0)</f>
        <v>1</v>
      </c>
      <c r="F56" s="172">
        <f>IF(INDEX('Delivery flags'!$C$6:$C$43,MATCH($D56,'Delivery flags'!$D$6:$D$43,0))=F$49,1,0)</f>
        <v>1</v>
      </c>
      <c r="G56" s="172">
        <f>IF(INDEX('Delivery flags'!$C$6:$C$43,MATCH($D56,'Delivery flags'!$D$6:$D$43,0))=G$49,1,0)</f>
        <v>1</v>
      </c>
      <c r="H56" s="172">
        <f>IF(INDEX('Delivery flags'!$C$6:$C$43,MATCH($D56,'Delivery flags'!$D$6:$D$43,0))=H$49,1,0)</f>
        <v>1</v>
      </c>
      <c r="I56" s="172">
        <f>IF(INDEX('Delivery flags'!$C$6:$C$43,MATCH($D56,'Delivery flags'!$D$6:$D$43,0))=I$49,1,0)</f>
        <v>1</v>
      </c>
      <c r="J56" s="172">
        <f>IF(INDEX('Delivery flags'!$C$6:$C$43,MATCH($D56,'Delivery flags'!$D$6:$D$43,0))=J$49,1,0)</f>
        <v>0</v>
      </c>
      <c r="K56" s="172">
        <f t="shared" si="0"/>
        <v>1</v>
      </c>
      <c r="L56" s="172">
        <f t="shared" si="1"/>
        <v>1</v>
      </c>
      <c r="M56" s="172">
        <f t="shared" si="2"/>
        <v>1</v>
      </c>
      <c r="N56" s="172">
        <f t="shared" si="3"/>
        <v>1</v>
      </c>
      <c r="O56" s="172">
        <f t="shared" si="4"/>
        <v>1</v>
      </c>
      <c r="P56" s="172">
        <f t="shared" si="5"/>
        <v>0</v>
      </c>
    </row>
    <row r="57" spans="1:26">
      <c r="B57" s="173" t="str">
        <f>'Sites mapping'!F10</f>
        <v>UUW</v>
      </c>
      <c r="C57" s="173" t="str">
        <f>'Sites mapping'!E10</f>
        <v>UUW_Castle Carrock</v>
      </c>
      <c r="D57" s="173" t="str">
        <f>'Sites mapping'!G10</f>
        <v>Castle Carrock</v>
      </c>
      <c r="E57" s="172">
        <f>IF(INDEX('Delivery flags'!$C$6:$C$43,MATCH($D57,'Delivery flags'!$D$6:$D$43,0))=E$49,1,0)</f>
        <v>1</v>
      </c>
      <c r="F57" s="172">
        <f>IF(INDEX('Delivery flags'!$C$6:$C$43,MATCH($D57,'Delivery flags'!$D$6:$D$43,0))=F$49,1,0)</f>
        <v>1</v>
      </c>
      <c r="G57" s="172">
        <f>IF(INDEX('Delivery flags'!$C$6:$C$43,MATCH($D57,'Delivery flags'!$D$6:$D$43,0))=G$49,1,0)</f>
        <v>1</v>
      </c>
      <c r="H57" s="172">
        <f>IF(INDEX('Delivery flags'!$C$6:$C$43,MATCH($D57,'Delivery flags'!$D$6:$D$43,0))=H$49,1,0)</f>
        <v>1</v>
      </c>
      <c r="I57" s="172">
        <f>IF(INDEX('Delivery flags'!$C$6:$C$43,MATCH($D57,'Delivery flags'!$D$6:$D$43,0))=I$49,1,0)</f>
        <v>1</v>
      </c>
      <c r="J57" s="172">
        <f>IF(INDEX('Delivery flags'!$C$6:$C$43,MATCH($D57,'Delivery flags'!$D$6:$D$43,0))=J$49,1,0)</f>
        <v>0</v>
      </c>
      <c r="K57" s="172">
        <f t="shared" si="0"/>
        <v>1</v>
      </c>
      <c r="L57" s="172">
        <f t="shared" si="1"/>
        <v>1</v>
      </c>
      <c r="M57" s="172">
        <f t="shared" si="2"/>
        <v>1</v>
      </c>
      <c r="N57" s="172">
        <f t="shared" si="3"/>
        <v>1</v>
      </c>
      <c r="O57" s="172">
        <f t="shared" si="4"/>
        <v>1</v>
      </c>
      <c r="P57" s="172">
        <f t="shared" si="5"/>
        <v>0</v>
      </c>
    </row>
    <row r="58" spans="1:26">
      <c r="B58" s="173" t="str">
        <f>'Sites mapping'!F11</f>
        <v>UUW</v>
      </c>
      <c r="C58" s="173" t="str">
        <f>'Sites mapping'!E11</f>
        <v>UUW_Dovenby</v>
      </c>
      <c r="D58" s="173" t="str">
        <f>'Sites mapping'!G11</f>
        <v>Dovenby</v>
      </c>
      <c r="E58" s="172">
        <f>IF(INDEX('Delivery flags'!$C$6:$C$43,MATCH($D58,'Delivery flags'!$D$6:$D$43,0))=E$49,1,0)</f>
        <v>1</v>
      </c>
      <c r="F58" s="172">
        <f>IF(INDEX('Delivery flags'!$C$6:$C$43,MATCH($D58,'Delivery flags'!$D$6:$D$43,0))=F$49,1,0)</f>
        <v>1</v>
      </c>
      <c r="G58" s="172">
        <f>IF(INDEX('Delivery flags'!$C$6:$C$43,MATCH($D58,'Delivery flags'!$D$6:$D$43,0))=G$49,1,0)</f>
        <v>1</v>
      </c>
      <c r="H58" s="172">
        <f>IF(INDEX('Delivery flags'!$C$6:$C$43,MATCH($D58,'Delivery flags'!$D$6:$D$43,0))=H$49,1,0)</f>
        <v>1</v>
      </c>
      <c r="I58" s="172">
        <f>IF(INDEX('Delivery flags'!$C$6:$C$43,MATCH($D58,'Delivery flags'!$D$6:$D$43,0))=I$49,1,0)</f>
        <v>1</v>
      </c>
      <c r="J58" s="172">
        <f>IF(INDEX('Delivery flags'!$C$6:$C$43,MATCH($D58,'Delivery flags'!$D$6:$D$43,0))=J$49,1,0)</f>
        <v>0</v>
      </c>
      <c r="K58" s="172">
        <f t="shared" si="0"/>
        <v>1</v>
      </c>
      <c r="L58" s="172">
        <f t="shared" si="1"/>
        <v>1</v>
      </c>
      <c r="M58" s="172">
        <f t="shared" si="2"/>
        <v>1</v>
      </c>
      <c r="N58" s="172">
        <f t="shared" si="3"/>
        <v>1</v>
      </c>
      <c r="O58" s="172">
        <f t="shared" si="4"/>
        <v>1</v>
      </c>
      <c r="P58" s="172">
        <f t="shared" si="5"/>
        <v>0</v>
      </c>
    </row>
    <row r="59" spans="1:26">
      <c r="B59" s="173" t="str">
        <f>'Sites mapping'!F12</f>
        <v>UUW</v>
      </c>
      <c r="C59" s="173" t="str">
        <f>'Sites mapping'!E12</f>
        <v>UUW_Dunham Massey</v>
      </c>
      <c r="D59" s="173" t="str">
        <f>'Sites mapping'!G12</f>
        <v>Dunham Massey</v>
      </c>
      <c r="E59" s="172">
        <f>IF(INDEX('Delivery flags'!$C$6:$C$43,MATCH($D59,'Delivery flags'!$D$6:$D$43,0))=E$49,1,0)</f>
        <v>1</v>
      </c>
      <c r="F59" s="172">
        <f>IF(INDEX('Delivery flags'!$C$6:$C$43,MATCH($D59,'Delivery flags'!$D$6:$D$43,0))=F$49,1,0)</f>
        <v>1</v>
      </c>
      <c r="G59" s="172">
        <f>IF(INDEX('Delivery flags'!$C$6:$C$43,MATCH($D59,'Delivery flags'!$D$6:$D$43,0))=G$49,1,0)</f>
        <v>1</v>
      </c>
      <c r="H59" s="172">
        <f>IF(INDEX('Delivery flags'!$C$6:$C$43,MATCH($D59,'Delivery flags'!$D$6:$D$43,0))=H$49,1,0)</f>
        <v>1</v>
      </c>
      <c r="I59" s="172">
        <f>IF(INDEX('Delivery flags'!$C$6:$C$43,MATCH($D59,'Delivery flags'!$D$6:$D$43,0))=I$49,1,0)</f>
        <v>1</v>
      </c>
      <c r="J59" s="172">
        <f>IF(INDEX('Delivery flags'!$C$6:$C$43,MATCH($D59,'Delivery flags'!$D$6:$D$43,0))=J$49,1,0)</f>
        <v>0</v>
      </c>
      <c r="K59" s="172">
        <f t="shared" si="0"/>
        <v>1</v>
      </c>
      <c r="L59" s="172">
        <f t="shared" si="1"/>
        <v>1</v>
      </c>
      <c r="M59" s="172">
        <f t="shared" si="2"/>
        <v>1</v>
      </c>
      <c r="N59" s="172">
        <f t="shared" si="3"/>
        <v>1</v>
      </c>
      <c r="O59" s="172">
        <f t="shared" si="4"/>
        <v>1</v>
      </c>
      <c r="P59" s="172">
        <f t="shared" si="5"/>
        <v>0</v>
      </c>
    </row>
    <row r="60" spans="1:26">
      <c r="B60" s="173" t="str">
        <f>'Sites mapping'!F13</f>
        <v>UUW</v>
      </c>
      <c r="C60" s="173" t="str">
        <f>'Sites mapping'!E13</f>
        <v>UUW_Fazakerley</v>
      </c>
      <c r="D60" s="173" t="str">
        <f>'Sites mapping'!G13</f>
        <v>Fazakerley</v>
      </c>
      <c r="E60" s="172">
        <f>IF(INDEX('Delivery flags'!$C$6:$C$43,MATCH($D60,'Delivery flags'!$D$6:$D$43,0))=E$49,1,0)</f>
        <v>1</v>
      </c>
      <c r="F60" s="172">
        <f>IF(INDEX('Delivery flags'!$C$6:$C$43,MATCH($D60,'Delivery flags'!$D$6:$D$43,0))=F$49,1,0)</f>
        <v>1</v>
      </c>
      <c r="G60" s="172">
        <f>IF(INDEX('Delivery flags'!$C$6:$C$43,MATCH($D60,'Delivery flags'!$D$6:$D$43,0))=G$49,1,0)</f>
        <v>1</v>
      </c>
      <c r="H60" s="172">
        <f>IF(INDEX('Delivery flags'!$C$6:$C$43,MATCH($D60,'Delivery flags'!$D$6:$D$43,0))=H$49,1,0)</f>
        <v>1</v>
      </c>
      <c r="I60" s="172">
        <f>IF(INDEX('Delivery flags'!$C$6:$C$43,MATCH($D60,'Delivery flags'!$D$6:$D$43,0))=I$49,1,0)</f>
        <v>1</v>
      </c>
      <c r="J60" s="172">
        <f>IF(INDEX('Delivery flags'!$C$6:$C$43,MATCH($D60,'Delivery flags'!$D$6:$D$43,0))=J$49,1,0)</f>
        <v>0</v>
      </c>
      <c r="K60" s="172">
        <f t="shared" si="0"/>
        <v>1</v>
      </c>
      <c r="L60" s="172">
        <f t="shared" si="1"/>
        <v>1</v>
      </c>
      <c r="M60" s="172">
        <f t="shared" si="2"/>
        <v>1</v>
      </c>
      <c r="N60" s="172">
        <f t="shared" si="3"/>
        <v>1</v>
      </c>
      <c r="O60" s="172">
        <f t="shared" si="4"/>
        <v>1</v>
      </c>
      <c r="P60" s="172">
        <f t="shared" si="5"/>
        <v>0</v>
      </c>
    </row>
    <row r="61" spans="1:26">
      <c r="B61" s="173" t="str">
        <f>'Sites mapping'!F14</f>
        <v>UUW</v>
      </c>
      <c r="C61" s="173" t="str">
        <f>'Sites mapping'!E14</f>
        <v>UUW_Fletchertown</v>
      </c>
      <c r="D61" s="173" t="str">
        <f>'Sites mapping'!G14</f>
        <v>Fletchertown</v>
      </c>
      <c r="E61" s="172">
        <f>IF(INDEX('Delivery flags'!$C$6:$C$43,MATCH($D61,'Delivery flags'!$D$6:$D$43,0))=E$49,1,0)</f>
        <v>1</v>
      </c>
      <c r="F61" s="172">
        <f>IF(INDEX('Delivery flags'!$C$6:$C$43,MATCH($D61,'Delivery flags'!$D$6:$D$43,0))=F$49,1,0)</f>
        <v>1</v>
      </c>
      <c r="G61" s="172">
        <f>IF(INDEX('Delivery flags'!$C$6:$C$43,MATCH($D61,'Delivery flags'!$D$6:$D$43,0))=G$49,1,0)</f>
        <v>1</v>
      </c>
      <c r="H61" s="172">
        <f>IF(INDEX('Delivery flags'!$C$6:$C$43,MATCH($D61,'Delivery flags'!$D$6:$D$43,0))=H$49,1,0)</f>
        <v>1</v>
      </c>
      <c r="I61" s="172">
        <f>IF(INDEX('Delivery flags'!$C$6:$C$43,MATCH($D61,'Delivery flags'!$D$6:$D$43,0))=I$49,1,0)</f>
        <v>1</v>
      </c>
      <c r="J61" s="172">
        <f>IF(INDEX('Delivery flags'!$C$6:$C$43,MATCH($D61,'Delivery flags'!$D$6:$D$43,0))=J$49,1,0)</f>
        <v>0</v>
      </c>
      <c r="K61" s="172">
        <f t="shared" si="0"/>
        <v>1</v>
      </c>
      <c r="L61" s="172">
        <f t="shared" si="1"/>
        <v>1</v>
      </c>
      <c r="M61" s="172">
        <f t="shared" si="2"/>
        <v>1</v>
      </c>
      <c r="N61" s="172">
        <f t="shared" si="3"/>
        <v>1</v>
      </c>
      <c r="O61" s="172">
        <f t="shared" si="4"/>
        <v>1</v>
      </c>
      <c r="P61" s="172">
        <f t="shared" si="5"/>
        <v>0</v>
      </c>
    </row>
    <row r="62" spans="1:26">
      <c r="B62" s="173" t="str">
        <f>'Sites mapping'!F15</f>
        <v>UUW</v>
      </c>
      <c r="C62" s="173" t="str">
        <f>'Sites mapping'!E15</f>
        <v>UUW_Garstang</v>
      </c>
      <c r="D62" s="173" t="str">
        <f>'Sites mapping'!G15</f>
        <v>Garstang</v>
      </c>
      <c r="E62" s="172">
        <f>IF(INDEX('Delivery flags'!$C$6:$C$43,MATCH($D62,'Delivery flags'!$D$6:$D$43,0))=E$49,1,0)</f>
        <v>1</v>
      </c>
      <c r="F62" s="172">
        <f>IF(INDEX('Delivery flags'!$C$6:$C$43,MATCH($D62,'Delivery flags'!$D$6:$D$43,0))=F$49,1,0)</f>
        <v>1</v>
      </c>
      <c r="G62" s="172">
        <f>IF(INDEX('Delivery flags'!$C$6:$C$43,MATCH($D62,'Delivery flags'!$D$6:$D$43,0))=G$49,1,0)</f>
        <v>1</v>
      </c>
      <c r="H62" s="172">
        <f>IF(INDEX('Delivery flags'!$C$6:$C$43,MATCH($D62,'Delivery flags'!$D$6:$D$43,0))=H$49,1,0)</f>
        <v>1</v>
      </c>
      <c r="I62" s="172">
        <f>IF(INDEX('Delivery flags'!$C$6:$C$43,MATCH($D62,'Delivery flags'!$D$6:$D$43,0))=I$49,1,0)</f>
        <v>1</v>
      </c>
      <c r="J62" s="172">
        <f>IF(INDEX('Delivery flags'!$C$6:$C$43,MATCH($D62,'Delivery flags'!$D$6:$D$43,0))=J$49,1,0)</f>
        <v>0</v>
      </c>
      <c r="K62" s="172">
        <f t="shared" si="0"/>
        <v>1</v>
      </c>
      <c r="L62" s="172">
        <f t="shared" si="1"/>
        <v>1</v>
      </c>
      <c r="M62" s="172">
        <f t="shared" si="2"/>
        <v>1</v>
      </c>
      <c r="N62" s="172">
        <f t="shared" si="3"/>
        <v>1</v>
      </c>
      <c r="O62" s="172">
        <f t="shared" si="4"/>
        <v>1</v>
      </c>
      <c r="P62" s="172">
        <f t="shared" si="5"/>
        <v>0</v>
      </c>
    </row>
    <row r="63" spans="1:26">
      <c r="B63" s="173" t="str">
        <f>'Sites mapping'!F16</f>
        <v>UUW</v>
      </c>
      <c r="C63" s="173" t="str">
        <f>'Sites mapping'!E16</f>
        <v>UUW_Glenridding</v>
      </c>
      <c r="D63" s="173" t="str">
        <f>'Sites mapping'!G16</f>
        <v>Glenridding</v>
      </c>
      <c r="E63" s="172">
        <v>1</v>
      </c>
      <c r="F63" s="172">
        <v>1</v>
      </c>
      <c r="G63" s="172">
        <v>1</v>
      </c>
      <c r="H63" s="172">
        <v>1</v>
      </c>
      <c r="I63" s="172">
        <v>1</v>
      </c>
      <c r="J63" s="172">
        <f>IF(INDEX('Delivery flags'!$C$6:$C$43,MATCH($D63,'Delivery flags'!$D$6:$D$43,0))=J$49,1,0)</f>
        <v>1</v>
      </c>
      <c r="K63" s="172">
        <f t="shared" si="0"/>
        <v>1</v>
      </c>
      <c r="L63" s="172">
        <f t="shared" si="1"/>
        <v>1</v>
      </c>
      <c r="M63" s="172">
        <f t="shared" si="2"/>
        <v>1</v>
      </c>
      <c r="N63" s="172">
        <f t="shared" si="3"/>
        <v>1</v>
      </c>
      <c r="O63" s="172">
        <f t="shared" si="4"/>
        <v>1</v>
      </c>
      <c r="P63" s="172">
        <f t="shared" si="5"/>
        <v>0</v>
      </c>
    </row>
    <row r="64" spans="1:26">
      <c r="B64" s="173" t="str">
        <f>'Sites mapping'!F17</f>
        <v>UUW</v>
      </c>
      <c r="C64" s="173" t="str">
        <f>'Sites mapping'!E17</f>
        <v>UUW_Grange In Borrowdale</v>
      </c>
      <c r="D64" s="173" t="str">
        <f>'Sites mapping'!G17</f>
        <v>Grange In Borrowdale</v>
      </c>
      <c r="E64" s="172">
        <v>1</v>
      </c>
      <c r="F64" s="172">
        <v>1</v>
      </c>
      <c r="G64" s="172">
        <v>1</v>
      </c>
      <c r="H64" s="172">
        <v>1</v>
      </c>
      <c r="I64" s="172">
        <v>1</v>
      </c>
      <c r="J64" s="172">
        <f>IF(INDEX('Delivery flags'!$C$6:$C$43,MATCH($D64,'Delivery flags'!$D$6:$D$43,0))=J$49,1,0)</f>
        <v>1</v>
      </c>
      <c r="K64" s="172">
        <f t="shared" si="0"/>
        <v>1</v>
      </c>
      <c r="L64" s="172">
        <f t="shared" si="1"/>
        <v>1</v>
      </c>
      <c r="M64" s="172">
        <f t="shared" si="2"/>
        <v>1</v>
      </c>
      <c r="N64" s="172">
        <f t="shared" si="3"/>
        <v>1</v>
      </c>
      <c r="O64" s="172">
        <f t="shared" si="4"/>
        <v>1</v>
      </c>
      <c r="P64" s="172">
        <f t="shared" si="5"/>
        <v>0</v>
      </c>
    </row>
    <row r="65" spans="2:16">
      <c r="B65" s="173" t="str">
        <f>'Sites mapping'!F18</f>
        <v>UUW</v>
      </c>
      <c r="C65" s="173" t="str">
        <f>'Sites mapping'!E18</f>
        <v>UUW_Grange-Over-Sands</v>
      </c>
      <c r="D65" s="173" t="str">
        <f>'Sites mapping'!G18</f>
        <v>Grange-Over-Sands</v>
      </c>
      <c r="E65" s="172">
        <f>IF(INDEX('Delivery flags'!$C$6:$C$43,MATCH($D65,'Delivery flags'!$D$6:$D$43,0))=E$49,1,0)</f>
        <v>1</v>
      </c>
      <c r="F65" s="172">
        <f>IF(INDEX('Delivery flags'!$C$6:$C$43,MATCH($D65,'Delivery flags'!$D$6:$D$43,0))=F$49,1,0)</f>
        <v>1</v>
      </c>
      <c r="G65" s="172">
        <f>IF(INDEX('Delivery flags'!$C$6:$C$43,MATCH($D65,'Delivery flags'!$D$6:$D$43,0))=G$49,1,0)</f>
        <v>1</v>
      </c>
      <c r="H65" s="172">
        <f>IF(INDEX('Delivery flags'!$C$6:$C$43,MATCH($D65,'Delivery flags'!$D$6:$D$43,0))=H$49,1,0)</f>
        <v>1</v>
      </c>
      <c r="I65" s="172">
        <f>IF(INDEX('Delivery flags'!$C$6:$C$43,MATCH($D65,'Delivery flags'!$D$6:$D$43,0))=I$49,1,0)</f>
        <v>1</v>
      </c>
      <c r="J65" s="172">
        <f>IF(INDEX('Delivery flags'!$C$6:$C$43,MATCH($D65,'Delivery flags'!$D$6:$D$43,0))=J$49,1,0)</f>
        <v>0</v>
      </c>
      <c r="K65" s="172">
        <f t="shared" si="0"/>
        <v>1</v>
      </c>
      <c r="L65" s="172">
        <f t="shared" si="1"/>
        <v>1</v>
      </c>
      <c r="M65" s="172">
        <f t="shared" si="2"/>
        <v>1</v>
      </c>
      <c r="N65" s="172">
        <f t="shared" si="3"/>
        <v>1</v>
      </c>
      <c r="O65" s="172">
        <f t="shared" si="4"/>
        <v>1</v>
      </c>
      <c r="P65" s="172">
        <f t="shared" si="5"/>
        <v>0</v>
      </c>
    </row>
    <row r="66" spans="2:16">
      <c r="B66" s="173" t="str">
        <f>'Sites mapping'!F19</f>
        <v>UUW</v>
      </c>
      <c r="C66" s="173" t="str">
        <f>'Sites mapping'!E19</f>
        <v>UUW_Great Orton</v>
      </c>
      <c r="D66" s="173" t="str">
        <f>'Sites mapping'!G19</f>
        <v>Great Orton</v>
      </c>
      <c r="E66" s="172">
        <v>1</v>
      </c>
      <c r="F66" s="172">
        <v>1</v>
      </c>
      <c r="G66" s="172">
        <v>1</v>
      </c>
      <c r="H66" s="172">
        <v>1</v>
      </c>
      <c r="I66" s="172">
        <v>1</v>
      </c>
      <c r="J66" s="172">
        <f>IF(INDEX('Delivery flags'!$C$6:$C$43,MATCH($D66,'Delivery flags'!$D$6:$D$43,0))=J$49,1,0)</f>
        <v>1</v>
      </c>
      <c r="K66" s="172">
        <f t="shared" si="0"/>
        <v>1</v>
      </c>
      <c r="L66" s="172">
        <f t="shared" si="1"/>
        <v>1</v>
      </c>
      <c r="M66" s="172">
        <f t="shared" si="2"/>
        <v>1</v>
      </c>
      <c r="N66" s="172">
        <f t="shared" si="3"/>
        <v>1</v>
      </c>
      <c r="O66" s="172">
        <f t="shared" si="4"/>
        <v>1</v>
      </c>
      <c r="P66" s="172">
        <f t="shared" si="5"/>
        <v>0</v>
      </c>
    </row>
    <row r="67" spans="2:16">
      <c r="B67" s="173" t="str">
        <f>'Sites mapping'!F20</f>
        <v>UUW</v>
      </c>
      <c r="C67" s="173" t="str">
        <f>'Sites mapping'!E20</f>
        <v>UUW_Ingleton</v>
      </c>
      <c r="D67" s="173" t="str">
        <f>'Sites mapping'!G20</f>
        <v>Ingleton</v>
      </c>
      <c r="E67" s="172">
        <f>IF(INDEX('Delivery flags'!$C$6:$C$43,MATCH($D67,'Delivery flags'!$D$6:$D$43,0))=E$49,1,0)</f>
        <v>1</v>
      </c>
      <c r="F67" s="172">
        <f>IF(INDEX('Delivery flags'!$C$6:$C$43,MATCH($D67,'Delivery flags'!$D$6:$D$43,0))=F$49,1,0)</f>
        <v>1</v>
      </c>
      <c r="G67" s="172">
        <f>IF(INDEX('Delivery flags'!$C$6:$C$43,MATCH($D67,'Delivery flags'!$D$6:$D$43,0))=G$49,1,0)</f>
        <v>1</v>
      </c>
      <c r="H67" s="172">
        <f>IF(INDEX('Delivery flags'!$C$6:$C$43,MATCH($D67,'Delivery flags'!$D$6:$D$43,0))=H$49,1,0)</f>
        <v>1</v>
      </c>
      <c r="I67" s="172">
        <f>IF(INDEX('Delivery flags'!$C$6:$C$43,MATCH($D67,'Delivery flags'!$D$6:$D$43,0))=I$49,1,0)</f>
        <v>1</v>
      </c>
      <c r="J67" s="172">
        <f>IF(INDEX('Delivery flags'!$C$6:$C$43,MATCH($D67,'Delivery flags'!$D$6:$D$43,0))=J$49,1,0)</f>
        <v>0</v>
      </c>
      <c r="K67" s="172">
        <f t="shared" si="0"/>
        <v>1</v>
      </c>
      <c r="L67" s="172">
        <f t="shared" si="1"/>
        <v>1</v>
      </c>
      <c r="M67" s="172">
        <f t="shared" si="2"/>
        <v>1</v>
      </c>
      <c r="N67" s="172">
        <f t="shared" si="3"/>
        <v>1</v>
      </c>
      <c r="O67" s="172">
        <f t="shared" si="4"/>
        <v>1</v>
      </c>
      <c r="P67" s="172">
        <f t="shared" si="5"/>
        <v>0</v>
      </c>
    </row>
    <row r="68" spans="2:16">
      <c r="B68" s="173" t="str">
        <f>'Sites mapping'!F21</f>
        <v>UUW</v>
      </c>
      <c r="C68" s="173" t="str">
        <f>'Sites mapping'!E21</f>
        <v>UUW_Little Budworth South</v>
      </c>
      <c r="D68" s="173" t="str">
        <f>'Sites mapping'!G21</f>
        <v>Little Budworth South</v>
      </c>
      <c r="E68" s="172">
        <f>IF(INDEX('Delivery flags'!$C$6:$C$43,MATCH($D68,'Delivery flags'!$D$6:$D$43,0))=E$49,1,0)</f>
        <v>1</v>
      </c>
      <c r="F68" s="172">
        <f>IF(INDEX('Delivery flags'!$C$6:$C$43,MATCH($D68,'Delivery flags'!$D$6:$D$43,0))=F$49,1,0)</f>
        <v>1</v>
      </c>
      <c r="G68" s="172">
        <f>IF(INDEX('Delivery flags'!$C$6:$C$43,MATCH($D68,'Delivery flags'!$D$6:$D$43,0))=G$49,1,0)</f>
        <v>1</v>
      </c>
      <c r="H68" s="172">
        <f>IF(INDEX('Delivery flags'!$C$6:$C$43,MATCH($D68,'Delivery flags'!$D$6:$D$43,0))=H$49,1,0)</f>
        <v>1</v>
      </c>
      <c r="I68" s="172">
        <f>IF(INDEX('Delivery flags'!$C$6:$C$43,MATCH($D68,'Delivery flags'!$D$6:$D$43,0))=I$49,1,0)</f>
        <v>1</v>
      </c>
      <c r="J68" s="172">
        <f>IF(INDEX('Delivery flags'!$C$6:$C$43,MATCH($D68,'Delivery flags'!$D$6:$D$43,0))=J$49,1,0)</f>
        <v>0</v>
      </c>
      <c r="K68" s="172">
        <f t="shared" si="0"/>
        <v>1</v>
      </c>
      <c r="L68" s="172">
        <f t="shared" si="1"/>
        <v>1</v>
      </c>
      <c r="M68" s="172">
        <f t="shared" si="2"/>
        <v>1</v>
      </c>
      <c r="N68" s="172">
        <f t="shared" si="3"/>
        <v>1</v>
      </c>
      <c r="O68" s="172">
        <f t="shared" si="4"/>
        <v>1</v>
      </c>
      <c r="P68" s="172">
        <f t="shared" si="5"/>
        <v>0</v>
      </c>
    </row>
    <row r="69" spans="2:16">
      <c r="B69" s="173" t="str">
        <f>'Sites mapping'!F22</f>
        <v>UUW</v>
      </c>
      <c r="C69" s="173" t="str">
        <f>'Sites mapping'!E22</f>
        <v>UUW_Little Clifton</v>
      </c>
      <c r="D69" s="173" t="str">
        <f>'Sites mapping'!G22</f>
        <v>Little Clifton</v>
      </c>
      <c r="E69" s="172">
        <f>IF(INDEX('Delivery flags'!$C$6:$C$43,MATCH($D69,'Delivery flags'!$D$6:$D$43,0))=E$49,1,0)</f>
        <v>1</v>
      </c>
      <c r="F69" s="172">
        <f>IF(INDEX('Delivery flags'!$C$6:$C$43,MATCH($D69,'Delivery flags'!$D$6:$D$43,0))=F$49,1,0)</f>
        <v>1</v>
      </c>
      <c r="G69" s="172">
        <f>IF(INDEX('Delivery flags'!$C$6:$C$43,MATCH($D69,'Delivery flags'!$D$6:$D$43,0))=G$49,1,0)</f>
        <v>1</v>
      </c>
      <c r="H69" s="172">
        <f>IF(INDEX('Delivery flags'!$C$6:$C$43,MATCH($D69,'Delivery flags'!$D$6:$D$43,0))=H$49,1,0)</f>
        <v>1</v>
      </c>
      <c r="I69" s="172">
        <f>IF(INDEX('Delivery flags'!$C$6:$C$43,MATCH($D69,'Delivery flags'!$D$6:$D$43,0))=I$49,1,0)</f>
        <v>1</v>
      </c>
      <c r="J69" s="172">
        <f>IF(INDEX('Delivery flags'!$C$6:$C$43,MATCH($D69,'Delivery flags'!$D$6:$D$43,0))=J$49,1,0)</f>
        <v>0</v>
      </c>
      <c r="K69" s="172">
        <f t="shared" si="0"/>
        <v>1</v>
      </c>
      <c r="L69" s="172">
        <f t="shared" si="1"/>
        <v>1</v>
      </c>
      <c r="M69" s="172">
        <f t="shared" si="2"/>
        <v>1</v>
      </c>
      <c r="N69" s="172">
        <f t="shared" si="3"/>
        <v>1</v>
      </c>
      <c r="O69" s="172">
        <f t="shared" si="4"/>
        <v>1</v>
      </c>
      <c r="P69" s="172">
        <f t="shared" si="5"/>
        <v>0</v>
      </c>
    </row>
    <row r="70" spans="2:16">
      <c r="B70" s="173" t="str">
        <f>'Sites mapping'!F23</f>
        <v>UUW</v>
      </c>
      <c r="C70" s="173" t="str">
        <f>'Sites mapping'!E23</f>
        <v>UUW_Mossley</v>
      </c>
      <c r="D70" s="173" t="str">
        <f>'Sites mapping'!G23</f>
        <v>Mossley</v>
      </c>
      <c r="E70" s="172">
        <v>1</v>
      </c>
      <c r="F70" s="172">
        <f>IF(INDEX('Delivery flags'!$C$6:$C$43,MATCH($D70,'Delivery flags'!$D$6:$D$43,0))=F$49,1,0)</f>
        <v>1</v>
      </c>
      <c r="G70" s="172">
        <f>IF(INDEX('Delivery flags'!$C$6:$C$43,MATCH($D70,'Delivery flags'!$D$6:$D$43,0))=G$49,1,0)</f>
        <v>1</v>
      </c>
      <c r="H70" s="172">
        <f>IF(INDEX('Delivery flags'!$C$6:$C$43,MATCH($D70,'Delivery flags'!$D$6:$D$43,0))=H$49,1,0)</f>
        <v>1</v>
      </c>
      <c r="I70" s="172">
        <f>IF(INDEX('Delivery flags'!$C$6:$C$43,MATCH($D70,'Delivery flags'!$D$6:$D$43,0))=I$49,1,0)</f>
        <v>1</v>
      </c>
      <c r="J70" s="172">
        <f>IF(INDEX('Delivery flags'!$C$6:$C$43,MATCH($D70,'Delivery flags'!$D$6:$D$43,0))=J$49,1,0)</f>
        <v>0</v>
      </c>
      <c r="K70" s="172">
        <f t="shared" si="0"/>
        <v>1</v>
      </c>
      <c r="L70" s="172">
        <f t="shared" si="1"/>
        <v>1</v>
      </c>
      <c r="M70" s="172">
        <f t="shared" si="2"/>
        <v>1</v>
      </c>
      <c r="N70" s="172">
        <f t="shared" si="3"/>
        <v>1</v>
      </c>
      <c r="O70" s="172">
        <f t="shared" si="4"/>
        <v>1</v>
      </c>
      <c r="P70" s="172">
        <f t="shared" si="5"/>
        <v>0</v>
      </c>
    </row>
    <row r="71" spans="2:16">
      <c r="B71" s="173" t="str">
        <f>'Sites mapping'!F24</f>
        <v>UUW</v>
      </c>
      <c r="C71" s="173" t="str">
        <f>'Sites mapping'!E24</f>
        <v>UUW_Motherby</v>
      </c>
      <c r="D71" s="173" t="str">
        <f>'Sites mapping'!G24</f>
        <v>Motherby</v>
      </c>
      <c r="E71" s="172">
        <v>1</v>
      </c>
      <c r="F71" s="172">
        <v>1</v>
      </c>
      <c r="G71" s="172">
        <v>1</v>
      </c>
      <c r="H71" s="172">
        <v>1</v>
      </c>
      <c r="I71" s="172">
        <v>1</v>
      </c>
      <c r="J71" s="172">
        <f>IF(INDEX('Delivery flags'!$C$6:$C$43,MATCH($D71,'Delivery flags'!$D$6:$D$43,0))=J$49,1,0)</f>
        <v>1</v>
      </c>
      <c r="K71" s="172">
        <f t="shared" si="0"/>
        <v>1</v>
      </c>
      <c r="L71" s="172">
        <f t="shared" si="1"/>
        <v>1</v>
      </c>
      <c r="M71" s="172">
        <f t="shared" si="2"/>
        <v>1</v>
      </c>
      <c r="N71" s="172">
        <f t="shared" si="3"/>
        <v>1</v>
      </c>
      <c r="O71" s="172">
        <f t="shared" si="4"/>
        <v>1</v>
      </c>
      <c r="P71" s="172">
        <f t="shared" si="5"/>
        <v>0</v>
      </c>
    </row>
    <row r="72" spans="2:16">
      <c r="B72" s="173" t="str">
        <f>'Sites mapping'!F25</f>
        <v>UUW</v>
      </c>
      <c r="C72" s="173" t="str">
        <f>'Sites mapping'!E25</f>
        <v>UUW_Newbiggin</v>
      </c>
      <c r="D72" s="173" t="str">
        <f>'Sites mapping'!G25</f>
        <v>Newbiggin</v>
      </c>
      <c r="E72" s="172">
        <v>1</v>
      </c>
      <c r="F72" s="172">
        <f>IF(INDEX('Delivery flags'!$C$6:$C$43,MATCH($D72,'Delivery flags'!$D$6:$D$43,0))=F$49,1,0)</f>
        <v>1</v>
      </c>
      <c r="G72" s="172">
        <f>IF(INDEX('Delivery flags'!$C$6:$C$43,MATCH($D72,'Delivery flags'!$D$6:$D$43,0))=G$49,1,0)</f>
        <v>1</v>
      </c>
      <c r="H72" s="172">
        <f>IF(INDEX('Delivery flags'!$C$6:$C$43,MATCH($D72,'Delivery flags'!$D$6:$D$43,0))=H$49,1,0)</f>
        <v>1</v>
      </c>
      <c r="I72" s="172">
        <f>IF(INDEX('Delivery flags'!$C$6:$C$43,MATCH($D72,'Delivery flags'!$D$6:$D$43,0))=I$49,1,0)</f>
        <v>1</v>
      </c>
      <c r="J72" s="172">
        <f>IF(INDEX('Delivery flags'!$C$6:$C$43,MATCH($D72,'Delivery flags'!$D$6:$D$43,0))=J$49,1,0)</f>
        <v>0</v>
      </c>
      <c r="K72" s="172">
        <f t="shared" si="0"/>
        <v>1</v>
      </c>
      <c r="L72" s="172">
        <f t="shared" si="1"/>
        <v>1</v>
      </c>
      <c r="M72" s="172">
        <f t="shared" si="2"/>
        <v>1</v>
      </c>
      <c r="N72" s="172">
        <f t="shared" si="3"/>
        <v>1</v>
      </c>
      <c r="O72" s="172">
        <f t="shared" si="4"/>
        <v>1</v>
      </c>
      <c r="P72" s="172">
        <f t="shared" si="5"/>
        <v>0</v>
      </c>
    </row>
    <row r="73" spans="2:16">
      <c r="B73" s="173" t="str">
        <f>'Sites mapping'!F26</f>
        <v>UUW</v>
      </c>
      <c r="C73" s="173" t="str">
        <f>'Sites mapping'!E26</f>
        <v>UUW_Oldham</v>
      </c>
      <c r="D73" s="173" t="str">
        <f>'Sites mapping'!G26</f>
        <v>Oldham</v>
      </c>
      <c r="E73" s="172">
        <v>1</v>
      </c>
      <c r="F73" s="172">
        <f>IF(INDEX('Delivery flags'!$C$6:$C$43,MATCH($D73,'Delivery flags'!$D$6:$D$43,0))=F$49,1,0)</f>
        <v>1</v>
      </c>
      <c r="G73" s="172">
        <f>IF(INDEX('Delivery flags'!$C$6:$C$43,MATCH($D73,'Delivery flags'!$D$6:$D$43,0))=G$49,1,0)</f>
        <v>1</v>
      </c>
      <c r="H73" s="172">
        <f>IF(INDEX('Delivery flags'!$C$6:$C$43,MATCH($D73,'Delivery flags'!$D$6:$D$43,0))=H$49,1,0)</f>
        <v>1</v>
      </c>
      <c r="I73" s="172">
        <f>IF(INDEX('Delivery flags'!$C$6:$C$43,MATCH($D73,'Delivery flags'!$D$6:$D$43,0))=I$49,1,0)</f>
        <v>1</v>
      </c>
      <c r="J73" s="172">
        <f>IF(INDEX('Delivery flags'!$C$6:$C$43,MATCH($D73,'Delivery flags'!$D$6:$D$43,0))=J$49,1,0)</f>
        <v>0</v>
      </c>
      <c r="K73" s="172">
        <f t="shared" si="0"/>
        <v>1</v>
      </c>
      <c r="L73" s="172">
        <f t="shared" si="1"/>
        <v>1</v>
      </c>
      <c r="M73" s="172">
        <f t="shared" si="2"/>
        <v>1</v>
      </c>
      <c r="N73" s="172">
        <f t="shared" si="3"/>
        <v>1</v>
      </c>
      <c r="O73" s="172">
        <f t="shared" si="4"/>
        <v>1</v>
      </c>
      <c r="P73" s="172">
        <f t="shared" si="5"/>
        <v>0</v>
      </c>
    </row>
    <row r="74" spans="2:16">
      <c r="B74" s="173" t="str">
        <f>'Sites mapping'!F27</f>
        <v>UUW</v>
      </c>
      <c r="C74" s="173" t="str">
        <f>'Sites mapping'!E27</f>
        <v>UUW_Ravenglass</v>
      </c>
      <c r="D74" s="173" t="str">
        <f>'Sites mapping'!G27</f>
        <v>Ravenglass</v>
      </c>
      <c r="E74" s="172">
        <v>1</v>
      </c>
      <c r="F74" s="172">
        <f>IF(INDEX('Delivery flags'!$C$6:$C$43,MATCH($D74,'Delivery flags'!$D$6:$D$43,0))=F$49,1,0)</f>
        <v>1</v>
      </c>
      <c r="G74" s="172">
        <f>IF(INDEX('Delivery flags'!$C$6:$C$43,MATCH($D74,'Delivery flags'!$D$6:$D$43,0))=G$49,1,0)</f>
        <v>1</v>
      </c>
      <c r="H74" s="172">
        <f>IF(INDEX('Delivery flags'!$C$6:$C$43,MATCH($D74,'Delivery flags'!$D$6:$D$43,0))=H$49,1,0)</f>
        <v>1</v>
      </c>
      <c r="I74" s="172">
        <f>IF(INDEX('Delivery flags'!$C$6:$C$43,MATCH($D74,'Delivery flags'!$D$6:$D$43,0))=I$49,1,0)</f>
        <v>1</v>
      </c>
      <c r="J74" s="172">
        <f>IF(INDEX('Delivery flags'!$C$6:$C$43,MATCH($D74,'Delivery flags'!$D$6:$D$43,0))=J$49,1,0)</f>
        <v>0</v>
      </c>
      <c r="K74" s="172">
        <f t="shared" si="0"/>
        <v>1</v>
      </c>
      <c r="L74" s="172">
        <f t="shared" si="1"/>
        <v>1</v>
      </c>
      <c r="M74" s="172">
        <f t="shared" si="2"/>
        <v>1</v>
      </c>
      <c r="N74" s="172">
        <f t="shared" si="3"/>
        <v>1</v>
      </c>
      <c r="O74" s="172">
        <f t="shared" si="4"/>
        <v>1</v>
      </c>
      <c r="P74" s="172">
        <f t="shared" si="5"/>
        <v>0</v>
      </c>
    </row>
    <row r="75" spans="2:16">
      <c r="B75" s="173" t="str">
        <f>'Sites mapping'!F28</f>
        <v>UUW</v>
      </c>
      <c r="C75" s="173" t="str">
        <f>'Sites mapping'!E28</f>
        <v>UUW_Rochdale</v>
      </c>
      <c r="D75" s="173" t="str">
        <f>'Sites mapping'!G28</f>
        <v>Rochdale</v>
      </c>
      <c r="E75" s="172">
        <v>1</v>
      </c>
      <c r="F75" s="172">
        <v>1</v>
      </c>
      <c r="G75" s="172">
        <v>1</v>
      </c>
      <c r="H75" s="172">
        <v>1</v>
      </c>
      <c r="I75" s="172">
        <v>1</v>
      </c>
      <c r="J75" s="172">
        <f>IF(INDEX('Delivery flags'!$C$6:$C$43,MATCH($D75,'Delivery flags'!$D$6:$D$43,0))=J$49,1,0)</f>
        <v>1</v>
      </c>
      <c r="K75" s="172">
        <f t="shared" si="0"/>
        <v>1</v>
      </c>
      <c r="L75" s="172">
        <f t="shared" si="1"/>
        <v>1</v>
      </c>
      <c r="M75" s="172">
        <f t="shared" si="2"/>
        <v>1</v>
      </c>
      <c r="N75" s="172">
        <f t="shared" si="3"/>
        <v>1</v>
      </c>
      <c r="O75" s="172">
        <f t="shared" si="4"/>
        <v>1</v>
      </c>
      <c r="P75" s="172">
        <f t="shared" si="5"/>
        <v>0</v>
      </c>
    </row>
    <row r="76" spans="2:16">
      <c r="B76" s="173" t="str">
        <f>'Sites mapping'!F29</f>
        <v>UUW</v>
      </c>
      <c r="C76" s="173" t="str">
        <f>'Sites mapping'!E29</f>
        <v>UUW_Rockcliffe</v>
      </c>
      <c r="D76" s="173" t="str">
        <f>'Sites mapping'!G29</f>
        <v>Rockcliffe</v>
      </c>
      <c r="E76" s="172">
        <v>1</v>
      </c>
      <c r="F76" s="172">
        <f>IF(INDEX('Delivery flags'!$C$6:$C$43,MATCH($D76,'Delivery flags'!$D$6:$D$43,0))=F$49,1,0)</f>
        <v>1</v>
      </c>
      <c r="G76" s="172">
        <f>IF(INDEX('Delivery flags'!$C$6:$C$43,MATCH($D76,'Delivery flags'!$D$6:$D$43,0))=G$49,1,0)</f>
        <v>1</v>
      </c>
      <c r="H76" s="172">
        <f>IF(INDEX('Delivery flags'!$C$6:$C$43,MATCH($D76,'Delivery flags'!$D$6:$D$43,0))=H$49,1,0)</f>
        <v>1</v>
      </c>
      <c r="I76" s="172">
        <f>IF(INDEX('Delivery flags'!$C$6:$C$43,MATCH($D76,'Delivery flags'!$D$6:$D$43,0))=I$49,1,0)</f>
        <v>1</v>
      </c>
      <c r="J76" s="172">
        <f>IF(INDEX('Delivery flags'!$C$6:$C$43,MATCH($D76,'Delivery flags'!$D$6:$D$43,0))=J$49,1,0)</f>
        <v>0</v>
      </c>
      <c r="K76" s="172">
        <f t="shared" si="0"/>
        <v>1</v>
      </c>
      <c r="L76" s="172">
        <f t="shared" si="1"/>
        <v>1</v>
      </c>
      <c r="M76" s="172">
        <f t="shared" si="2"/>
        <v>1</v>
      </c>
      <c r="N76" s="172">
        <f t="shared" si="3"/>
        <v>1</v>
      </c>
      <c r="O76" s="172">
        <f t="shared" si="4"/>
        <v>1</v>
      </c>
      <c r="P76" s="172">
        <f t="shared" si="5"/>
        <v>0</v>
      </c>
    </row>
    <row r="77" spans="2:16">
      <c r="B77" s="173" t="str">
        <f>'Sites mapping'!F30</f>
        <v>UUW</v>
      </c>
      <c r="C77" s="173" t="str">
        <f>'Sites mapping'!E30</f>
        <v>UUW_Runcorn</v>
      </c>
      <c r="D77" s="173" t="str">
        <f>'Sites mapping'!G30</f>
        <v>Runcorn</v>
      </c>
      <c r="E77" s="172">
        <v>1</v>
      </c>
      <c r="F77" s="172">
        <v>1</v>
      </c>
      <c r="G77" s="172">
        <v>1</v>
      </c>
      <c r="H77" s="172">
        <v>1</v>
      </c>
      <c r="I77" s="172">
        <v>1</v>
      </c>
      <c r="J77" s="172">
        <f>IF(INDEX('Delivery flags'!$C$6:$C$43,MATCH($D77,'Delivery flags'!$D$6:$D$43,0))=J$49,1,0)</f>
        <v>1</v>
      </c>
      <c r="K77" s="172">
        <f t="shared" si="0"/>
        <v>1</v>
      </c>
      <c r="L77" s="172">
        <f t="shared" si="1"/>
        <v>1</v>
      </c>
      <c r="M77" s="172">
        <f t="shared" si="2"/>
        <v>1</v>
      </c>
      <c r="N77" s="172">
        <f t="shared" si="3"/>
        <v>1</v>
      </c>
      <c r="O77" s="172">
        <f t="shared" si="4"/>
        <v>1</v>
      </c>
      <c r="P77" s="172">
        <f t="shared" si="5"/>
        <v>0</v>
      </c>
    </row>
    <row r="78" spans="2:16">
      <c r="B78" s="173" t="str">
        <f>'Sites mapping'!F31</f>
        <v>UUW</v>
      </c>
      <c r="C78" s="173" t="str">
        <f>'Sites mapping'!E31</f>
        <v>UUW_Silecroft</v>
      </c>
      <c r="D78" s="173" t="str">
        <f>'Sites mapping'!G31</f>
        <v>Silecroft</v>
      </c>
      <c r="E78" s="172">
        <v>1</v>
      </c>
      <c r="F78" s="172">
        <f>IF(INDEX('Delivery flags'!$C$6:$C$43,MATCH($D78,'Delivery flags'!$D$6:$D$43,0))=F$49,1,0)</f>
        <v>1</v>
      </c>
      <c r="G78" s="172">
        <f>IF(INDEX('Delivery flags'!$C$6:$C$43,MATCH($D78,'Delivery flags'!$D$6:$D$43,0))=G$49,1,0)</f>
        <v>1</v>
      </c>
      <c r="H78" s="172">
        <f>IF(INDEX('Delivery flags'!$C$6:$C$43,MATCH($D78,'Delivery flags'!$D$6:$D$43,0))=H$49,1,0)</f>
        <v>1</v>
      </c>
      <c r="I78" s="172">
        <f>IF(INDEX('Delivery flags'!$C$6:$C$43,MATCH($D78,'Delivery flags'!$D$6:$D$43,0))=I$49,1,0)</f>
        <v>1</v>
      </c>
      <c r="J78" s="172">
        <f>IF(INDEX('Delivery flags'!$C$6:$C$43,MATCH($D78,'Delivery flags'!$D$6:$D$43,0))=J$49,1,0)</f>
        <v>0</v>
      </c>
      <c r="K78" s="172">
        <f t="shared" si="0"/>
        <v>1</v>
      </c>
      <c r="L78" s="172">
        <f t="shared" si="1"/>
        <v>1</v>
      </c>
      <c r="M78" s="172">
        <f t="shared" si="2"/>
        <v>1</v>
      </c>
      <c r="N78" s="172">
        <f t="shared" si="3"/>
        <v>1</v>
      </c>
      <c r="O78" s="172">
        <f t="shared" si="4"/>
        <v>1</v>
      </c>
      <c r="P78" s="172">
        <f t="shared" si="5"/>
        <v>0</v>
      </c>
    </row>
    <row r="79" spans="2:16">
      <c r="B79" s="173" t="str">
        <f>'Sites mapping'!F32</f>
        <v>UUW</v>
      </c>
      <c r="C79" s="173" t="str">
        <f>'Sites mapping'!E32</f>
        <v>UUW_Sockbridge</v>
      </c>
      <c r="D79" s="173" t="str">
        <f>'Sites mapping'!G32</f>
        <v>Sockbridge</v>
      </c>
      <c r="E79" s="172">
        <v>1</v>
      </c>
      <c r="F79" s="172">
        <f>IF(INDEX('Delivery flags'!$C$6:$C$43,MATCH($D79,'Delivery flags'!$D$6:$D$43,0))=F$49,1,0)</f>
        <v>1</v>
      </c>
      <c r="G79" s="172">
        <f>IF(INDEX('Delivery flags'!$C$6:$C$43,MATCH($D79,'Delivery flags'!$D$6:$D$43,0))=G$49,1,0)</f>
        <v>1</v>
      </c>
      <c r="H79" s="172">
        <f>IF(INDEX('Delivery flags'!$C$6:$C$43,MATCH($D79,'Delivery flags'!$D$6:$D$43,0))=H$49,1,0)</f>
        <v>1</v>
      </c>
      <c r="I79" s="172">
        <f>IF(INDEX('Delivery flags'!$C$6:$C$43,MATCH($D79,'Delivery flags'!$D$6:$D$43,0))=I$49,1,0)</f>
        <v>1</v>
      </c>
      <c r="J79" s="172">
        <f>IF(INDEX('Delivery flags'!$C$6:$C$43,MATCH($D79,'Delivery flags'!$D$6:$D$43,0))=J$49,1,0)</f>
        <v>0</v>
      </c>
      <c r="K79" s="172">
        <f t="shared" si="0"/>
        <v>1</v>
      </c>
      <c r="L79" s="172">
        <f t="shared" si="1"/>
        <v>1</v>
      </c>
      <c r="M79" s="172">
        <f t="shared" si="2"/>
        <v>1</v>
      </c>
      <c r="N79" s="172">
        <f t="shared" si="3"/>
        <v>1</v>
      </c>
      <c r="O79" s="172">
        <f t="shared" si="4"/>
        <v>1</v>
      </c>
      <c r="P79" s="172">
        <f t="shared" si="5"/>
        <v>0</v>
      </c>
    </row>
    <row r="80" spans="2:16">
      <c r="B80" s="173" t="str">
        <f>'Sites mapping'!F33</f>
        <v>UUW</v>
      </c>
      <c r="C80" s="173" t="str">
        <f>'Sites mapping'!E33</f>
        <v>UUW_Strines</v>
      </c>
      <c r="D80" s="173" t="str">
        <f>'Sites mapping'!G33</f>
        <v>Strines</v>
      </c>
      <c r="E80" s="172">
        <v>1</v>
      </c>
      <c r="F80" s="172">
        <f>IF(INDEX('Delivery flags'!$C$6:$C$43,MATCH($D80,'Delivery flags'!$D$6:$D$43,0))=F$49,1,0)</f>
        <v>1</v>
      </c>
      <c r="G80" s="172">
        <f>IF(INDEX('Delivery flags'!$C$6:$C$43,MATCH($D80,'Delivery flags'!$D$6:$D$43,0))=G$49,1,0)</f>
        <v>1</v>
      </c>
      <c r="H80" s="172">
        <f>IF(INDEX('Delivery flags'!$C$6:$C$43,MATCH($D80,'Delivery flags'!$D$6:$D$43,0))=H$49,1,0)</f>
        <v>1</v>
      </c>
      <c r="I80" s="172">
        <f>IF(INDEX('Delivery flags'!$C$6:$C$43,MATCH($D80,'Delivery flags'!$D$6:$D$43,0))=I$49,1,0)</f>
        <v>1</v>
      </c>
      <c r="J80" s="172">
        <f>IF(INDEX('Delivery flags'!$C$6:$C$43,MATCH($D80,'Delivery flags'!$D$6:$D$43,0))=J$49,1,0)</f>
        <v>0</v>
      </c>
      <c r="K80" s="172">
        <f t="shared" si="0"/>
        <v>1</v>
      </c>
      <c r="L80" s="172">
        <f t="shared" si="1"/>
        <v>1</v>
      </c>
      <c r="M80" s="172">
        <f t="shared" si="2"/>
        <v>1</v>
      </c>
      <c r="N80" s="172">
        <f t="shared" si="3"/>
        <v>1</v>
      </c>
      <c r="O80" s="172">
        <f t="shared" si="4"/>
        <v>1</v>
      </c>
      <c r="P80" s="172">
        <f t="shared" si="5"/>
        <v>0</v>
      </c>
    </row>
    <row r="81" spans="2:16">
      <c r="B81" s="173" t="str">
        <f>'Sites mapping'!F34</f>
        <v>UUW</v>
      </c>
      <c r="C81" s="173" t="str">
        <f>'Sites mapping'!E34</f>
        <v>UUW_Urmston</v>
      </c>
      <c r="D81" s="173" t="str">
        <f>'Sites mapping'!G34</f>
        <v>Urmston</v>
      </c>
      <c r="E81" s="172">
        <v>1</v>
      </c>
      <c r="F81" s="172">
        <f>IF(INDEX('Delivery flags'!$C$6:$C$43,MATCH($D81,'Delivery flags'!$D$6:$D$43,0))=F$49,1,0)</f>
        <v>1</v>
      </c>
      <c r="G81" s="172">
        <f>IF(INDEX('Delivery flags'!$C$6:$C$43,MATCH($D81,'Delivery flags'!$D$6:$D$43,0))=G$49,1,0)</f>
        <v>1</v>
      </c>
      <c r="H81" s="172">
        <f>IF(INDEX('Delivery flags'!$C$6:$C$43,MATCH($D81,'Delivery flags'!$D$6:$D$43,0))=H$49,1,0)</f>
        <v>1</v>
      </c>
      <c r="I81" s="172">
        <f>IF(INDEX('Delivery flags'!$C$6:$C$43,MATCH($D81,'Delivery flags'!$D$6:$D$43,0))=I$49,1,0)</f>
        <v>1</v>
      </c>
      <c r="J81" s="172">
        <f>IF(INDEX('Delivery flags'!$C$6:$C$43,MATCH($D81,'Delivery flags'!$D$6:$D$43,0))=J$49,1,0)</f>
        <v>0</v>
      </c>
      <c r="K81" s="172">
        <f t="shared" si="0"/>
        <v>1</v>
      </c>
      <c r="L81" s="172">
        <f t="shared" si="1"/>
        <v>1</v>
      </c>
      <c r="M81" s="172">
        <f t="shared" si="2"/>
        <v>1</v>
      </c>
      <c r="N81" s="172">
        <f t="shared" si="3"/>
        <v>1</v>
      </c>
      <c r="O81" s="172">
        <f t="shared" si="4"/>
        <v>1</v>
      </c>
      <c r="P81" s="172">
        <f t="shared" si="5"/>
        <v>0</v>
      </c>
    </row>
    <row r="82" spans="2:16">
      <c r="B82" s="173" t="str">
        <f>'Sites mapping'!F35</f>
        <v>UUW</v>
      </c>
      <c r="C82" s="173" t="str">
        <f>'Sites mapping'!E35</f>
        <v>UUW_Waddington</v>
      </c>
      <c r="D82" s="173" t="str">
        <f>'Sites mapping'!G35</f>
        <v>Waddington</v>
      </c>
      <c r="E82" s="172">
        <v>1</v>
      </c>
      <c r="F82" s="172">
        <f>IF(INDEX('Delivery flags'!$C$6:$C$43,MATCH($D82,'Delivery flags'!$D$6:$D$43,0))=F$49,1,0)</f>
        <v>1</v>
      </c>
      <c r="G82" s="172">
        <f>IF(INDEX('Delivery flags'!$C$6:$C$43,MATCH($D82,'Delivery flags'!$D$6:$D$43,0))=G$49,1,0)</f>
        <v>1</v>
      </c>
      <c r="H82" s="172">
        <f>IF(INDEX('Delivery flags'!$C$6:$C$43,MATCH($D82,'Delivery flags'!$D$6:$D$43,0))=H$49,1,0)</f>
        <v>1</v>
      </c>
      <c r="I82" s="172">
        <f>IF(INDEX('Delivery flags'!$C$6:$C$43,MATCH($D82,'Delivery flags'!$D$6:$D$43,0))=I$49,1,0)</f>
        <v>1</v>
      </c>
      <c r="J82" s="172">
        <f>IF(INDEX('Delivery flags'!$C$6:$C$43,MATCH($D82,'Delivery flags'!$D$6:$D$43,0))=J$49,1,0)</f>
        <v>0</v>
      </c>
      <c r="K82" s="172">
        <f t="shared" si="0"/>
        <v>1</v>
      </c>
      <c r="L82" s="172">
        <f t="shared" si="1"/>
        <v>1</v>
      </c>
      <c r="M82" s="172">
        <f t="shared" si="2"/>
        <v>1</v>
      </c>
      <c r="N82" s="172">
        <f t="shared" si="3"/>
        <v>1</v>
      </c>
      <c r="O82" s="172">
        <f t="shared" si="4"/>
        <v>1</v>
      </c>
      <c r="P82" s="172">
        <f t="shared" si="5"/>
        <v>0</v>
      </c>
    </row>
    <row r="83" spans="2:16">
      <c r="B83" s="173" t="str">
        <f>'Sites mapping'!F36</f>
        <v>UUW</v>
      </c>
      <c r="C83" s="173" t="str">
        <f>'Sites mapping'!E36</f>
        <v>UUW_Warrington North</v>
      </c>
      <c r="D83" s="173" t="str">
        <f>'Sites mapping'!G36</f>
        <v>Warrington North</v>
      </c>
      <c r="E83" s="172">
        <v>1</v>
      </c>
      <c r="F83" s="172">
        <v>1</v>
      </c>
      <c r="G83" s="172">
        <v>1</v>
      </c>
      <c r="H83" s="172">
        <v>1</v>
      </c>
      <c r="I83" s="172">
        <v>1</v>
      </c>
      <c r="J83" s="172">
        <f>IF(INDEX('Delivery flags'!$C$6:$C$43,MATCH($D83,'Delivery flags'!$D$6:$D$43,0))=J$49,1,0)</f>
        <v>1</v>
      </c>
      <c r="K83" s="172">
        <f t="shared" si="0"/>
        <v>1</v>
      </c>
      <c r="L83" s="172">
        <f t="shared" si="1"/>
        <v>1</v>
      </c>
      <c r="M83" s="172">
        <f t="shared" si="2"/>
        <v>1</v>
      </c>
      <c r="N83" s="172">
        <f t="shared" si="3"/>
        <v>1</v>
      </c>
      <c r="O83" s="172">
        <f t="shared" si="4"/>
        <v>1</v>
      </c>
      <c r="P83" s="172">
        <f t="shared" si="5"/>
        <v>0</v>
      </c>
    </row>
    <row r="84" spans="2:16">
      <c r="B84" s="173" t="str">
        <f>'Sites mapping'!F37</f>
        <v>UUW</v>
      </c>
      <c r="C84" s="173" t="str">
        <f>'Sites mapping'!E37</f>
        <v>UUW_Wray</v>
      </c>
      <c r="D84" s="173" t="str">
        <f>'Sites mapping'!G37</f>
        <v>Wray</v>
      </c>
      <c r="E84" s="172">
        <f>IF(INDEX('Delivery flags'!$C$6:$C$43,MATCH($D84,'Delivery flags'!$D$6:$D$43,0))=E$49,1,0)</f>
        <v>1</v>
      </c>
      <c r="F84" s="172">
        <f>IF(INDEX('Delivery flags'!$C$6:$C$43,MATCH($D84,'Delivery flags'!$D$6:$D$43,0))=F$49,1,0)</f>
        <v>1</v>
      </c>
      <c r="G84" s="172">
        <f>IF(INDEX('Delivery flags'!$C$6:$C$43,MATCH($D84,'Delivery flags'!$D$6:$D$43,0))=G$49,1,0)</f>
        <v>1</v>
      </c>
      <c r="H84" s="172">
        <f>IF(INDEX('Delivery flags'!$C$6:$C$43,MATCH($D84,'Delivery flags'!$D$6:$D$43,0))=H$49,1,0)</f>
        <v>1</v>
      </c>
      <c r="I84" s="172">
        <f>IF(INDEX('Delivery flags'!$C$6:$C$43,MATCH($D84,'Delivery flags'!$D$6:$D$43,0))=I$49,1,0)</f>
        <v>1</v>
      </c>
      <c r="J84" s="172">
        <f>IF(INDEX('Delivery flags'!$C$6:$C$43,MATCH($D84,'Delivery flags'!$D$6:$D$43,0))=J$49,1,0)</f>
        <v>0</v>
      </c>
      <c r="K84" s="172">
        <f t="shared" si="0"/>
        <v>1</v>
      </c>
      <c r="L84" s="172">
        <f t="shared" si="1"/>
        <v>1</v>
      </c>
      <c r="M84" s="172">
        <f t="shared" si="2"/>
        <v>1</v>
      </c>
      <c r="N84" s="172">
        <f t="shared" si="3"/>
        <v>1</v>
      </c>
      <c r="O84" s="172">
        <f t="shared" si="4"/>
        <v>1</v>
      </c>
      <c r="P84" s="172">
        <f t="shared" si="5"/>
        <v>0</v>
      </c>
    </row>
    <row r="85" spans="2:16">
      <c r="B85" s="173" t="str">
        <f>'Sites mapping'!F38</f>
        <v>SWB</v>
      </c>
      <c r="C85" s="173" t="str">
        <f>'Sites mapping'!E38</f>
        <v>SWB_NEWQUAY STW</v>
      </c>
      <c r="D85" s="173" t="str">
        <f>'Sites mapping'!G38</f>
        <v>NEWQUAY STW</v>
      </c>
      <c r="E85" s="172">
        <v>1</v>
      </c>
      <c r="F85" s="172">
        <v>1</v>
      </c>
      <c r="G85" s="172">
        <v>1</v>
      </c>
      <c r="H85" s="172">
        <v>1</v>
      </c>
      <c r="I85" s="172">
        <v>1</v>
      </c>
      <c r="J85" s="172">
        <v>0</v>
      </c>
      <c r="K85" s="172">
        <f t="shared" si="0"/>
        <v>1</v>
      </c>
      <c r="L85" s="172">
        <f t="shared" si="1"/>
        <v>1</v>
      </c>
      <c r="M85" s="172">
        <f t="shared" si="2"/>
        <v>1</v>
      </c>
      <c r="N85" s="172">
        <f t="shared" si="3"/>
        <v>1</v>
      </c>
      <c r="O85" s="172">
        <f t="shared" si="4"/>
        <v>1</v>
      </c>
      <c r="P85" s="172">
        <f t="shared" si="5"/>
        <v>0</v>
      </c>
    </row>
    <row r="86" spans="2:16">
      <c r="B86" s="173" t="str">
        <f>'Sites mapping'!F39</f>
        <v>SVE</v>
      </c>
      <c r="C86" s="173" t="str">
        <f>'Sites mapping'!E39</f>
        <v>SVE_BILLESDON (STW)</v>
      </c>
      <c r="D86" s="173" t="str">
        <f>'Sites mapping'!G39</f>
        <v>BILLESDON (STW)</v>
      </c>
      <c r="E86" s="172">
        <v>1</v>
      </c>
      <c r="F86" s="172">
        <v>1</v>
      </c>
      <c r="G86" s="172">
        <v>1</v>
      </c>
      <c r="H86" s="172">
        <v>1</v>
      </c>
      <c r="I86" s="172">
        <v>1</v>
      </c>
      <c r="J86" s="172">
        <v>0</v>
      </c>
      <c r="K86" s="172">
        <f t="shared" si="0"/>
        <v>1</v>
      </c>
      <c r="L86" s="172">
        <f t="shared" si="1"/>
        <v>1</v>
      </c>
      <c r="M86" s="172">
        <f t="shared" si="2"/>
        <v>1</v>
      </c>
      <c r="N86" s="172">
        <f t="shared" si="3"/>
        <v>1</v>
      </c>
      <c r="O86" s="172">
        <f t="shared" si="4"/>
        <v>1</v>
      </c>
      <c r="P86" s="172">
        <f t="shared" si="5"/>
        <v>0</v>
      </c>
    </row>
    <row r="87" spans="2:16">
      <c r="B87" s="173" t="str">
        <f>'Sites mapping'!F40</f>
        <v>SVE</v>
      </c>
      <c r="C87" s="173" t="str">
        <f>'Sites mapping'!E40</f>
        <v>SVE_CROPTHORNE HEATH (STW)</v>
      </c>
      <c r="D87" s="173" t="str">
        <f>'Sites mapping'!G40</f>
        <v>CROPTHORNE HEATH (STW)</v>
      </c>
      <c r="E87" s="172">
        <v>1</v>
      </c>
      <c r="F87" s="172">
        <v>1</v>
      </c>
      <c r="G87" s="172">
        <v>1</v>
      </c>
      <c r="H87" s="172">
        <v>1</v>
      </c>
      <c r="I87" s="172">
        <v>1</v>
      </c>
      <c r="J87" s="172">
        <v>0</v>
      </c>
      <c r="K87" s="172">
        <f t="shared" si="0"/>
        <v>1</v>
      </c>
      <c r="L87" s="172">
        <f t="shared" si="1"/>
        <v>1</v>
      </c>
      <c r="M87" s="172">
        <f t="shared" si="2"/>
        <v>1</v>
      </c>
      <c r="N87" s="172">
        <f t="shared" si="3"/>
        <v>1</v>
      </c>
      <c r="O87" s="172">
        <f t="shared" si="4"/>
        <v>1</v>
      </c>
      <c r="P87" s="172">
        <f t="shared" si="5"/>
        <v>0</v>
      </c>
    </row>
    <row r="88" spans="2:16">
      <c r="B88" s="173" t="str">
        <f>'Sites mapping'!F41</f>
        <v>SVE</v>
      </c>
      <c r="C88" s="173" t="str">
        <f>'Sites mapping'!E41</f>
        <v>SVE_HODSOCK (STW)</v>
      </c>
      <c r="D88" s="173" t="str">
        <f>'Sites mapping'!G41</f>
        <v>HODSOCK (STW)</v>
      </c>
      <c r="E88" s="172">
        <v>1</v>
      </c>
      <c r="F88" s="172">
        <v>1</v>
      </c>
      <c r="G88" s="172">
        <v>1</v>
      </c>
      <c r="H88" s="172">
        <v>1</v>
      </c>
      <c r="I88" s="172">
        <v>1</v>
      </c>
      <c r="J88" s="172">
        <v>0</v>
      </c>
      <c r="K88" s="172">
        <f t="shared" si="0"/>
        <v>1</v>
      </c>
      <c r="L88" s="172">
        <f t="shared" si="1"/>
        <v>1</v>
      </c>
      <c r="M88" s="172">
        <f t="shared" si="2"/>
        <v>1</v>
      </c>
      <c r="N88" s="172">
        <f t="shared" si="3"/>
        <v>1</v>
      </c>
      <c r="O88" s="172">
        <f t="shared" si="4"/>
        <v>1</v>
      </c>
      <c r="P88" s="172">
        <f t="shared" si="5"/>
        <v>0</v>
      </c>
    </row>
    <row r="89" spans="2:16">
      <c r="B89" s="173" t="str">
        <f>'Sites mapping'!F42</f>
        <v>SVE</v>
      </c>
      <c r="C89" s="173" t="str">
        <f>'Sites mapping'!E42</f>
        <v>SVE_PITTS MILL (STW)</v>
      </c>
      <c r="D89" s="173" t="str">
        <f>'Sites mapping'!G42</f>
        <v>PITTS MILL (STW)</v>
      </c>
      <c r="E89" s="172">
        <v>1</v>
      </c>
      <c r="F89" s="172">
        <v>1</v>
      </c>
      <c r="G89" s="172">
        <v>1</v>
      </c>
      <c r="H89" s="172">
        <v>1</v>
      </c>
      <c r="I89" s="172">
        <v>1</v>
      </c>
      <c r="J89" s="172">
        <v>0</v>
      </c>
      <c r="K89" s="172">
        <f t="shared" si="0"/>
        <v>1</v>
      </c>
      <c r="L89" s="172">
        <f t="shared" si="1"/>
        <v>1</v>
      </c>
      <c r="M89" s="172">
        <f t="shared" si="2"/>
        <v>1</v>
      </c>
      <c r="N89" s="172">
        <f t="shared" si="3"/>
        <v>1</v>
      </c>
      <c r="O89" s="172">
        <f t="shared" si="4"/>
        <v>1</v>
      </c>
      <c r="P89" s="172">
        <f t="shared" si="5"/>
        <v>0</v>
      </c>
    </row>
    <row r="90" spans="2:16">
      <c r="B90" s="173" t="str">
        <f>'Sites mapping'!F43</f>
        <v>SVE</v>
      </c>
      <c r="C90" s="173" t="str">
        <f>'Sites mapping'!E43</f>
        <v>SVE_RAMPTON (STW)</v>
      </c>
      <c r="D90" s="173" t="str">
        <f>'Sites mapping'!G43</f>
        <v>RAMPTON (STW)</v>
      </c>
      <c r="E90" s="172">
        <v>1</v>
      </c>
      <c r="F90" s="172">
        <v>1</v>
      </c>
      <c r="G90" s="172">
        <v>1</v>
      </c>
      <c r="H90" s="172">
        <v>1</v>
      </c>
      <c r="I90" s="172">
        <v>1</v>
      </c>
      <c r="J90" s="172">
        <v>0</v>
      </c>
      <c r="K90" s="172">
        <f t="shared" si="0"/>
        <v>1</v>
      </c>
      <c r="L90" s="172">
        <f t="shared" si="1"/>
        <v>1</v>
      </c>
      <c r="M90" s="172">
        <f t="shared" si="2"/>
        <v>1</v>
      </c>
      <c r="N90" s="172">
        <f t="shared" si="3"/>
        <v>1</v>
      </c>
      <c r="O90" s="172">
        <f t="shared" si="4"/>
        <v>1</v>
      </c>
      <c r="P90" s="172">
        <f t="shared" si="5"/>
        <v>0</v>
      </c>
    </row>
    <row r="91" spans="2:16">
      <c r="B91" s="173" t="str">
        <f>'Sites mapping'!F44</f>
        <v>SVE</v>
      </c>
      <c r="C91" s="173" t="str">
        <f>'Sites mapping'!E44</f>
        <v>SVE_TODDINGTON (STW)</v>
      </c>
      <c r="D91" s="173" t="str">
        <f>'Sites mapping'!G44</f>
        <v>TODDINGTON (STW)</v>
      </c>
      <c r="E91" s="172">
        <v>1</v>
      </c>
      <c r="F91" s="172">
        <v>1</v>
      </c>
      <c r="G91" s="172">
        <v>1</v>
      </c>
      <c r="H91" s="172">
        <v>1</v>
      </c>
      <c r="I91" s="172">
        <v>1</v>
      </c>
      <c r="J91" s="172">
        <v>0</v>
      </c>
      <c r="K91" s="172">
        <f t="shared" si="0"/>
        <v>1</v>
      </c>
      <c r="L91" s="172">
        <f t="shared" si="1"/>
        <v>1</v>
      </c>
      <c r="M91" s="172">
        <f t="shared" si="2"/>
        <v>1</v>
      </c>
      <c r="N91" s="172">
        <f t="shared" si="3"/>
        <v>1</v>
      </c>
      <c r="O91" s="172">
        <f t="shared" si="4"/>
        <v>1</v>
      </c>
      <c r="P91" s="172">
        <f t="shared" si="5"/>
        <v>0</v>
      </c>
    </row>
    <row r="92" spans="2:16">
      <c r="B92" s="173" t="str">
        <f>'Sites mapping'!F45</f>
        <v>SVE</v>
      </c>
      <c r="C92" s="173" t="str">
        <f>'Sites mapping'!E45</f>
        <v>SVE_WARTON (STW)</v>
      </c>
      <c r="D92" s="173" t="str">
        <f>'Sites mapping'!G45</f>
        <v>WARTON (STW)</v>
      </c>
      <c r="E92" s="172">
        <v>1</v>
      </c>
      <c r="F92" s="172">
        <v>1</v>
      </c>
      <c r="G92" s="172">
        <v>1</v>
      </c>
      <c r="H92" s="172">
        <v>1</v>
      </c>
      <c r="I92" s="172">
        <v>1</v>
      </c>
      <c r="J92" s="172">
        <v>0</v>
      </c>
      <c r="K92" s="172">
        <f t="shared" si="0"/>
        <v>1</v>
      </c>
      <c r="L92" s="172">
        <f t="shared" si="1"/>
        <v>1</v>
      </c>
      <c r="M92" s="172">
        <f t="shared" si="2"/>
        <v>1</v>
      </c>
      <c r="N92" s="172">
        <f t="shared" si="3"/>
        <v>1</v>
      </c>
      <c r="O92" s="172">
        <f t="shared" si="4"/>
        <v>1</v>
      </c>
      <c r="P92" s="172">
        <f t="shared" si="5"/>
        <v>0</v>
      </c>
    </row>
    <row r="93" spans="2:16">
      <c r="B93" s="173" t="str">
        <f>'Sites mapping'!F46</f>
        <v>SVE</v>
      </c>
      <c r="C93" s="173" t="str">
        <f>'Sites mapping'!E46</f>
        <v>SVE_WELLESBOURNE (STW)</v>
      </c>
      <c r="D93" s="173" t="str">
        <f>'Sites mapping'!G46</f>
        <v>WELLESBOURNE (STW)</v>
      </c>
      <c r="E93" s="172">
        <v>1</v>
      </c>
      <c r="F93" s="172">
        <v>1</v>
      </c>
      <c r="G93" s="172">
        <v>1</v>
      </c>
      <c r="H93" s="172">
        <v>1</v>
      </c>
      <c r="I93" s="172">
        <v>1</v>
      </c>
      <c r="J93" s="172">
        <v>0</v>
      </c>
      <c r="K93" s="172">
        <f t="shared" si="0"/>
        <v>1</v>
      </c>
      <c r="L93" s="172">
        <f t="shared" si="1"/>
        <v>1</v>
      </c>
      <c r="M93" s="172">
        <f t="shared" si="2"/>
        <v>1</v>
      </c>
      <c r="N93" s="172">
        <f t="shared" si="3"/>
        <v>1</v>
      </c>
      <c r="O93" s="172">
        <f t="shared" si="4"/>
        <v>1</v>
      </c>
      <c r="P93" s="172">
        <f t="shared" si="5"/>
        <v>0</v>
      </c>
    </row>
    <row r="94" spans="2:16">
      <c r="B94" s="173" t="str">
        <f>'Sites mapping'!F47</f>
        <v>ANH</v>
      </c>
      <c r="C94" s="173" t="str">
        <f>'Sites mapping'!E47</f>
        <v>ANH_Washingborough WRC</v>
      </c>
      <c r="D94" s="173" t="str">
        <f>'Sites mapping'!G47</f>
        <v>Washingborough WRC</v>
      </c>
      <c r="E94" s="172">
        <v>1</v>
      </c>
      <c r="F94" s="172">
        <v>1</v>
      </c>
      <c r="G94" s="172">
        <v>1</v>
      </c>
      <c r="H94" s="172">
        <v>1</v>
      </c>
      <c r="I94" s="172">
        <v>1</v>
      </c>
      <c r="J94" s="172">
        <v>0</v>
      </c>
      <c r="K94" s="172">
        <f t="shared" si="0"/>
        <v>1</v>
      </c>
      <c r="L94" s="172">
        <f t="shared" si="1"/>
        <v>1</v>
      </c>
      <c r="M94" s="172">
        <f t="shared" si="2"/>
        <v>1</v>
      </c>
      <c r="N94" s="172">
        <f t="shared" si="3"/>
        <v>1</v>
      </c>
      <c r="O94" s="172">
        <f t="shared" si="4"/>
        <v>1</v>
      </c>
      <c r="P94" s="172">
        <f t="shared" si="5"/>
        <v>0</v>
      </c>
    </row>
    <row r="95" spans="2:16">
      <c r="B95" s="173" t="str">
        <f>'Sites mapping'!F48</f>
        <v>ANH</v>
      </c>
      <c r="C95" s="173" t="str">
        <f>'Sites mapping'!E48</f>
        <v>ANH_Langham (Essex)</v>
      </c>
      <c r="D95" s="173" t="str">
        <f>'Sites mapping'!G48</f>
        <v>Langham (Essex)</v>
      </c>
      <c r="E95" s="172">
        <v>1</v>
      </c>
      <c r="F95" s="172">
        <v>1</v>
      </c>
      <c r="G95" s="172">
        <v>1</v>
      </c>
      <c r="H95" s="172">
        <v>1</v>
      </c>
      <c r="I95" s="172">
        <v>1</v>
      </c>
      <c r="J95" s="172">
        <v>0</v>
      </c>
      <c r="K95" s="172">
        <f t="shared" si="0"/>
        <v>1</v>
      </c>
      <c r="L95" s="172">
        <f t="shared" si="1"/>
        <v>1</v>
      </c>
      <c r="M95" s="172">
        <f t="shared" si="2"/>
        <v>1</v>
      </c>
      <c r="N95" s="172">
        <f t="shared" si="3"/>
        <v>1</v>
      </c>
      <c r="O95" s="172">
        <f t="shared" si="4"/>
        <v>1</v>
      </c>
      <c r="P95" s="172">
        <f t="shared" si="5"/>
        <v>0</v>
      </c>
    </row>
    <row r="96" spans="2:16">
      <c r="B96" s="173" t="str">
        <f>'Sites mapping'!F49</f>
        <v>ANH</v>
      </c>
      <c r="C96" s="173" t="str">
        <f>'Sites mapping'!E49</f>
        <v>ANH_Foxton (Leics)</v>
      </c>
      <c r="D96" s="173" t="str">
        <f>'Sites mapping'!G49</f>
        <v>Foxton (Leics)</v>
      </c>
      <c r="E96" s="172">
        <v>1</v>
      </c>
      <c r="F96" s="172">
        <v>1</v>
      </c>
      <c r="G96" s="172">
        <v>1</v>
      </c>
      <c r="H96" s="172">
        <v>1</v>
      </c>
      <c r="I96" s="172">
        <v>1</v>
      </c>
      <c r="J96" s="172">
        <v>0</v>
      </c>
      <c r="K96" s="172">
        <f t="shared" si="0"/>
        <v>1</v>
      </c>
      <c r="L96" s="172">
        <f t="shared" si="1"/>
        <v>1</v>
      </c>
      <c r="M96" s="172">
        <f t="shared" si="2"/>
        <v>1</v>
      </c>
      <c r="N96" s="172">
        <f t="shared" si="3"/>
        <v>1</v>
      </c>
      <c r="O96" s="172">
        <f t="shared" si="4"/>
        <v>1</v>
      </c>
      <c r="P96" s="172">
        <f t="shared" si="5"/>
        <v>0</v>
      </c>
    </row>
    <row r="97" spans="1:28">
      <c r="B97" s="173" t="str">
        <f>'Sites mapping'!F50</f>
        <v>ANH</v>
      </c>
      <c r="C97" s="173" t="str">
        <f>'Sites mapping'!E50</f>
        <v>ANH_Great Dunmow</v>
      </c>
      <c r="D97" s="173" t="str">
        <f>'Sites mapping'!G50</f>
        <v>Great Dunmow</v>
      </c>
      <c r="E97" s="172">
        <v>1</v>
      </c>
      <c r="F97" s="172">
        <v>1</v>
      </c>
      <c r="G97" s="172">
        <v>1</v>
      </c>
      <c r="H97" s="172">
        <v>1</v>
      </c>
      <c r="I97" s="172">
        <v>1</v>
      </c>
      <c r="J97" s="172">
        <v>0</v>
      </c>
      <c r="K97" s="172">
        <f t="shared" si="0"/>
        <v>1</v>
      </c>
      <c r="L97" s="172">
        <f t="shared" si="1"/>
        <v>1</v>
      </c>
      <c r="M97" s="172">
        <f t="shared" si="2"/>
        <v>1</v>
      </c>
      <c r="N97" s="172">
        <f t="shared" si="3"/>
        <v>1</v>
      </c>
      <c r="O97" s="172">
        <f t="shared" si="4"/>
        <v>1</v>
      </c>
      <c r="P97" s="172">
        <f t="shared" si="5"/>
        <v>0</v>
      </c>
    </row>
    <row r="98" spans="1:28">
      <c r="B98" s="173" t="str">
        <f>'Sites mapping'!F51</f>
        <v>ANH</v>
      </c>
      <c r="C98" s="173" t="str">
        <f>'Sites mapping'!E51</f>
        <v>ANH_Peterborough (Flag Fen)</v>
      </c>
      <c r="D98" s="173" t="str">
        <f>'Sites mapping'!G51</f>
        <v>Peterborough (Flag Fen)</v>
      </c>
      <c r="E98" s="172">
        <v>1</v>
      </c>
      <c r="F98" s="172">
        <v>1</v>
      </c>
      <c r="G98" s="172">
        <v>1</v>
      </c>
      <c r="H98" s="172">
        <v>1</v>
      </c>
      <c r="I98" s="172">
        <v>1</v>
      </c>
      <c r="J98" s="172">
        <v>0</v>
      </c>
      <c r="K98" s="172">
        <f t="shared" si="0"/>
        <v>1</v>
      </c>
      <c r="L98" s="172">
        <f t="shared" si="1"/>
        <v>1</v>
      </c>
      <c r="M98" s="172">
        <f t="shared" si="2"/>
        <v>1</v>
      </c>
      <c r="N98" s="172">
        <f t="shared" si="3"/>
        <v>1</v>
      </c>
      <c r="O98" s="172">
        <f t="shared" si="4"/>
        <v>1</v>
      </c>
      <c r="P98" s="172">
        <f t="shared" si="5"/>
        <v>0</v>
      </c>
    </row>
    <row r="99" spans="1:28"/>
    <row r="100" spans="1:28">
      <c r="B100" s="84"/>
    </row>
    <row r="101" spans="1:28" s="174" customFormat="1">
      <c r="A101" s="176" t="s">
        <v>26</v>
      </c>
      <c r="B101" s="176"/>
      <c r="C101" s="175"/>
      <c r="D101" s="181"/>
      <c r="E101" s="177"/>
      <c r="F101" s="177"/>
      <c r="S101"/>
      <c r="T101"/>
      <c r="U101"/>
      <c r="V101"/>
      <c r="W101"/>
      <c r="X101"/>
      <c r="Y101"/>
      <c r="Z101"/>
      <c r="AB101"/>
    </row>
    <row r="102" spans="1:28">
      <c r="B102" s="84"/>
    </row>
    <row r="103" spans="1:28" hidden="1">
      <c r="B103" s="84"/>
    </row>
    <row r="104" spans="1:28" hidden="1">
      <c r="B104" s="84"/>
    </row>
    <row r="105" spans="1:28" hidden="1">
      <c r="B105" s="84"/>
    </row>
    <row r="106" spans="1:28" hidden="1">
      <c r="B106" s="84"/>
    </row>
    <row r="107" spans="1:28" hidden="1">
      <c r="B107" s="84"/>
    </row>
    <row r="108" spans="1:28" hidden="1">
      <c r="B108" s="84"/>
    </row>
    <row r="109" spans="1:28" hidden="1">
      <c r="B109" s="84"/>
    </row>
    <row r="110" spans="1:28" hidden="1">
      <c r="B110" s="84"/>
    </row>
    <row r="111" spans="1:28" hidden="1">
      <c r="B111" s="84"/>
    </row>
    <row r="112" spans="1:28" hidden="1">
      <c r="B112" s="84"/>
    </row>
    <row r="113" spans="2:2" hidden="1">
      <c r="B113" s="84"/>
    </row>
    <row r="114" spans="2:2" hidden="1">
      <c r="B114" s="84"/>
    </row>
    <row r="115" spans="2:2" hidden="1">
      <c r="B115" s="84"/>
    </row>
    <row r="116" spans="2:2" hidden="1">
      <c r="B116" s="84"/>
    </row>
    <row r="117" spans="2:2" hidden="1">
      <c r="B117" s="84"/>
    </row>
    <row r="118" spans="2:2" hidden="1">
      <c r="B118" s="84"/>
    </row>
    <row r="119" spans="2:2" hidden="1">
      <c r="B119" s="84"/>
    </row>
    <row r="120" spans="2:2" hidden="1">
      <c r="B120" s="84"/>
    </row>
    <row r="121" spans="2:2" hidden="1">
      <c r="B121" s="84"/>
    </row>
    <row r="122" spans="2:2" hidden="1">
      <c r="B122" s="84"/>
    </row>
    <row r="123" spans="2:2" hidden="1">
      <c r="B123" s="84"/>
    </row>
    <row r="124" spans="2:2" hidden="1">
      <c r="B124" s="84"/>
    </row>
    <row r="125" spans="2:2" hidden="1">
      <c r="B125" s="84"/>
    </row>
    <row r="126" spans="2:2" hidden="1">
      <c r="B126" s="84"/>
    </row>
    <row r="127" spans="2:2" hidden="1">
      <c r="B127" s="84"/>
    </row>
    <row r="128" spans="2:2" hidden="1">
      <c r="B128" s="84"/>
    </row>
    <row r="129" spans="1:39" hidden="1">
      <c r="B129" s="84"/>
    </row>
    <row r="130" spans="1:39" s="59" customFormat="1" hidden="1">
      <c r="A130" s="176"/>
      <c r="B130" s="3"/>
      <c r="C130" s="3"/>
      <c r="D130" s="3"/>
      <c r="E130" s="3"/>
      <c r="F130" s="3"/>
      <c r="G130" s="3"/>
      <c r="H130" s="3"/>
      <c r="I130" s="3"/>
      <c r="J130" s="3"/>
      <c r="K130" s="3"/>
      <c r="L130" s="3"/>
      <c r="M130" s="3"/>
      <c r="N130" s="3"/>
      <c r="O130" s="3"/>
      <c r="P130" s="3"/>
      <c r="Q130" s="3"/>
      <c r="R130" s="3"/>
      <c r="S130"/>
      <c r="T130"/>
      <c r="U130"/>
      <c r="V130"/>
      <c r="W130"/>
      <c r="X130"/>
      <c r="Y130"/>
      <c r="Z130"/>
      <c r="AA130" s="3"/>
      <c r="AB130" s="3"/>
      <c r="AC130" s="3"/>
      <c r="AD130" s="3"/>
      <c r="AE130" s="3"/>
      <c r="AF130" s="3"/>
      <c r="AG130" s="3"/>
      <c r="AH130" s="3"/>
      <c r="AI130" s="3"/>
      <c r="AJ130" s="3"/>
      <c r="AK130" s="3"/>
      <c r="AL130" s="3"/>
      <c r="AM130" s="3"/>
    </row>
    <row r="131" spans="1:39" s="59" customFormat="1" hidden="1">
      <c r="A131" s="176"/>
      <c r="B131" s="3"/>
      <c r="C131" s="3"/>
      <c r="D131" s="3"/>
      <c r="E131" s="3"/>
      <c r="F131" s="3"/>
      <c r="G131" s="3"/>
      <c r="H131" s="3"/>
      <c r="I131" s="3"/>
      <c r="J131" s="3"/>
      <c r="K131" s="3"/>
      <c r="L131" s="3"/>
      <c r="M131" s="3"/>
      <c r="N131" s="3"/>
      <c r="O131" s="3"/>
      <c r="P131" s="3"/>
      <c r="Q131" s="3"/>
      <c r="R131" s="3"/>
      <c r="S131"/>
      <c r="T131"/>
      <c r="U131"/>
      <c r="V131"/>
      <c r="W131"/>
      <c r="X131"/>
      <c r="Y131"/>
      <c r="Z131"/>
      <c r="AA131" s="3"/>
      <c r="AB131" s="3"/>
      <c r="AC131" s="3"/>
      <c r="AD131" s="3"/>
      <c r="AE131" s="3"/>
      <c r="AF131" s="3"/>
      <c r="AG131" s="3"/>
      <c r="AH131" s="3"/>
      <c r="AI131" s="3"/>
      <c r="AJ131" s="3"/>
      <c r="AK131" s="3"/>
      <c r="AL131" s="3"/>
      <c r="AM131" s="3"/>
    </row>
  </sheetData>
  <conditionalFormatting sqref="E51:P98">
    <cfRule type="cellIs" dxfId="36" priority="1" operator="equal">
      <formula>1</formula>
    </cfRule>
  </conditionalFormatting>
  <printOptions headings="1"/>
  <pageMargins left="0.74803149606299213" right="0.74803149606299213" top="0.98425196850393704" bottom="0.98425196850393704" header="0.51181102362204722" footer="0.51181102362204722"/>
  <pageSetup paperSize="9" scale="49" orientation="landscape" blackAndWhite="1"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5BB17-8BCC-420A-A66A-2EEA519ADD01}">
  <sheetPr>
    <tabColor theme="5"/>
    <outlinePr summaryBelow="0" summaryRight="0"/>
  </sheetPr>
  <dimension ref="A1"/>
  <sheetViews>
    <sheetView topLeftCell="A1048576" zoomScale="80" zoomScaleNormal="80" workbookViewId="0"/>
  </sheetViews>
  <sheetFormatPr defaultColWidth="15.1640625" defaultRowHeight="9.75" zeroHeight="1"/>
  <cols>
    <col min="1" max="3" width="1.5" customWidth="1"/>
    <col min="4" max="4" width="3.5" bestFit="1" customWidth="1"/>
    <col min="5" max="5" width="59.33203125" customWidth="1"/>
    <col min="6" max="8" width="14.83203125" customWidth="1"/>
    <col min="9" max="9" width="3.5" customWidth="1"/>
    <col min="10" max="14" width="14.83203125" customWidth="1"/>
    <col min="15" max="15" width="20.83203125" customWidth="1"/>
    <col min="16" max="16" width="18.33203125" customWidth="1"/>
  </cols>
  <sheetData/>
  <printOptions headings="1"/>
  <pageMargins left="0.74803149606299213" right="0.74803149606299213" top="0.98425196850393704" bottom="0.98425196850393704" header="0.51181102362204722" footer="0.51181102362204722"/>
  <pageSetup paperSize="9" scale="49" orientation="landscape" blackAndWhite="1"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6A2DB1-74E9-42C4-95DA-D9390F1E2812}">
  <sheetPr>
    <tabColor theme="5" tint="0.79998168889431442"/>
    <outlinePr summaryBelow="0" summaryRight="0"/>
  </sheetPr>
  <dimension ref="A1:AQ273"/>
  <sheetViews>
    <sheetView showGridLines="0" zoomScale="80" zoomScaleNormal="80" workbookViewId="0"/>
  </sheetViews>
  <sheetFormatPr defaultColWidth="0" defaultRowHeight="13.15" customHeight="1" zeroHeight="1"/>
  <cols>
    <col min="1" max="1" width="4.6640625" style="59" customWidth="1"/>
    <col min="2" max="2" width="6.5" style="154" customWidth="1"/>
    <col min="3" max="3" width="37.5" style="3" customWidth="1"/>
    <col min="4" max="4" width="21.33203125" style="3" bestFit="1" customWidth="1"/>
    <col min="5" max="5" width="17.5" style="3" customWidth="1"/>
    <col min="6" max="6" width="14.6640625" style="3" customWidth="1"/>
    <col min="7" max="8" width="15.5" style="3" customWidth="1"/>
    <col min="9" max="9" width="5.6640625" style="3" customWidth="1"/>
    <col min="10" max="10" width="12.1640625" style="3" bestFit="1" customWidth="1"/>
    <col min="11" max="12" width="14.83203125" style="3" customWidth="1"/>
    <col min="13" max="13" width="12.33203125" style="3" customWidth="1"/>
    <col min="14" max="14" width="14.83203125" style="3" customWidth="1"/>
    <col min="15" max="15" width="20.83203125" style="3" customWidth="1"/>
    <col min="16" max="16" width="12.5" style="3" customWidth="1"/>
    <col min="17" max="18" width="12.83203125" customWidth="1"/>
    <col min="19" max="23" width="12.83203125" hidden="1" customWidth="1"/>
    <col min="24" max="26" width="11.33203125" hidden="1" customWidth="1"/>
    <col min="27" max="27" width="2.83203125" hidden="1" customWidth="1"/>
    <col min="28" max="28" width="15.1640625" hidden="1" customWidth="1"/>
    <col min="29" max="43" width="0" style="3" hidden="1" customWidth="1"/>
    <col min="44" max="16384" width="15.1640625" style="3" hidden="1"/>
  </cols>
  <sheetData>
    <row r="1" spans="1:30" s="55" customFormat="1" ht="30.75">
      <c r="A1" s="54" t="e">
        <f ca="1" xml:space="preserve"> RIGHT(CELL("filename", A1), LEN(CELL("filename", A1)) - SEARCH("]", CELL("filename", A1)))</f>
        <v>#VALUE!</v>
      </c>
      <c r="B1" s="153"/>
      <c r="R1"/>
      <c r="S1"/>
      <c r="T1"/>
      <c r="U1"/>
      <c r="V1"/>
      <c r="W1"/>
      <c r="X1"/>
      <c r="Y1"/>
      <c r="Z1"/>
      <c r="AA1"/>
      <c r="AB1"/>
    </row>
    <row r="2" spans="1:30"/>
    <row r="3" spans="1:30" s="83" customFormat="1">
      <c r="A3" s="68"/>
      <c r="B3" s="155"/>
      <c r="C3" s="241" t="s">
        <v>530</v>
      </c>
      <c r="D3" s="241"/>
      <c r="E3" s="241"/>
      <c r="F3" s="241"/>
      <c r="G3" s="241"/>
      <c r="H3" s="241"/>
      <c r="I3" s="241"/>
      <c r="J3" s="241"/>
      <c r="K3" s="241"/>
      <c r="L3" s="241"/>
      <c r="M3" s="241"/>
      <c r="N3" s="241"/>
      <c r="O3" s="241"/>
      <c r="P3" s="241"/>
      <c r="Q3"/>
      <c r="R3"/>
      <c r="S3"/>
      <c r="T3"/>
      <c r="U3"/>
      <c r="V3"/>
      <c r="W3"/>
      <c r="X3"/>
      <c r="Y3"/>
      <c r="Z3"/>
      <c r="AA3"/>
      <c r="AB3"/>
      <c r="AC3" s="82"/>
      <c r="AD3" s="82"/>
    </row>
    <row r="4" spans="1:30">
      <c r="B4" s="155"/>
    </row>
    <row r="5" spans="1:30" ht="26.25">
      <c r="B5" s="155"/>
      <c r="C5" s="95" t="s">
        <v>286</v>
      </c>
      <c r="D5" s="95" t="s">
        <v>531</v>
      </c>
      <c r="E5" s="95" t="s">
        <v>532</v>
      </c>
      <c r="F5" s="95" t="s">
        <v>533</v>
      </c>
      <c r="G5" s="95" t="s">
        <v>534</v>
      </c>
      <c r="H5" s="95" t="s">
        <v>535</v>
      </c>
    </row>
    <row r="6" spans="1:30">
      <c r="B6" s="155"/>
      <c r="C6" s="100" t="s">
        <v>90</v>
      </c>
      <c r="D6" s="282">
        <f>SUMIFS($H$124:$H$171,$B$124:$B$171,$C6)</f>
        <v>309.39782513961381</v>
      </c>
      <c r="E6" s="282">
        <f>SUMIFS($F$124:$F$171,$B$124:$B$171,$C6)</f>
        <v>286.33427645606434</v>
      </c>
      <c r="F6" s="282">
        <f>SUMIFS($G$124:$G$171,$B$124:$B$171,$C6)</f>
        <v>23.063548683549399</v>
      </c>
      <c r="G6" s="282">
        <f>SUMIFS(InpS!$H$51:$H$66,InpS!$D$51:$D$66,'Requested costs'!$C6)</f>
        <v>309.39782513961416</v>
      </c>
      <c r="H6" s="102" t="b">
        <f>ROUND(D6,1)=ROUND(G6,1)</f>
        <v>1</v>
      </c>
    </row>
    <row r="7" spans="1:30">
      <c r="B7" s="155"/>
      <c r="C7" s="100" t="s">
        <v>44</v>
      </c>
      <c r="D7" s="282">
        <f>SUMIFS($H$124:$H$171,$B$124:$B$171,$C7)</f>
        <v>10.308999999999999</v>
      </c>
      <c r="E7" s="282">
        <f>SUMIFS($F$124:$F$171,$B$124:$B$171,$C7)</f>
        <v>10.308999999999999</v>
      </c>
      <c r="F7" s="282">
        <f>SUMIFS($G$124:$G$171,$B$124:$B$171,$C7)</f>
        <v>0</v>
      </c>
      <c r="G7" s="282">
        <f>SUMIFS(InpS!$H$51:$H$66,InpS!$D$51:$D$66,'Requested costs'!$C7)</f>
        <v>10.308999999999999</v>
      </c>
      <c r="H7" s="102" t="b">
        <f t="shared" ref="H7:H9" si="0">ROUND(D7,1)=ROUND(G7,1)</f>
        <v>1</v>
      </c>
    </row>
    <row r="8" spans="1:30">
      <c r="B8" s="155"/>
      <c r="C8" s="100" t="s">
        <v>93</v>
      </c>
      <c r="D8" s="282">
        <f>SUMIFS($H$124:$H$171,$B$124:$B$171,$C8)</f>
        <v>59.370411561033478</v>
      </c>
      <c r="E8" s="282">
        <f>SUMIFS($F$124:$F$171,$B$124:$B$171,$C8)</f>
        <v>59.370411561033478</v>
      </c>
      <c r="F8" s="282">
        <f>SUMIFS($G$124:$G$171,$B$124:$B$171,$C8)</f>
        <v>0</v>
      </c>
      <c r="G8" s="282">
        <f>SUMIFS(InpS!$H$51:$H$66,InpS!$D$51:$D$66,'Requested costs'!$C8)</f>
        <v>59.370411561033407</v>
      </c>
      <c r="H8" s="102" t="b">
        <f t="shared" si="0"/>
        <v>1</v>
      </c>
      <c r="I8" s="182"/>
    </row>
    <row r="9" spans="1:30">
      <c r="B9" s="155"/>
      <c r="C9" s="100" t="s">
        <v>91</v>
      </c>
      <c r="D9" s="282">
        <f>SUMIFS($H$124:$H$171,$B$124:$B$171,$C9)</f>
        <v>124.93257480999983</v>
      </c>
      <c r="E9" s="282">
        <f>SUMIFS($F$124:$F$171,$B$124:$B$171,$C9)</f>
        <v>124.93257480999983</v>
      </c>
      <c r="F9" s="282">
        <f>SUMIFS($G$124:$G$171,$B$124:$B$171,$C9)</f>
        <v>0</v>
      </c>
      <c r="G9" s="282">
        <f>SUMIFS(InpS!$H$51:$H$66,InpS!$D$51:$D$66,'Requested costs'!$C9)</f>
        <v>124.93257480999989</v>
      </c>
      <c r="H9" s="102" t="b">
        <f t="shared" si="0"/>
        <v>1</v>
      </c>
    </row>
    <row r="10" spans="1:30">
      <c r="B10" s="155"/>
    </row>
    <row r="11" spans="1:30">
      <c r="B11" s="155"/>
    </row>
    <row r="12" spans="1:30" s="83" customFormat="1">
      <c r="A12" s="68"/>
      <c r="B12" s="155"/>
      <c r="C12" s="241" t="s">
        <v>536</v>
      </c>
      <c r="D12" s="241"/>
      <c r="E12" s="241"/>
      <c r="F12" s="241"/>
      <c r="G12" s="241"/>
      <c r="H12" s="241"/>
      <c r="I12" s="241"/>
      <c r="J12" s="241"/>
      <c r="K12" s="241"/>
      <c r="L12" s="241"/>
      <c r="M12" s="241"/>
      <c r="N12" s="241"/>
      <c r="O12" s="241"/>
      <c r="P12" s="241"/>
      <c r="Q12"/>
      <c r="R12"/>
      <c r="S12"/>
      <c r="T12"/>
      <c r="U12"/>
      <c r="V12"/>
      <c r="W12"/>
      <c r="X12"/>
      <c r="Y12"/>
      <c r="Z12"/>
      <c r="AA12"/>
      <c r="AB12"/>
      <c r="AC12" s="82"/>
      <c r="AD12" s="82"/>
    </row>
    <row r="13" spans="1:30" s="79" customFormat="1">
      <c r="C13" s="59" t="s">
        <v>453</v>
      </c>
      <c r="D13" s="198" t="s">
        <v>46</v>
      </c>
      <c r="J13" s="148"/>
      <c r="K13" s="148"/>
      <c r="L13" s="148"/>
      <c r="M13" s="148"/>
      <c r="N13" s="148"/>
      <c r="O13" s="148"/>
      <c r="P13" s="3"/>
      <c r="Q13"/>
      <c r="R13"/>
      <c r="S13"/>
      <c r="T13"/>
      <c r="U13"/>
      <c r="V13"/>
      <c r="W13"/>
      <c r="X13"/>
      <c r="Y13"/>
      <c r="Z13"/>
      <c r="AA13"/>
      <c r="AB13"/>
    </row>
    <row r="14" spans="1:30" s="79" customFormat="1">
      <c r="J14" s="199" t="s">
        <v>451</v>
      </c>
      <c r="K14" s="199" t="s">
        <v>451</v>
      </c>
      <c r="L14" s="199" t="s">
        <v>451</v>
      </c>
      <c r="M14" s="199" t="s">
        <v>451</v>
      </c>
      <c r="N14" s="199" t="s">
        <v>451</v>
      </c>
      <c r="O14" s="199" t="s">
        <v>452</v>
      </c>
      <c r="P14" s="3"/>
      <c r="Q14"/>
      <c r="R14"/>
      <c r="S14"/>
      <c r="T14"/>
      <c r="U14"/>
      <c r="V14"/>
      <c r="W14"/>
      <c r="X14"/>
      <c r="Y14"/>
      <c r="Z14"/>
      <c r="AA14"/>
      <c r="AB14"/>
    </row>
    <row r="15" spans="1:30" ht="26.25">
      <c r="B15" s="155"/>
      <c r="C15" s="105" t="s">
        <v>529</v>
      </c>
      <c r="D15" s="105" t="s">
        <v>287</v>
      </c>
      <c r="E15" s="105" t="s">
        <v>37</v>
      </c>
      <c r="F15" s="105" t="s">
        <v>537</v>
      </c>
      <c r="G15" s="105" t="s">
        <v>538</v>
      </c>
      <c r="H15" s="105" t="s">
        <v>539</v>
      </c>
      <c r="I15" s="59"/>
      <c r="J15" s="197" t="s">
        <v>48</v>
      </c>
      <c r="K15" s="197" t="s">
        <v>65</v>
      </c>
      <c r="L15" s="197" t="s">
        <v>67</v>
      </c>
      <c r="M15" s="197" t="s">
        <v>68</v>
      </c>
      <c r="N15" s="197" t="s">
        <v>69</v>
      </c>
      <c r="O15" s="197" t="s">
        <v>110</v>
      </c>
    </row>
    <row r="16" spans="1:30">
      <c r="B16" s="183" t="str">
        <f>'Sites mapping'!F4</f>
        <v>UUW</v>
      </c>
      <c r="C16" s="102" t="str">
        <f>'Sites mapping'!E4</f>
        <v>UUW_Ainsdale</v>
      </c>
      <c r="D16" s="195" t="str">
        <f>INDEX('Sites mapping'!$H$4:$H$51,MATCH('Requested costs'!$C16,'Sites mapping'!$E$4:$E$51,0))</f>
        <v>UUWWWTW0001</v>
      </c>
      <c r="E16" s="195" t="s">
        <v>540</v>
      </c>
      <c r="F16" s="282">
        <f>SUM(J16:N16)</f>
        <v>0.15124233801471099</v>
      </c>
      <c r="G16" s="282">
        <f>O16</f>
        <v>0</v>
      </c>
      <c r="H16" s="282">
        <f>SUM(J16:O16)</f>
        <v>0.15124233801471099</v>
      </c>
      <c r="I16" s="283"/>
      <c r="J16" s="282">
        <f>SUMIFS('O_Inputs_Growth STWs Final'!$V:$V,'O_Inputs_Growth STWs Final'!$U:$U,$D16,'O_Inputs_Growth STWs Final'!$C:$C,$D$13,'O_Inputs_Growth STWs Final'!$E:$E,J$15)*INDEX('Delivery flags'!$K$51:$P$98,MATCH('Requested costs'!$C16,'Delivery flags'!$C$51:$C$98,0),MATCH('Requested costs'!J$14,'Delivery flags'!$K$49:$P$49,0))</f>
        <v>0</v>
      </c>
      <c r="K16" s="282">
        <f>SUMIFS('O_Inputs_Growth STWs Final'!$V:$V,'O_Inputs_Growth STWs Final'!$U:$U,$D16,'O_Inputs_Growth STWs Final'!$C:$C,$D$13,'O_Inputs_Growth STWs Final'!$E:$E,K$15)*INDEX('Delivery flags'!$K$51:$P$98,MATCH('Requested costs'!$C16,'Delivery flags'!$C$51:$C$98,0),MATCH('Requested costs'!K$14,'Delivery flags'!$K$49:$P$49,0))</f>
        <v>0</v>
      </c>
      <c r="L16" s="282">
        <f>SUMIFS('O_Inputs_Growth STWs Final'!$V:$V,'O_Inputs_Growth STWs Final'!$U:$U,$D16,'O_Inputs_Growth STWs Final'!$C:$C,$D$13,'O_Inputs_Growth STWs Final'!$E:$E,L$15)*INDEX('Delivery flags'!$K$51:$P$98,MATCH('Requested costs'!$C16,'Delivery flags'!$C$51:$C$98,0),MATCH('Requested costs'!L$14,'Delivery flags'!$K$49:$P$49,0))</f>
        <v>0</v>
      </c>
      <c r="M16" s="282">
        <f>SUMIFS('O_Inputs_Growth STWs Final'!$V:$V,'O_Inputs_Growth STWs Final'!$U:$U,$D16,'O_Inputs_Growth STWs Final'!$C:$C,$D$13,'O_Inputs_Growth STWs Final'!$E:$E,M$15)*INDEX('Delivery flags'!$K$51:$P$98,MATCH('Requested costs'!$C16,'Delivery flags'!$C$51:$C$98,0),MATCH('Requested costs'!M$14,'Delivery flags'!$K$49:$P$49,0))</f>
        <v>4.300027257281E-2</v>
      </c>
      <c r="N16" s="282">
        <f>SUMIFS('O_Inputs_Growth STWs Final'!$V:$V,'O_Inputs_Growth STWs Final'!$U:$U,$D16,'O_Inputs_Growth STWs Final'!$C:$C,$D$13,'O_Inputs_Growth STWs Final'!$E:$E,N$15)*INDEX('Delivery flags'!$K$51:$P$98,MATCH('Requested costs'!$C16,'Delivery flags'!$C$51:$C$98,0),MATCH('Requested costs'!N$14,'Delivery flags'!$K$49:$P$49,0))</f>
        <v>0.108242065441901</v>
      </c>
      <c r="O16" s="282">
        <f>SUMIFS('O_Inputs_Growth STWs Final'!$V:$V,'O_Inputs_Growth STWs Final'!$U:$U,$D16,'O_Inputs_Growth STWs Final'!$C:$C,$D$13,'O_Inputs_Growth STWs Final'!$E:$E,O$15)*INDEX('Delivery flags'!$K$51:$P$98,MATCH('Requested costs'!$C16,'Delivery flags'!$C$51:$C$98,0),MATCH('Requested costs'!O$14,'Delivery flags'!$K$49:$P$49,0))</f>
        <v>0</v>
      </c>
    </row>
    <row r="17" spans="2:15">
      <c r="B17" s="183" t="str">
        <f>'Sites mapping'!F5</f>
        <v>UUW</v>
      </c>
      <c r="C17" s="102" t="str">
        <f>'Sites mapping'!E5</f>
        <v>UUW_Armathwaite</v>
      </c>
      <c r="D17" s="195" t="str">
        <f>INDEX('Sites mapping'!$H$4:$H$51,MATCH('Requested costs'!$C17,'Sites mapping'!$E$4:$E$51,0))</f>
        <v>UUWWWTW0002</v>
      </c>
      <c r="E17" s="195" t="s">
        <v>540</v>
      </c>
      <c r="F17" s="282">
        <f t="shared" ref="F17:F63" si="1">SUM(J17:N17)</f>
        <v>7.0011920224784502E-2</v>
      </c>
      <c r="G17" s="282">
        <f t="shared" ref="G17:G63" si="2">O17</f>
        <v>0</v>
      </c>
      <c r="H17" s="282">
        <f t="shared" ref="H17:H63" si="3">SUM(J17:O17)</f>
        <v>7.0011920224784502E-2</v>
      </c>
      <c r="I17" s="283"/>
      <c r="J17" s="282">
        <f>SUMIFS('O_Inputs_Growth STWs Final'!$V:$V,'O_Inputs_Growth STWs Final'!$U:$U,$D17,'O_Inputs_Growth STWs Final'!$C:$C,$D$13,'O_Inputs_Growth STWs Final'!$E:$E,J$15)*INDEX('Delivery flags'!$K$51:$P$98,MATCH('Requested costs'!$C17,'Delivery flags'!$C$51:$C$98,0),MATCH('Requested costs'!J$14,'Delivery flags'!$K$49:$P$49,0))</f>
        <v>0</v>
      </c>
      <c r="K17" s="282">
        <f>SUMIFS('O_Inputs_Growth STWs Final'!$V:$V,'O_Inputs_Growth STWs Final'!$U:$U,$D17,'O_Inputs_Growth STWs Final'!$C:$C,$D$13,'O_Inputs_Growth STWs Final'!$E:$E,K$15)*INDEX('Delivery flags'!$K$51:$P$98,MATCH('Requested costs'!$C17,'Delivery flags'!$C$51:$C$98,0),MATCH('Requested costs'!K$14,'Delivery flags'!$K$49:$P$49,0))</f>
        <v>0</v>
      </c>
      <c r="L17" s="282">
        <f>SUMIFS('O_Inputs_Growth STWs Final'!$V:$V,'O_Inputs_Growth STWs Final'!$U:$U,$D17,'O_Inputs_Growth STWs Final'!$C:$C,$D$13,'O_Inputs_Growth STWs Final'!$E:$E,L$15)*INDEX('Delivery flags'!$K$51:$P$98,MATCH('Requested costs'!$C17,'Delivery flags'!$C$51:$C$98,0),MATCH('Requested costs'!L$14,'Delivery flags'!$K$49:$P$49,0))</f>
        <v>0</v>
      </c>
      <c r="M17" s="282">
        <f>SUMIFS('O_Inputs_Growth STWs Final'!$V:$V,'O_Inputs_Growth STWs Final'!$U:$U,$D17,'O_Inputs_Growth STWs Final'!$C:$C,$D$13,'O_Inputs_Growth STWs Final'!$E:$E,M$15)*INDEX('Delivery flags'!$K$51:$P$98,MATCH('Requested costs'!$C17,'Delivery flags'!$C$51:$C$98,0),MATCH('Requested costs'!M$14,'Delivery flags'!$K$49:$P$49,0))</f>
        <v>1.1933850038315499E-2</v>
      </c>
      <c r="N17" s="282">
        <f>SUMIFS('O_Inputs_Growth STWs Final'!$V:$V,'O_Inputs_Growth STWs Final'!$U:$U,$D17,'O_Inputs_Growth STWs Final'!$C:$C,$D$13,'O_Inputs_Growth STWs Final'!$E:$E,N$15)*INDEX('Delivery flags'!$K$51:$P$98,MATCH('Requested costs'!$C17,'Delivery flags'!$C$51:$C$98,0),MATCH('Requested costs'!N$14,'Delivery flags'!$K$49:$P$49,0))</f>
        <v>5.8078070186469002E-2</v>
      </c>
      <c r="O17" s="282">
        <f>SUMIFS('O_Inputs_Growth STWs Final'!$V:$V,'O_Inputs_Growth STWs Final'!$U:$U,$D17,'O_Inputs_Growth STWs Final'!$C:$C,$D$13,'O_Inputs_Growth STWs Final'!$E:$E,O$15)*INDEX('Delivery flags'!$K$51:$P$98,MATCH('Requested costs'!$C17,'Delivery flags'!$C$51:$C$98,0),MATCH('Requested costs'!O$14,'Delivery flags'!$K$49:$P$49,0))</f>
        <v>0</v>
      </c>
    </row>
    <row r="18" spans="2:15">
      <c r="B18" s="183" t="str">
        <f>'Sites mapping'!F6</f>
        <v>UUW</v>
      </c>
      <c r="C18" s="102" t="str">
        <f>'Sites mapping'!E6</f>
        <v>UUW_Brough</v>
      </c>
      <c r="D18" s="195" t="str">
        <f>INDEX('Sites mapping'!$H$4:$H$51,MATCH('Requested costs'!$C18,'Sites mapping'!$E$4:$E$51,0))</f>
        <v>UUWWWTW0003</v>
      </c>
      <c r="E18" s="195" t="s">
        <v>540</v>
      </c>
      <c r="F18" s="282">
        <f t="shared" si="1"/>
        <v>2.76805464372607E-2</v>
      </c>
      <c r="G18" s="282">
        <f t="shared" si="2"/>
        <v>0</v>
      </c>
      <c r="H18" s="282">
        <f t="shared" si="3"/>
        <v>2.76805464372607E-2</v>
      </c>
      <c r="I18" s="283"/>
      <c r="J18" s="282">
        <f>SUMIFS('O_Inputs_Growth STWs Final'!$V:$V,'O_Inputs_Growth STWs Final'!$U:$U,$D18,'O_Inputs_Growth STWs Final'!$C:$C,$D$13,'O_Inputs_Growth STWs Final'!$E:$E,J$15)*INDEX('Delivery flags'!$K$51:$P$98,MATCH('Requested costs'!$C18,'Delivery flags'!$C$51:$C$98,0),MATCH('Requested costs'!J$14,'Delivery flags'!$K$49:$P$49,0))</f>
        <v>0</v>
      </c>
      <c r="K18" s="282">
        <f>SUMIFS('O_Inputs_Growth STWs Final'!$V:$V,'O_Inputs_Growth STWs Final'!$U:$U,$D18,'O_Inputs_Growth STWs Final'!$C:$C,$D$13,'O_Inputs_Growth STWs Final'!$E:$E,K$15)*INDEX('Delivery flags'!$K$51:$P$98,MATCH('Requested costs'!$C18,'Delivery flags'!$C$51:$C$98,0),MATCH('Requested costs'!K$14,'Delivery flags'!$K$49:$P$49,0))</f>
        <v>0</v>
      </c>
      <c r="L18" s="282">
        <f>SUMIFS('O_Inputs_Growth STWs Final'!$V:$V,'O_Inputs_Growth STWs Final'!$U:$U,$D18,'O_Inputs_Growth STWs Final'!$C:$C,$D$13,'O_Inputs_Growth STWs Final'!$E:$E,L$15)*INDEX('Delivery flags'!$K$51:$P$98,MATCH('Requested costs'!$C18,'Delivery flags'!$C$51:$C$98,0),MATCH('Requested costs'!L$14,'Delivery flags'!$K$49:$P$49,0))</f>
        <v>0</v>
      </c>
      <c r="M18" s="282">
        <f>SUMIFS('O_Inputs_Growth STWs Final'!$V:$V,'O_Inputs_Growth STWs Final'!$U:$U,$D18,'O_Inputs_Growth STWs Final'!$C:$C,$D$13,'O_Inputs_Growth STWs Final'!$E:$E,M$15)*INDEX('Delivery flags'!$K$51:$P$98,MATCH('Requested costs'!$C18,'Delivery flags'!$C$51:$C$98,0),MATCH('Requested costs'!M$14,'Delivery flags'!$K$49:$P$49,0))</f>
        <v>0</v>
      </c>
      <c r="N18" s="282">
        <f>SUMIFS('O_Inputs_Growth STWs Final'!$V:$V,'O_Inputs_Growth STWs Final'!$U:$U,$D18,'O_Inputs_Growth STWs Final'!$C:$C,$D$13,'O_Inputs_Growth STWs Final'!$E:$E,N$15)*INDEX('Delivery flags'!$K$51:$P$98,MATCH('Requested costs'!$C18,'Delivery flags'!$C$51:$C$98,0),MATCH('Requested costs'!N$14,'Delivery flags'!$K$49:$P$49,0))</f>
        <v>2.76805464372607E-2</v>
      </c>
      <c r="O18" s="282">
        <f>SUMIFS('O_Inputs_Growth STWs Final'!$V:$V,'O_Inputs_Growth STWs Final'!$U:$U,$D18,'O_Inputs_Growth STWs Final'!$C:$C,$D$13,'O_Inputs_Growth STWs Final'!$E:$E,O$15)*INDEX('Delivery flags'!$K$51:$P$98,MATCH('Requested costs'!$C18,'Delivery flags'!$C$51:$C$98,0),MATCH('Requested costs'!O$14,'Delivery flags'!$K$49:$P$49,0))</f>
        <v>0</v>
      </c>
    </row>
    <row r="19" spans="2:15">
      <c r="B19" s="183" t="str">
        <f>'Sites mapping'!F7</f>
        <v>UUW</v>
      </c>
      <c r="C19" s="102" t="str">
        <f>'Sites mapping'!E7</f>
        <v>UUW_Burscough</v>
      </c>
      <c r="D19" s="195" t="str">
        <f>INDEX('Sites mapping'!$H$4:$H$51,MATCH('Requested costs'!$C19,'Sites mapping'!$E$4:$E$51,0))</f>
        <v>UUWWWTW0004</v>
      </c>
      <c r="E19" s="195" t="s">
        <v>540</v>
      </c>
      <c r="F19" s="282">
        <f t="shared" si="1"/>
        <v>8.1067838370971604E-2</v>
      </c>
      <c r="G19" s="282">
        <f t="shared" si="2"/>
        <v>0</v>
      </c>
      <c r="H19" s="282">
        <f t="shared" si="3"/>
        <v>8.1067838370971604E-2</v>
      </c>
      <c r="I19" s="283"/>
      <c r="J19" s="282">
        <f>SUMIFS('O_Inputs_Growth STWs Final'!$V:$V,'O_Inputs_Growth STWs Final'!$U:$U,$D19,'O_Inputs_Growth STWs Final'!$C:$C,$D$13,'O_Inputs_Growth STWs Final'!$E:$E,J$15)*INDEX('Delivery flags'!$K$51:$P$98,MATCH('Requested costs'!$C19,'Delivery flags'!$C$51:$C$98,0),MATCH('Requested costs'!J$14,'Delivery flags'!$K$49:$P$49,0))</f>
        <v>0</v>
      </c>
      <c r="K19" s="282">
        <f>SUMIFS('O_Inputs_Growth STWs Final'!$V:$V,'O_Inputs_Growth STWs Final'!$U:$U,$D19,'O_Inputs_Growth STWs Final'!$C:$C,$D$13,'O_Inputs_Growth STWs Final'!$E:$E,K$15)*INDEX('Delivery flags'!$K$51:$P$98,MATCH('Requested costs'!$C19,'Delivery flags'!$C$51:$C$98,0),MATCH('Requested costs'!K$14,'Delivery flags'!$K$49:$P$49,0))</f>
        <v>0</v>
      </c>
      <c r="L19" s="282">
        <f>SUMIFS('O_Inputs_Growth STWs Final'!$V:$V,'O_Inputs_Growth STWs Final'!$U:$U,$D19,'O_Inputs_Growth STWs Final'!$C:$C,$D$13,'O_Inputs_Growth STWs Final'!$E:$E,L$15)*INDEX('Delivery flags'!$K$51:$P$98,MATCH('Requested costs'!$C19,'Delivery flags'!$C$51:$C$98,0),MATCH('Requested costs'!L$14,'Delivery flags'!$K$49:$P$49,0))</f>
        <v>0</v>
      </c>
      <c r="M19" s="282">
        <f>SUMIFS('O_Inputs_Growth STWs Final'!$V:$V,'O_Inputs_Growth STWs Final'!$U:$U,$D19,'O_Inputs_Growth STWs Final'!$C:$C,$D$13,'O_Inputs_Growth STWs Final'!$E:$E,M$15)*INDEX('Delivery flags'!$K$51:$P$98,MATCH('Requested costs'!$C19,'Delivery flags'!$C$51:$C$98,0),MATCH('Requested costs'!M$14,'Delivery flags'!$K$49:$P$49,0))</f>
        <v>0</v>
      </c>
      <c r="N19" s="282">
        <f>SUMIFS('O_Inputs_Growth STWs Final'!$V:$V,'O_Inputs_Growth STWs Final'!$U:$U,$D19,'O_Inputs_Growth STWs Final'!$C:$C,$D$13,'O_Inputs_Growth STWs Final'!$E:$E,N$15)*INDEX('Delivery flags'!$K$51:$P$98,MATCH('Requested costs'!$C19,'Delivery flags'!$C$51:$C$98,0),MATCH('Requested costs'!N$14,'Delivery flags'!$K$49:$P$49,0))</f>
        <v>8.1067838370971604E-2</v>
      </c>
      <c r="O19" s="282">
        <f>SUMIFS('O_Inputs_Growth STWs Final'!$V:$V,'O_Inputs_Growth STWs Final'!$U:$U,$D19,'O_Inputs_Growth STWs Final'!$C:$C,$D$13,'O_Inputs_Growth STWs Final'!$E:$E,O$15)*INDEX('Delivery flags'!$K$51:$P$98,MATCH('Requested costs'!$C19,'Delivery flags'!$C$51:$C$98,0),MATCH('Requested costs'!O$14,'Delivery flags'!$K$49:$P$49,0))</f>
        <v>0</v>
      </c>
    </row>
    <row r="20" spans="2:15">
      <c r="B20" s="183" t="str">
        <f>'Sites mapping'!F8</f>
        <v>UUW</v>
      </c>
      <c r="C20" s="102" t="str">
        <f>'Sites mapping'!E8</f>
        <v>UUW_Caldbeck</v>
      </c>
      <c r="D20" s="195" t="str">
        <f>INDEX('Sites mapping'!$H$4:$H$51,MATCH('Requested costs'!$C20,'Sites mapping'!$E$4:$E$51,0))</f>
        <v>UUWWWTW0005</v>
      </c>
      <c r="E20" s="195" t="s">
        <v>540</v>
      </c>
      <c r="F20" s="282">
        <f t="shared" si="1"/>
        <v>8.9010307757977997E-2</v>
      </c>
      <c r="G20" s="282">
        <f t="shared" si="2"/>
        <v>0</v>
      </c>
      <c r="H20" s="282">
        <f t="shared" si="3"/>
        <v>8.9010307757977997E-2</v>
      </c>
      <c r="I20" s="283"/>
      <c r="J20" s="282">
        <f>SUMIFS('O_Inputs_Growth STWs Final'!$V:$V,'O_Inputs_Growth STWs Final'!$U:$U,$D20,'O_Inputs_Growth STWs Final'!$C:$C,$D$13,'O_Inputs_Growth STWs Final'!$E:$E,J$15)*INDEX('Delivery flags'!$K$51:$P$98,MATCH('Requested costs'!$C20,'Delivery flags'!$C$51:$C$98,0),MATCH('Requested costs'!J$14,'Delivery flags'!$K$49:$P$49,0))</f>
        <v>0</v>
      </c>
      <c r="K20" s="282">
        <f>SUMIFS('O_Inputs_Growth STWs Final'!$V:$V,'O_Inputs_Growth STWs Final'!$U:$U,$D20,'O_Inputs_Growth STWs Final'!$C:$C,$D$13,'O_Inputs_Growth STWs Final'!$E:$E,K$15)*INDEX('Delivery flags'!$K$51:$P$98,MATCH('Requested costs'!$C20,'Delivery flags'!$C$51:$C$98,0),MATCH('Requested costs'!K$14,'Delivery flags'!$K$49:$P$49,0))</f>
        <v>0</v>
      </c>
      <c r="L20" s="282">
        <f>SUMIFS('O_Inputs_Growth STWs Final'!$V:$V,'O_Inputs_Growth STWs Final'!$U:$U,$D20,'O_Inputs_Growth STWs Final'!$C:$C,$D$13,'O_Inputs_Growth STWs Final'!$E:$E,L$15)*INDEX('Delivery flags'!$K$51:$P$98,MATCH('Requested costs'!$C20,'Delivery flags'!$C$51:$C$98,0),MATCH('Requested costs'!L$14,'Delivery flags'!$K$49:$P$49,0))</f>
        <v>0</v>
      </c>
      <c r="M20" s="282">
        <f>SUMIFS('O_Inputs_Growth STWs Final'!$V:$V,'O_Inputs_Growth STWs Final'!$U:$U,$D20,'O_Inputs_Growth STWs Final'!$C:$C,$D$13,'O_Inputs_Growth STWs Final'!$E:$E,M$15)*INDEX('Delivery flags'!$K$51:$P$98,MATCH('Requested costs'!$C20,'Delivery flags'!$C$51:$C$98,0),MATCH('Requested costs'!M$14,'Delivery flags'!$K$49:$P$49,0))</f>
        <v>1.51722115496553E-2</v>
      </c>
      <c r="N20" s="282">
        <f>SUMIFS('O_Inputs_Growth STWs Final'!$V:$V,'O_Inputs_Growth STWs Final'!$U:$U,$D20,'O_Inputs_Growth STWs Final'!$C:$C,$D$13,'O_Inputs_Growth STWs Final'!$E:$E,N$15)*INDEX('Delivery flags'!$K$51:$P$98,MATCH('Requested costs'!$C20,'Delivery flags'!$C$51:$C$98,0),MATCH('Requested costs'!N$14,'Delivery flags'!$K$49:$P$49,0))</f>
        <v>7.3838096208322698E-2</v>
      </c>
      <c r="O20" s="282">
        <f>SUMIFS('O_Inputs_Growth STWs Final'!$V:$V,'O_Inputs_Growth STWs Final'!$U:$U,$D20,'O_Inputs_Growth STWs Final'!$C:$C,$D$13,'O_Inputs_Growth STWs Final'!$E:$E,O$15)*INDEX('Delivery flags'!$K$51:$P$98,MATCH('Requested costs'!$C20,'Delivery flags'!$C$51:$C$98,0),MATCH('Requested costs'!O$14,'Delivery flags'!$K$49:$P$49,0))</f>
        <v>0</v>
      </c>
    </row>
    <row r="21" spans="2:15">
      <c r="B21" s="183" t="str">
        <f>'Sites mapping'!F9</f>
        <v>UUW</v>
      </c>
      <c r="C21" s="102" t="str">
        <f>'Sites mapping'!E9</f>
        <v>UUW_Carnforth</v>
      </c>
      <c r="D21" s="195" t="str">
        <f>INDEX('Sites mapping'!$H$4:$H$51,MATCH('Requested costs'!$C21,'Sites mapping'!$E$4:$E$51,0))</f>
        <v>UUWWWTW0006</v>
      </c>
      <c r="E21" s="195" t="s">
        <v>540</v>
      </c>
      <c r="F21" s="282">
        <f t="shared" si="1"/>
        <v>1.3221415985057499E-2</v>
      </c>
      <c r="G21" s="282">
        <f t="shared" si="2"/>
        <v>0</v>
      </c>
      <c r="H21" s="282">
        <f t="shared" si="3"/>
        <v>1.3221415985057499E-2</v>
      </c>
      <c r="I21" s="283"/>
      <c r="J21" s="282">
        <f>SUMIFS('O_Inputs_Growth STWs Final'!$V:$V,'O_Inputs_Growth STWs Final'!$U:$U,$D21,'O_Inputs_Growth STWs Final'!$C:$C,$D$13,'O_Inputs_Growth STWs Final'!$E:$E,J$15)*INDEX('Delivery flags'!$K$51:$P$98,MATCH('Requested costs'!$C21,'Delivery flags'!$C$51:$C$98,0),MATCH('Requested costs'!J$14,'Delivery flags'!$K$49:$P$49,0))</f>
        <v>0</v>
      </c>
      <c r="K21" s="282">
        <f>SUMIFS('O_Inputs_Growth STWs Final'!$V:$V,'O_Inputs_Growth STWs Final'!$U:$U,$D21,'O_Inputs_Growth STWs Final'!$C:$C,$D$13,'O_Inputs_Growth STWs Final'!$E:$E,K$15)*INDEX('Delivery flags'!$K$51:$P$98,MATCH('Requested costs'!$C21,'Delivery flags'!$C$51:$C$98,0),MATCH('Requested costs'!K$14,'Delivery flags'!$K$49:$P$49,0))</f>
        <v>0</v>
      </c>
      <c r="L21" s="282">
        <f>SUMIFS('O_Inputs_Growth STWs Final'!$V:$V,'O_Inputs_Growth STWs Final'!$U:$U,$D21,'O_Inputs_Growth STWs Final'!$C:$C,$D$13,'O_Inputs_Growth STWs Final'!$E:$E,L$15)*INDEX('Delivery flags'!$K$51:$P$98,MATCH('Requested costs'!$C21,'Delivery flags'!$C$51:$C$98,0),MATCH('Requested costs'!L$14,'Delivery flags'!$K$49:$P$49,0))</f>
        <v>0</v>
      </c>
      <c r="M21" s="282">
        <f>SUMIFS('O_Inputs_Growth STWs Final'!$V:$V,'O_Inputs_Growth STWs Final'!$U:$U,$D21,'O_Inputs_Growth STWs Final'!$C:$C,$D$13,'O_Inputs_Growth STWs Final'!$E:$E,M$15)*INDEX('Delivery flags'!$K$51:$P$98,MATCH('Requested costs'!$C21,'Delivery flags'!$C$51:$C$98,0),MATCH('Requested costs'!M$14,'Delivery flags'!$K$49:$P$49,0))</f>
        <v>0</v>
      </c>
      <c r="N21" s="282">
        <f>SUMIFS('O_Inputs_Growth STWs Final'!$V:$V,'O_Inputs_Growth STWs Final'!$U:$U,$D21,'O_Inputs_Growth STWs Final'!$C:$C,$D$13,'O_Inputs_Growth STWs Final'!$E:$E,N$15)*INDEX('Delivery flags'!$K$51:$P$98,MATCH('Requested costs'!$C21,'Delivery flags'!$C$51:$C$98,0),MATCH('Requested costs'!N$14,'Delivery flags'!$K$49:$P$49,0))</f>
        <v>1.3221415985057499E-2</v>
      </c>
      <c r="O21" s="282">
        <f>SUMIFS('O_Inputs_Growth STWs Final'!$V:$V,'O_Inputs_Growth STWs Final'!$U:$U,$D21,'O_Inputs_Growth STWs Final'!$C:$C,$D$13,'O_Inputs_Growth STWs Final'!$E:$E,O$15)*INDEX('Delivery flags'!$K$51:$P$98,MATCH('Requested costs'!$C21,'Delivery flags'!$C$51:$C$98,0),MATCH('Requested costs'!O$14,'Delivery flags'!$K$49:$P$49,0))</f>
        <v>0</v>
      </c>
    </row>
    <row r="22" spans="2:15">
      <c r="B22" s="183" t="str">
        <f>'Sites mapping'!F10</f>
        <v>UUW</v>
      </c>
      <c r="C22" s="102" t="str">
        <f>'Sites mapping'!E10</f>
        <v>UUW_Castle Carrock</v>
      </c>
      <c r="D22" s="195" t="str">
        <f>INDEX('Sites mapping'!$H$4:$H$51,MATCH('Requested costs'!$C22,'Sites mapping'!$E$4:$E$51,0))</f>
        <v>UUWWWTW0007</v>
      </c>
      <c r="E22" s="195" t="s">
        <v>540</v>
      </c>
      <c r="F22" s="282">
        <f t="shared" si="1"/>
        <v>0.1075412983059095</v>
      </c>
      <c r="G22" s="282">
        <f t="shared" si="2"/>
        <v>0</v>
      </c>
      <c r="H22" s="282">
        <f t="shared" si="3"/>
        <v>0.1075412983059095</v>
      </c>
      <c r="I22" s="283"/>
      <c r="J22" s="282">
        <f>SUMIFS('O_Inputs_Growth STWs Final'!$V:$V,'O_Inputs_Growth STWs Final'!$U:$U,$D22,'O_Inputs_Growth STWs Final'!$C:$C,$D$13,'O_Inputs_Growth STWs Final'!$E:$E,J$15)*INDEX('Delivery flags'!$K$51:$P$98,MATCH('Requested costs'!$C22,'Delivery flags'!$C$51:$C$98,0),MATCH('Requested costs'!J$14,'Delivery flags'!$K$49:$P$49,0))</f>
        <v>0</v>
      </c>
      <c r="K22" s="282">
        <f>SUMIFS('O_Inputs_Growth STWs Final'!$V:$V,'O_Inputs_Growth STWs Final'!$U:$U,$D22,'O_Inputs_Growth STWs Final'!$C:$C,$D$13,'O_Inputs_Growth STWs Final'!$E:$E,K$15)*INDEX('Delivery flags'!$K$51:$P$98,MATCH('Requested costs'!$C22,'Delivery flags'!$C$51:$C$98,0),MATCH('Requested costs'!K$14,'Delivery flags'!$K$49:$P$49,0))</f>
        <v>0</v>
      </c>
      <c r="L22" s="282">
        <f>SUMIFS('O_Inputs_Growth STWs Final'!$V:$V,'O_Inputs_Growth STWs Final'!$U:$U,$D22,'O_Inputs_Growth STWs Final'!$C:$C,$D$13,'O_Inputs_Growth STWs Final'!$E:$E,L$15)*INDEX('Delivery flags'!$K$51:$P$98,MATCH('Requested costs'!$C22,'Delivery flags'!$C$51:$C$98,0),MATCH('Requested costs'!L$14,'Delivery flags'!$K$49:$P$49,0))</f>
        <v>0</v>
      </c>
      <c r="M22" s="282">
        <f>SUMIFS('O_Inputs_Growth STWs Final'!$V:$V,'O_Inputs_Growth STWs Final'!$U:$U,$D22,'O_Inputs_Growth STWs Final'!$C:$C,$D$13,'O_Inputs_Growth STWs Final'!$E:$E,M$15)*INDEX('Delivery flags'!$K$51:$P$98,MATCH('Requested costs'!$C22,'Delivery flags'!$C$51:$C$98,0),MATCH('Requested costs'!M$14,'Delivery flags'!$K$49:$P$49,0))</f>
        <v>5.0817925644555499E-2</v>
      </c>
      <c r="N22" s="282">
        <f>SUMIFS('O_Inputs_Growth STWs Final'!$V:$V,'O_Inputs_Growth STWs Final'!$U:$U,$D22,'O_Inputs_Growth STWs Final'!$C:$C,$D$13,'O_Inputs_Growth STWs Final'!$E:$E,N$15)*INDEX('Delivery flags'!$K$51:$P$98,MATCH('Requested costs'!$C22,'Delivery flags'!$C$51:$C$98,0),MATCH('Requested costs'!N$14,'Delivery flags'!$K$49:$P$49,0))</f>
        <v>5.6723372661354E-2</v>
      </c>
      <c r="O22" s="282">
        <f>SUMIFS('O_Inputs_Growth STWs Final'!$V:$V,'O_Inputs_Growth STWs Final'!$U:$U,$D22,'O_Inputs_Growth STWs Final'!$C:$C,$D$13,'O_Inputs_Growth STWs Final'!$E:$E,O$15)*INDEX('Delivery flags'!$K$51:$P$98,MATCH('Requested costs'!$C22,'Delivery flags'!$C$51:$C$98,0),MATCH('Requested costs'!O$14,'Delivery flags'!$K$49:$P$49,0))</f>
        <v>0</v>
      </c>
    </row>
    <row r="23" spans="2:15">
      <c r="B23" s="183" t="str">
        <f>'Sites mapping'!F11</f>
        <v>UUW</v>
      </c>
      <c r="C23" s="102" t="str">
        <f>'Sites mapping'!E11</f>
        <v>UUW_Dovenby</v>
      </c>
      <c r="D23" s="195" t="str">
        <f>INDEX('Sites mapping'!$H$4:$H$51,MATCH('Requested costs'!$C23,'Sites mapping'!$E$4:$E$51,0))</f>
        <v>UUWWWTW0008</v>
      </c>
      <c r="E23" s="195" t="s">
        <v>540</v>
      </c>
      <c r="F23" s="282">
        <f t="shared" si="1"/>
        <v>3.3533302581946603E-2</v>
      </c>
      <c r="G23" s="282">
        <f t="shared" si="2"/>
        <v>0</v>
      </c>
      <c r="H23" s="282">
        <f t="shared" si="3"/>
        <v>3.3533302581946603E-2</v>
      </c>
      <c r="I23" s="283"/>
      <c r="J23" s="282">
        <f>SUMIFS('O_Inputs_Growth STWs Final'!$V:$V,'O_Inputs_Growth STWs Final'!$U:$U,$D23,'O_Inputs_Growth STWs Final'!$C:$C,$D$13,'O_Inputs_Growth STWs Final'!$E:$E,J$15)*INDEX('Delivery flags'!$K$51:$P$98,MATCH('Requested costs'!$C23,'Delivery flags'!$C$51:$C$98,0),MATCH('Requested costs'!J$14,'Delivery flags'!$K$49:$P$49,0))</f>
        <v>0</v>
      </c>
      <c r="K23" s="282">
        <f>SUMIFS('O_Inputs_Growth STWs Final'!$V:$V,'O_Inputs_Growth STWs Final'!$U:$U,$D23,'O_Inputs_Growth STWs Final'!$C:$C,$D$13,'O_Inputs_Growth STWs Final'!$E:$E,K$15)*INDEX('Delivery flags'!$K$51:$P$98,MATCH('Requested costs'!$C23,'Delivery flags'!$C$51:$C$98,0),MATCH('Requested costs'!K$14,'Delivery flags'!$K$49:$P$49,0))</f>
        <v>0</v>
      </c>
      <c r="L23" s="282">
        <f>SUMIFS('O_Inputs_Growth STWs Final'!$V:$V,'O_Inputs_Growth STWs Final'!$U:$U,$D23,'O_Inputs_Growth STWs Final'!$C:$C,$D$13,'O_Inputs_Growth STWs Final'!$E:$E,L$15)*INDEX('Delivery flags'!$K$51:$P$98,MATCH('Requested costs'!$C23,'Delivery flags'!$C$51:$C$98,0),MATCH('Requested costs'!L$14,'Delivery flags'!$K$49:$P$49,0))</f>
        <v>0</v>
      </c>
      <c r="M23" s="282">
        <f>SUMIFS('O_Inputs_Growth STWs Final'!$V:$V,'O_Inputs_Growth STWs Final'!$U:$U,$D23,'O_Inputs_Growth STWs Final'!$C:$C,$D$13,'O_Inputs_Growth STWs Final'!$E:$E,M$15)*INDEX('Delivery flags'!$K$51:$P$98,MATCH('Requested costs'!$C23,'Delivery flags'!$C$51:$C$98,0),MATCH('Requested costs'!M$14,'Delivery flags'!$K$49:$P$49,0))</f>
        <v>0</v>
      </c>
      <c r="N23" s="282">
        <f>SUMIFS('O_Inputs_Growth STWs Final'!$V:$V,'O_Inputs_Growth STWs Final'!$U:$U,$D23,'O_Inputs_Growth STWs Final'!$C:$C,$D$13,'O_Inputs_Growth STWs Final'!$E:$E,N$15)*INDEX('Delivery flags'!$K$51:$P$98,MATCH('Requested costs'!$C23,'Delivery flags'!$C$51:$C$98,0),MATCH('Requested costs'!N$14,'Delivery flags'!$K$49:$P$49,0))</f>
        <v>3.3533302581946603E-2</v>
      </c>
      <c r="O23" s="282">
        <f>SUMIFS('O_Inputs_Growth STWs Final'!$V:$V,'O_Inputs_Growth STWs Final'!$U:$U,$D23,'O_Inputs_Growth STWs Final'!$C:$C,$D$13,'O_Inputs_Growth STWs Final'!$E:$E,O$15)*INDEX('Delivery flags'!$K$51:$P$98,MATCH('Requested costs'!$C23,'Delivery flags'!$C$51:$C$98,0),MATCH('Requested costs'!O$14,'Delivery flags'!$K$49:$P$49,0))</f>
        <v>0</v>
      </c>
    </row>
    <row r="24" spans="2:15">
      <c r="B24" s="183" t="str">
        <f>'Sites mapping'!F12</f>
        <v>UUW</v>
      </c>
      <c r="C24" s="102" t="str">
        <f>'Sites mapping'!E12</f>
        <v>UUW_Dunham Massey</v>
      </c>
      <c r="D24" s="195" t="str">
        <f>INDEX('Sites mapping'!$H$4:$H$51,MATCH('Requested costs'!$C24,'Sites mapping'!$E$4:$E$51,0))</f>
        <v>UUWWWTW0009</v>
      </c>
      <c r="E24" s="195" t="s">
        <v>540</v>
      </c>
      <c r="F24" s="282">
        <f t="shared" si="1"/>
        <v>0.112034737785679</v>
      </c>
      <c r="G24" s="282">
        <f t="shared" si="2"/>
        <v>0</v>
      </c>
      <c r="H24" s="282">
        <f t="shared" si="3"/>
        <v>0.112034737785679</v>
      </c>
      <c r="I24" s="283"/>
      <c r="J24" s="282">
        <f>SUMIFS('O_Inputs_Growth STWs Final'!$V:$V,'O_Inputs_Growth STWs Final'!$U:$U,$D24,'O_Inputs_Growth STWs Final'!$C:$C,$D$13,'O_Inputs_Growth STWs Final'!$E:$E,J$15)*INDEX('Delivery flags'!$K$51:$P$98,MATCH('Requested costs'!$C24,'Delivery flags'!$C$51:$C$98,0),MATCH('Requested costs'!J$14,'Delivery flags'!$K$49:$P$49,0))</f>
        <v>0</v>
      </c>
      <c r="K24" s="282">
        <f>SUMIFS('O_Inputs_Growth STWs Final'!$V:$V,'O_Inputs_Growth STWs Final'!$U:$U,$D24,'O_Inputs_Growth STWs Final'!$C:$C,$D$13,'O_Inputs_Growth STWs Final'!$E:$E,K$15)*INDEX('Delivery flags'!$K$51:$P$98,MATCH('Requested costs'!$C24,'Delivery flags'!$C$51:$C$98,0),MATCH('Requested costs'!K$14,'Delivery flags'!$K$49:$P$49,0))</f>
        <v>0</v>
      </c>
      <c r="L24" s="282">
        <f>SUMIFS('O_Inputs_Growth STWs Final'!$V:$V,'O_Inputs_Growth STWs Final'!$U:$U,$D24,'O_Inputs_Growth STWs Final'!$C:$C,$D$13,'O_Inputs_Growth STWs Final'!$E:$E,L$15)*INDEX('Delivery flags'!$K$51:$P$98,MATCH('Requested costs'!$C24,'Delivery flags'!$C$51:$C$98,0),MATCH('Requested costs'!L$14,'Delivery flags'!$K$49:$P$49,0))</f>
        <v>0</v>
      </c>
      <c r="M24" s="282">
        <f>SUMIFS('O_Inputs_Growth STWs Final'!$V:$V,'O_Inputs_Growth STWs Final'!$U:$U,$D24,'O_Inputs_Growth STWs Final'!$C:$C,$D$13,'O_Inputs_Growth STWs Final'!$E:$E,M$15)*INDEX('Delivery flags'!$K$51:$P$98,MATCH('Requested costs'!$C24,'Delivery flags'!$C$51:$C$98,0),MATCH('Requested costs'!M$14,'Delivery flags'!$K$49:$P$49,0))</f>
        <v>0</v>
      </c>
      <c r="N24" s="282">
        <f>SUMIFS('O_Inputs_Growth STWs Final'!$V:$V,'O_Inputs_Growth STWs Final'!$U:$U,$D24,'O_Inputs_Growth STWs Final'!$C:$C,$D$13,'O_Inputs_Growth STWs Final'!$E:$E,N$15)*INDEX('Delivery flags'!$K$51:$P$98,MATCH('Requested costs'!$C24,'Delivery flags'!$C$51:$C$98,0),MATCH('Requested costs'!N$14,'Delivery flags'!$K$49:$P$49,0))</f>
        <v>0.112034737785679</v>
      </c>
      <c r="O24" s="282">
        <f>SUMIFS('O_Inputs_Growth STWs Final'!$V:$V,'O_Inputs_Growth STWs Final'!$U:$U,$D24,'O_Inputs_Growth STWs Final'!$C:$C,$D$13,'O_Inputs_Growth STWs Final'!$E:$E,O$15)*INDEX('Delivery flags'!$K$51:$P$98,MATCH('Requested costs'!$C24,'Delivery flags'!$C$51:$C$98,0),MATCH('Requested costs'!O$14,'Delivery flags'!$K$49:$P$49,0))</f>
        <v>0</v>
      </c>
    </row>
    <row r="25" spans="2:15">
      <c r="B25" s="183" t="str">
        <f>'Sites mapping'!F13</f>
        <v>UUW</v>
      </c>
      <c r="C25" s="102" t="str">
        <f>'Sites mapping'!E13</f>
        <v>UUW_Fazakerley</v>
      </c>
      <c r="D25" s="195" t="str">
        <f>INDEX('Sites mapping'!$H$4:$H$51,MATCH('Requested costs'!$C25,'Sites mapping'!$E$4:$E$51,0))</f>
        <v>UUWWWTW0010</v>
      </c>
      <c r="E25" s="195" t="s">
        <v>540</v>
      </c>
      <c r="F25" s="282">
        <f t="shared" si="1"/>
        <v>0.62606902447794999</v>
      </c>
      <c r="G25" s="282">
        <f t="shared" si="2"/>
        <v>0</v>
      </c>
      <c r="H25" s="282">
        <f t="shared" si="3"/>
        <v>0.62606902447794999</v>
      </c>
      <c r="I25" s="283"/>
      <c r="J25" s="282">
        <f>SUMIFS('O_Inputs_Growth STWs Final'!$V:$V,'O_Inputs_Growth STWs Final'!$U:$U,$D25,'O_Inputs_Growth STWs Final'!$C:$C,$D$13,'O_Inputs_Growth STWs Final'!$E:$E,J$15)*INDEX('Delivery flags'!$K$51:$P$98,MATCH('Requested costs'!$C25,'Delivery flags'!$C$51:$C$98,0),MATCH('Requested costs'!J$14,'Delivery flags'!$K$49:$P$49,0))</f>
        <v>0</v>
      </c>
      <c r="K25" s="282">
        <f>SUMIFS('O_Inputs_Growth STWs Final'!$V:$V,'O_Inputs_Growth STWs Final'!$U:$U,$D25,'O_Inputs_Growth STWs Final'!$C:$C,$D$13,'O_Inputs_Growth STWs Final'!$E:$E,K$15)*INDEX('Delivery flags'!$K$51:$P$98,MATCH('Requested costs'!$C25,'Delivery flags'!$C$51:$C$98,0),MATCH('Requested costs'!K$14,'Delivery flags'!$K$49:$P$49,0))</f>
        <v>0</v>
      </c>
      <c r="L25" s="282">
        <f>SUMIFS('O_Inputs_Growth STWs Final'!$V:$V,'O_Inputs_Growth STWs Final'!$U:$U,$D25,'O_Inputs_Growth STWs Final'!$C:$C,$D$13,'O_Inputs_Growth STWs Final'!$E:$E,L$15)*INDEX('Delivery flags'!$K$51:$P$98,MATCH('Requested costs'!$C25,'Delivery flags'!$C$51:$C$98,0),MATCH('Requested costs'!L$14,'Delivery flags'!$K$49:$P$49,0))</f>
        <v>0</v>
      </c>
      <c r="M25" s="282">
        <f>SUMIFS('O_Inputs_Growth STWs Final'!$V:$V,'O_Inputs_Growth STWs Final'!$U:$U,$D25,'O_Inputs_Growth STWs Final'!$C:$C,$D$13,'O_Inputs_Growth STWs Final'!$E:$E,M$15)*INDEX('Delivery flags'!$K$51:$P$98,MATCH('Requested costs'!$C25,'Delivery flags'!$C$51:$C$98,0),MATCH('Requested costs'!M$14,'Delivery flags'!$K$49:$P$49,0))</f>
        <v>8.1985229395921996E-2</v>
      </c>
      <c r="N25" s="282">
        <f>SUMIFS('O_Inputs_Growth STWs Final'!$V:$V,'O_Inputs_Growth STWs Final'!$U:$U,$D25,'O_Inputs_Growth STWs Final'!$C:$C,$D$13,'O_Inputs_Growth STWs Final'!$E:$E,N$15)*INDEX('Delivery flags'!$K$51:$P$98,MATCH('Requested costs'!$C25,'Delivery flags'!$C$51:$C$98,0),MATCH('Requested costs'!N$14,'Delivery flags'!$K$49:$P$49,0))</f>
        <v>0.54408379508202798</v>
      </c>
      <c r="O25" s="282">
        <f>SUMIFS('O_Inputs_Growth STWs Final'!$V:$V,'O_Inputs_Growth STWs Final'!$U:$U,$D25,'O_Inputs_Growth STWs Final'!$C:$C,$D$13,'O_Inputs_Growth STWs Final'!$E:$E,O$15)*INDEX('Delivery flags'!$K$51:$P$98,MATCH('Requested costs'!$C25,'Delivery flags'!$C$51:$C$98,0),MATCH('Requested costs'!O$14,'Delivery flags'!$K$49:$P$49,0))</f>
        <v>0</v>
      </c>
    </row>
    <row r="26" spans="2:15">
      <c r="B26" s="183" t="str">
        <f>'Sites mapping'!F14</f>
        <v>UUW</v>
      </c>
      <c r="C26" s="102" t="str">
        <f>'Sites mapping'!E14</f>
        <v>UUW_Fletchertown</v>
      </c>
      <c r="D26" s="195" t="str">
        <f>INDEX('Sites mapping'!$H$4:$H$51,MATCH('Requested costs'!$C26,'Sites mapping'!$E$4:$E$51,0))</f>
        <v>UUWWWTW0011</v>
      </c>
      <c r="E26" s="195" t="s">
        <v>540</v>
      </c>
      <c r="F26" s="282">
        <f t="shared" si="1"/>
        <v>2.3454174099882999E-2</v>
      </c>
      <c r="G26" s="282">
        <f t="shared" si="2"/>
        <v>0</v>
      </c>
      <c r="H26" s="282">
        <f t="shared" si="3"/>
        <v>2.3454174099882999E-2</v>
      </c>
      <c r="I26" s="283"/>
      <c r="J26" s="282">
        <f>SUMIFS('O_Inputs_Growth STWs Final'!$V:$V,'O_Inputs_Growth STWs Final'!$U:$U,$D26,'O_Inputs_Growth STWs Final'!$C:$C,$D$13,'O_Inputs_Growth STWs Final'!$E:$E,J$15)*INDEX('Delivery flags'!$K$51:$P$98,MATCH('Requested costs'!$C26,'Delivery flags'!$C$51:$C$98,0),MATCH('Requested costs'!J$14,'Delivery flags'!$K$49:$P$49,0))</f>
        <v>0</v>
      </c>
      <c r="K26" s="282">
        <f>SUMIFS('O_Inputs_Growth STWs Final'!$V:$V,'O_Inputs_Growth STWs Final'!$U:$U,$D26,'O_Inputs_Growth STWs Final'!$C:$C,$D$13,'O_Inputs_Growth STWs Final'!$E:$E,K$15)*INDEX('Delivery flags'!$K$51:$P$98,MATCH('Requested costs'!$C26,'Delivery flags'!$C$51:$C$98,0),MATCH('Requested costs'!K$14,'Delivery flags'!$K$49:$P$49,0))</f>
        <v>0</v>
      </c>
      <c r="L26" s="282">
        <f>SUMIFS('O_Inputs_Growth STWs Final'!$V:$V,'O_Inputs_Growth STWs Final'!$U:$U,$D26,'O_Inputs_Growth STWs Final'!$C:$C,$D$13,'O_Inputs_Growth STWs Final'!$E:$E,L$15)*INDEX('Delivery flags'!$K$51:$P$98,MATCH('Requested costs'!$C26,'Delivery flags'!$C$51:$C$98,0),MATCH('Requested costs'!L$14,'Delivery flags'!$K$49:$P$49,0))</f>
        <v>0</v>
      </c>
      <c r="M26" s="282">
        <f>SUMIFS('O_Inputs_Growth STWs Final'!$V:$V,'O_Inputs_Growth STWs Final'!$U:$U,$D26,'O_Inputs_Growth STWs Final'!$C:$C,$D$13,'O_Inputs_Growth STWs Final'!$E:$E,M$15)*INDEX('Delivery flags'!$K$51:$P$98,MATCH('Requested costs'!$C26,'Delivery flags'!$C$51:$C$98,0),MATCH('Requested costs'!M$14,'Delivery flags'!$K$49:$P$49,0))</f>
        <v>0</v>
      </c>
      <c r="N26" s="282">
        <f>SUMIFS('O_Inputs_Growth STWs Final'!$V:$V,'O_Inputs_Growth STWs Final'!$U:$U,$D26,'O_Inputs_Growth STWs Final'!$C:$C,$D$13,'O_Inputs_Growth STWs Final'!$E:$E,N$15)*INDEX('Delivery flags'!$K$51:$P$98,MATCH('Requested costs'!$C26,'Delivery flags'!$C$51:$C$98,0),MATCH('Requested costs'!N$14,'Delivery flags'!$K$49:$P$49,0))</f>
        <v>2.3454174099882999E-2</v>
      </c>
      <c r="O26" s="282">
        <f>SUMIFS('O_Inputs_Growth STWs Final'!$V:$V,'O_Inputs_Growth STWs Final'!$U:$U,$D26,'O_Inputs_Growth STWs Final'!$C:$C,$D$13,'O_Inputs_Growth STWs Final'!$E:$E,O$15)*INDEX('Delivery flags'!$K$51:$P$98,MATCH('Requested costs'!$C26,'Delivery flags'!$C$51:$C$98,0),MATCH('Requested costs'!O$14,'Delivery flags'!$K$49:$P$49,0))</f>
        <v>0</v>
      </c>
    </row>
    <row r="27" spans="2:15">
      <c r="B27" s="183" t="str">
        <f>'Sites mapping'!F15</f>
        <v>UUW</v>
      </c>
      <c r="C27" s="102" t="str">
        <f>'Sites mapping'!E15</f>
        <v>UUW_Garstang</v>
      </c>
      <c r="D27" s="195" t="str">
        <f>INDEX('Sites mapping'!$H$4:$H$51,MATCH('Requested costs'!$C27,'Sites mapping'!$E$4:$E$51,0))</f>
        <v>UUWWWTW0012</v>
      </c>
      <c r="E27" s="195" t="s">
        <v>540</v>
      </c>
      <c r="F27" s="282">
        <f t="shared" si="1"/>
        <v>0.22859089198447299</v>
      </c>
      <c r="G27" s="282">
        <f t="shared" si="2"/>
        <v>0</v>
      </c>
      <c r="H27" s="282">
        <f t="shared" si="3"/>
        <v>0.22859089198447299</v>
      </c>
      <c r="I27" s="283"/>
      <c r="J27" s="282">
        <f>SUMIFS('O_Inputs_Growth STWs Final'!$V:$V,'O_Inputs_Growth STWs Final'!$U:$U,$D27,'O_Inputs_Growth STWs Final'!$C:$C,$D$13,'O_Inputs_Growth STWs Final'!$E:$E,J$15)*INDEX('Delivery flags'!$K$51:$P$98,MATCH('Requested costs'!$C27,'Delivery flags'!$C$51:$C$98,0),MATCH('Requested costs'!J$14,'Delivery flags'!$K$49:$P$49,0))</f>
        <v>0</v>
      </c>
      <c r="K27" s="282">
        <f>SUMIFS('O_Inputs_Growth STWs Final'!$V:$V,'O_Inputs_Growth STWs Final'!$U:$U,$D27,'O_Inputs_Growth STWs Final'!$C:$C,$D$13,'O_Inputs_Growth STWs Final'!$E:$E,K$15)*INDEX('Delivery flags'!$K$51:$P$98,MATCH('Requested costs'!$C27,'Delivery flags'!$C$51:$C$98,0),MATCH('Requested costs'!K$14,'Delivery flags'!$K$49:$P$49,0))</f>
        <v>0</v>
      </c>
      <c r="L27" s="282">
        <f>SUMIFS('O_Inputs_Growth STWs Final'!$V:$V,'O_Inputs_Growth STWs Final'!$U:$U,$D27,'O_Inputs_Growth STWs Final'!$C:$C,$D$13,'O_Inputs_Growth STWs Final'!$E:$E,L$15)*INDEX('Delivery flags'!$K$51:$P$98,MATCH('Requested costs'!$C27,'Delivery flags'!$C$51:$C$98,0),MATCH('Requested costs'!L$14,'Delivery flags'!$K$49:$P$49,0))</f>
        <v>0</v>
      </c>
      <c r="M27" s="282">
        <f>SUMIFS('O_Inputs_Growth STWs Final'!$V:$V,'O_Inputs_Growth STWs Final'!$U:$U,$D27,'O_Inputs_Growth STWs Final'!$C:$C,$D$13,'O_Inputs_Growth STWs Final'!$E:$E,M$15)*INDEX('Delivery flags'!$K$51:$P$98,MATCH('Requested costs'!$C27,'Delivery flags'!$C$51:$C$98,0),MATCH('Requested costs'!M$14,'Delivery flags'!$K$49:$P$49,0))</f>
        <v>0</v>
      </c>
      <c r="N27" s="282">
        <f>SUMIFS('O_Inputs_Growth STWs Final'!$V:$V,'O_Inputs_Growth STWs Final'!$U:$U,$D27,'O_Inputs_Growth STWs Final'!$C:$C,$D$13,'O_Inputs_Growth STWs Final'!$E:$E,N$15)*INDEX('Delivery flags'!$K$51:$P$98,MATCH('Requested costs'!$C27,'Delivery flags'!$C$51:$C$98,0),MATCH('Requested costs'!N$14,'Delivery flags'!$K$49:$P$49,0))</f>
        <v>0.22859089198447299</v>
      </c>
      <c r="O27" s="282">
        <f>SUMIFS('O_Inputs_Growth STWs Final'!$V:$V,'O_Inputs_Growth STWs Final'!$U:$U,$D27,'O_Inputs_Growth STWs Final'!$C:$C,$D$13,'O_Inputs_Growth STWs Final'!$E:$E,O$15)*INDEX('Delivery flags'!$K$51:$P$98,MATCH('Requested costs'!$C27,'Delivery flags'!$C$51:$C$98,0),MATCH('Requested costs'!O$14,'Delivery flags'!$K$49:$P$49,0))</f>
        <v>0</v>
      </c>
    </row>
    <row r="28" spans="2:15">
      <c r="B28" s="183" t="str">
        <f>'Sites mapping'!F16</f>
        <v>UUW</v>
      </c>
      <c r="C28" s="102" t="str">
        <f>'Sites mapping'!E16</f>
        <v>UUW_Glenridding</v>
      </c>
      <c r="D28" s="195" t="str">
        <f>INDEX('Sites mapping'!$H$4:$H$51,MATCH('Requested costs'!$C28,'Sites mapping'!$E$4:$E$51,0))</f>
        <v>UUWWWTW0013</v>
      </c>
      <c r="E28" s="195" t="s">
        <v>540</v>
      </c>
      <c r="F28" s="282">
        <f t="shared" si="1"/>
        <v>0</v>
      </c>
      <c r="G28" s="282">
        <f t="shared" si="2"/>
        <v>0</v>
      </c>
      <c r="H28" s="282">
        <f t="shared" si="3"/>
        <v>0</v>
      </c>
      <c r="I28" s="283"/>
      <c r="J28" s="282">
        <f>SUMIFS('O_Inputs_Growth STWs Final'!$V:$V,'O_Inputs_Growth STWs Final'!$U:$U,$D28,'O_Inputs_Growth STWs Final'!$C:$C,$D$13,'O_Inputs_Growth STWs Final'!$E:$E,J$15)*INDEX('Delivery flags'!$K$51:$P$98,MATCH('Requested costs'!$C28,'Delivery flags'!$C$51:$C$98,0),MATCH('Requested costs'!J$14,'Delivery flags'!$K$49:$P$49,0))</f>
        <v>0</v>
      </c>
      <c r="K28" s="282">
        <f>SUMIFS('O_Inputs_Growth STWs Final'!$V:$V,'O_Inputs_Growth STWs Final'!$U:$U,$D28,'O_Inputs_Growth STWs Final'!$C:$C,$D$13,'O_Inputs_Growth STWs Final'!$E:$E,K$15)*INDEX('Delivery flags'!$K$51:$P$98,MATCH('Requested costs'!$C28,'Delivery flags'!$C$51:$C$98,0),MATCH('Requested costs'!K$14,'Delivery flags'!$K$49:$P$49,0))</f>
        <v>0</v>
      </c>
      <c r="L28" s="282">
        <f>SUMIFS('O_Inputs_Growth STWs Final'!$V:$V,'O_Inputs_Growth STWs Final'!$U:$U,$D28,'O_Inputs_Growth STWs Final'!$C:$C,$D$13,'O_Inputs_Growth STWs Final'!$E:$E,L$15)*INDEX('Delivery flags'!$K$51:$P$98,MATCH('Requested costs'!$C28,'Delivery flags'!$C$51:$C$98,0),MATCH('Requested costs'!L$14,'Delivery flags'!$K$49:$P$49,0))</f>
        <v>0</v>
      </c>
      <c r="M28" s="282">
        <f>SUMIFS('O_Inputs_Growth STWs Final'!$V:$V,'O_Inputs_Growth STWs Final'!$U:$U,$D28,'O_Inputs_Growth STWs Final'!$C:$C,$D$13,'O_Inputs_Growth STWs Final'!$E:$E,M$15)*INDEX('Delivery flags'!$K$51:$P$98,MATCH('Requested costs'!$C28,'Delivery flags'!$C$51:$C$98,0),MATCH('Requested costs'!M$14,'Delivery flags'!$K$49:$P$49,0))</f>
        <v>0</v>
      </c>
      <c r="N28" s="282">
        <f>SUMIFS('O_Inputs_Growth STWs Final'!$V:$V,'O_Inputs_Growth STWs Final'!$U:$U,$D28,'O_Inputs_Growth STWs Final'!$C:$C,$D$13,'O_Inputs_Growth STWs Final'!$E:$E,N$15)*INDEX('Delivery flags'!$K$51:$P$98,MATCH('Requested costs'!$C28,'Delivery flags'!$C$51:$C$98,0),MATCH('Requested costs'!N$14,'Delivery flags'!$K$49:$P$49,0))</f>
        <v>0</v>
      </c>
      <c r="O28" s="282">
        <f>SUMIFS('O_Inputs_Growth STWs Final'!$V:$V,'O_Inputs_Growth STWs Final'!$U:$U,$D28,'O_Inputs_Growth STWs Final'!$C:$C,$D$13,'O_Inputs_Growth STWs Final'!$E:$E,O$15)*INDEX('Delivery flags'!$K$51:$P$98,MATCH('Requested costs'!$C28,'Delivery flags'!$C$51:$C$98,0),MATCH('Requested costs'!O$14,'Delivery flags'!$K$49:$P$49,0))</f>
        <v>0</v>
      </c>
    </row>
    <row r="29" spans="2:15">
      <c r="B29" s="183" t="str">
        <f>'Sites mapping'!F17</f>
        <v>UUW</v>
      </c>
      <c r="C29" s="102" t="str">
        <f>'Sites mapping'!E17</f>
        <v>UUW_Grange In Borrowdale</v>
      </c>
      <c r="D29" s="195" t="str">
        <f>INDEX('Sites mapping'!$H$4:$H$51,MATCH('Requested costs'!$C29,'Sites mapping'!$E$4:$E$51,0))</f>
        <v>UUWWWTW0014</v>
      </c>
      <c r="E29" s="195" t="s">
        <v>540</v>
      </c>
      <c r="F29" s="282">
        <f t="shared" si="1"/>
        <v>0</v>
      </c>
      <c r="G29" s="282">
        <f t="shared" si="2"/>
        <v>0</v>
      </c>
      <c r="H29" s="282">
        <f t="shared" si="3"/>
        <v>0</v>
      </c>
      <c r="I29" s="283"/>
      <c r="J29" s="282">
        <f>SUMIFS('O_Inputs_Growth STWs Final'!$V:$V,'O_Inputs_Growth STWs Final'!$U:$U,$D29,'O_Inputs_Growth STWs Final'!$C:$C,$D$13,'O_Inputs_Growth STWs Final'!$E:$E,J$15)*INDEX('Delivery flags'!$K$51:$P$98,MATCH('Requested costs'!$C29,'Delivery flags'!$C$51:$C$98,0),MATCH('Requested costs'!J$14,'Delivery flags'!$K$49:$P$49,0))</f>
        <v>0</v>
      </c>
      <c r="K29" s="282">
        <f>SUMIFS('O_Inputs_Growth STWs Final'!$V:$V,'O_Inputs_Growth STWs Final'!$U:$U,$D29,'O_Inputs_Growth STWs Final'!$C:$C,$D$13,'O_Inputs_Growth STWs Final'!$E:$E,K$15)*INDEX('Delivery flags'!$K$51:$P$98,MATCH('Requested costs'!$C29,'Delivery flags'!$C$51:$C$98,0),MATCH('Requested costs'!K$14,'Delivery flags'!$K$49:$P$49,0))</f>
        <v>0</v>
      </c>
      <c r="L29" s="282">
        <f>SUMIFS('O_Inputs_Growth STWs Final'!$V:$V,'O_Inputs_Growth STWs Final'!$U:$U,$D29,'O_Inputs_Growth STWs Final'!$C:$C,$D$13,'O_Inputs_Growth STWs Final'!$E:$E,L$15)*INDEX('Delivery flags'!$K$51:$P$98,MATCH('Requested costs'!$C29,'Delivery flags'!$C$51:$C$98,0),MATCH('Requested costs'!L$14,'Delivery flags'!$K$49:$P$49,0))</f>
        <v>0</v>
      </c>
      <c r="M29" s="282">
        <f>SUMIFS('O_Inputs_Growth STWs Final'!$V:$V,'O_Inputs_Growth STWs Final'!$U:$U,$D29,'O_Inputs_Growth STWs Final'!$C:$C,$D$13,'O_Inputs_Growth STWs Final'!$E:$E,M$15)*INDEX('Delivery flags'!$K$51:$P$98,MATCH('Requested costs'!$C29,'Delivery flags'!$C$51:$C$98,0),MATCH('Requested costs'!M$14,'Delivery flags'!$K$49:$P$49,0))</f>
        <v>0</v>
      </c>
      <c r="N29" s="282">
        <f>SUMIFS('O_Inputs_Growth STWs Final'!$V:$V,'O_Inputs_Growth STWs Final'!$U:$U,$D29,'O_Inputs_Growth STWs Final'!$C:$C,$D$13,'O_Inputs_Growth STWs Final'!$E:$E,N$15)*INDEX('Delivery flags'!$K$51:$P$98,MATCH('Requested costs'!$C29,'Delivery flags'!$C$51:$C$98,0),MATCH('Requested costs'!N$14,'Delivery flags'!$K$49:$P$49,0))</f>
        <v>0</v>
      </c>
      <c r="O29" s="282">
        <f>SUMIFS('O_Inputs_Growth STWs Final'!$V:$V,'O_Inputs_Growth STWs Final'!$U:$U,$D29,'O_Inputs_Growth STWs Final'!$C:$C,$D$13,'O_Inputs_Growth STWs Final'!$E:$E,O$15)*INDEX('Delivery flags'!$K$51:$P$98,MATCH('Requested costs'!$C29,'Delivery flags'!$C$51:$C$98,0),MATCH('Requested costs'!O$14,'Delivery flags'!$K$49:$P$49,0))</f>
        <v>0</v>
      </c>
    </row>
    <row r="30" spans="2:15">
      <c r="B30" s="183" t="str">
        <f>'Sites mapping'!F18</f>
        <v>UUW</v>
      </c>
      <c r="C30" s="102" t="str">
        <f>'Sites mapping'!E18</f>
        <v>UUW_Grange-Over-Sands</v>
      </c>
      <c r="D30" s="195" t="str">
        <f>INDEX('Sites mapping'!$H$4:$H$51,MATCH('Requested costs'!$C30,'Sites mapping'!$E$4:$E$51,0))</f>
        <v>UUWWWTW0015</v>
      </c>
      <c r="E30" s="195" t="s">
        <v>540</v>
      </c>
      <c r="F30" s="282">
        <f t="shared" si="1"/>
        <v>0.17752815454136281</v>
      </c>
      <c r="G30" s="282">
        <f t="shared" si="2"/>
        <v>0</v>
      </c>
      <c r="H30" s="282">
        <f t="shared" si="3"/>
        <v>0.17752815454136281</v>
      </c>
      <c r="I30" s="283"/>
      <c r="J30" s="282">
        <f>SUMIFS('O_Inputs_Growth STWs Final'!$V:$V,'O_Inputs_Growth STWs Final'!$U:$U,$D30,'O_Inputs_Growth STWs Final'!$C:$C,$D$13,'O_Inputs_Growth STWs Final'!$E:$E,J$15)*INDEX('Delivery flags'!$K$51:$P$98,MATCH('Requested costs'!$C30,'Delivery flags'!$C$51:$C$98,0),MATCH('Requested costs'!J$14,'Delivery flags'!$K$49:$P$49,0))</f>
        <v>0</v>
      </c>
      <c r="K30" s="282">
        <f>SUMIFS('O_Inputs_Growth STWs Final'!$V:$V,'O_Inputs_Growth STWs Final'!$U:$U,$D30,'O_Inputs_Growth STWs Final'!$C:$C,$D$13,'O_Inputs_Growth STWs Final'!$E:$E,K$15)*INDEX('Delivery flags'!$K$51:$P$98,MATCH('Requested costs'!$C30,'Delivery flags'!$C$51:$C$98,0),MATCH('Requested costs'!K$14,'Delivery flags'!$K$49:$P$49,0))</f>
        <v>0</v>
      </c>
      <c r="L30" s="282">
        <f>SUMIFS('O_Inputs_Growth STWs Final'!$V:$V,'O_Inputs_Growth STWs Final'!$U:$U,$D30,'O_Inputs_Growth STWs Final'!$C:$C,$D$13,'O_Inputs_Growth STWs Final'!$E:$E,L$15)*INDEX('Delivery flags'!$K$51:$P$98,MATCH('Requested costs'!$C30,'Delivery flags'!$C$51:$C$98,0),MATCH('Requested costs'!L$14,'Delivery flags'!$K$49:$P$49,0))</f>
        <v>0</v>
      </c>
      <c r="M30" s="282">
        <f>SUMIFS('O_Inputs_Growth STWs Final'!$V:$V,'O_Inputs_Growth STWs Final'!$U:$U,$D30,'O_Inputs_Growth STWs Final'!$C:$C,$D$13,'O_Inputs_Growth STWs Final'!$E:$E,M$15)*INDEX('Delivery flags'!$K$51:$P$98,MATCH('Requested costs'!$C30,'Delivery flags'!$C$51:$C$98,0),MATCH('Requested costs'!M$14,'Delivery flags'!$K$49:$P$49,0))</f>
        <v>2.3247734523273798E-2</v>
      </c>
      <c r="N30" s="282">
        <f>SUMIFS('O_Inputs_Growth STWs Final'!$V:$V,'O_Inputs_Growth STWs Final'!$U:$U,$D30,'O_Inputs_Growth STWs Final'!$C:$C,$D$13,'O_Inputs_Growth STWs Final'!$E:$E,N$15)*INDEX('Delivery flags'!$K$51:$P$98,MATCH('Requested costs'!$C30,'Delivery flags'!$C$51:$C$98,0),MATCH('Requested costs'!N$14,'Delivery flags'!$K$49:$P$49,0))</f>
        <v>0.154280420018089</v>
      </c>
      <c r="O30" s="282">
        <f>SUMIFS('O_Inputs_Growth STWs Final'!$V:$V,'O_Inputs_Growth STWs Final'!$U:$U,$D30,'O_Inputs_Growth STWs Final'!$C:$C,$D$13,'O_Inputs_Growth STWs Final'!$E:$E,O$15)*INDEX('Delivery flags'!$K$51:$P$98,MATCH('Requested costs'!$C30,'Delivery flags'!$C$51:$C$98,0),MATCH('Requested costs'!O$14,'Delivery flags'!$K$49:$P$49,0))</f>
        <v>0</v>
      </c>
    </row>
    <row r="31" spans="2:15">
      <c r="B31" s="183" t="str">
        <f>'Sites mapping'!F19</f>
        <v>UUW</v>
      </c>
      <c r="C31" s="102" t="str">
        <f>'Sites mapping'!E19</f>
        <v>UUW_Great Orton</v>
      </c>
      <c r="D31" s="195" t="str">
        <f>INDEX('Sites mapping'!$H$4:$H$51,MATCH('Requested costs'!$C31,'Sites mapping'!$E$4:$E$51,0))</f>
        <v>UUWWWTW0016</v>
      </c>
      <c r="E31" s="195" t="s">
        <v>540</v>
      </c>
      <c r="F31" s="282">
        <f t="shared" si="1"/>
        <v>0</v>
      </c>
      <c r="G31" s="282">
        <f t="shared" si="2"/>
        <v>0</v>
      </c>
      <c r="H31" s="282">
        <f t="shared" si="3"/>
        <v>0</v>
      </c>
      <c r="I31" s="283"/>
      <c r="J31" s="282">
        <f>SUMIFS('O_Inputs_Growth STWs Final'!$V:$V,'O_Inputs_Growth STWs Final'!$U:$U,$D31,'O_Inputs_Growth STWs Final'!$C:$C,$D$13,'O_Inputs_Growth STWs Final'!$E:$E,J$15)*INDEX('Delivery flags'!$K$51:$P$98,MATCH('Requested costs'!$C31,'Delivery flags'!$C$51:$C$98,0),MATCH('Requested costs'!J$14,'Delivery flags'!$K$49:$P$49,0))</f>
        <v>0</v>
      </c>
      <c r="K31" s="282">
        <f>SUMIFS('O_Inputs_Growth STWs Final'!$V:$V,'O_Inputs_Growth STWs Final'!$U:$U,$D31,'O_Inputs_Growth STWs Final'!$C:$C,$D$13,'O_Inputs_Growth STWs Final'!$E:$E,K$15)*INDEX('Delivery flags'!$K$51:$P$98,MATCH('Requested costs'!$C31,'Delivery flags'!$C$51:$C$98,0),MATCH('Requested costs'!K$14,'Delivery flags'!$K$49:$P$49,0))</f>
        <v>0</v>
      </c>
      <c r="L31" s="282">
        <f>SUMIFS('O_Inputs_Growth STWs Final'!$V:$V,'O_Inputs_Growth STWs Final'!$U:$U,$D31,'O_Inputs_Growth STWs Final'!$C:$C,$D$13,'O_Inputs_Growth STWs Final'!$E:$E,L$15)*INDEX('Delivery flags'!$K$51:$P$98,MATCH('Requested costs'!$C31,'Delivery flags'!$C$51:$C$98,0),MATCH('Requested costs'!L$14,'Delivery flags'!$K$49:$P$49,0))</f>
        <v>0</v>
      </c>
      <c r="M31" s="282">
        <f>SUMIFS('O_Inputs_Growth STWs Final'!$V:$V,'O_Inputs_Growth STWs Final'!$U:$U,$D31,'O_Inputs_Growth STWs Final'!$C:$C,$D$13,'O_Inputs_Growth STWs Final'!$E:$E,M$15)*INDEX('Delivery flags'!$K$51:$P$98,MATCH('Requested costs'!$C31,'Delivery flags'!$C$51:$C$98,0),MATCH('Requested costs'!M$14,'Delivery flags'!$K$49:$P$49,0))</f>
        <v>0</v>
      </c>
      <c r="N31" s="282">
        <f>SUMIFS('O_Inputs_Growth STWs Final'!$V:$V,'O_Inputs_Growth STWs Final'!$U:$U,$D31,'O_Inputs_Growth STWs Final'!$C:$C,$D$13,'O_Inputs_Growth STWs Final'!$E:$E,N$15)*INDEX('Delivery flags'!$K$51:$P$98,MATCH('Requested costs'!$C31,'Delivery flags'!$C$51:$C$98,0),MATCH('Requested costs'!N$14,'Delivery flags'!$K$49:$P$49,0))</f>
        <v>0</v>
      </c>
      <c r="O31" s="282">
        <f>SUMIFS('O_Inputs_Growth STWs Final'!$V:$V,'O_Inputs_Growth STWs Final'!$U:$U,$D31,'O_Inputs_Growth STWs Final'!$C:$C,$D$13,'O_Inputs_Growth STWs Final'!$E:$E,O$15)*INDEX('Delivery flags'!$K$51:$P$98,MATCH('Requested costs'!$C31,'Delivery flags'!$C$51:$C$98,0),MATCH('Requested costs'!O$14,'Delivery flags'!$K$49:$P$49,0))</f>
        <v>0</v>
      </c>
    </row>
    <row r="32" spans="2:15">
      <c r="B32" s="183" t="str">
        <f>'Sites mapping'!F20</f>
        <v>UUW</v>
      </c>
      <c r="C32" s="102" t="str">
        <f>'Sites mapping'!E20</f>
        <v>UUW_Ingleton</v>
      </c>
      <c r="D32" s="195" t="str">
        <f>INDEX('Sites mapping'!$H$4:$H$51,MATCH('Requested costs'!$C32,'Sites mapping'!$E$4:$E$51,0))</f>
        <v>UUWWWTW0017</v>
      </c>
      <c r="E32" s="195" t="s">
        <v>540</v>
      </c>
      <c r="F32" s="282">
        <f t="shared" si="1"/>
        <v>8.3731283547025508E-3</v>
      </c>
      <c r="G32" s="282">
        <f t="shared" si="2"/>
        <v>0</v>
      </c>
      <c r="H32" s="282">
        <f t="shared" si="3"/>
        <v>8.3731283547025508E-3</v>
      </c>
      <c r="I32" s="283"/>
      <c r="J32" s="282">
        <f>SUMIFS('O_Inputs_Growth STWs Final'!$V:$V,'O_Inputs_Growth STWs Final'!$U:$U,$D32,'O_Inputs_Growth STWs Final'!$C:$C,$D$13,'O_Inputs_Growth STWs Final'!$E:$E,J$15)*INDEX('Delivery flags'!$K$51:$P$98,MATCH('Requested costs'!$C32,'Delivery flags'!$C$51:$C$98,0),MATCH('Requested costs'!J$14,'Delivery flags'!$K$49:$P$49,0))</f>
        <v>0</v>
      </c>
      <c r="K32" s="282">
        <f>SUMIFS('O_Inputs_Growth STWs Final'!$V:$V,'O_Inputs_Growth STWs Final'!$U:$U,$D32,'O_Inputs_Growth STWs Final'!$C:$C,$D$13,'O_Inputs_Growth STWs Final'!$E:$E,K$15)*INDEX('Delivery flags'!$K$51:$P$98,MATCH('Requested costs'!$C32,'Delivery flags'!$C$51:$C$98,0),MATCH('Requested costs'!K$14,'Delivery flags'!$K$49:$P$49,0))</f>
        <v>0</v>
      </c>
      <c r="L32" s="282">
        <f>SUMIFS('O_Inputs_Growth STWs Final'!$V:$V,'O_Inputs_Growth STWs Final'!$U:$U,$D32,'O_Inputs_Growth STWs Final'!$C:$C,$D$13,'O_Inputs_Growth STWs Final'!$E:$E,L$15)*INDEX('Delivery flags'!$K$51:$P$98,MATCH('Requested costs'!$C32,'Delivery flags'!$C$51:$C$98,0),MATCH('Requested costs'!L$14,'Delivery flags'!$K$49:$P$49,0))</f>
        <v>0</v>
      </c>
      <c r="M32" s="282">
        <f>SUMIFS('O_Inputs_Growth STWs Final'!$V:$V,'O_Inputs_Growth STWs Final'!$U:$U,$D32,'O_Inputs_Growth STWs Final'!$C:$C,$D$13,'O_Inputs_Growth STWs Final'!$E:$E,M$15)*INDEX('Delivery flags'!$K$51:$P$98,MATCH('Requested costs'!$C32,'Delivery flags'!$C$51:$C$98,0),MATCH('Requested costs'!M$14,'Delivery flags'!$K$49:$P$49,0))</f>
        <v>0</v>
      </c>
      <c r="N32" s="282">
        <f>SUMIFS('O_Inputs_Growth STWs Final'!$V:$V,'O_Inputs_Growth STWs Final'!$U:$U,$D32,'O_Inputs_Growth STWs Final'!$C:$C,$D$13,'O_Inputs_Growth STWs Final'!$E:$E,N$15)*INDEX('Delivery flags'!$K$51:$P$98,MATCH('Requested costs'!$C32,'Delivery flags'!$C$51:$C$98,0),MATCH('Requested costs'!N$14,'Delivery flags'!$K$49:$P$49,0))</f>
        <v>8.3731283547025508E-3</v>
      </c>
      <c r="O32" s="282">
        <f>SUMIFS('O_Inputs_Growth STWs Final'!$V:$V,'O_Inputs_Growth STWs Final'!$U:$U,$D32,'O_Inputs_Growth STWs Final'!$C:$C,$D$13,'O_Inputs_Growth STWs Final'!$E:$E,O$15)*INDEX('Delivery flags'!$K$51:$P$98,MATCH('Requested costs'!$C32,'Delivery flags'!$C$51:$C$98,0),MATCH('Requested costs'!O$14,'Delivery flags'!$K$49:$P$49,0))</f>
        <v>0</v>
      </c>
    </row>
    <row r="33" spans="2:15">
      <c r="B33" s="183" t="str">
        <f>'Sites mapping'!F21</f>
        <v>UUW</v>
      </c>
      <c r="C33" s="102" t="str">
        <f>'Sites mapping'!E21</f>
        <v>UUW_Little Budworth South</v>
      </c>
      <c r="D33" s="195" t="str">
        <f>INDEX('Sites mapping'!$H$4:$H$51,MATCH('Requested costs'!$C33,'Sites mapping'!$E$4:$E$51,0))</f>
        <v>UUWWWTW0018</v>
      </c>
      <c r="E33" s="195" t="s">
        <v>540</v>
      </c>
      <c r="F33" s="282">
        <f t="shared" si="1"/>
        <v>1.8251751917021601E-2</v>
      </c>
      <c r="G33" s="282">
        <f t="shared" si="2"/>
        <v>0</v>
      </c>
      <c r="H33" s="282">
        <f t="shared" si="3"/>
        <v>1.8251751917021601E-2</v>
      </c>
      <c r="I33" s="283"/>
      <c r="J33" s="282">
        <f>SUMIFS('O_Inputs_Growth STWs Final'!$V:$V,'O_Inputs_Growth STWs Final'!$U:$U,$D33,'O_Inputs_Growth STWs Final'!$C:$C,$D$13,'O_Inputs_Growth STWs Final'!$E:$E,J$15)*INDEX('Delivery flags'!$K$51:$P$98,MATCH('Requested costs'!$C33,'Delivery flags'!$C$51:$C$98,0),MATCH('Requested costs'!J$14,'Delivery flags'!$K$49:$P$49,0))</f>
        <v>0</v>
      </c>
      <c r="K33" s="282">
        <f>SUMIFS('O_Inputs_Growth STWs Final'!$V:$V,'O_Inputs_Growth STWs Final'!$U:$U,$D33,'O_Inputs_Growth STWs Final'!$C:$C,$D$13,'O_Inputs_Growth STWs Final'!$E:$E,K$15)*INDEX('Delivery flags'!$K$51:$P$98,MATCH('Requested costs'!$C33,'Delivery flags'!$C$51:$C$98,0),MATCH('Requested costs'!K$14,'Delivery flags'!$K$49:$P$49,0))</f>
        <v>0</v>
      </c>
      <c r="L33" s="282">
        <f>SUMIFS('O_Inputs_Growth STWs Final'!$V:$V,'O_Inputs_Growth STWs Final'!$U:$U,$D33,'O_Inputs_Growth STWs Final'!$C:$C,$D$13,'O_Inputs_Growth STWs Final'!$E:$E,L$15)*INDEX('Delivery flags'!$K$51:$P$98,MATCH('Requested costs'!$C33,'Delivery flags'!$C$51:$C$98,0),MATCH('Requested costs'!L$14,'Delivery flags'!$K$49:$P$49,0))</f>
        <v>0</v>
      </c>
      <c r="M33" s="282">
        <f>SUMIFS('O_Inputs_Growth STWs Final'!$V:$V,'O_Inputs_Growth STWs Final'!$U:$U,$D33,'O_Inputs_Growth STWs Final'!$C:$C,$D$13,'O_Inputs_Growth STWs Final'!$E:$E,M$15)*INDEX('Delivery flags'!$K$51:$P$98,MATCH('Requested costs'!$C33,'Delivery flags'!$C$51:$C$98,0),MATCH('Requested costs'!M$14,'Delivery flags'!$K$49:$P$49,0))</f>
        <v>0</v>
      </c>
      <c r="N33" s="282">
        <f>SUMIFS('O_Inputs_Growth STWs Final'!$V:$V,'O_Inputs_Growth STWs Final'!$U:$U,$D33,'O_Inputs_Growth STWs Final'!$C:$C,$D$13,'O_Inputs_Growth STWs Final'!$E:$E,N$15)*INDEX('Delivery flags'!$K$51:$P$98,MATCH('Requested costs'!$C33,'Delivery flags'!$C$51:$C$98,0),MATCH('Requested costs'!N$14,'Delivery flags'!$K$49:$P$49,0))</f>
        <v>1.8251751917021601E-2</v>
      </c>
      <c r="O33" s="282">
        <f>SUMIFS('O_Inputs_Growth STWs Final'!$V:$V,'O_Inputs_Growth STWs Final'!$U:$U,$D33,'O_Inputs_Growth STWs Final'!$C:$C,$D$13,'O_Inputs_Growth STWs Final'!$E:$E,O$15)*INDEX('Delivery flags'!$K$51:$P$98,MATCH('Requested costs'!$C33,'Delivery flags'!$C$51:$C$98,0),MATCH('Requested costs'!O$14,'Delivery flags'!$K$49:$P$49,0))</f>
        <v>0</v>
      </c>
    </row>
    <row r="34" spans="2:15">
      <c r="B34" s="183" t="str">
        <f>'Sites mapping'!F22</f>
        <v>UUW</v>
      </c>
      <c r="C34" s="102" t="str">
        <f>'Sites mapping'!E22</f>
        <v>UUW_Little Clifton</v>
      </c>
      <c r="D34" s="195" t="str">
        <f>INDEX('Sites mapping'!$H$4:$H$51,MATCH('Requested costs'!$C34,'Sites mapping'!$E$4:$E$51,0))</f>
        <v>UUWWWTW0019</v>
      </c>
      <c r="E34" s="195" t="s">
        <v>540</v>
      </c>
      <c r="F34" s="282">
        <f t="shared" si="1"/>
        <v>8.5573255961435807E-2</v>
      </c>
      <c r="G34" s="282">
        <f t="shared" si="2"/>
        <v>0</v>
      </c>
      <c r="H34" s="282">
        <f t="shared" si="3"/>
        <v>8.5573255961435807E-2</v>
      </c>
      <c r="I34" s="283"/>
      <c r="J34" s="282">
        <f>SUMIFS('O_Inputs_Growth STWs Final'!$V:$V,'O_Inputs_Growth STWs Final'!$U:$U,$D34,'O_Inputs_Growth STWs Final'!$C:$C,$D$13,'O_Inputs_Growth STWs Final'!$E:$E,J$15)*INDEX('Delivery flags'!$K$51:$P$98,MATCH('Requested costs'!$C34,'Delivery flags'!$C$51:$C$98,0),MATCH('Requested costs'!J$14,'Delivery flags'!$K$49:$P$49,0))</f>
        <v>0</v>
      </c>
      <c r="K34" s="282">
        <f>SUMIFS('O_Inputs_Growth STWs Final'!$V:$V,'O_Inputs_Growth STWs Final'!$U:$U,$D34,'O_Inputs_Growth STWs Final'!$C:$C,$D$13,'O_Inputs_Growth STWs Final'!$E:$E,K$15)*INDEX('Delivery flags'!$K$51:$P$98,MATCH('Requested costs'!$C34,'Delivery flags'!$C$51:$C$98,0),MATCH('Requested costs'!K$14,'Delivery flags'!$K$49:$P$49,0))</f>
        <v>0</v>
      </c>
      <c r="L34" s="282">
        <f>SUMIFS('O_Inputs_Growth STWs Final'!$V:$V,'O_Inputs_Growth STWs Final'!$U:$U,$D34,'O_Inputs_Growth STWs Final'!$C:$C,$D$13,'O_Inputs_Growth STWs Final'!$E:$E,L$15)*INDEX('Delivery flags'!$K$51:$P$98,MATCH('Requested costs'!$C34,'Delivery flags'!$C$51:$C$98,0),MATCH('Requested costs'!L$14,'Delivery flags'!$K$49:$P$49,0))</f>
        <v>0</v>
      </c>
      <c r="M34" s="282">
        <f>SUMIFS('O_Inputs_Growth STWs Final'!$V:$V,'O_Inputs_Growth STWs Final'!$U:$U,$D34,'O_Inputs_Growth STWs Final'!$C:$C,$D$13,'O_Inputs_Growth STWs Final'!$E:$E,M$15)*INDEX('Delivery flags'!$K$51:$P$98,MATCH('Requested costs'!$C34,'Delivery flags'!$C$51:$C$98,0),MATCH('Requested costs'!M$14,'Delivery flags'!$K$49:$P$49,0))</f>
        <v>1.6623502261824099E-2</v>
      </c>
      <c r="N34" s="282">
        <f>SUMIFS('O_Inputs_Growth STWs Final'!$V:$V,'O_Inputs_Growth STWs Final'!$U:$U,$D34,'O_Inputs_Growth STWs Final'!$C:$C,$D$13,'O_Inputs_Growth STWs Final'!$E:$E,N$15)*INDEX('Delivery flags'!$K$51:$P$98,MATCH('Requested costs'!$C34,'Delivery flags'!$C$51:$C$98,0),MATCH('Requested costs'!N$14,'Delivery flags'!$K$49:$P$49,0))</f>
        <v>6.8949753699611704E-2</v>
      </c>
      <c r="O34" s="282">
        <f>SUMIFS('O_Inputs_Growth STWs Final'!$V:$V,'O_Inputs_Growth STWs Final'!$U:$U,$D34,'O_Inputs_Growth STWs Final'!$C:$C,$D$13,'O_Inputs_Growth STWs Final'!$E:$E,O$15)*INDEX('Delivery flags'!$K$51:$P$98,MATCH('Requested costs'!$C34,'Delivery flags'!$C$51:$C$98,0),MATCH('Requested costs'!O$14,'Delivery flags'!$K$49:$P$49,0))</f>
        <v>0</v>
      </c>
    </row>
    <row r="35" spans="2:15">
      <c r="B35" s="183" t="str">
        <f>'Sites mapping'!F23</f>
        <v>UUW</v>
      </c>
      <c r="C35" s="102" t="str">
        <f>'Sites mapping'!E23</f>
        <v>UUW_Mossley</v>
      </c>
      <c r="D35" s="195" t="str">
        <f>INDEX('Sites mapping'!$H$4:$H$51,MATCH('Requested costs'!$C35,'Sites mapping'!$E$4:$E$51,0))</f>
        <v>UUWWWTW0020</v>
      </c>
      <c r="E35" s="195" t="s">
        <v>540</v>
      </c>
      <c r="F35" s="282">
        <f t="shared" si="1"/>
        <v>8.1293620109061399E-3</v>
      </c>
      <c r="G35" s="282">
        <f t="shared" si="2"/>
        <v>0</v>
      </c>
      <c r="H35" s="282">
        <f t="shared" si="3"/>
        <v>8.1293620109061399E-3</v>
      </c>
      <c r="I35" s="283"/>
      <c r="J35" s="282">
        <f>SUMIFS('O_Inputs_Growth STWs Final'!$V:$V,'O_Inputs_Growth STWs Final'!$U:$U,$D35,'O_Inputs_Growth STWs Final'!$C:$C,$D$13,'O_Inputs_Growth STWs Final'!$E:$E,J$15)*INDEX('Delivery flags'!$K$51:$P$98,MATCH('Requested costs'!$C35,'Delivery flags'!$C$51:$C$98,0),MATCH('Requested costs'!J$14,'Delivery flags'!$K$49:$P$49,0))</f>
        <v>0</v>
      </c>
      <c r="K35" s="282">
        <f>SUMIFS('O_Inputs_Growth STWs Final'!$V:$V,'O_Inputs_Growth STWs Final'!$U:$U,$D35,'O_Inputs_Growth STWs Final'!$C:$C,$D$13,'O_Inputs_Growth STWs Final'!$E:$E,K$15)*INDEX('Delivery flags'!$K$51:$P$98,MATCH('Requested costs'!$C35,'Delivery flags'!$C$51:$C$98,0),MATCH('Requested costs'!K$14,'Delivery flags'!$K$49:$P$49,0))</f>
        <v>0</v>
      </c>
      <c r="L35" s="282">
        <f>SUMIFS('O_Inputs_Growth STWs Final'!$V:$V,'O_Inputs_Growth STWs Final'!$U:$U,$D35,'O_Inputs_Growth STWs Final'!$C:$C,$D$13,'O_Inputs_Growth STWs Final'!$E:$E,L$15)*INDEX('Delivery flags'!$K$51:$P$98,MATCH('Requested costs'!$C35,'Delivery flags'!$C$51:$C$98,0),MATCH('Requested costs'!L$14,'Delivery flags'!$K$49:$P$49,0))</f>
        <v>0</v>
      </c>
      <c r="M35" s="282">
        <f>SUMIFS('O_Inputs_Growth STWs Final'!$V:$V,'O_Inputs_Growth STWs Final'!$U:$U,$D35,'O_Inputs_Growth STWs Final'!$C:$C,$D$13,'O_Inputs_Growth STWs Final'!$E:$E,M$15)*INDEX('Delivery flags'!$K$51:$P$98,MATCH('Requested costs'!$C35,'Delivery flags'!$C$51:$C$98,0),MATCH('Requested costs'!M$14,'Delivery flags'!$K$49:$P$49,0))</f>
        <v>0</v>
      </c>
      <c r="N35" s="282">
        <f>SUMIFS('O_Inputs_Growth STWs Final'!$V:$V,'O_Inputs_Growth STWs Final'!$U:$U,$D35,'O_Inputs_Growth STWs Final'!$C:$C,$D$13,'O_Inputs_Growth STWs Final'!$E:$E,N$15)*INDEX('Delivery flags'!$K$51:$P$98,MATCH('Requested costs'!$C35,'Delivery flags'!$C$51:$C$98,0),MATCH('Requested costs'!N$14,'Delivery flags'!$K$49:$P$49,0))</f>
        <v>8.1293620109061399E-3</v>
      </c>
      <c r="O35" s="282">
        <f>SUMIFS('O_Inputs_Growth STWs Final'!$V:$V,'O_Inputs_Growth STWs Final'!$U:$U,$D35,'O_Inputs_Growth STWs Final'!$C:$C,$D$13,'O_Inputs_Growth STWs Final'!$E:$E,O$15)*INDEX('Delivery flags'!$K$51:$P$98,MATCH('Requested costs'!$C35,'Delivery flags'!$C$51:$C$98,0),MATCH('Requested costs'!O$14,'Delivery flags'!$K$49:$P$49,0))</f>
        <v>0</v>
      </c>
    </row>
    <row r="36" spans="2:15">
      <c r="B36" s="183" t="str">
        <f>'Sites mapping'!F24</f>
        <v>UUW</v>
      </c>
      <c r="C36" s="102" t="str">
        <f>'Sites mapping'!E24</f>
        <v>UUW_Motherby</v>
      </c>
      <c r="D36" s="195" t="str">
        <f>INDEX('Sites mapping'!$H$4:$H$51,MATCH('Requested costs'!$C36,'Sites mapping'!$E$4:$E$51,0))</f>
        <v>UUWWWTW0021</v>
      </c>
      <c r="E36" s="195" t="s">
        <v>540</v>
      </c>
      <c r="F36" s="282">
        <f t="shared" si="1"/>
        <v>0</v>
      </c>
      <c r="G36" s="282">
        <f t="shared" si="2"/>
        <v>0</v>
      </c>
      <c r="H36" s="282">
        <f t="shared" si="3"/>
        <v>0</v>
      </c>
      <c r="I36" s="283"/>
      <c r="J36" s="282">
        <f>SUMIFS('O_Inputs_Growth STWs Final'!$V:$V,'O_Inputs_Growth STWs Final'!$U:$U,$D36,'O_Inputs_Growth STWs Final'!$C:$C,$D$13,'O_Inputs_Growth STWs Final'!$E:$E,J$15)*INDEX('Delivery flags'!$K$51:$P$98,MATCH('Requested costs'!$C36,'Delivery flags'!$C$51:$C$98,0),MATCH('Requested costs'!J$14,'Delivery flags'!$K$49:$P$49,0))</f>
        <v>0</v>
      </c>
      <c r="K36" s="282">
        <f>SUMIFS('O_Inputs_Growth STWs Final'!$V:$V,'O_Inputs_Growth STWs Final'!$U:$U,$D36,'O_Inputs_Growth STWs Final'!$C:$C,$D$13,'O_Inputs_Growth STWs Final'!$E:$E,K$15)*INDEX('Delivery flags'!$K$51:$P$98,MATCH('Requested costs'!$C36,'Delivery flags'!$C$51:$C$98,0),MATCH('Requested costs'!K$14,'Delivery flags'!$K$49:$P$49,0))</f>
        <v>0</v>
      </c>
      <c r="L36" s="282">
        <f>SUMIFS('O_Inputs_Growth STWs Final'!$V:$V,'O_Inputs_Growth STWs Final'!$U:$U,$D36,'O_Inputs_Growth STWs Final'!$C:$C,$D$13,'O_Inputs_Growth STWs Final'!$E:$E,L$15)*INDEX('Delivery flags'!$K$51:$P$98,MATCH('Requested costs'!$C36,'Delivery flags'!$C$51:$C$98,0),MATCH('Requested costs'!L$14,'Delivery flags'!$K$49:$P$49,0))</f>
        <v>0</v>
      </c>
      <c r="M36" s="282">
        <f>SUMIFS('O_Inputs_Growth STWs Final'!$V:$V,'O_Inputs_Growth STWs Final'!$U:$U,$D36,'O_Inputs_Growth STWs Final'!$C:$C,$D$13,'O_Inputs_Growth STWs Final'!$E:$E,M$15)*INDEX('Delivery flags'!$K$51:$P$98,MATCH('Requested costs'!$C36,'Delivery flags'!$C$51:$C$98,0),MATCH('Requested costs'!M$14,'Delivery flags'!$K$49:$P$49,0))</f>
        <v>0</v>
      </c>
      <c r="N36" s="282">
        <f>SUMIFS('O_Inputs_Growth STWs Final'!$V:$V,'O_Inputs_Growth STWs Final'!$U:$U,$D36,'O_Inputs_Growth STWs Final'!$C:$C,$D$13,'O_Inputs_Growth STWs Final'!$E:$E,N$15)*INDEX('Delivery flags'!$K$51:$P$98,MATCH('Requested costs'!$C36,'Delivery flags'!$C$51:$C$98,0),MATCH('Requested costs'!N$14,'Delivery flags'!$K$49:$P$49,0))</f>
        <v>0</v>
      </c>
      <c r="O36" s="282">
        <f>SUMIFS('O_Inputs_Growth STWs Final'!$V:$V,'O_Inputs_Growth STWs Final'!$U:$U,$D36,'O_Inputs_Growth STWs Final'!$C:$C,$D$13,'O_Inputs_Growth STWs Final'!$E:$E,O$15)*INDEX('Delivery flags'!$K$51:$P$98,MATCH('Requested costs'!$C36,'Delivery flags'!$C$51:$C$98,0),MATCH('Requested costs'!O$14,'Delivery flags'!$K$49:$P$49,0))</f>
        <v>0</v>
      </c>
    </row>
    <row r="37" spans="2:15">
      <c r="B37" s="183" t="str">
        <f>'Sites mapping'!F25</f>
        <v>UUW</v>
      </c>
      <c r="C37" s="102" t="str">
        <f>'Sites mapping'!E25</f>
        <v>UUW_Newbiggin</v>
      </c>
      <c r="D37" s="195" t="str">
        <f>INDEX('Sites mapping'!$H$4:$H$51,MATCH('Requested costs'!$C37,'Sites mapping'!$E$4:$E$51,0))</f>
        <v>UUWWWTW0022</v>
      </c>
      <c r="E37" s="195" t="s">
        <v>540</v>
      </c>
      <c r="F37" s="282">
        <f t="shared" si="1"/>
        <v>8.7001129658860494E-3</v>
      </c>
      <c r="G37" s="282">
        <f t="shared" si="2"/>
        <v>0</v>
      </c>
      <c r="H37" s="282">
        <f t="shared" si="3"/>
        <v>8.7001129658860494E-3</v>
      </c>
      <c r="I37" s="283"/>
      <c r="J37" s="282">
        <f>SUMIFS('O_Inputs_Growth STWs Final'!$V:$V,'O_Inputs_Growth STWs Final'!$U:$U,$D37,'O_Inputs_Growth STWs Final'!$C:$C,$D$13,'O_Inputs_Growth STWs Final'!$E:$E,J$15)*INDEX('Delivery flags'!$K$51:$P$98,MATCH('Requested costs'!$C37,'Delivery flags'!$C$51:$C$98,0),MATCH('Requested costs'!J$14,'Delivery flags'!$K$49:$P$49,0))</f>
        <v>0</v>
      </c>
      <c r="K37" s="282">
        <f>SUMIFS('O_Inputs_Growth STWs Final'!$V:$V,'O_Inputs_Growth STWs Final'!$U:$U,$D37,'O_Inputs_Growth STWs Final'!$C:$C,$D$13,'O_Inputs_Growth STWs Final'!$E:$E,K$15)*INDEX('Delivery flags'!$K$51:$P$98,MATCH('Requested costs'!$C37,'Delivery flags'!$C$51:$C$98,0),MATCH('Requested costs'!K$14,'Delivery flags'!$K$49:$P$49,0))</f>
        <v>0</v>
      </c>
      <c r="L37" s="282">
        <f>SUMIFS('O_Inputs_Growth STWs Final'!$V:$V,'O_Inputs_Growth STWs Final'!$U:$U,$D37,'O_Inputs_Growth STWs Final'!$C:$C,$D$13,'O_Inputs_Growth STWs Final'!$E:$E,L$15)*INDEX('Delivery flags'!$K$51:$P$98,MATCH('Requested costs'!$C37,'Delivery flags'!$C$51:$C$98,0),MATCH('Requested costs'!L$14,'Delivery flags'!$K$49:$P$49,0))</f>
        <v>0</v>
      </c>
      <c r="M37" s="282">
        <f>SUMIFS('O_Inputs_Growth STWs Final'!$V:$V,'O_Inputs_Growth STWs Final'!$U:$U,$D37,'O_Inputs_Growth STWs Final'!$C:$C,$D$13,'O_Inputs_Growth STWs Final'!$E:$E,M$15)*INDEX('Delivery flags'!$K$51:$P$98,MATCH('Requested costs'!$C37,'Delivery flags'!$C$51:$C$98,0),MATCH('Requested costs'!M$14,'Delivery flags'!$K$49:$P$49,0))</f>
        <v>0</v>
      </c>
      <c r="N37" s="282">
        <f>SUMIFS('O_Inputs_Growth STWs Final'!$V:$V,'O_Inputs_Growth STWs Final'!$U:$U,$D37,'O_Inputs_Growth STWs Final'!$C:$C,$D$13,'O_Inputs_Growth STWs Final'!$E:$E,N$15)*INDEX('Delivery flags'!$K$51:$P$98,MATCH('Requested costs'!$C37,'Delivery flags'!$C$51:$C$98,0),MATCH('Requested costs'!N$14,'Delivery flags'!$K$49:$P$49,0))</f>
        <v>8.7001129658860494E-3</v>
      </c>
      <c r="O37" s="282">
        <f>SUMIFS('O_Inputs_Growth STWs Final'!$V:$V,'O_Inputs_Growth STWs Final'!$U:$U,$D37,'O_Inputs_Growth STWs Final'!$C:$C,$D$13,'O_Inputs_Growth STWs Final'!$E:$E,O$15)*INDEX('Delivery flags'!$K$51:$P$98,MATCH('Requested costs'!$C37,'Delivery flags'!$C$51:$C$98,0),MATCH('Requested costs'!O$14,'Delivery flags'!$K$49:$P$49,0))</f>
        <v>0</v>
      </c>
    </row>
    <row r="38" spans="2:15">
      <c r="B38" s="183" t="str">
        <f>'Sites mapping'!F26</f>
        <v>UUW</v>
      </c>
      <c r="C38" s="102" t="str">
        <f>'Sites mapping'!E26</f>
        <v>UUW_Oldham</v>
      </c>
      <c r="D38" s="195" t="str">
        <f>INDEX('Sites mapping'!$H$4:$H$51,MATCH('Requested costs'!$C38,'Sites mapping'!$E$4:$E$51,0))</f>
        <v>UUWWWTW0023</v>
      </c>
      <c r="E38" s="195" t="s">
        <v>540</v>
      </c>
      <c r="F38" s="282">
        <f t="shared" si="1"/>
        <v>7.22323991994515E-2</v>
      </c>
      <c r="G38" s="282">
        <f t="shared" si="2"/>
        <v>0</v>
      </c>
      <c r="H38" s="282">
        <f t="shared" si="3"/>
        <v>7.22323991994515E-2</v>
      </c>
      <c r="I38" s="283"/>
      <c r="J38" s="282">
        <f>SUMIFS('O_Inputs_Growth STWs Final'!$V:$V,'O_Inputs_Growth STWs Final'!$U:$U,$D38,'O_Inputs_Growth STWs Final'!$C:$C,$D$13,'O_Inputs_Growth STWs Final'!$E:$E,J$15)*INDEX('Delivery flags'!$K$51:$P$98,MATCH('Requested costs'!$C38,'Delivery flags'!$C$51:$C$98,0),MATCH('Requested costs'!J$14,'Delivery flags'!$K$49:$P$49,0))</f>
        <v>0</v>
      </c>
      <c r="K38" s="282">
        <f>SUMIFS('O_Inputs_Growth STWs Final'!$V:$V,'O_Inputs_Growth STWs Final'!$U:$U,$D38,'O_Inputs_Growth STWs Final'!$C:$C,$D$13,'O_Inputs_Growth STWs Final'!$E:$E,K$15)*INDEX('Delivery flags'!$K$51:$P$98,MATCH('Requested costs'!$C38,'Delivery flags'!$C$51:$C$98,0),MATCH('Requested costs'!K$14,'Delivery flags'!$K$49:$P$49,0))</f>
        <v>0</v>
      </c>
      <c r="L38" s="282">
        <f>SUMIFS('O_Inputs_Growth STWs Final'!$V:$V,'O_Inputs_Growth STWs Final'!$U:$U,$D38,'O_Inputs_Growth STWs Final'!$C:$C,$D$13,'O_Inputs_Growth STWs Final'!$E:$E,L$15)*INDEX('Delivery flags'!$K$51:$P$98,MATCH('Requested costs'!$C38,'Delivery flags'!$C$51:$C$98,0),MATCH('Requested costs'!L$14,'Delivery flags'!$K$49:$P$49,0))</f>
        <v>0</v>
      </c>
      <c r="M38" s="282">
        <f>SUMIFS('O_Inputs_Growth STWs Final'!$V:$V,'O_Inputs_Growth STWs Final'!$U:$U,$D38,'O_Inputs_Growth STWs Final'!$C:$C,$D$13,'O_Inputs_Growth STWs Final'!$E:$E,M$15)*INDEX('Delivery flags'!$K$51:$P$98,MATCH('Requested costs'!$C38,'Delivery flags'!$C$51:$C$98,0),MATCH('Requested costs'!M$14,'Delivery flags'!$K$49:$P$49,0))</f>
        <v>0</v>
      </c>
      <c r="N38" s="282">
        <f>SUMIFS('O_Inputs_Growth STWs Final'!$V:$V,'O_Inputs_Growth STWs Final'!$U:$U,$D38,'O_Inputs_Growth STWs Final'!$C:$C,$D$13,'O_Inputs_Growth STWs Final'!$E:$E,N$15)*INDEX('Delivery flags'!$K$51:$P$98,MATCH('Requested costs'!$C38,'Delivery flags'!$C$51:$C$98,0),MATCH('Requested costs'!N$14,'Delivery flags'!$K$49:$P$49,0))</f>
        <v>7.22323991994515E-2</v>
      </c>
      <c r="O38" s="282">
        <f>SUMIFS('O_Inputs_Growth STWs Final'!$V:$V,'O_Inputs_Growth STWs Final'!$U:$U,$D38,'O_Inputs_Growth STWs Final'!$C:$C,$D$13,'O_Inputs_Growth STWs Final'!$E:$E,O$15)*INDEX('Delivery flags'!$K$51:$P$98,MATCH('Requested costs'!$C38,'Delivery flags'!$C$51:$C$98,0),MATCH('Requested costs'!O$14,'Delivery flags'!$K$49:$P$49,0))</f>
        <v>0</v>
      </c>
    </row>
    <row r="39" spans="2:15">
      <c r="B39" s="183" t="str">
        <f>'Sites mapping'!F27</f>
        <v>UUW</v>
      </c>
      <c r="C39" s="102" t="str">
        <f>'Sites mapping'!E27</f>
        <v>UUW_Ravenglass</v>
      </c>
      <c r="D39" s="195" t="str">
        <f>INDEX('Sites mapping'!$H$4:$H$51,MATCH('Requested costs'!$C39,'Sites mapping'!$E$4:$E$51,0))</f>
        <v>UUWWWTW0024</v>
      </c>
      <c r="E39" s="195" t="s">
        <v>540</v>
      </c>
      <c r="F39" s="282">
        <f t="shared" si="1"/>
        <v>3.8602513638298197E-2</v>
      </c>
      <c r="G39" s="282">
        <f t="shared" si="2"/>
        <v>0</v>
      </c>
      <c r="H39" s="282">
        <f t="shared" si="3"/>
        <v>3.8602513638298197E-2</v>
      </c>
      <c r="I39" s="283"/>
      <c r="J39" s="282">
        <f>SUMIFS('O_Inputs_Growth STWs Final'!$V:$V,'O_Inputs_Growth STWs Final'!$U:$U,$D39,'O_Inputs_Growth STWs Final'!$C:$C,$D$13,'O_Inputs_Growth STWs Final'!$E:$E,J$15)*INDEX('Delivery flags'!$K$51:$P$98,MATCH('Requested costs'!$C39,'Delivery flags'!$C$51:$C$98,0),MATCH('Requested costs'!J$14,'Delivery flags'!$K$49:$P$49,0))</f>
        <v>0</v>
      </c>
      <c r="K39" s="282">
        <f>SUMIFS('O_Inputs_Growth STWs Final'!$V:$V,'O_Inputs_Growth STWs Final'!$U:$U,$D39,'O_Inputs_Growth STWs Final'!$C:$C,$D$13,'O_Inputs_Growth STWs Final'!$E:$E,K$15)*INDEX('Delivery flags'!$K$51:$P$98,MATCH('Requested costs'!$C39,'Delivery flags'!$C$51:$C$98,0),MATCH('Requested costs'!K$14,'Delivery flags'!$K$49:$P$49,0))</f>
        <v>0</v>
      </c>
      <c r="L39" s="282">
        <f>SUMIFS('O_Inputs_Growth STWs Final'!$V:$V,'O_Inputs_Growth STWs Final'!$U:$U,$D39,'O_Inputs_Growth STWs Final'!$C:$C,$D$13,'O_Inputs_Growth STWs Final'!$E:$E,L$15)*INDEX('Delivery flags'!$K$51:$P$98,MATCH('Requested costs'!$C39,'Delivery flags'!$C$51:$C$98,0),MATCH('Requested costs'!L$14,'Delivery flags'!$K$49:$P$49,0))</f>
        <v>0</v>
      </c>
      <c r="M39" s="282">
        <f>SUMIFS('O_Inputs_Growth STWs Final'!$V:$V,'O_Inputs_Growth STWs Final'!$U:$U,$D39,'O_Inputs_Growth STWs Final'!$C:$C,$D$13,'O_Inputs_Growth STWs Final'!$E:$E,M$15)*INDEX('Delivery flags'!$K$51:$P$98,MATCH('Requested costs'!$C39,'Delivery flags'!$C$51:$C$98,0),MATCH('Requested costs'!M$14,'Delivery flags'!$K$49:$P$49,0))</f>
        <v>0</v>
      </c>
      <c r="N39" s="282">
        <f>SUMIFS('O_Inputs_Growth STWs Final'!$V:$V,'O_Inputs_Growth STWs Final'!$U:$U,$D39,'O_Inputs_Growth STWs Final'!$C:$C,$D$13,'O_Inputs_Growth STWs Final'!$E:$E,N$15)*INDEX('Delivery flags'!$K$51:$P$98,MATCH('Requested costs'!$C39,'Delivery flags'!$C$51:$C$98,0),MATCH('Requested costs'!N$14,'Delivery flags'!$K$49:$P$49,0))</f>
        <v>3.8602513638298197E-2</v>
      </c>
      <c r="O39" s="282">
        <f>SUMIFS('O_Inputs_Growth STWs Final'!$V:$V,'O_Inputs_Growth STWs Final'!$U:$U,$D39,'O_Inputs_Growth STWs Final'!$C:$C,$D$13,'O_Inputs_Growth STWs Final'!$E:$E,O$15)*INDEX('Delivery flags'!$K$51:$P$98,MATCH('Requested costs'!$C39,'Delivery flags'!$C$51:$C$98,0),MATCH('Requested costs'!O$14,'Delivery flags'!$K$49:$P$49,0))</f>
        <v>0</v>
      </c>
    </row>
    <row r="40" spans="2:15">
      <c r="B40" s="183" t="str">
        <f>'Sites mapping'!F28</f>
        <v>UUW</v>
      </c>
      <c r="C40" s="102" t="str">
        <f>'Sites mapping'!E28</f>
        <v>UUW_Rochdale</v>
      </c>
      <c r="D40" s="195" t="str">
        <f>INDEX('Sites mapping'!$H$4:$H$51,MATCH('Requested costs'!$C40,'Sites mapping'!$E$4:$E$51,0))</f>
        <v>UUWWWTW0025</v>
      </c>
      <c r="E40" s="195" t="s">
        <v>540</v>
      </c>
      <c r="F40" s="282">
        <f t="shared" si="1"/>
        <v>0</v>
      </c>
      <c r="G40" s="282">
        <f t="shared" si="2"/>
        <v>0</v>
      </c>
      <c r="H40" s="282">
        <f t="shared" si="3"/>
        <v>0</v>
      </c>
      <c r="I40" s="283"/>
      <c r="J40" s="282">
        <f>SUMIFS('O_Inputs_Growth STWs Final'!$V:$V,'O_Inputs_Growth STWs Final'!$U:$U,$D40,'O_Inputs_Growth STWs Final'!$C:$C,$D$13,'O_Inputs_Growth STWs Final'!$E:$E,J$15)*INDEX('Delivery flags'!$K$51:$P$98,MATCH('Requested costs'!$C40,'Delivery flags'!$C$51:$C$98,0),MATCH('Requested costs'!J$14,'Delivery flags'!$K$49:$P$49,0))</f>
        <v>0</v>
      </c>
      <c r="K40" s="282">
        <f>SUMIFS('O_Inputs_Growth STWs Final'!$V:$V,'O_Inputs_Growth STWs Final'!$U:$U,$D40,'O_Inputs_Growth STWs Final'!$C:$C,$D$13,'O_Inputs_Growth STWs Final'!$E:$E,K$15)*INDEX('Delivery flags'!$K$51:$P$98,MATCH('Requested costs'!$C40,'Delivery flags'!$C$51:$C$98,0),MATCH('Requested costs'!K$14,'Delivery flags'!$K$49:$P$49,0))</f>
        <v>0</v>
      </c>
      <c r="L40" s="282">
        <f>SUMIFS('O_Inputs_Growth STWs Final'!$V:$V,'O_Inputs_Growth STWs Final'!$U:$U,$D40,'O_Inputs_Growth STWs Final'!$C:$C,$D$13,'O_Inputs_Growth STWs Final'!$E:$E,L$15)*INDEX('Delivery flags'!$K$51:$P$98,MATCH('Requested costs'!$C40,'Delivery flags'!$C$51:$C$98,0),MATCH('Requested costs'!L$14,'Delivery flags'!$K$49:$P$49,0))</f>
        <v>0</v>
      </c>
      <c r="M40" s="282">
        <f>SUMIFS('O_Inputs_Growth STWs Final'!$V:$V,'O_Inputs_Growth STWs Final'!$U:$U,$D40,'O_Inputs_Growth STWs Final'!$C:$C,$D$13,'O_Inputs_Growth STWs Final'!$E:$E,M$15)*INDEX('Delivery flags'!$K$51:$P$98,MATCH('Requested costs'!$C40,'Delivery flags'!$C$51:$C$98,0),MATCH('Requested costs'!M$14,'Delivery flags'!$K$49:$P$49,0))</f>
        <v>0</v>
      </c>
      <c r="N40" s="282">
        <f>SUMIFS('O_Inputs_Growth STWs Final'!$V:$V,'O_Inputs_Growth STWs Final'!$U:$U,$D40,'O_Inputs_Growth STWs Final'!$C:$C,$D$13,'O_Inputs_Growth STWs Final'!$E:$E,N$15)*INDEX('Delivery flags'!$K$51:$P$98,MATCH('Requested costs'!$C40,'Delivery flags'!$C$51:$C$98,0),MATCH('Requested costs'!N$14,'Delivery flags'!$K$49:$P$49,0))</f>
        <v>0</v>
      </c>
      <c r="O40" s="282">
        <f>SUMIFS('O_Inputs_Growth STWs Final'!$V:$V,'O_Inputs_Growth STWs Final'!$U:$U,$D40,'O_Inputs_Growth STWs Final'!$C:$C,$D$13,'O_Inputs_Growth STWs Final'!$E:$E,O$15)*INDEX('Delivery flags'!$K$51:$P$98,MATCH('Requested costs'!$C40,'Delivery flags'!$C$51:$C$98,0),MATCH('Requested costs'!O$14,'Delivery flags'!$K$49:$P$49,0))</f>
        <v>0</v>
      </c>
    </row>
    <row r="41" spans="2:15">
      <c r="B41" s="183" t="str">
        <f>'Sites mapping'!F29</f>
        <v>UUW</v>
      </c>
      <c r="C41" s="102" t="str">
        <f>'Sites mapping'!E29</f>
        <v>UUW_Rockcliffe</v>
      </c>
      <c r="D41" s="195" t="str">
        <f>INDEX('Sites mapping'!$H$4:$H$51,MATCH('Requested costs'!$C41,'Sites mapping'!$E$4:$E$51,0))</f>
        <v>UUWWWTW0026</v>
      </c>
      <c r="E41" s="195" t="s">
        <v>540</v>
      </c>
      <c r="F41" s="282">
        <f t="shared" si="1"/>
        <v>7.5005092916150803E-2</v>
      </c>
      <c r="G41" s="282">
        <f t="shared" si="2"/>
        <v>0</v>
      </c>
      <c r="H41" s="282">
        <f t="shared" si="3"/>
        <v>7.5005092916150803E-2</v>
      </c>
      <c r="I41" s="283"/>
      <c r="J41" s="282">
        <f>SUMIFS('O_Inputs_Growth STWs Final'!$V:$V,'O_Inputs_Growth STWs Final'!$U:$U,$D41,'O_Inputs_Growth STWs Final'!$C:$C,$D$13,'O_Inputs_Growth STWs Final'!$E:$E,J$15)*INDEX('Delivery flags'!$K$51:$P$98,MATCH('Requested costs'!$C41,'Delivery flags'!$C$51:$C$98,0),MATCH('Requested costs'!J$14,'Delivery flags'!$K$49:$P$49,0))</f>
        <v>0</v>
      </c>
      <c r="K41" s="282">
        <f>SUMIFS('O_Inputs_Growth STWs Final'!$V:$V,'O_Inputs_Growth STWs Final'!$U:$U,$D41,'O_Inputs_Growth STWs Final'!$C:$C,$D$13,'O_Inputs_Growth STWs Final'!$E:$E,K$15)*INDEX('Delivery flags'!$K$51:$P$98,MATCH('Requested costs'!$C41,'Delivery flags'!$C$51:$C$98,0),MATCH('Requested costs'!K$14,'Delivery flags'!$K$49:$P$49,0))</f>
        <v>0</v>
      </c>
      <c r="L41" s="282">
        <f>SUMIFS('O_Inputs_Growth STWs Final'!$V:$V,'O_Inputs_Growth STWs Final'!$U:$U,$D41,'O_Inputs_Growth STWs Final'!$C:$C,$D$13,'O_Inputs_Growth STWs Final'!$E:$E,L$15)*INDEX('Delivery flags'!$K$51:$P$98,MATCH('Requested costs'!$C41,'Delivery flags'!$C$51:$C$98,0),MATCH('Requested costs'!L$14,'Delivery flags'!$K$49:$P$49,0))</f>
        <v>0</v>
      </c>
      <c r="M41" s="282">
        <f>SUMIFS('O_Inputs_Growth STWs Final'!$V:$V,'O_Inputs_Growth STWs Final'!$U:$U,$D41,'O_Inputs_Growth STWs Final'!$C:$C,$D$13,'O_Inputs_Growth STWs Final'!$E:$E,M$15)*INDEX('Delivery flags'!$K$51:$P$98,MATCH('Requested costs'!$C41,'Delivery flags'!$C$51:$C$98,0),MATCH('Requested costs'!M$14,'Delivery flags'!$K$49:$P$49,0))</f>
        <v>1.2784959019798399E-2</v>
      </c>
      <c r="N41" s="282">
        <f>SUMIFS('O_Inputs_Growth STWs Final'!$V:$V,'O_Inputs_Growth STWs Final'!$U:$U,$D41,'O_Inputs_Growth STWs Final'!$C:$C,$D$13,'O_Inputs_Growth STWs Final'!$E:$E,N$15)*INDEX('Delivery flags'!$K$51:$P$98,MATCH('Requested costs'!$C41,'Delivery flags'!$C$51:$C$98,0),MATCH('Requested costs'!N$14,'Delivery flags'!$K$49:$P$49,0))</f>
        <v>6.2220133896352399E-2</v>
      </c>
      <c r="O41" s="282">
        <f>SUMIFS('O_Inputs_Growth STWs Final'!$V:$V,'O_Inputs_Growth STWs Final'!$U:$U,$D41,'O_Inputs_Growth STWs Final'!$C:$C,$D$13,'O_Inputs_Growth STWs Final'!$E:$E,O$15)*INDEX('Delivery flags'!$K$51:$P$98,MATCH('Requested costs'!$C41,'Delivery flags'!$C$51:$C$98,0),MATCH('Requested costs'!O$14,'Delivery flags'!$K$49:$P$49,0))</f>
        <v>0</v>
      </c>
    </row>
    <row r="42" spans="2:15">
      <c r="B42" s="183" t="str">
        <f>'Sites mapping'!F30</f>
        <v>UUW</v>
      </c>
      <c r="C42" s="102" t="str">
        <f>'Sites mapping'!E30</f>
        <v>UUW_Runcorn</v>
      </c>
      <c r="D42" s="195" t="str">
        <f>INDEX('Sites mapping'!$H$4:$H$51,MATCH('Requested costs'!$C42,'Sites mapping'!$E$4:$E$51,0))</f>
        <v>UUWWWTW0027</v>
      </c>
      <c r="E42" s="195" t="s">
        <v>540</v>
      </c>
      <c r="F42" s="282">
        <f t="shared" si="1"/>
        <v>0</v>
      </c>
      <c r="G42" s="282">
        <f t="shared" si="2"/>
        <v>0</v>
      </c>
      <c r="H42" s="282">
        <f t="shared" si="3"/>
        <v>0</v>
      </c>
      <c r="I42" s="283"/>
      <c r="J42" s="282">
        <f>SUMIFS('O_Inputs_Growth STWs Final'!$V:$V,'O_Inputs_Growth STWs Final'!$U:$U,$D42,'O_Inputs_Growth STWs Final'!$C:$C,$D$13,'O_Inputs_Growth STWs Final'!$E:$E,J$15)*INDEX('Delivery flags'!$K$51:$P$98,MATCH('Requested costs'!$C42,'Delivery flags'!$C$51:$C$98,0),MATCH('Requested costs'!J$14,'Delivery flags'!$K$49:$P$49,0))</f>
        <v>0</v>
      </c>
      <c r="K42" s="282">
        <f>SUMIFS('O_Inputs_Growth STWs Final'!$V:$V,'O_Inputs_Growth STWs Final'!$U:$U,$D42,'O_Inputs_Growth STWs Final'!$C:$C,$D$13,'O_Inputs_Growth STWs Final'!$E:$E,K$15)*INDEX('Delivery flags'!$K$51:$P$98,MATCH('Requested costs'!$C42,'Delivery flags'!$C$51:$C$98,0),MATCH('Requested costs'!K$14,'Delivery flags'!$K$49:$P$49,0))</f>
        <v>0</v>
      </c>
      <c r="L42" s="282">
        <f>SUMIFS('O_Inputs_Growth STWs Final'!$V:$V,'O_Inputs_Growth STWs Final'!$U:$U,$D42,'O_Inputs_Growth STWs Final'!$C:$C,$D$13,'O_Inputs_Growth STWs Final'!$E:$E,L$15)*INDEX('Delivery flags'!$K$51:$P$98,MATCH('Requested costs'!$C42,'Delivery flags'!$C$51:$C$98,0),MATCH('Requested costs'!L$14,'Delivery flags'!$K$49:$P$49,0))</f>
        <v>0</v>
      </c>
      <c r="M42" s="282">
        <f>SUMIFS('O_Inputs_Growth STWs Final'!$V:$V,'O_Inputs_Growth STWs Final'!$U:$U,$D42,'O_Inputs_Growth STWs Final'!$C:$C,$D$13,'O_Inputs_Growth STWs Final'!$E:$E,M$15)*INDEX('Delivery flags'!$K$51:$P$98,MATCH('Requested costs'!$C42,'Delivery flags'!$C$51:$C$98,0),MATCH('Requested costs'!M$14,'Delivery flags'!$K$49:$P$49,0))</f>
        <v>0</v>
      </c>
      <c r="N42" s="282">
        <f>SUMIFS('O_Inputs_Growth STWs Final'!$V:$V,'O_Inputs_Growth STWs Final'!$U:$U,$D42,'O_Inputs_Growth STWs Final'!$C:$C,$D$13,'O_Inputs_Growth STWs Final'!$E:$E,N$15)*INDEX('Delivery flags'!$K$51:$P$98,MATCH('Requested costs'!$C42,'Delivery flags'!$C$51:$C$98,0),MATCH('Requested costs'!N$14,'Delivery flags'!$K$49:$P$49,0))</f>
        <v>0</v>
      </c>
      <c r="O42" s="282">
        <f>SUMIFS('O_Inputs_Growth STWs Final'!$V:$V,'O_Inputs_Growth STWs Final'!$U:$U,$D42,'O_Inputs_Growth STWs Final'!$C:$C,$D$13,'O_Inputs_Growth STWs Final'!$E:$E,O$15)*INDEX('Delivery flags'!$K$51:$P$98,MATCH('Requested costs'!$C42,'Delivery flags'!$C$51:$C$98,0),MATCH('Requested costs'!O$14,'Delivery flags'!$K$49:$P$49,0))</f>
        <v>0</v>
      </c>
    </row>
    <row r="43" spans="2:15">
      <c r="B43" s="183" t="str">
        <f>'Sites mapping'!F31</f>
        <v>UUW</v>
      </c>
      <c r="C43" s="102" t="str">
        <f>'Sites mapping'!E31</f>
        <v>UUW_Silecroft</v>
      </c>
      <c r="D43" s="195" t="str">
        <f>INDEX('Sites mapping'!$H$4:$H$51,MATCH('Requested costs'!$C43,'Sites mapping'!$E$4:$E$51,0))</f>
        <v>UUWWWTW0028</v>
      </c>
      <c r="E43" s="195" t="s">
        <v>540</v>
      </c>
      <c r="F43" s="282">
        <f t="shared" si="1"/>
        <v>1.9999382209263301E-2</v>
      </c>
      <c r="G43" s="282">
        <f t="shared" si="2"/>
        <v>0</v>
      </c>
      <c r="H43" s="282">
        <f t="shared" si="3"/>
        <v>1.9999382209263301E-2</v>
      </c>
      <c r="I43" s="283"/>
      <c r="J43" s="282">
        <f>SUMIFS('O_Inputs_Growth STWs Final'!$V:$V,'O_Inputs_Growth STWs Final'!$U:$U,$D43,'O_Inputs_Growth STWs Final'!$C:$C,$D$13,'O_Inputs_Growth STWs Final'!$E:$E,J$15)*INDEX('Delivery flags'!$K$51:$P$98,MATCH('Requested costs'!$C43,'Delivery flags'!$C$51:$C$98,0),MATCH('Requested costs'!J$14,'Delivery flags'!$K$49:$P$49,0))</f>
        <v>0</v>
      </c>
      <c r="K43" s="282">
        <f>SUMIFS('O_Inputs_Growth STWs Final'!$V:$V,'O_Inputs_Growth STWs Final'!$U:$U,$D43,'O_Inputs_Growth STWs Final'!$C:$C,$D$13,'O_Inputs_Growth STWs Final'!$E:$E,K$15)*INDEX('Delivery flags'!$K$51:$P$98,MATCH('Requested costs'!$C43,'Delivery flags'!$C$51:$C$98,0),MATCH('Requested costs'!K$14,'Delivery flags'!$K$49:$P$49,0))</f>
        <v>0</v>
      </c>
      <c r="L43" s="282">
        <f>SUMIFS('O_Inputs_Growth STWs Final'!$V:$V,'O_Inputs_Growth STWs Final'!$U:$U,$D43,'O_Inputs_Growth STWs Final'!$C:$C,$D$13,'O_Inputs_Growth STWs Final'!$E:$E,L$15)*INDEX('Delivery flags'!$K$51:$P$98,MATCH('Requested costs'!$C43,'Delivery flags'!$C$51:$C$98,0),MATCH('Requested costs'!L$14,'Delivery flags'!$K$49:$P$49,0))</f>
        <v>0</v>
      </c>
      <c r="M43" s="282">
        <f>SUMIFS('O_Inputs_Growth STWs Final'!$V:$V,'O_Inputs_Growth STWs Final'!$U:$U,$D43,'O_Inputs_Growth STWs Final'!$C:$C,$D$13,'O_Inputs_Growth STWs Final'!$E:$E,M$15)*INDEX('Delivery flags'!$K$51:$P$98,MATCH('Requested costs'!$C43,'Delivery flags'!$C$51:$C$98,0),MATCH('Requested costs'!M$14,'Delivery flags'!$K$49:$P$49,0))</f>
        <v>0</v>
      </c>
      <c r="N43" s="282">
        <f>SUMIFS('O_Inputs_Growth STWs Final'!$V:$V,'O_Inputs_Growth STWs Final'!$U:$U,$D43,'O_Inputs_Growth STWs Final'!$C:$C,$D$13,'O_Inputs_Growth STWs Final'!$E:$E,N$15)*INDEX('Delivery flags'!$K$51:$P$98,MATCH('Requested costs'!$C43,'Delivery flags'!$C$51:$C$98,0),MATCH('Requested costs'!N$14,'Delivery flags'!$K$49:$P$49,0))</f>
        <v>1.9999382209263301E-2</v>
      </c>
      <c r="O43" s="282">
        <f>SUMIFS('O_Inputs_Growth STWs Final'!$V:$V,'O_Inputs_Growth STWs Final'!$U:$U,$D43,'O_Inputs_Growth STWs Final'!$C:$C,$D$13,'O_Inputs_Growth STWs Final'!$E:$E,O$15)*INDEX('Delivery flags'!$K$51:$P$98,MATCH('Requested costs'!$C43,'Delivery flags'!$C$51:$C$98,0),MATCH('Requested costs'!O$14,'Delivery flags'!$K$49:$P$49,0))</f>
        <v>0</v>
      </c>
    </row>
    <row r="44" spans="2:15">
      <c r="B44" s="183" t="str">
        <f>'Sites mapping'!F32</f>
        <v>UUW</v>
      </c>
      <c r="C44" s="102" t="str">
        <f>'Sites mapping'!E32</f>
        <v>UUW_Sockbridge</v>
      </c>
      <c r="D44" s="195" t="str">
        <f>INDEX('Sites mapping'!$H$4:$H$51,MATCH('Requested costs'!$C44,'Sites mapping'!$E$4:$E$51,0))</f>
        <v>UUWWWTW0029</v>
      </c>
      <c r="E44" s="195" t="s">
        <v>540</v>
      </c>
      <c r="F44" s="282">
        <f t="shared" si="1"/>
        <v>7.4320778798231804E-2</v>
      </c>
      <c r="G44" s="282">
        <f t="shared" si="2"/>
        <v>0</v>
      </c>
      <c r="H44" s="282">
        <f t="shared" si="3"/>
        <v>7.4320778798231804E-2</v>
      </c>
      <c r="I44" s="283"/>
      <c r="J44" s="282">
        <f>SUMIFS('O_Inputs_Growth STWs Final'!$V:$V,'O_Inputs_Growth STWs Final'!$U:$U,$D44,'O_Inputs_Growth STWs Final'!$C:$C,$D$13,'O_Inputs_Growth STWs Final'!$E:$E,J$15)*INDEX('Delivery flags'!$K$51:$P$98,MATCH('Requested costs'!$C44,'Delivery flags'!$C$51:$C$98,0),MATCH('Requested costs'!J$14,'Delivery flags'!$K$49:$P$49,0))</f>
        <v>0</v>
      </c>
      <c r="K44" s="282">
        <f>SUMIFS('O_Inputs_Growth STWs Final'!$V:$V,'O_Inputs_Growth STWs Final'!$U:$U,$D44,'O_Inputs_Growth STWs Final'!$C:$C,$D$13,'O_Inputs_Growth STWs Final'!$E:$E,K$15)*INDEX('Delivery flags'!$K$51:$P$98,MATCH('Requested costs'!$C44,'Delivery flags'!$C$51:$C$98,0),MATCH('Requested costs'!K$14,'Delivery flags'!$K$49:$P$49,0))</f>
        <v>0</v>
      </c>
      <c r="L44" s="282">
        <f>SUMIFS('O_Inputs_Growth STWs Final'!$V:$V,'O_Inputs_Growth STWs Final'!$U:$U,$D44,'O_Inputs_Growth STWs Final'!$C:$C,$D$13,'O_Inputs_Growth STWs Final'!$E:$E,L$15)*INDEX('Delivery flags'!$K$51:$P$98,MATCH('Requested costs'!$C44,'Delivery flags'!$C$51:$C$98,0),MATCH('Requested costs'!L$14,'Delivery flags'!$K$49:$P$49,0))</f>
        <v>0</v>
      </c>
      <c r="M44" s="282">
        <f>SUMIFS('O_Inputs_Growth STWs Final'!$V:$V,'O_Inputs_Growth STWs Final'!$U:$U,$D44,'O_Inputs_Growth STWs Final'!$C:$C,$D$13,'O_Inputs_Growth STWs Final'!$E:$E,M$15)*INDEX('Delivery flags'!$K$51:$P$98,MATCH('Requested costs'!$C44,'Delivery flags'!$C$51:$C$98,0),MATCH('Requested costs'!M$14,'Delivery flags'!$K$49:$P$49,0))</f>
        <v>1.2668314567880401E-2</v>
      </c>
      <c r="N44" s="282">
        <f>SUMIFS('O_Inputs_Growth STWs Final'!$V:$V,'O_Inputs_Growth STWs Final'!$U:$U,$D44,'O_Inputs_Growth STWs Final'!$C:$C,$D$13,'O_Inputs_Growth STWs Final'!$E:$E,N$15)*INDEX('Delivery flags'!$K$51:$P$98,MATCH('Requested costs'!$C44,'Delivery flags'!$C$51:$C$98,0),MATCH('Requested costs'!N$14,'Delivery flags'!$K$49:$P$49,0))</f>
        <v>6.1652464230351402E-2</v>
      </c>
      <c r="O44" s="282">
        <f>SUMIFS('O_Inputs_Growth STWs Final'!$V:$V,'O_Inputs_Growth STWs Final'!$U:$U,$D44,'O_Inputs_Growth STWs Final'!$C:$C,$D$13,'O_Inputs_Growth STWs Final'!$E:$E,O$15)*INDEX('Delivery flags'!$K$51:$P$98,MATCH('Requested costs'!$C44,'Delivery flags'!$C$51:$C$98,0),MATCH('Requested costs'!O$14,'Delivery flags'!$K$49:$P$49,0))</f>
        <v>0</v>
      </c>
    </row>
    <row r="45" spans="2:15">
      <c r="B45" s="183" t="str">
        <f>'Sites mapping'!F33</f>
        <v>UUW</v>
      </c>
      <c r="C45" s="102" t="str">
        <f>'Sites mapping'!E33</f>
        <v>UUW_Strines</v>
      </c>
      <c r="D45" s="195" t="str">
        <f>INDEX('Sites mapping'!$H$4:$H$51,MATCH('Requested costs'!$C45,'Sites mapping'!$E$4:$E$51,0))</f>
        <v>UUWWWTW0030</v>
      </c>
      <c r="E45" s="195" t="s">
        <v>540</v>
      </c>
      <c r="F45" s="282">
        <f t="shared" si="1"/>
        <v>7.5137622248049901E-2</v>
      </c>
      <c r="G45" s="282">
        <f t="shared" si="2"/>
        <v>0</v>
      </c>
      <c r="H45" s="282">
        <f t="shared" si="3"/>
        <v>7.5137622248049901E-2</v>
      </c>
      <c r="I45" s="283"/>
      <c r="J45" s="282">
        <f>SUMIFS('O_Inputs_Growth STWs Final'!$V:$V,'O_Inputs_Growth STWs Final'!$U:$U,$D45,'O_Inputs_Growth STWs Final'!$C:$C,$D$13,'O_Inputs_Growth STWs Final'!$E:$E,J$15)*INDEX('Delivery flags'!$K$51:$P$98,MATCH('Requested costs'!$C45,'Delivery flags'!$C$51:$C$98,0),MATCH('Requested costs'!J$14,'Delivery flags'!$K$49:$P$49,0))</f>
        <v>0</v>
      </c>
      <c r="K45" s="282">
        <f>SUMIFS('O_Inputs_Growth STWs Final'!$V:$V,'O_Inputs_Growth STWs Final'!$U:$U,$D45,'O_Inputs_Growth STWs Final'!$C:$C,$D$13,'O_Inputs_Growth STWs Final'!$E:$E,K$15)*INDEX('Delivery flags'!$K$51:$P$98,MATCH('Requested costs'!$C45,'Delivery flags'!$C$51:$C$98,0),MATCH('Requested costs'!K$14,'Delivery flags'!$K$49:$P$49,0))</f>
        <v>0</v>
      </c>
      <c r="L45" s="282">
        <f>SUMIFS('O_Inputs_Growth STWs Final'!$V:$V,'O_Inputs_Growth STWs Final'!$U:$U,$D45,'O_Inputs_Growth STWs Final'!$C:$C,$D$13,'O_Inputs_Growth STWs Final'!$E:$E,L$15)*INDEX('Delivery flags'!$K$51:$P$98,MATCH('Requested costs'!$C45,'Delivery flags'!$C$51:$C$98,0),MATCH('Requested costs'!L$14,'Delivery flags'!$K$49:$P$49,0))</f>
        <v>0</v>
      </c>
      <c r="M45" s="282">
        <f>SUMIFS('O_Inputs_Growth STWs Final'!$V:$V,'O_Inputs_Growth STWs Final'!$U:$U,$D45,'O_Inputs_Growth STWs Final'!$C:$C,$D$13,'O_Inputs_Growth STWs Final'!$E:$E,M$15)*INDEX('Delivery flags'!$K$51:$P$98,MATCH('Requested costs'!$C45,'Delivery flags'!$C$51:$C$98,0),MATCH('Requested costs'!M$14,'Delivery flags'!$K$49:$P$49,0))</f>
        <v>2.13626573058181E-2</v>
      </c>
      <c r="N45" s="282">
        <f>SUMIFS('O_Inputs_Growth STWs Final'!$V:$V,'O_Inputs_Growth STWs Final'!$U:$U,$D45,'O_Inputs_Growth STWs Final'!$C:$C,$D$13,'O_Inputs_Growth STWs Final'!$E:$E,N$15)*INDEX('Delivery flags'!$K$51:$P$98,MATCH('Requested costs'!$C45,'Delivery flags'!$C$51:$C$98,0),MATCH('Requested costs'!N$14,'Delivery flags'!$K$49:$P$49,0))</f>
        <v>5.3774964942231801E-2</v>
      </c>
      <c r="O45" s="282">
        <f>SUMIFS('O_Inputs_Growth STWs Final'!$V:$V,'O_Inputs_Growth STWs Final'!$U:$U,$D45,'O_Inputs_Growth STWs Final'!$C:$C,$D$13,'O_Inputs_Growth STWs Final'!$E:$E,O$15)*INDEX('Delivery flags'!$K$51:$P$98,MATCH('Requested costs'!$C45,'Delivery flags'!$C$51:$C$98,0),MATCH('Requested costs'!O$14,'Delivery flags'!$K$49:$P$49,0))</f>
        <v>0</v>
      </c>
    </row>
    <row r="46" spans="2:15">
      <c r="B46" s="183" t="str">
        <f>'Sites mapping'!F34</f>
        <v>UUW</v>
      </c>
      <c r="C46" s="102" t="str">
        <f>'Sites mapping'!E34</f>
        <v>UUW_Urmston</v>
      </c>
      <c r="D46" s="195" t="str">
        <f>INDEX('Sites mapping'!$H$4:$H$51,MATCH('Requested costs'!$C46,'Sites mapping'!$E$4:$E$51,0))</f>
        <v>UUWWWTW0031</v>
      </c>
      <c r="E46" s="195" t="s">
        <v>540</v>
      </c>
      <c r="F46" s="282">
        <f t="shared" si="1"/>
        <v>3.0140730140054001E-2</v>
      </c>
      <c r="G46" s="282">
        <f t="shared" si="2"/>
        <v>0</v>
      </c>
      <c r="H46" s="282">
        <f t="shared" si="3"/>
        <v>3.0140730140054001E-2</v>
      </c>
      <c r="I46" s="283"/>
      <c r="J46" s="282">
        <f>SUMIFS('O_Inputs_Growth STWs Final'!$V:$V,'O_Inputs_Growth STWs Final'!$U:$U,$D46,'O_Inputs_Growth STWs Final'!$C:$C,$D$13,'O_Inputs_Growth STWs Final'!$E:$E,J$15)*INDEX('Delivery flags'!$K$51:$P$98,MATCH('Requested costs'!$C46,'Delivery flags'!$C$51:$C$98,0),MATCH('Requested costs'!J$14,'Delivery flags'!$K$49:$P$49,0))</f>
        <v>0</v>
      </c>
      <c r="K46" s="282">
        <f>SUMIFS('O_Inputs_Growth STWs Final'!$V:$V,'O_Inputs_Growth STWs Final'!$U:$U,$D46,'O_Inputs_Growth STWs Final'!$C:$C,$D$13,'O_Inputs_Growth STWs Final'!$E:$E,K$15)*INDEX('Delivery flags'!$K$51:$P$98,MATCH('Requested costs'!$C46,'Delivery flags'!$C$51:$C$98,0),MATCH('Requested costs'!K$14,'Delivery flags'!$K$49:$P$49,0))</f>
        <v>0</v>
      </c>
      <c r="L46" s="282">
        <f>SUMIFS('O_Inputs_Growth STWs Final'!$V:$V,'O_Inputs_Growth STWs Final'!$U:$U,$D46,'O_Inputs_Growth STWs Final'!$C:$C,$D$13,'O_Inputs_Growth STWs Final'!$E:$E,L$15)*INDEX('Delivery flags'!$K$51:$P$98,MATCH('Requested costs'!$C46,'Delivery flags'!$C$51:$C$98,0),MATCH('Requested costs'!L$14,'Delivery flags'!$K$49:$P$49,0))</f>
        <v>0</v>
      </c>
      <c r="M46" s="282">
        <f>SUMIFS('O_Inputs_Growth STWs Final'!$V:$V,'O_Inputs_Growth STWs Final'!$U:$U,$D46,'O_Inputs_Growth STWs Final'!$C:$C,$D$13,'O_Inputs_Growth STWs Final'!$E:$E,M$15)*INDEX('Delivery flags'!$K$51:$P$98,MATCH('Requested costs'!$C46,'Delivery flags'!$C$51:$C$98,0),MATCH('Requested costs'!M$14,'Delivery flags'!$K$49:$P$49,0))</f>
        <v>0</v>
      </c>
      <c r="N46" s="282">
        <f>SUMIFS('O_Inputs_Growth STWs Final'!$V:$V,'O_Inputs_Growth STWs Final'!$U:$U,$D46,'O_Inputs_Growth STWs Final'!$C:$C,$D$13,'O_Inputs_Growth STWs Final'!$E:$E,N$15)*INDEX('Delivery flags'!$K$51:$P$98,MATCH('Requested costs'!$C46,'Delivery flags'!$C$51:$C$98,0),MATCH('Requested costs'!N$14,'Delivery flags'!$K$49:$P$49,0))</f>
        <v>3.0140730140054001E-2</v>
      </c>
      <c r="O46" s="282">
        <f>SUMIFS('O_Inputs_Growth STWs Final'!$V:$V,'O_Inputs_Growth STWs Final'!$U:$U,$D46,'O_Inputs_Growth STWs Final'!$C:$C,$D$13,'O_Inputs_Growth STWs Final'!$E:$E,O$15)*INDEX('Delivery flags'!$K$51:$P$98,MATCH('Requested costs'!$C46,'Delivery flags'!$C$51:$C$98,0),MATCH('Requested costs'!O$14,'Delivery flags'!$K$49:$P$49,0))</f>
        <v>0</v>
      </c>
    </row>
    <row r="47" spans="2:15">
      <c r="B47" s="183" t="str">
        <f>'Sites mapping'!F35</f>
        <v>UUW</v>
      </c>
      <c r="C47" s="102" t="str">
        <f>'Sites mapping'!E35</f>
        <v>UUW_Waddington</v>
      </c>
      <c r="D47" s="195" t="str">
        <f>INDEX('Sites mapping'!$H$4:$H$51,MATCH('Requested costs'!$C47,'Sites mapping'!$E$4:$E$51,0))</f>
        <v>UUWWWTW0032</v>
      </c>
      <c r="E47" s="195" t="s">
        <v>540</v>
      </c>
      <c r="F47" s="282">
        <f t="shared" si="1"/>
        <v>3.4380053110263001E-2</v>
      </c>
      <c r="G47" s="282">
        <f t="shared" si="2"/>
        <v>0</v>
      </c>
      <c r="H47" s="282">
        <f t="shared" si="3"/>
        <v>3.4380053110263001E-2</v>
      </c>
      <c r="I47" s="283"/>
      <c r="J47" s="282">
        <f>SUMIFS('O_Inputs_Growth STWs Final'!$V:$V,'O_Inputs_Growth STWs Final'!$U:$U,$D47,'O_Inputs_Growth STWs Final'!$C:$C,$D$13,'O_Inputs_Growth STWs Final'!$E:$E,J$15)*INDEX('Delivery flags'!$K$51:$P$98,MATCH('Requested costs'!$C47,'Delivery flags'!$C$51:$C$98,0),MATCH('Requested costs'!J$14,'Delivery flags'!$K$49:$P$49,0))</f>
        <v>0</v>
      </c>
      <c r="K47" s="282">
        <f>SUMIFS('O_Inputs_Growth STWs Final'!$V:$V,'O_Inputs_Growth STWs Final'!$U:$U,$D47,'O_Inputs_Growth STWs Final'!$C:$C,$D$13,'O_Inputs_Growth STWs Final'!$E:$E,K$15)*INDEX('Delivery flags'!$K$51:$P$98,MATCH('Requested costs'!$C47,'Delivery flags'!$C$51:$C$98,0),MATCH('Requested costs'!K$14,'Delivery flags'!$K$49:$P$49,0))</f>
        <v>0</v>
      </c>
      <c r="L47" s="282">
        <f>SUMIFS('O_Inputs_Growth STWs Final'!$V:$V,'O_Inputs_Growth STWs Final'!$U:$U,$D47,'O_Inputs_Growth STWs Final'!$C:$C,$D$13,'O_Inputs_Growth STWs Final'!$E:$E,L$15)*INDEX('Delivery flags'!$K$51:$P$98,MATCH('Requested costs'!$C47,'Delivery flags'!$C$51:$C$98,0),MATCH('Requested costs'!L$14,'Delivery flags'!$K$49:$P$49,0))</f>
        <v>0</v>
      </c>
      <c r="M47" s="282">
        <f>SUMIFS('O_Inputs_Growth STWs Final'!$V:$V,'O_Inputs_Growth STWs Final'!$U:$U,$D47,'O_Inputs_Growth STWs Final'!$C:$C,$D$13,'O_Inputs_Growth STWs Final'!$E:$E,M$15)*INDEX('Delivery flags'!$K$51:$P$98,MATCH('Requested costs'!$C47,'Delivery flags'!$C$51:$C$98,0),MATCH('Requested costs'!M$14,'Delivery flags'!$K$49:$P$49,0))</f>
        <v>0</v>
      </c>
      <c r="N47" s="282">
        <f>SUMIFS('O_Inputs_Growth STWs Final'!$V:$V,'O_Inputs_Growth STWs Final'!$U:$U,$D47,'O_Inputs_Growth STWs Final'!$C:$C,$D$13,'O_Inputs_Growth STWs Final'!$E:$E,N$15)*INDEX('Delivery flags'!$K$51:$P$98,MATCH('Requested costs'!$C47,'Delivery flags'!$C$51:$C$98,0),MATCH('Requested costs'!N$14,'Delivery flags'!$K$49:$P$49,0))</f>
        <v>3.4380053110263001E-2</v>
      </c>
      <c r="O47" s="282">
        <f>SUMIFS('O_Inputs_Growth STWs Final'!$V:$V,'O_Inputs_Growth STWs Final'!$U:$U,$D47,'O_Inputs_Growth STWs Final'!$C:$C,$D$13,'O_Inputs_Growth STWs Final'!$E:$E,O$15)*INDEX('Delivery flags'!$K$51:$P$98,MATCH('Requested costs'!$C47,'Delivery flags'!$C$51:$C$98,0),MATCH('Requested costs'!O$14,'Delivery flags'!$K$49:$P$49,0))</f>
        <v>0</v>
      </c>
    </row>
    <row r="48" spans="2:15">
      <c r="B48" s="183" t="str">
        <f>'Sites mapping'!F36</f>
        <v>UUW</v>
      </c>
      <c r="C48" s="102" t="str">
        <f>'Sites mapping'!E36</f>
        <v>UUW_Warrington North</v>
      </c>
      <c r="D48" s="195" t="str">
        <f>INDEX('Sites mapping'!$H$4:$H$51,MATCH('Requested costs'!$C48,'Sites mapping'!$E$4:$E$51,0))</f>
        <v>UUWWWTW0033</v>
      </c>
      <c r="E48" s="195" t="s">
        <v>540</v>
      </c>
      <c r="F48" s="282">
        <f t="shared" si="1"/>
        <v>0</v>
      </c>
      <c r="G48" s="282">
        <f t="shared" si="2"/>
        <v>0</v>
      </c>
      <c r="H48" s="282">
        <f t="shared" si="3"/>
        <v>0</v>
      </c>
      <c r="I48" s="283"/>
      <c r="J48" s="282">
        <f>SUMIFS('O_Inputs_Growth STWs Final'!$V:$V,'O_Inputs_Growth STWs Final'!$U:$U,$D48,'O_Inputs_Growth STWs Final'!$C:$C,$D$13,'O_Inputs_Growth STWs Final'!$E:$E,J$15)*INDEX('Delivery flags'!$K$51:$P$98,MATCH('Requested costs'!$C48,'Delivery flags'!$C$51:$C$98,0),MATCH('Requested costs'!J$14,'Delivery flags'!$K$49:$P$49,0))</f>
        <v>0</v>
      </c>
      <c r="K48" s="282">
        <f>SUMIFS('O_Inputs_Growth STWs Final'!$V:$V,'O_Inputs_Growth STWs Final'!$U:$U,$D48,'O_Inputs_Growth STWs Final'!$C:$C,$D$13,'O_Inputs_Growth STWs Final'!$E:$E,K$15)*INDEX('Delivery flags'!$K$51:$P$98,MATCH('Requested costs'!$C48,'Delivery flags'!$C$51:$C$98,0),MATCH('Requested costs'!K$14,'Delivery flags'!$K$49:$P$49,0))</f>
        <v>0</v>
      </c>
      <c r="L48" s="282">
        <f>SUMIFS('O_Inputs_Growth STWs Final'!$V:$V,'O_Inputs_Growth STWs Final'!$U:$U,$D48,'O_Inputs_Growth STWs Final'!$C:$C,$D$13,'O_Inputs_Growth STWs Final'!$E:$E,L$15)*INDEX('Delivery flags'!$K$51:$P$98,MATCH('Requested costs'!$C48,'Delivery flags'!$C$51:$C$98,0),MATCH('Requested costs'!L$14,'Delivery flags'!$K$49:$P$49,0))</f>
        <v>0</v>
      </c>
      <c r="M48" s="282">
        <f>SUMIFS('O_Inputs_Growth STWs Final'!$V:$V,'O_Inputs_Growth STWs Final'!$U:$U,$D48,'O_Inputs_Growth STWs Final'!$C:$C,$D$13,'O_Inputs_Growth STWs Final'!$E:$E,M$15)*INDEX('Delivery flags'!$K$51:$P$98,MATCH('Requested costs'!$C48,'Delivery flags'!$C$51:$C$98,0),MATCH('Requested costs'!M$14,'Delivery flags'!$K$49:$P$49,0))</f>
        <v>0</v>
      </c>
      <c r="N48" s="282">
        <f>SUMIFS('O_Inputs_Growth STWs Final'!$V:$V,'O_Inputs_Growth STWs Final'!$U:$U,$D48,'O_Inputs_Growth STWs Final'!$C:$C,$D$13,'O_Inputs_Growth STWs Final'!$E:$E,N$15)*INDEX('Delivery flags'!$K$51:$P$98,MATCH('Requested costs'!$C48,'Delivery flags'!$C$51:$C$98,0),MATCH('Requested costs'!N$14,'Delivery flags'!$K$49:$P$49,0))</f>
        <v>0</v>
      </c>
      <c r="O48" s="282">
        <f>SUMIFS('O_Inputs_Growth STWs Final'!$V:$V,'O_Inputs_Growth STWs Final'!$U:$U,$D48,'O_Inputs_Growth STWs Final'!$C:$C,$D$13,'O_Inputs_Growth STWs Final'!$E:$E,O$15)*INDEX('Delivery flags'!$K$51:$P$98,MATCH('Requested costs'!$C48,'Delivery flags'!$C$51:$C$98,0),MATCH('Requested costs'!O$14,'Delivery flags'!$K$49:$P$49,0))</f>
        <v>0</v>
      </c>
    </row>
    <row r="49" spans="2:15">
      <c r="B49" s="183" t="str">
        <f>'Sites mapping'!F37</f>
        <v>UUW</v>
      </c>
      <c r="C49" s="102" t="str">
        <f>'Sites mapping'!E37</f>
        <v>UUW_Wray</v>
      </c>
      <c r="D49" s="195" t="str">
        <f>INDEX('Sites mapping'!$H$4:$H$51,MATCH('Requested costs'!$C49,'Sites mapping'!$E$4:$E$51,0))</f>
        <v>UUWWWTW0034</v>
      </c>
      <c r="E49" s="195" t="s">
        <v>540</v>
      </c>
      <c r="F49" s="282">
        <f t="shared" si="1"/>
        <v>8.6089202461840209E-2</v>
      </c>
      <c r="G49" s="282">
        <f t="shared" si="2"/>
        <v>0</v>
      </c>
      <c r="H49" s="282">
        <f t="shared" si="3"/>
        <v>8.6089202461840209E-2</v>
      </c>
      <c r="I49" s="283"/>
      <c r="J49" s="282">
        <f>SUMIFS('O_Inputs_Growth STWs Final'!$V:$V,'O_Inputs_Growth STWs Final'!$U:$U,$D49,'O_Inputs_Growth STWs Final'!$C:$C,$D$13,'O_Inputs_Growth STWs Final'!$E:$E,J$15)*INDEX('Delivery flags'!$K$51:$P$98,MATCH('Requested costs'!$C49,'Delivery flags'!$C$51:$C$98,0),MATCH('Requested costs'!J$14,'Delivery flags'!$K$49:$P$49,0))</f>
        <v>0</v>
      </c>
      <c r="K49" s="282">
        <f>SUMIFS('O_Inputs_Growth STWs Final'!$V:$V,'O_Inputs_Growth STWs Final'!$U:$U,$D49,'O_Inputs_Growth STWs Final'!$C:$C,$D$13,'O_Inputs_Growth STWs Final'!$E:$E,K$15)*INDEX('Delivery flags'!$K$51:$P$98,MATCH('Requested costs'!$C49,'Delivery flags'!$C$51:$C$98,0),MATCH('Requested costs'!K$14,'Delivery flags'!$K$49:$P$49,0))</f>
        <v>0</v>
      </c>
      <c r="L49" s="282">
        <f>SUMIFS('O_Inputs_Growth STWs Final'!$V:$V,'O_Inputs_Growth STWs Final'!$U:$U,$D49,'O_Inputs_Growth STWs Final'!$C:$C,$D$13,'O_Inputs_Growth STWs Final'!$E:$E,L$15)*INDEX('Delivery flags'!$K$51:$P$98,MATCH('Requested costs'!$C49,'Delivery flags'!$C$51:$C$98,0),MATCH('Requested costs'!L$14,'Delivery flags'!$K$49:$P$49,0))</f>
        <v>0</v>
      </c>
      <c r="M49" s="282">
        <f>SUMIFS('O_Inputs_Growth STWs Final'!$V:$V,'O_Inputs_Growth STWs Final'!$U:$U,$D49,'O_Inputs_Growth STWs Final'!$C:$C,$D$13,'O_Inputs_Growth STWs Final'!$E:$E,M$15)*INDEX('Delivery flags'!$K$51:$P$98,MATCH('Requested costs'!$C49,'Delivery flags'!$C$51:$C$98,0),MATCH('Requested costs'!M$14,'Delivery flags'!$K$49:$P$49,0))</f>
        <v>3.3892260769860703E-2</v>
      </c>
      <c r="N49" s="282">
        <f>SUMIFS('O_Inputs_Growth STWs Final'!$V:$V,'O_Inputs_Growth STWs Final'!$U:$U,$D49,'O_Inputs_Growth STWs Final'!$C:$C,$D$13,'O_Inputs_Growth STWs Final'!$E:$E,N$15)*INDEX('Delivery flags'!$K$51:$P$98,MATCH('Requested costs'!$C49,'Delivery flags'!$C$51:$C$98,0),MATCH('Requested costs'!N$14,'Delivery flags'!$K$49:$P$49,0))</f>
        <v>5.2196941691979498E-2</v>
      </c>
      <c r="O49" s="282">
        <f>SUMIFS('O_Inputs_Growth STWs Final'!$V:$V,'O_Inputs_Growth STWs Final'!$U:$U,$D49,'O_Inputs_Growth STWs Final'!$C:$C,$D$13,'O_Inputs_Growth STWs Final'!$E:$E,O$15)*INDEX('Delivery flags'!$K$51:$P$98,MATCH('Requested costs'!$C49,'Delivery flags'!$C$51:$C$98,0),MATCH('Requested costs'!O$14,'Delivery flags'!$K$49:$P$49,0))</f>
        <v>0</v>
      </c>
    </row>
    <row r="50" spans="2:15">
      <c r="B50" s="183" t="str">
        <f>'Sites mapping'!F38</f>
        <v>SWB</v>
      </c>
      <c r="C50" s="102" t="str">
        <f>'Sites mapping'!E38</f>
        <v>SWB_NEWQUAY STW</v>
      </c>
      <c r="D50" s="195" t="str">
        <f>INDEX('Sites mapping'!$H$4:$H$51,MATCH('Requested costs'!$C50,'Sites mapping'!$E$4:$E$51,0))</f>
        <v>SWBWWTW0001</v>
      </c>
      <c r="E50" s="195" t="s">
        <v>540</v>
      </c>
      <c r="F50" s="282">
        <f t="shared" si="1"/>
        <v>0</v>
      </c>
      <c r="G50" s="282">
        <f t="shared" si="2"/>
        <v>0</v>
      </c>
      <c r="H50" s="282">
        <f t="shared" si="3"/>
        <v>0</v>
      </c>
      <c r="I50" s="283"/>
      <c r="J50" s="282">
        <f>SUMIFS('O_Inputs_Growth STWs Final'!$V:$V,'O_Inputs_Growth STWs Final'!$U:$U,$D50,'O_Inputs_Growth STWs Final'!$C:$C,$D$13,'O_Inputs_Growth STWs Final'!$E:$E,J$15)*INDEX('Delivery flags'!$K$51:$P$98,MATCH('Requested costs'!$C50,'Delivery flags'!$C$51:$C$98,0),MATCH('Requested costs'!J$14,'Delivery flags'!$K$49:$P$49,0))</f>
        <v>0</v>
      </c>
      <c r="K50" s="282">
        <f>SUMIFS('O_Inputs_Growth STWs Final'!$V:$V,'O_Inputs_Growth STWs Final'!$U:$U,$D50,'O_Inputs_Growth STWs Final'!$C:$C,$D$13,'O_Inputs_Growth STWs Final'!$E:$E,K$15)*INDEX('Delivery flags'!$K$51:$P$98,MATCH('Requested costs'!$C50,'Delivery flags'!$C$51:$C$98,0),MATCH('Requested costs'!K$14,'Delivery flags'!$K$49:$P$49,0))</f>
        <v>0</v>
      </c>
      <c r="L50" s="282">
        <f>SUMIFS('O_Inputs_Growth STWs Final'!$V:$V,'O_Inputs_Growth STWs Final'!$U:$U,$D50,'O_Inputs_Growth STWs Final'!$C:$C,$D$13,'O_Inputs_Growth STWs Final'!$E:$E,L$15)*INDEX('Delivery flags'!$K$51:$P$98,MATCH('Requested costs'!$C50,'Delivery flags'!$C$51:$C$98,0),MATCH('Requested costs'!L$14,'Delivery flags'!$K$49:$P$49,0))</f>
        <v>0</v>
      </c>
      <c r="M50" s="282">
        <f>SUMIFS('O_Inputs_Growth STWs Final'!$V:$V,'O_Inputs_Growth STWs Final'!$U:$U,$D50,'O_Inputs_Growth STWs Final'!$C:$C,$D$13,'O_Inputs_Growth STWs Final'!$E:$E,M$15)*INDEX('Delivery flags'!$K$51:$P$98,MATCH('Requested costs'!$C50,'Delivery flags'!$C$51:$C$98,0),MATCH('Requested costs'!M$14,'Delivery flags'!$K$49:$P$49,0))</f>
        <v>0</v>
      </c>
      <c r="N50" s="282">
        <f>SUMIFS('O_Inputs_Growth STWs Final'!$V:$V,'O_Inputs_Growth STWs Final'!$U:$U,$D50,'O_Inputs_Growth STWs Final'!$C:$C,$D$13,'O_Inputs_Growth STWs Final'!$E:$E,N$15)*INDEX('Delivery flags'!$K$51:$P$98,MATCH('Requested costs'!$C50,'Delivery flags'!$C$51:$C$98,0),MATCH('Requested costs'!N$14,'Delivery flags'!$K$49:$P$49,0))</f>
        <v>0</v>
      </c>
      <c r="O50" s="282">
        <f>SUMIFS('O_Inputs_Growth STWs Final'!$V:$V,'O_Inputs_Growth STWs Final'!$U:$U,$D50,'O_Inputs_Growth STWs Final'!$C:$C,$D$13,'O_Inputs_Growth STWs Final'!$E:$E,O$15)*INDEX('Delivery flags'!$K$51:$P$98,MATCH('Requested costs'!$C50,'Delivery flags'!$C$51:$C$98,0),MATCH('Requested costs'!O$14,'Delivery flags'!$K$49:$P$49,0))</f>
        <v>0</v>
      </c>
    </row>
    <row r="51" spans="2:15">
      <c r="B51" s="183" t="str">
        <f>'Sites mapping'!F39</f>
        <v>SVE</v>
      </c>
      <c r="C51" s="102" t="str">
        <f>'Sites mapping'!E39</f>
        <v>SVE_BILLESDON (STW)</v>
      </c>
      <c r="D51" s="195" t="str">
        <f>INDEX('Sites mapping'!$H$4:$H$51,MATCH('Requested costs'!$C51,'Sites mapping'!$E$4:$E$51,0))</f>
        <v>SVEWWTW0001</v>
      </c>
      <c r="E51" s="195" t="s">
        <v>540</v>
      </c>
      <c r="F51" s="282">
        <f t="shared" si="1"/>
        <v>8.7245000000000003E-2</v>
      </c>
      <c r="G51" s="282">
        <f t="shared" si="2"/>
        <v>0</v>
      </c>
      <c r="H51" s="282">
        <f t="shared" si="3"/>
        <v>8.7245000000000003E-2</v>
      </c>
      <c r="I51" s="283"/>
      <c r="J51" s="282">
        <f>SUMIFS('O_Inputs_Growth STWs Final'!$V:$V,'O_Inputs_Growth STWs Final'!$U:$U,$D51,'O_Inputs_Growth STWs Final'!$C:$C,$D$13,'O_Inputs_Growth STWs Final'!$E:$E,J$15)*INDEX('Delivery flags'!$K$51:$P$98,MATCH('Requested costs'!$C51,'Delivery flags'!$C$51:$C$98,0),MATCH('Requested costs'!J$14,'Delivery flags'!$K$49:$P$49,0))</f>
        <v>0</v>
      </c>
      <c r="K51" s="282">
        <f>SUMIFS('O_Inputs_Growth STWs Final'!$V:$V,'O_Inputs_Growth STWs Final'!$U:$U,$D51,'O_Inputs_Growth STWs Final'!$C:$C,$D$13,'O_Inputs_Growth STWs Final'!$E:$E,K$15)*INDEX('Delivery flags'!$K$51:$P$98,MATCH('Requested costs'!$C51,'Delivery flags'!$C$51:$C$98,0),MATCH('Requested costs'!K$14,'Delivery flags'!$K$49:$P$49,0))</f>
        <v>1.064E-2</v>
      </c>
      <c r="L51" s="282">
        <f>SUMIFS('O_Inputs_Growth STWs Final'!$V:$V,'O_Inputs_Growth STWs Final'!$U:$U,$D51,'O_Inputs_Growth STWs Final'!$C:$C,$D$13,'O_Inputs_Growth STWs Final'!$E:$E,L$15)*INDEX('Delivery flags'!$K$51:$P$98,MATCH('Requested costs'!$C51,'Delivery flags'!$C$51:$C$98,0),MATCH('Requested costs'!L$14,'Delivery flags'!$K$49:$P$49,0))</f>
        <v>2.5534999999999999E-2</v>
      </c>
      <c r="M51" s="282">
        <f>SUMIFS('O_Inputs_Growth STWs Final'!$V:$V,'O_Inputs_Growth STWs Final'!$U:$U,$D51,'O_Inputs_Growth STWs Final'!$C:$C,$D$13,'O_Inputs_Growth STWs Final'!$E:$E,M$15)*INDEX('Delivery flags'!$K$51:$P$98,MATCH('Requested costs'!$C51,'Delivery flags'!$C$51:$C$98,0),MATCH('Requested costs'!M$14,'Delivery flags'!$K$49:$P$49,0))</f>
        <v>2.5534999999999999E-2</v>
      </c>
      <c r="N51" s="282">
        <f>SUMIFS('O_Inputs_Growth STWs Final'!$V:$V,'O_Inputs_Growth STWs Final'!$U:$U,$D51,'O_Inputs_Growth STWs Final'!$C:$C,$D$13,'O_Inputs_Growth STWs Final'!$E:$E,N$15)*INDEX('Delivery flags'!$K$51:$P$98,MATCH('Requested costs'!$C51,'Delivery flags'!$C$51:$C$98,0),MATCH('Requested costs'!N$14,'Delivery flags'!$K$49:$P$49,0))</f>
        <v>2.5534999999999999E-2</v>
      </c>
      <c r="O51" s="282">
        <f>SUMIFS('O_Inputs_Growth STWs Final'!$V:$V,'O_Inputs_Growth STWs Final'!$U:$U,$D51,'O_Inputs_Growth STWs Final'!$C:$C,$D$13,'O_Inputs_Growth STWs Final'!$E:$E,O$15)*INDEX('Delivery flags'!$K$51:$P$98,MATCH('Requested costs'!$C51,'Delivery flags'!$C$51:$C$98,0),MATCH('Requested costs'!O$14,'Delivery flags'!$K$49:$P$49,0))</f>
        <v>0</v>
      </c>
    </row>
    <row r="52" spans="2:15">
      <c r="B52" s="183" t="str">
        <f>'Sites mapping'!F40</f>
        <v>SVE</v>
      </c>
      <c r="C52" s="102" t="str">
        <f>'Sites mapping'!E40</f>
        <v>SVE_CROPTHORNE HEATH (STW)</v>
      </c>
      <c r="D52" s="195" t="str">
        <f>INDEX('Sites mapping'!$H$4:$H$51,MATCH('Requested costs'!$C52,'Sites mapping'!$E$4:$E$51,0))</f>
        <v>SVEWWTW0002</v>
      </c>
      <c r="E52" s="195" t="s">
        <v>540</v>
      </c>
      <c r="F52" s="282">
        <f t="shared" si="1"/>
        <v>0.23549700000000001</v>
      </c>
      <c r="G52" s="282">
        <f t="shared" si="2"/>
        <v>0</v>
      </c>
      <c r="H52" s="282">
        <f t="shared" si="3"/>
        <v>0.23549700000000001</v>
      </c>
      <c r="I52" s="283"/>
      <c r="J52" s="282">
        <f>SUMIFS('O_Inputs_Growth STWs Final'!$V:$V,'O_Inputs_Growth STWs Final'!$U:$U,$D52,'O_Inputs_Growth STWs Final'!$C:$C,$D$13,'O_Inputs_Growth STWs Final'!$E:$E,J$15)*INDEX('Delivery flags'!$K$51:$P$98,MATCH('Requested costs'!$C52,'Delivery flags'!$C$51:$C$98,0),MATCH('Requested costs'!J$14,'Delivery flags'!$K$49:$P$49,0))</f>
        <v>0</v>
      </c>
      <c r="K52" s="282">
        <f>SUMIFS('O_Inputs_Growth STWs Final'!$V:$V,'O_Inputs_Growth STWs Final'!$U:$U,$D52,'O_Inputs_Growth STWs Final'!$C:$C,$D$13,'O_Inputs_Growth STWs Final'!$E:$E,K$15)*INDEX('Delivery flags'!$K$51:$P$98,MATCH('Requested costs'!$C52,'Delivery flags'!$C$51:$C$98,0),MATCH('Requested costs'!K$14,'Delivery flags'!$K$49:$P$49,0))</f>
        <v>2.8719000000000001E-2</v>
      </c>
      <c r="L52" s="282">
        <f>SUMIFS('O_Inputs_Growth STWs Final'!$V:$V,'O_Inputs_Growth STWs Final'!$U:$U,$D52,'O_Inputs_Growth STWs Final'!$C:$C,$D$13,'O_Inputs_Growth STWs Final'!$E:$E,L$15)*INDEX('Delivery flags'!$K$51:$P$98,MATCH('Requested costs'!$C52,'Delivery flags'!$C$51:$C$98,0),MATCH('Requested costs'!L$14,'Delivery flags'!$K$49:$P$49,0))</f>
        <v>6.8926000000000001E-2</v>
      </c>
      <c r="M52" s="282">
        <f>SUMIFS('O_Inputs_Growth STWs Final'!$V:$V,'O_Inputs_Growth STWs Final'!$U:$U,$D52,'O_Inputs_Growth STWs Final'!$C:$C,$D$13,'O_Inputs_Growth STWs Final'!$E:$E,M$15)*INDEX('Delivery flags'!$K$51:$P$98,MATCH('Requested costs'!$C52,'Delivery flags'!$C$51:$C$98,0),MATCH('Requested costs'!M$14,'Delivery flags'!$K$49:$P$49,0))</f>
        <v>6.8926000000000001E-2</v>
      </c>
      <c r="N52" s="282">
        <f>SUMIFS('O_Inputs_Growth STWs Final'!$V:$V,'O_Inputs_Growth STWs Final'!$U:$U,$D52,'O_Inputs_Growth STWs Final'!$C:$C,$D$13,'O_Inputs_Growth STWs Final'!$E:$E,N$15)*INDEX('Delivery flags'!$K$51:$P$98,MATCH('Requested costs'!$C52,'Delivery flags'!$C$51:$C$98,0),MATCH('Requested costs'!N$14,'Delivery flags'!$K$49:$P$49,0))</f>
        <v>6.8926000000000001E-2</v>
      </c>
      <c r="O52" s="282">
        <f>SUMIFS('O_Inputs_Growth STWs Final'!$V:$V,'O_Inputs_Growth STWs Final'!$U:$U,$D52,'O_Inputs_Growth STWs Final'!$C:$C,$D$13,'O_Inputs_Growth STWs Final'!$E:$E,O$15)*INDEX('Delivery flags'!$K$51:$P$98,MATCH('Requested costs'!$C52,'Delivery flags'!$C$51:$C$98,0),MATCH('Requested costs'!O$14,'Delivery flags'!$K$49:$P$49,0))</f>
        <v>0</v>
      </c>
    </row>
    <row r="53" spans="2:15">
      <c r="B53" s="183" t="str">
        <f>'Sites mapping'!F41</f>
        <v>SVE</v>
      </c>
      <c r="C53" s="102" t="str">
        <f>'Sites mapping'!E41</f>
        <v>SVE_HODSOCK (STW)</v>
      </c>
      <c r="D53" s="195" t="str">
        <f>INDEX('Sites mapping'!$H$4:$H$51,MATCH('Requested costs'!$C53,'Sites mapping'!$E$4:$E$51,0))</f>
        <v>SVEWWTW0003</v>
      </c>
      <c r="E53" s="195" t="s">
        <v>540</v>
      </c>
      <c r="F53" s="282">
        <f t="shared" si="1"/>
        <v>1.0025250000000001</v>
      </c>
      <c r="G53" s="282">
        <f t="shared" si="2"/>
        <v>0</v>
      </c>
      <c r="H53" s="282">
        <f t="shared" si="3"/>
        <v>1.0025250000000001</v>
      </c>
      <c r="I53" s="283"/>
      <c r="J53" s="282">
        <f>SUMIFS('O_Inputs_Growth STWs Final'!$V:$V,'O_Inputs_Growth STWs Final'!$U:$U,$D53,'O_Inputs_Growth STWs Final'!$C:$C,$D$13,'O_Inputs_Growth STWs Final'!$E:$E,J$15)*INDEX('Delivery flags'!$K$51:$P$98,MATCH('Requested costs'!$C53,'Delivery flags'!$C$51:$C$98,0),MATCH('Requested costs'!J$14,'Delivery flags'!$K$49:$P$49,0))</f>
        <v>0</v>
      </c>
      <c r="K53" s="282">
        <f>SUMIFS('O_Inputs_Growth STWs Final'!$V:$V,'O_Inputs_Growth STWs Final'!$U:$U,$D53,'O_Inputs_Growth STWs Final'!$C:$C,$D$13,'O_Inputs_Growth STWs Final'!$E:$E,K$15)*INDEX('Delivery flags'!$K$51:$P$98,MATCH('Requested costs'!$C53,'Delivery flags'!$C$51:$C$98,0),MATCH('Requested costs'!K$14,'Delivery flags'!$K$49:$P$49,0))</f>
        <v>0.12225900000000001</v>
      </c>
      <c r="L53" s="282">
        <f>SUMIFS('O_Inputs_Growth STWs Final'!$V:$V,'O_Inputs_Growth STWs Final'!$U:$U,$D53,'O_Inputs_Growth STWs Final'!$C:$C,$D$13,'O_Inputs_Growth STWs Final'!$E:$E,L$15)*INDEX('Delivery flags'!$K$51:$P$98,MATCH('Requested costs'!$C53,'Delivery flags'!$C$51:$C$98,0),MATCH('Requested costs'!L$14,'Delivery flags'!$K$49:$P$49,0))</f>
        <v>0.29342200000000002</v>
      </c>
      <c r="M53" s="282">
        <f>SUMIFS('O_Inputs_Growth STWs Final'!$V:$V,'O_Inputs_Growth STWs Final'!$U:$U,$D53,'O_Inputs_Growth STWs Final'!$C:$C,$D$13,'O_Inputs_Growth STWs Final'!$E:$E,M$15)*INDEX('Delivery flags'!$K$51:$P$98,MATCH('Requested costs'!$C53,'Delivery flags'!$C$51:$C$98,0),MATCH('Requested costs'!M$14,'Delivery flags'!$K$49:$P$49,0))</f>
        <v>0.29342200000000002</v>
      </c>
      <c r="N53" s="282">
        <f>SUMIFS('O_Inputs_Growth STWs Final'!$V:$V,'O_Inputs_Growth STWs Final'!$U:$U,$D53,'O_Inputs_Growth STWs Final'!$C:$C,$D$13,'O_Inputs_Growth STWs Final'!$E:$E,N$15)*INDEX('Delivery flags'!$K$51:$P$98,MATCH('Requested costs'!$C53,'Delivery flags'!$C$51:$C$98,0),MATCH('Requested costs'!N$14,'Delivery flags'!$K$49:$P$49,0))</f>
        <v>0.29342200000000002</v>
      </c>
      <c r="O53" s="282">
        <f>SUMIFS('O_Inputs_Growth STWs Final'!$V:$V,'O_Inputs_Growth STWs Final'!$U:$U,$D53,'O_Inputs_Growth STWs Final'!$C:$C,$D$13,'O_Inputs_Growth STWs Final'!$E:$E,O$15)*INDEX('Delivery flags'!$K$51:$P$98,MATCH('Requested costs'!$C53,'Delivery flags'!$C$51:$C$98,0),MATCH('Requested costs'!O$14,'Delivery flags'!$K$49:$P$49,0))</f>
        <v>0</v>
      </c>
    </row>
    <row r="54" spans="2:15">
      <c r="B54" s="183" t="str">
        <f>'Sites mapping'!F42</f>
        <v>SVE</v>
      </c>
      <c r="C54" s="102" t="str">
        <f>'Sites mapping'!E42</f>
        <v>SVE_PITTS MILL (STW)</v>
      </c>
      <c r="D54" s="195" t="str">
        <f>INDEX('Sites mapping'!$H$4:$H$51,MATCH('Requested costs'!$C54,'Sites mapping'!$E$4:$E$51,0))</f>
        <v>SVEWWTW0004</v>
      </c>
      <c r="E54" s="195" t="s">
        <v>540</v>
      </c>
      <c r="F54" s="282">
        <f t="shared" si="1"/>
        <v>0.72975899999999994</v>
      </c>
      <c r="G54" s="282">
        <f t="shared" si="2"/>
        <v>0</v>
      </c>
      <c r="H54" s="282">
        <f t="shared" si="3"/>
        <v>0.72975899999999994</v>
      </c>
      <c r="I54" s="283"/>
      <c r="J54" s="282">
        <f>SUMIFS('O_Inputs_Growth STWs Final'!$V:$V,'O_Inputs_Growth STWs Final'!$U:$U,$D54,'O_Inputs_Growth STWs Final'!$C:$C,$D$13,'O_Inputs_Growth STWs Final'!$E:$E,J$15)*INDEX('Delivery flags'!$K$51:$P$98,MATCH('Requested costs'!$C54,'Delivery flags'!$C$51:$C$98,0),MATCH('Requested costs'!J$14,'Delivery flags'!$K$49:$P$49,0))</f>
        <v>0</v>
      </c>
      <c r="K54" s="282">
        <f>SUMIFS('O_Inputs_Growth STWs Final'!$V:$V,'O_Inputs_Growth STWs Final'!$U:$U,$D54,'O_Inputs_Growth STWs Final'!$C:$C,$D$13,'O_Inputs_Growth STWs Final'!$E:$E,K$15)*INDEX('Delivery flags'!$K$51:$P$98,MATCH('Requested costs'!$C54,'Delivery flags'!$C$51:$C$98,0),MATCH('Requested costs'!K$14,'Delivery flags'!$K$49:$P$49,0))</f>
        <v>8.8995000000000005E-2</v>
      </c>
      <c r="L54" s="282">
        <f>SUMIFS('O_Inputs_Growth STWs Final'!$V:$V,'O_Inputs_Growth STWs Final'!$U:$U,$D54,'O_Inputs_Growth STWs Final'!$C:$C,$D$13,'O_Inputs_Growth STWs Final'!$E:$E,L$15)*INDEX('Delivery flags'!$K$51:$P$98,MATCH('Requested costs'!$C54,'Delivery flags'!$C$51:$C$98,0),MATCH('Requested costs'!L$14,'Delivery flags'!$K$49:$P$49,0))</f>
        <v>0.213588</v>
      </c>
      <c r="M54" s="282">
        <f>SUMIFS('O_Inputs_Growth STWs Final'!$V:$V,'O_Inputs_Growth STWs Final'!$U:$U,$D54,'O_Inputs_Growth STWs Final'!$C:$C,$D$13,'O_Inputs_Growth STWs Final'!$E:$E,M$15)*INDEX('Delivery flags'!$K$51:$P$98,MATCH('Requested costs'!$C54,'Delivery flags'!$C$51:$C$98,0),MATCH('Requested costs'!M$14,'Delivery flags'!$K$49:$P$49,0))</f>
        <v>0.213588</v>
      </c>
      <c r="N54" s="282">
        <f>SUMIFS('O_Inputs_Growth STWs Final'!$V:$V,'O_Inputs_Growth STWs Final'!$U:$U,$D54,'O_Inputs_Growth STWs Final'!$C:$C,$D$13,'O_Inputs_Growth STWs Final'!$E:$E,N$15)*INDEX('Delivery flags'!$K$51:$P$98,MATCH('Requested costs'!$C54,'Delivery flags'!$C$51:$C$98,0),MATCH('Requested costs'!N$14,'Delivery flags'!$K$49:$P$49,0))</f>
        <v>0.213588</v>
      </c>
      <c r="O54" s="282">
        <f>SUMIFS('O_Inputs_Growth STWs Final'!$V:$V,'O_Inputs_Growth STWs Final'!$U:$U,$D54,'O_Inputs_Growth STWs Final'!$C:$C,$D$13,'O_Inputs_Growth STWs Final'!$E:$E,O$15)*INDEX('Delivery flags'!$K$51:$P$98,MATCH('Requested costs'!$C54,'Delivery flags'!$C$51:$C$98,0),MATCH('Requested costs'!O$14,'Delivery flags'!$K$49:$P$49,0))</f>
        <v>0</v>
      </c>
    </row>
    <row r="55" spans="2:15">
      <c r="B55" s="183" t="str">
        <f>'Sites mapping'!F43</f>
        <v>SVE</v>
      </c>
      <c r="C55" s="102" t="str">
        <f>'Sites mapping'!E43</f>
        <v>SVE_RAMPTON (STW)</v>
      </c>
      <c r="D55" s="195" t="str">
        <f>INDEX('Sites mapping'!$H$4:$H$51,MATCH('Requested costs'!$C55,'Sites mapping'!$E$4:$E$51,0))</f>
        <v>SVEWWTW0005</v>
      </c>
      <c r="E55" s="195" t="s">
        <v>540</v>
      </c>
      <c r="F55" s="282">
        <f t="shared" si="1"/>
        <v>0.47162299999999996</v>
      </c>
      <c r="G55" s="282">
        <f t="shared" si="2"/>
        <v>0</v>
      </c>
      <c r="H55" s="282">
        <f t="shared" si="3"/>
        <v>0.47162299999999996</v>
      </c>
      <c r="I55" s="283"/>
      <c r="J55" s="282">
        <f>SUMIFS('O_Inputs_Growth STWs Final'!$V:$V,'O_Inputs_Growth STWs Final'!$U:$U,$D55,'O_Inputs_Growth STWs Final'!$C:$C,$D$13,'O_Inputs_Growth STWs Final'!$E:$E,J$15)*INDEX('Delivery flags'!$K$51:$P$98,MATCH('Requested costs'!$C55,'Delivery flags'!$C$51:$C$98,0),MATCH('Requested costs'!J$14,'Delivery flags'!$K$49:$P$49,0))</f>
        <v>0</v>
      </c>
      <c r="K55" s="282">
        <f>SUMIFS('O_Inputs_Growth STWs Final'!$V:$V,'O_Inputs_Growth STWs Final'!$U:$U,$D55,'O_Inputs_Growth STWs Final'!$C:$C,$D$13,'O_Inputs_Growth STWs Final'!$E:$E,K$15)*INDEX('Delivery flags'!$K$51:$P$98,MATCH('Requested costs'!$C55,'Delivery flags'!$C$51:$C$98,0),MATCH('Requested costs'!K$14,'Delivery flags'!$K$49:$P$49,0))</f>
        <v>5.7514999999999997E-2</v>
      </c>
      <c r="L55" s="282">
        <f>SUMIFS('O_Inputs_Growth STWs Final'!$V:$V,'O_Inputs_Growth STWs Final'!$U:$U,$D55,'O_Inputs_Growth STWs Final'!$C:$C,$D$13,'O_Inputs_Growth STWs Final'!$E:$E,L$15)*INDEX('Delivery flags'!$K$51:$P$98,MATCH('Requested costs'!$C55,'Delivery flags'!$C$51:$C$98,0),MATCH('Requested costs'!L$14,'Delivery flags'!$K$49:$P$49,0))</f>
        <v>0.13803599999999999</v>
      </c>
      <c r="M55" s="282">
        <f>SUMIFS('O_Inputs_Growth STWs Final'!$V:$V,'O_Inputs_Growth STWs Final'!$U:$U,$D55,'O_Inputs_Growth STWs Final'!$C:$C,$D$13,'O_Inputs_Growth STWs Final'!$E:$E,M$15)*INDEX('Delivery flags'!$K$51:$P$98,MATCH('Requested costs'!$C55,'Delivery flags'!$C$51:$C$98,0),MATCH('Requested costs'!M$14,'Delivery flags'!$K$49:$P$49,0))</f>
        <v>0.13803599999999999</v>
      </c>
      <c r="N55" s="282">
        <f>SUMIFS('O_Inputs_Growth STWs Final'!$V:$V,'O_Inputs_Growth STWs Final'!$U:$U,$D55,'O_Inputs_Growth STWs Final'!$C:$C,$D$13,'O_Inputs_Growth STWs Final'!$E:$E,N$15)*INDEX('Delivery flags'!$K$51:$P$98,MATCH('Requested costs'!$C55,'Delivery flags'!$C$51:$C$98,0),MATCH('Requested costs'!N$14,'Delivery flags'!$K$49:$P$49,0))</f>
        <v>0.13803599999999999</v>
      </c>
      <c r="O55" s="282">
        <f>SUMIFS('O_Inputs_Growth STWs Final'!$V:$V,'O_Inputs_Growth STWs Final'!$U:$U,$D55,'O_Inputs_Growth STWs Final'!$C:$C,$D$13,'O_Inputs_Growth STWs Final'!$E:$E,O$15)*INDEX('Delivery flags'!$K$51:$P$98,MATCH('Requested costs'!$C55,'Delivery flags'!$C$51:$C$98,0),MATCH('Requested costs'!O$14,'Delivery flags'!$K$49:$P$49,0))</f>
        <v>0</v>
      </c>
    </row>
    <row r="56" spans="2:15">
      <c r="B56" s="183" t="str">
        <f>'Sites mapping'!F44</f>
        <v>SVE</v>
      </c>
      <c r="C56" s="102" t="str">
        <f>'Sites mapping'!E44</f>
        <v>SVE_TODDINGTON (STW)</v>
      </c>
      <c r="D56" s="195" t="str">
        <f>INDEX('Sites mapping'!$H$4:$H$51,MATCH('Requested costs'!$C56,'Sites mapping'!$E$4:$E$51,0))</f>
        <v>SVEWWTW0006</v>
      </c>
      <c r="E56" s="195" t="s">
        <v>540</v>
      </c>
      <c r="F56" s="282">
        <f t="shared" si="1"/>
        <v>0.29915900000000001</v>
      </c>
      <c r="G56" s="282">
        <f t="shared" si="2"/>
        <v>0</v>
      </c>
      <c r="H56" s="282">
        <f t="shared" si="3"/>
        <v>0.29915900000000001</v>
      </c>
      <c r="I56" s="283"/>
      <c r="J56" s="282">
        <f>SUMIFS('O_Inputs_Growth STWs Final'!$V:$V,'O_Inputs_Growth STWs Final'!$U:$U,$D56,'O_Inputs_Growth STWs Final'!$C:$C,$D$13,'O_Inputs_Growth STWs Final'!$E:$E,J$15)*INDEX('Delivery flags'!$K$51:$P$98,MATCH('Requested costs'!$C56,'Delivery flags'!$C$51:$C$98,0),MATCH('Requested costs'!J$14,'Delivery flags'!$K$49:$P$49,0))</f>
        <v>0</v>
      </c>
      <c r="K56" s="282">
        <f>SUMIFS('O_Inputs_Growth STWs Final'!$V:$V,'O_Inputs_Growth STWs Final'!$U:$U,$D56,'O_Inputs_Growth STWs Final'!$C:$C,$D$13,'O_Inputs_Growth STWs Final'!$E:$E,K$15)*INDEX('Delivery flags'!$K$51:$P$98,MATCH('Requested costs'!$C56,'Delivery flags'!$C$51:$C$98,0),MATCH('Requested costs'!K$14,'Delivery flags'!$K$49:$P$49,0))</f>
        <v>0</v>
      </c>
      <c r="L56" s="282">
        <f>SUMIFS('O_Inputs_Growth STWs Final'!$V:$V,'O_Inputs_Growth STWs Final'!$U:$U,$D56,'O_Inputs_Growth STWs Final'!$C:$C,$D$13,'O_Inputs_Growth STWs Final'!$E:$E,L$15)*INDEX('Delivery flags'!$K$51:$P$98,MATCH('Requested costs'!$C56,'Delivery flags'!$C$51:$C$98,0),MATCH('Requested costs'!L$14,'Delivery flags'!$K$49:$P$49,0))</f>
        <v>5.1579E-2</v>
      </c>
      <c r="M56" s="282">
        <f>SUMIFS('O_Inputs_Growth STWs Final'!$V:$V,'O_Inputs_Growth STWs Final'!$U:$U,$D56,'O_Inputs_Growth STWs Final'!$C:$C,$D$13,'O_Inputs_Growth STWs Final'!$E:$E,M$15)*INDEX('Delivery flags'!$K$51:$P$98,MATCH('Requested costs'!$C56,'Delivery flags'!$C$51:$C$98,0),MATCH('Requested costs'!M$14,'Delivery flags'!$K$49:$P$49,0))</f>
        <v>0.12379</v>
      </c>
      <c r="N56" s="282">
        <f>SUMIFS('O_Inputs_Growth STWs Final'!$V:$V,'O_Inputs_Growth STWs Final'!$U:$U,$D56,'O_Inputs_Growth STWs Final'!$C:$C,$D$13,'O_Inputs_Growth STWs Final'!$E:$E,N$15)*INDEX('Delivery flags'!$K$51:$P$98,MATCH('Requested costs'!$C56,'Delivery flags'!$C$51:$C$98,0),MATCH('Requested costs'!N$14,'Delivery flags'!$K$49:$P$49,0))</f>
        <v>0.12379</v>
      </c>
      <c r="O56" s="282">
        <f>SUMIFS('O_Inputs_Growth STWs Final'!$V:$V,'O_Inputs_Growth STWs Final'!$U:$U,$D56,'O_Inputs_Growth STWs Final'!$C:$C,$D$13,'O_Inputs_Growth STWs Final'!$E:$E,O$15)*INDEX('Delivery flags'!$K$51:$P$98,MATCH('Requested costs'!$C56,'Delivery flags'!$C$51:$C$98,0),MATCH('Requested costs'!O$14,'Delivery flags'!$K$49:$P$49,0))</f>
        <v>0</v>
      </c>
    </row>
    <row r="57" spans="2:15">
      <c r="B57" s="183" t="str">
        <f>'Sites mapping'!F45</f>
        <v>SVE</v>
      </c>
      <c r="C57" s="102" t="str">
        <f>'Sites mapping'!E45</f>
        <v>SVE_WARTON (STW)</v>
      </c>
      <c r="D57" s="195" t="str">
        <f>INDEX('Sites mapping'!$H$4:$H$51,MATCH('Requested costs'!$C57,'Sites mapping'!$E$4:$E$51,0))</f>
        <v>SVEWWTW0007</v>
      </c>
      <c r="E57" s="195" t="s">
        <v>540</v>
      </c>
      <c r="F57" s="282">
        <f t="shared" si="1"/>
        <v>0.37352000000000002</v>
      </c>
      <c r="G57" s="282">
        <f t="shared" si="2"/>
        <v>0</v>
      </c>
      <c r="H57" s="282">
        <f t="shared" si="3"/>
        <v>0.37352000000000002</v>
      </c>
      <c r="I57" s="283"/>
      <c r="J57" s="282">
        <f>SUMIFS('O_Inputs_Growth STWs Final'!$V:$V,'O_Inputs_Growth STWs Final'!$U:$U,$D57,'O_Inputs_Growth STWs Final'!$C:$C,$D$13,'O_Inputs_Growth STWs Final'!$E:$E,J$15)*INDEX('Delivery flags'!$K$51:$P$98,MATCH('Requested costs'!$C57,'Delivery flags'!$C$51:$C$98,0),MATCH('Requested costs'!J$14,'Delivery flags'!$K$49:$P$49,0))</f>
        <v>0</v>
      </c>
      <c r="K57" s="282">
        <f>SUMIFS('O_Inputs_Growth STWs Final'!$V:$V,'O_Inputs_Growth STWs Final'!$U:$U,$D57,'O_Inputs_Growth STWs Final'!$C:$C,$D$13,'O_Inputs_Growth STWs Final'!$E:$E,K$15)*INDEX('Delivery flags'!$K$51:$P$98,MATCH('Requested costs'!$C57,'Delivery flags'!$C$51:$C$98,0),MATCH('Requested costs'!K$14,'Delivery flags'!$K$49:$P$49,0))</f>
        <v>4.5551000000000001E-2</v>
      </c>
      <c r="L57" s="282">
        <f>SUMIFS('O_Inputs_Growth STWs Final'!$V:$V,'O_Inputs_Growth STWs Final'!$U:$U,$D57,'O_Inputs_Growth STWs Final'!$C:$C,$D$13,'O_Inputs_Growth STWs Final'!$E:$E,L$15)*INDEX('Delivery flags'!$K$51:$P$98,MATCH('Requested costs'!$C57,'Delivery flags'!$C$51:$C$98,0),MATCH('Requested costs'!L$14,'Delivery flags'!$K$49:$P$49,0))</f>
        <v>0.109323</v>
      </c>
      <c r="M57" s="282">
        <f>SUMIFS('O_Inputs_Growth STWs Final'!$V:$V,'O_Inputs_Growth STWs Final'!$U:$U,$D57,'O_Inputs_Growth STWs Final'!$C:$C,$D$13,'O_Inputs_Growth STWs Final'!$E:$E,M$15)*INDEX('Delivery flags'!$K$51:$P$98,MATCH('Requested costs'!$C57,'Delivery flags'!$C$51:$C$98,0),MATCH('Requested costs'!M$14,'Delivery flags'!$K$49:$P$49,0))</f>
        <v>0.109323</v>
      </c>
      <c r="N57" s="282">
        <f>SUMIFS('O_Inputs_Growth STWs Final'!$V:$V,'O_Inputs_Growth STWs Final'!$U:$U,$D57,'O_Inputs_Growth STWs Final'!$C:$C,$D$13,'O_Inputs_Growth STWs Final'!$E:$E,N$15)*INDEX('Delivery flags'!$K$51:$P$98,MATCH('Requested costs'!$C57,'Delivery flags'!$C$51:$C$98,0),MATCH('Requested costs'!N$14,'Delivery flags'!$K$49:$P$49,0))</f>
        <v>0.109323</v>
      </c>
      <c r="O57" s="282">
        <f>SUMIFS('O_Inputs_Growth STWs Final'!$V:$V,'O_Inputs_Growth STWs Final'!$U:$U,$D57,'O_Inputs_Growth STWs Final'!$C:$C,$D$13,'O_Inputs_Growth STWs Final'!$E:$E,O$15)*INDEX('Delivery flags'!$K$51:$P$98,MATCH('Requested costs'!$C57,'Delivery flags'!$C$51:$C$98,0),MATCH('Requested costs'!O$14,'Delivery flags'!$K$49:$P$49,0))</f>
        <v>0</v>
      </c>
    </row>
    <row r="58" spans="2:15">
      <c r="B58" s="183" t="str">
        <f>'Sites mapping'!F46</f>
        <v>SVE</v>
      </c>
      <c r="C58" s="102" t="str">
        <f>'Sites mapping'!E46</f>
        <v>SVE_WELLESBOURNE (STW)</v>
      </c>
      <c r="D58" s="195" t="str">
        <f>INDEX('Sites mapping'!$H$4:$H$51,MATCH('Requested costs'!$C58,'Sites mapping'!$E$4:$E$51,0))</f>
        <v>SVEWWTW0008</v>
      </c>
      <c r="E58" s="195" t="s">
        <v>540</v>
      </c>
      <c r="F58" s="282">
        <f t="shared" si="1"/>
        <v>0.37975199999999998</v>
      </c>
      <c r="G58" s="282">
        <f t="shared" si="2"/>
        <v>0</v>
      </c>
      <c r="H58" s="282">
        <f t="shared" si="3"/>
        <v>0.37975199999999998</v>
      </c>
      <c r="I58" s="283"/>
      <c r="J58" s="282">
        <f>SUMIFS('O_Inputs_Growth STWs Final'!$V:$V,'O_Inputs_Growth STWs Final'!$U:$U,$D58,'O_Inputs_Growth STWs Final'!$C:$C,$D$13,'O_Inputs_Growth STWs Final'!$E:$E,J$15)*INDEX('Delivery flags'!$K$51:$P$98,MATCH('Requested costs'!$C58,'Delivery flags'!$C$51:$C$98,0),MATCH('Requested costs'!J$14,'Delivery flags'!$K$49:$P$49,0))</f>
        <v>0</v>
      </c>
      <c r="K58" s="282">
        <f>SUMIFS('O_Inputs_Growth STWs Final'!$V:$V,'O_Inputs_Growth STWs Final'!$U:$U,$D58,'O_Inputs_Growth STWs Final'!$C:$C,$D$13,'O_Inputs_Growth STWs Final'!$E:$E,K$15)*INDEX('Delivery flags'!$K$51:$P$98,MATCH('Requested costs'!$C58,'Delivery flags'!$C$51:$C$98,0),MATCH('Requested costs'!K$14,'Delivery flags'!$K$49:$P$49,0))</f>
        <v>4.6310999999999998E-2</v>
      </c>
      <c r="L58" s="282">
        <f>SUMIFS('O_Inputs_Growth STWs Final'!$V:$V,'O_Inputs_Growth STWs Final'!$U:$U,$D58,'O_Inputs_Growth STWs Final'!$C:$C,$D$13,'O_Inputs_Growth STWs Final'!$E:$E,L$15)*INDEX('Delivery flags'!$K$51:$P$98,MATCH('Requested costs'!$C58,'Delivery flags'!$C$51:$C$98,0),MATCH('Requested costs'!L$14,'Delivery flags'!$K$49:$P$49,0))</f>
        <v>0.111147</v>
      </c>
      <c r="M58" s="282">
        <f>SUMIFS('O_Inputs_Growth STWs Final'!$V:$V,'O_Inputs_Growth STWs Final'!$U:$U,$D58,'O_Inputs_Growth STWs Final'!$C:$C,$D$13,'O_Inputs_Growth STWs Final'!$E:$E,M$15)*INDEX('Delivery flags'!$K$51:$P$98,MATCH('Requested costs'!$C58,'Delivery flags'!$C$51:$C$98,0),MATCH('Requested costs'!M$14,'Delivery flags'!$K$49:$P$49,0))</f>
        <v>0.111147</v>
      </c>
      <c r="N58" s="282">
        <f>SUMIFS('O_Inputs_Growth STWs Final'!$V:$V,'O_Inputs_Growth STWs Final'!$U:$U,$D58,'O_Inputs_Growth STWs Final'!$C:$C,$D$13,'O_Inputs_Growth STWs Final'!$E:$E,N$15)*INDEX('Delivery flags'!$K$51:$P$98,MATCH('Requested costs'!$C58,'Delivery flags'!$C$51:$C$98,0),MATCH('Requested costs'!N$14,'Delivery flags'!$K$49:$P$49,0))</f>
        <v>0.111147</v>
      </c>
      <c r="O58" s="282">
        <f>SUMIFS('O_Inputs_Growth STWs Final'!$V:$V,'O_Inputs_Growth STWs Final'!$U:$U,$D58,'O_Inputs_Growth STWs Final'!$C:$C,$D$13,'O_Inputs_Growth STWs Final'!$E:$E,O$15)*INDEX('Delivery flags'!$K$51:$P$98,MATCH('Requested costs'!$C58,'Delivery flags'!$C$51:$C$98,0),MATCH('Requested costs'!O$14,'Delivery flags'!$K$49:$P$49,0))</f>
        <v>0</v>
      </c>
    </row>
    <row r="59" spans="2:15">
      <c r="B59" s="183" t="str">
        <f>'Sites mapping'!F47</f>
        <v>ANH</v>
      </c>
      <c r="C59" s="102" t="str">
        <f>'Sites mapping'!E47</f>
        <v>ANH_Washingborough WRC</v>
      </c>
      <c r="D59" s="195" t="str">
        <f>INDEX('Sites mapping'!$H$4:$H$51,MATCH('Requested costs'!$C59,'Sites mapping'!$E$4:$E$51,0))</f>
        <v>ANHWWTW0001</v>
      </c>
      <c r="E59" s="195" t="s">
        <v>540</v>
      </c>
      <c r="F59" s="282">
        <f t="shared" si="1"/>
        <v>5.6461999999999997E-3</v>
      </c>
      <c r="G59" s="282">
        <f t="shared" si="2"/>
        <v>0</v>
      </c>
      <c r="H59" s="282">
        <f t="shared" si="3"/>
        <v>5.6461999999999997E-3</v>
      </c>
      <c r="I59" s="283"/>
      <c r="J59" s="282">
        <f>SUMIFS('O_Inputs_Growth STWs Final'!$V:$V,'O_Inputs_Growth STWs Final'!$U:$U,$D59,'O_Inputs_Growth STWs Final'!$C:$C,$D$13,'O_Inputs_Growth STWs Final'!$E:$E,J$15)*INDEX('Delivery flags'!$K$51:$P$98,MATCH('Requested costs'!$C59,'Delivery flags'!$C$51:$C$98,0),MATCH('Requested costs'!J$14,'Delivery flags'!$K$49:$P$49,0))</f>
        <v>0</v>
      </c>
      <c r="K59" s="282">
        <f>SUMIFS('O_Inputs_Growth STWs Final'!$V:$V,'O_Inputs_Growth STWs Final'!$U:$U,$D59,'O_Inputs_Growth STWs Final'!$C:$C,$D$13,'O_Inputs_Growth STWs Final'!$E:$E,K$15)*INDEX('Delivery flags'!$K$51:$P$98,MATCH('Requested costs'!$C59,'Delivery flags'!$C$51:$C$98,0),MATCH('Requested costs'!K$14,'Delivery flags'!$K$49:$P$49,0))</f>
        <v>0</v>
      </c>
      <c r="L59" s="282">
        <f>SUMIFS('O_Inputs_Growth STWs Final'!$V:$V,'O_Inputs_Growth STWs Final'!$U:$U,$D59,'O_Inputs_Growth STWs Final'!$C:$C,$D$13,'O_Inputs_Growth STWs Final'!$E:$E,L$15)*INDEX('Delivery flags'!$K$51:$P$98,MATCH('Requested costs'!$C59,'Delivery flags'!$C$51:$C$98,0),MATCH('Requested costs'!L$14,'Delivery flags'!$K$49:$P$49,0))</f>
        <v>0</v>
      </c>
      <c r="M59" s="282">
        <f>SUMIFS('O_Inputs_Growth STWs Final'!$V:$V,'O_Inputs_Growth STWs Final'!$U:$U,$D59,'O_Inputs_Growth STWs Final'!$C:$C,$D$13,'O_Inputs_Growth STWs Final'!$E:$E,M$15)*INDEX('Delivery flags'!$K$51:$P$98,MATCH('Requested costs'!$C59,'Delivery flags'!$C$51:$C$98,0),MATCH('Requested costs'!M$14,'Delivery flags'!$K$49:$P$49,0))</f>
        <v>0</v>
      </c>
      <c r="N59" s="282">
        <f>SUMIFS('O_Inputs_Growth STWs Final'!$V:$V,'O_Inputs_Growth STWs Final'!$U:$U,$D59,'O_Inputs_Growth STWs Final'!$C:$C,$D$13,'O_Inputs_Growth STWs Final'!$E:$E,N$15)*INDEX('Delivery flags'!$K$51:$P$98,MATCH('Requested costs'!$C59,'Delivery flags'!$C$51:$C$98,0),MATCH('Requested costs'!N$14,'Delivery flags'!$K$49:$P$49,0))</f>
        <v>5.6461999999999997E-3</v>
      </c>
      <c r="O59" s="282">
        <f>SUMIFS('O_Inputs_Growth STWs Final'!$V:$V,'O_Inputs_Growth STWs Final'!$U:$U,$D59,'O_Inputs_Growth STWs Final'!$C:$C,$D$13,'O_Inputs_Growth STWs Final'!$E:$E,O$15)*INDEX('Delivery flags'!$K$51:$P$98,MATCH('Requested costs'!$C59,'Delivery flags'!$C$51:$C$98,0),MATCH('Requested costs'!O$14,'Delivery flags'!$K$49:$P$49,0))</f>
        <v>0</v>
      </c>
    </row>
    <row r="60" spans="2:15">
      <c r="B60" s="183" t="str">
        <f>'Sites mapping'!F48</f>
        <v>ANH</v>
      </c>
      <c r="C60" s="102" t="str">
        <f>'Sites mapping'!E48</f>
        <v>ANH_Langham (Essex)</v>
      </c>
      <c r="D60" s="195" t="str">
        <f>INDEX('Sites mapping'!$H$4:$H$51,MATCH('Requested costs'!$C60,'Sites mapping'!$E$4:$E$51,0))</f>
        <v>ANHWWTW0002</v>
      </c>
      <c r="E60" s="195" t="s">
        <v>540</v>
      </c>
      <c r="F60" s="282">
        <f t="shared" si="1"/>
        <v>0.12439003999999999</v>
      </c>
      <c r="G60" s="282">
        <f t="shared" si="2"/>
        <v>0</v>
      </c>
      <c r="H60" s="282">
        <f t="shared" si="3"/>
        <v>0.12439003999999999</v>
      </c>
      <c r="I60" s="283"/>
      <c r="J60" s="282">
        <f>SUMIFS('O_Inputs_Growth STWs Final'!$V:$V,'O_Inputs_Growth STWs Final'!$U:$U,$D60,'O_Inputs_Growth STWs Final'!$C:$C,$D$13,'O_Inputs_Growth STWs Final'!$E:$E,J$15)*INDEX('Delivery flags'!$K$51:$P$98,MATCH('Requested costs'!$C60,'Delivery flags'!$C$51:$C$98,0),MATCH('Requested costs'!J$14,'Delivery flags'!$K$49:$P$49,0))</f>
        <v>0</v>
      </c>
      <c r="K60" s="282">
        <f>SUMIFS('O_Inputs_Growth STWs Final'!$V:$V,'O_Inputs_Growth STWs Final'!$U:$U,$D60,'O_Inputs_Growth STWs Final'!$C:$C,$D$13,'O_Inputs_Growth STWs Final'!$E:$E,K$15)*INDEX('Delivery flags'!$K$51:$P$98,MATCH('Requested costs'!$C60,'Delivery flags'!$C$51:$C$98,0),MATCH('Requested costs'!K$14,'Delivery flags'!$K$49:$P$49,0))</f>
        <v>0</v>
      </c>
      <c r="L60" s="282">
        <f>SUMIFS('O_Inputs_Growth STWs Final'!$V:$V,'O_Inputs_Growth STWs Final'!$U:$U,$D60,'O_Inputs_Growth STWs Final'!$C:$C,$D$13,'O_Inputs_Growth STWs Final'!$E:$E,L$15)*INDEX('Delivery flags'!$K$51:$P$98,MATCH('Requested costs'!$C60,'Delivery flags'!$C$51:$C$98,0),MATCH('Requested costs'!L$14,'Delivery flags'!$K$49:$P$49,0))</f>
        <v>0</v>
      </c>
      <c r="M60" s="282">
        <f>SUMIFS('O_Inputs_Growth STWs Final'!$V:$V,'O_Inputs_Growth STWs Final'!$U:$U,$D60,'O_Inputs_Growth STWs Final'!$C:$C,$D$13,'O_Inputs_Growth STWs Final'!$E:$E,M$15)*INDEX('Delivery flags'!$K$51:$P$98,MATCH('Requested costs'!$C60,'Delivery flags'!$C$51:$C$98,0),MATCH('Requested costs'!M$14,'Delivery flags'!$K$49:$P$49,0))</f>
        <v>0</v>
      </c>
      <c r="N60" s="282">
        <f>SUMIFS('O_Inputs_Growth STWs Final'!$V:$V,'O_Inputs_Growth STWs Final'!$U:$U,$D60,'O_Inputs_Growth STWs Final'!$C:$C,$D$13,'O_Inputs_Growth STWs Final'!$E:$E,N$15)*INDEX('Delivery flags'!$K$51:$P$98,MATCH('Requested costs'!$C60,'Delivery flags'!$C$51:$C$98,0),MATCH('Requested costs'!N$14,'Delivery flags'!$K$49:$P$49,0))</f>
        <v>0.12439003999999999</v>
      </c>
      <c r="O60" s="282">
        <f>SUMIFS('O_Inputs_Growth STWs Final'!$V:$V,'O_Inputs_Growth STWs Final'!$U:$U,$D60,'O_Inputs_Growth STWs Final'!$C:$C,$D$13,'O_Inputs_Growth STWs Final'!$E:$E,O$15)*INDEX('Delivery flags'!$K$51:$P$98,MATCH('Requested costs'!$C60,'Delivery flags'!$C$51:$C$98,0),MATCH('Requested costs'!O$14,'Delivery flags'!$K$49:$P$49,0))</f>
        <v>0</v>
      </c>
    </row>
    <row r="61" spans="2:15">
      <c r="B61" s="183" t="str">
        <f>'Sites mapping'!F49</f>
        <v>ANH</v>
      </c>
      <c r="C61" s="102" t="str">
        <f>'Sites mapping'!E49</f>
        <v>ANH_Foxton (Leics)</v>
      </c>
      <c r="D61" s="195" t="str">
        <f>INDEX('Sites mapping'!$H$4:$H$51,MATCH('Requested costs'!$C61,'Sites mapping'!$E$4:$E$51,0))</f>
        <v>ANHWWTW0003</v>
      </c>
      <c r="E61" s="195" t="s">
        <v>540</v>
      </c>
      <c r="F61" s="282">
        <f t="shared" si="1"/>
        <v>8.2340910000000003E-2</v>
      </c>
      <c r="G61" s="282">
        <f t="shared" si="2"/>
        <v>0</v>
      </c>
      <c r="H61" s="282">
        <f t="shared" si="3"/>
        <v>8.2340910000000003E-2</v>
      </c>
      <c r="I61" s="283"/>
      <c r="J61" s="282">
        <f>SUMIFS('O_Inputs_Growth STWs Final'!$V:$V,'O_Inputs_Growth STWs Final'!$U:$U,$D61,'O_Inputs_Growth STWs Final'!$C:$C,$D$13,'O_Inputs_Growth STWs Final'!$E:$E,J$15)*INDEX('Delivery flags'!$K$51:$P$98,MATCH('Requested costs'!$C61,'Delivery flags'!$C$51:$C$98,0),MATCH('Requested costs'!J$14,'Delivery flags'!$K$49:$P$49,0))</f>
        <v>0</v>
      </c>
      <c r="K61" s="282">
        <f>SUMIFS('O_Inputs_Growth STWs Final'!$V:$V,'O_Inputs_Growth STWs Final'!$U:$U,$D61,'O_Inputs_Growth STWs Final'!$C:$C,$D$13,'O_Inputs_Growth STWs Final'!$E:$E,K$15)*INDEX('Delivery flags'!$K$51:$P$98,MATCH('Requested costs'!$C61,'Delivery flags'!$C$51:$C$98,0),MATCH('Requested costs'!K$14,'Delivery flags'!$K$49:$P$49,0))</f>
        <v>0</v>
      </c>
      <c r="L61" s="282">
        <f>SUMIFS('O_Inputs_Growth STWs Final'!$V:$V,'O_Inputs_Growth STWs Final'!$U:$U,$D61,'O_Inputs_Growth STWs Final'!$C:$C,$D$13,'O_Inputs_Growth STWs Final'!$E:$E,L$15)*INDEX('Delivery flags'!$K$51:$P$98,MATCH('Requested costs'!$C61,'Delivery flags'!$C$51:$C$98,0),MATCH('Requested costs'!L$14,'Delivery flags'!$K$49:$P$49,0))</f>
        <v>0</v>
      </c>
      <c r="M61" s="282">
        <f>SUMIFS('O_Inputs_Growth STWs Final'!$V:$V,'O_Inputs_Growth STWs Final'!$U:$U,$D61,'O_Inputs_Growth STWs Final'!$C:$C,$D$13,'O_Inputs_Growth STWs Final'!$E:$E,M$15)*INDEX('Delivery flags'!$K$51:$P$98,MATCH('Requested costs'!$C61,'Delivery flags'!$C$51:$C$98,0),MATCH('Requested costs'!M$14,'Delivery flags'!$K$49:$P$49,0))</f>
        <v>0</v>
      </c>
      <c r="N61" s="282">
        <f>SUMIFS('O_Inputs_Growth STWs Final'!$V:$V,'O_Inputs_Growth STWs Final'!$U:$U,$D61,'O_Inputs_Growth STWs Final'!$C:$C,$D$13,'O_Inputs_Growth STWs Final'!$E:$E,N$15)*INDEX('Delivery flags'!$K$51:$P$98,MATCH('Requested costs'!$C61,'Delivery flags'!$C$51:$C$98,0),MATCH('Requested costs'!N$14,'Delivery flags'!$K$49:$P$49,0))</f>
        <v>8.2340910000000003E-2</v>
      </c>
      <c r="O61" s="282">
        <f>SUMIFS('O_Inputs_Growth STWs Final'!$V:$V,'O_Inputs_Growth STWs Final'!$U:$U,$D61,'O_Inputs_Growth STWs Final'!$C:$C,$D$13,'O_Inputs_Growth STWs Final'!$E:$E,O$15)*INDEX('Delivery flags'!$K$51:$P$98,MATCH('Requested costs'!$C61,'Delivery flags'!$C$51:$C$98,0),MATCH('Requested costs'!O$14,'Delivery flags'!$K$49:$P$49,0))</f>
        <v>0</v>
      </c>
    </row>
    <row r="62" spans="2:15">
      <c r="B62" s="183" t="str">
        <f>'Sites mapping'!F50</f>
        <v>ANH</v>
      </c>
      <c r="C62" s="102" t="str">
        <f>'Sites mapping'!E50</f>
        <v>ANH_Great Dunmow</v>
      </c>
      <c r="D62" s="195" t="str">
        <f>INDEX('Sites mapping'!$H$4:$H$51,MATCH('Requested costs'!$C62,'Sites mapping'!$E$4:$E$51,0))</f>
        <v>ANHWWTW0004</v>
      </c>
      <c r="E62" s="195" t="s">
        <v>540</v>
      </c>
      <c r="F62" s="282">
        <f t="shared" si="1"/>
        <v>0.23840957999999901</v>
      </c>
      <c r="G62" s="282">
        <f t="shared" si="2"/>
        <v>0</v>
      </c>
      <c r="H62" s="282">
        <f t="shared" si="3"/>
        <v>0.23840957999999901</v>
      </c>
      <c r="I62" s="283"/>
      <c r="J62" s="282">
        <f>SUMIFS('O_Inputs_Growth STWs Final'!$V:$V,'O_Inputs_Growth STWs Final'!$U:$U,$D62,'O_Inputs_Growth STWs Final'!$C:$C,$D$13,'O_Inputs_Growth STWs Final'!$E:$E,J$15)*INDEX('Delivery flags'!$K$51:$P$98,MATCH('Requested costs'!$C62,'Delivery flags'!$C$51:$C$98,0),MATCH('Requested costs'!J$14,'Delivery flags'!$K$49:$P$49,0))</f>
        <v>0</v>
      </c>
      <c r="K62" s="282">
        <f>SUMIFS('O_Inputs_Growth STWs Final'!$V:$V,'O_Inputs_Growth STWs Final'!$U:$U,$D62,'O_Inputs_Growth STWs Final'!$C:$C,$D$13,'O_Inputs_Growth STWs Final'!$E:$E,K$15)*INDEX('Delivery flags'!$K$51:$P$98,MATCH('Requested costs'!$C62,'Delivery flags'!$C$51:$C$98,0),MATCH('Requested costs'!K$14,'Delivery flags'!$K$49:$P$49,0))</f>
        <v>0</v>
      </c>
      <c r="L62" s="282">
        <f>SUMIFS('O_Inputs_Growth STWs Final'!$V:$V,'O_Inputs_Growth STWs Final'!$U:$U,$D62,'O_Inputs_Growth STWs Final'!$C:$C,$D$13,'O_Inputs_Growth STWs Final'!$E:$E,L$15)*INDEX('Delivery flags'!$K$51:$P$98,MATCH('Requested costs'!$C62,'Delivery flags'!$C$51:$C$98,0),MATCH('Requested costs'!L$14,'Delivery flags'!$K$49:$P$49,0))</f>
        <v>0</v>
      </c>
      <c r="M62" s="282">
        <f>SUMIFS('O_Inputs_Growth STWs Final'!$V:$V,'O_Inputs_Growth STWs Final'!$U:$U,$D62,'O_Inputs_Growth STWs Final'!$C:$C,$D$13,'O_Inputs_Growth STWs Final'!$E:$E,M$15)*INDEX('Delivery flags'!$K$51:$P$98,MATCH('Requested costs'!$C62,'Delivery flags'!$C$51:$C$98,0),MATCH('Requested costs'!M$14,'Delivery flags'!$K$49:$P$49,0))</f>
        <v>0</v>
      </c>
      <c r="N62" s="282">
        <f>SUMIFS('O_Inputs_Growth STWs Final'!$V:$V,'O_Inputs_Growth STWs Final'!$U:$U,$D62,'O_Inputs_Growth STWs Final'!$C:$C,$D$13,'O_Inputs_Growth STWs Final'!$E:$E,N$15)*INDEX('Delivery flags'!$K$51:$P$98,MATCH('Requested costs'!$C62,'Delivery flags'!$C$51:$C$98,0),MATCH('Requested costs'!N$14,'Delivery flags'!$K$49:$P$49,0))</f>
        <v>0.23840957999999901</v>
      </c>
      <c r="O62" s="282">
        <f>SUMIFS('O_Inputs_Growth STWs Final'!$V:$V,'O_Inputs_Growth STWs Final'!$U:$U,$D62,'O_Inputs_Growth STWs Final'!$C:$C,$D$13,'O_Inputs_Growth STWs Final'!$E:$E,O$15)*INDEX('Delivery flags'!$K$51:$P$98,MATCH('Requested costs'!$C62,'Delivery flags'!$C$51:$C$98,0),MATCH('Requested costs'!O$14,'Delivery flags'!$K$49:$P$49,0))</f>
        <v>0</v>
      </c>
    </row>
    <row r="63" spans="2:15">
      <c r="B63" s="183" t="str">
        <f>'Sites mapping'!F51</f>
        <v>ANH</v>
      </c>
      <c r="C63" s="102" t="str">
        <f>'Sites mapping'!E51</f>
        <v>ANH_Peterborough (Flag Fen)</v>
      </c>
      <c r="D63" s="195" t="str">
        <f>INDEX('Sites mapping'!$H$4:$H$51,MATCH('Requested costs'!$C63,'Sites mapping'!$E$4:$E$51,0))</f>
        <v>ANHWWTW0005</v>
      </c>
      <c r="E63" s="195" t="s">
        <v>540</v>
      </c>
      <c r="F63" s="282">
        <f t="shared" si="1"/>
        <v>0.98336006999999903</v>
      </c>
      <c r="G63" s="282">
        <f t="shared" si="2"/>
        <v>0</v>
      </c>
      <c r="H63" s="282">
        <f t="shared" si="3"/>
        <v>0.98336006999999903</v>
      </c>
      <c r="I63" s="283"/>
      <c r="J63" s="282">
        <f>SUMIFS('O_Inputs_Growth STWs Final'!$V:$V,'O_Inputs_Growth STWs Final'!$U:$U,$D63,'O_Inputs_Growth STWs Final'!$C:$C,$D$13,'O_Inputs_Growth STWs Final'!$E:$E,J$15)*INDEX('Delivery flags'!$K$51:$P$98,MATCH('Requested costs'!$C63,'Delivery flags'!$C$51:$C$98,0),MATCH('Requested costs'!J$14,'Delivery flags'!$K$49:$P$49,0))</f>
        <v>0</v>
      </c>
      <c r="K63" s="282">
        <f>SUMIFS('O_Inputs_Growth STWs Final'!$V:$V,'O_Inputs_Growth STWs Final'!$U:$U,$D63,'O_Inputs_Growth STWs Final'!$C:$C,$D$13,'O_Inputs_Growth STWs Final'!$E:$E,K$15)*INDEX('Delivery flags'!$K$51:$P$98,MATCH('Requested costs'!$C63,'Delivery flags'!$C$51:$C$98,0),MATCH('Requested costs'!K$14,'Delivery flags'!$K$49:$P$49,0))</f>
        <v>0</v>
      </c>
      <c r="L63" s="282">
        <f>SUMIFS('O_Inputs_Growth STWs Final'!$V:$V,'O_Inputs_Growth STWs Final'!$U:$U,$D63,'O_Inputs_Growth STWs Final'!$C:$C,$D$13,'O_Inputs_Growth STWs Final'!$E:$E,L$15)*INDEX('Delivery flags'!$K$51:$P$98,MATCH('Requested costs'!$C63,'Delivery flags'!$C$51:$C$98,0),MATCH('Requested costs'!L$14,'Delivery flags'!$K$49:$P$49,0))</f>
        <v>0</v>
      </c>
      <c r="M63" s="282">
        <f>SUMIFS('O_Inputs_Growth STWs Final'!$V:$V,'O_Inputs_Growth STWs Final'!$U:$U,$D63,'O_Inputs_Growth STWs Final'!$C:$C,$D$13,'O_Inputs_Growth STWs Final'!$E:$E,M$15)*INDEX('Delivery flags'!$K$51:$P$98,MATCH('Requested costs'!$C63,'Delivery flags'!$C$51:$C$98,0),MATCH('Requested costs'!M$14,'Delivery flags'!$K$49:$P$49,0))</f>
        <v>0</v>
      </c>
      <c r="N63" s="282">
        <f>SUMIFS('O_Inputs_Growth STWs Final'!$V:$V,'O_Inputs_Growth STWs Final'!$U:$U,$D63,'O_Inputs_Growth STWs Final'!$C:$C,$D$13,'O_Inputs_Growth STWs Final'!$E:$E,N$15)*INDEX('Delivery flags'!$K$51:$P$98,MATCH('Requested costs'!$C63,'Delivery flags'!$C$51:$C$98,0),MATCH('Requested costs'!N$14,'Delivery flags'!$K$49:$P$49,0))</f>
        <v>0.98336006999999903</v>
      </c>
      <c r="O63" s="282">
        <f>SUMIFS('O_Inputs_Growth STWs Final'!$V:$V,'O_Inputs_Growth STWs Final'!$U:$U,$D63,'O_Inputs_Growth STWs Final'!$C:$C,$D$13,'O_Inputs_Growth STWs Final'!$E:$E,O$15)*INDEX('Delivery flags'!$K$51:$P$98,MATCH('Requested costs'!$C63,'Delivery flags'!$C$51:$C$98,0),MATCH('Requested costs'!O$14,'Delivery flags'!$K$49:$P$49,0))</f>
        <v>0</v>
      </c>
    </row>
    <row r="64" spans="2:15">
      <c r="B64" s="155"/>
      <c r="D64" s="59"/>
      <c r="E64" s="59"/>
      <c r="F64" s="59"/>
    </row>
    <row r="65" spans="1:30">
      <c r="B65" s="155"/>
      <c r="D65" s="59"/>
      <c r="E65" s="59"/>
      <c r="F65" s="59"/>
    </row>
    <row r="66" spans="1:30" s="83" customFormat="1">
      <c r="A66" s="68"/>
      <c r="B66" s="155"/>
      <c r="C66" s="241" t="s">
        <v>541</v>
      </c>
      <c r="D66" s="241"/>
      <c r="E66" s="241"/>
      <c r="F66" s="241"/>
      <c r="G66" s="241"/>
      <c r="H66" s="241"/>
      <c r="I66" s="241"/>
      <c r="J66" s="241"/>
      <c r="K66" s="241"/>
      <c r="L66" s="241"/>
      <c r="M66" s="241"/>
      <c r="N66" s="241"/>
      <c r="O66" s="241"/>
      <c r="P66" s="241"/>
      <c r="Q66"/>
      <c r="R66"/>
      <c r="S66"/>
      <c r="T66"/>
      <c r="U66"/>
      <c r="V66"/>
      <c r="W66"/>
      <c r="X66"/>
      <c r="Y66"/>
      <c r="Z66"/>
      <c r="AA66"/>
      <c r="AB66"/>
      <c r="AC66" s="82"/>
      <c r="AD66" s="82"/>
    </row>
    <row r="67" spans="1:30" s="184" customFormat="1">
      <c r="C67" s="59" t="s">
        <v>453</v>
      </c>
      <c r="D67" s="198" t="s">
        <v>81</v>
      </c>
      <c r="P67" s="185"/>
      <c r="Q67"/>
      <c r="R67"/>
      <c r="S67"/>
      <c r="T67"/>
      <c r="U67"/>
      <c r="V67"/>
      <c r="W67"/>
      <c r="X67"/>
      <c r="Y67"/>
      <c r="Z67"/>
      <c r="AA67"/>
      <c r="AB67"/>
    </row>
    <row r="68" spans="1:30" s="184" customFormat="1">
      <c r="J68" s="200" t="s">
        <v>451</v>
      </c>
      <c r="K68" s="200" t="s">
        <v>451</v>
      </c>
      <c r="L68" s="200" t="s">
        <v>451</v>
      </c>
      <c r="M68" s="200" t="s">
        <v>451</v>
      </c>
      <c r="N68" s="200" t="s">
        <v>451</v>
      </c>
      <c r="O68" s="200" t="s">
        <v>452</v>
      </c>
      <c r="P68" s="185"/>
      <c r="Q68"/>
      <c r="R68"/>
      <c r="S68"/>
      <c r="T68"/>
      <c r="U68"/>
      <c r="V68"/>
      <c r="W68"/>
      <c r="X68"/>
      <c r="Y68"/>
      <c r="Z68"/>
      <c r="AA68"/>
      <c r="AB68"/>
    </row>
    <row r="69" spans="1:30" ht="26.25">
      <c r="B69" s="155"/>
      <c r="C69" s="105" t="s">
        <v>529</v>
      </c>
      <c r="D69" s="105" t="s">
        <v>287</v>
      </c>
      <c r="E69" s="105" t="s">
        <v>37</v>
      </c>
      <c r="F69" s="105" t="s">
        <v>537</v>
      </c>
      <c r="G69" s="105" t="s">
        <v>538</v>
      </c>
      <c r="H69" s="105" t="s">
        <v>539</v>
      </c>
      <c r="J69" s="201" t="s">
        <v>48</v>
      </c>
      <c r="K69" s="201" t="s">
        <v>65</v>
      </c>
      <c r="L69" s="201" t="s">
        <v>67</v>
      </c>
      <c r="M69" s="201" t="s">
        <v>68</v>
      </c>
      <c r="N69" s="201" t="s">
        <v>69</v>
      </c>
      <c r="O69" s="201" t="s">
        <v>110</v>
      </c>
      <c r="P69" s="185"/>
    </row>
    <row r="70" spans="1:30" s="143" customFormat="1">
      <c r="A70" s="186"/>
      <c r="B70" s="183" t="str">
        <f>'Sites mapping'!F4</f>
        <v>UUW</v>
      </c>
      <c r="C70" s="102" t="str">
        <f>'Sites mapping'!E4</f>
        <v>UUW_Ainsdale</v>
      </c>
      <c r="D70" s="202" t="str">
        <f>INDEX('Sites mapping'!$H$4:$H$51,MATCH('Requested costs'!$C70,'Sites mapping'!$E$4:$E$51,0))</f>
        <v>UUWWWTW0001</v>
      </c>
      <c r="E70" s="202" t="s">
        <v>540</v>
      </c>
      <c r="F70" s="282">
        <f>SUM(J70:N70)</f>
        <v>4.9668985978431905</v>
      </c>
      <c r="G70" s="282">
        <f>O70</f>
        <v>0</v>
      </c>
      <c r="H70" s="282">
        <f>SUM(J70:O70)</f>
        <v>4.9668985978431905</v>
      </c>
      <c r="I70" s="283"/>
      <c r="J70" s="282">
        <f>SUMIFS('O_Inputs_Growth STWs Final'!$V:$V,'O_Inputs_Growth STWs Final'!$U:$U,$D70,'O_Inputs_Growth STWs Final'!$C:$C,$D$67,'O_Inputs_Growth STWs Final'!$E:$E,J$15)*INDEX('Delivery flags'!$E$51:$J$98,MATCH('Requested costs'!$C16,'Delivery flags'!$C$51:$C$98,0),MATCH('Requested costs'!J$14,'Delivery flags'!$E$49:$J$49,0))</f>
        <v>0</v>
      </c>
      <c r="K70" s="282">
        <f>SUMIFS('O_Inputs_Growth STWs Final'!$V:$V,'O_Inputs_Growth STWs Final'!$U:$U,$D70,'O_Inputs_Growth STWs Final'!$C:$C,$D$67,'O_Inputs_Growth STWs Final'!$E:$E,K$15)*INDEX('Delivery flags'!$E$51:$J$98,MATCH('Requested costs'!$C16,'Delivery flags'!$C$51:$C$98,0),MATCH('Requested costs'!K$14,'Delivery flags'!$E$49:$J$49,0))</f>
        <v>0.19069342831005101</v>
      </c>
      <c r="L70" s="282">
        <f>SUMIFS('O_Inputs_Growth STWs Final'!$V:$V,'O_Inputs_Growth STWs Final'!$U:$U,$D70,'O_Inputs_Growth STWs Final'!$C:$C,$D$67,'O_Inputs_Growth STWs Final'!$E:$E,L$15)*INDEX('Delivery flags'!$E$51:$J$98,MATCH('Requested costs'!$C16,'Delivery flags'!$C$51:$C$98,0),MATCH('Requested costs'!L$14,'Delivery flags'!$E$49:$J$49,0))</f>
        <v>2.4031313950080602</v>
      </c>
      <c r="M70" s="282">
        <f>SUMIFS('O_Inputs_Growth STWs Final'!$V:$V,'O_Inputs_Growth STWs Final'!$U:$U,$D70,'O_Inputs_Growth STWs Final'!$C:$C,$D$67,'O_Inputs_Growth STWs Final'!$E:$E,M$15)*INDEX('Delivery flags'!$E$51:$J$98,MATCH('Requested costs'!$C16,'Delivery flags'!$C$51:$C$98,0),MATCH('Requested costs'!M$14,'Delivery flags'!$E$49:$J$49,0))</f>
        <v>2.3730737745250798</v>
      </c>
      <c r="N70" s="282">
        <f>SUMIFS('O_Inputs_Growth STWs Final'!$V:$V,'O_Inputs_Growth STWs Final'!$U:$U,$D70,'O_Inputs_Growth STWs Final'!$C:$C,$D$67,'O_Inputs_Growth STWs Final'!$E:$E,N$15)*INDEX('Delivery flags'!$E$51:$J$98,MATCH('Requested costs'!$C16,'Delivery flags'!$C$51:$C$98,0),MATCH('Requested costs'!N$14,'Delivery flags'!$E$49:$J$49,0))</f>
        <v>0</v>
      </c>
      <c r="O70" s="282">
        <f>SUMIFS('O_Inputs_Growth STWs Final'!$V:$V,'O_Inputs_Growth STWs Final'!$U:$U,$D70,'O_Inputs_Growth STWs Final'!$C:$C,$D$67,'O_Inputs_Growth STWs Final'!$E:$E,O$15)*INDEX('Delivery flags'!$E$51:$J$98,MATCH('Requested costs'!$C16,'Delivery flags'!$C$51:$C$98,0),MATCH('Requested costs'!O$14,'Delivery flags'!$E$49:$J$49,0))</f>
        <v>0</v>
      </c>
      <c r="P70" s="185"/>
      <c r="Q70"/>
      <c r="R70"/>
      <c r="S70"/>
      <c r="T70"/>
      <c r="U70"/>
      <c r="V70"/>
      <c r="W70"/>
      <c r="X70"/>
      <c r="Y70"/>
      <c r="Z70"/>
      <c r="AA70"/>
      <c r="AB70"/>
    </row>
    <row r="71" spans="1:30" s="143" customFormat="1">
      <c r="A71" s="186"/>
      <c r="B71" s="183" t="str">
        <f>'Sites mapping'!F5</f>
        <v>UUW</v>
      </c>
      <c r="C71" s="102" t="str">
        <f>'Sites mapping'!E5</f>
        <v>UUW_Armathwaite</v>
      </c>
      <c r="D71" s="202" t="str">
        <f>INDEX('Sites mapping'!$H$4:$H$51,MATCH('Requested costs'!$C71,'Sites mapping'!$E$4:$E$51,0))</f>
        <v>UUWWWTW0002</v>
      </c>
      <c r="E71" s="202" t="s">
        <v>540</v>
      </c>
      <c r="F71" s="282">
        <f t="shared" ref="F71:F117" si="4">SUM(J71:N71)</f>
        <v>2.6761639521909588</v>
      </c>
      <c r="G71" s="282">
        <f t="shared" ref="G71:G117" si="5">O71</f>
        <v>0</v>
      </c>
      <c r="H71" s="282">
        <f t="shared" ref="H71:H117" si="6">SUM(J71:O71)</f>
        <v>2.6761639521909588</v>
      </c>
      <c r="I71" s="283"/>
      <c r="J71" s="282">
        <f>SUMIFS('O_Inputs_Growth STWs Final'!$V:$V,'O_Inputs_Growth STWs Final'!$U:$U,$D71,'O_Inputs_Growth STWs Final'!$C:$C,$D$67,'O_Inputs_Growth STWs Final'!$E:$E,J$15)*INDEX('Delivery flags'!$E$51:$J$98,MATCH('Requested costs'!$C17,'Delivery flags'!$C$51:$C$98,0),MATCH('Requested costs'!J$14,'Delivery flags'!$E$49:$J$49,0))</f>
        <v>0</v>
      </c>
      <c r="K71" s="282">
        <f>SUMIFS('O_Inputs_Growth STWs Final'!$V:$V,'O_Inputs_Growth STWs Final'!$U:$U,$D71,'O_Inputs_Growth STWs Final'!$C:$C,$D$67,'O_Inputs_Growth STWs Final'!$E:$E,K$15)*INDEX('Delivery flags'!$E$51:$J$98,MATCH('Requested costs'!$C17,'Delivery flags'!$C$51:$C$98,0),MATCH('Requested costs'!K$14,'Delivery flags'!$E$49:$J$49,0))</f>
        <v>0.175862202572549</v>
      </c>
      <c r="L71" s="282">
        <f>SUMIFS('O_Inputs_Growth STWs Final'!$V:$V,'O_Inputs_Growth STWs Final'!$U:$U,$D71,'O_Inputs_Growth STWs Final'!$C:$C,$D$67,'O_Inputs_Growth STWs Final'!$E:$E,L$15)*INDEX('Delivery flags'!$E$51:$J$98,MATCH('Requested costs'!$C17,'Delivery flags'!$C$51:$C$98,0),MATCH('Requested costs'!L$14,'Delivery flags'!$E$49:$J$49,0))</f>
        <v>1.17251271180059</v>
      </c>
      <c r="M71" s="282">
        <f>SUMIFS('O_Inputs_Growth STWs Final'!$V:$V,'O_Inputs_Growth STWs Final'!$U:$U,$D71,'O_Inputs_Growth STWs Final'!$C:$C,$D$67,'O_Inputs_Growth STWs Final'!$E:$E,M$15)*INDEX('Delivery flags'!$E$51:$J$98,MATCH('Requested costs'!$C17,'Delivery flags'!$C$51:$C$98,0),MATCH('Requested costs'!M$14,'Delivery flags'!$E$49:$J$49,0))</f>
        <v>1.3277890378178201</v>
      </c>
      <c r="N71" s="282">
        <f>SUMIFS('O_Inputs_Growth STWs Final'!$V:$V,'O_Inputs_Growth STWs Final'!$U:$U,$D71,'O_Inputs_Growth STWs Final'!$C:$C,$D$67,'O_Inputs_Growth STWs Final'!$E:$E,N$15)*INDEX('Delivery flags'!$E$51:$J$98,MATCH('Requested costs'!$C17,'Delivery flags'!$C$51:$C$98,0),MATCH('Requested costs'!N$14,'Delivery flags'!$E$49:$J$49,0))</f>
        <v>0</v>
      </c>
      <c r="O71" s="282">
        <f>SUMIFS('O_Inputs_Growth STWs Final'!$V:$V,'O_Inputs_Growth STWs Final'!$U:$U,$D71,'O_Inputs_Growth STWs Final'!$C:$C,$D$67,'O_Inputs_Growth STWs Final'!$E:$E,O$15)*INDEX('Delivery flags'!$E$51:$J$98,MATCH('Requested costs'!$C17,'Delivery flags'!$C$51:$C$98,0),MATCH('Requested costs'!O$14,'Delivery flags'!$E$49:$J$49,0))</f>
        <v>0</v>
      </c>
      <c r="P71" s="185"/>
      <c r="Q71"/>
      <c r="R71"/>
      <c r="S71"/>
      <c r="T71"/>
      <c r="U71"/>
      <c r="V71"/>
      <c r="W71"/>
      <c r="X71"/>
      <c r="Y71"/>
      <c r="Z71"/>
      <c r="AA71"/>
      <c r="AB71"/>
    </row>
    <row r="72" spans="1:30" s="143" customFormat="1">
      <c r="A72" s="186"/>
      <c r="B72" s="183" t="str">
        <f>'Sites mapping'!F6</f>
        <v>UUW</v>
      </c>
      <c r="C72" s="102" t="str">
        <f>'Sites mapping'!E6</f>
        <v>UUW_Brough</v>
      </c>
      <c r="D72" s="202" t="str">
        <f>INDEX('Sites mapping'!$H$4:$H$51,MATCH('Requested costs'!$C72,'Sites mapping'!$E$4:$E$51,0))</f>
        <v>UUWWWTW0003</v>
      </c>
      <c r="E72" s="202" t="s">
        <v>540</v>
      </c>
      <c r="F72" s="282">
        <f t="shared" si="4"/>
        <v>3.2670180536140041</v>
      </c>
      <c r="G72" s="282">
        <f t="shared" si="5"/>
        <v>0</v>
      </c>
      <c r="H72" s="282">
        <f t="shared" si="6"/>
        <v>3.2670180536140041</v>
      </c>
      <c r="I72" s="283"/>
      <c r="J72" s="282">
        <f>SUMIFS('O_Inputs_Growth STWs Final'!$V:$V,'O_Inputs_Growth STWs Final'!$U:$U,$D72,'O_Inputs_Growth STWs Final'!$C:$C,$D$67,'O_Inputs_Growth STWs Final'!$E:$E,J$15)*INDEX('Delivery flags'!$E$51:$J$98,MATCH('Requested costs'!$C18,'Delivery flags'!$C$51:$C$98,0),MATCH('Requested costs'!J$14,'Delivery flags'!$E$49:$J$49,0))</f>
        <v>0</v>
      </c>
      <c r="K72" s="282">
        <f>SUMIFS('O_Inputs_Growth STWs Final'!$V:$V,'O_Inputs_Growth STWs Final'!$U:$U,$D72,'O_Inputs_Growth STWs Final'!$C:$C,$D$67,'O_Inputs_Growth STWs Final'!$E:$E,K$15)*INDEX('Delivery flags'!$E$51:$J$98,MATCH('Requested costs'!$C18,'Delivery flags'!$C$51:$C$98,0),MATCH('Requested costs'!K$14,'Delivery flags'!$E$49:$J$49,0))</f>
        <v>0</v>
      </c>
      <c r="L72" s="282">
        <f>SUMIFS('O_Inputs_Growth STWs Final'!$V:$V,'O_Inputs_Growth STWs Final'!$U:$U,$D72,'O_Inputs_Growth STWs Final'!$C:$C,$D$67,'O_Inputs_Growth STWs Final'!$E:$E,L$15)*INDEX('Delivery flags'!$E$51:$J$98,MATCH('Requested costs'!$C18,'Delivery flags'!$C$51:$C$98,0),MATCH('Requested costs'!L$14,'Delivery flags'!$E$49:$J$49,0))</f>
        <v>0.126888647618044</v>
      </c>
      <c r="M72" s="282">
        <f>SUMIFS('O_Inputs_Growth STWs Final'!$V:$V,'O_Inputs_Growth STWs Final'!$U:$U,$D72,'O_Inputs_Growth STWs Final'!$C:$C,$D$67,'O_Inputs_Growth STWs Final'!$E:$E,M$15)*INDEX('Delivery flags'!$E$51:$J$98,MATCH('Requested costs'!$C18,'Delivery flags'!$C$51:$C$98,0),MATCH('Requested costs'!M$14,'Delivery flags'!$E$49:$J$49,0))</f>
        <v>1.5792207803803799</v>
      </c>
      <c r="N72" s="282">
        <f>SUMIFS('O_Inputs_Growth STWs Final'!$V:$V,'O_Inputs_Growth STWs Final'!$U:$U,$D72,'O_Inputs_Growth STWs Final'!$C:$C,$D$67,'O_Inputs_Growth STWs Final'!$E:$E,N$15)*INDEX('Delivery flags'!$E$51:$J$98,MATCH('Requested costs'!$C18,'Delivery flags'!$C$51:$C$98,0),MATCH('Requested costs'!N$14,'Delivery flags'!$E$49:$J$49,0))</f>
        <v>1.56090862561558</v>
      </c>
      <c r="O72" s="282">
        <f>SUMIFS('O_Inputs_Growth STWs Final'!$V:$V,'O_Inputs_Growth STWs Final'!$U:$U,$D72,'O_Inputs_Growth STWs Final'!$C:$C,$D$67,'O_Inputs_Growth STWs Final'!$E:$E,O$15)*INDEX('Delivery flags'!$E$51:$J$98,MATCH('Requested costs'!$C18,'Delivery flags'!$C$51:$C$98,0),MATCH('Requested costs'!O$14,'Delivery flags'!$E$49:$J$49,0))</f>
        <v>0</v>
      </c>
      <c r="P72" s="185"/>
      <c r="Q72"/>
      <c r="R72"/>
      <c r="S72"/>
      <c r="T72"/>
      <c r="U72"/>
      <c r="V72"/>
      <c r="W72"/>
      <c r="X72"/>
      <c r="Y72"/>
      <c r="Z72"/>
      <c r="AA72"/>
      <c r="AB72"/>
    </row>
    <row r="73" spans="1:30" s="143" customFormat="1">
      <c r="A73" s="186"/>
      <c r="B73" s="183" t="str">
        <f>'Sites mapping'!F7</f>
        <v>UUW</v>
      </c>
      <c r="C73" s="102" t="str">
        <f>'Sites mapping'!E7</f>
        <v>UUW_Burscough</v>
      </c>
      <c r="D73" s="202" t="str">
        <f>INDEX('Sites mapping'!$H$4:$H$51,MATCH('Requested costs'!$C73,'Sites mapping'!$E$4:$E$51,0))</f>
        <v>UUWWWTW0004</v>
      </c>
      <c r="E73" s="202" t="s">
        <v>540</v>
      </c>
      <c r="F73" s="282">
        <f t="shared" si="4"/>
        <v>13.243966236280041</v>
      </c>
      <c r="G73" s="282">
        <f t="shared" si="5"/>
        <v>0</v>
      </c>
      <c r="H73" s="282">
        <f t="shared" si="6"/>
        <v>13.243966236280041</v>
      </c>
      <c r="I73" s="283"/>
      <c r="J73" s="282">
        <f>SUMIFS('O_Inputs_Growth STWs Final'!$V:$V,'O_Inputs_Growth STWs Final'!$U:$U,$D73,'O_Inputs_Growth STWs Final'!$C:$C,$D$67,'O_Inputs_Growth STWs Final'!$E:$E,J$15)*INDEX('Delivery flags'!$E$51:$J$98,MATCH('Requested costs'!$C19,'Delivery flags'!$C$51:$C$98,0),MATCH('Requested costs'!J$14,'Delivery flags'!$E$49:$J$49,0))</f>
        <v>0</v>
      </c>
      <c r="K73" s="282">
        <f>SUMIFS('O_Inputs_Growth STWs Final'!$V:$V,'O_Inputs_Growth STWs Final'!$U:$U,$D73,'O_Inputs_Growth STWs Final'!$C:$C,$D$67,'O_Inputs_Growth STWs Final'!$E:$E,K$15)*INDEX('Delivery flags'!$E$51:$J$98,MATCH('Requested costs'!$C19,'Delivery flags'!$C$51:$C$98,0),MATCH('Requested costs'!K$14,'Delivery flags'!$E$49:$J$49,0))</f>
        <v>0</v>
      </c>
      <c r="L73" s="282">
        <f>SUMIFS('O_Inputs_Growth STWs Final'!$V:$V,'O_Inputs_Growth STWs Final'!$U:$U,$D73,'O_Inputs_Growth STWs Final'!$C:$C,$D$67,'O_Inputs_Growth STWs Final'!$E:$E,L$15)*INDEX('Delivery flags'!$E$51:$J$98,MATCH('Requested costs'!$C19,'Delivery flags'!$C$51:$C$98,0),MATCH('Requested costs'!L$14,'Delivery flags'!$E$49:$J$49,0))</f>
        <v>1.2889217140665401</v>
      </c>
      <c r="M73" s="282">
        <f>SUMIFS('O_Inputs_Growth STWs Final'!$V:$V,'O_Inputs_Growth STWs Final'!$U:$U,$D73,'O_Inputs_Growth STWs Final'!$C:$C,$D$67,'O_Inputs_Growth STWs Final'!$E:$E,M$15)*INDEX('Delivery flags'!$E$51:$J$98,MATCH('Requested costs'!$C19,'Delivery flags'!$C$51:$C$98,0),MATCH('Requested costs'!M$14,'Delivery flags'!$E$49:$J$49,0))</f>
        <v>6.1480747109214802</v>
      </c>
      <c r="N73" s="282">
        <f>SUMIFS('O_Inputs_Growth STWs Final'!$V:$V,'O_Inputs_Growth STWs Final'!$U:$U,$D73,'O_Inputs_Growth STWs Final'!$C:$C,$D$67,'O_Inputs_Growth STWs Final'!$E:$E,N$15)*INDEX('Delivery flags'!$E$51:$J$98,MATCH('Requested costs'!$C19,'Delivery flags'!$C$51:$C$98,0),MATCH('Requested costs'!N$14,'Delivery flags'!$E$49:$J$49,0))</f>
        <v>5.8069698112920198</v>
      </c>
      <c r="O73" s="282">
        <f>SUMIFS('O_Inputs_Growth STWs Final'!$V:$V,'O_Inputs_Growth STWs Final'!$U:$U,$D73,'O_Inputs_Growth STWs Final'!$C:$C,$D$67,'O_Inputs_Growth STWs Final'!$E:$E,O$15)*INDEX('Delivery flags'!$E$51:$J$98,MATCH('Requested costs'!$C19,'Delivery flags'!$C$51:$C$98,0),MATCH('Requested costs'!O$14,'Delivery flags'!$E$49:$J$49,0))</f>
        <v>0</v>
      </c>
      <c r="P73" s="185"/>
      <c r="Q73"/>
      <c r="R73"/>
      <c r="S73"/>
      <c r="T73"/>
      <c r="U73"/>
      <c r="V73"/>
      <c r="W73"/>
      <c r="X73"/>
      <c r="Y73"/>
      <c r="Z73"/>
      <c r="AA73"/>
      <c r="AB73"/>
    </row>
    <row r="74" spans="1:30" s="143" customFormat="1">
      <c r="A74" s="186"/>
      <c r="B74" s="183" t="str">
        <f>'Sites mapping'!F8</f>
        <v>UUW</v>
      </c>
      <c r="C74" s="102" t="str">
        <f>'Sites mapping'!E8</f>
        <v>UUW_Caldbeck</v>
      </c>
      <c r="D74" s="202" t="str">
        <f>INDEX('Sites mapping'!$H$4:$H$51,MATCH('Requested costs'!$C74,'Sites mapping'!$E$4:$E$51,0))</f>
        <v>UUWWWTW0005</v>
      </c>
      <c r="E74" s="202" t="s">
        <v>540</v>
      </c>
      <c r="F74" s="282">
        <f t="shared" si="4"/>
        <v>3.4023660003971399</v>
      </c>
      <c r="G74" s="282">
        <f t="shared" si="5"/>
        <v>0</v>
      </c>
      <c r="H74" s="282">
        <f t="shared" si="6"/>
        <v>3.4023660003971399</v>
      </c>
      <c r="I74" s="283"/>
      <c r="J74" s="282">
        <f>SUMIFS('O_Inputs_Growth STWs Final'!$V:$V,'O_Inputs_Growth STWs Final'!$U:$U,$D74,'O_Inputs_Growth STWs Final'!$C:$C,$D$67,'O_Inputs_Growth STWs Final'!$E:$E,J$15)*INDEX('Delivery flags'!$E$51:$J$98,MATCH('Requested costs'!$C20,'Delivery flags'!$C$51:$C$98,0),MATCH('Requested costs'!J$14,'Delivery flags'!$E$49:$J$49,0))</f>
        <v>0</v>
      </c>
      <c r="K74" s="282">
        <f>SUMIFS('O_Inputs_Growth STWs Final'!$V:$V,'O_Inputs_Growth STWs Final'!$U:$U,$D74,'O_Inputs_Growth STWs Final'!$C:$C,$D$67,'O_Inputs_Growth STWs Final'!$E:$E,K$15)*INDEX('Delivery flags'!$E$51:$J$98,MATCH('Requested costs'!$C20,'Delivery flags'!$C$51:$C$98,0),MATCH('Requested costs'!K$14,'Delivery flags'!$E$49:$J$49,0))</f>
        <v>0.22358405145467</v>
      </c>
      <c r="L74" s="282">
        <f>SUMIFS('O_Inputs_Growth STWs Final'!$V:$V,'O_Inputs_Growth STWs Final'!$U:$U,$D74,'O_Inputs_Growth STWs Final'!$C:$C,$D$67,'O_Inputs_Growth STWs Final'!$E:$E,L$15)*INDEX('Delivery flags'!$E$51:$J$98,MATCH('Requested costs'!$C20,'Delivery flags'!$C$51:$C$98,0),MATCH('Requested costs'!L$14,'Delivery flags'!$E$49:$J$49,0))</f>
        <v>1.49068497182235</v>
      </c>
      <c r="M74" s="282">
        <f>SUMIFS('O_Inputs_Growth STWs Final'!$V:$V,'O_Inputs_Growth STWs Final'!$U:$U,$D74,'O_Inputs_Growth STWs Final'!$C:$C,$D$67,'O_Inputs_Growth STWs Final'!$E:$E,M$15)*INDEX('Delivery flags'!$E$51:$J$98,MATCH('Requested costs'!$C20,'Delivery flags'!$C$51:$C$98,0),MATCH('Requested costs'!M$14,'Delivery flags'!$E$49:$J$49,0))</f>
        <v>1.68809697712012</v>
      </c>
      <c r="N74" s="282">
        <f>SUMIFS('O_Inputs_Growth STWs Final'!$V:$V,'O_Inputs_Growth STWs Final'!$U:$U,$D74,'O_Inputs_Growth STWs Final'!$C:$C,$D$67,'O_Inputs_Growth STWs Final'!$E:$E,N$15)*INDEX('Delivery flags'!$E$51:$J$98,MATCH('Requested costs'!$C20,'Delivery flags'!$C$51:$C$98,0),MATCH('Requested costs'!N$14,'Delivery flags'!$E$49:$J$49,0))</f>
        <v>0</v>
      </c>
      <c r="O74" s="282">
        <f>SUMIFS('O_Inputs_Growth STWs Final'!$V:$V,'O_Inputs_Growth STWs Final'!$U:$U,$D74,'O_Inputs_Growth STWs Final'!$C:$C,$D$67,'O_Inputs_Growth STWs Final'!$E:$E,O$15)*INDEX('Delivery flags'!$E$51:$J$98,MATCH('Requested costs'!$C20,'Delivery flags'!$C$51:$C$98,0),MATCH('Requested costs'!O$14,'Delivery flags'!$E$49:$J$49,0))</f>
        <v>0</v>
      </c>
      <c r="P74" s="185"/>
      <c r="Q74"/>
      <c r="R74"/>
      <c r="S74"/>
      <c r="T74"/>
      <c r="U74"/>
      <c r="V74"/>
      <c r="W74"/>
      <c r="X74"/>
      <c r="Y74"/>
      <c r="Z74"/>
      <c r="AA74"/>
      <c r="AB74"/>
    </row>
    <row r="75" spans="1:30" s="143" customFormat="1">
      <c r="A75" s="186"/>
      <c r="B75" s="183" t="str">
        <f>'Sites mapping'!F9</f>
        <v>UUW</v>
      </c>
      <c r="C75" s="102" t="str">
        <f>'Sites mapping'!E9</f>
        <v>UUW_Carnforth</v>
      </c>
      <c r="D75" s="202" t="str">
        <f>INDEX('Sites mapping'!$H$4:$H$51,MATCH('Requested costs'!$C75,'Sites mapping'!$E$4:$E$51,0))</f>
        <v>UUWWWTW0006</v>
      </c>
      <c r="E75" s="202" t="s">
        <v>540</v>
      </c>
      <c r="F75" s="282">
        <f t="shared" si="4"/>
        <v>6.6981007512787469</v>
      </c>
      <c r="G75" s="282">
        <f t="shared" si="5"/>
        <v>0</v>
      </c>
      <c r="H75" s="282">
        <f t="shared" si="6"/>
        <v>6.6981007512787469</v>
      </c>
      <c r="I75" s="283"/>
      <c r="J75" s="282">
        <f>SUMIFS('O_Inputs_Growth STWs Final'!$V:$V,'O_Inputs_Growth STWs Final'!$U:$U,$D75,'O_Inputs_Growth STWs Final'!$C:$C,$D$67,'O_Inputs_Growth STWs Final'!$E:$E,J$15)*INDEX('Delivery flags'!$E$51:$J$98,MATCH('Requested costs'!$C21,'Delivery flags'!$C$51:$C$98,0),MATCH('Requested costs'!J$14,'Delivery flags'!$E$49:$J$49,0))</f>
        <v>0</v>
      </c>
      <c r="K75" s="282">
        <f>SUMIFS('O_Inputs_Growth STWs Final'!$V:$V,'O_Inputs_Growth STWs Final'!$U:$U,$D75,'O_Inputs_Growth STWs Final'!$C:$C,$D$67,'O_Inputs_Growth STWs Final'!$E:$E,K$15)*INDEX('Delivery flags'!$E$51:$J$98,MATCH('Requested costs'!$C21,'Delivery flags'!$C$51:$C$98,0),MATCH('Requested costs'!K$14,'Delivery flags'!$E$49:$J$49,0))</f>
        <v>0.20572738021784701</v>
      </c>
      <c r="L75" s="282">
        <f>SUMIFS('O_Inputs_Growth STWs Final'!$V:$V,'O_Inputs_Growth STWs Final'!$U:$U,$D75,'O_Inputs_Growth STWs Final'!$C:$C,$D$67,'O_Inputs_Growth STWs Final'!$E:$E,L$15)*INDEX('Delivery flags'!$E$51:$J$98,MATCH('Requested costs'!$C21,'Delivery flags'!$C$51:$C$98,0),MATCH('Requested costs'!L$14,'Delivery flags'!$E$49:$J$49,0))</f>
        <v>1.0382056164482001</v>
      </c>
      <c r="M75" s="282">
        <f>SUMIFS('O_Inputs_Growth STWs Final'!$V:$V,'O_Inputs_Growth STWs Final'!$U:$U,$D75,'O_Inputs_Growth STWs Final'!$C:$C,$D$67,'O_Inputs_Growth STWs Final'!$E:$E,M$15)*INDEX('Delivery flags'!$E$51:$J$98,MATCH('Requested costs'!$C21,'Delivery flags'!$C$51:$C$98,0),MATCH('Requested costs'!M$14,'Delivery flags'!$E$49:$J$49,0))</f>
        <v>3.48194920006951</v>
      </c>
      <c r="N75" s="282">
        <f>SUMIFS('O_Inputs_Growth STWs Final'!$V:$V,'O_Inputs_Growth STWs Final'!$U:$U,$D75,'O_Inputs_Growth STWs Final'!$C:$C,$D$67,'O_Inputs_Growth STWs Final'!$E:$E,N$15)*INDEX('Delivery flags'!$E$51:$J$98,MATCH('Requested costs'!$C21,'Delivery flags'!$C$51:$C$98,0),MATCH('Requested costs'!N$14,'Delivery flags'!$E$49:$J$49,0))</f>
        <v>1.9722185545431901</v>
      </c>
      <c r="O75" s="282">
        <f>SUMIFS('O_Inputs_Growth STWs Final'!$V:$V,'O_Inputs_Growth STWs Final'!$U:$U,$D75,'O_Inputs_Growth STWs Final'!$C:$C,$D$67,'O_Inputs_Growth STWs Final'!$E:$E,O$15)*INDEX('Delivery flags'!$E$51:$J$98,MATCH('Requested costs'!$C21,'Delivery flags'!$C$51:$C$98,0),MATCH('Requested costs'!O$14,'Delivery flags'!$E$49:$J$49,0))</f>
        <v>0</v>
      </c>
      <c r="P75" s="185"/>
      <c r="Q75"/>
      <c r="R75"/>
      <c r="S75"/>
      <c r="T75"/>
      <c r="U75"/>
      <c r="V75"/>
      <c r="W75"/>
      <c r="X75"/>
      <c r="Y75"/>
      <c r="Z75"/>
      <c r="AA75"/>
      <c r="AB75"/>
    </row>
    <row r="76" spans="1:30" s="143" customFormat="1">
      <c r="A76" s="186"/>
      <c r="B76" s="183" t="str">
        <f>'Sites mapping'!F10</f>
        <v>UUW</v>
      </c>
      <c r="C76" s="102" t="str">
        <f>'Sites mapping'!E10</f>
        <v>UUW_Castle Carrock</v>
      </c>
      <c r="D76" s="202" t="str">
        <f>INDEX('Sites mapping'!$H$4:$H$51,MATCH('Requested costs'!$C76,'Sites mapping'!$E$4:$E$51,0))</f>
        <v>UUWWWTW0007</v>
      </c>
      <c r="E76" s="202" t="s">
        <v>540</v>
      </c>
      <c r="F76" s="282">
        <f t="shared" si="4"/>
        <v>2.5745787670565492</v>
      </c>
      <c r="G76" s="282">
        <f t="shared" si="5"/>
        <v>0</v>
      </c>
      <c r="H76" s="282">
        <f t="shared" si="6"/>
        <v>2.5745787670565492</v>
      </c>
      <c r="I76" s="283"/>
      <c r="J76" s="282">
        <f>SUMIFS('O_Inputs_Growth STWs Final'!$V:$V,'O_Inputs_Growth STWs Final'!$U:$U,$D76,'O_Inputs_Growth STWs Final'!$C:$C,$D$67,'O_Inputs_Growth STWs Final'!$E:$E,J$15)*INDEX('Delivery flags'!$E$51:$J$98,MATCH('Requested costs'!$C22,'Delivery flags'!$C$51:$C$98,0),MATCH('Requested costs'!J$14,'Delivery flags'!$E$49:$J$49,0))</f>
        <v>0</v>
      </c>
      <c r="K76" s="282">
        <f>SUMIFS('O_Inputs_Growth STWs Final'!$V:$V,'O_Inputs_Growth STWs Final'!$U:$U,$D76,'O_Inputs_Growth STWs Final'!$C:$C,$D$67,'O_Inputs_Growth STWs Final'!$E:$E,K$15)*INDEX('Delivery flags'!$E$51:$J$98,MATCH('Requested costs'!$C22,'Delivery flags'!$C$51:$C$98,0),MATCH('Requested costs'!K$14,'Delivery flags'!$E$49:$J$49,0))</f>
        <v>0.196158382251927</v>
      </c>
      <c r="L76" s="282">
        <f>SUMIFS('O_Inputs_Growth STWs Final'!$V:$V,'O_Inputs_Growth STWs Final'!$U:$U,$D76,'O_Inputs_Growth STWs Final'!$C:$C,$D$67,'O_Inputs_Growth STWs Final'!$E:$E,L$15)*INDEX('Delivery flags'!$E$51:$J$98,MATCH('Requested costs'!$C22,'Delivery flags'!$C$51:$C$98,0),MATCH('Requested costs'!L$14,'Delivery flags'!$E$49:$J$49,0))</f>
        <v>2.2619513453425402</v>
      </c>
      <c r="M76" s="282">
        <f>SUMIFS('O_Inputs_Growth STWs Final'!$V:$V,'O_Inputs_Growth STWs Final'!$U:$U,$D76,'O_Inputs_Growth STWs Final'!$C:$C,$D$67,'O_Inputs_Growth STWs Final'!$E:$E,M$15)*INDEX('Delivery flags'!$E$51:$J$98,MATCH('Requested costs'!$C22,'Delivery flags'!$C$51:$C$98,0),MATCH('Requested costs'!M$14,'Delivery flags'!$E$49:$J$49,0))</f>
        <v>0.11646903946208199</v>
      </c>
      <c r="N76" s="282">
        <f>SUMIFS('O_Inputs_Growth STWs Final'!$V:$V,'O_Inputs_Growth STWs Final'!$U:$U,$D76,'O_Inputs_Growth STWs Final'!$C:$C,$D$67,'O_Inputs_Growth STWs Final'!$E:$E,N$15)*INDEX('Delivery flags'!$E$51:$J$98,MATCH('Requested costs'!$C22,'Delivery flags'!$C$51:$C$98,0),MATCH('Requested costs'!N$14,'Delivery flags'!$E$49:$J$49,0))</f>
        <v>0</v>
      </c>
      <c r="O76" s="282">
        <f>SUMIFS('O_Inputs_Growth STWs Final'!$V:$V,'O_Inputs_Growth STWs Final'!$U:$U,$D76,'O_Inputs_Growth STWs Final'!$C:$C,$D$67,'O_Inputs_Growth STWs Final'!$E:$E,O$15)*INDEX('Delivery flags'!$E$51:$J$98,MATCH('Requested costs'!$C22,'Delivery flags'!$C$51:$C$98,0),MATCH('Requested costs'!O$14,'Delivery flags'!$E$49:$J$49,0))</f>
        <v>0</v>
      </c>
      <c r="P76" s="185"/>
      <c r="Q76"/>
      <c r="R76"/>
      <c r="S76"/>
      <c r="T76"/>
      <c r="U76"/>
      <c r="V76"/>
      <c r="W76"/>
      <c r="X76"/>
      <c r="Y76"/>
      <c r="Z76"/>
      <c r="AA76"/>
      <c r="AB76"/>
    </row>
    <row r="77" spans="1:30" s="143" customFormat="1">
      <c r="A77" s="186"/>
      <c r="B77" s="183" t="str">
        <f>'Sites mapping'!F11</f>
        <v>UUW</v>
      </c>
      <c r="C77" s="102" t="str">
        <f>'Sites mapping'!E11</f>
        <v>UUW_Dovenby</v>
      </c>
      <c r="D77" s="202" t="str">
        <f>INDEX('Sites mapping'!$H$4:$H$51,MATCH('Requested costs'!$C77,'Sites mapping'!$E$4:$E$51,0))</f>
        <v>UUWWWTW0008</v>
      </c>
      <c r="E77" s="202" t="s">
        <v>540</v>
      </c>
      <c r="F77" s="282">
        <f t="shared" si="4"/>
        <v>2.4084180963107249</v>
      </c>
      <c r="G77" s="282">
        <f t="shared" si="5"/>
        <v>0</v>
      </c>
      <c r="H77" s="282">
        <f t="shared" si="6"/>
        <v>2.4084180963107249</v>
      </c>
      <c r="I77" s="283"/>
      <c r="J77" s="282">
        <f>SUMIFS('O_Inputs_Growth STWs Final'!$V:$V,'O_Inputs_Growth STWs Final'!$U:$U,$D77,'O_Inputs_Growth STWs Final'!$C:$C,$D$67,'O_Inputs_Growth STWs Final'!$E:$E,J$15)*INDEX('Delivery flags'!$E$51:$J$98,MATCH('Requested costs'!$C23,'Delivery flags'!$C$51:$C$98,0),MATCH('Requested costs'!J$14,'Delivery flags'!$E$49:$J$49,0))</f>
        <v>0</v>
      </c>
      <c r="K77" s="282">
        <f>SUMIFS('O_Inputs_Growth STWs Final'!$V:$V,'O_Inputs_Growth STWs Final'!$U:$U,$D77,'O_Inputs_Growth STWs Final'!$C:$C,$D$67,'O_Inputs_Growth STWs Final'!$E:$E,K$15)*INDEX('Delivery flags'!$E$51:$J$98,MATCH('Requested costs'!$C23,'Delivery flags'!$C$51:$C$98,0),MATCH('Requested costs'!K$14,'Delivery flags'!$E$49:$J$49,0))</f>
        <v>0</v>
      </c>
      <c r="L77" s="282">
        <f>SUMIFS('O_Inputs_Growth STWs Final'!$V:$V,'O_Inputs_Growth STWs Final'!$U:$U,$D77,'O_Inputs_Growth STWs Final'!$C:$C,$D$67,'O_Inputs_Growth STWs Final'!$E:$E,L$15)*INDEX('Delivery flags'!$E$51:$J$98,MATCH('Requested costs'!$C23,'Delivery flags'!$C$51:$C$98,0),MATCH('Requested costs'!L$14,'Delivery flags'!$E$49:$J$49,0))</f>
        <v>0.19245841037483</v>
      </c>
      <c r="M77" s="282">
        <f>SUMIFS('O_Inputs_Growth STWs Final'!$V:$V,'O_Inputs_Growth STWs Final'!$U:$U,$D77,'O_Inputs_Growth STWs Final'!$C:$C,$D$67,'O_Inputs_Growth STWs Final'!$E:$E,M$15)*INDEX('Delivery flags'!$E$51:$J$98,MATCH('Requested costs'!$C23,'Delivery flags'!$C$51:$C$98,0),MATCH('Requested costs'!M$14,'Delivery flags'!$E$49:$J$49,0))</f>
        <v>1.68075566453351</v>
      </c>
      <c r="N77" s="282">
        <f>SUMIFS('O_Inputs_Growth STWs Final'!$V:$V,'O_Inputs_Growth STWs Final'!$U:$U,$D77,'O_Inputs_Growth STWs Final'!$C:$C,$D$67,'O_Inputs_Growth STWs Final'!$E:$E,N$15)*INDEX('Delivery flags'!$E$51:$J$98,MATCH('Requested costs'!$C23,'Delivery flags'!$C$51:$C$98,0),MATCH('Requested costs'!N$14,'Delivery flags'!$E$49:$J$49,0))</f>
        <v>0.53520402140238499</v>
      </c>
      <c r="O77" s="282">
        <f>SUMIFS('O_Inputs_Growth STWs Final'!$V:$V,'O_Inputs_Growth STWs Final'!$U:$U,$D77,'O_Inputs_Growth STWs Final'!$C:$C,$D$67,'O_Inputs_Growth STWs Final'!$E:$E,O$15)*INDEX('Delivery flags'!$E$51:$J$98,MATCH('Requested costs'!$C23,'Delivery flags'!$C$51:$C$98,0),MATCH('Requested costs'!O$14,'Delivery flags'!$E$49:$J$49,0))</f>
        <v>0</v>
      </c>
      <c r="P77" s="185"/>
      <c r="Q77"/>
      <c r="R77"/>
      <c r="S77"/>
      <c r="T77"/>
      <c r="U77"/>
      <c r="V77"/>
      <c r="W77"/>
      <c r="X77"/>
      <c r="Y77"/>
      <c r="Z77"/>
      <c r="AA77"/>
      <c r="AB77"/>
    </row>
    <row r="78" spans="1:30" s="143" customFormat="1">
      <c r="A78" s="186"/>
      <c r="B78" s="183" t="str">
        <f>'Sites mapping'!F12</f>
        <v>UUW</v>
      </c>
      <c r="C78" s="102" t="str">
        <f>'Sites mapping'!E12</f>
        <v>UUW_Dunham Massey</v>
      </c>
      <c r="D78" s="202" t="str">
        <f>INDEX('Sites mapping'!$H$4:$H$51,MATCH('Requested costs'!$C78,'Sites mapping'!$E$4:$E$51,0))</f>
        <v>UUWWWTW0009</v>
      </c>
      <c r="E78" s="202" t="s">
        <v>540</v>
      </c>
      <c r="F78" s="282">
        <f t="shared" si="4"/>
        <v>5.2739769047301106</v>
      </c>
      <c r="G78" s="282">
        <f t="shared" si="5"/>
        <v>0</v>
      </c>
      <c r="H78" s="282">
        <f t="shared" si="6"/>
        <v>5.2739769047301106</v>
      </c>
      <c r="I78" s="283"/>
      <c r="J78" s="282">
        <f>SUMIFS('O_Inputs_Growth STWs Final'!$V:$V,'O_Inputs_Growth STWs Final'!$U:$U,$D78,'O_Inputs_Growth STWs Final'!$C:$C,$D$67,'O_Inputs_Growth STWs Final'!$E:$E,J$15)*INDEX('Delivery flags'!$E$51:$J$98,MATCH('Requested costs'!$C24,'Delivery flags'!$C$51:$C$98,0),MATCH('Requested costs'!J$14,'Delivery flags'!$E$49:$J$49,0))</f>
        <v>0</v>
      </c>
      <c r="K78" s="282">
        <f>SUMIFS('O_Inputs_Growth STWs Final'!$V:$V,'O_Inputs_Growth STWs Final'!$U:$U,$D78,'O_Inputs_Growth STWs Final'!$C:$C,$D$67,'O_Inputs_Growth STWs Final'!$E:$E,K$15)*INDEX('Delivery flags'!$E$51:$J$98,MATCH('Requested costs'!$C24,'Delivery flags'!$C$51:$C$98,0),MATCH('Requested costs'!K$14,'Delivery flags'!$E$49:$J$49,0))</f>
        <v>0</v>
      </c>
      <c r="L78" s="282">
        <f>SUMIFS('O_Inputs_Growth STWs Final'!$V:$V,'O_Inputs_Growth STWs Final'!$U:$U,$D78,'O_Inputs_Growth STWs Final'!$C:$C,$D$67,'O_Inputs_Growth STWs Final'!$E:$E,L$15)*INDEX('Delivery flags'!$E$51:$J$98,MATCH('Requested costs'!$C24,'Delivery flags'!$C$51:$C$98,0),MATCH('Requested costs'!L$14,'Delivery flags'!$E$49:$J$49,0))</f>
        <v>0.88998360267320598</v>
      </c>
      <c r="M78" s="282">
        <f>SUMIFS('O_Inputs_Growth STWs Final'!$V:$V,'O_Inputs_Growth STWs Final'!$U:$U,$D78,'O_Inputs_Growth STWs Final'!$C:$C,$D$67,'O_Inputs_Growth STWs Final'!$E:$E,M$15)*INDEX('Delivery flags'!$E$51:$J$98,MATCH('Requested costs'!$C24,'Delivery flags'!$C$51:$C$98,0),MATCH('Requested costs'!M$14,'Delivery flags'!$E$49:$J$49,0))</f>
        <v>4.3463220384516896</v>
      </c>
      <c r="N78" s="282">
        <f>SUMIFS('O_Inputs_Growth STWs Final'!$V:$V,'O_Inputs_Growth STWs Final'!$U:$U,$D78,'O_Inputs_Growth STWs Final'!$C:$C,$D$67,'O_Inputs_Growth STWs Final'!$E:$E,N$15)*INDEX('Delivery flags'!$E$51:$J$98,MATCH('Requested costs'!$C24,'Delivery flags'!$C$51:$C$98,0),MATCH('Requested costs'!N$14,'Delivery flags'!$E$49:$J$49,0))</f>
        <v>3.7671263605215097E-2</v>
      </c>
      <c r="O78" s="282">
        <f>SUMIFS('O_Inputs_Growth STWs Final'!$V:$V,'O_Inputs_Growth STWs Final'!$U:$U,$D78,'O_Inputs_Growth STWs Final'!$C:$C,$D$67,'O_Inputs_Growth STWs Final'!$E:$E,O$15)*INDEX('Delivery flags'!$E$51:$J$98,MATCH('Requested costs'!$C24,'Delivery flags'!$C$51:$C$98,0),MATCH('Requested costs'!O$14,'Delivery flags'!$E$49:$J$49,0))</f>
        <v>0</v>
      </c>
      <c r="P78" s="185"/>
      <c r="Q78"/>
      <c r="R78"/>
      <c r="S78"/>
      <c r="T78"/>
      <c r="U78"/>
      <c r="V78"/>
      <c r="W78"/>
      <c r="X78"/>
      <c r="Y78"/>
      <c r="Z78"/>
      <c r="AA78"/>
      <c r="AB78"/>
    </row>
    <row r="79" spans="1:30" s="143" customFormat="1">
      <c r="A79" s="186"/>
      <c r="B79" s="183" t="str">
        <f>'Sites mapping'!F13</f>
        <v>UUW</v>
      </c>
      <c r="C79" s="102" t="str">
        <f>'Sites mapping'!E13</f>
        <v>UUW_Fazakerley</v>
      </c>
      <c r="D79" s="202" t="str">
        <f>INDEX('Sites mapping'!$H$4:$H$51,MATCH('Requested costs'!$C79,'Sites mapping'!$E$4:$E$51,0))</f>
        <v>UUWWWTW0010</v>
      </c>
      <c r="E79" s="202" t="s">
        <v>540</v>
      </c>
      <c r="F79" s="282">
        <f t="shared" si="4"/>
        <v>25.10050532328275</v>
      </c>
      <c r="G79" s="282">
        <f t="shared" si="5"/>
        <v>0</v>
      </c>
      <c r="H79" s="282">
        <f t="shared" si="6"/>
        <v>25.10050532328275</v>
      </c>
      <c r="I79" s="283"/>
      <c r="J79" s="282">
        <f>SUMIFS('O_Inputs_Growth STWs Final'!$V:$V,'O_Inputs_Growth STWs Final'!$U:$U,$D79,'O_Inputs_Growth STWs Final'!$C:$C,$D$67,'O_Inputs_Growth STWs Final'!$E:$E,J$15)*INDEX('Delivery flags'!$E$51:$J$98,MATCH('Requested costs'!$C25,'Delivery flags'!$C$51:$C$98,0),MATCH('Requested costs'!J$14,'Delivery flags'!$E$49:$J$49,0))</f>
        <v>0</v>
      </c>
      <c r="K79" s="282">
        <f>SUMIFS('O_Inputs_Growth STWs Final'!$V:$V,'O_Inputs_Growth STWs Final'!$U:$U,$D79,'O_Inputs_Growth STWs Final'!$C:$C,$D$67,'O_Inputs_Growth STWs Final'!$E:$E,K$15)*INDEX('Delivery flags'!$E$51:$J$98,MATCH('Requested costs'!$C25,'Delivery flags'!$C$51:$C$98,0),MATCH('Requested costs'!K$14,'Delivery flags'!$E$49:$J$49,0))</f>
        <v>0</v>
      </c>
      <c r="L79" s="282">
        <f>SUMIFS('O_Inputs_Growth STWs Final'!$V:$V,'O_Inputs_Growth STWs Final'!$U:$U,$D79,'O_Inputs_Growth STWs Final'!$C:$C,$D$67,'O_Inputs_Growth STWs Final'!$E:$E,L$15)*INDEX('Delivery flags'!$E$51:$J$98,MATCH('Requested costs'!$C25,'Delivery flags'!$C$51:$C$98,0),MATCH('Requested costs'!L$14,'Delivery flags'!$E$49:$J$49,0))</f>
        <v>6.8329153380047503</v>
      </c>
      <c r="M79" s="282">
        <f>SUMIFS('O_Inputs_Growth STWs Final'!$V:$V,'O_Inputs_Growth STWs Final'!$U:$U,$D79,'O_Inputs_Growth STWs Final'!$C:$C,$D$67,'O_Inputs_Growth STWs Final'!$E:$E,M$15)*INDEX('Delivery flags'!$E$51:$J$98,MATCH('Requested costs'!$C25,'Delivery flags'!$C$51:$C$98,0),MATCH('Requested costs'!M$14,'Delivery flags'!$E$49:$J$49,0))</f>
        <v>18.267589985278001</v>
      </c>
      <c r="N79" s="282">
        <f>SUMIFS('O_Inputs_Growth STWs Final'!$V:$V,'O_Inputs_Growth STWs Final'!$U:$U,$D79,'O_Inputs_Growth STWs Final'!$C:$C,$D$67,'O_Inputs_Growth STWs Final'!$E:$E,N$15)*INDEX('Delivery flags'!$E$51:$J$98,MATCH('Requested costs'!$C25,'Delivery flags'!$C$51:$C$98,0),MATCH('Requested costs'!N$14,'Delivery flags'!$E$49:$J$49,0))</f>
        <v>0</v>
      </c>
      <c r="O79" s="282">
        <f>SUMIFS('O_Inputs_Growth STWs Final'!$V:$V,'O_Inputs_Growth STWs Final'!$U:$U,$D79,'O_Inputs_Growth STWs Final'!$C:$C,$D$67,'O_Inputs_Growth STWs Final'!$E:$E,O$15)*INDEX('Delivery flags'!$E$51:$J$98,MATCH('Requested costs'!$C25,'Delivery flags'!$C$51:$C$98,0),MATCH('Requested costs'!O$14,'Delivery flags'!$E$49:$J$49,0))</f>
        <v>0</v>
      </c>
      <c r="P79" s="185"/>
      <c r="Q79"/>
      <c r="R79"/>
      <c r="S79"/>
      <c r="T79"/>
      <c r="U79"/>
      <c r="V79"/>
      <c r="W79"/>
      <c r="X79"/>
      <c r="Y79"/>
      <c r="Z79"/>
      <c r="AA79"/>
      <c r="AB79"/>
    </row>
    <row r="80" spans="1:30" s="143" customFormat="1">
      <c r="A80" s="186"/>
      <c r="B80" s="183" t="str">
        <f>'Sites mapping'!F14</f>
        <v>UUW</v>
      </c>
      <c r="C80" s="102" t="str">
        <f>'Sites mapping'!E14</f>
        <v>UUW_Fletchertown</v>
      </c>
      <c r="D80" s="202" t="str">
        <f>INDEX('Sites mapping'!$H$4:$H$51,MATCH('Requested costs'!$C80,'Sites mapping'!$E$4:$E$51,0))</f>
        <v>UUWWWTW0011</v>
      </c>
      <c r="E80" s="202" t="s">
        <v>540</v>
      </c>
      <c r="F80" s="282">
        <f t="shared" si="4"/>
        <v>2.7116096394009519</v>
      </c>
      <c r="G80" s="282">
        <f t="shared" si="5"/>
        <v>0</v>
      </c>
      <c r="H80" s="282">
        <f t="shared" si="6"/>
        <v>2.7116096394009519</v>
      </c>
      <c r="I80" s="283"/>
      <c r="J80" s="282">
        <f>SUMIFS('O_Inputs_Growth STWs Final'!$V:$V,'O_Inputs_Growth STWs Final'!$U:$U,$D80,'O_Inputs_Growth STWs Final'!$C:$C,$D$67,'O_Inputs_Growth STWs Final'!$E:$E,J$15)*INDEX('Delivery flags'!$E$51:$J$98,MATCH('Requested costs'!$C26,'Delivery flags'!$C$51:$C$98,0),MATCH('Requested costs'!J$14,'Delivery flags'!$E$49:$J$49,0))</f>
        <v>0</v>
      </c>
      <c r="K80" s="282">
        <f>SUMIFS('O_Inputs_Growth STWs Final'!$V:$V,'O_Inputs_Growth STWs Final'!$U:$U,$D80,'O_Inputs_Growth STWs Final'!$C:$C,$D$67,'O_Inputs_Growth STWs Final'!$E:$E,K$15)*INDEX('Delivery flags'!$E$51:$J$98,MATCH('Requested costs'!$C26,'Delivery flags'!$C$51:$C$98,0),MATCH('Requested costs'!K$14,'Delivery flags'!$E$49:$J$49,0))</f>
        <v>0</v>
      </c>
      <c r="L80" s="282">
        <f>SUMIFS('O_Inputs_Growth STWs Final'!$V:$V,'O_Inputs_Growth STWs Final'!$U:$U,$D80,'O_Inputs_Growth STWs Final'!$C:$C,$D$67,'O_Inputs_Growth STWs Final'!$E:$E,L$15)*INDEX('Delivery flags'!$E$51:$J$98,MATCH('Requested costs'!$C26,'Delivery flags'!$C$51:$C$98,0),MATCH('Requested costs'!L$14,'Delivery flags'!$E$49:$J$49,0))</f>
        <v>0.140422642040407</v>
      </c>
      <c r="M80" s="282">
        <f>SUMIFS('O_Inputs_Growth STWs Final'!$V:$V,'O_Inputs_Growth STWs Final'!$U:$U,$D80,'O_Inputs_Growth STWs Final'!$C:$C,$D$67,'O_Inputs_Growth STWs Final'!$E:$E,M$15)*INDEX('Delivery flags'!$E$51:$J$98,MATCH('Requested costs'!$C26,'Delivery flags'!$C$51:$C$98,0),MATCH('Requested costs'!M$14,'Delivery flags'!$E$49:$J$49,0))</f>
        <v>0.79734235825242505</v>
      </c>
      <c r="N80" s="282">
        <f>SUMIFS('O_Inputs_Growth STWs Final'!$V:$V,'O_Inputs_Growth STWs Final'!$U:$U,$D80,'O_Inputs_Growth STWs Final'!$C:$C,$D$67,'O_Inputs_Growth STWs Final'!$E:$E,N$15)*INDEX('Delivery flags'!$E$51:$J$98,MATCH('Requested costs'!$C26,'Delivery flags'!$C$51:$C$98,0),MATCH('Requested costs'!N$14,'Delivery flags'!$E$49:$J$49,0))</f>
        <v>1.77384463910812</v>
      </c>
      <c r="O80" s="282">
        <f>SUMIFS('O_Inputs_Growth STWs Final'!$V:$V,'O_Inputs_Growth STWs Final'!$U:$U,$D80,'O_Inputs_Growth STWs Final'!$C:$C,$D$67,'O_Inputs_Growth STWs Final'!$E:$E,O$15)*INDEX('Delivery flags'!$E$51:$J$98,MATCH('Requested costs'!$C26,'Delivery flags'!$C$51:$C$98,0),MATCH('Requested costs'!O$14,'Delivery flags'!$E$49:$J$49,0))</f>
        <v>0</v>
      </c>
      <c r="P80" s="185"/>
      <c r="Q80"/>
      <c r="R80"/>
      <c r="S80"/>
      <c r="T80"/>
      <c r="U80"/>
      <c r="V80"/>
      <c r="W80"/>
      <c r="X80"/>
      <c r="Y80"/>
      <c r="Z80"/>
      <c r="AA80"/>
      <c r="AB80"/>
    </row>
    <row r="81" spans="1:28" s="143" customFormat="1">
      <c r="A81" s="186"/>
      <c r="B81" s="183" t="str">
        <f>'Sites mapping'!F15</f>
        <v>UUW</v>
      </c>
      <c r="C81" s="102" t="str">
        <f>'Sites mapping'!E15</f>
        <v>UUW_Garstang</v>
      </c>
      <c r="D81" s="202" t="str">
        <f>INDEX('Sites mapping'!$H$4:$H$51,MATCH('Requested costs'!$C81,'Sites mapping'!$E$4:$E$51,0))</f>
        <v>UUWWWTW0012</v>
      </c>
      <c r="E81" s="202" t="s">
        <v>540</v>
      </c>
      <c r="F81" s="282">
        <f t="shared" si="4"/>
        <v>19.89993104842177</v>
      </c>
      <c r="G81" s="282">
        <f t="shared" si="5"/>
        <v>0</v>
      </c>
      <c r="H81" s="282">
        <f t="shared" si="6"/>
        <v>19.89993104842177</v>
      </c>
      <c r="I81" s="283"/>
      <c r="J81" s="282">
        <f>SUMIFS('O_Inputs_Growth STWs Final'!$V:$V,'O_Inputs_Growth STWs Final'!$U:$U,$D81,'O_Inputs_Growth STWs Final'!$C:$C,$D$67,'O_Inputs_Growth STWs Final'!$E:$E,J$15)*INDEX('Delivery flags'!$E$51:$J$98,MATCH('Requested costs'!$C27,'Delivery flags'!$C$51:$C$98,0),MATCH('Requested costs'!J$14,'Delivery flags'!$E$49:$J$49,0))</f>
        <v>0</v>
      </c>
      <c r="K81" s="282">
        <f>SUMIFS('O_Inputs_Growth STWs Final'!$V:$V,'O_Inputs_Growth STWs Final'!$U:$U,$D81,'O_Inputs_Growth STWs Final'!$C:$C,$D$67,'O_Inputs_Growth STWs Final'!$E:$E,K$15)*INDEX('Delivery flags'!$E$51:$J$98,MATCH('Requested costs'!$C27,'Delivery flags'!$C$51:$C$98,0),MATCH('Requested costs'!K$14,'Delivery flags'!$E$49:$J$49,0))</f>
        <v>0</v>
      </c>
      <c r="L81" s="282">
        <f>SUMIFS('O_Inputs_Growth STWs Final'!$V:$V,'O_Inputs_Growth STWs Final'!$U:$U,$D81,'O_Inputs_Growth STWs Final'!$C:$C,$D$67,'O_Inputs_Growth STWs Final'!$E:$E,L$15)*INDEX('Delivery flags'!$E$51:$J$98,MATCH('Requested costs'!$C27,'Delivery flags'!$C$51:$C$98,0),MATCH('Requested costs'!L$14,'Delivery flags'!$E$49:$J$49,0))</f>
        <v>2.96129926315801</v>
      </c>
      <c r="M81" s="282">
        <f>SUMIFS('O_Inputs_Growth STWs Final'!$V:$V,'O_Inputs_Growth STWs Final'!$U:$U,$D81,'O_Inputs_Growth STWs Final'!$C:$C,$D$67,'O_Inputs_Growth STWs Final'!$E:$E,M$15)*INDEX('Delivery flags'!$E$51:$J$98,MATCH('Requested costs'!$C27,'Delivery flags'!$C$51:$C$98,0),MATCH('Requested costs'!M$14,'Delivery flags'!$E$49:$J$49,0))</f>
        <v>11.695765335968</v>
      </c>
      <c r="N81" s="282">
        <f>SUMIFS('O_Inputs_Growth STWs Final'!$V:$V,'O_Inputs_Growth STWs Final'!$U:$U,$D81,'O_Inputs_Growth STWs Final'!$C:$C,$D$67,'O_Inputs_Growth STWs Final'!$E:$E,N$15)*INDEX('Delivery flags'!$E$51:$J$98,MATCH('Requested costs'!$C27,'Delivery flags'!$C$51:$C$98,0),MATCH('Requested costs'!N$14,'Delivery flags'!$E$49:$J$49,0))</f>
        <v>5.24286644929576</v>
      </c>
      <c r="O81" s="282">
        <f>SUMIFS('O_Inputs_Growth STWs Final'!$V:$V,'O_Inputs_Growth STWs Final'!$U:$U,$D81,'O_Inputs_Growth STWs Final'!$C:$C,$D$67,'O_Inputs_Growth STWs Final'!$E:$E,O$15)*INDEX('Delivery flags'!$E$51:$J$98,MATCH('Requested costs'!$C27,'Delivery flags'!$C$51:$C$98,0),MATCH('Requested costs'!O$14,'Delivery flags'!$E$49:$J$49,0))</f>
        <v>0</v>
      </c>
      <c r="P81" s="185"/>
      <c r="Q81"/>
      <c r="R81"/>
      <c r="S81"/>
      <c r="T81"/>
      <c r="U81"/>
      <c r="V81"/>
      <c r="W81"/>
      <c r="X81"/>
      <c r="Y81"/>
      <c r="Z81"/>
      <c r="AA81"/>
      <c r="AB81"/>
    </row>
    <row r="82" spans="1:28" s="143" customFormat="1">
      <c r="A82" s="186"/>
      <c r="B82" s="183" t="str">
        <f>'Sites mapping'!F16</f>
        <v>UUW</v>
      </c>
      <c r="C82" s="102" t="str">
        <f>'Sites mapping'!E16</f>
        <v>UUW_Glenridding</v>
      </c>
      <c r="D82" s="202" t="str">
        <f>INDEX('Sites mapping'!$H$4:$H$51,MATCH('Requested costs'!$C82,'Sites mapping'!$E$4:$E$51,0))</f>
        <v>UUWWWTW0013</v>
      </c>
      <c r="E82" s="202" t="s">
        <v>540</v>
      </c>
      <c r="F82" s="282">
        <f t="shared" si="4"/>
        <v>3.6806646763378321</v>
      </c>
      <c r="G82" s="282">
        <f t="shared" si="5"/>
        <v>0.57727888694509</v>
      </c>
      <c r="H82" s="282">
        <f t="shared" si="6"/>
        <v>4.2579435632829217</v>
      </c>
      <c r="I82" s="283"/>
      <c r="J82" s="282">
        <f>SUMIFS('O_Inputs_Growth STWs Final'!$V:$V,'O_Inputs_Growth STWs Final'!$U:$U,$D82,'O_Inputs_Growth STWs Final'!$C:$C,$D$67,'O_Inputs_Growth STWs Final'!$E:$E,J$15)*INDEX('Delivery flags'!$E$51:$J$98,MATCH('Requested costs'!$C28,'Delivery flags'!$C$51:$C$98,0),MATCH('Requested costs'!J$14,'Delivery flags'!$E$49:$J$49,0))</f>
        <v>0</v>
      </c>
      <c r="K82" s="282">
        <f>SUMIFS('O_Inputs_Growth STWs Final'!$V:$V,'O_Inputs_Growth STWs Final'!$U:$U,$D82,'O_Inputs_Growth STWs Final'!$C:$C,$D$67,'O_Inputs_Growth STWs Final'!$E:$E,K$15)*INDEX('Delivery flags'!$E$51:$J$98,MATCH('Requested costs'!$C28,'Delivery flags'!$C$51:$C$98,0),MATCH('Requested costs'!K$14,'Delivery flags'!$E$49:$J$49,0))</f>
        <v>0.130779695157975</v>
      </c>
      <c r="L82" s="282">
        <f>SUMIFS('O_Inputs_Growth STWs Final'!$V:$V,'O_Inputs_Growth STWs Final'!$U:$U,$D82,'O_Inputs_Growth STWs Final'!$C:$C,$D$67,'O_Inputs_Growth STWs Final'!$E:$E,L$15)*INDEX('Delivery flags'!$E$51:$J$98,MATCH('Requested costs'!$C28,'Delivery flags'!$C$51:$C$98,0),MATCH('Requested costs'!L$14,'Delivery flags'!$E$49:$J$49,0))</f>
        <v>0.62449838928149703</v>
      </c>
      <c r="M82" s="282">
        <f>SUMIFS('O_Inputs_Growth STWs Final'!$V:$V,'O_Inputs_Growth STWs Final'!$U:$U,$D82,'O_Inputs_Growth STWs Final'!$C:$C,$D$67,'O_Inputs_Growth STWs Final'!$E:$E,M$15)*INDEX('Delivery flags'!$E$51:$J$98,MATCH('Requested costs'!$C28,'Delivery flags'!$C$51:$C$98,0),MATCH('Requested costs'!M$14,'Delivery flags'!$E$49:$J$49,0))</f>
        <v>1.43510634474934</v>
      </c>
      <c r="N82" s="282">
        <f>SUMIFS('O_Inputs_Growth STWs Final'!$V:$V,'O_Inputs_Growth STWs Final'!$U:$U,$D82,'O_Inputs_Growth STWs Final'!$C:$C,$D$67,'O_Inputs_Growth STWs Final'!$E:$E,N$15)*INDEX('Delivery flags'!$E$51:$J$98,MATCH('Requested costs'!$C28,'Delivery flags'!$C$51:$C$98,0),MATCH('Requested costs'!N$14,'Delivery flags'!$E$49:$J$49,0))</f>
        <v>1.49028024714902</v>
      </c>
      <c r="O82" s="282">
        <f>SUMIFS('O_Inputs_Growth STWs Final'!$V:$V,'O_Inputs_Growth STWs Final'!$U:$U,$D82,'O_Inputs_Growth STWs Final'!$C:$C,$D$67,'O_Inputs_Growth STWs Final'!$E:$E,O$15)*INDEX('Delivery flags'!$E$51:$J$98,MATCH('Requested costs'!$C28,'Delivery flags'!$C$51:$C$98,0),MATCH('Requested costs'!O$14,'Delivery flags'!$E$49:$J$49,0))</f>
        <v>0.57727888694509</v>
      </c>
      <c r="P82" s="185"/>
      <c r="Q82"/>
      <c r="R82"/>
      <c r="S82"/>
      <c r="T82"/>
      <c r="U82"/>
      <c r="V82"/>
      <c r="W82"/>
      <c r="X82"/>
      <c r="Y82"/>
      <c r="Z82"/>
      <c r="AA82"/>
      <c r="AB82"/>
    </row>
    <row r="83" spans="1:28" s="143" customFormat="1">
      <c r="A83" s="186"/>
      <c r="B83" s="183" t="str">
        <f>'Sites mapping'!F17</f>
        <v>UUW</v>
      </c>
      <c r="C83" s="102" t="str">
        <f>'Sites mapping'!E17</f>
        <v>UUW_Grange In Borrowdale</v>
      </c>
      <c r="D83" s="202" t="str">
        <f>INDEX('Sites mapping'!$H$4:$H$51,MATCH('Requested costs'!$C83,'Sites mapping'!$E$4:$E$51,0))</f>
        <v>UUWWWTW0014</v>
      </c>
      <c r="E83" s="202" t="s">
        <v>540</v>
      </c>
      <c r="F83" s="282">
        <f t="shared" si="4"/>
        <v>4.9742089584185072</v>
      </c>
      <c r="G83" s="282">
        <f t="shared" si="5"/>
        <v>0.78015958079756498</v>
      </c>
      <c r="H83" s="282">
        <f t="shared" si="6"/>
        <v>5.7543685392160722</v>
      </c>
      <c r="I83" s="283"/>
      <c r="J83" s="282">
        <f>SUMIFS('O_Inputs_Growth STWs Final'!$V:$V,'O_Inputs_Growth STWs Final'!$U:$U,$D83,'O_Inputs_Growth STWs Final'!$C:$C,$D$67,'O_Inputs_Growth STWs Final'!$E:$E,J$15)*INDEX('Delivery flags'!$E$51:$J$98,MATCH('Requested costs'!$C29,'Delivery flags'!$C$51:$C$98,0),MATCH('Requested costs'!J$14,'Delivery flags'!$E$49:$J$49,0))</f>
        <v>0</v>
      </c>
      <c r="K83" s="282">
        <f>SUMIFS('O_Inputs_Growth STWs Final'!$V:$V,'O_Inputs_Growth STWs Final'!$U:$U,$D83,'O_Inputs_Growth STWs Final'!$C:$C,$D$67,'O_Inputs_Growth STWs Final'!$E:$E,K$15)*INDEX('Delivery flags'!$E$51:$J$98,MATCH('Requested costs'!$C29,'Delivery flags'!$C$51:$C$98,0),MATCH('Requested costs'!K$14,'Delivery flags'!$E$49:$J$49,0))</f>
        <v>0.17674131941877899</v>
      </c>
      <c r="L83" s="282">
        <f>SUMIFS('O_Inputs_Growth STWs Final'!$V:$V,'O_Inputs_Growth STWs Final'!$U:$U,$D83,'O_Inputs_Growth STWs Final'!$C:$C,$D$67,'O_Inputs_Growth STWs Final'!$E:$E,L$15)*INDEX('Delivery flags'!$E$51:$J$98,MATCH('Requested costs'!$C29,'Delivery flags'!$C$51:$C$98,0),MATCH('Requested costs'!L$14,'Delivery flags'!$E$49:$J$49,0))</f>
        <v>0.84397405241835799</v>
      </c>
      <c r="M83" s="282">
        <f>SUMIFS('O_Inputs_Growth STWs Final'!$V:$V,'O_Inputs_Growth STWs Final'!$U:$U,$D83,'O_Inputs_Growth STWs Final'!$C:$C,$D$67,'O_Inputs_Growth STWs Final'!$E:$E,M$15)*INDEX('Delivery flags'!$E$51:$J$98,MATCH('Requested costs'!$C29,'Delivery flags'!$C$51:$C$98,0),MATCH('Requested costs'!M$14,'Delivery flags'!$E$49:$J$49,0))</f>
        <v>1.9394645978557501</v>
      </c>
      <c r="N83" s="282">
        <f>SUMIFS('O_Inputs_Growth STWs Final'!$V:$V,'O_Inputs_Growth STWs Final'!$U:$U,$D83,'O_Inputs_Growth STWs Final'!$C:$C,$D$67,'O_Inputs_Growth STWs Final'!$E:$E,N$15)*INDEX('Delivery flags'!$E$51:$J$98,MATCH('Requested costs'!$C29,'Delivery flags'!$C$51:$C$98,0),MATCH('Requested costs'!N$14,'Delivery flags'!$E$49:$J$49,0))</f>
        <v>2.0140289887256202</v>
      </c>
      <c r="O83" s="282">
        <f>SUMIFS('O_Inputs_Growth STWs Final'!$V:$V,'O_Inputs_Growth STWs Final'!$U:$U,$D83,'O_Inputs_Growth STWs Final'!$C:$C,$D$67,'O_Inputs_Growth STWs Final'!$E:$E,O$15)*INDEX('Delivery flags'!$E$51:$J$98,MATCH('Requested costs'!$C29,'Delivery flags'!$C$51:$C$98,0),MATCH('Requested costs'!O$14,'Delivery flags'!$E$49:$J$49,0))</f>
        <v>0.78015958079756498</v>
      </c>
      <c r="P83" s="185"/>
      <c r="Q83"/>
      <c r="R83"/>
      <c r="S83"/>
      <c r="T83"/>
      <c r="U83"/>
      <c r="V83"/>
      <c r="W83"/>
      <c r="X83"/>
      <c r="Y83"/>
      <c r="Z83"/>
      <c r="AA83"/>
      <c r="AB83"/>
    </row>
    <row r="84" spans="1:28" s="143" customFormat="1">
      <c r="A84" s="186"/>
      <c r="B84" s="183" t="str">
        <f>'Sites mapping'!F18</f>
        <v>UUW</v>
      </c>
      <c r="C84" s="102" t="str">
        <f>'Sites mapping'!E18</f>
        <v>UUW_Grange-Over-Sands</v>
      </c>
      <c r="D84" s="202" t="str">
        <f>INDEX('Sites mapping'!$H$4:$H$51,MATCH('Requested costs'!$C84,'Sites mapping'!$E$4:$E$51,0))</f>
        <v>UUWWWTW0015</v>
      </c>
      <c r="E84" s="202" t="s">
        <v>540</v>
      </c>
      <c r="F84" s="282">
        <f t="shared" si="4"/>
        <v>7.1175001699113807</v>
      </c>
      <c r="G84" s="282">
        <f t="shared" si="5"/>
        <v>0</v>
      </c>
      <c r="H84" s="282">
        <f t="shared" si="6"/>
        <v>7.1175001699113807</v>
      </c>
      <c r="I84" s="283"/>
      <c r="J84" s="282">
        <f>SUMIFS('O_Inputs_Growth STWs Final'!$V:$V,'O_Inputs_Growth STWs Final'!$U:$U,$D84,'O_Inputs_Growth STWs Final'!$C:$C,$D$67,'O_Inputs_Growth STWs Final'!$E:$E,J$15)*INDEX('Delivery flags'!$E$51:$J$98,MATCH('Requested costs'!$C30,'Delivery flags'!$C$51:$C$98,0),MATCH('Requested costs'!J$14,'Delivery flags'!$E$49:$J$49,0))</f>
        <v>0</v>
      </c>
      <c r="K84" s="282">
        <f>SUMIFS('O_Inputs_Growth STWs Final'!$V:$V,'O_Inputs_Growth STWs Final'!$U:$U,$D84,'O_Inputs_Growth STWs Final'!$C:$C,$D$67,'O_Inputs_Growth STWs Final'!$E:$E,K$15)*INDEX('Delivery flags'!$E$51:$J$98,MATCH('Requested costs'!$C30,'Delivery flags'!$C$51:$C$98,0),MATCH('Requested costs'!K$14,'Delivery flags'!$E$49:$J$49,0))</f>
        <v>0</v>
      </c>
      <c r="L84" s="282">
        <f>SUMIFS('O_Inputs_Growth STWs Final'!$V:$V,'O_Inputs_Growth STWs Final'!$U:$U,$D84,'O_Inputs_Growth STWs Final'!$C:$C,$D$67,'O_Inputs_Growth STWs Final'!$E:$E,L$15)*INDEX('Delivery flags'!$E$51:$J$98,MATCH('Requested costs'!$C30,'Delivery flags'!$C$51:$C$98,0),MATCH('Requested costs'!L$14,'Delivery flags'!$E$49:$J$49,0))</f>
        <v>1.9375417129203201</v>
      </c>
      <c r="M84" s="282">
        <f>SUMIFS('O_Inputs_Growth STWs Final'!$V:$V,'O_Inputs_Growth STWs Final'!$U:$U,$D84,'O_Inputs_Growth STWs Final'!$C:$C,$D$67,'O_Inputs_Growth STWs Final'!$E:$E,M$15)*INDEX('Delivery flags'!$E$51:$J$98,MATCH('Requested costs'!$C30,'Delivery flags'!$C$51:$C$98,0),MATCH('Requested costs'!M$14,'Delivery flags'!$E$49:$J$49,0))</f>
        <v>5.1799584569910602</v>
      </c>
      <c r="N84" s="282">
        <f>SUMIFS('O_Inputs_Growth STWs Final'!$V:$V,'O_Inputs_Growth STWs Final'!$U:$U,$D84,'O_Inputs_Growth STWs Final'!$C:$C,$D$67,'O_Inputs_Growth STWs Final'!$E:$E,N$15)*INDEX('Delivery flags'!$E$51:$J$98,MATCH('Requested costs'!$C30,'Delivery flags'!$C$51:$C$98,0),MATCH('Requested costs'!N$14,'Delivery flags'!$E$49:$J$49,0))</f>
        <v>0</v>
      </c>
      <c r="O84" s="282">
        <f>SUMIFS('O_Inputs_Growth STWs Final'!$V:$V,'O_Inputs_Growth STWs Final'!$U:$U,$D84,'O_Inputs_Growth STWs Final'!$C:$C,$D$67,'O_Inputs_Growth STWs Final'!$E:$E,O$15)*INDEX('Delivery flags'!$E$51:$J$98,MATCH('Requested costs'!$C30,'Delivery flags'!$C$51:$C$98,0),MATCH('Requested costs'!O$14,'Delivery flags'!$E$49:$J$49,0))</f>
        <v>0</v>
      </c>
      <c r="P84" s="185"/>
      <c r="Q84"/>
      <c r="R84"/>
      <c r="S84"/>
      <c r="T84"/>
      <c r="U84"/>
      <c r="V84"/>
      <c r="W84"/>
      <c r="X84"/>
      <c r="Y84"/>
      <c r="Z84"/>
      <c r="AA84"/>
      <c r="AB84"/>
    </row>
    <row r="85" spans="1:28" s="143" customFormat="1">
      <c r="A85" s="186"/>
      <c r="B85" s="183" t="str">
        <f>'Sites mapping'!F19</f>
        <v>UUW</v>
      </c>
      <c r="C85" s="102" t="str">
        <f>'Sites mapping'!E19</f>
        <v>UUW_Great Orton</v>
      </c>
      <c r="D85" s="202" t="str">
        <f>INDEX('Sites mapping'!$H$4:$H$51,MATCH('Requested costs'!$C85,'Sites mapping'!$E$4:$E$51,0))</f>
        <v>UUWWWTW0016</v>
      </c>
      <c r="E85" s="202" t="s">
        <v>540</v>
      </c>
      <c r="F85" s="282">
        <f t="shared" si="4"/>
        <v>1.8999843215269179</v>
      </c>
      <c r="G85" s="282">
        <f t="shared" si="5"/>
        <v>0.79184706670484295</v>
      </c>
      <c r="H85" s="282">
        <f t="shared" si="6"/>
        <v>2.691831388231761</v>
      </c>
      <c r="I85" s="283"/>
      <c r="J85" s="282">
        <f>SUMIFS('O_Inputs_Growth STWs Final'!$V:$V,'O_Inputs_Growth STWs Final'!$U:$U,$D85,'O_Inputs_Growth STWs Final'!$C:$C,$D$67,'O_Inputs_Growth STWs Final'!$E:$E,J$15)*INDEX('Delivery flags'!$E$51:$J$98,MATCH('Requested costs'!$C31,'Delivery flags'!$C$51:$C$98,0),MATCH('Requested costs'!J$14,'Delivery flags'!$E$49:$J$49,0))</f>
        <v>0</v>
      </c>
      <c r="K85" s="282">
        <f>SUMIFS('O_Inputs_Growth STWs Final'!$V:$V,'O_Inputs_Growth STWs Final'!$U:$U,$D85,'O_Inputs_Growth STWs Final'!$C:$C,$D$67,'O_Inputs_Growth STWs Final'!$E:$E,K$15)*INDEX('Delivery flags'!$E$51:$J$98,MATCH('Requested costs'!$C31,'Delivery flags'!$C$51:$C$98,0),MATCH('Requested costs'!K$14,'Delivery flags'!$E$49:$J$49,0))</f>
        <v>5.9055484537737603E-2</v>
      </c>
      <c r="L85" s="282">
        <f>SUMIFS('O_Inputs_Growth STWs Final'!$V:$V,'O_Inputs_Growth STWs Final'!$U:$U,$D85,'O_Inputs_Growth STWs Final'!$C:$C,$D$67,'O_Inputs_Growth STWs Final'!$E:$E,L$15)*INDEX('Delivery flags'!$E$51:$J$98,MATCH('Requested costs'!$C31,'Delivery flags'!$C$51:$C$98,0),MATCH('Requested costs'!L$14,'Delivery flags'!$E$49:$J$49,0))</f>
        <v>0.28383256134416501</v>
      </c>
      <c r="M85" s="282">
        <f>SUMIFS('O_Inputs_Growth STWs Final'!$V:$V,'O_Inputs_Growth STWs Final'!$U:$U,$D85,'O_Inputs_Growth STWs Final'!$C:$C,$D$67,'O_Inputs_Growth STWs Final'!$E:$E,M$15)*INDEX('Delivery flags'!$E$51:$J$98,MATCH('Requested costs'!$C31,'Delivery flags'!$C$51:$C$98,0),MATCH('Requested costs'!M$14,'Delivery flags'!$E$49:$J$49,0))</f>
        <v>0.74057408788138102</v>
      </c>
      <c r="N85" s="282">
        <f>SUMIFS('O_Inputs_Growth STWs Final'!$V:$V,'O_Inputs_Growth STWs Final'!$U:$U,$D85,'O_Inputs_Growth STWs Final'!$C:$C,$D$67,'O_Inputs_Growth STWs Final'!$E:$E,N$15)*INDEX('Delivery flags'!$E$51:$J$98,MATCH('Requested costs'!$C31,'Delivery flags'!$C$51:$C$98,0),MATCH('Requested costs'!N$14,'Delivery flags'!$E$49:$J$49,0))</f>
        <v>0.81652218776363406</v>
      </c>
      <c r="O85" s="282">
        <f>SUMIFS('O_Inputs_Growth STWs Final'!$V:$V,'O_Inputs_Growth STWs Final'!$U:$U,$D85,'O_Inputs_Growth STWs Final'!$C:$C,$D$67,'O_Inputs_Growth STWs Final'!$E:$E,O$15)*INDEX('Delivery flags'!$E$51:$J$98,MATCH('Requested costs'!$C31,'Delivery flags'!$C$51:$C$98,0),MATCH('Requested costs'!O$14,'Delivery flags'!$E$49:$J$49,0))</f>
        <v>0.79184706670484295</v>
      </c>
      <c r="P85" s="185"/>
      <c r="Q85"/>
      <c r="R85"/>
      <c r="S85"/>
      <c r="T85"/>
      <c r="U85"/>
      <c r="V85"/>
      <c r="W85"/>
      <c r="X85"/>
      <c r="Y85"/>
      <c r="Z85"/>
      <c r="AA85"/>
      <c r="AB85"/>
    </row>
    <row r="86" spans="1:28" s="143" customFormat="1">
      <c r="A86" s="186"/>
      <c r="B86" s="183" t="str">
        <f>'Sites mapping'!F20</f>
        <v>UUW</v>
      </c>
      <c r="C86" s="102" t="str">
        <f>'Sites mapping'!E20</f>
        <v>UUW_Ingleton</v>
      </c>
      <c r="D86" s="202" t="str">
        <f>INDEX('Sites mapping'!$H$4:$H$51,MATCH('Requested costs'!$C86,'Sites mapping'!$E$4:$E$51,0))</f>
        <v>UUWWWTW0017</v>
      </c>
      <c r="E86" s="202" t="s">
        <v>540</v>
      </c>
      <c r="F86" s="282">
        <f t="shared" si="4"/>
        <v>4.2419100485584185</v>
      </c>
      <c r="G86" s="282">
        <f t="shared" si="5"/>
        <v>0</v>
      </c>
      <c r="H86" s="282">
        <f t="shared" si="6"/>
        <v>4.2419100485584185</v>
      </c>
      <c r="I86" s="283"/>
      <c r="J86" s="282">
        <f>SUMIFS('O_Inputs_Growth STWs Final'!$V:$V,'O_Inputs_Growth STWs Final'!$U:$U,$D86,'O_Inputs_Growth STWs Final'!$C:$C,$D$67,'O_Inputs_Growth STWs Final'!$E:$E,J$15)*INDEX('Delivery flags'!$E$51:$J$98,MATCH('Requested costs'!$C32,'Delivery flags'!$C$51:$C$98,0),MATCH('Requested costs'!J$14,'Delivery flags'!$E$49:$J$49,0))</f>
        <v>0</v>
      </c>
      <c r="K86" s="282">
        <f>SUMIFS('O_Inputs_Growth STWs Final'!$V:$V,'O_Inputs_Growth STWs Final'!$U:$U,$D86,'O_Inputs_Growth STWs Final'!$C:$C,$D$67,'O_Inputs_Growth STWs Final'!$E:$E,K$15)*INDEX('Delivery flags'!$E$51:$J$98,MATCH('Requested costs'!$C32,'Delivery flags'!$C$51:$C$98,0),MATCH('Requested costs'!K$14,'Delivery flags'!$E$49:$J$49,0))</f>
        <v>0.13028723720572299</v>
      </c>
      <c r="L86" s="282">
        <f>SUMIFS('O_Inputs_Growth STWs Final'!$V:$V,'O_Inputs_Growth STWs Final'!$U:$U,$D86,'O_Inputs_Growth STWs Final'!$C:$C,$D$67,'O_Inputs_Growth STWs Final'!$E:$E,L$15)*INDEX('Delivery flags'!$E$51:$J$98,MATCH('Requested costs'!$C32,'Delivery flags'!$C$51:$C$98,0),MATCH('Requested costs'!L$14,'Delivery flags'!$E$49:$J$49,0))</f>
        <v>0.65749605752655504</v>
      </c>
      <c r="M86" s="282">
        <f>SUMIFS('O_Inputs_Growth STWs Final'!$V:$V,'O_Inputs_Growth STWs Final'!$U:$U,$D86,'O_Inputs_Growth STWs Final'!$C:$C,$D$67,'O_Inputs_Growth STWs Final'!$E:$E,M$15)*INDEX('Delivery flags'!$E$51:$J$98,MATCH('Requested costs'!$C32,'Delivery flags'!$C$51:$C$98,0),MATCH('Requested costs'!M$14,'Delivery flags'!$E$49:$J$49,0))</f>
        <v>2.2051199061950499</v>
      </c>
      <c r="N86" s="282">
        <f>SUMIFS('O_Inputs_Growth STWs Final'!$V:$V,'O_Inputs_Growth STWs Final'!$U:$U,$D86,'O_Inputs_Growth STWs Final'!$C:$C,$D$67,'O_Inputs_Growth STWs Final'!$E:$E,N$15)*INDEX('Delivery flags'!$E$51:$J$98,MATCH('Requested costs'!$C32,'Delivery flags'!$C$51:$C$98,0),MATCH('Requested costs'!N$14,'Delivery flags'!$E$49:$J$49,0))</f>
        <v>1.24900684763109</v>
      </c>
      <c r="O86" s="282">
        <f>SUMIFS('O_Inputs_Growth STWs Final'!$V:$V,'O_Inputs_Growth STWs Final'!$U:$U,$D86,'O_Inputs_Growth STWs Final'!$C:$C,$D$67,'O_Inputs_Growth STWs Final'!$E:$E,O$15)*INDEX('Delivery flags'!$E$51:$J$98,MATCH('Requested costs'!$C32,'Delivery flags'!$C$51:$C$98,0),MATCH('Requested costs'!O$14,'Delivery flags'!$E$49:$J$49,0))</f>
        <v>0</v>
      </c>
      <c r="P86" s="185"/>
      <c r="Q86"/>
      <c r="R86"/>
      <c r="S86"/>
      <c r="T86"/>
      <c r="U86"/>
      <c r="V86"/>
      <c r="W86"/>
      <c r="X86"/>
      <c r="Y86"/>
      <c r="Z86"/>
      <c r="AA86"/>
      <c r="AB86"/>
    </row>
    <row r="87" spans="1:28" s="143" customFormat="1">
      <c r="A87" s="186"/>
      <c r="B87" s="183" t="str">
        <f>'Sites mapping'!F21</f>
        <v>UUW</v>
      </c>
      <c r="C87" s="102" t="str">
        <f>'Sites mapping'!E21</f>
        <v>UUW_Little Budworth South</v>
      </c>
      <c r="D87" s="202" t="str">
        <f>INDEX('Sites mapping'!$H$4:$H$51,MATCH('Requested costs'!$C87,'Sites mapping'!$E$4:$E$51,0))</f>
        <v>UUWWWTW0018</v>
      </c>
      <c r="E87" s="202" t="s">
        <v>540</v>
      </c>
      <c r="F87" s="282">
        <f t="shared" si="4"/>
        <v>2.1541772362819871</v>
      </c>
      <c r="G87" s="282">
        <f t="shared" si="5"/>
        <v>0</v>
      </c>
      <c r="H87" s="282">
        <f t="shared" si="6"/>
        <v>2.1541772362819871</v>
      </c>
      <c r="I87" s="283"/>
      <c r="J87" s="282">
        <f>SUMIFS('O_Inputs_Growth STWs Final'!$V:$V,'O_Inputs_Growth STWs Final'!$U:$U,$D87,'O_Inputs_Growth STWs Final'!$C:$C,$D$67,'O_Inputs_Growth STWs Final'!$E:$E,J$15)*INDEX('Delivery flags'!$E$51:$J$98,MATCH('Requested costs'!$C33,'Delivery flags'!$C$51:$C$98,0),MATCH('Requested costs'!J$14,'Delivery flags'!$E$49:$J$49,0))</f>
        <v>0</v>
      </c>
      <c r="K87" s="282">
        <f>SUMIFS('O_Inputs_Growth STWs Final'!$V:$V,'O_Inputs_Growth STWs Final'!$U:$U,$D87,'O_Inputs_Growth STWs Final'!$C:$C,$D$67,'O_Inputs_Growth STWs Final'!$E:$E,K$15)*INDEX('Delivery flags'!$E$51:$J$98,MATCH('Requested costs'!$C33,'Delivery flags'!$C$51:$C$98,0),MATCH('Requested costs'!K$14,'Delivery flags'!$E$49:$J$49,0))</f>
        <v>0</v>
      </c>
      <c r="L87" s="282">
        <f>SUMIFS('O_Inputs_Growth STWs Final'!$V:$V,'O_Inputs_Growth STWs Final'!$U:$U,$D87,'O_Inputs_Growth STWs Final'!$C:$C,$D$67,'O_Inputs_Growth STWs Final'!$E:$E,L$15)*INDEX('Delivery flags'!$E$51:$J$98,MATCH('Requested costs'!$C33,'Delivery flags'!$C$51:$C$98,0),MATCH('Requested costs'!L$14,'Delivery flags'!$E$49:$J$49,0))</f>
        <v>0</v>
      </c>
      <c r="M87" s="282">
        <f>SUMIFS('O_Inputs_Growth STWs Final'!$V:$V,'O_Inputs_Growth STWs Final'!$U:$U,$D87,'O_Inputs_Growth STWs Final'!$C:$C,$D$67,'O_Inputs_Growth STWs Final'!$E:$E,M$15)*INDEX('Delivery flags'!$E$51:$J$98,MATCH('Requested costs'!$C33,'Delivery flags'!$C$51:$C$98,0),MATCH('Requested costs'!M$14,'Delivery flags'!$E$49:$J$49,0))</f>
        <v>0.47391899198203702</v>
      </c>
      <c r="N87" s="282">
        <f>SUMIFS('O_Inputs_Growth STWs Final'!$V:$V,'O_Inputs_Growth STWs Final'!$U:$U,$D87,'O_Inputs_Growth STWs Final'!$C:$C,$D$67,'O_Inputs_Growth STWs Final'!$E:$E,N$15)*INDEX('Delivery flags'!$E$51:$J$98,MATCH('Requested costs'!$C33,'Delivery flags'!$C$51:$C$98,0),MATCH('Requested costs'!N$14,'Delivery flags'!$E$49:$J$49,0))</f>
        <v>1.6802582442999501</v>
      </c>
      <c r="O87" s="282">
        <f>SUMIFS('O_Inputs_Growth STWs Final'!$V:$V,'O_Inputs_Growth STWs Final'!$U:$U,$D87,'O_Inputs_Growth STWs Final'!$C:$C,$D$67,'O_Inputs_Growth STWs Final'!$E:$E,O$15)*INDEX('Delivery flags'!$E$51:$J$98,MATCH('Requested costs'!$C33,'Delivery flags'!$C$51:$C$98,0),MATCH('Requested costs'!O$14,'Delivery flags'!$E$49:$J$49,0))</f>
        <v>0</v>
      </c>
      <c r="P87" s="185"/>
      <c r="Q87"/>
      <c r="R87"/>
      <c r="S87"/>
      <c r="T87"/>
      <c r="U87"/>
      <c r="V87"/>
      <c r="W87"/>
      <c r="X87"/>
      <c r="Y87"/>
      <c r="Z87"/>
      <c r="AA87"/>
      <c r="AB87"/>
    </row>
    <row r="88" spans="1:28" s="143" customFormat="1">
      <c r="A88" s="186"/>
      <c r="B88" s="183" t="str">
        <f>'Sites mapping'!F22</f>
        <v>UUW</v>
      </c>
      <c r="C88" s="102" t="str">
        <f>'Sites mapping'!E22</f>
        <v>UUW_Little Clifton</v>
      </c>
      <c r="D88" s="202" t="str">
        <f>INDEX('Sites mapping'!$H$4:$H$51,MATCH('Requested costs'!$C88,'Sites mapping'!$E$4:$E$51,0))</f>
        <v>UUWWWTW0019</v>
      </c>
      <c r="E88" s="202" t="s">
        <v>540</v>
      </c>
      <c r="F88" s="282">
        <f t="shared" si="4"/>
        <v>3.1746616211780663</v>
      </c>
      <c r="G88" s="282">
        <f t="shared" si="5"/>
        <v>0</v>
      </c>
      <c r="H88" s="282">
        <f t="shared" si="6"/>
        <v>3.1746616211780663</v>
      </c>
      <c r="I88" s="283"/>
      <c r="J88" s="282">
        <f>SUMIFS('O_Inputs_Growth STWs Final'!$V:$V,'O_Inputs_Growth STWs Final'!$U:$U,$D88,'O_Inputs_Growth STWs Final'!$C:$C,$D$67,'O_Inputs_Growth STWs Final'!$E:$E,J$15)*INDEX('Delivery flags'!$E$51:$J$98,MATCH('Requested costs'!$C34,'Delivery flags'!$C$51:$C$98,0),MATCH('Requested costs'!J$14,'Delivery flags'!$E$49:$J$49,0))</f>
        <v>0</v>
      </c>
      <c r="K88" s="282">
        <f>SUMIFS('O_Inputs_Growth STWs Final'!$V:$V,'O_Inputs_Growth STWs Final'!$U:$U,$D88,'O_Inputs_Growth STWs Final'!$C:$C,$D$67,'O_Inputs_Growth STWs Final'!$E:$E,K$15)*INDEX('Delivery flags'!$E$51:$J$98,MATCH('Requested costs'!$C34,'Delivery flags'!$C$51:$C$98,0),MATCH('Requested costs'!K$14,'Delivery flags'!$E$49:$J$49,0))</f>
        <v>0</v>
      </c>
      <c r="L88" s="282">
        <f>SUMIFS('O_Inputs_Growth STWs Final'!$V:$V,'O_Inputs_Growth STWs Final'!$U:$U,$D88,'O_Inputs_Growth STWs Final'!$C:$C,$D$67,'O_Inputs_Growth STWs Final'!$E:$E,L$15)*INDEX('Delivery flags'!$E$51:$J$98,MATCH('Requested costs'!$C34,'Delivery flags'!$C$51:$C$98,0),MATCH('Requested costs'!L$14,'Delivery flags'!$E$49:$J$49,0))</f>
        <v>0.33447327794554599</v>
      </c>
      <c r="M88" s="282">
        <f>SUMIFS('O_Inputs_Growth STWs Final'!$V:$V,'O_Inputs_Growth STWs Final'!$U:$U,$D88,'O_Inputs_Growth STWs Final'!$C:$C,$D$67,'O_Inputs_Growth STWs Final'!$E:$E,M$15)*INDEX('Delivery flags'!$E$51:$J$98,MATCH('Requested costs'!$C34,'Delivery flags'!$C$51:$C$98,0),MATCH('Requested costs'!M$14,'Delivery flags'!$E$49:$J$49,0))</f>
        <v>2.8401883432325201</v>
      </c>
      <c r="N88" s="282">
        <f>SUMIFS('O_Inputs_Growth STWs Final'!$V:$V,'O_Inputs_Growth STWs Final'!$U:$U,$D88,'O_Inputs_Growth STWs Final'!$C:$C,$D$67,'O_Inputs_Growth STWs Final'!$E:$E,N$15)*INDEX('Delivery flags'!$E$51:$J$98,MATCH('Requested costs'!$C34,'Delivery flags'!$C$51:$C$98,0),MATCH('Requested costs'!N$14,'Delivery flags'!$E$49:$J$49,0))</f>
        <v>0</v>
      </c>
      <c r="O88" s="282">
        <f>SUMIFS('O_Inputs_Growth STWs Final'!$V:$V,'O_Inputs_Growth STWs Final'!$U:$U,$D88,'O_Inputs_Growth STWs Final'!$C:$C,$D$67,'O_Inputs_Growth STWs Final'!$E:$E,O$15)*INDEX('Delivery flags'!$E$51:$J$98,MATCH('Requested costs'!$C34,'Delivery flags'!$C$51:$C$98,0),MATCH('Requested costs'!O$14,'Delivery flags'!$E$49:$J$49,0))</f>
        <v>0</v>
      </c>
      <c r="P88" s="185"/>
      <c r="Q88"/>
      <c r="R88"/>
      <c r="S88"/>
      <c r="T88"/>
      <c r="U88"/>
      <c r="V88"/>
      <c r="W88"/>
      <c r="X88"/>
      <c r="Y88"/>
      <c r="Z88"/>
      <c r="AA88"/>
      <c r="AB88"/>
    </row>
    <row r="89" spans="1:28" s="143" customFormat="1">
      <c r="A89" s="186"/>
      <c r="B89" s="183" t="str">
        <f>'Sites mapping'!F23</f>
        <v>UUW</v>
      </c>
      <c r="C89" s="102" t="str">
        <f>'Sites mapping'!E23</f>
        <v>UUW_Mossley</v>
      </c>
      <c r="D89" s="202" t="str">
        <f>INDEX('Sites mapping'!$H$4:$H$51,MATCH('Requested costs'!$C89,'Sites mapping'!$E$4:$E$51,0))</f>
        <v>UUWWWTW0020</v>
      </c>
      <c r="E89" s="202" t="s">
        <v>540</v>
      </c>
      <c r="F89" s="282">
        <f t="shared" si="4"/>
        <v>4.1184155958943061</v>
      </c>
      <c r="G89" s="282">
        <f t="shared" si="5"/>
        <v>0</v>
      </c>
      <c r="H89" s="282">
        <f t="shared" si="6"/>
        <v>4.1184155958943061</v>
      </c>
      <c r="I89" s="283"/>
      <c r="J89" s="282">
        <f>SUMIFS('O_Inputs_Growth STWs Final'!$V:$V,'O_Inputs_Growth STWs Final'!$U:$U,$D89,'O_Inputs_Growth STWs Final'!$C:$C,$D$67,'O_Inputs_Growth STWs Final'!$E:$E,J$15)*INDEX('Delivery flags'!$E$51:$J$98,MATCH('Requested costs'!$C35,'Delivery flags'!$C$51:$C$98,0),MATCH('Requested costs'!J$14,'Delivery flags'!$E$49:$J$49,0))</f>
        <v>0</v>
      </c>
      <c r="K89" s="282">
        <f>SUMIFS('O_Inputs_Growth STWs Final'!$V:$V,'O_Inputs_Growth STWs Final'!$U:$U,$D89,'O_Inputs_Growth STWs Final'!$C:$C,$D$67,'O_Inputs_Growth STWs Final'!$E:$E,K$15)*INDEX('Delivery flags'!$E$51:$J$98,MATCH('Requested costs'!$C35,'Delivery flags'!$C$51:$C$98,0),MATCH('Requested costs'!K$14,'Delivery flags'!$E$49:$J$49,0))</f>
        <v>0.126494193302468</v>
      </c>
      <c r="L89" s="282">
        <f>SUMIFS('O_Inputs_Growth STWs Final'!$V:$V,'O_Inputs_Growth STWs Final'!$U:$U,$D89,'O_Inputs_Growth STWs Final'!$C:$C,$D$67,'O_Inputs_Growth STWs Final'!$E:$E,L$15)*INDEX('Delivery flags'!$E$51:$J$98,MATCH('Requested costs'!$C35,'Delivery flags'!$C$51:$C$98,0),MATCH('Requested costs'!L$14,'Delivery flags'!$E$49:$J$49,0))</f>
        <v>0.63835441736361798</v>
      </c>
      <c r="M89" s="282">
        <f>SUMIFS('O_Inputs_Growth STWs Final'!$V:$V,'O_Inputs_Growth STWs Final'!$U:$U,$D89,'O_Inputs_Growth STWs Final'!$C:$C,$D$67,'O_Inputs_Growth STWs Final'!$E:$E,M$15)*INDEX('Delivery flags'!$E$51:$J$98,MATCH('Requested costs'!$C35,'Delivery flags'!$C$51:$C$98,0),MATCH('Requested costs'!M$14,'Delivery flags'!$E$49:$J$49,0))</f>
        <v>2.1409223931037902</v>
      </c>
      <c r="N89" s="282">
        <f>SUMIFS('O_Inputs_Growth STWs Final'!$V:$V,'O_Inputs_Growth STWs Final'!$U:$U,$D89,'O_Inputs_Growth STWs Final'!$C:$C,$D$67,'O_Inputs_Growth STWs Final'!$E:$E,N$15)*INDEX('Delivery flags'!$E$51:$J$98,MATCH('Requested costs'!$C35,'Delivery flags'!$C$51:$C$98,0),MATCH('Requested costs'!N$14,'Delivery flags'!$E$49:$J$49,0))</f>
        <v>1.21264459212443</v>
      </c>
      <c r="O89" s="282">
        <f>SUMIFS('O_Inputs_Growth STWs Final'!$V:$V,'O_Inputs_Growth STWs Final'!$U:$U,$D89,'O_Inputs_Growth STWs Final'!$C:$C,$D$67,'O_Inputs_Growth STWs Final'!$E:$E,O$15)*INDEX('Delivery flags'!$E$51:$J$98,MATCH('Requested costs'!$C35,'Delivery flags'!$C$51:$C$98,0),MATCH('Requested costs'!O$14,'Delivery flags'!$E$49:$J$49,0))</f>
        <v>0</v>
      </c>
      <c r="P89" s="185"/>
      <c r="Q89"/>
      <c r="R89"/>
      <c r="S89"/>
      <c r="T89"/>
      <c r="U89"/>
      <c r="V89"/>
      <c r="W89"/>
      <c r="X89"/>
      <c r="Y89"/>
      <c r="Z89"/>
      <c r="AA89"/>
      <c r="AB89"/>
    </row>
    <row r="90" spans="1:28" s="143" customFormat="1">
      <c r="A90" s="186"/>
      <c r="B90" s="183" t="str">
        <f>'Sites mapping'!F24</f>
        <v>UUW</v>
      </c>
      <c r="C90" s="102" t="str">
        <f>'Sites mapping'!E24</f>
        <v>UUW_Motherby</v>
      </c>
      <c r="D90" s="202" t="str">
        <f>INDEX('Sites mapping'!$H$4:$H$51,MATCH('Requested costs'!$C90,'Sites mapping'!$E$4:$E$51,0))</f>
        <v>UUWWWTW0021</v>
      </c>
      <c r="E90" s="202" t="s">
        <v>540</v>
      </c>
      <c r="F90" s="282">
        <f t="shared" si="4"/>
        <v>6.2539250899297549</v>
      </c>
      <c r="G90" s="282">
        <f t="shared" si="5"/>
        <v>1.72654373648367</v>
      </c>
      <c r="H90" s="282">
        <f t="shared" si="6"/>
        <v>7.9804688264134249</v>
      </c>
      <c r="I90" s="283"/>
      <c r="J90" s="282">
        <f>SUMIFS('O_Inputs_Growth STWs Final'!$V:$V,'O_Inputs_Growth STWs Final'!$U:$U,$D90,'O_Inputs_Growth STWs Final'!$C:$C,$D$67,'O_Inputs_Growth STWs Final'!$E:$E,J$15)*INDEX('Delivery flags'!$E$51:$J$98,MATCH('Requested costs'!$C36,'Delivery flags'!$C$51:$C$98,0),MATCH('Requested costs'!J$14,'Delivery flags'!$E$49:$J$49,0))</f>
        <v>0</v>
      </c>
      <c r="K90" s="282">
        <f>SUMIFS('O_Inputs_Growth STWs Final'!$V:$V,'O_Inputs_Growth STWs Final'!$U:$U,$D90,'O_Inputs_Growth STWs Final'!$C:$C,$D$67,'O_Inputs_Growth STWs Final'!$E:$E,K$15)*INDEX('Delivery flags'!$E$51:$J$98,MATCH('Requested costs'!$C36,'Delivery flags'!$C$51:$C$98,0),MATCH('Requested costs'!K$14,'Delivery flags'!$E$49:$J$49,0))</f>
        <v>0.17508171404886599</v>
      </c>
      <c r="L90" s="282">
        <f>SUMIFS('O_Inputs_Growth STWs Final'!$V:$V,'O_Inputs_Growth STWs Final'!$U:$U,$D90,'O_Inputs_Growth STWs Final'!$C:$C,$D$67,'O_Inputs_Growth STWs Final'!$E:$E,L$15)*INDEX('Delivery flags'!$E$51:$J$98,MATCH('Requested costs'!$C36,'Delivery flags'!$C$51:$C$98,0),MATCH('Requested costs'!L$14,'Delivery flags'!$E$49:$J$49,0))</f>
        <v>0.84147800550617902</v>
      </c>
      <c r="M90" s="282">
        <f>SUMIFS('O_Inputs_Growth STWs Final'!$V:$V,'O_Inputs_Growth STWs Final'!$U:$U,$D90,'O_Inputs_Growth STWs Final'!$C:$C,$D$67,'O_Inputs_Growth STWs Final'!$E:$E,M$15)*INDEX('Delivery flags'!$E$51:$J$98,MATCH('Requested costs'!$C36,'Delivery flags'!$C$51:$C$98,0),MATCH('Requested costs'!M$14,'Delivery flags'!$E$49:$J$49,0))</f>
        <v>2.44420128113001</v>
      </c>
      <c r="N90" s="282">
        <f>SUMIFS('O_Inputs_Growth STWs Final'!$V:$V,'O_Inputs_Growth STWs Final'!$U:$U,$D90,'O_Inputs_Growth STWs Final'!$C:$C,$D$67,'O_Inputs_Growth STWs Final'!$E:$E,N$15)*INDEX('Delivery flags'!$E$51:$J$98,MATCH('Requested costs'!$C36,'Delivery flags'!$C$51:$C$98,0),MATCH('Requested costs'!N$14,'Delivery flags'!$E$49:$J$49,0))</f>
        <v>2.7931640892447001</v>
      </c>
      <c r="O90" s="282">
        <f>SUMIFS('O_Inputs_Growth STWs Final'!$V:$V,'O_Inputs_Growth STWs Final'!$U:$U,$D90,'O_Inputs_Growth STWs Final'!$C:$C,$D$67,'O_Inputs_Growth STWs Final'!$E:$E,O$15)*INDEX('Delivery flags'!$E$51:$J$98,MATCH('Requested costs'!$C36,'Delivery flags'!$C$51:$C$98,0),MATCH('Requested costs'!O$14,'Delivery flags'!$E$49:$J$49,0))</f>
        <v>1.72654373648367</v>
      </c>
      <c r="P90" s="185"/>
      <c r="Q90"/>
      <c r="R90"/>
      <c r="S90"/>
      <c r="T90"/>
      <c r="U90"/>
      <c r="V90"/>
      <c r="W90"/>
      <c r="X90"/>
      <c r="Y90"/>
      <c r="Z90"/>
      <c r="AA90"/>
      <c r="AB90"/>
    </row>
    <row r="91" spans="1:28" s="143" customFormat="1">
      <c r="A91" s="186"/>
      <c r="B91" s="183" t="str">
        <f>'Sites mapping'!F25</f>
        <v>UUW</v>
      </c>
      <c r="C91" s="102" t="str">
        <f>'Sites mapping'!E25</f>
        <v>UUW_Newbiggin</v>
      </c>
      <c r="D91" s="202" t="str">
        <f>INDEX('Sites mapping'!$H$4:$H$51,MATCH('Requested costs'!$C91,'Sites mapping'!$E$4:$E$51,0))</f>
        <v>UUWWWTW0022</v>
      </c>
      <c r="E91" s="202" t="s">
        <v>540</v>
      </c>
      <c r="F91" s="282">
        <f t="shared" si="4"/>
        <v>4.4075637026224017</v>
      </c>
      <c r="G91" s="282">
        <f t="shared" si="5"/>
        <v>0</v>
      </c>
      <c r="H91" s="282">
        <f t="shared" si="6"/>
        <v>4.4075637026224017</v>
      </c>
      <c r="I91" s="283"/>
      <c r="J91" s="282">
        <f>SUMIFS('O_Inputs_Growth STWs Final'!$V:$V,'O_Inputs_Growth STWs Final'!$U:$U,$D91,'O_Inputs_Growth STWs Final'!$C:$C,$D$67,'O_Inputs_Growth STWs Final'!$E:$E,J$15)*INDEX('Delivery flags'!$E$51:$J$98,MATCH('Requested costs'!$C37,'Delivery flags'!$C$51:$C$98,0),MATCH('Requested costs'!J$14,'Delivery flags'!$E$49:$J$49,0))</f>
        <v>0</v>
      </c>
      <c r="K91" s="282">
        <f>SUMIFS('O_Inputs_Growth STWs Final'!$V:$V,'O_Inputs_Growth STWs Final'!$U:$U,$D91,'O_Inputs_Growth STWs Final'!$C:$C,$D$67,'O_Inputs_Growth STWs Final'!$E:$E,K$15)*INDEX('Delivery flags'!$E$51:$J$98,MATCH('Requested costs'!$C37,'Delivery flags'!$C$51:$C$98,0),MATCH('Requested costs'!K$14,'Delivery flags'!$E$49:$J$49,0))</f>
        <v>0.135375170866259</v>
      </c>
      <c r="L91" s="282">
        <f>SUMIFS('O_Inputs_Growth STWs Final'!$V:$V,'O_Inputs_Growth STWs Final'!$U:$U,$D91,'O_Inputs_Growth STWs Final'!$C:$C,$D$67,'O_Inputs_Growth STWs Final'!$E:$E,L$15)*INDEX('Delivery flags'!$E$51:$J$98,MATCH('Requested costs'!$C37,'Delivery flags'!$C$51:$C$98,0),MATCH('Requested costs'!L$14,'Delivery flags'!$E$49:$J$49,0))</f>
        <v>0.68317237390647301</v>
      </c>
      <c r="M91" s="282">
        <f>SUMIFS('O_Inputs_Growth STWs Final'!$V:$V,'O_Inputs_Growth STWs Final'!$U:$U,$D91,'O_Inputs_Growth STWs Final'!$C:$C,$D$67,'O_Inputs_Growth STWs Final'!$E:$E,M$15)*INDEX('Delivery flags'!$E$51:$J$98,MATCH('Requested costs'!$C37,'Delivery flags'!$C$51:$C$98,0),MATCH('Requested costs'!M$14,'Delivery flags'!$E$49:$J$49,0))</f>
        <v>2.29123351207752</v>
      </c>
      <c r="N91" s="282">
        <f>SUMIFS('O_Inputs_Growth STWs Final'!$V:$V,'O_Inputs_Growth STWs Final'!$U:$U,$D91,'O_Inputs_Growth STWs Final'!$C:$C,$D$67,'O_Inputs_Growth STWs Final'!$E:$E,N$15)*INDEX('Delivery flags'!$E$51:$J$98,MATCH('Requested costs'!$C37,'Delivery flags'!$C$51:$C$98,0),MATCH('Requested costs'!N$14,'Delivery flags'!$E$49:$J$49,0))</f>
        <v>1.29778264577215</v>
      </c>
      <c r="O91" s="282">
        <f>SUMIFS('O_Inputs_Growth STWs Final'!$V:$V,'O_Inputs_Growth STWs Final'!$U:$U,$D91,'O_Inputs_Growth STWs Final'!$C:$C,$D$67,'O_Inputs_Growth STWs Final'!$E:$E,O$15)*INDEX('Delivery flags'!$E$51:$J$98,MATCH('Requested costs'!$C37,'Delivery flags'!$C$51:$C$98,0),MATCH('Requested costs'!O$14,'Delivery flags'!$E$49:$J$49,0))</f>
        <v>0</v>
      </c>
      <c r="P91" s="185"/>
      <c r="Q91"/>
      <c r="R91"/>
      <c r="S91"/>
      <c r="T91"/>
      <c r="U91"/>
      <c r="V91"/>
      <c r="W91"/>
      <c r="X91"/>
      <c r="Y91"/>
      <c r="Z91"/>
      <c r="AA91"/>
      <c r="AB91"/>
    </row>
    <row r="92" spans="1:28" s="143" customFormat="1">
      <c r="A92" s="186"/>
      <c r="B92" s="183" t="str">
        <f>'Sites mapping'!F26</f>
        <v>UUW</v>
      </c>
      <c r="C92" s="102" t="str">
        <f>'Sites mapping'!E26</f>
        <v>UUW_Oldham</v>
      </c>
      <c r="D92" s="202" t="str">
        <f>INDEX('Sites mapping'!$H$4:$H$51,MATCH('Requested costs'!$C92,'Sites mapping'!$E$4:$E$51,0))</f>
        <v>UUWWWTW0023</v>
      </c>
      <c r="E92" s="202" t="s">
        <v>540</v>
      </c>
      <c r="F92" s="282">
        <f t="shared" si="4"/>
        <v>23.01369442651988</v>
      </c>
      <c r="G92" s="282">
        <f t="shared" si="5"/>
        <v>0</v>
      </c>
      <c r="H92" s="282">
        <f t="shared" si="6"/>
        <v>23.01369442651988</v>
      </c>
      <c r="I92" s="283"/>
      <c r="J92" s="282">
        <f>SUMIFS('O_Inputs_Growth STWs Final'!$V:$V,'O_Inputs_Growth STWs Final'!$U:$U,$D92,'O_Inputs_Growth STWs Final'!$C:$C,$D$67,'O_Inputs_Growth STWs Final'!$E:$E,J$15)*INDEX('Delivery flags'!$E$51:$J$98,MATCH('Requested costs'!$C38,'Delivery flags'!$C$51:$C$98,0),MATCH('Requested costs'!J$14,'Delivery flags'!$E$49:$J$49,0))</f>
        <v>0</v>
      </c>
      <c r="K92" s="282">
        <f>SUMIFS('O_Inputs_Growth STWs Final'!$V:$V,'O_Inputs_Growth STWs Final'!$U:$U,$D92,'O_Inputs_Growth STWs Final'!$C:$C,$D$67,'O_Inputs_Growth STWs Final'!$E:$E,K$15)*INDEX('Delivery flags'!$E$51:$J$98,MATCH('Requested costs'!$C38,'Delivery flags'!$C$51:$C$98,0),MATCH('Requested costs'!K$14,'Delivery flags'!$E$49:$J$49,0))</f>
        <v>0</v>
      </c>
      <c r="L92" s="282">
        <f>SUMIFS('O_Inputs_Growth STWs Final'!$V:$V,'O_Inputs_Growth STWs Final'!$U:$U,$D92,'O_Inputs_Growth STWs Final'!$C:$C,$D$67,'O_Inputs_Growth STWs Final'!$E:$E,L$15)*INDEX('Delivery flags'!$E$51:$J$98,MATCH('Requested costs'!$C38,'Delivery flags'!$C$51:$C$98,0),MATCH('Requested costs'!L$14,'Delivery flags'!$E$49:$J$49,0))</f>
        <v>0</v>
      </c>
      <c r="M92" s="282">
        <f>SUMIFS('O_Inputs_Growth STWs Final'!$V:$V,'O_Inputs_Growth STWs Final'!$U:$U,$D92,'O_Inputs_Growth STWs Final'!$C:$C,$D$67,'O_Inputs_Growth STWs Final'!$E:$E,M$15)*INDEX('Delivery flags'!$E$51:$J$98,MATCH('Requested costs'!$C38,'Delivery flags'!$C$51:$C$98,0),MATCH('Requested costs'!M$14,'Delivery flags'!$E$49:$J$49,0))</f>
        <v>6.2009121093678798</v>
      </c>
      <c r="N92" s="282">
        <f>SUMIFS('O_Inputs_Growth STWs Final'!$V:$V,'O_Inputs_Growth STWs Final'!$U:$U,$D92,'O_Inputs_Growth STWs Final'!$C:$C,$D$67,'O_Inputs_Growth STWs Final'!$E:$E,N$15)*INDEX('Delivery flags'!$E$51:$J$98,MATCH('Requested costs'!$C38,'Delivery flags'!$C$51:$C$98,0),MATCH('Requested costs'!N$14,'Delivery flags'!$E$49:$J$49,0))</f>
        <v>16.812782317151999</v>
      </c>
      <c r="O92" s="282">
        <f>SUMIFS('O_Inputs_Growth STWs Final'!$V:$V,'O_Inputs_Growth STWs Final'!$U:$U,$D92,'O_Inputs_Growth STWs Final'!$C:$C,$D$67,'O_Inputs_Growth STWs Final'!$E:$E,O$15)*INDEX('Delivery flags'!$E$51:$J$98,MATCH('Requested costs'!$C38,'Delivery flags'!$C$51:$C$98,0),MATCH('Requested costs'!O$14,'Delivery flags'!$E$49:$J$49,0))</f>
        <v>0</v>
      </c>
      <c r="P92" s="185"/>
      <c r="Q92"/>
      <c r="R92"/>
      <c r="S92"/>
      <c r="T92"/>
      <c r="U92"/>
      <c r="V92"/>
      <c r="W92"/>
      <c r="X92"/>
      <c r="Y92"/>
      <c r="Z92"/>
      <c r="AA92"/>
      <c r="AB92"/>
    </row>
    <row r="93" spans="1:28" s="143" customFormat="1">
      <c r="A93" s="186"/>
      <c r="B93" s="183" t="str">
        <f>'Sites mapping'!F27</f>
        <v>UUW</v>
      </c>
      <c r="C93" s="102" t="str">
        <f>'Sites mapping'!E27</f>
        <v>UUW_Ravenglass</v>
      </c>
      <c r="D93" s="202" t="str">
        <f>INDEX('Sites mapping'!$H$4:$H$51,MATCH('Requested costs'!$C93,'Sites mapping'!$E$4:$E$51,0))</f>
        <v>UUWWWTW0024</v>
      </c>
      <c r="E93" s="202" t="s">
        <v>540</v>
      </c>
      <c r="F93" s="282">
        <f t="shared" si="4"/>
        <v>2.5238231276065259</v>
      </c>
      <c r="G93" s="282">
        <f t="shared" si="5"/>
        <v>0</v>
      </c>
      <c r="H93" s="282">
        <f t="shared" si="6"/>
        <v>2.5238231276065259</v>
      </c>
      <c r="I93" s="283"/>
      <c r="J93" s="282">
        <f>SUMIFS('O_Inputs_Growth STWs Final'!$V:$V,'O_Inputs_Growth STWs Final'!$U:$U,$D93,'O_Inputs_Growth STWs Final'!$C:$C,$D$67,'O_Inputs_Growth STWs Final'!$E:$E,J$15)*INDEX('Delivery flags'!$E$51:$J$98,MATCH('Requested costs'!$C39,'Delivery flags'!$C$51:$C$98,0),MATCH('Requested costs'!J$14,'Delivery flags'!$E$49:$J$49,0))</f>
        <v>0</v>
      </c>
      <c r="K93" s="282">
        <f>SUMIFS('O_Inputs_Growth STWs Final'!$V:$V,'O_Inputs_Growth STWs Final'!$U:$U,$D93,'O_Inputs_Growth STWs Final'!$C:$C,$D$67,'O_Inputs_Growth STWs Final'!$E:$E,K$15)*INDEX('Delivery flags'!$E$51:$J$98,MATCH('Requested costs'!$C39,'Delivery flags'!$C$51:$C$98,0),MATCH('Requested costs'!K$14,'Delivery flags'!$E$49:$J$49,0))</f>
        <v>0</v>
      </c>
      <c r="L93" s="282">
        <f>SUMIFS('O_Inputs_Growth STWs Final'!$V:$V,'O_Inputs_Growth STWs Final'!$U:$U,$D93,'O_Inputs_Growth STWs Final'!$C:$C,$D$67,'O_Inputs_Growth STWs Final'!$E:$E,L$15)*INDEX('Delivery flags'!$E$51:$J$98,MATCH('Requested costs'!$C39,'Delivery flags'!$C$51:$C$98,0),MATCH('Requested costs'!L$14,'Delivery flags'!$E$49:$J$49,0))</f>
        <v>0.13295139690070101</v>
      </c>
      <c r="M93" s="282">
        <f>SUMIFS('O_Inputs_Growth STWs Final'!$V:$V,'O_Inputs_Growth STWs Final'!$U:$U,$D93,'O_Inputs_Growth STWs Final'!$C:$C,$D$67,'O_Inputs_Growth STWs Final'!$E:$E,M$15)*INDEX('Delivery flags'!$E$51:$J$98,MATCH('Requested costs'!$C39,'Delivery flags'!$C$51:$C$98,0),MATCH('Requested costs'!M$14,'Delivery flags'!$E$49:$J$49,0))</f>
        <v>1.9176548942795999</v>
      </c>
      <c r="N93" s="282">
        <f>SUMIFS('O_Inputs_Growth STWs Final'!$V:$V,'O_Inputs_Growth STWs Final'!$U:$U,$D93,'O_Inputs_Growth STWs Final'!$C:$C,$D$67,'O_Inputs_Growth STWs Final'!$E:$E,N$15)*INDEX('Delivery flags'!$E$51:$J$98,MATCH('Requested costs'!$C39,'Delivery flags'!$C$51:$C$98,0),MATCH('Requested costs'!N$14,'Delivery flags'!$E$49:$J$49,0))</f>
        <v>0.47321683642622497</v>
      </c>
      <c r="O93" s="282">
        <f>SUMIFS('O_Inputs_Growth STWs Final'!$V:$V,'O_Inputs_Growth STWs Final'!$U:$U,$D93,'O_Inputs_Growth STWs Final'!$C:$C,$D$67,'O_Inputs_Growth STWs Final'!$E:$E,O$15)*INDEX('Delivery flags'!$E$51:$J$98,MATCH('Requested costs'!$C39,'Delivery flags'!$C$51:$C$98,0),MATCH('Requested costs'!O$14,'Delivery flags'!$E$49:$J$49,0))</f>
        <v>0</v>
      </c>
      <c r="P93" s="185"/>
      <c r="Q93"/>
      <c r="R93"/>
      <c r="S93"/>
      <c r="T93"/>
      <c r="U93"/>
      <c r="V93"/>
      <c r="W93"/>
      <c r="X93"/>
      <c r="Y93"/>
      <c r="Z93"/>
      <c r="AA93"/>
      <c r="AB93"/>
    </row>
    <row r="94" spans="1:28" s="143" customFormat="1">
      <c r="A94" s="186"/>
      <c r="B94" s="183" t="str">
        <f>'Sites mapping'!F28</f>
        <v>UUW</v>
      </c>
      <c r="C94" s="102" t="str">
        <f>'Sites mapping'!E28</f>
        <v>UUW_Rochdale</v>
      </c>
      <c r="D94" s="202" t="str">
        <f>INDEX('Sites mapping'!$H$4:$H$51,MATCH('Requested costs'!$C94,'Sites mapping'!$E$4:$E$51,0))</f>
        <v>UUWWWTW0025</v>
      </c>
      <c r="E94" s="202" t="s">
        <v>540</v>
      </c>
      <c r="F94" s="282">
        <f t="shared" si="4"/>
        <v>33.211330211009383</v>
      </c>
      <c r="G94" s="282">
        <f t="shared" si="5"/>
        <v>7.0918009668783197</v>
      </c>
      <c r="H94" s="282">
        <f t="shared" si="6"/>
        <v>40.3031311778877</v>
      </c>
      <c r="I94" s="283"/>
      <c r="J94" s="282">
        <f>SUMIFS('O_Inputs_Growth STWs Final'!$V:$V,'O_Inputs_Growth STWs Final'!$U:$U,$D94,'O_Inputs_Growth STWs Final'!$C:$C,$D$67,'O_Inputs_Growth STWs Final'!$E:$E,J$15)*INDEX('Delivery flags'!$E$51:$J$98,MATCH('Requested costs'!$C40,'Delivery flags'!$C$51:$C$98,0),MATCH('Requested costs'!J$14,'Delivery flags'!$E$49:$J$49,0))</f>
        <v>0</v>
      </c>
      <c r="K94" s="282">
        <f>SUMIFS('O_Inputs_Growth STWs Final'!$V:$V,'O_Inputs_Growth STWs Final'!$U:$U,$D94,'O_Inputs_Growth STWs Final'!$C:$C,$D$67,'O_Inputs_Growth STWs Final'!$E:$E,K$15)*INDEX('Delivery flags'!$E$51:$J$98,MATCH('Requested costs'!$C40,'Delivery flags'!$C$51:$C$98,0),MATCH('Requested costs'!K$14,'Delivery flags'!$E$49:$J$49,0))</f>
        <v>0.884201347269986</v>
      </c>
      <c r="L94" s="282">
        <f>SUMIFS('O_Inputs_Growth STWs Final'!$V:$V,'O_Inputs_Growth STWs Final'!$U:$U,$D94,'O_Inputs_Growth STWs Final'!$C:$C,$D$67,'O_Inputs_Growth STWs Final'!$E:$E,L$15)*INDEX('Delivery flags'!$E$51:$J$98,MATCH('Requested costs'!$C40,'Delivery flags'!$C$51:$C$98,0),MATCH('Requested costs'!L$14,'Delivery flags'!$E$49:$J$49,0))</f>
        <v>5.257228165551</v>
      </c>
      <c r="M94" s="282">
        <f>SUMIFS('O_Inputs_Growth STWs Final'!$V:$V,'O_Inputs_Growth STWs Final'!$U:$U,$D94,'O_Inputs_Growth STWs Final'!$C:$C,$D$67,'O_Inputs_Growth STWs Final'!$E:$E,M$15)*INDEX('Delivery flags'!$E$51:$J$98,MATCH('Requested costs'!$C40,'Delivery flags'!$C$51:$C$98,0),MATCH('Requested costs'!M$14,'Delivery flags'!$E$49:$J$49,0))</f>
        <v>12.963804785927699</v>
      </c>
      <c r="N94" s="282">
        <f>SUMIFS('O_Inputs_Growth STWs Final'!$V:$V,'O_Inputs_Growth STWs Final'!$U:$U,$D94,'O_Inputs_Growth STWs Final'!$C:$C,$D$67,'O_Inputs_Growth STWs Final'!$E:$E,N$15)*INDEX('Delivery flags'!$E$51:$J$98,MATCH('Requested costs'!$C40,'Delivery flags'!$C$51:$C$98,0),MATCH('Requested costs'!N$14,'Delivery flags'!$E$49:$J$49,0))</f>
        <v>14.106095912260701</v>
      </c>
      <c r="O94" s="282">
        <f>SUMIFS('O_Inputs_Growth STWs Final'!$V:$V,'O_Inputs_Growth STWs Final'!$U:$U,$D94,'O_Inputs_Growth STWs Final'!$C:$C,$D$67,'O_Inputs_Growth STWs Final'!$E:$E,O$15)*INDEX('Delivery flags'!$E$51:$J$98,MATCH('Requested costs'!$C40,'Delivery flags'!$C$51:$C$98,0),MATCH('Requested costs'!O$14,'Delivery flags'!$E$49:$J$49,0))</f>
        <v>7.0918009668783197</v>
      </c>
      <c r="P94" s="185"/>
      <c r="Q94"/>
      <c r="R94"/>
      <c r="S94"/>
      <c r="T94"/>
      <c r="U94"/>
      <c r="V94"/>
      <c r="W94"/>
      <c r="X94"/>
      <c r="Y94"/>
      <c r="Z94"/>
      <c r="AA94"/>
      <c r="AB94"/>
    </row>
    <row r="95" spans="1:28" s="143" customFormat="1">
      <c r="A95" s="186"/>
      <c r="B95" s="183" t="str">
        <f>'Sites mapping'!F29</f>
        <v>UUW</v>
      </c>
      <c r="C95" s="102" t="str">
        <f>'Sites mapping'!E29</f>
        <v>UUW_Rockcliffe</v>
      </c>
      <c r="D95" s="202" t="str">
        <f>INDEX('Sites mapping'!$H$4:$H$51,MATCH('Requested costs'!$C95,'Sites mapping'!$E$4:$E$51,0))</f>
        <v>UUWWWTW0026</v>
      </c>
      <c r="E95" s="202" t="s">
        <v>540</v>
      </c>
      <c r="F95" s="282">
        <f t="shared" si="4"/>
        <v>2.8670250044345749</v>
      </c>
      <c r="G95" s="282">
        <f t="shared" si="5"/>
        <v>0</v>
      </c>
      <c r="H95" s="282">
        <f t="shared" si="6"/>
        <v>2.8670250044345749</v>
      </c>
      <c r="I95" s="283"/>
      <c r="J95" s="282">
        <f>SUMIFS('O_Inputs_Growth STWs Final'!$V:$V,'O_Inputs_Growth STWs Final'!$U:$U,$D95,'O_Inputs_Growth STWs Final'!$C:$C,$D$67,'O_Inputs_Growth STWs Final'!$E:$E,J$15)*INDEX('Delivery flags'!$E$51:$J$98,MATCH('Requested costs'!$C41,'Delivery flags'!$C$51:$C$98,0),MATCH('Requested costs'!J$14,'Delivery flags'!$E$49:$J$49,0))</f>
        <v>0</v>
      </c>
      <c r="K95" s="282">
        <f>SUMIFS('O_Inputs_Growth STWs Final'!$V:$V,'O_Inputs_Growth STWs Final'!$U:$U,$D95,'O_Inputs_Growth STWs Final'!$C:$C,$D$67,'O_Inputs_Growth STWs Final'!$E:$E,K$15)*INDEX('Delivery flags'!$E$51:$J$98,MATCH('Requested costs'!$C41,'Delivery flags'!$C$51:$C$98,0),MATCH('Requested costs'!K$14,'Delivery flags'!$E$49:$J$49,0))</f>
        <v>0.18840450029141501</v>
      </c>
      <c r="L95" s="282">
        <f>SUMIFS('O_Inputs_Growth STWs Final'!$V:$V,'O_Inputs_Growth STWs Final'!$U:$U,$D95,'O_Inputs_Growth STWs Final'!$C:$C,$D$67,'O_Inputs_Growth STWs Final'!$E:$E,L$15)*INDEX('Delivery flags'!$E$51:$J$98,MATCH('Requested costs'!$C41,'Delivery flags'!$C$51:$C$98,0),MATCH('Requested costs'!L$14,'Delivery flags'!$E$49:$J$49,0))</f>
        <v>1.2561350211736999</v>
      </c>
      <c r="M95" s="282">
        <f>SUMIFS('O_Inputs_Growth STWs Final'!$V:$V,'O_Inputs_Growth STWs Final'!$U:$U,$D95,'O_Inputs_Growth STWs Final'!$C:$C,$D$67,'O_Inputs_Growth STWs Final'!$E:$E,M$15)*INDEX('Delivery flags'!$E$51:$J$98,MATCH('Requested costs'!$C41,'Delivery flags'!$C$51:$C$98,0),MATCH('Requested costs'!M$14,'Delivery flags'!$E$49:$J$49,0))</f>
        <v>1.42248548296946</v>
      </c>
      <c r="N95" s="282">
        <f>SUMIFS('O_Inputs_Growth STWs Final'!$V:$V,'O_Inputs_Growth STWs Final'!$U:$U,$D95,'O_Inputs_Growth STWs Final'!$C:$C,$D$67,'O_Inputs_Growth STWs Final'!$E:$E,N$15)*INDEX('Delivery flags'!$E$51:$J$98,MATCH('Requested costs'!$C41,'Delivery flags'!$C$51:$C$98,0),MATCH('Requested costs'!N$14,'Delivery flags'!$E$49:$J$49,0))</f>
        <v>0</v>
      </c>
      <c r="O95" s="282">
        <f>SUMIFS('O_Inputs_Growth STWs Final'!$V:$V,'O_Inputs_Growth STWs Final'!$U:$U,$D95,'O_Inputs_Growth STWs Final'!$C:$C,$D$67,'O_Inputs_Growth STWs Final'!$E:$E,O$15)*INDEX('Delivery flags'!$E$51:$J$98,MATCH('Requested costs'!$C41,'Delivery flags'!$C$51:$C$98,0),MATCH('Requested costs'!O$14,'Delivery flags'!$E$49:$J$49,0))</f>
        <v>0</v>
      </c>
      <c r="P95" s="185"/>
      <c r="Q95"/>
      <c r="R95"/>
      <c r="S95"/>
      <c r="T95"/>
      <c r="U95"/>
      <c r="V95"/>
      <c r="W95"/>
      <c r="X95"/>
      <c r="Y95"/>
      <c r="Z95"/>
      <c r="AA95"/>
      <c r="AB95"/>
    </row>
    <row r="96" spans="1:28" s="143" customFormat="1">
      <c r="A96" s="186"/>
      <c r="B96" s="183" t="str">
        <f>'Sites mapping'!F30</f>
        <v>UUW</v>
      </c>
      <c r="C96" s="102" t="str">
        <f>'Sites mapping'!E30</f>
        <v>UUW_Runcorn</v>
      </c>
      <c r="D96" s="202" t="str">
        <f>INDEX('Sites mapping'!$H$4:$H$51,MATCH('Requested costs'!$C96,'Sites mapping'!$E$4:$E$51,0))</f>
        <v>UUWWWTW0027</v>
      </c>
      <c r="E96" s="202" t="s">
        <v>540</v>
      </c>
      <c r="F96" s="282">
        <f t="shared" si="4"/>
        <v>10.344766456803464</v>
      </c>
      <c r="G96" s="282">
        <f t="shared" si="5"/>
        <v>4.3113371419735804</v>
      </c>
      <c r="H96" s="282">
        <f t="shared" si="6"/>
        <v>14.656103598777044</v>
      </c>
      <c r="I96" s="283"/>
      <c r="J96" s="282">
        <f>SUMIFS('O_Inputs_Growth STWs Final'!$V:$V,'O_Inputs_Growth STWs Final'!$U:$U,$D96,'O_Inputs_Growth STWs Final'!$C:$C,$D$67,'O_Inputs_Growth STWs Final'!$E:$E,J$15)*INDEX('Delivery flags'!$E$51:$J$98,MATCH('Requested costs'!$C42,'Delivery flags'!$C$51:$C$98,0),MATCH('Requested costs'!J$14,'Delivery flags'!$E$49:$J$49,0))</f>
        <v>0</v>
      </c>
      <c r="K96" s="282">
        <f>SUMIFS('O_Inputs_Growth STWs Final'!$V:$V,'O_Inputs_Growth STWs Final'!$U:$U,$D96,'O_Inputs_Growth STWs Final'!$C:$C,$D$67,'O_Inputs_Growth STWs Final'!$E:$E,K$15)*INDEX('Delivery flags'!$E$51:$J$98,MATCH('Requested costs'!$C42,'Delivery flags'!$C$51:$C$98,0),MATCH('Requested costs'!K$14,'Delivery flags'!$E$49:$J$49,0))</f>
        <v>0.32153696670786402</v>
      </c>
      <c r="L96" s="282">
        <f>SUMIFS('O_Inputs_Growth STWs Final'!$V:$V,'O_Inputs_Growth STWs Final'!$U:$U,$D96,'O_Inputs_Growth STWs Final'!$C:$C,$D$67,'O_Inputs_Growth STWs Final'!$E:$E,L$15)*INDEX('Delivery flags'!$E$51:$J$98,MATCH('Requested costs'!$C42,'Delivery flags'!$C$51:$C$98,0),MATCH('Requested costs'!L$14,'Delivery flags'!$E$49:$J$49,0))</f>
        <v>1.54537146789826</v>
      </c>
      <c r="M96" s="282">
        <f>SUMIFS('O_Inputs_Growth STWs Final'!$V:$V,'O_Inputs_Growth STWs Final'!$U:$U,$D96,'O_Inputs_Growth STWs Final'!$C:$C,$D$67,'O_Inputs_Growth STWs Final'!$E:$E,M$15)*INDEX('Delivery flags'!$E$51:$J$98,MATCH('Requested costs'!$C42,'Delivery flags'!$C$51:$C$98,0),MATCH('Requested costs'!M$14,'Delivery flags'!$E$49:$J$49,0))</f>
        <v>4.0321732639016403</v>
      </c>
      <c r="N96" s="282">
        <f>SUMIFS('O_Inputs_Growth STWs Final'!$V:$V,'O_Inputs_Growth STWs Final'!$U:$U,$D96,'O_Inputs_Growth STWs Final'!$C:$C,$D$67,'O_Inputs_Growth STWs Final'!$E:$E,N$15)*INDEX('Delivery flags'!$E$51:$J$98,MATCH('Requested costs'!$C42,'Delivery flags'!$C$51:$C$98,0),MATCH('Requested costs'!N$14,'Delivery flags'!$E$49:$J$49,0))</f>
        <v>4.4456847582957</v>
      </c>
      <c r="O96" s="282">
        <f>SUMIFS('O_Inputs_Growth STWs Final'!$V:$V,'O_Inputs_Growth STWs Final'!$U:$U,$D96,'O_Inputs_Growth STWs Final'!$C:$C,$D$67,'O_Inputs_Growth STWs Final'!$E:$E,O$15)*INDEX('Delivery flags'!$E$51:$J$98,MATCH('Requested costs'!$C42,'Delivery flags'!$C$51:$C$98,0),MATCH('Requested costs'!O$14,'Delivery flags'!$E$49:$J$49,0))</f>
        <v>4.3113371419735804</v>
      </c>
      <c r="P96" s="185"/>
      <c r="Q96"/>
      <c r="R96"/>
      <c r="S96"/>
      <c r="T96"/>
      <c r="U96"/>
      <c r="V96"/>
      <c r="W96"/>
      <c r="X96"/>
      <c r="Y96"/>
      <c r="Z96"/>
      <c r="AA96"/>
      <c r="AB96"/>
    </row>
    <row r="97" spans="1:28" s="143" customFormat="1">
      <c r="A97" s="186"/>
      <c r="B97" s="183" t="str">
        <f>'Sites mapping'!F31</f>
        <v>UUW</v>
      </c>
      <c r="C97" s="102" t="str">
        <f>'Sites mapping'!E31</f>
        <v>UUW_Silecroft</v>
      </c>
      <c r="D97" s="202" t="str">
        <f>INDEX('Sites mapping'!$H$4:$H$51,MATCH('Requested costs'!$C97,'Sites mapping'!$E$4:$E$51,0))</f>
        <v>UUWWWTW0028</v>
      </c>
      <c r="E97" s="202" t="s">
        <v>540</v>
      </c>
      <c r="F97" s="282">
        <f t="shared" si="4"/>
        <v>2.1645835071536528</v>
      </c>
      <c r="G97" s="282">
        <f t="shared" si="5"/>
        <v>0</v>
      </c>
      <c r="H97" s="282">
        <f t="shared" si="6"/>
        <v>2.1645835071536528</v>
      </c>
      <c r="I97" s="283"/>
      <c r="J97" s="282">
        <f>SUMIFS('O_Inputs_Growth STWs Final'!$V:$V,'O_Inputs_Growth STWs Final'!$U:$U,$D97,'O_Inputs_Growth STWs Final'!$C:$C,$D$67,'O_Inputs_Growth STWs Final'!$E:$E,J$15)*INDEX('Delivery flags'!$E$51:$J$98,MATCH('Requested costs'!$C43,'Delivery flags'!$C$51:$C$98,0),MATCH('Requested costs'!J$14,'Delivery flags'!$E$49:$J$49,0))</f>
        <v>0</v>
      </c>
      <c r="K97" s="282">
        <f>SUMIFS('O_Inputs_Growth STWs Final'!$V:$V,'O_Inputs_Growth STWs Final'!$U:$U,$D97,'O_Inputs_Growth STWs Final'!$C:$C,$D$67,'O_Inputs_Growth STWs Final'!$E:$E,K$15)*INDEX('Delivery flags'!$E$51:$J$98,MATCH('Requested costs'!$C43,'Delivery flags'!$C$51:$C$98,0),MATCH('Requested costs'!K$14,'Delivery flags'!$E$49:$J$49,0))</f>
        <v>0</v>
      </c>
      <c r="L97" s="282">
        <f>SUMIFS('O_Inputs_Growth STWs Final'!$V:$V,'O_Inputs_Growth STWs Final'!$U:$U,$D97,'O_Inputs_Growth STWs Final'!$C:$C,$D$67,'O_Inputs_Growth STWs Final'!$E:$E,L$15)*INDEX('Delivery flags'!$E$51:$J$98,MATCH('Requested costs'!$C43,'Delivery flags'!$C$51:$C$98,0),MATCH('Requested costs'!L$14,'Delivery flags'!$E$49:$J$49,0))</f>
        <v>0.20718156425613499</v>
      </c>
      <c r="M97" s="282">
        <f>SUMIFS('O_Inputs_Growth STWs Final'!$V:$V,'O_Inputs_Growth STWs Final'!$U:$U,$D97,'O_Inputs_Growth STWs Final'!$C:$C,$D$67,'O_Inputs_Growth STWs Final'!$E:$E,M$15)*INDEX('Delivery flags'!$E$51:$J$98,MATCH('Requested costs'!$C43,'Delivery flags'!$C$51:$C$98,0),MATCH('Requested costs'!M$14,'Delivery flags'!$E$49:$J$49,0))</f>
        <v>1.2289363395285</v>
      </c>
      <c r="N97" s="282">
        <f>SUMIFS('O_Inputs_Growth STWs Final'!$V:$V,'O_Inputs_Growth STWs Final'!$U:$U,$D97,'O_Inputs_Growth STWs Final'!$C:$C,$D$67,'O_Inputs_Growth STWs Final'!$E:$E,N$15)*INDEX('Delivery flags'!$E$51:$J$98,MATCH('Requested costs'!$C43,'Delivery flags'!$C$51:$C$98,0),MATCH('Requested costs'!N$14,'Delivery flags'!$E$49:$J$49,0))</f>
        <v>0.728465603369018</v>
      </c>
      <c r="O97" s="282">
        <f>SUMIFS('O_Inputs_Growth STWs Final'!$V:$V,'O_Inputs_Growth STWs Final'!$U:$U,$D97,'O_Inputs_Growth STWs Final'!$C:$C,$D$67,'O_Inputs_Growth STWs Final'!$E:$E,O$15)*INDEX('Delivery flags'!$E$51:$J$98,MATCH('Requested costs'!$C43,'Delivery flags'!$C$51:$C$98,0),MATCH('Requested costs'!O$14,'Delivery flags'!$E$49:$J$49,0))</f>
        <v>0</v>
      </c>
      <c r="P97" s="185"/>
      <c r="Q97"/>
      <c r="R97"/>
      <c r="S97"/>
      <c r="T97"/>
      <c r="U97"/>
      <c r="V97"/>
      <c r="W97"/>
      <c r="X97"/>
      <c r="Y97"/>
      <c r="Z97"/>
      <c r="AA97"/>
      <c r="AB97"/>
    </row>
    <row r="98" spans="1:28" s="143" customFormat="1">
      <c r="A98" s="186"/>
      <c r="B98" s="183" t="str">
        <f>'Sites mapping'!F32</f>
        <v>UUW</v>
      </c>
      <c r="C98" s="102" t="str">
        <f>'Sites mapping'!E32</f>
        <v>UUW_Sockbridge</v>
      </c>
      <c r="D98" s="202" t="str">
        <f>INDEX('Sites mapping'!$H$4:$H$51,MATCH('Requested costs'!$C98,'Sites mapping'!$E$4:$E$51,0))</f>
        <v>UUWWWTW0029</v>
      </c>
      <c r="E98" s="202" t="s">
        <v>540</v>
      </c>
      <c r="F98" s="282">
        <f t="shared" si="4"/>
        <v>2.8408675048477878</v>
      </c>
      <c r="G98" s="282">
        <f t="shared" si="5"/>
        <v>0</v>
      </c>
      <c r="H98" s="282">
        <f t="shared" si="6"/>
        <v>2.8408675048477878</v>
      </c>
      <c r="I98" s="283"/>
      <c r="J98" s="282">
        <f>SUMIFS('O_Inputs_Growth STWs Final'!$V:$V,'O_Inputs_Growth STWs Final'!$U:$U,$D98,'O_Inputs_Growth STWs Final'!$C:$C,$D$67,'O_Inputs_Growth STWs Final'!$E:$E,J$15)*INDEX('Delivery flags'!$E$51:$J$98,MATCH('Requested costs'!$C44,'Delivery flags'!$C$51:$C$98,0),MATCH('Requested costs'!J$14,'Delivery flags'!$E$49:$J$49,0))</f>
        <v>0</v>
      </c>
      <c r="K98" s="282">
        <f>SUMIFS('O_Inputs_Growth STWs Final'!$V:$V,'O_Inputs_Growth STWs Final'!$U:$U,$D98,'O_Inputs_Growth STWs Final'!$C:$C,$D$67,'O_Inputs_Growth STWs Final'!$E:$E,K$15)*INDEX('Delivery flags'!$E$51:$J$98,MATCH('Requested costs'!$C44,'Delivery flags'!$C$51:$C$98,0),MATCH('Requested costs'!K$14,'Delivery flags'!$E$49:$J$49,0))</f>
        <v>0.18668557888999801</v>
      </c>
      <c r="L98" s="282">
        <f>SUMIFS('O_Inputs_Growth STWs Final'!$V:$V,'O_Inputs_Growth STWs Final'!$U:$U,$D98,'O_Inputs_Growth STWs Final'!$C:$C,$D$67,'O_Inputs_Growth STWs Final'!$E:$E,L$15)*INDEX('Delivery flags'!$E$51:$J$98,MATCH('Requested costs'!$C44,'Delivery flags'!$C$51:$C$98,0),MATCH('Requested costs'!L$14,'Delivery flags'!$E$49:$J$49,0))</f>
        <v>1.2446745870140801</v>
      </c>
      <c r="M98" s="282">
        <f>SUMIFS('O_Inputs_Growth STWs Final'!$V:$V,'O_Inputs_Growth STWs Final'!$U:$U,$D98,'O_Inputs_Growth STWs Final'!$C:$C,$D$67,'O_Inputs_Growth STWs Final'!$E:$E,M$15)*INDEX('Delivery flags'!$E$51:$J$98,MATCH('Requested costs'!$C44,'Delivery flags'!$C$51:$C$98,0),MATCH('Requested costs'!M$14,'Delivery flags'!$E$49:$J$49,0))</f>
        <v>1.4095073389437101</v>
      </c>
      <c r="N98" s="282">
        <f>SUMIFS('O_Inputs_Growth STWs Final'!$V:$V,'O_Inputs_Growth STWs Final'!$U:$U,$D98,'O_Inputs_Growth STWs Final'!$C:$C,$D$67,'O_Inputs_Growth STWs Final'!$E:$E,N$15)*INDEX('Delivery flags'!$E$51:$J$98,MATCH('Requested costs'!$C44,'Delivery flags'!$C$51:$C$98,0),MATCH('Requested costs'!N$14,'Delivery flags'!$E$49:$J$49,0))</f>
        <v>0</v>
      </c>
      <c r="O98" s="282">
        <f>SUMIFS('O_Inputs_Growth STWs Final'!$V:$V,'O_Inputs_Growth STWs Final'!$U:$U,$D98,'O_Inputs_Growth STWs Final'!$C:$C,$D$67,'O_Inputs_Growth STWs Final'!$E:$E,O$15)*INDEX('Delivery flags'!$E$51:$J$98,MATCH('Requested costs'!$C44,'Delivery flags'!$C$51:$C$98,0),MATCH('Requested costs'!O$14,'Delivery flags'!$E$49:$J$49,0))</f>
        <v>0</v>
      </c>
      <c r="P98" s="185"/>
      <c r="Q98"/>
      <c r="R98"/>
      <c r="S98"/>
      <c r="T98"/>
      <c r="U98"/>
      <c r="V98"/>
      <c r="W98"/>
      <c r="X98"/>
      <c r="Y98"/>
      <c r="Z98"/>
      <c r="AA98"/>
      <c r="AB98"/>
    </row>
    <row r="99" spans="1:28" s="143" customFormat="1">
      <c r="A99" s="186"/>
      <c r="B99" s="183" t="str">
        <f>'Sites mapping'!F33</f>
        <v>UUW</v>
      </c>
      <c r="C99" s="102" t="str">
        <f>'Sites mapping'!E33</f>
        <v>UUW_Strines</v>
      </c>
      <c r="D99" s="202" t="str">
        <f>INDEX('Sites mapping'!$H$4:$H$51,MATCH('Requested costs'!$C99,'Sites mapping'!$E$4:$E$51,0))</f>
        <v>UUWWWTW0030</v>
      </c>
      <c r="E99" s="202" t="s">
        <v>540</v>
      </c>
      <c r="F99" s="282">
        <f t="shared" si="4"/>
        <v>2.4675693029342654</v>
      </c>
      <c r="G99" s="282">
        <f t="shared" si="5"/>
        <v>0</v>
      </c>
      <c r="H99" s="282">
        <f t="shared" si="6"/>
        <v>2.4675693029342654</v>
      </c>
      <c r="I99" s="283"/>
      <c r="J99" s="282">
        <f>SUMIFS('O_Inputs_Growth STWs Final'!$V:$V,'O_Inputs_Growth STWs Final'!$U:$U,$D99,'O_Inputs_Growth STWs Final'!$C:$C,$D$67,'O_Inputs_Growth STWs Final'!$E:$E,J$15)*INDEX('Delivery flags'!$E$51:$J$98,MATCH('Requested costs'!$C45,'Delivery flags'!$C$51:$C$98,0),MATCH('Requested costs'!J$14,'Delivery flags'!$E$49:$J$49,0))</f>
        <v>0</v>
      </c>
      <c r="K99" s="282">
        <f>SUMIFS('O_Inputs_Growth STWs Final'!$V:$V,'O_Inputs_Growth STWs Final'!$U:$U,$D99,'O_Inputs_Growth STWs Final'!$C:$C,$D$67,'O_Inputs_Growth STWs Final'!$E:$E,K$15)*INDEX('Delivery flags'!$E$51:$J$98,MATCH('Requested costs'!$C45,'Delivery flags'!$C$51:$C$98,0),MATCH('Requested costs'!K$14,'Delivery flags'!$E$49:$J$49,0))</f>
        <v>9.4737035737655295E-2</v>
      </c>
      <c r="L99" s="282">
        <f>SUMIFS('O_Inputs_Growth STWs Final'!$V:$V,'O_Inputs_Growth STWs Final'!$U:$U,$D99,'O_Inputs_Growth STWs Final'!$C:$C,$D$67,'O_Inputs_Growth STWs Final'!$E:$E,L$15)*INDEX('Delivery flags'!$E$51:$J$98,MATCH('Requested costs'!$C45,'Delivery flags'!$C$51:$C$98,0),MATCH('Requested costs'!L$14,'Delivery flags'!$E$49:$J$49,0))</f>
        <v>1.19388248912802</v>
      </c>
      <c r="M99" s="282">
        <f>SUMIFS('O_Inputs_Growth STWs Final'!$V:$V,'O_Inputs_Growth STWs Final'!$U:$U,$D99,'O_Inputs_Growth STWs Final'!$C:$C,$D$67,'O_Inputs_Growth STWs Final'!$E:$E,M$15)*INDEX('Delivery flags'!$E$51:$J$98,MATCH('Requested costs'!$C45,'Delivery flags'!$C$51:$C$98,0),MATCH('Requested costs'!M$14,'Delivery flags'!$E$49:$J$49,0))</f>
        <v>1.17894977806859</v>
      </c>
      <c r="N99" s="282">
        <f>SUMIFS('O_Inputs_Growth STWs Final'!$V:$V,'O_Inputs_Growth STWs Final'!$U:$U,$D99,'O_Inputs_Growth STWs Final'!$C:$C,$D$67,'O_Inputs_Growth STWs Final'!$E:$E,N$15)*INDEX('Delivery flags'!$E$51:$J$98,MATCH('Requested costs'!$C45,'Delivery flags'!$C$51:$C$98,0),MATCH('Requested costs'!N$14,'Delivery flags'!$E$49:$J$49,0))</f>
        <v>0</v>
      </c>
      <c r="O99" s="282">
        <f>SUMIFS('O_Inputs_Growth STWs Final'!$V:$V,'O_Inputs_Growth STWs Final'!$U:$U,$D99,'O_Inputs_Growth STWs Final'!$C:$C,$D$67,'O_Inputs_Growth STWs Final'!$E:$E,O$15)*INDEX('Delivery flags'!$E$51:$J$98,MATCH('Requested costs'!$C45,'Delivery flags'!$C$51:$C$98,0),MATCH('Requested costs'!O$14,'Delivery flags'!$E$49:$J$49,0))</f>
        <v>0</v>
      </c>
      <c r="P99" s="185"/>
      <c r="Q99"/>
      <c r="R99"/>
      <c r="S99"/>
      <c r="T99"/>
      <c r="U99"/>
      <c r="V99"/>
      <c r="W99"/>
      <c r="X99"/>
      <c r="Y99"/>
      <c r="Z99"/>
      <c r="AA99"/>
      <c r="AB99"/>
    </row>
    <row r="100" spans="1:28" s="143" customFormat="1">
      <c r="A100" s="186"/>
      <c r="B100" s="183" t="str">
        <f>'Sites mapping'!F34</f>
        <v>UUW</v>
      </c>
      <c r="C100" s="102" t="str">
        <f>'Sites mapping'!E34</f>
        <v>UUW_Urmston</v>
      </c>
      <c r="D100" s="202" t="str">
        <f>INDEX('Sites mapping'!$H$4:$H$51,MATCH('Requested costs'!$C100,'Sites mapping'!$E$4:$E$51,0))</f>
        <v>UUWWWTW0031</v>
      </c>
      <c r="E100" s="202" t="s">
        <v>540</v>
      </c>
      <c r="F100" s="282">
        <f t="shared" si="4"/>
        <v>15.269593470423342</v>
      </c>
      <c r="G100" s="282">
        <f t="shared" si="5"/>
        <v>0</v>
      </c>
      <c r="H100" s="282">
        <f t="shared" si="6"/>
        <v>15.269593470423342</v>
      </c>
      <c r="I100" s="283"/>
      <c r="J100" s="282">
        <f>SUMIFS('O_Inputs_Growth STWs Final'!$V:$V,'O_Inputs_Growth STWs Final'!$U:$U,$D100,'O_Inputs_Growth STWs Final'!$C:$C,$D$67,'O_Inputs_Growth STWs Final'!$E:$E,J$15)*INDEX('Delivery flags'!$E$51:$J$98,MATCH('Requested costs'!$C46,'Delivery flags'!$C$51:$C$98,0),MATCH('Requested costs'!J$14,'Delivery flags'!$E$49:$J$49,0))</f>
        <v>0</v>
      </c>
      <c r="K100" s="282">
        <f>SUMIFS('O_Inputs_Growth STWs Final'!$V:$V,'O_Inputs_Growth STWs Final'!$U:$U,$D100,'O_Inputs_Growth STWs Final'!$C:$C,$D$67,'O_Inputs_Growth STWs Final'!$E:$E,K$15)*INDEX('Delivery flags'!$E$51:$J$98,MATCH('Requested costs'!$C46,'Delivery flags'!$C$51:$C$98,0),MATCH('Requested costs'!K$14,'Delivery flags'!$E$49:$J$49,0))</f>
        <v>0.46899465659157402</v>
      </c>
      <c r="L100" s="282">
        <f>SUMIFS('O_Inputs_Growth STWs Final'!$V:$V,'O_Inputs_Growth STWs Final'!$U:$U,$D100,'O_Inputs_Growth STWs Final'!$C:$C,$D$67,'O_Inputs_Growth STWs Final'!$E:$E,L$15)*INDEX('Delivery flags'!$E$51:$J$98,MATCH('Requested costs'!$C46,'Delivery flags'!$C$51:$C$98,0),MATCH('Requested costs'!L$14,'Delivery flags'!$E$49:$J$49,0))</f>
        <v>2.3667869879156198</v>
      </c>
      <c r="M100" s="282">
        <f>SUMIFS('O_Inputs_Growth STWs Final'!$V:$V,'O_Inputs_Growth STWs Final'!$U:$U,$D100,'O_Inputs_Growth STWs Final'!$C:$C,$D$67,'O_Inputs_Growth STWs Final'!$E:$E,M$15)*INDEX('Delivery flags'!$E$51:$J$98,MATCH('Requested costs'!$C46,'Delivery flags'!$C$51:$C$98,0),MATCH('Requested costs'!M$14,'Delivery flags'!$E$49:$J$49,0))</f>
        <v>7.9377648596248296</v>
      </c>
      <c r="N100" s="282">
        <f>SUMIFS('O_Inputs_Growth STWs Final'!$V:$V,'O_Inputs_Growth STWs Final'!$U:$U,$D100,'O_Inputs_Growth STWs Final'!$C:$C,$D$67,'O_Inputs_Growth STWs Final'!$E:$E,N$15)*INDEX('Delivery flags'!$E$51:$J$98,MATCH('Requested costs'!$C46,'Delivery flags'!$C$51:$C$98,0),MATCH('Requested costs'!N$14,'Delivery flags'!$E$49:$J$49,0))</f>
        <v>4.4960469662913196</v>
      </c>
      <c r="O100" s="282">
        <f>SUMIFS('O_Inputs_Growth STWs Final'!$V:$V,'O_Inputs_Growth STWs Final'!$U:$U,$D100,'O_Inputs_Growth STWs Final'!$C:$C,$D$67,'O_Inputs_Growth STWs Final'!$E:$E,O$15)*INDEX('Delivery flags'!$E$51:$J$98,MATCH('Requested costs'!$C46,'Delivery flags'!$C$51:$C$98,0),MATCH('Requested costs'!O$14,'Delivery flags'!$E$49:$J$49,0))</f>
        <v>0</v>
      </c>
      <c r="P100" s="185"/>
      <c r="Q100"/>
      <c r="R100"/>
      <c r="S100"/>
      <c r="T100"/>
      <c r="U100"/>
      <c r="V100"/>
      <c r="W100"/>
      <c r="X100"/>
      <c r="Y100"/>
      <c r="Z100"/>
      <c r="AA100"/>
      <c r="AB100"/>
    </row>
    <row r="101" spans="1:28" s="143" customFormat="1">
      <c r="A101" s="186"/>
      <c r="B101" s="183" t="str">
        <f>'Sites mapping'!F35</f>
        <v>UUW</v>
      </c>
      <c r="C101" s="102" t="str">
        <f>'Sites mapping'!E35</f>
        <v>UUW_Waddington</v>
      </c>
      <c r="D101" s="202" t="str">
        <f>INDEX('Sites mapping'!$H$4:$H$51,MATCH('Requested costs'!$C101,'Sites mapping'!$E$4:$E$51,0))</f>
        <v>UUWWWTW0032</v>
      </c>
      <c r="E101" s="202" t="s">
        <v>540</v>
      </c>
      <c r="F101" s="282">
        <f t="shared" si="4"/>
        <v>2.9929481459033171</v>
      </c>
      <c r="G101" s="282">
        <f t="shared" si="5"/>
        <v>0</v>
      </c>
      <c r="H101" s="282">
        <f t="shared" si="6"/>
        <v>2.9929481459033171</v>
      </c>
      <c r="I101" s="283"/>
      <c r="J101" s="282">
        <f>SUMIFS('O_Inputs_Growth STWs Final'!$V:$V,'O_Inputs_Growth STWs Final'!$U:$U,$D101,'O_Inputs_Growth STWs Final'!$C:$C,$D$67,'O_Inputs_Growth STWs Final'!$E:$E,J$15)*INDEX('Delivery flags'!$E$51:$J$98,MATCH('Requested costs'!$C47,'Delivery flags'!$C$51:$C$98,0),MATCH('Requested costs'!J$14,'Delivery flags'!$E$49:$J$49,0))</f>
        <v>0</v>
      </c>
      <c r="K101" s="282">
        <f>SUMIFS('O_Inputs_Growth STWs Final'!$V:$V,'O_Inputs_Growth STWs Final'!$U:$U,$D101,'O_Inputs_Growth STWs Final'!$C:$C,$D$67,'O_Inputs_Growth STWs Final'!$E:$E,K$15)*INDEX('Delivery flags'!$E$51:$J$98,MATCH('Requested costs'!$C47,'Delivery flags'!$C$51:$C$98,0),MATCH('Requested costs'!K$14,'Delivery flags'!$E$49:$J$49,0))</f>
        <v>0</v>
      </c>
      <c r="L101" s="282">
        <f>SUMIFS('O_Inputs_Growth STWs Final'!$V:$V,'O_Inputs_Growth STWs Final'!$U:$U,$D101,'O_Inputs_Growth STWs Final'!$C:$C,$D$67,'O_Inputs_Growth STWs Final'!$E:$E,L$15)*INDEX('Delivery flags'!$E$51:$J$98,MATCH('Requested costs'!$C47,'Delivery flags'!$C$51:$C$98,0),MATCH('Requested costs'!L$14,'Delivery flags'!$E$49:$J$49,0))</f>
        <v>0.44537918837847001</v>
      </c>
      <c r="M101" s="282">
        <f>SUMIFS('O_Inputs_Growth STWs Final'!$V:$V,'O_Inputs_Growth STWs Final'!$U:$U,$D101,'O_Inputs_Growth STWs Final'!$C:$C,$D$67,'O_Inputs_Growth STWs Final'!$E:$E,M$15)*INDEX('Delivery flags'!$E$51:$J$98,MATCH('Requested costs'!$C47,'Delivery flags'!$C$51:$C$98,0),MATCH('Requested costs'!M$14,'Delivery flags'!$E$49:$J$49,0))</f>
        <v>1.75904223446955</v>
      </c>
      <c r="N101" s="282">
        <f>SUMIFS('O_Inputs_Growth STWs Final'!$V:$V,'O_Inputs_Growth STWs Final'!$U:$U,$D101,'O_Inputs_Growth STWs Final'!$C:$C,$D$67,'O_Inputs_Growth STWs Final'!$E:$E,N$15)*INDEX('Delivery flags'!$E$51:$J$98,MATCH('Requested costs'!$C47,'Delivery flags'!$C$51:$C$98,0),MATCH('Requested costs'!N$14,'Delivery flags'!$E$49:$J$49,0))</f>
        <v>0.78852672305529703</v>
      </c>
      <c r="O101" s="282">
        <f>SUMIFS('O_Inputs_Growth STWs Final'!$V:$V,'O_Inputs_Growth STWs Final'!$U:$U,$D101,'O_Inputs_Growth STWs Final'!$C:$C,$D$67,'O_Inputs_Growth STWs Final'!$E:$E,O$15)*INDEX('Delivery flags'!$E$51:$J$98,MATCH('Requested costs'!$C47,'Delivery flags'!$C$51:$C$98,0),MATCH('Requested costs'!O$14,'Delivery flags'!$E$49:$J$49,0))</f>
        <v>0</v>
      </c>
      <c r="P101" s="185"/>
      <c r="Q101"/>
      <c r="R101"/>
      <c r="S101"/>
      <c r="T101"/>
      <c r="U101"/>
      <c r="V101"/>
      <c r="W101"/>
      <c r="X101"/>
      <c r="Y101"/>
      <c r="Z101"/>
      <c r="AA101"/>
      <c r="AB101"/>
    </row>
    <row r="102" spans="1:28" s="143" customFormat="1">
      <c r="A102" s="186"/>
      <c r="B102" s="183" t="str">
        <f>'Sites mapping'!F36</f>
        <v>UUW</v>
      </c>
      <c r="C102" s="102" t="str">
        <f>'Sites mapping'!E36</f>
        <v>UUW_Warrington North</v>
      </c>
      <c r="D102" s="202" t="str">
        <f>INDEX('Sites mapping'!$H$4:$H$51,MATCH('Requested costs'!$C102,'Sites mapping'!$E$4:$E$51,0))</f>
        <v>UUWWWTW0033</v>
      </c>
      <c r="E102" s="202" t="s">
        <v>540</v>
      </c>
      <c r="F102" s="282">
        <f t="shared" si="4"/>
        <v>49.633607036070345</v>
      </c>
      <c r="G102" s="282">
        <f t="shared" si="5"/>
        <v>7.7845813037663296</v>
      </c>
      <c r="H102" s="282">
        <f t="shared" si="6"/>
        <v>57.418188339836675</v>
      </c>
      <c r="I102" s="283"/>
      <c r="J102" s="282">
        <f>SUMIFS('O_Inputs_Growth STWs Final'!$V:$V,'O_Inputs_Growth STWs Final'!$U:$U,$D102,'O_Inputs_Growth STWs Final'!$C:$C,$D$67,'O_Inputs_Growth STWs Final'!$E:$E,J$15)*INDEX('Delivery flags'!$E$51:$J$98,MATCH('Requested costs'!$C48,'Delivery flags'!$C$51:$C$98,0),MATCH('Requested costs'!J$14,'Delivery flags'!$E$49:$J$49,0))</f>
        <v>0</v>
      </c>
      <c r="K102" s="282">
        <f>SUMIFS('O_Inputs_Growth STWs Final'!$V:$V,'O_Inputs_Growth STWs Final'!$U:$U,$D102,'O_Inputs_Growth STWs Final'!$C:$C,$D$67,'O_Inputs_Growth STWs Final'!$E:$E,K$15)*INDEX('Delivery flags'!$E$51:$J$98,MATCH('Requested costs'!$C48,'Delivery flags'!$C$51:$C$98,0),MATCH('Requested costs'!K$14,'Delivery flags'!$E$49:$J$49,0))</f>
        <v>1.76355864186641</v>
      </c>
      <c r="L102" s="282">
        <f>SUMIFS('O_Inputs_Growth STWs Final'!$V:$V,'O_Inputs_Growth STWs Final'!$U:$U,$D102,'O_Inputs_Growth STWs Final'!$C:$C,$D$67,'O_Inputs_Growth STWs Final'!$E:$E,L$15)*INDEX('Delivery flags'!$E$51:$J$98,MATCH('Requested costs'!$C48,'Delivery flags'!$C$51:$C$98,0),MATCH('Requested costs'!L$14,'Delivery flags'!$E$49:$J$49,0))</f>
        <v>8.4213342898427292</v>
      </c>
      <c r="M102" s="282">
        <f>SUMIFS('O_Inputs_Growth STWs Final'!$V:$V,'O_Inputs_Growth STWs Final'!$U:$U,$D102,'O_Inputs_Growth STWs Final'!$C:$C,$D$67,'O_Inputs_Growth STWs Final'!$E:$E,M$15)*INDEX('Delivery flags'!$E$51:$J$98,MATCH('Requested costs'!$C48,'Delivery flags'!$C$51:$C$98,0),MATCH('Requested costs'!M$14,'Delivery flags'!$E$49:$J$49,0))</f>
        <v>19.3523481854184</v>
      </c>
      <c r="N102" s="282">
        <f>SUMIFS('O_Inputs_Growth STWs Final'!$V:$V,'O_Inputs_Growth STWs Final'!$U:$U,$D102,'O_Inputs_Growth STWs Final'!$C:$C,$D$67,'O_Inputs_Growth STWs Final'!$E:$E,N$15)*INDEX('Delivery flags'!$E$51:$J$98,MATCH('Requested costs'!$C48,'Delivery flags'!$C$51:$C$98,0),MATCH('Requested costs'!N$14,'Delivery flags'!$E$49:$J$49,0))</f>
        <v>20.096365918942801</v>
      </c>
      <c r="O102" s="282">
        <f>SUMIFS('O_Inputs_Growth STWs Final'!$V:$V,'O_Inputs_Growth STWs Final'!$U:$U,$D102,'O_Inputs_Growth STWs Final'!$C:$C,$D$67,'O_Inputs_Growth STWs Final'!$E:$E,O$15)*INDEX('Delivery flags'!$E$51:$J$98,MATCH('Requested costs'!$C48,'Delivery flags'!$C$51:$C$98,0),MATCH('Requested costs'!O$14,'Delivery flags'!$E$49:$J$49,0))</f>
        <v>7.7845813037663296</v>
      </c>
      <c r="P102" s="185"/>
      <c r="Q102"/>
      <c r="R102"/>
      <c r="S102"/>
      <c r="T102"/>
      <c r="U102"/>
      <c r="V102"/>
      <c r="W102"/>
      <c r="X102"/>
      <c r="Y102"/>
      <c r="Z102"/>
      <c r="AA102"/>
      <c r="AB102"/>
    </row>
    <row r="103" spans="1:28" s="143" customFormat="1">
      <c r="A103" s="186"/>
      <c r="B103" s="183" t="str">
        <f>'Sites mapping'!F37</f>
        <v>UUW</v>
      </c>
      <c r="C103" s="102" t="str">
        <f>'Sites mapping'!E37</f>
        <v>UUW_Wray</v>
      </c>
      <c r="D103" s="202" t="str">
        <f>INDEX('Sites mapping'!$H$4:$H$51,MATCH('Requested costs'!$C103,'Sites mapping'!$E$4:$E$51,0))</f>
        <v>UUWWWTW0034</v>
      </c>
      <c r="E103" s="202" t="s">
        <v>540</v>
      </c>
      <c r="F103" s="282">
        <f t="shared" si="4"/>
        <v>2.3820021343918629</v>
      </c>
      <c r="G103" s="282">
        <f t="shared" si="5"/>
        <v>0</v>
      </c>
      <c r="H103" s="282">
        <f t="shared" si="6"/>
        <v>2.3820021343918629</v>
      </c>
      <c r="I103" s="283"/>
      <c r="J103" s="282">
        <f>SUMIFS('O_Inputs_Growth STWs Final'!$V:$V,'O_Inputs_Growth STWs Final'!$U:$U,$D103,'O_Inputs_Growth STWs Final'!$C:$C,$D$67,'O_Inputs_Growth STWs Final'!$E:$E,J$15)*INDEX('Delivery flags'!$E$51:$J$98,MATCH('Requested costs'!$C49,'Delivery flags'!$C$51:$C$98,0),MATCH('Requested costs'!J$14,'Delivery flags'!$E$49:$J$49,0))</f>
        <v>0</v>
      </c>
      <c r="K103" s="282">
        <f>SUMIFS('O_Inputs_Growth STWs Final'!$V:$V,'O_Inputs_Growth STWs Final'!$U:$U,$D103,'O_Inputs_Growth STWs Final'!$C:$C,$D$67,'O_Inputs_Growth STWs Final'!$E:$E,K$15)*INDEX('Delivery flags'!$E$51:$J$98,MATCH('Requested costs'!$C49,'Delivery flags'!$C$51:$C$98,0),MATCH('Requested costs'!K$14,'Delivery flags'!$E$49:$J$49,0))</f>
        <v>0</v>
      </c>
      <c r="L103" s="282">
        <f>SUMIFS('O_Inputs_Growth STWs Final'!$V:$V,'O_Inputs_Growth STWs Final'!$U:$U,$D103,'O_Inputs_Growth STWs Final'!$C:$C,$D$67,'O_Inputs_Growth STWs Final'!$E:$E,L$15)*INDEX('Delivery flags'!$E$51:$J$98,MATCH('Requested costs'!$C49,'Delivery flags'!$C$51:$C$98,0),MATCH('Requested costs'!L$14,'Delivery flags'!$E$49:$J$49,0))</f>
        <v>1.7071015296475001</v>
      </c>
      <c r="M103" s="282">
        <f>SUMIFS('O_Inputs_Growth STWs Final'!$V:$V,'O_Inputs_Growth STWs Final'!$U:$U,$D103,'O_Inputs_Growth STWs Final'!$C:$C,$D$67,'O_Inputs_Growth STWs Final'!$E:$E,M$15)*INDEX('Delivery flags'!$E$51:$J$98,MATCH('Requested costs'!$C49,'Delivery flags'!$C$51:$C$98,0),MATCH('Requested costs'!M$14,'Delivery flags'!$E$49:$J$49,0))</f>
        <v>0.67490060474436298</v>
      </c>
      <c r="N103" s="282">
        <f>SUMIFS('O_Inputs_Growth STWs Final'!$V:$V,'O_Inputs_Growth STWs Final'!$U:$U,$D103,'O_Inputs_Growth STWs Final'!$C:$C,$D$67,'O_Inputs_Growth STWs Final'!$E:$E,N$15)*INDEX('Delivery flags'!$E$51:$J$98,MATCH('Requested costs'!$C49,'Delivery flags'!$C$51:$C$98,0),MATCH('Requested costs'!N$14,'Delivery flags'!$E$49:$J$49,0))</f>
        <v>0</v>
      </c>
      <c r="O103" s="282">
        <f>SUMIFS('O_Inputs_Growth STWs Final'!$V:$V,'O_Inputs_Growth STWs Final'!$U:$U,$D103,'O_Inputs_Growth STWs Final'!$C:$C,$D$67,'O_Inputs_Growth STWs Final'!$E:$E,O$15)*INDEX('Delivery flags'!$E$51:$J$98,MATCH('Requested costs'!$C49,'Delivery flags'!$C$51:$C$98,0),MATCH('Requested costs'!O$14,'Delivery flags'!$E$49:$J$49,0))</f>
        <v>0</v>
      </c>
      <c r="P103" s="185"/>
      <c r="Q103"/>
      <c r="R103"/>
      <c r="S103"/>
      <c r="T103"/>
      <c r="U103"/>
      <c r="V103"/>
      <c r="W103"/>
      <c r="X103"/>
      <c r="Y103"/>
      <c r="Z103"/>
      <c r="AA103"/>
      <c r="AB103"/>
    </row>
    <row r="104" spans="1:28" s="143" customFormat="1">
      <c r="A104" s="186"/>
      <c r="B104" s="183" t="str">
        <f>'Sites mapping'!F38</f>
        <v>SWB</v>
      </c>
      <c r="C104" s="102" t="str">
        <f>'Sites mapping'!E38</f>
        <v>SWB_NEWQUAY STW</v>
      </c>
      <c r="D104" s="202" t="str">
        <f>INDEX('Sites mapping'!$H$4:$H$51,MATCH('Requested costs'!$C104,'Sites mapping'!$E$4:$E$51,0))</f>
        <v>SWBWWTW0001</v>
      </c>
      <c r="E104" s="202" t="s">
        <v>540</v>
      </c>
      <c r="F104" s="282">
        <f t="shared" si="4"/>
        <v>10.308999999999999</v>
      </c>
      <c r="G104" s="282">
        <f t="shared" si="5"/>
        <v>0</v>
      </c>
      <c r="H104" s="282">
        <f t="shared" si="6"/>
        <v>10.308999999999999</v>
      </c>
      <c r="I104" s="283"/>
      <c r="J104" s="282">
        <f>SUMIFS('O_Inputs_Growth STWs Final'!$V:$V,'O_Inputs_Growth STWs Final'!$U:$U,$D104,'O_Inputs_Growth STWs Final'!$C:$C,$D$67,'O_Inputs_Growth STWs Final'!$E:$E,J$15)*INDEX('Delivery flags'!$E$51:$J$98,MATCH('Requested costs'!$C50,'Delivery flags'!$C$51:$C$98,0),MATCH('Requested costs'!J$14,'Delivery flags'!$E$49:$J$49,0))</f>
        <v>0</v>
      </c>
      <c r="K104" s="282">
        <f>SUMIFS('O_Inputs_Growth STWs Final'!$V:$V,'O_Inputs_Growth STWs Final'!$U:$U,$D104,'O_Inputs_Growth STWs Final'!$C:$C,$D$67,'O_Inputs_Growth STWs Final'!$E:$E,K$15)*INDEX('Delivery flags'!$E$51:$J$98,MATCH('Requested costs'!$C50,'Delivery flags'!$C$51:$C$98,0),MATCH('Requested costs'!K$14,'Delivery flags'!$E$49:$J$49,0))</f>
        <v>0</v>
      </c>
      <c r="L104" s="282">
        <f>SUMIFS('O_Inputs_Growth STWs Final'!$V:$V,'O_Inputs_Growth STWs Final'!$U:$U,$D104,'O_Inputs_Growth STWs Final'!$C:$C,$D$67,'O_Inputs_Growth STWs Final'!$E:$E,L$15)*INDEX('Delivery flags'!$E$51:$J$98,MATCH('Requested costs'!$C50,'Delivery flags'!$C$51:$C$98,0),MATCH('Requested costs'!L$14,'Delivery flags'!$E$49:$J$49,0))</f>
        <v>1.3919999999999999</v>
      </c>
      <c r="M104" s="282">
        <f>SUMIFS('O_Inputs_Growth STWs Final'!$V:$V,'O_Inputs_Growth STWs Final'!$U:$U,$D104,'O_Inputs_Growth STWs Final'!$C:$C,$D$67,'O_Inputs_Growth STWs Final'!$E:$E,M$15)*INDEX('Delivery flags'!$E$51:$J$98,MATCH('Requested costs'!$C50,'Delivery flags'!$C$51:$C$98,0),MATCH('Requested costs'!M$14,'Delivery flags'!$E$49:$J$49,0))</f>
        <v>8.8140000000000001</v>
      </c>
      <c r="N104" s="282">
        <f>SUMIFS('O_Inputs_Growth STWs Final'!$V:$V,'O_Inputs_Growth STWs Final'!$U:$U,$D104,'O_Inputs_Growth STWs Final'!$C:$C,$D$67,'O_Inputs_Growth STWs Final'!$E:$E,N$15)*INDEX('Delivery flags'!$E$51:$J$98,MATCH('Requested costs'!$C50,'Delivery flags'!$C$51:$C$98,0),MATCH('Requested costs'!N$14,'Delivery flags'!$E$49:$J$49,0))</f>
        <v>0.10299999999999999</v>
      </c>
      <c r="O104" s="282">
        <f>SUMIFS('O_Inputs_Growth STWs Final'!$V:$V,'O_Inputs_Growth STWs Final'!$U:$U,$D104,'O_Inputs_Growth STWs Final'!$C:$C,$D$67,'O_Inputs_Growth STWs Final'!$E:$E,O$15)*INDEX('Delivery flags'!$E$51:$J$98,MATCH('Requested costs'!$C50,'Delivery flags'!$C$51:$C$98,0),MATCH('Requested costs'!O$14,'Delivery flags'!$E$49:$J$49,0))</f>
        <v>0</v>
      </c>
      <c r="P104" s="185"/>
      <c r="Q104"/>
      <c r="R104"/>
      <c r="S104"/>
      <c r="T104"/>
      <c r="U104"/>
      <c r="V104"/>
      <c r="W104"/>
      <c r="X104"/>
      <c r="Y104"/>
      <c r="Z104"/>
      <c r="AA104"/>
      <c r="AB104"/>
    </row>
    <row r="105" spans="1:28" s="143" customFormat="1">
      <c r="A105" s="186"/>
      <c r="B105" s="183" t="str">
        <f>'Sites mapping'!F39</f>
        <v>SVE</v>
      </c>
      <c r="C105" s="102" t="str">
        <f>'Sites mapping'!E39</f>
        <v>SVE_BILLESDON (STW)</v>
      </c>
      <c r="D105" s="202" t="str">
        <f>INDEX('Sites mapping'!$H$4:$H$51,MATCH('Requested costs'!$C105,'Sites mapping'!$E$4:$E$51,0))</f>
        <v>SVEWWTW0001</v>
      </c>
      <c r="E105" s="202" t="s">
        <v>540</v>
      </c>
      <c r="F105" s="282">
        <f t="shared" si="4"/>
        <v>3.6057420735775785</v>
      </c>
      <c r="G105" s="282">
        <f t="shared" si="5"/>
        <v>0</v>
      </c>
      <c r="H105" s="282">
        <f t="shared" si="6"/>
        <v>3.6057420735775785</v>
      </c>
      <c r="I105" s="283"/>
      <c r="J105" s="282">
        <f>SUMIFS('O_Inputs_Growth STWs Final'!$V:$V,'O_Inputs_Growth STWs Final'!$U:$U,$D105,'O_Inputs_Growth STWs Final'!$C:$C,$D$67,'O_Inputs_Growth STWs Final'!$E:$E,J$15)*INDEX('Delivery flags'!$E$51:$J$98,MATCH('Requested costs'!$C51,'Delivery flags'!$C$51:$C$98,0),MATCH('Requested costs'!J$14,'Delivery flags'!$E$49:$J$49,0))</f>
        <v>0.56071337086235595</v>
      </c>
      <c r="K105" s="282">
        <f>SUMIFS('O_Inputs_Growth STWs Final'!$V:$V,'O_Inputs_Growth STWs Final'!$U:$U,$D105,'O_Inputs_Growth STWs Final'!$C:$C,$D$67,'O_Inputs_Growth STWs Final'!$E:$E,K$15)*INDEX('Delivery flags'!$E$51:$J$98,MATCH('Requested costs'!$C51,'Delivery flags'!$C$51:$C$98,0),MATCH('Requested costs'!K$14,'Delivery flags'!$E$49:$J$49,0))</f>
        <v>3.0395868659413501</v>
      </c>
      <c r="L105" s="282">
        <f>SUMIFS('O_Inputs_Growth STWs Final'!$V:$V,'O_Inputs_Growth STWs Final'!$U:$U,$D105,'O_Inputs_Growth STWs Final'!$C:$C,$D$67,'O_Inputs_Growth STWs Final'!$E:$E,L$15)*INDEX('Delivery flags'!$E$51:$J$98,MATCH('Requested costs'!$C51,'Delivery flags'!$C$51:$C$98,0),MATCH('Requested costs'!L$14,'Delivery flags'!$E$49:$J$49,0))</f>
        <v>5.4418367738723701E-3</v>
      </c>
      <c r="M105" s="282">
        <f>SUMIFS('O_Inputs_Growth STWs Final'!$V:$V,'O_Inputs_Growth STWs Final'!$U:$U,$D105,'O_Inputs_Growth STWs Final'!$C:$C,$D$67,'O_Inputs_Growth STWs Final'!$E:$E,M$15)*INDEX('Delivery flags'!$E$51:$J$98,MATCH('Requested costs'!$C51,'Delivery flags'!$C$51:$C$98,0),MATCH('Requested costs'!M$14,'Delivery flags'!$E$49:$J$49,0))</f>
        <v>0</v>
      </c>
      <c r="N105" s="282">
        <f>SUMIFS('O_Inputs_Growth STWs Final'!$V:$V,'O_Inputs_Growth STWs Final'!$U:$U,$D105,'O_Inputs_Growth STWs Final'!$C:$C,$D$67,'O_Inputs_Growth STWs Final'!$E:$E,N$15)*INDEX('Delivery flags'!$E$51:$J$98,MATCH('Requested costs'!$C51,'Delivery flags'!$C$51:$C$98,0),MATCH('Requested costs'!N$14,'Delivery flags'!$E$49:$J$49,0))</f>
        <v>0</v>
      </c>
      <c r="O105" s="282">
        <f>SUMIFS('O_Inputs_Growth STWs Final'!$V:$V,'O_Inputs_Growth STWs Final'!$U:$U,$D105,'O_Inputs_Growth STWs Final'!$C:$C,$D$67,'O_Inputs_Growth STWs Final'!$E:$E,O$15)*INDEX('Delivery flags'!$E$51:$J$98,MATCH('Requested costs'!$C51,'Delivery flags'!$C$51:$C$98,0),MATCH('Requested costs'!O$14,'Delivery flags'!$E$49:$J$49,0))</f>
        <v>0</v>
      </c>
      <c r="P105" s="185"/>
      <c r="Q105"/>
      <c r="R105"/>
      <c r="S105"/>
      <c r="T105"/>
      <c r="U105"/>
      <c r="V105"/>
      <c r="W105"/>
      <c r="X105"/>
      <c r="Y105"/>
      <c r="Z105"/>
      <c r="AA105"/>
      <c r="AB105"/>
    </row>
    <row r="106" spans="1:28" s="143" customFormat="1">
      <c r="A106" s="186"/>
      <c r="B106" s="183" t="str">
        <f>'Sites mapping'!F40</f>
        <v>SVE</v>
      </c>
      <c r="C106" s="102" t="str">
        <f>'Sites mapping'!E40</f>
        <v>SVE_CROPTHORNE HEATH (STW)</v>
      </c>
      <c r="D106" s="202" t="str">
        <f>INDEX('Sites mapping'!$H$4:$H$51,MATCH('Requested costs'!$C106,'Sites mapping'!$E$4:$E$51,0))</f>
        <v>SVEWWTW0002</v>
      </c>
      <c r="E106" s="202" t="s">
        <v>540</v>
      </c>
      <c r="F106" s="282">
        <f t="shared" si="4"/>
        <v>6.6618331470783891</v>
      </c>
      <c r="G106" s="282">
        <f t="shared" si="5"/>
        <v>0</v>
      </c>
      <c r="H106" s="282">
        <f t="shared" si="6"/>
        <v>6.6618331470783891</v>
      </c>
      <c r="I106" s="283"/>
      <c r="J106" s="282">
        <f>SUMIFS('O_Inputs_Growth STWs Final'!$V:$V,'O_Inputs_Growth STWs Final'!$U:$U,$D106,'O_Inputs_Growth STWs Final'!$C:$C,$D$67,'O_Inputs_Growth STWs Final'!$E:$E,J$15)*INDEX('Delivery flags'!$E$51:$J$98,MATCH('Requested costs'!$C52,'Delivery flags'!$C$51:$C$98,0),MATCH('Requested costs'!J$14,'Delivery flags'!$E$49:$J$49,0))</f>
        <v>0.29449316440142798</v>
      </c>
      <c r="K106" s="282">
        <f>SUMIFS('O_Inputs_Growth STWs Final'!$V:$V,'O_Inputs_Growth STWs Final'!$U:$U,$D106,'O_Inputs_Growth STWs Final'!$C:$C,$D$67,'O_Inputs_Growth STWs Final'!$E:$E,K$15)*INDEX('Delivery flags'!$E$51:$J$98,MATCH('Requested costs'!$C52,'Delivery flags'!$C$51:$C$98,0),MATCH('Requested costs'!K$14,'Delivery flags'!$E$49:$J$49,0))</f>
        <v>0.51578875638653199</v>
      </c>
      <c r="L106" s="282">
        <f>SUMIFS('O_Inputs_Growth STWs Final'!$V:$V,'O_Inputs_Growth STWs Final'!$U:$U,$D106,'O_Inputs_Growth STWs Final'!$C:$C,$D$67,'O_Inputs_Growth STWs Final'!$E:$E,L$15)*INDEX('Delivery flags'!$E$51:$J$98,MATCH('Requested costs'!$C52,'Delivery flags'!$C$51:$C$98,0),MATCH('Requested costs'!L$14,'Delivery flags'!$E$49:$J$49,0))</f>
        <v>5.6484249339861403</v>
      </c>
      <c r="M106" s="282">
        <f>SUMIFS('O_Inputs_Growth STWs Final'!$V:$V,'O_Inputs_Growth STWs Final'!$U:$U,$D106,'O_Inputs_Growth STWs Final'!$C:$C,$D$67,'O_Inputs_Growth STWs Final'!$E:$E,M$15)*INDEX('Delivery flags'!$E$51:$J$98,MATCH('Requested costs'!$C52,'Delivery flags'!$C$51:$C$98,0),MATCH('Requested costs'!M$14,'Delivery flags'!$E$49:$J$49,0))</f>
        <v>0.203126292304289</v>
      </c>
      <c r="N106" s="282">
        <f>SUMIFS('O_Inputs_Growth STWs Final'!$V:$V,'O_Inputs_Growth STWs Final'!$U:$U,$D106,'O_Inputs_Growth STWs Final'!$C:$C,$D$67,'O_Inputs_Growth STWs Final'!$E:$E,N$15)*INDEX('Delivery flags'!$E$51:$J$98,MATCH('Requested costs'!$C52,'Delivery flags'!$C$51:$C$98,0),MATCH('Requested costs'!N$14,'Delivery flags'!$E$49:$J$49,0))</f>
        <v>0</v>
      </c>
      <c r="O106" s="282">
        <f>SUMIFS('O_Inputs_Growth STWs Final'!$V:$V,'O_Inputs_Growth STWs Final'!$U:$U,$D106,'O_Inputs_Growth STWs Final'!$C:$C,$D$67,'O_Inputs_Growth STWs Final'!$E:$E,O$15)*INDEX('Delivery flags'!$E$51:$J$98,MATCH('Requested costs'!$C52,'Delivery flags'!$C$51:$C$98,0),MATCH('Requested costs'!O$14,'Delivery flags'!$E$49:$J$49,0))</f>
        <v>0</v>
      </c>
      <c r="P106" s="185"/>
      <c r="Q106"/>
      <c r="R106"/>
      <c r="S106"/>
      <c r="T106"/>
      <c r="U106"/>
      <c r="V106"/>
      <c r="W106"/>
      <c r="X106"/>
      <c r="Y106"/>
      <c r="Z106"/>
      <c r="AA106"/>
      <c r="AB106"/>
    </row>
    <row r="107" spans="1:28" s="143" customFormat="1">
      <c r="A107" s="186"/>
      <c r="B107" s="183" t="str">
        <f>'Sites mapping'!F41</f>
        <v>SVE</v>
      </c>
      <c r="C107" s="102" t="str">
        <f>'Sites mapping'!E41</f>
        <v>SVE_HODSOCK (STW)</v>
      </c>
      <c r="D107" s="202" t="str">
        <f>INDEX('Sites mapping'!$H$4:$H$51,MATCH('Requested costs'!$C107,'Sites mapping'!$E$4:$E$51,0))</f>
        <v>SVEWWTW0003</v>
      </c>
      <c r="E107" s="202" t="s">
        <v>540</v>
      </c>
      <c r="F107" s="282">
        <f t="shared" si="4"/>
        <v>16.297088213515181</v>
      </c>
      <c r="G107" s="282">
        <f t="shared" si="5"/>
        <v>0</v>
      </c>
      <c r="H107" s="282">
        <f t="shared" si="6"/>
        <v>16.297088213515181</v>
      </c>
      <c r="I107" s="283"/>
      <c r="J107" s="282">
        <f>SUMIFS('O_Inputs_Growth STWs Final'!$V:$V,'O_Inputs_Growth STWs Final'!$U:$U,$D107,'O_Inputs_Growth STWs Final'!$C:$C,$D$67,'O_Inputs_Growth STWs Final'!$E:$E,J$15)*INDEX('Delivery flags'!$E$51:$J$98,MATCH('Requested costs'!$C53,'Delivery flags'!$C$51:$C$98,0),MATCH('Requested costs'!J$14,'Delivery flags'!$E$49:$J$49,0))</f>
        <v>8.7735370495952907</v>
      </c>
      <c r="K107" s="282">
        <f>SUMIFS('O_Inputs_Growth STWs Final'!$V:$V,'O_Inputs_Growth STWs Final'!$U:$U,$D107,'O_Inputs_Growth STWs Final'!$C:$C,$D$67,'O_Inputs_Growth STWs Final'!$E:$E,K$15)*INDEX('Delivery flags'!$E$51:$J$98,MATCH('Requested costs'!$C53,'Delivery flags'!$C$51:$C$98,0),MATCH('Requested costs'!K$14,'Delivery flags'!$E$49:$J$49,0))</f>
        <v>7.5235511639198904</v>
      </c>
      <c r="L107" s="282">
        <f>SUMIFS('O_Inputs_Growth STWs Final'!$V:$V,'O_Inputs_Growth STWs Final'!$U:$U,$D107,'O_Inputs_Growth STWs Final'!$C:$C,$D$67,'O_Inputs_Growth STWs Final'!$E:$E,L$15)*INDEX('Delivery flags'!$E$51:$J$98,MATCH('Requested costs'!$C53,'Delivery flags'!$C$51:$C$98,0),MATCH('Requested costs'!L$14,'Delivery flags'!$E$49:$J$49,0))</f>
        <v>0</v>
      </c>
      <c r="M107" s="282">
        <f>SUMIFS('O_Inputs_Growth STWs Final'!$V:$V,'O_Inputs_Growth STWs Final'!$U:$U,$D107,'O_Inputs_Growth STWs Final'!$C:$C,$D$67,'O_Inputs_Growth STWs Final'!$E:$E,M$15)*INDEX('Delivery flags'!$E$51:$J$98,MATCH('Requested costs'!$C53,'Delivery flags'!$C$51:$C$98,0),MATCH('Requested costs'!M$14,'Delivery flags'!$E$49:$J$49,0))</f>
        <v>0</v>
      </c>
      <c r="N107" s="282">
        <f>SUMIFS('O_Inputs_Growth STWs Final'!$V:$V,'O_Inputs_Growth STWs Final'!$U:$U,$D107,'O_Inputs_Growth STWs Final'!$C:$C,$D$67,'O_Inputs_Growth STWs Final'!$E:$E,N$15)*INDEX('Delivery flags'!$E$51:$J$98,MATCH('Requested costs'!$C53,'Delivery flags'!$C$51:$C$98,0),MATCH('Requested costs'!N$14,'Delivery flags'!$E$49:$J$49,0))</f>
        <v>0</v>
      </c>
      <c r="O107" s="282">
        <f>SUMIFS('O_Inputs_Growth STWs Final'!$V:$V,'O_Inputs_Growth STWs Final'!$U:$U,$D107,'O_Inputs_Growth STWs Final'!$C:$C,$D$67,'O_Inputs_Growth STWs Final'!$E:$E,O$15)*INDEX('Delivery flags'!$E$51:$J$98,MATCH('Requested costs'!$C53,'Delivery flags'!$C$51:$C$98,0),MATCH('Requested costs'!O$14,'Delivery flags'!$E$49:$J$49,0))</f>
        <v>0</v>
      </c>
      <c r="P107" s="185"/>
      <c r="Q107"/>
      <c r="R107"/>
      <c r="S107"/>
      <c r="T107"/>
      <c r="U107"/>
      <c r="V107"/>
      <c r="W107"/>
      <c r="X107"/>
      <c r="Y107"/>
      <c r="Z107"/>
      <c r="AA107"/>
      <c r="AB107"/>
    </row>
    <row r="108" spans="1:28" s="143" customFormat="1">
      <c r="A108" s="186"/>
      <c r="B108" s="183" t="str">
        <f>'Sites mapping'!F42</f>
        <v>SVE</v>
      </c>
      <c r="C108" s="102" t="str">
        <f>'Sites mapping'!E42</f>
        <v>SVE_PITTS MILL (STW)</v>
      </c>
      <c r="D108" s="202" t="str">
        <f>INDEX('Sites mapping'!$H$4:$H$51,MATCH('Requested costs'!$C108,'Sites mapping'!$E$4:$E$51,0))</f>
        <v>SVEWWTW0004</v>
      </c>
      <c r="E108" s="202" t="s">
        <v>540</v>
      </c>
      <c r="F108" s="282">
        <f t="shared" si="4"/>
        <v>6.4065687260179196</v>
      </c>
      <c r="G108" s="282">
        <f t="shared" si="5"/>
        <v>0</v>
      </c>
      <c r="H108" s="282">
        <f t="shared" si="6"/>
        <v>6.4065687260179196</v>
      </c>
      <c r="I108" s="283"/>
      <c r="J108" s="282">
        <f>SUMIFS('O_Inputs_Growth STWs Final'!$V:$V,'O_Inputs_Growth STWs Final'!$U:$U,$D108,'O_Inputs_Growth STWs Final'!$C:$C,$D$67,'O_Inputs_Growth STWs Final'!$E:$E,J$15)*INDEX('Delivery flags'!$E$51:$J$98,MATCH('Requested costs'!$C54,'Delivery flags'!$C$51:$C$98,0),MATCH('Requested costs'!J$14,'Delivery flags'!$E$49:$J$49,0))</f>
        <v>2.77143328746644</v>
      </c>
      <c r="K108" s="282">
        <f>SUMIFS('O_Inputs_Growth STWs Final'!$V:$V,'O_Inputs_Growth STWs Final'!$U:$U,$D108,'O_Inputs_Growth STWs Final'!$C:$C,$D$67,'O_Inputs_Growth STWs Final'!$E:$E,K$15)*INDEX('Delivery flags'!$E$51:$J$98,MATCH('Requested costs'!$C54,'Delivery flags'!$C$51:$C$98,0),MATCH('Requested costs'!K$14,'Delivery flags'!$E$49:$J$49,0))</f>
        <v>3.53408140989688</v>
      </c>
      <c r="L108" s="282">
        <f>SUMIFS('O_Inputs_Growth STWs Final'!$V:$V,'O_Inputs_Growth STWs Final'!$U:$U,$D108,'O_Inputs_Growth STWs Final'!$C:$C,$D$67,'O_Inputs_Growth STWs Final'!$E:$E,L$15)*INDEX('Delivery flags'!$E$51:$J$98,MATCH('Requested costs'!$C54,'Delivery flags'!$C$51:$C$98,0),MATCH('Requested costs'!L$14,'Delivery flags'!$E$49:$J$49,0))</f>
        <v>0.1010540286546</v>
      </c>
      <c r="M108" s="282">
        <f>SUMIFS('O_Inputs_Growth STWs Final'!$V:$V,'O_Inputs_Growth STWs Final'!$U:$U,$D108,'O_Inputs_Growth STWs Final'!$C:$C,$D$67,'O_Inputs_Growth STWs Final'!$E:$E,M$15)*INDEX('Delivery flags'!$E$51:$J$98,MATCH('Requested costs'!$C54,'Delivery flags'!$C$51:$C$98,0),MATCH('Requested costs'!M$14,'Delivery flags'!$E$49:$J$49,0))</f>
        <v>0</v>
      </c>
      <c r="N108" s="282">
        <f>SUMIFS('O_Inputs_Growth STWs Final'!$V:$V,'O_Inputs_Growth STWs Final'!$U:$U,$D108,'O_Inputs_Growth STWs Final'!$C:$C,$D$67,'O_Inputs_Growth STWs Final'!$E:$E,N$15)*INDEX('Delivery flags'!$E$51:$J$98,MATCH('Requested costs'!$C54,'Delivery flags'!$C$51:$C$98,0),MATCH('Requested costs'!N$14,'Delivery flags'!$E$49:$J$49,0))</f>
        <v>0</v>
      </c>
      <c r="O108" s="282">
        <f>SUMIFS('O_Inputs_Growth STWs Final'!$V:$V,'O_Inputs_Growth STWs Final'!$U:$U,$D108,'O_Inputs_Growth STWs Final'!$C:$C,$D$67,'O_Inputs_Growth STWs Final'!$E:$E,O$15)*INDEX('Delivery flags'!$E$51:$J$98,MATCH('Requested costs'!$C54,'Delivery flags'!$C$51:$C$98,0),MATCH('Requested costs'!O$14,'Delivery flags'!$E$49:$J$49,0))</f>
        <v>0</v>
      </c>
      <c r="P108" s="185"/>
      <c r="Q108"/>
      <c r="R108"/>
      <c r="S108"/>
      <c r="T108"/>
      <c r="U108"/>
      <c r="V108"/>
      <c r="W108"/>
      <c r="X108"/>
      <c r="Y108"/>
      <c r="Z108"/>
      <c r="AA108"/>
      <c r="AB108"/>
    </row>
    <row r="109" spans="1:28" s="143" customFormat="1">
      <c r="A109" s="186"/>
      <c r="B109" s="183" t="str">
        <f>'Sites mapping'!F43</f>
        <v>SVE</v>
      </c>
      <c r="C109" s="102" t="str">
        <f>'Sites mapping'!E43</f>
        <v>SVE_RAMPTON (STW)</v>
      </c>
      <c r="D109" s="202" t="str">
        <f>INDEX('Sites mapping'!$H$4:$H$51,MATCH('Requested costs'!$C109,'Sites mapping'!$E$4:$E$51,0))</f>
        <v>SVEWWTW0005</v>
      </c>
      <c r="E109" s="202" t="s">
        <v>540</v>
      </c>
      <c r="F109" s="282">
        <f t="shared" si="4"/>
        <v>3.175712616081837</v>
      </c>
      <c r="G109" s="282">
        <f t="shared" si="5"/>
        <v>0</v>
      </c>
      <c r="H109" s="282">
        <f t="shared" si="6"/>
        <v>3.175712616081837</v>
      </c>
      <c r="I109" s="283"/>
      <c r="J109" s="282">
        <f>SUMIFS('O_Inputs_Growth STWs Final'!$V:$V,'O_Inputs_Growth STWs Final'!$U:$U,$D109,'O_Inputs_Growth STWs Final'!$C:$C,$D$67,'O_Inputs_Growth STWs Final'!$E:$E,J$15)*INDEX('Delivery flags'!$E$51:$J$98,MATCH('Requested costs'!$C55,'Delivery flags'!$C$51:$C$98,0),MATCH('Requested costs'!J$14,'Delivery flags'!$E$49:$J$49,0))</f>
        <v>0.22226693462543801</v>
      </c>
      <c r="K109" s="282">
        <f>SUMIFS('O_Inputs_Growth STWs Final'!$V:$V,'O_Inputs_Growth STWs Final'!$U:$U,$D109,'O_Inputs_Growth STWs Final'!$C:$C,$D$67,'O_Inputs_Growth STWs Final'!$E:$E,K$15)*INDEX('Delivery flags'!$E$51:$J$98,MATCH('Requested costs'!$C55,'Delivery flags'!$C$51:$C$98,0),MATCH('Requested costs'!K$14,'Delivery flags'!$E$49:$J$49,0))</f>
        <v>2.9521693799842699</v>
      </c>
      <c r="L109" s="282">
        <f>SUMIFS('O_Inputs_Growth STWs Final'!$V:$V,'O_Inputs_Growth STWs Final'!$U:$U,$D109,'O_Inputs_Growth STWs Final'!$C:$C,$D$67,'O_Inputs_Growth STWs Final'!$E:$E,L$15)*INDEX('Delivery flags'!$E$51:$J$98,MATCH('Requested costs'!$C55,'Delivery flags'!$C$51:$C$98,0),MATCH('Requested costs'!L$14,'Delivery flags'!$E$49:$J$49,0))</f>
        <v>1.2763014721287201E-3</v>
      </c>
      <c r="M109" s="282">
        <f>SUMIFS('O_Inputs_Growth STWs Final'!$V:$V,'O_Inputs_Growth STWs Final'!$U:$U,$D109,'O_Inputs_Growth STWs Final'!$C:$C,$D$67,'O_Inputs_Growth STWs Final'!$E:$E,M$15)*INDEX('Delivery flags'!$E$51:$J$98,MATCH('Requested costs'!$C55,'Delivery flags'!$C$51:$C$98,0),MATCH('Requested costs'!M$14,'Delivery flags'!$E$49:$J$49,0))</f>
        <v>0</v>
      </c>
      <c r="N109" s="282">
        <f>SUMIFS('O_Inputs_Growth STWs Final'!$V:$V,'O_Inputs_Growth STWs Final'!$U:$U,$D109,'O_Inputs_Growth STWs Final'!$C:$C,$D$67,'O_Inputs_Growth STWs Final'!$E:$E,N$15)*INDEX('Delivery flags'!$E$51:$J$98,MATCH('Requested costs'!$C55,'Delivery flags'!$C$51:$C$98,0),MATCH('Requested costs'!N$14,'Delivery flags'!$E$49:$J$49,0))</f>
        <v>0</v>
      </c>
      <c r="O109" s="282">
        <f>SUMIFS('O_Inputs_Growth STWs Final'!$V:$V,'O_Inputs_Growth STWs Final'!$U:$U,$D109,'O_Inputs_Growth STWs Final'!$C:$C,$D$67,'O_Inputs_Growth STWs Final'!$E:$E,O$15)*INDEX('Delivery flags'!$E$51:$J$98,MATCH('Requested costs'!$C55,'Delivery flags'!$C$51:$C$98,0),MATCH('Requested costs'!O$14,'Delivery flags'!$E$49:$J$49,0))</f>
        <v>0</v>
      </c>
      <c r="P109" s="185"/>
      <c r="Q109"/>
      <c r="R109"/>
      <c r="S109"/>
      <c r="T109"/>
      <c r="U109"/>
      <c r="V109"/>
      <c r="W109"/>
      <c r="X109"/>
      <c r="Y109"/>
      <c r="Z109"/>
      <c r="AA109"/>
      <c r="AB109"/>
    </row>
    <row r="110" spans="1:28" s="143" customFormat="1">
      <c r="A110" s="186"/>
      <c r="B110" s="183" t="str">
        <f>'Sites mapping'!F44</f>
        <v>SVE</v>
      </c>
      <c r="C110" s="102" t="str">
        <f>'Sites mapping'!E44</f>
        <v>SVE_TODDINGTON (STW)</v>
      </c>
      <c r="D110" s="202" t="str">
        <f>INDEX('Sites mapping'!$H$4:$H$51,MATCH('Requested costs'!$C110,'Sites mapping'!$E$4:$E$51,0))</f>
        <v>SVEWWTW0006</v>
      </c>
      <c r="E110" s="202" t="s">
        <v>540</v>
      </c>
      <c r="F110" s="282">
        <f t="shared" si="4"/>
        <v>5.3919024151197252</v>
      </c>
      <c r="G110" s="282">
        <f t="shared" si="5"/>
        <v>0</v>
      </c>
      <c r="H110" s="282">
        <f t="shared" si="6"/>
        <v>5.3919024151197252</v>
      </c>
      <c r="I110" s="283"/>
      <c r="J110" s="282">
        <f>SUMIFS('O_Inputs_Growth STWs Final'!$V:$V,'O_Inputs_Growth STWs Final'!$U:$U,$D110,'O_Inputs_Growth STWs Final'!$C:$C,$D$67,'O_Inputs_Growth STWs Final'!$E:$E,J$15)*INDEX('Delivery flags'!$E$51:$J$98,MATCH('Requested costs'!$C56,'Delivery flags'!$C$51:$C$98,0),MATCH('Requested costs'!J$14,'Delivery flags'!$E$49:$J$49,0))</f>
        <v>0.44712192243464499</v>
      </c>
      <c r="K110" s="282">
        <f>SUMIFS('O_Inputs_Growth STWs Final'!$V:$V,'O_Inputs_Growth STWs Final'!$U:$U,$D110,'O_Inputs_Growth STWs Final'!$C:$C,$D$67,'O_Inputs_Growth STWs Final'!$E:$E,K$15)*INDEX('Delivery flags'!$E$51:$J$98,MATCH('Requested costs'!$C56,'Delivery flags'!$C$51:$C$98,0),MATCH('Requested costs'!K$14,'Delivery flags'!$E$49:$J$49,0))</f>
        <v>3.20621739808771</v>
      </c>
      <c r="L110" s="282">
        <f>SUMIFS('O_Inputs_Growth STWs Final'!$V:$V,'O_Inputs_Growth STWs Final'!$U:$U,$D110,'O_Inputs_Growth STWs Final'!$C:$C,$D$67,'O_Inputs_Growth STWs Final'!$E:$E,L$15)*INDEX('Delivery flags'!$E$51:$J$98,MATCH('Requested costs'!$C56,'Delivery flags'!$C$51:$C$98,0),MATCH('Requested costs'!L$14,'Delivery flags'!$E$49:$J$49,0))</f>
        <v>1.73856309459737</v>
      </c>
      <c r="M110" s="282">
        <f>SUMIFS('O_Inputs_Growth STWs Final'!$V:$V,'O_Inputs_Growth STWs Final'!$U:$U,$D110,'O_Inputs_Growth STWs Final'!$C:$C,$D$67,'O_Inputs_Growth STWs Final'!$E:$E,M$15)*INDEX('Delivery flags'!$E$51:$J$98,MATCH('Requested costs'!$C56,'Delivery flags'!$C$51:$C$98,0),MATCH('Requested costs'!M$14,'Delivery flags'!$E$49:$J$49,0))</f>
        <v>0</v>
      </c>
      <c r="N110" s="282">
        <f>SUMIFS('O_Inputs_Growth STWs Final'!$V:$V,'O_Inputs_Growth STWs Final'!$U:$U,$D110,'O_Inputs_Growth STWs Final'!$C:$C,$D$67,'O_Inputs_Growth STWs Final'!$E:$E,N$15)*INDEX('Delivery flags'!$E$51:$J$98,MATCH('Requested costs'!$C56,'Delivery flags'!$C$51:$C$98,0),MATCH('Requested costs'!N$14,'Delivery flags'!$E$49:$J$49,0))</f>
        <v>0</v>
      </c>
      <c r="O110" s="282">
        <f>SUMIFS('O_Inputs_Growth STWs Final'!$V:$V,'O_Inputs_Growth STWs Final'!$U:$U,$D110,'O_Inputs_Growth STWs Final'!$C:$C,$D$67,'O_Inputs_Growth STWs Final'!$E:$E,O$15)*INDEX('Delivery flags'!$E$51:$J$98,MATCH('Requested costs'!$C56,'Delivery flags'!$C$51:$C$98,0),MATCH('Requested costs'!O$14,'Delivery flags'!$E$49:$J$49,0))</f>
        <v>0</v>
      </c>
      <c r="P110" s="185"/>
      <c r="Q110"/>
      <c r="R110"/>
      <c r="S110"/>
      <c r="T110"/>
      <c r="U110"/>
      <c r="V110"/>
      <c r="W110"/>
      <c r="X110"/>
      <c r="Y110"/>
      <c r="Z110"/>
      <c r="AA110"/>
      <c r="AB110"/>
    </row>
    <row r="111" spans="1:28" s="143" customFormat="1">
      <c r="A111" s="186"/>
      <c r="B111" s="183" t="str">
        <f>'Sites mapping'!F45</f>
        <v>SVE</v>
      </c>
      <c r="C111" s="102" t="str">
        <f>'Sites mapping'!E45</f>
        <v>SVE_WARTON (STW)</v>
      </c>
      <c r="D111" s="202" t="str">
        <f>INDEX('Sites mapping'!$H$4:$H$51,MATCH('Requested costs'!$C111,'Sites mapping'!$E$4:$E$51,0))</f>
        <v>SVEWWTW0007</v>
      </c>
      <c r="E111" s="202" t="s">
        <v>540</v>
      </c>
      <c r="F111" s="282">
        <f t="shared" si="4"/>
        <v>9.8900261007838992</v>
      </c>
      <c r="G111" s="282">
        <f t="shared" si="5"/>
        <v>0</v>
      </c>
      <c r="H111" s="282">
        <f t="shared" si="6"/>
        <v>9.8900261007838992</v>
      </c>
      <c r="I111" s="283"/>
      <c r="J111" s="282">
        <f>SUMIFS('O_Inputs_Growth STWs Final'!$V:$V,'O_Inputs_Growth STWs Final'!$U:$U,$D111,'O_Inputs_Growth STWs Final'!$C:$C,$D$67,'O_Inputs_Growth STWs Final'!$E:$E,J$15)*INDEX('Delivery flags'!$E$51:$J$98,MATCH('Requested costs'!$C57,'Delivery flags'!$C$51:$C$98,0),MATCH('Requested costs'!J$14,'Delivery flags'!$E$49:$J$49,0))</f>
        <v>0.28170216472578002</v>
      </c>
      <c r="K111" s="282">
        <f>SUMIFS('O_Inputs_Growth STWs Final'!$V:$V,'O_Inputs_Growth STWs Final'!$U:$U,$D111,'O_Inputs_Growth STWs Final'!$C:$C,$D$67,'O_Inputs_Growth STWs Final'!$E:$E,K$15)*INDEX('Delivery flags'!$E$51:$J$98,MATCH('Requested costs'!$C57,'Delivery flags'!$C$51:$C$98,0),MATCH('Requested costs'!K$14,'Delivery flags'!$E$49:$J$49,0))</f>
        <v>8.0686330750948994</v>
      </c>
      <c r="L111" s="282">
        <f>SUMIFS('O_Inputs_Growth STWs Final'!$V:$V,'O_Inputs_Growth STWs Final'!$U:$U,$D111,'O_Inputs_Growth STWs Final'!$C:$C,$D$67,'O_Inputs_Growth STWs Final'!$E:$E,L$15)*INDEX('Delivery flags'!$E$51:$J$98,MATCH('Requested costs'!$C57,'Delivery flags'!$C$51:$C$98,0),MATCH('Requested costs'!L$14,'Delivery flags'!$E$49:$J$49,0))</f>
        <v>1.5396908609632201</v>
      </c>
      <c r="M111" s="282">
        <f>SUMIFS('O_Inputs_Growth STWs Final'!$V:$V,'O_Inputs_Growth STWs Final'!$U:$U,$D111,'O_Inputs_Growth STWs Final'!$C:$C,$D$67,'O_Inputs_Growth STWs Final'!$E:$E,M$15)*INDEX('Delivery flags'!$E$51:$J$98,MATCH('Requested costs'!$C57,'Delivery flags'!$C$51:$C$98,0),MATCH('Requested costs'!M$14,'Delivery flags'!$E$49:$J$49,0))</f>
        <v>0</v>
      </c>
      <c r="N111" s="282">
        <f>SUMIFS('O_Inputs_Growth STWs Final'!$V:$V,'O_Inputs_Growth STWs Final'!$U:$U,$D111,'O_Inputs_Growth STWs Final'!$C:$C,$D$67,'O_Inputs_Growth STWs Final'!$E:$E,N$15)*INDEX('Delivery flags'!$E$51:$J$98,MATCH('Requested costs'!$C57,'Delivery flags'!$C$51:$C$98,0),MATCH('Requested costs'!N$14,'Delivery flags'!$E$49:$J$49,0))</f>
        <v>0</v>
      </c>
      <c r="O111" s="282">
        <f>SUMIFS('O_Inputs_Growth STWs Final'!$V:$V,'O_Inputs_Growth STWs Final'!$U:$U,$D111,'O_Inputs_Growth STWs Final'!$C:$C,$D$67,'O_Inputs_Growth STWs Final'!$E:$E,O$15)*INDEX('Delivery flags'!$E$51:$J$98,MATCH('Requested costs'!$C57,'Delivery flags'!$C$51:$C$98,0),MATCH('Requested costs'!O$14,'Delivery flags'!$E$49:$J$49,0))</f>
        <v>0</v>
      </c>
      <c r="P111" s="185"/>
      <c r="Q111"/>
      <c r="R111"/>
      <c r="S111"/>
      <c r="T111"/>
      <c r="U111"/>
      <c r="V111"/>
      <c r="W111"/>
      <c r="X111"/>
      <c r="Y111"/>
      <c r="Z111"/>
      <c r="AA111"/>
      <c r="AB111"/>
    </row>
    <row r="112" spans="1:28" s="143" customFormat="1">
      <c r="A112" s="186"/>
      <c r="B112" s="183" t="str">
        <f>'Sites mapping'!F46</f>
        <v>SVE</v>
      </c>
      <c r="C112" s="102" t="str">
        <f>'Sites mapping'!E46</f>
        <v>SVE_WELLESBOURNE (STW)</v>
      </c>
      <c r="D112" s="202" t="str">
        <f>INDEX('Sites mapping'!$H$4:$H$51,MATCH('Requested costs'!$C112,'Sites mapping'!$E$4:$E$51,0))</f>
        <v>SVEWWTW0008</v>
      </c>
      <c r="E112" s="202" t="s">
        <v>540</v>
      </c>
      <c r="F112" s="282">
        <f t="shared" si="4"/>
        <v>4.3624582688589486</v>
      </c>
      <c r="G112" s="282">
        <f t="shared" si="5"/>
        <v>0</v>
      </c>
      <c r="H112" s="282">
        <f t="shared" si="6"/>
        <v>4.3624582688589486</v>
      </c>
      <c r="I112" s="283"/>
      <c r="J112" s="282">
        <f>SUMIFS('O_Inputs_Growth STWs Final'!$V:$V,'O_Inputs_Growth STWs Final'!$U:$U,$D112,'O_Inputs_Growth STWs Final'!$C:$C,$D$67,'O_Inputs_Growth STWs Final'!$E:$E,J$15)*INDEX('Delivery flags'!$E$51:$J$98,MATCH('Requested costs'!$C58,'Delivery flags'!$C$51:$C$98,0),MATCH('Requested costs'!J$14,'Delivery flags'!$E$49:$J$49,0))</f>
        <v>1.6204991571860901</v>
      </c>
      <c r="K112" s="282">
        <f>SUMIFS('O_Inputs_Growth STWs Final'!$V:$V,'O_Inputs_Growth STWs Final'!$U:$U,$D112,'O_Inputs_Growth STWs Final'!$C:$C,$D$67,'O_Inputs_Growth STWs Final'!$E:$E,K$15)*INDEX('Delivery flags'!$E$51:$J$98,MATCH('Requested costs'!$C58,'Delivery flags'!$C$51:$C$98,0),MATCH('Requested costs'!K$14,'Delivery flags'!$E$49:$J$49,0))</f>
        <v>2.7404595026388798</v>
      </c>
      <c r="L112" s="282">
        <f>SUMIFS('O_Inputs_Growth STWs Final'!$V:$V,'O_Inputs_Growth STWs Final'!$U:$U,$D112,'O_Inputs_Growth STWs Final'!$C:$C,$D$67,'O_Inputs_Growth STWs Final'!$E:$E,L$15)*INDEX('Delivery flags'!$E$51:$J$98,MATCH('Requested costs'!$C58,'Delivery flags'!$C$51:$C$98,0),MATCH('Requested costs'!L$14,'Delivery flags'!$E$49:$J$49,0))</f>
        <v>1.49960903397885E-3</v>
      </c>
      <c r="M112" s="282">
        <f>SUMIFS('O_Inputs_Growth STWs Final'!$V:$V,'O_Inputs_Growth STWs Final'!$U:$U,$D112,'O_Inputs_Growth STWs Final'!$C:$C,$D$67,'O_Inputs_Growth STWs Final'!$E:$E,M$15)*INDEX('Delivery flags'!$E$51:$J$98,MATCH('Requested costs'!$C58,'Delivery flags'!$C$51:$C$98,0),MATCH('Requested costs'!M$14,'Delivery flags'!$E$49:$J$49,0))</f>
        <v>0</v>
      </c>
      <c r="N112" s="282">
        <f>SUMIFS('O_Inputs_Growth STWs Final'!$V:$V,'O_Inputs_Growth STWs Final'!$U:$U,$D112,'O_Inputs_Growth STWs Final'!$C:$C,$D$67,'O_Inputs_Growth STWs Final'!$E:$E,N$15)*INDEX('Delivery flags'!$E$51:$J$98,MATCH('Requested costs'!$C58,'Delivery flags'!$C$51:$C$98,0),MATCH('Requested costs'!N$14,'Delivery flags'!$E$49:$J$49,0))</f>
        <v>0</v>
      </c>
      <c r="O112" s="282">
        <f>SUMIFS('O_Inputs_Growth STWs Final'!$V:$V,'O_Inputs_Growth STWs Final'!$U:$U,$D112,'O_Inputs_Growth STWs Final'!$C:$C,$D$67,'O_Inputs_Growth STWs Final'!$E:$E,O$15)*INDEX('Delivery flags'!$E$51:$J$98,MATCH('Requested costs'!$C58,'Delivery flags'!$C$51:$C$98,0),MATCH('Requested costs'!O$14,'Delivery flags'!$E$49:$J$49,0))</f>
        <v>0</v>
      </c>
      <c r="P112" s="185"/>
      <c r="Q112"/>
      <c r="R112"/>
      <c r="S112"/>
      <c r="T112"/>
      <c r="U112"/>
      <c r="V112"/>
      <c r="W112"/>
      <c r="X112"/>
      <c r="Y112"/>
      <c r="Z112"/>
      <c r="AA112"/>
      <c r="AB112"/>
    </row>
    <row r="113" spans="1:30" s="143" customFormat="1">
      <c r="A113" s="186"/>
      <c r="B113" s="183" t="str">
        <f>'Sites mapping'!F47</f>
        <v>ANH</v>
      </c>
      <c r="C113" s="102" t="str">
        <f>'Sites mapping'!E47</f>
        <v>ANH_Washingborough WRC</v>
      </c>
      <c r="D113" s="202" t="str">
        <f>INDEX('Sites mapping'!$H$4:$H$51,MATCH('Requested costs'!$C113,'Sites mapping'!$E$4:$E$51,0))</f>
        <v>ANHWWTW0001</v>
      </c>
      <c r="E113" s="202" t="s">
        <v>540</v>
      </c>
      <c r="F113" s="282">
        <f t="shared" si="4"/>
        <v>3.1789046399999927</v>
      </c>
      <c r="G113" s="282">
        <f t="shared" si="5"/>
        <v>0</v>
      </c>
      <c r="H113" s="282">
        <f t="shared" si="6"/>
        <v>3.1789046399999927</v>
      </c>
      <c r="I113" s="283"/>
      <c r="J113" s="282">
        <f>SUMIFS('O_Inputs_Growth STWs Final'!$V:$V,'O_Inputs_Growth STWs Final'!$U:$U,$D113,'O_Inputs_Growth STWs Final'!$C:$C,$D$67,'O_Inputs_Growth STWs Final'!$E:$E,J$15)*INDEX('Delivery flags'!$E$51:$J$98,MATCH('Requested costs'!$C59,'Delivery flags'!$C$51:$C$98,0),MATCH('Requested costs'!J$14,'Delivery flags'!$E$49:$J$49,0))</f>
        <v>0</v>
      </c>
      <c r="K113" s="282">
        <f>SUMIFS('O_Inputs_Growth STWs Final'!$V:$V,'O_Inputs_Growth STWs Final'!$U:$U,$D113,'O_Inputs_Growth STWs Final'!$C:$C,$D$67,'O_Inputs_Growth STWs Final'!$E:$E,K$15)*INDEX('Delivery flags'!$E$51:$J$98,MATCH('Requested costs'!$C59,'Delivery flags'!$C$51:$C$98,0),MATCH('Requested costs'!K$14,'Delivery flags'!$E$49:$J$49,0))</f>
        <v>0</v>
      </c>
      <c r="L113" s="282">
        <f>SUMIFS('O_Inputs_Growth STWs Final'!$V:$V,'O_Inputs_Growth STWs Final'!$U:$U,$D113,'O_Inputs_Growth STWs Final'!$C:$C,$D$67,'O_Inputs_Growth STWs Final'!$E:$E,L$15)*INDEX('Delivery flags'!$E$51:$J$98,MATCH('Requested costs'!$C59,'Delivery flags'!$C$51:$C$98,0),MATCH('Requested costs'!L$14,'Delivery flags'!$E$49:$J$49,0))</f>
        <v>0.789102674888983</v>
      </c>
      <c r="M113" s="282">
        <f>SUMIFS('O_Inputs_Growth STWs Final'!$V:$V,'O_Inputs_Growth STWs Final'!$U:$U,$D113,'O_Inputs_Growth STWs Final'!$C:$C,$D$67,'O_Inputs_Growth STWs Final'!$E:$E,M$15)*INDEX('Delivery flags'!$E$51:$J$98,MATCH('Requested costs'!$C59,'Delivery flags'!$C$51:$C$98,0),MATCH('Requested costs'!M$14,'Delivery flags'!$E$49:$J$49,0))</f>
        <v>1.3868638969875999</v>
      </c>
      <c r="N113" s="282">
        <f>SUMIFS('O_Inputs_Growth STWs Final'!$V:$V,'O_Inputs_Growth STWs Final'!$U:$U,$D113,'O_Inputs_Growth STWs Final'!$C:$C,$D$67,'O_Inputs_Growth STWs Final'!$E:$E,N$15)*INDEX('Delivery flags'!$E$51:$J$98,MATCH('Requested costs'!$C59,'Delivery flags'!$C$51:$C$98,0),MATCH('Requested costs'!N$14,'Delivery flags'!$E$49:$J$49,0))</f>
        <v>1.0029380681234099</v>
      </c>
      <c r="O113" s="282">
        <f>SUMIFS('O_Inputs_Growth STWs Final'!$V:$V,'O_Inputs_Growth STWs Final'!$U:$U,$D113,'O_Inputs_Growth STWs Final'!$C:$C,$D$67,'O_Inputs_Growth STWs Final'!$E:$E,O$15)*INDEX('Delivery flags'!$E$51:$J$98,MATCH('Requested costs'!$C59,'Delivery flags'!$C$51:$C$98,0),MATCH('Requested costs'!O$14,'Delivery flags'!$E$49:$J$49,0))</f>
        <v>0</v>
      </c>
      <c r="P113" s="185"/>
      <c r="Q113"/>
      <c r="R113"/>
      <c r="S113"/>
      <c r="T113"/>
      <c r="U113"/>
      <c r="V113"/>
      <c r="W113"/>
      <c r="X113"/>
      <c r="Y113"/>
      <c r="Z113"/>
      <c r="AA113"/>
      <c r="AB113"/>
    </row>
    <row r="114" spans="1:30" s="143" customFormat="1">
      <c r="A114" s="186"/>
      <c r="B114" s="183" t="str">
        <f>'Sites mapping'!F48</f>
        <v>ANH</v>
      </c>
      <c r="C114" s="102" t="str">
        <f>'Sites mapping'!E48</f>
        <v>ANH_Langham (Essex)</v>
      </c>
      <c r="D114" s="202" t="str">
        <f>INDEX('Sites mapping'!$H$4:$H$51,MATCH('Requested costs'!$C114,'Sites mapping'!$E$4:$E$51,0))</f>
        <v>ANHWWTW0002</v>
      </c>
      <c r="E114" s="202" t="s">
        <v>540</v>
      </c>
      <c r="F114" s="282">
        <f t="shared" si="4"/>
        <v>15.092730839999989</v>
      </c>
      <c r="G114" s="282">
        <f t="shared" si="5"/>
        <v>0</v>
      </c>
      <c r="H114" s="282">
        <f t="shared" si="6"/>
        <v>15.092730839999989</v>
      </c>
      <c r="I114" s="283"/>
      <c r="J114" s="282">
        <f>SUMIFS('O_Inputs_Growth STWs Final'!$V:$V,'O_Inputs_Growth STWs Final'!$U:$U,$D114,'O_Inputs_Growth STWs Final'!$C:$C,$D$67,'O_Inputs_Growth STWs Final'!$E:$E,J$15)*INDEX('Delivery flags'!$E$51:$J$98,MATCH('Requested costs'!$C60,'Delivery flags'!$C$51:$C$98,0),MATCH('Requested costs'!J$14,'Delivery flags'!$E$49:$J$49,0))</f>
        <v>0</v>
      </c>
      <c r="K114" s="282">
        <f>SUMIFS('O_Inputs_Growth STWs Final'!$V:$V,'O_Inputs_Growth STWs Final'!$U:$U,$D114,'O_Inputs_Growth STWs Final'!$C:$C,$D$67,'O_Inputs_Growth STWs Final'!$E:$E,K$15)*INDEX('Delivery flags'!$E$51:$J$98,MATCH('Requested costs'!$C60,'Delivery flags'!$C$51:$C$98,0),MATCH('Requested costs'!K$14,'Delivery flags'!$E$49:$J$49,0))</f>
        <v>0</v>
      </c>
      <c r="L114" s="282">
        <f>SUMIFS('O_Inputs_Growth STWs Final'!$V:$V,'O_Inputs_Growth STWs Final'!$U:$U,$D114,'O_Inputs_Growth STWs Final'!$C:$C,$D$67,'O_Inputs_Growth STWs Final'!$E:$E,L$15)*INDEX('Delivery flags'!$E$51:$J$98,MATCH('Requested costs'!$C60,'Delivery flags'!$C$51:$C$98,0),MATCH('Requested costs'!L$14,'Delivery flags'!$E$49:$J$49,0))</f>
        <v>3.5411168794732402</v>
      </c>
      <c r="M114" s="282">
        <f>SUMIFS('O_Inputs_Growth STWs Final'!$V:$V,'O_Inputs_Growth STWs Final'!$U:$U,$D114,'O_Inputs_Growth STWs Final'!$C:$C,$D$67,'O_Inputs_Growth STWs Final'!$E:$E,M$15)*INDEX('Delivery flags'!$E$51:$J$98,MATCH('Requested costs'!$C60,'Delivery flags'!$C$51:$C$98,0),MATCH('Requested costs'!M$14,'Delivery flags'!$E$49:$J$49,0))</f>
        <v>6.5273495148930696</v>
      </c>
      <c r="N114" s="282">
        <f>SUMIFS('O_Inputs_Growth STWs Final'!$V:$V,'O_Inputs_Growth STWs Final'!$U:$U,$D114,'O_Inputs_Growth STWs Final'!$C:$C,$D$67,'O_Inputs_Growth STWs Final'!$E:$E,N$15)*INDEX('Delivery flags'!$E$51:$J$98,MATCH('Requested costs'!$C60,'Delivery flags'!$C$51:$C$98,0),MATCH('Requested costs'!N$14,'Delivery flags'!$E$49:$J$49,0))</f>
        <v>5.0242644456336798</v>
      </c>
      <c r="O114" s="282">
        <f>SUMIFS('O_Inputs_Growth STWs Final'!$V:$V,'O_Inputs_Growth STWs Final'!$U:$U,$D114,'O_Inputs_Growth STWs Final'!$C:$C,$D$67,'O_Inputs_Growth STWs Final'!$E:$E,O$15)*INDEX('Delivery flags'!$E$51:$J$98,MATCH('Requested costs'!$C60,'Delivery flags'!$C$51:$C$98,0),MATCH('Requested costs'!O$14,'Delivery flags'!$E$49:$J$49,0))</f>
        <v>0</v>
      </c>
      <c r="P114" s="185"/>
      <c r="Q114"/>
      <c r="R114"/>
      <c r="S114"/>
      <c r="T114"/>
      <c r="U114"/>
      <c r="V114"/>
      <c r="W114"/>
      <c r="X114"/>
      <c r="Y114"/>
      <c r="Z114"/>
      <c r="AA114"/>
      <c r="AB114"/>
    </row>
    <row r="115" spans="1:30" s="143" customFormat="1">
      <c r="A115" s="186"/>
      <c r="B115" s="183" t="str">
        <f>'Sites mapping'!F49</f>
        <v>ANH</v>
      </c>
      <c r="C115" s="102" t="str">
        <f>'Sites mapping'!E49</f>
        <v>ANH_Foxton (Leics)</v>
      </c>
      <c r="D115" s="202" t="str">
        <f>INDEX('Sites mapping'!$H$4:$H$51,MATCH('Requested costs'!$C115,'Sites mapping'!$E$4:$E$51,0))</f>
        <v>ANHWWTW0003</v>
      </c>
      <c r="E115" s="202" t="s">
        <v>540</v>
      </c>
      <c r="F115" s="282">
        <f t="shared" si="4"/>
        <v>7.8972438899999897</v>
      </c>
      <c r="G115" s="282">
        <f t="shared" si="5"/>
        <v>0</v>
      </c>
      <c r="H115" s="282">
        <f t="shared" si="6"/>
        <v>7.8972438899999897</v>
      </c>
      <c r="I115" s="283"/>
      <c r="J115" s="282">
        <f>SUMIFS('O_Inputs_Growth STWs Final'!$V:$V,'O_Inputs_Growth STWs Final'!$U:$U,$D115,'O_Inputs_Growth STWs Final'!$C:$C,$D$67,'O_Inputs_Growth STWs Final'!$E:$E,J$15)*INDEX('Delivery flags'!$E$51:$J$98,MATCH('Requested costs'!$C61,'Delivery flags'!$C$51:$C$98,0),MATCH('Requested costs'!J$14,'Delivery flags'!$E$49:$J$49,0))</f>
        <v>0</v>
      </c>
      <c r="K115" s="282">
        <f>SUMIFS('O_Inputs_Growth STWs Final'!$V:$V,'O_Inputs_Growth STWs Final'!$U:$U,$D115,'O_Inputs_Growth STWs Final'!$C:$C,$D$67,'O_Inputs_Growth STWs Final'!$E:$E,K$15)*INDEX('Delivery flags'!$E$51:$J$98,MATCH('Requested costs'!$C61,'Delivery flags'!$C$51:$C$98,0),MATCH('Requested costs'!K$14,'Delivery flags'!$E$49:$J$49,0))</f>
        <v>0</v>
      </c>
      <c r="L115" s="282">
        <f>SUMIFS('O_Inputs_Growth STWs Final'!$V:$V,'O_Inputs_Growth STWs Final'!$U:$U,$D115,'O_Inputs_Growth STWs Final'!$C:$C,$D$67,'O_Inputs_Growth STWs Final'!$E:$E,L$15)*INDEX('Delivery flags'!$E$51:$J$98,MATCH('Requested costs'!$C61,'Delivery flags'!$C$51:$C$98,0),MATCH('Requested costs'!L$14,'Delivery flags'!$E$49:$J$49,0))</f>
        <v>1.8528829467869501</v>
      </c>
      <c r="M115" s="282">
        <f>SUMIFS('O_Inputs_Growth STWs Final'!$V:$V,'O_Inputs_Growth STWs Final'!$U:$U,$D115,'O_Inputs_Growth STWs Final'!$C:$C,$D$67,'O_Inputs_Growth STWs Final'!$E:$E,M$15)*INDEX('Delivery flags'!$E$51:$J$98,MATCH('Requested costs'!$C61,'Delivery flags'!$C$51:$C$98,0),MATCH('Requested costs'!M$14,'Delivery flags'!$E$49:$J$49,0))</f>
        <v>3.4154237227929198</v>
      </c>
      <c r="N115" s="282">
        <f>SUMIFS('O_Inputs_Growth STWs Final'!$V:$V,'O_Inputs_Growth STWs Final'!$U:$U,$D115,'O_Inputs_Growth STWs Final'!$C:$C,$D$67,'O_Inputs_Growth STWs Final'!$E:$E,N$15)*INDEX('Delivery flags'!$E$51:$J$98,MATCH('Requested costs'!$C61,'Delivery flags'!$C$51:$C$98,0),MATCH('Requested costs'!N$14,'Delivery flags'!$E$49:$J$49,0))</f>
        <v>2.62893722042012</v>
      </c>
      <c r="O115" s="282">
        <f>SUMIFS('O_Inputs_Growth STWs Final'!$V:$V,'O_Inputs_Growth STWs Final'!$U:$U,$D115,'O_Inputs_Growth STWs Final'!$C:$C,$D$67,'O_Inputs_Growth STWs Final'!$E:$E,O$15)*INDEX('Delivery flags'!$E$51:$J$98,MATCH('Requested costs'!$C61,'Delivery flags'!$C$51:$C$98,0),MATCH('Requested costs'!O$14,'Delivery flags'!$E$49:$J$49,0))</f>
        <v>0</v>
      </c>
      <c r="P115" s="185"/>
      <c r="Q115"/>
      <c r="R115"/>
      <c r="S115"/>
      <c r="T115"/>
      <c r="U115"/>
      <c r="V115"/>
      <c r="W115"/>
      <c r="X115"/>
      <c r="Y115"/>
      <c r="Z115"/>
      <c r="AA115"/>
      <c r="AB115"/>
    </row>
    <row r="116" spans="1:30" s="143" customFormat="1">
      <c r="A116" s="186"/>
      <c r="B116" s="183" t="str">
        <f>'Sites mapping'!F50</f>
        <v>ANH</v>
      </c>
      <c r="C116" s="102" t="str">
        <f>'Sites mapping'!E50</f>
        <v>ANH_Great Dunmow</v>
      </c>
      <c r="D116" s="202" t="str">
        <f>INDEX('Sites mapping'!$H$4:$H$51,MATCH('Requested costs'!$C116,'Sites mapping'!$E$4:$E$51,0))</f>
        <v>ANHWWTW0004</v>
      </c>
      <c r="E116" s="202" t="s">
        <v>540</v>
      </c>
      <c r="F116" s="282">
        <f t="shared" si="4"/>
        <v>22.55468901999998</v>
      </c>
      <c r="G116" s="282">
        <f t="shared" si="5"/>
        <v>0</v>
      </c>
      <c r="H116" s="282">
        <f t="shared" si="6"/>
        <v>22.55468901999998</v>
      </c>
      <c r="I116" s="283"/>
      <c r="J116" s="282">
        <f>SUMIFS('O_Inputs_Growth STWs Final'!$V:$V,'O_Inputs_Growth STWs Final'!$U:$U,$D116,'O_Inputs_Growth STWs Final'!$C:$C,$D$67,'O_Inputs_Growth STWs Final'!$E:$E,J$15)*INDEX('Delivery flags'!$E$51:$J$98,MATCH('Requested costs'!$C62,'Delivery flags'!$C$51:$C$98,0),MATCH('Requested costs'!J$14,'Delivery flags'!$E$49:$J$49,0))</f>
        <v>0</v>
      </c>
      <c r="K116" s="282">
        <f>SUMIFS('O_Inputs_Growth STWs Final'!$V:$V,'O_Inputs_Growth STWs Final'!$U:$U,$D116,'O_Inputs_Growth STWs Final'!$C:$C,$D$67,'O_Inputs_Growth STWs Final'!$E:$E,K$15)*INDEX('Delivery flags'!$E$51:$J$98,MATCH('Requested costs'!$C62,'Delivery flags'!$C$51:$C$98,0),MATCH('Requested costs'!K$14,'Delivery flags'!$E$49:$J$49,0))</f>
        <v>0</v>
      </c>
      <c r="L116" s="282">
        <f>SUMIFS('O_Inputs_Growth STWs Final'!$V:$V,'O_Inputs_Growth STWs Final'!$U:$U,$D116,'O_Inputs_Growth STWs Final'!$C:$C,$D$67,'O_Inputs_Growth STWs Final'!$E:$E,L$15)*INDEX('Delivery flags'!$E$51:$J$98,MATCH('Requested costs'!$C62,'Delivery flags'!$C$51:$C$98,0),MATCH('Requested costs'!L$14,'Delivery flags'!$E$49:$J$49,0))</f>
        <v>5.2918713635305101</v>
      </c>
      <c r="M116" s="282">
        <f>SUMIFS('O_Inputs_Growth STWs Final'!$V:$V,'O_Inputs_Growth STWs Final'!$U:$U,$D116,'O_Inputs_Growth STWs Final'!$C:$C,$D$67,'O_Inputs_Growth STWs Final'!$E:$E,M$15)*INDEX('Delivery flags'!$E$51:$J$98,MATCH('Requested costs'!$C62,'Delivery flags'!$C$51:$C$98,0),MATCH('Requested costs'!M$14,'Delivery flags'!$E$49:$J$49,0))</f>
        <v>9.7545195808825902</v>
      </c>
      <c r="N116" s="282">
        <f>SUMIFS('O_Inputs_Growth STWs Final'!$V:$V,'O_Inputs_Growth STWs Final'!$U:$U,$D116,'O_Inputs_Growth STWs Final'!$C:$C,$D$67,'O_Inputs_Growth STWs Final'!$E:$E,N$15)*INDEX('Delivery flags'!$E$51:$J$98,MATCH('Requested costs'!$C62,'Delivery flags'!$C$51:$C$98,0),MATCH('Requested costs'!N$14,'Delivery flags'!$E$49:$J$49,0))</f>
        <v>7.5082980755868798</v>
      </c>
      <c r="O116" s="282">
        <f>SUMIFS('O_Inputs_Growth STWs Final'!$V:$V,'O_Inputs_Growth STWs Final'!$U:$U,$D116,'O_Inputs_Growth STWs Final'!$C:$C,$D$67,'O_Inputs_Growth STWs Final'!$E:$E,O$15)*INDEX('Delivery flags'!$E$51:$J$98,MATCH('Requested costs'!$C62,'Delivery flags'!$C$51:$C$98,0),MATCH('Requested costs'!O$14,'Delivery flags'!$E$49:$J$49,0))</f>
        <v>0</v>
      </c>
      <c r="P116" s="185"/>
      <c r="Q116"/>
      <c r="R116"/>
      <c r="S116"/>
      <c r="T116"/>
      <c r="U116"/>
      <c r="V116"/>
      <c r="W116"/>
      <c r="X116"/>
      <c r="Y116"/>
      <c r="Z116"/>
      <c r="AA116"/>
      <c r="AB116"/>
    </row>
    <row r="117" spans="1:30" s="143" customFormat="1">
      <c r="A117" s="186"/>
      <c r="B117" s="183" t="str">
        <f>'Sites mapping'!F51</f>
        <v>ANH</v>
      </c>
      <c r="C117" s="102" t="str">
        <f>'Sites mapping'!E51</f>
        <v>ANH_Peterborough (Flag Fen)</v>
      </c>
      <c r="D117" s="202" t="str">
        <f>INDEX('Sites mapping'!$H$4:$H$51,MATCH('Requested costs'!$C117,'Sites mapping'!$E$4:$E$51,0))</f>
        <v>ANHWWTW0005</v>
      </c>
      <c r="E117" s="202" t="s">
        <v>540</v>
      </c>
      <c r="F117" s="282">
        <f t="shared" si="4"/>
        <v>74.774859619999901</v>
      </c>
      <c r="G117" s="282">
        <f t="shared" si="5"/>
        <v>0</v>
      </c>
      <c r="H117" s="282">
        <f t="shared" si="6"/>
        <v>74.774859619999901</v>
      </c>
      <c r="I117" s="283"/>
      <c r="J117" s="282">
        <f>SUMIFS('O_Inputs_Growth STWs Final'!$V:$V,'O_Inputs_Growth STWs Final'!$U:$U,$D117,'O_Inputs_Growth STWs Final'!$C:$C,$D$67,'O_Inputs_Growth STWs Final'!$E:$E,J$15)*INDEX('Delivery flags'!$E$51:$J$98,MATCH('Requested costs'!$C63,'Delivery flags'!$C$51:$C$98,0),MATCH('Requested costs'!J$14,'Delivery flags'!$E$49:$J$49,0))</f>
        <v>0</v>
      </c>
      <c r="K117" s="282">
        <f>SUMIFS('O_Inputs_Growth STWs Final'!$V:$V,'O_Inputs_Growth STWs Final'!$U:$U,$D117,'O_Inputs_Growth STWs Final'!$C:$C,$D$67,'O_Inputs_Growth STWs Final'!$E:$E,K$15)*INDEX('Delivery flags'!$E$51:$J$98,MATCH('Requested costs'!$C63,'Delivery flags'!$C$51:$C$98,0),MATCH('Requested costs'!K$14,'Delivery flags'!$E$49:$J$49,0))</f>
        <v>0</v>
      </c>
      <c r="L117" s="282">
        <f>SUMIFS('O_Inputs_Growth STWs Final'!$V:$V,'O_Inputs_Growth STWs Final'!$U:$U,$D117,'O_Inputs_Growth STWs Final'!$C:$C,$D$67,'O_Inputs_Growth STWs Final'!$E:$E,L$15)*INDEX('Delivery flags'!$E$51:$J$98,MATCH('Requested costs'!$C63,'Delivery flags'!$C$51:$C$98,0),MATCH('Requested costs'!L$14,'Delivery flags'!$E$49:$J$49,0))</f>
        <v>17.543976669299798</v>
      </c>
      <c r="M117" s="282">
        <f>SUMIFS('O_Inputs_Growth STWs Final'!$V:$V,'O_Inputs_Growth STWs Final'!$U:$U,$D117,'O_Inputs_Growth STWs Final'!$C:$C,$D$67,'O_Inputs_Growth STWs Final'!$E:$E,M$15)*INDEX('Delivery flags'!$E$51:$J$98,MATCH('Requested costs'!$C63,'Delivery flags'!$C$51:$C$98,0),MATCH('Requested costs'!M$14,'Delivery flags'!$E$49:$J$49,0))</f>
        <v>32.338855619251902</v>
      </c>
      <c r="N117" s="282">
        <f>SUMIFS('O_Inputs_Growth STWs Final'!$V:$V,'O_Inputs_Growth STWs Final'!$U:$U,$D117,'O_Inputs_Growth STWs Final'!$C:$C,$D$67,'O_Inputs_Growth STWs Final'!$E:$E,N$15)*INDEX('Delivery flags'!$E$51:$J$98,MATCH('Requested costs'!$C63,'Delivery flags'!$C$51:$C$98,0),MATCH('Requested costs'!N$14,'Delivery flags'!$E$49:$J$49,0))</f>
        <v>24.892027331448201</v>
      </c>
      <c r="O117" s="282">
        <f>SUMIFS('O_Inputs_Growth STWs Final'!$V:$V,'O_Inputs_Growth STWs Final'!$U:$U,$D117,'O_Inputs_Growth STWs Final'!$C:$C,$D$67,'O_Inputs_Growth STWs Final'!$E:$E,O$15)*INDEX('Delivery flags'!$E$51:$J$98,MATCH('Requested costs'!$C63,'Delivery flags'!$C$51:$C$98,0),MATCH('Requested costs'!O$14,'Delivery flags'!$E$49:$J$49,0))</f>
        <v>0</v>
      </c>
      <c r="P117" s="185"/>
      <c r="Q117"/>
      <c r="R117"/>
      <c r="S117"/>
      <c r="T117"/>
      <c r="U117"/>
      <c r="V117"/>
      <c r="W117"/>
      <c r="X117"/>
      <c r="Y117"/>
      <c r="Z117"/>
      <c r="AA117"/>
      <c r="AB117"/>
    </row>
    <row r="118" spans="1:30" s="143" customFormat="1">
      <c r="A118" s="186"/>
      <c r="B118" s="183"/>
      <c r="E118" s="187"/>
      <c r="F118" s="188"/>
      <c r="J118" s="185"/>
      <c r="K118" s="185"/>
      <c r="L118" s="185"/>
      <c r="M118" s="185"/>
      <c r="N118" s="185"/>
      <c r="O118" s="185"/>
      <c r="P118" s="185"/>
      <c r="Q118"/>
      <c r="R118"/>
      <c r="S118"/>
      <c r="T118"/>
      <c r="U118"/>
      <c r="V118"/>
      <c r="W118"/>
      <c r="X118"/>
      <c r="Y118"/>
      <c r="Z118"/>
      <c r="AA118"/>
      <c r="AB118"/>
    </row>
    <row r="119" spans="1:30" s="143" customFormat="1">
      <c r="A119" s="186"/>
      <c r="B119" s="183"/>
      <c r="C119" s="189"/>
      <c r="Q119"/>
      <c r="R119"/>
      <c r="S119"/>
      <c r="T119"/>
      <c r="U119"/>
      <c r="V119"/>
      <c r="W119"/>
      <c r="X119"/>
      <c r="Y119"/>
      <c r="Z119"/>
      <c r="AA119"/>
      <c r="AB119"/>
    </row>
    <row r="120" spans="1:30" s="192" customFormat="1">
      <c r="A120" s="190"/>
      <c r="B120" s="183"/>
      <c r="C120" s="241" t="s">
        <v>83</v>
      </c>
      <c r="D120" s="241"/>
      <c r="E120" s="241"/>
      <c r="F120" s="241"/>
      <c r="G120" s="241"/>
      <c r="H120" s="241"/>
      <c r="I120" s="241"/>
      <c r="J120" s="241"/>
      <c r="K120" s="241"/>
      <c r="L120" s="241"/>
      <c r="M120" s="241"/>
      <c r="N120" s="241"/>
      <c r="O120" s="241"/>
      <c r="P120" s="241"/>
      <c r="Q120"/>
      <c r="R120"/>
      <c r="S120"/>
      <c r="T120"/>
      <c r="U120"/>
      <c r="V120"/>
      <c r="W120"/>
      <c r="X120"/>
      <c r="Y120"/>
      <c r="Z120"/>
      <c r="AA120"/>
      <c r="AB120"/>
      <c r="AC120" s="191"/>
      <c r="AD120" s="191"/>
    </row>
    <row r="121" spans="1:30" s="189" customFormat="1">
      <c r="K121" s="143"/>
      <c r="L121" s="143"/>
      <c r="M121" s="143"/>
      <c r="N121" s="143"/>
      <c r="P121" s="143"/>
      <c r="Q121"/>
      <c r="R121"/>
      <c r="S121"/>
      <c r="T121"/>
      <c r="U121"/>
      <c r="V121"/>
      <c r="W121"/>
      <c r="X121"/>
      <c r="Y121"/>
      <c r="Z121"/>
      <c r="AA121"/>
      <c r="AB121"/>
    </row>
    <row r="122" spans="1:30" s="189" customFormat="1">
      <c r="J122" s="204" t="s">
        <v>451</v>
      </c>
      <c r="K122" s="205"/>
      <c r="L122" s="205"/>
      <c r="M122" s="205"/>
      <c r="N122" s="206"/>
      <c r="O122" s="203" t="s">
        <v>452</v>
      </c>
      <c r="P122" s="143"/>
      <c r="Q122"/>
      <c r="R122"/>
      <c r="S122"/>
      <c r="T122"/>
      <c r="U122"/>
      <c r="V122"/>
      <c r="W122"/>
      <c r="X122"/>
      <c r="Y122"/>
      <c r="Z122"/>
      <c r="AA122"/>
      <c r="AB122"/>
    </row>
    <row r="123" spans="1:30" s="192" customFormat="1" ht="26.25">
      <c r="A123" s="190"/>
      <c r="B123" s="183"/>
      <c r="C123" s="200" t="s">
        <v>529</v>
      </c>
      <c r="D123" s="200" t="s">
        <v>287</v>
      </c>
      <c r="E123" s="200" t="s">
        <v>37</v>
      </c>
      <c r="F123" s="200" t="s">
        <v>537</v>
      </c>
      <c r="G123" s="200" t="s">
        <v>538</v>
      </c>
      <c r="H123" s="200" t="s">
        <v>539</v>
      </c>
      <c r="J123" s="201" t="s">
        <v>48</v>
      </c>
      <c r="K123" s="201" t="s">
        <v>65</v>
      </c>
      <c r="L123" s="201" t="s">
        <v>67</v>
      </c>
      <c r="M123" s="201" t="s">
        <v>68</v>
      </c>
      <c r="N123" s="201" t="s">
        <v>69</v>
      </c>
      <c r="O123" s="201" t="s">
        <v>110</v>
      </c>
      <c r="P123" s="143"/>
      <c r="Q123"/>
      <c r="R123"/>
      <c r="S123"/>
      <c r="T123"/>
      <c r="U123"/>
      <c r="V123"/>
      <c r="W123"/>
      <c r="X123"/>
      <c r="Y123"/>
      <c r="Z123"/>
      <c r="AA123"/>
      <c r="AB123"/>
    </row>
    <row r="124" spans="1:30" s="143" customFormat="1">
      <c r="A124" s="186"/>
      <c r="B124" s="183" t="str">
        <f>'Sites mapping'!F4</f>
        <v>UUW</v>
      </c>
      <c r="C124" s="207" t="str">
        <f>'Sites mapping'!E4</f>
        <v>UUW_Ainsdale</v>
      </c>
      <c r="D124" s="208" t="str">
        <f>INDEX('Sites mapping'!$H$4:$H$51,MATCH('Requested costs'!$C124,'Sites mapping'!$E$4:$E$51,0))</f>
        <v>UUWWWTW0001</v>
      </c>
      <c r="E124" s="208" t="s">
        <v>540</v>
      </c>
      <c r="F124" s="282">
        <f>SUM(J124:N124)</f>
        <v>5.1181409358579018</v>
      </c>
      <c r="G124" s="282">
        <f>O124</f>
        <v>0</v>
      </c>
      <c r="H124" s="282">
        <f>SUM(J124:O124)</f>
        <v>5.1181409358579018</v>
      </c>
      <c r="I124" s="283"/>
      <c r="J124" s="282">
        <f xml:space="preserve"> J16 + J70</f>
        <v>0</v>
      </c>
      <c r="K124" s="282">
        <f t="shared" ref="K124:O124" si="7" xml:space="preserve"> K16 + K70</f>
        <v>0.19069342831005101</v>
      </c>
      <c r="L124" s="282">
        <f t="shared" si="7"/>
        <v>2.4031313950080602</v>
      </c>
      <c r="M124" s="282">
        <f t="shared" si="7"/>
        <v>2.4160740470978896</v>
      </c>
      <c r="N124" s="282">
        <f t="shared" si="7"/>
        <v>0.108242065441901</v>
      </c>
      <c r="O124" s="282">
        <f t="shared" si="7"/>
        <v>0</v>
      </c>
      <c r="Q124"/>
      <c r="R124"/>
      <c r="S124"/>
      <c r="T124"/>
      <c r="U124"/>
      <c r="V124"/>
      <c r="W124"/>
      <c r="X124"/>
      <c r="Y124"/>
      <c r="Z124"/>
      <c r="AA124"/>
      <c r="AB124"/>
    </row>
    <row r="125" spans="1:30" s="143" customFormat="1">
      <c r="A125" s="186"/>
      <c r="B125" s="183" t="str">
        <f>'Sites mapping'!F5</f>
        <v>UUW</v>
      </c>
      <c r="C125" s="207" t="str">
        <f>'Sites mapping'!E5</f>
        <v>UUW_Armathwaite</v>
      </c>
      <c r="D125" s="208" t="str">
        <f>INDEX('Sites mapping'!$H$4:$H$51,MATCH('Requested costs'!$C125,'Sites mapping'!$E$4:$E$51,0))</f>
        <v>UUWWWTW0002</v>
      </c>
      <c r="E125" s="208" t="s">
        <v>540</v>
      </c>
      <c r="F125" s="282">
        <f t="shared" ref="F125:F171" si="8">SUM(J125:N125)</f>
        <v>2.7461758724157437</v>
      </c>
      <c r="G125" s="282">
        <f t="shared" ref="G125:G171" si="9">O125</f>
        <v>0</v>
      </c>
      <c r="H125" s="282">
        <f t="shared" ref="H125:H171" si="10">SUM(J125:O125)</f>
        <v>2.7461758724157437</v>
      </c>
      <c r="I125" s="283"/>
      <c r="J125" s="282">
        <f t="shared" ref="J125:O125" si="11" xml:space="preserve"> J17 + J71</f>
        <v>0</v>
      </c>
      <c r="K125" s="282">
        <f t="shared" si="11"/>
        <v>0.175862202572549</v>
      </c>
      <c r="L125" s="282">
        <f t="shared" si="11"/>
        <v>1.17251271180059</v>
      </c>
      <c r="M125" s="282">
        <f t="shared" si="11"/>
        <v>1.3397228878561356</v>
      </c>
      <c r="N125" s="282">
        <f t="shared" si="11"/>
        <v>5.8078070186469002E-2</v>
      </c>
      <c r="O125" s="282">
        <f t="shared" si="11"/>
        <v>0</v>
      </c>
      <c r="Q125"/>
      <c r="R125"/>
      <c r="S125"/>
      <c r="T125"/>
      <c r="U125"/>
      <c r="V125"/>
      <c r="W125"/>
      <c r="X125"/>
      <c r="Y125"/>
      <c r="Z125"/>
      <c r="AA125"/>
      <c r="AB125"/>
    </row>
    <row r="126" spans="1:30" s="143" customFormat="1">
      <c r="A126" s="186"/>
      <c r="B126" s="183" t="str">
        <f>'Sites mapping'!F6</f>
        <v>UUW</v>
      </c>
      <c r="C126" s="207" t="str">
        <f>'Sites mapping'!E6</f>
        <v>UUW_Brough</v>
      </c>
      <c r="D126" s="208" t="str">
        <f>INDEX('Sites mapping'!$H$4:$H$51,MATCH('Requested costs'!$C126,'Sites mapping'!$E$4:$E$51,0))</f>
        <v>UUWWWTW0003</v>
      </c>
      <c r="E126" s="208" t="s">
        <v>540</v>
      </c>
      <c r="F126" s="282">
        <f t="shared" si="8"/>
        <v>3.2946986000512646</v>
      </c>
      <c r="G126" s="282">
        <f t="shared" si="9"/>
        <v>0</v>
      </c>
      <c r="H126" s="282">
        <f t="shared" si="10"/>
        <v>3.2946986000512646</v>
      </c>
      <c r="I126" s="283"/>
      <c r="J126" s="282">
        <f t="shared" ref="J126:O126" si="12" xml:space="preserve"> J18 + J72</f>
        <v>0</v>
      </c>
      <c r="K126" s="282">
        <f t="shared" si="12"/>
        <v>0</v>
      </c>
      <c r="L126" s="282">
        <f t="shared" si="12"/>
        <v>0.126888647618044</v>
      </c>
      <c r="M126" s="282">
        <f t="shared" si="12"/>
        <v>1.5792207803803799</v>
      </c>
      <c r="N126" s="282">
        <f t="shared" si="12"/>
        <v>1.5885891720528407</v>
      </c>
      <c r="O126" s="282">
        <f t="shared" si="12"/>
        <v>0</v>
      </c>
      <c r="Q126"/>
      <c r="R126"/>
      <c r="S126"/>
      <c r="T126"/>
      <c r="U126"/>
      <c r="V126"/>
      <c r="W126"/>
      <c r="X126"/>
      <c r="Y126"/>
      <c r="Z126"/>
      <c r="AA126"/>
      <c r="AB126"/>
    </row>
    <row r="127" spans="1:30" s="143" customFormat="1">
      <c r="A127" s="186"/>
      <c r="B127" s="183" t="str">
        <f>'Sites mapping'!F7</f>
        <v>UUW</v>
      </c>
      <c r="C127" s="207" t="str">
        <f>'Sites mapping'!E7</f>
        <v>UUW_Burscough</v>
      </c>
      <c r="D127" s="208" t="str">
        <f>INDEX('Sites mapping'!$H$4:$H$51,MATCH('Requested costs'!$C127,'Sites mapping'!$E$4:$E$51,0))</f>
        <v>UUWWWTW0004</v>
      </c>
      <c r="E127" s="208" t="s">
        <v>540</v>
      </c>
      <c r="F127" s="282">
        <f t="shared" si="8"/>
        <v>13.325034074651011</v>
      </c>
      <c r="G127" s="282">
        <f t="shared" si="9"/>
        <v>0</v>
      </c>
      <c r="H127" s="282">
        <f t="shared" si="10"/>
        <v>13.325034074651011</v>
      </c>
      <c r="I127" s="283"/>
      <c r="J127" s="282">
        <f t="shared" ref="J127:O127" si="13" xml:space="preserve"> J19 + J73</f>
        <v>0</v>
      </c>
      <c r="K127" s="282">
        <f t="shared" si="13"/>
        <v>0</v>
      </c>
      <c r="L127" s="282">
        <f t="shared" si="13"/>
        <v>1.2889217140665401</v>
      </c>
      <c r="M127" s="282">
        <f t="shared" si="13"/>
        <v>6.1480747109214802</v>
      </c>
      <c r="N127" s="282">
        <f t="shared" si="13"/>
        <v>5.8880376496629916</v>
      </c>
      <c r="O127" s="282">
        <f t="shared" si="13"/>
        <v>0</v>
      </c>
      <c r="Q127"/>
      <c r="R127"/>
      <c r="S127"/>
      <c r="T127"/>
      <c r="U127"/>
      <c r="V127"/>
      <c r="W127"/>
      <c r="X127"/>
      <c r="Y127"/>
      <c r="Z127"/>
      <c r="AA127"/>
      <c r="AB127"/>
    </row>
    <row r="128" spans="1:30" s="143" customFormat="1">
      <c r="A128" s="186"/>
      <c r="B128" s="183" t="str">
        <f>'Sites mapping'!F8</f>
        <v>UUW</v>
      </c>
      <c r="C128" s="207" t="str">
        <f>'Sites mapping'!E8</f>
        <v>UUW_Caldbeck</v>
      </c>
      <c r="D128" s="208" t="str">
        <f>INDEX('Sites mapping'!$H$4:$H$51,MATCH('Requested costs'!$C128,'Sites mapping'!$E$4:$E$51,0))</f>
        <v>UUWWWTW0005</v>
      </c>
      <c r="E128" s="208" t="s">
        <v>540</v>
      </c>
      <c r="F128" s="282">
        <f t="shared" si="8"/>
        <v>3.4913763081551181</v>
      </c>
      <c r="G128" s="282">
        <f t="shared" si="9"/>
        <v>0</v>
      </c>
      <c r="H128" s="282">
        <f t="shared" si="10"/>
        <v>3.4913763081551181</v>
      </c>
      <c r="I128" s="283"/>
      <c r="J128" s="282">
        <f t="shared" ref="J128:O128" si="14" xml:space="preserve"> J20 + J74</f>
        <v>0</v>
      </c>
      <c r="K128" s="282">
        <f t="shared" si="14"/>
        <v>0.22358405145467</v>
      </c>
      <c r="L128" s="282">
        <f t="shared" si="14"/>
        <v>1.49068497182235</v>
      </c>
      <c r="M128" s="282">
        <f t="shared" si="14"/>
        <v>1.7032691886697753</v>
      </c>
      <c r="N128" s="282">
        <f t="shared" si="14"/>
        <v>7.3838096208322698E-2</v>
      </c>
      <c r="O128" s="282">
        <f t="shared" si="14"/>
        <v>0</v>
      </c>
      <c r="Q128"/>
      <c r="R128"/>
      <c r="S128"/>
      <c r="T128"/>
      <c r="U128"/>
      <c r="V128"/>
      <c r="W128"/>
      <c r="X128"/>
      <c r="Y128"/>
      <c r="Z128"/>
      <c r="AA128"/>
      <c r="AB128"/>
    </row>
    <row r="129" spans="1:28" s="143" customFormat="1">
      <c r="A129" s="186"/>
      <c r="B129" s="183" t="str">
        <f>'Sites mapping'!F9</f>
        <v>UUW</v>
      </c>
      <c r="C129" s="207" t="str">
        <f>'Sites mapping'!E9</f>
        <v>UUW_Carnforth</v>
      </c>
      <c r="D129" s="208" t="str">
        <f>INDEX('Sites mapping'!$H$4:$H$51,MATCH('Requested costs'!$C129,'Sites mapping'!$E$4:$E$51,0))</f>
        <v>UUWWWTW0006</v>
      </c>
      <c r="E129" s="208" t="s">
        <v>540</v>
      </c>
      <c r="F129" s="282">
        <f t="shared" si="8"/>
        <v>6.7113221672638046</v>
      </c>
      <c r="G129" s="282">
        <f t="shared" si="9"/>
        <v>0</v>
      </c>
      <c r="H129" s="282">
        <f t="shared" si="10"/>
        <v>6.7113221672638046</v>
      </c>
      <c r="I129" s="283"/>
      <c r="J129" s="282">
        <f t="shared" ref="J129:O129" si="15" xml:space="preserve"> J21 + J75</f>
        <v>0</v>
      </c>
      <c r="K129" s="282">
        <f t="shared" si="15"/>
        <v>0.20572738021784701</v>
      </c>
      <c r="L129" s="282">
        <f t="shared" si="15"/>
        <v>1.0382056164482001</v>
      </c>
      <c r="M129" s="282">
        <f t="shared" si="15"/>
        <v>3.48194920006951</v>
      </c>
      <c r="N129" s="282">
        <f t="shared" si="15"/>
        <v>1.9854399705282475</v>
      </c>
      <c r="O129" s="282">
        <f t="shared" si="15"/>
        <v>0</v>
      </c>
      <c r="Q129"/>
      <c r="R129"/>
      <c r="S129"/>
      <c r="T129"/>
      <c r="U129"/>
      <c r="V129"/>
      <c r="W129"/>
      <c r="X129"/>
      <c r="Y129"/>
      <c r="Z129"/>
      <c r="AA129"/>
      <c r="AB129"/>
    </row>
    <row r="130" spans="1:28" s="143" customFormat="1">
      <c r="A130" s="186"/>
      <c r="B130" s="183" t="str">
        <f>'Sites mapping'!F10</f>
        <v>UUW</v>
      </c>
      <c r="C130" s="207" t="str">
        <f>'Sites mapping'!E10</f>
        <v>UUW_Castle Carrock</v>
      </c>
      <c r="D130" s="208" t="str">
        <f>INDEX('Sites mapping'!$H$4:$H$51,MATCH('Requested costs'!$C130,'Sites mapping'!$E$4:$E$51,0))</f>
        <v>UUWWWTW0007</v>
      </c>
      <c r="E130" s="208" t="s">
        <v>540</v>
      </c>
      <c r="F130" s="282">
        <f t="shared" si="8"/>
        <v>2.6821200653624588</v>
      </c>
      <c r="G130" s="282">
        <f t="shared" si="9"/>
        <v>0</v>
      </c>
      <c r="H130" s="282">
        <f t="shared" si="10"/>
        <v>2.6821200653624588</v>
      </c>
      <c r="I130" s="283"/>
      <c r="J130" s="282">
        <f t="shared" ref="J130:O130" si="16" xml:space="preserve"> J22 + J76</f>
        <v>0</v>
      </c>
      <c r="K130" s="282">
        <f t="shared" si="16"/>
        <v>0.196158382251927</v>
      </c>
      <c r="L130" s="282">
        <f t="shared" si="16"/>
        <v>2.2619513453425402</v>
      </c>
      <c r="M130" s="282">
        <f t="shared" si="16"/>
        <v>0.16728696510663749</v>
      </c>
      <c r="N130" s="282">
        <f t="shared" si="16"/>
        <v>5.6723372661354E-2</v>
      </c>
      <c r="O130" s="282">
        <f t="shared" si="16"/>
        <v>0</v>
      </c>
      <c r="Q130"/>
      <c r="R130"/>
      <c r="S130"/>
      <c r="T130"/>
      <c r="U130"/>
      <c r="V130"/>
      <c r="W130"/>
      <c r="X130"/>
      <c r="Y130"/>
      <c r="Z130"/>
      <c r="AA130"/>
      <c r="AB130"/>
    </row>
    <row r="131" spans="1:28" s="143" customFormat="1">
      <c r="A131" s="186"/>
      <c r="B131" s="183" t="str">
        <f>'Sites mapping'!F11</f>
        <v>UUW</v>
      </c>
      <c r="C131" s="207" t="str">
        <f>'Sites mapping'!E11</f>
        <v>UUW_Dovenby</v>
      </c>
      <c r="D131" s="208" t="str">
        <f>INDEX('Sites mapping'!$H$4:$H$51,MATCH('Requested costs'!$C131,'Sites mapping'!$E$4:$E$51,0))</f>
        <v>UUWWWTW0008</v>
      </c>
      <c r="E131" s="208" t="s">
        <v>540</v>
      </c>
      <c r="F131" s="282">
        <f t="shared" si="8"/>
        <v>2.4419513988926713</v>
      </c>
      <c r="G131" s="282">
        <f t="shared" si="9"/>
        <v>0</v>
      </c>
      <c r="H131" s="282">
        <f t="shared" si="10"/>
        <v>2.4419513988926713</v>
      </c>
      <c r="I131" s="283"/>
      <c r="J131" s="282">
        <f t="shared" ref="J131:O131" si="17" xml:space="preserve"> J23 + J77</f>
        <v>0</v>
      </c>
      <c r="K131" s="282">
        <f t="shared" si="17"/>
        <v>0</v>
      </c>
      <c r="L131" s="282">
        <f t="shared" si="17"/>
        <v>0.19245841037483</v>
      </c>
      <c r="M131" s="282">
        <f t="shared" si="17"/>
        <v>1.68075566453351</v>
      </c>
      <c r="N131" s="282">
        <f t="shared" si="17"/>
        <v>0.56873732398433163</v>
      </c>
      <c r="O131" s="282">
        <f t="shared" si="17"/>
        <v>0</v>
      </c>
      <c r="Q131"/>
      <c r="R131"/>
      <c r="S131"/>
      <c r="T131"/>
      <c r="U131"/>
      <c r="V131"/>
      <c r="W131"/>
      <c r="X131"/>
      <c r="Y131"/>
      <c r="Z131"/>
      <c r="AA131"/>
      <c r="AB131"/>
    </row>
    <row r="132" spans="1:28" s="143" customFormat="1">
      <c r="A132" s="186"/>
      <c r="B132" s="183" t="str">
        <f>'Sites mapping'!F12</f>
        <v>UUW</v>
      </c>
      <c r="C132" s="207" t="str">
        <f>'Sites mapping'!E12</f>
        <v>UUW_Dunham Massey</v>
      </c>
      <c r="D132" s="208" t="str">
        <f>INDEX('Sites mapping'!$H$4:$H$51,MATCH('Requested costs'!$C132,'Sites mapping'!$E$4:$E$51,0))</f>
        <v>UUWWWTW0009</v>
      </c>
      <c r="E132" s="208" t="s">
        <v>540</v>
      </c>
      <c r="F132" s="282">
        <f t="shared" si="8"/>
        <v>5.3860116425157889</v>
      </c>
      <c r="G132" s="282">
        <f t="shared" si="9"/>
        <v>0</v>
      </c>
      <c r="H132" s="282">
        <f t="shared" si="10"/>
        <v>5.3860116425157889</v>
      </c>
      <c r="I132" s="283"/>
      <c r="J132" s="282">
        <f t="shared" ref="J132:O132" si="18" xml:space="preserve"> J24 + J78</f>
        <v>0</v>
      </c>
      <c r="K132" s="282">
        <f t="shared" si="18"/>
        <v>0</v>
      </c>
      <c r="L132" s="282">
        <f t="shared" si="18"/>
        <v>0.88998360267320598</v>
      </c>
      <c r="M132" s="282">
        <f t="shared" si="18"/>
        <v>4.3463220384516896</v>
      </c>
      <c r="N132" s="282">
        <f t="shared" si="18"/>
        <v>0.1497060013908941</v>
      </c>
      <c r="O132" s="282">
        <f t="shared" si="18"/>
        <v>0</v>
      </c>
      <c r="Q132"/>
      <c r="R132"/>
      <c r="S132"/>
      <c r="T132"/>
      <c r="U132"/>
      <c r="V132"/>
      <c r="W132"/>
      <c r="X132"/>
      <c r="Y132"/>
      <c r="Z132"/>
      <c r="AA132"/>
      <c r="AB132"/>
    </row>
    <row r="133" spans="1:28" s="143" customFormat="1">
      <c r="A133" s="186"/>
      <c r="B133" s="183" t="str">
        <f>'Sites mapping'!F13</f>
        <v>UUW</v>
      </c>
      <c r="C133" s="207" t="str">
        <f>'Sites mapping'!E13</f>
        <v>UUW_Fazakerley</v>
      </c>
      <c r="D133" s="208" t="str">
        <f>INDEX('Sites mapping'!$H$4:$H$51,MATCH('Requested costs'!$C133,'Sites mapping'!$E$4:$E$51,0))</f>
        <v>UUWWWTW0010</v>
      </c>
      <c r="E133" s="208" t="s">
        <v>540</v>
      </c>
      <c r="F133" s="282">
        <f t="shared" si="8"/>
        <v>25.7265743477607</v>
      </c>
      <c r="G133" s="282">
        <f t="shared" si="9"/>
        <v>0</v>
      </c>
      <c r="H133" s="282">
        <f t="shared" si="10"/>
        <v>25.7265743477607</v>
      </c>
      <c r="I133" s="283"/>
      <c r="J133" s="282">
        <f t="shared" ref="J133:O133" si="19" xml:space="preserve"> J25 + J79</f>
        <v>0</v>
      </c>
      <c r="K133" s="282">
        <f t="shared" si="19"/>
        <v>0</v>
      </c>
      <c r="L133" s="282">
        <f t="shared" si="19"/>
        <v>6.8329153380047503</v>
      </c>
      <c r="M133" s="282">
        <f t="shared" si="19"/>
        <v>18.349575214673923</v>
      </c>
      <c r="N133" s="282">
        <f t="shared" si="19"/>
        <v>0.54408379508202798</v>
      </c>
      <c r="O133" s="282">
        <f t="shared" si="19"/>
        <v>0</v>
      </c>
      <c r="Q133"/>
      <c r="R133"/>
      <c r="S133"/>
      <c r="T133"/>
      <c r="U133"/>
      <c r="V133"/>
      <c r="W133"/>
      <c r="X133"/>
      <c r="Y133"/>
      <c r="Z133"/>
      <c r="AA133"/>
      <c r="AB133"/>
    </row>
    <row r="134" spans="1:28" s="143" customFormat="1">
      <c r="A134" s="186"/>
      <c r="B134" s="183" t="str">
        <f>'Sites mapping'!F14</f>
        <v>UUW</v>
      </c>
      <c r="C134" s="207" t="str">
        <f>'Sites mapping'!E14</f>
        <v>UUW_Fletchertown</v>
      </c>
      <c r="D134" s="208" t="str">
        <f>INDEX('Sites mapping'!$H$4:$H$51,MATCH('Requested costs'!$C134,'Sites mapping'!$E$4:$E$51,0))</f>
        <v>UUWWWTW0011</v>
      </c>
      <c r="E134" s="208" t="s">
        <v>540</v>
      </c>
      <c r="F134" s="282">
        <f t="shared" si="8"/>
        <v>2.7350638135008349</v>
      </c>
      <c r="G134" s="282">
        <f t="shared" si="9"/>
        <v>0</v>
      </c>
      <c r="H134" s="282">
        <f t="shared" si="10"/>
        <v>2.7350638135008349</v>
      </c>
      <c r="I134" s="283"/>
      <c r="J134" s="282">
        <f t="shared" ref="J134:O134" si="20" xml:space="preserve"> J26 + J80</f>
        <v>0</v>
      </c>
      <c r="K134" s="282">
        <f t="shared" si="20"/>
        <v>0</v>
      </c>
      <c r="L134" s="282">
        <f t="shared" si="20"/>
        <v>0.140422642040407</v>
      </c>
      <c r="M134" s="282">
        <f t="shared" si="20"/>
        <v>0.79734235825242505</v>
      </c>
      <c r="N134" s="282">
        <f t="shared" si="20"/>
        <v>1.797298813208003</v>
      </c>
      <c r="O134" s="282">
        <f t="shared" si="20"/>
        <v>0</v>
      </c>
      <c r="Q134"/>
      <c r="R134"/>
      <c r="S134"/>
      <c r="T134"/>
      <c r="U134"/>
      <c r="V134"/>
      <c r="W134"/>
      <c r="X134"/>
      <c r="Y134"/>
      <c r="Z134"/>
      <c r="AA134"/>
      <c r="AB134"/>
    </row>
    <row r="135" spans="1:28" s="143" customFormat="1">
      <c r="A135" s="186"/>
      <c r="B135" s="183" t="str">
        <f>'Sites mapping'!F15</f>
        <v>UUW</v>
      </c>
      <c r="C135" s="207" t="str">
        <f>'Sites mapping'!E15</f>
        <v>UUW_Garstang</v>
      </c>
      <c r="D135" s="208" t="str">
        <f>INDEX('Sites mapping'!$H$4:$H$51,MATCH('Requested costs'!$C135,'Sites mapping'!$E$4:$E$51,0))</f>
        <v>UUWWWTW0012</v>
      </c>
      <c r="E135" s="208" t="s">
        <v>540</v>
      </c>
      <c r="F135" s="282">
        <f t="shared" si="8"/>
        <v>20.128521940406241</v>
      </c>
      <c r="G135" s="282">
        <f t="shared" si="9"/>
        <v>0</v>
      </c>
      <c r="H135" s="282">
        <f t="shared" si="10"/>
        <v>20.128521940406241</v>
      </c>
      <c r="I135" s="283"/>
      <c r="J135" s="282">
        <f t="shared" ref="J135:O135" si="21" xml:space="preserve"> J27 + J81</f>
        <v>0</v>
      </c>
      <c r="K135" s="282">
        <f t="shared" si="21"/>
        <v>0</v>
      </c>
      <c r="L135" s="282">
        <f t="shared" si="21"/>
        <v>2.96129926315801</v>
      </c>
      <c r="M135" s="282">
        <f t="shared" si="21"/>
        <v>11.695765335968</v>
      </c>
      <c r="N135" s="282">
        <f t="shared" si="21"/>
        <v>5.4714573412802325</v>
      </c>
      <c r="O135" s="282">
        <f t="shared" si="21"/>
        <v>0</v>
      </c>
      <c r="Q135"/>
      <c r="R135"/>
      <c r="S135"/>
      <c r="T135"/>
      <c r="U135"/>
      <c r="V135"/>
      <c r="W135"/>
      <c r="X135"/>
      <c r="Y135"/>
      <c r="Z135"/>
      <c r="AA135"/>
      <c r="AB135"/>
    </row>
    <row r="136" spans="1:28" s="143" customFormat="1">
      <c r="A136" s="186"/>
      <c r="B136" s="183" t="str">
        <f>'Sites mapping'!F16</f>
        <v>UUW</v>
      </c>
      <c r="C136" s="207" t="str">
        <f>'Sites mapping'!E16</f>
        <v>UUW_Glenridding</v>
      </c>
      <c r="D136" s="208" t="str">
        <f>INDEX('Sites mapping'!$H$4:$H$51,MATCH('Requested costs'!$C136,'Sites mapping'!$E$4:$E$51,0))</f>
        <v>UUWWWTW0013</v>
      </c>
      <c r="E136" s="208" t="s">
        <v>540</v>
      </c>
      <c r="F136" s="282">
        <f t="shared" si="8"/>
        <v>3.6806646763378321</v>
      </c>
      <c r="G136" s="282">
        <f t="shared" si="9"/>
        <v>0.57727888694509</v>
      </c>
      <c r="H136" s="282">
        <f t="shared" si="10"/>
        <v>4.2579435632829217</v>
      </c>
      <c r="I136" s="283"/>
      <c r="J136" s="282">
        <f t="shared" ref="J136:O136" si="22" xml:space="preserve"> J28 + J82</f>
        <v>0</v>
      </c>
      <c r="K136" s="282">
        <f t="shared" si="22"/>
        <v>0.130779695157975</v>
      </c>
      <c r="L136" s="282">
        <f t="shared" si="22"/>
        <v>0.62449838928149703</v>
      </c>
      <c r="M136" s="282">
        <f t="shared" si="22"/>
        <v>1.43510634474934</v>
      </c>
      <c r="N136" s="282">
        <f t="shared" si="22"/>
        <v>1.49028024714902</v>
      </c>
      <c r="O136" s="282">
        <f t="shared" si="22"/>
        <v>0.57727888694509</v>
      </c>
      <c r="Q136"/>
      <c r="R136"/>
      <c r="S136"/>
      <c r="T136"/>
      <c r="U136"/>
      <c r="V136"/>
      <c r="W136"/>
      <c r="X136"/>
      <c r="Y136"/>
      <c r="Z136"/>
      <c r="AA136"/>
      <c r="AB136"/>
    </row>
    <row r="137" spans="1:28" s="143" customFormat="1">
      <c r="A137" s="186"/>
      <c r="B137" s="183" t="str">
        <f>'Sites mapping'!F17</f>
        <v>UUW</v>
      </c>
      <c r="C137" s="207" t="str">
        <f>'Sites mapping'!E17</f>
        <v>UUW_Grange In Borrowdale</v>
      </c>
      <c r="D137" s="208" t="str">
        <f>INDEX('Sites mapping'!$H$4:$H$51,MATCH('Requested costs'!$C137,'Sites mapping'!$E$4:$E$51,0))</f>
        <v>UUWWWTW0014</v>
      </c>
      <c r="E137" s="208" t="s">
        <v>540</v>
      </c>
      <c r="F137" s="282">
        <f t="shared" si="8"/>
        <v>4.9742089584185072</v>
      </c>
      <c r="G137" s="282">
        <f t="shared" si="9"/>
        <v>0.78015958079756498</v>
      </c>
      <c r="H137" s="282">
        <f t="shared" si="10"/>
        <v>5.7543685392160722</v>
      </c>
      <c r="I137" s="283"/>
      <c r="J137" s="282">
        <f t="shared" ref="J137:O137" si="23" xml:space="preserve"> J29 + J83</f>
        <v>0</v>
      </c>
      <c r="K137" s="282">
        <f t="shared" si="23"/>
        <v>0.17674131941877899</v>
      </c>
      <c r="L137" s="282">
        <f t="shared" si="23"/>
        <v>0.84397405241835799</v>
      </c>
      <c r="M137" s="282">
        <f t="shared" si="23"/>
        <v>1.9394645978557501</v>
      </c>
      <c r="N137" s="282">
        <f t="shared" si="23"/>
        <v>2.0140289887256202</v>
      </c>
      <c r="O137" s="282">
        <f t="shared" si="23"/>
        <v>0.78015958079756498</v>
      </c>
      <c r="Q137"/>
      <c r="R137"/>
      <c r="S137"/>
      <c r="T137"/>
      <c r="U137"/>
      <c r="V137"/>
      <c r="W137"/>
      <c r="X137"/>
      <c r="Y137"/>
      <c r="Z137"/>
      <c r="AA137"/>
      <c r="AB137"/>
    </row>
    <row r="138" spans="1:28" s="143" customFormat="1">
      <c r="A138" s="186"/>
      <c r="B138" s="183" t="str">
        <f>'Sites mapping'!F18</f>
        <v>UUW</v>
      </c>
      <c r="C138" s="207" t="str">
        <f>'Sites mapping'!E18</f>
        <v>UUW_Grange-Over-Sands</v>
      </c>
      <c r="D138" s="208" t="str">
        <f>INDEX('Sites mapping'!$H$4:$H$51,MATCH('Requested costs'!$C138,'Sites mapping'!$E$4:$E$51,0))</f>
        <v>UUWWWTW0015</v>
      </c>
      <c r="E138" s="208" t="s">
        <v>540</v>
      </c>
      <c r="F138" s="282">
        <f t="shared" si="8"/>
        <v>7.2950283244527432</v>
      </c>
      <c r="G138" s="282">
        <f t="shared" si="9"/>
        <v>0</v>
      </c>
      <c r="H138" s="282">
        <f t="shared" si="10"/>
        <v>7.2950283244527432</v>
      </c>
      <c r="I138" s="283"/>
      <c r="J138" s="282">
        <f t="shared" ref="J138:O138" si="24" xml:space="preserve"> J30 + J84</f>
        <v>0</v>
      </c>
      <c r="K138" s="282">
        <f t="shared" si="24"/>
        <v>0</v>
      </c>
      <c r="L138" s="282">
        <f t="shared" si="24"/>
        <v>1.9375417129203201</v>
      </c>
      <c r="M138" s="282">
        <f t="shared" si="24"/>
        <v>5.2032061915143339</v>
      </c>
      <c r="N138" s="282">
        <f t="shared" si="24"/>
        <v>0.154280420018089</v>
      </c>
      <c r="O138" s="282">
        <f t="shared" si="24"/>
        <v>0</v>
      </c>
      <c r="Q138"/>
      <c r="R138"/>
      <c r="S138"/>
      <c r="T138"/>
      <c r="U138"/>
      <c r="V138"/>
      <c r="W138"/>
      <c r="X138"/>
      <c r="Y138"/>
      <c r="Z138"/>
      <c r="AA138"/>
      <c r="AB138"/>
    </row>
    <row r="139" spans="1:28" s="143" customFormat="1">
      <c r="A139" s="186"/>
      <c r="B139" s="183" t="str">
        <f>'Sites mapping'!F19</f>
        <v>UUW</v>
      </c>
      <c r="C139" s="207" t="str">
        <f>'Sites mapping'!E19</f>
        <v>UUW_Great Orton</v>
      </c>
      <c r="D139" s="208" t="str">
        <f>INDEX('Sites mapping'!$H$4:$H$51,MATCH('Requested costs'!$C139,'Sites mapping'!$E$4:$E$51,0))</f>
        <v>UUWWWTW0016</v>
      </c>
      <c r="E139" s="208" t="s">
        <v>540</v>
      </c>
      <c r="F139" s="282">
        <f t="shared" si="8"/>
        <v>1.8999843215269179</v>
      </c>
      <c r="G139" s="282">
        <f t="shared" si="9"/>
        <v>0.79184706670484295</v>
      </c>
      <c r="H139" s="282">
        <f t="shared" si="10"/>
        <v>2.691831388231761</v>
      </c>
      <c r="I139" s="283"/>
      <c r="J139" s="282">
        <f t="shared" ref="J139:O139" si="25" xml:space="preserve"> J31 + J85</f>
        <v>0</v>
      </c>
      <c r="K139" s="282">
        <f t="shared" si="25"/>
        <v>5.9055484537737603E-2</v>
      </c>
      <c r="L139" s="282">
        <f t="shared" si="25"/>
        <v>0.28383256134416501</v>
      </c>
      <c r="M139" s="282">
        <f t="shared" si="25"/>
        <v>0.74057408788138102</v>
      </c>
      <c r="N139" s="282">
        <f t="shared" si="25"/>
        <v>0.81652218776363406</v>
      </c>
      <c r="O139" s="282">
        <f t="shared" si="25"/>
        <v>0.79184706670484295</v>
      </c>
      <c r="Q139"/>
      <c r="R139"/>
      <c r="S139"/>
      <c r="T139"/>
      <c r="U139"/>
      <c r="V139"/>
      <c r="W139"/>
      <c r="X139"/>
      <c r="Y139"/>
      <c r="Z139"/>
      <c r="AA139"/>
      <c r="AB139"/>
    </row>
    <row r="140" spans="1:28" s="143" customFormat="1">
      <c r="A140" s="186"/>
      <c r="B140" s="183" t="str">
        <f>'Sites mapping'!F20</f>
        <v>UUW</v>
      </c>
      <c r="C140" s="207" t="str">
        <f>'Sites mapping'!E20</f>
        <v>UUW_Ingleton</v>
      </c>
      <c r="D140" s="208" t="str">
        <f>INDEX('Sites mapping'!$H$4:$H$51,MATCH('Requested costs'!$C140,'Sites mapping'!$E$4:$E$51,0))</f>
        <v>UUWWWTW0017</v>
      </c>
      <c r="E140" s="208" t="s">
        <v>540</v>
      </c>
      <c r="F140" s="282">
        <f t="shared" si="8"/>
        <v>4.2502831769131211</v>
      </c>
      <c r="G140" s="282">
        <f t="shared" si="9"/>
        <v>0</v>
      </c>
      <c r="H140" s="282">
        <f t="shared" si="10"/>
        <v>4.2502831769131211</v>
      </c>
      <c r="I140" s="283"/>
      <c r="J140" s="282">
        <f t="shared" ref="J140:O140" si="26" xml:space="preserve"> J32 + J86</f>
        <v>0</v>
      </c>
      <c r="K140" s="282">
        <f t="shared" si="26"/>
        <v>0.13028723720572299</v>
      </c>
      <c r="L140" s="282">
        <f t="shared" si="26"/>
        <v>0.65749605752655504</v>
      </c>
      <c r="M140" s="282">
        <f t="shared" si="26"/>
        <v>2.2051199061950499</v>
      </c>
      <c r="N140" s="282">
        <f t="shared" si="26"/>
        <v>1.2573799759857927</v>
      </c>
      <c r="O140" s="282">
        <f t="shared" si="26"/>
        <v>0</v>
      </c>
      <c r="Q140"/>
      <c r="R140"/>
      <c r="S140"/>
      <c r="T140"/>
      <c r="U140"/>
      <c r="V140"/>
      <c r="W140"/>
      <c r="X140"/>
      <c r="Y140"/>
      <c r="Z140"/>
      <c r="AA140"/>
      <c r="AB140"/>
    </row>
    <row r="141" spans="1:28" s="143" customFormat="1">
      <c r="A141" s="186"/>
      <c r="B141" s="183" t="str">
        <f>'Sites mapping'!F21</f>
        <v>UUW</v>
      </c>
      <c r="C141" s="207" t="str">
        <f>'Sites mapping'!E21</f>
        <v>UUW_Little Budworth South</v>
      </c>
      <c r="D141" s="208" t="str">
        <f>INDEX('Sites mapping'!$H$4:$H$51,MATCH('Requested costs'!$C141,'Sites mapping'!$E$4:$E$51,0))</f>
        <v>UUWWWTW0018</v>
      </c>
      <c r="E141" s="208" t="s">
        <v>540</v>
      </c>
      <c r="F141" s="282">
        <f t="shared" si="8"/>
        <v>2.1724289881990089</v>
      </c>
      <c r="G141" s="282">
        <f t="shared" si="9"/>
        <v>0</v>
      </c>
      <c r="H141" s="282">
        <f t="shared" si="10"/>
        <v>2.1724289881990089</v>
      </c>
      <c r="I141" s="283"/>
      <c r="J141" s="282">
        <f t="shared" ref="J141:O141" si="27" xml:space="preserve"> J33 + J87</f>
        <v>0</v>
      </c>
      <c r="K141" s="282">
        <f t="shared" si="27"/>
        <v>0</v>
      </c>
      <c r="L141" s="282">
        <f t="shared" si="27"/>
        <v>0</v>
      </c>
      <c r="M141" s="282">
        <f t="shared" si="27"/>
        <v>0.47391899198203702</v>
      </c>
      <c r="N141" s="282">
        <f t="shared" si="27"/>
        <v>1.6985099962169716</v>
      </c>
      <c r="O141" s="282">
        <f t="shared" si="27"/>
        <v>0</v>
      </c>
      <c r="Q141"/>
      <c r="R141"/>
      <c r="S141"/>
      <c r="T141"/>
      <c r="U141"/>
      <c r="V141"/>
      <c r="W141"/>
      <c r="X141"/>
      <c r="Y141"/>
      <c r="Z141"/>
      <c r="AA141"/>
      <c r="AB141"/>
    </row>
    <row r="142" spans="1:28" s="143" customFormat="1">
      <c r="A142" s="186"/>
      <c r="B142" s="183" t="str">
        <f>'Sites mapping'!F22</f>
        <v>UUW</v>
      </c>
      <c r="C142" s="207" t="str">
        <f>'Sites mapping'!E22</f>
        <v>UUW_Little Clifton</v>
      </c>
      <c r="D142" s="208" t="str">
        <f>INDEX('Sites mapping'!$H$4:$H$51,MATCH('Requested costs'!$C142,'Sites mapping'!$E$4:$E$51,0))</f>
        <v>UUWWWTW0019</v>
      </c>
      <c r="E142" s="208" t="s">
        <v>540</v>
      </c>
      <c r="F142" s="282">
        <f t="shared" si="8"/>
        <v>3.260234877139502</v>
      </c>
      <c r="G142" s="282">
        <f t="shared" si="9"/>
        <v>0</v>
      </c>
      <c r="H142" s="282">
        <f t="shared" si="10"/>
        <v>3.260234877139502</v>
      </c>
      <c r="I142" s="283"/>
      <c r="J142" s="282">
        <f t="shared" ref="J142:O142" si="28" xml:space="preserve"> J34 + J88</f>
        <v>0</v>
      </c>
      <c r="K142" s="282">
        <f t="shared" si="28"/>
        <v>0</v>
      </c>
      <c r="L142" s="282">
        <f t="shared" si="28"/>
        <v>0.33447327794554599</v>
      </c>
      <c r="M142" s="282">
        <f t="shared" si="28"/>
        <v>2.8568118454943443</v>
      </c>
      <c r="N142" s="282">
        <f t="shared" si="28"/>
        <v>6.8949753699611704E-2</v>
      </c>
      <c r="O142" s="282">
        <f t="shared" si="28"/>
        <v>0</v>
      </c>
      <c r="Q142"/>
      <c r="R142"/>
      <c r="S142"/>
      <c r="T142"/>
      <c r="U142"/>
      <c r="V142"/>
      <c r="W142"/>
      <c r="X142"/>
      <c r="Y142"/>
      <c r="Z142"/>
      <c r="AA142"/>
      <c r="AB142"/>
    </row>
    <row r="143" spans="1:28" s="143" customFormat="1">
      <c r="A143" s="186"/>
      <c r="B143" s="183" t="str">
        <f>'Sites mapping'!F23</f>
        <v>UUW</v>
      </c>
      <c r="C143" s="207" t="str">
        <f>'Sites mapping'!E23</f>
        <v>UUW_Mossley</v>
      </c>
      <c r="D143" s="208" t="str">
        <f>INDEX('Sites mapping'!$H$4:$H$51,MATCH('Requested costs'!$C143,'Sites mapping'!$E$4:$E$51,0))</f>
        <v>UUWWWTW0020</v>
      </c>
      <c r="E143" s="208" t="s">
        <v>540</v>
      </c>
      <c r="F143" s="282">
        <f t="shared" si="8"/>
        <v>4.126544957905212</v>
      </c>
      <c r="G143" s="282">
        <f t="shared" si="9"/>
        <v>0</v>
      </c>
      <c r="H143" s="282">
        <f t="shared" si="10"/>
        <v>4.126544957905212</v>
      </c>
      <c r="I143" s="283"/>
      <c r="J143" s="282">
        <f t="shared" ref="J143:O143" si="29" xml:space="preserve"> J35 + J89</f>
        <v>0</v>
      </c>
      <c r="K143" s="282">
        <f t="shared" si="29"/>
        <v>0.126494193302468</v>
      </c>
      <c r="L143" s="282">
        <f t="shared" si="29"/>
        <v>0.63835441736361798</v>
      </c>
      <c r="M143" s="282">
        <f t="shared" si="29"/>
        <v>2.1409223931037902</v>
      </c>
      <c r="N143" s="282">
        <f t="shared" si="29"/>
        <v>1.2207739541353362</v>
      </c>
      <c r="O143" s="282">
        <f t="shared" si="29"/>
        <v>0</v>
      </c>
      <c r="Q143"/>
      <c r="R143"/>
      <c r="S143"/>
      <c r="T143"/>
      <c r="U143"/>
      <c r="V143"/>
      <c r="W143"/>
      <c r="X143"/>
      <c r="Y143"/>
      <c r="Z143"/>
      <c r="AA143"/>
      <c r="AB143"/>
    </row>
    <row r="144" spans="1:28" s="143" customFormat="1">
      <c r="A144" s="186"/>
      <c r="B144" s="183" t="str">
        <f>'Sites mapping'!F24</f>
        <v>UUW</v>
      </c>
      <c r="C144" s="207" t="str">
        <f>'Sites mapping'!E24</f>
        <v>UUW_Motherby</v>
      </c>
      <c r="D144" s="208" t="str">
        <f>INDEX('Sites mapping'!$H$4:$H$51,MATCH('Requested costs'!$C144,'Sites mapping'!$E$4:$E$51,0))</f>
        <v>UUWWWTW0021</v>
      </c>
      <c r="E144" s="208" t="s">
        <v>540</v>
      </c>
      <c r="F144" s="282">
        <f t="shared" si="8"/>
        <v>6.2539250899297549</v>
      </c>
      <c r="G144" s="282">
        <f t="shared" si="9"/>
        <v>1.72654373648367</v>
      </c>
      <c r="H144" s="282">
        <f t="shared" si="10"/>
        <v>7.9804688264134249</v>
      </c>
      <c r="I144" s="283"/>
      <c r="J144" s="282">
        <f t="shared" ref="J144:O144" si="30" xml:space="preserve"> J36 + J90</f>
        <v>0</v>
      </c>
      <c r="K144" s="282">
        <f t="shared" si="30"/>
        <v>0.17508171404886599</v>
      </c>
      <c r="L144" s="282">
        <f t="shared" si="30"/>
        <v>0.84147800550617902</v>
      </c>
      <c r="M144" s="282">
        <f t="shared" si="30"/>
        <v>2.44420128113001</v>
      </c>
      <c r="N144" s="282">
        <f t="shared" si="30"/>
        <v>2.7931640892447001</v>
      </c>
      <c r="O144" s="282">
        <f t="shared" si="30"/>
        <v>1.72654373648367</v>
      </c>
      <c r="Q144"/>
      <c r="R144"/>
      <c r="S144"/>
      <c r="T144"/>
      <c r="U144"/>
      <c r="V144"/>
      <c r="W144"/>
      <c r="X144"/>
      <c r="Y144"/>
      <c r="Z144"/>
      <c r="AA144"/>
      <c r="AB144"/>
    </row>
    <row r="145" spans="1:28" s="143" customFormat="1">
      <c r="A145" s="186"/>
      <c r="B145" s="183" t="str">
        <f>'Sites mapping'!F25</f>
        <v>UUW</v>
      </c>
      <c r="C145" s="207" t="str">
        <f>'Sites mapping'!E25</f>
        <v>UUW_Newbiggin</v>
      </c>
      <c r="D145" s="208" t="str">
        <f>INDEX('Sites mapping'!$H$4:$H$51,MATCH('Requested costs'!$C145,'Sites mapping'!$E$4:$E$51,0))</f>
        <v>UUWWWTW0022</v>
      </c>
      <c r="E145" s="208" t="s">
        <v>540</v>
      </c>
      <c r="F145" s="282">
        <f t="shared" si="8"/>
        <v>4.4162638155882883</v>
      </c>
      <c r="G145" s="282">
        <f t="shared" si="9"/>
        <v>0</v>
      </c>
      <c r="H145" s="282">
        <f t="shared" si="10"/>
        <v>4.4162638155882883</v>
      </c>
      <c r="I145" s="283"/>
      <c r="J145" s="282">
        <f t="shared" ref="J145:O145" si="31" xml:space="preserve"> J37 + J91</f>
        <v>0</v>
      </c>
      <c r="K145" s="282">
        <f t="shared" si="31"/>
        <v>0.135375170866259</v>
      </c>
      <c r="L145" s="282">
        <f t="shared" si="31"/>
        <v>0.68317237390647301</v>
      </c>
      <c r="M145" s="282">
        <f t="shared" si="31"/>
        <v>2.29123351207752</v>
      </c>
      <c r="N145" s="282">
        <f t="shared" si="31"/>
        <v>1.3064827587380361</v>
      </c>
      <c r="O145" s="282">
        <f t="shared" si="31"/>
        <v>0</v>
      </c>
      <c r="Q145"/>
      <c r="R145"/>
      <c r="S145"/>
      <c r="T145"/>
      <c r="U145"/>
      <c r="V145"/>
      <c r="W145"/>
      <c r="X145"/>
      <c r="Y145"/>
      <c r="Z145"/>
      <c r="AA145"/>
      <c r="AB145"/>
    </row>
    <row r="146" spans="1:28" s="143" customFormat="1">
      <c r="A146" s="186"/>
      <c r="B146" s="183" t="str">
        <f>'Sites mapping'!F26</f>
        <v>UUW</v>
      </c>
      <c r="C146" s="207" t="str">
        <f>'Sites mapping'!E26</f>
        <v>UUW_Oldham</v>
      </c>
      <c r="D146" s="208" t="str">
        <f>INDEX('Sites mapping'!$H$4:$H$51,MATCH('Requested costs'!$C146,'Sites mapping'!$E$4:$E$51,0))</f>
        <v>UUWWWTW0023</v>
      </c>
      <c r="E146" s="208" t="s">
        <v>540</v>
      </c>
      <c r="F146" s="282">
        <f t="shared" si="8"/>
        <v>23.08592682571933</v>
      </c>
      <c r="G146" s="282">
        <f t="shared" si="9"/>
        <v>0</v>
      </c>
      <c r="H146" s="282">
        <f t="shared" si="10"/>
        <v>23.08592682571933</v>
      </c>
      <c r="I146" s="283"/>
      <c r="J146" s="282">
        <f t="shared" ref="J146:O146" si="32" xml:space="preserve"> J38 + J92</f>
        <v>0</v>
      </c>
      <c r="K146" s="282">
        <f t="shared" si="32"/>
        <v>0</v>
      </c>
      <c r="L146" s="282">
        <f t="shared" si="32"/>
        <v>0</v>
      </c>
      <c r="M146" s="282">
        <f t="shared" si="32"/>
        <v>6.2009121093678798</v>
      </c>
      <c r="N146" s="282">
        <f t="shared" si="32"/>
        <v>16.885014716351449</v>
      </c>
      <c r="O146" s="282">
        <f t="shared" si="32"/>
        <v>0</v>
      </c>
      <c r="Q146"/>
      <c r="R146"/>
      <c r="S146"/>
      <c r="T146"/>
      <c r="U146"/>
      <c r="V146"/>
      <c r="W146"/>
      <c r="X146"/>
      <c r="Y146"/>
      <c r="Z146"/>
      <c r="AA146"/>
      <c r="AB146"/>
    </row>
    <row r="147" spans="1:28" s="143" customFormat="1">
      <c r="A147" s="186"/>
      <c r="B147" s="183" t="str">
        <f>'Sites mapping'!F27</f>
        <v>UUW</v>
      </c>
      <c r="C147" s="207" t="str">
        <f>'Sites mapping'!E27</f>
        <v>UUW_Ravenglass</v>
      </c>
      <c r="D147" s="208" t="str">
        <f>INDEX('Sites mapping'!$H$4:$H$51,MATCH('Requested costs'!$C147,'Sites mapping'!$E$4:$E$51,0))</f>
        <v>UUWWWTW0024</v>
      </c>
      <c r="E147" s="208" t="s">
        <v>540</v>
      </c>
      <c r="F147" s="282">
        <f t="shared" si="8"/>
        <v>2.5624256412448241</v>
      </c>
      <c r="G147" s="282">
        <f t="shared" si="9"/>
        <v>0</v>
      </c>
      <c r="H147" s="282">
        <f t="shared" si="10"/>
        <v>2.5624256412448241</v>
      </c>
      <c r="I147" s="283"/>
      <c r="J147" s="282">
        <f t="shared" ref="J147:O147" si="33" xml:space="preserve"> J39 + J93</f>
        <v>0</v>
      </c>
      <c r="K147" s="282">
        <f t="shared" si="33"/>
        <v>0</v>
      </c>
      <c r="L147" s="282">
        <f t="shared" si="33"/>
        <v>0.13295139690070101</v>
      </c>
      <c r="M147" s="282">
        <f t="shared" si="33"/>
        <v>1.9176548942795999</v>
      </c>
      <c r="N147" s="282">
        <f t="shared" si="33"/>
        <v>0.51181935006452317</v>
      </c>
      <c r="O147" s="282">
        <f t="shared" si="33"/>
        <v>0</v>
      </c>
      <c r="Q147"/>
      <c r="R147"/>
      <c r="S147"/>
      <c r="T147"/>
      <c r="U147"/>
      <c r="V147"/>
      <c r="W147"/>
      <c r="X147"/>
      <c r="Y147"/>
      <c r="Z147"/>
      <c r="AA147"/>
      <c r="AB147"/>
    </row>
    <row r="148" spans="1:28" s="143" customFormat="1">
      <c r="A148" s="186"/>
      <c r="B148" s="183" t="str">
        <f>'Sites mapping'!F28</f>
        <v>UUW</v>
      </c>
      <c r="C148" s="207" t="str">
        <f>'Sites mapping'!E28</f>
        <v>UUW_Rochdale</v>
      </c>
      <c r="D148" s="208" t="str">
        <f>INDEX('Sites mapping'!$H$4:$H$51,MATCH('Requested costs'!$C148,'Sites mapping'!$E$4:$E$51,0))</f>
        <v>UUWWWTW0025</v>
      </c>
      <c r="E148" s="208" t="s">
        <v>540</v>
      </c>
      <c r="F148" s="282">
        <f t="shared" si="8"/>
        <v>33.211330211009383</v>
      </c>
      <c r="G148" s="282">
        <f t="shared" si="9"/>
        <v>7.0918009668783197</v>
      </c>
      <c r="H148" s="282">
        <f t="shared" si="10"/>
        <v>40.3031311778877</v>
      </c>
      <c r="I148" s="283"/>
      <c r="J148" s="282">
        <f t="shared" ref="J148:O148" si="34" xml:space="preserve"> J40 + J94</f>
        <v>0</v>
      </c>
      <c r="K148" s="282">
        <f t="shared" si="34"/>
        <v>0.884201347269986</v>
      </c>
      <c r="L148" s="282">
        <f t="shared" si="34"/>
        <v>5.257228165551</v>
      </c>
      <c r="M148" s="282">
        <f t="shared" si="34"/>
        <v>12.963804785927699</v>
      </c>
      <c r="N148" s="282">
        <f t="shared" si="34"/>
        <v>14.106095912260701</v>
      </c>
      <c r="O148" s="282">
        <f t="shared" si="34"/>
        <v>7.0918009668783197</v>
      </c>
      <c r="Q148"/>
      <c r="R148"/>
      <c r="S148"/>
      <c r="T148"/>
      <c r="U148"/>
      <c r="V148"/>
      <c r="W148"/>
      <c r="X148"/>
      <c r="Y148"/>
      <c r="Z148"/>
      <c r="AA148"/>
      <c r="AB148"/>
    </row>
    <row r="149" spans="1:28" s="143" customFormat="1">
      <c r="A149" s="186"/>
      <c r="B149" s="183" t="str">
        <f>'Sites mapping'!F29</f>
        <v>UUW</v>
      </c>
      <c r="C149" s="207" t="str">
        <f>'Sites mapping'!E29</f>
        <v>UUW_Rockcliffe</v>
      </c>
      <c r="D149" s="208" t="str">
        <f>INDEX('Sites mapping'!$H$4:$H$51,MATCH('Requested costs'!$C149,'Sites mapping'!$E$4:$E$51,0))</f>
        <v>UUWWWTW0026</v>
      </c>
      <c r="E149" s="208" t="s">
        <v>540</v>
      </c>
      <c r="F149" s="282">
        <f t="shared" si="8"/>
        <v>2.9420300973507256</v>
      </c>
      <c r="G149" s="282">
        <f t="shared" si="9"/>
        <v>0</v>
      </c>
      <c r="H149" s="282">
        <f t="shared" si="10"/>
        <v>2.9420300973507256</v>
      </c>
      <c r="I149" s="283"/>
      <c r="J149" s="282">
        <f t="shared" ref="J149:O149" si="35" xml:space="preserve"> J41 + J95</f>
        <v>0</v>
      </c>
      <c r="K149" s="282">
        <f t="shared" si="35"/>
        <v>0.18840450029141501</v>
      </c>
      <c r="L149" s="282">
        <f t="shared" si="35"/>
        <v>1.2561350211736999</v>
      </c>
      <c r="M149" s="282">
        <f t="shared" si="35"/>
        <v>1.4352704419892583</v>
      </c>
      <c r="N149" s="282">
        <f t="shared" si="35"/>
        <v>6.2220133896352399E-2</v>
      </c>
      <c r="O149" s="282">
        <f t="shared" si="35"/>
        <v>0</v>
      </c>
      <c r="Q149"/>
      <c r="R149"/>
      <c r="S149"/>
      <c r="T149"/>
      <c r="U149"/>
      <c r="V149"/>
      <c r="W149"/>
      <c r="X149"/>
      <c r="Y149"/>
      <c r="Z149"/>
      <c r="AA149"/>
      <c r="AB149"/>
    </row>
    <row r="150" spans="1:28" s="143" customFormat="1">
      <c r="A150" s="186"/>
      <c r="B150" s="183" t="str">
        <f>'Sites mapping'!F30</f>
        <v>UUW</v>
      </c>
      <c r="C150" s="207" t="str">
        <f>'Sites mapping'!E30</f>
        <v>UUW_Runcorn</v>
      </c>
      <c r="D150" s="208" t="str">
        <f>INDEX('Sites mapping'!$H$4:$H$51,MATCH('Requested costs'!$C150,'Sites mapping'!$E$4:$E$51,0))</f>
        <v>UUWWWTW0027</v>
      </c>
      <c r="E150" s="208" t="s">
        <v>540</v>
      </c>
      <c r="F150" s="282">
        <f t="shared" si="8"/>
        <v>10.344766456803464</v>
      </c>
      <c r="G150" s="282">
        <f t="shared" si="9"/>
        <v>4.3113371419735804</v>
      </c>
      <c r="H150" s="282">
        <f t="shared" si="10"/>
        <v>14.656103598777044</v>
      </c>
      <c r="I150" s="283"/>
      <c r="J150" s="282">
        <f t="shared" ref="J150:O150" si="36" xml:space="preserve"> J42 + J96</f>
        <v>0</v>
      </c>
      <c r="K150" s="282">
        <f t="shared" si="36"/>
        <v>0.32153696670786402</v>
      </c>
      <c r="L150" s="282">
        <f t="shared" si="36"/>
        <v>1.54537146789826</v>
      </c>
      <c r="M150" s="282">
        <f t="shared" si="36"/>
        <v>4.0321732639016403</v>
      </c>
      <c r="N150" s="282">
        <f t="shared" si="36"/>
        <v>4.4456847582957</v>
      </c>
      <c r="O150" s="282">
        <f t="shared" si="36"/>
        <v>4.3113371419735804</v>
      </c>
      <c r="Q150"/>
      <c r="R150"/>
      <c r="S150"/>
      <c r="T150"/>
      <c r="U150"/>
      <c r="V150"/>
      <c r="W150"/>
      <c r="X150"/>
      <c r="Y150"/>
      <c r="Z150"/>
      <c r="AA150"/>
      <c r="AB150"/>
    </row>
    <row r="151" spans="1:28" s="143" customFormat="1">
      <c r="A151" s="186"/>
      <c r="B151" s="183" t="str">
        <f>'Sites mapping'!F31</f>
        <v>UUW</v>
      </c>
      <c r="C151" s="207" t="str">
        <f>'Sites mapping'!E31</f>
        <v>UUW_Silecroft</v>
      </c>
      <c r="D151" s="208" t="str">
        <f>INDEX('Sites mapping'!$H$4:$H$51,MATCH('Requested costs'!$C151,'Sites mapping'!$E$4:$E$51,0))</f>
        <v>UUWWWTW0028</v>
      </c>
      <c r="E151" s="208" t="s">
        <v>540</v>
      </c>
      <c r="F151" s="282">
        <f t="shared" si="8"/>
        <v>2.1845828893629164</v>
      </c>
      <c r="G151" s="282">
        <f t="shared" si="9"/>
        <v>0</v>
      </c>
      <c r="H151" s="282">
        <f t="shared" si="10"/>
        <v>2.1845828893629164</v>
      </c>
      <c r="I151" s="283"/>
      <c r="J151" s="282">
        <f t="shared" ref="J151:O151" si="37" xml:space="preserve"> J43 + J97</f>
        <v>0</v>
      </c>
      <c r="K151" s="282">
        <f t="shared" si="37"/>
        <v>0</v>
      </c>
      <c r="L151" s="282">
        <f t="shared" si="37"/>
        <v>0.20718156425613499</v>
      </c>
      <c r="M151" s="282">
        <f t="shared" si="37"/>
        <v>1.2289363395285</v>
      </c>
      <c r="N151" s="282">
        <f t="shared" si="37"/>
        <v>0.74846498557828134</v>
      </c>
      <c r="O151" s="282">
        <f t="shared" si="37"/>
        <v>0</v>
      </c>
      <c r="Q151"/>
      <c r="R151"/>
      <c r="S151"/>
      <c r="T151"/>
      <c r="U151"/>
      <c r="V151"/>
      <c r="W151"/>
      <c r="X151"/>
      <c r="Y151"/>
      <c r="Z151"/>
      <c r="AA151"/>
      <c r="AB151"/>
    </row>
    <row r="152" spans="1:28" s="143" customFormat="1">
      <c r="A152" s="186"/>
      <c r="B152" s="183" t="str">
        <f>'Sites mapping'!F32</f>
        <v>UUW</v>
      </c>
      <c r="C152" s="207" t="str">
        <f>'Sites mapping'!E32</f>
        <v>UUW_Sockbridge</v>
      </c>
      <c r="D152" s="208" t="str">
        <f>INDEX('Sites mapping'!$H$4:$H$51,MATCH('Requested costs'!$C152,'Sites mapping'!$E$4:$E$51,0))</f>
        <v>UUWWWTW0029</v>
      </c>
      <c r="E152" s="208" t="s">
        <v>540</v>
      </c>
      <c r="F152" s="282">
        <f t="shared" si="8"/>
        <v>2.9151882836460201</v>
      </c>
      <c r="G152" s="282">
        <f t="shared" si="9"/>
        <v>0</v>
      </c>
      <c r="H152" s="282">
        <f t="shared" si="10"/>
        <v>2.9151882836460201</v>
      </c>
      <c r="I152" s="283"/>
      <c r="J152" s="282">
        <f t="shared" ref="J152:O152" si="38" xml:space="preserve"> J44 + J98</f>
        <v>0</v>
      </c>
      <c r="K152" s="282">
        <f t="shared" si="38"/>
        <v>0.18668557888999801</v>
      </c>
      <c r="L152" s="282">
        <f t="shared" si="38"/>
        <v>1.2446745870140801</v>
      </c>
      <c r="M152" s="282">
        <f t="shared" si="38"/>
        <v>1.4221756535115904</v>
      </c>
      <c r="N152" s="282">
        <f t="shared" si="38"/>
        <v>6.1652464230351402E-2</v>
      </c>
      <c r="O152" s="282">
        <f t="shared" si="38"/>
        <v>0</v>
      </c>
      <c r="Q152"/>
      <c r="R152"/>
      <c r="S152"/>
      <c r="T152"/>
      <c r="U152"/>
      <c r="V152"/>
      <c r="W152"/>
      <c r="X152"/>
      <c r="Y152"/>
      <c r="Z152"/>
      <c r="AA152"/>
      <c r="AB152"/>
    </row>
    <row r="153" spans="1:28" s="143" customFormat="1">
      <c r="A153" s="186"/>
      <c r="B153" s="183" t="str">
        <f>'Sites mapping'!F33</f>
        <v>UUW</v>
      </c>
      <c r="C153" s="207" t="str">
        <f>'Sites mapping'!E33</f>
        <v>UUW_Strines</v>
      </c>
      <c r="D153" s="208" t="str">
        <f>INDEX('Sites mapping'!$H$4:$H$51,MATCH('Requested costs'!$C153,'Sites mapping'!$E$4:$E$51,0))</f>
        <v>UUWWWTW0030</v>
      </c>
      <c r="E153" s="208" t="s">
        <v>540</v>
      </c>
      <c r="F153" s="282">
        <f t="shared" si="8"/>
        <v>2.5427069251823151</v>
      </c>
      <c r="G153" s="282">
        <f t="shared" si="9"/>
        <v>0</v>
      </c>
      <c r="H153" s="282">
        <f t="shared" si="10"/>
        <v>2.5427069251823151</v>
      </c>
      <c r="I153" s="283"/>
      <c r="J153" s="282">
        <f t="shared" ref="J153:O153" si="39" xml:space="preserve"> J45 + J99</f>
        <v>0</v>
      </c>
      <c r="K153" s="282">
        <f t="shared" si="39"/>
        <v>9.4737035737655295E-2</v>
      </c>
      <c r="L153" s="282">
        <f t="shared" si="39"/>
        <v>1.19388248912802</v>
      </c>
      <c r="M153" s="282">
        <f t="shared" si="39"/>
        <v>1.2003124353744081</v>
      </c>
      <c r="N153" s="282">
        <f t="shared" si="39"/>
        <v>5.3774964942231801E-2</v>
      </c>
      <c r="O153" s="282">
        <f t="shared" si="39"/>
        <v>0</v>
      </c>
      <c r="Q153"/>
      <c r="R153"/>
      <c r="S153"/>
      <c r="T153"/>
      <c r="U153"/>
      <c r="V153"/>
      <c r="W153"/>
      <c r="X153"/>
      <c r="Y153"/>
      <c r="Z153"/>
      <c r="AA153"/>
      <c r="AB153"/>
    </row>
    <row r="154" spans="1:28" s="143" customFormat="1">
      <c r="A154" s="186"/>
      <c r="B154" s="183" t="str">
        <f>'Sites mapping'!F34</f>
        <v>UUW</v>
      </c>
      <c r="C154" s="207" t="str">
        <f>'Sites mapping'!E34</f>
        <v>UUW_Urmston</v>
      </c>
      <c r="D154" s="208" t="str">
        <f>INDEX('Sites mapping'!$H$4:$H$51,MATCH('Requested costs'!$C154,'Sites mapping'!$E$4:$E$51,0))</f>
        <v>UUWWWTW0031</v>
      </c>
      <c r="E154" s="208" t="s">
        <v>540</v>
      </c>
      <c r="F154" s="282">
        <f t="shared" si="8"/>
        <v>15.299734200563396</v>
      </c>
      <c r="G154" s="282">
        <f t="shared" si="9"/>
        <v>0</v>
      </c>
      <c r="H154" s="282">
        <f t="shared" si="10"/>
        <v>15.299734200563396</v>
      </c>
      <c r="I154" s="283"/>
      <c r="J154" s="282">
        <f t="shared" ref="J154:O154" si="40" xml:space="preserve"> J46 + J100</f>
        <v>0</v>
      </c>
      <c r="K154" s="282">
        <f t="shared" si="40"/>
        <v>0.46899465659157402</v>
      </c>
      <c r="L154" s="282">
        <f t="shared" si="40"/>
        <v>2.3667869879156198</v>
      </c>
      <c r="M154" s="282">
        <f t="shared" si="40"/>
        <v>7.9377648596248296</v>
      </c>
      <c r="N154" s="282">
        <f t="shared" si="40"/>
        <v>4.5261876964313732</v>
      </c>
      <c r="O154" s="282">
        <f t="shared" si="40"/>
        <v>0</v>
      </c>
      <c r="Q154"/>
      <c r="R154"/>
      <c r="S154"/>
      <c r="T154"/>
      <c r="U154"/>
      <c r="V154"/>
      <c r="W154"/>
      <c r="X154"/>
      <c r="Y154"/>
      <c r="Z154"/>
      <c r="AA154"/>
      <c r="AB154"/>
    </row>
    <row r="155" spans="1:28" s="143" customFormat="1">
      <c r="A155" s="186"/>
      <c r="B155" s="183" t="str">
        <f>'Sites mapping'!F35</f>
        <v>UUW</v>
      </c>
      <c r="C155" s="207" t="str">
        <f>'Sites mapping'!E35</f>
        <v>UUW_Waddington</v>
      </c>
      <c r="D155" s="208" t="str">
        <f>INDEX('Sites mapping'!$H$4:$H$51,MATCH('Requested costs'!$C155,'Sites mapping'!$E$4:$E$51,0))</f>
        <v>UUWWWTW0032</v>
      </c>
      <c r="E155" s="208" t="s">
        <v>540</v>
      </c>
      <c r="F155" s="282">
        <f t="shared" si="8"/>
        <v>3.0273281990135801</v>
      </c>
      <c r="G155" s="282">
        <f t="shared" si="9"/>
        <v>0</v>
      </c>
      <c r="H155" s="282">
        <f t="shared" si="10"/>
        <v>3.0273281990135801</v>
      </c>
      <c r="I155" s="283"/>
      <c r="J155" s="282">
        <f t="shared" ref="J155:O155" si="41" xml:space="preserve"> J47 + J101</f>
        <v>0</v>
      </c>
      <c r="K155" s="282">
        <f t="shared" si="41"/>
        <v>0</v>
      </c>
      <c r="L155" s="282">
        <f t="shared" si="41"/>
        <v>0.44537918837847001</v>
      </c>
      <c r="M155" s="282">
        <f t="shared" si="41"/>
        <v>1.75904223446955</v>
      </c>
      <c r="N155" s="282">
        <f t="shared" si="41"/>
        <v>0.82290677616556007</v>
      </c>
      <c r="O155" s="282">
        <f t="shared" si="41"/>
        <v>0</v>
      </c>
      <c r="Q155"/>
      <c r="R155"/>
      <c r="S155"/>
      <c r="T155"/>
      <c r="U155"/>
      <c r="V155"/>
      <c r="W155"/>
      <c r="X155"/>
      <c r="Y155"/>
      <c r="Z155"/>
      <c r="AA155"/>
      <c r="AB155"/>
    </row>
    <row r="156" spans="1:28" s="143" customFormat="1">
      <c r="A156" s="186"/>
      <c r="B156" s="183" t="str">
        <f>'Sites mapping'!F36</f>
        <v>UUW</v>
      </c>
      <c r="C156" s="207" t="str">
        <f>'Sites mapping'!E36</f>
        <v>UUW_Warrington North</v>
      </c>
      <c r="D156" s="208" t="str">
        <f>INDEX('Sites mapping'!$H$4:$H$51,MATCH('Requested costs'!$C156,'Sites mapping'!$E$4:$E$51,0))</f>
        <v>UUWWWTW0033</v>
      </c>
      <c r="E156" s="208" t="s">
        <v>540</v>
      </c>
      <c r="F156" s="282">
        <f t="shared" si="8"/>
        <v>49.633607036070345</v>
      </c>
      <c r="G156" s="282">
        <f t="shared" si="9"/>
        <v>7.7845813037663296</v>
      </c>
      <c r="H156" s="282">
        <f t="shared" si="10"/>
        <v>57.418188339836675</v>
      </c>
      <c r="I156" s="283"/>
      <c r="J156" s="282">
        <f t="shared" ref="J156:O156" si="42" xml:space="preserve"> J48 + J102</f>
        <v>0</v>
      </c>
      <c r="K156" s="282">
        <f t="shared" si="42"/>
        <v>1.76355864186641</v>
      </c>
      <c r="L156" s="282">
        <f t="shared" si="42"/>
        <v>8.4213342898427292</v>
      </c>
      <c r="M156" s="282">
        <f t="shared" si="42"/>
        <v>19.3523481854184</v>
      </c>
      <c r="N156" s="282">
        <f t="shared" si="42"/>
        <v>20.096365918942801</v>
      </c>
      <c r="O156" s="282">
        <f t="shared" si="42"/>
        <v>7.7845813037663296</v>
      </c>
      <c r="Q156"/>
      <c r="R156"/>
      <c r="S156"/>
      <c r="T156"/>
      <c r="U156"/>
      <c r="V156"/>
      <c r="W156"/>
      <c r="X156"/>
      <c r="Y156"/>
      <c r="Z156"/>
      <c r="AA156"/>
      <c r="AB156"/>
    </row>
    <row r="157" spans="1:28" s="143" customFormat="1">
      <c r="A157" s="186"/>
      <c r="B157" s="183" t="str">
        <f>'Sites mapping'!F37</f>
        <v>UUW</v>
      </c>
      <c r="C157" s="207" t="str">
        <f>'Sites mapping'!E37</f>
        <v>UUW_Wray</v>
      </c>
      <c r="D157" s="208" t="str">
        <f>INDEX('Sites mapping'!$H$4:$H$51,MATCH('Requested costs'!$C157,'Sites mapping'!$E$4:$E$51,0))</f>
        <v>UUWWWTW0034</v>
      </c>
      <c r="E157" s="208" t="s">
        <v>540</v>
      </c>
      <c r="F157" s="282">
        <f t="shared" si="8"/>
        <v>2.468091336853703</v>
      </c>
      <c r="G157" s="282">
        <f t="shared" si="9"/>
        <v>0</v>
      </c>
      <c r="H157" s="282">
        <f t="shared" si="10"/>
        <v>2.468091336853703</v>
      </c>
      <c r="I157" s="283"/>
      <c r="J157" s="282">
        <f t="shared" ref="J157:O157" si="43" xml:space="preserve"> J49 + J103</f>
        <v>0</v>
      </c>
      <c r="K157" s="282">
        <f t="shared" si="43"/>
        <v>0</v>
      </c>
      <c r="L157" s="282">
        <f t="shared" si="43"/>
        <v>1.7071015296475001</v>
      </c>
      <c r="M157" s="282">
        <f t="shared" si="43"/>
        <v>0.70879286551422371</v>
      </c>
      <c r="N157" s="282">
        <f t="shared" si="43"/>
        <v>5.2196941691979498E-2</v>
      </c>
      <c r="O157" s="282">
        <f t="shared" si="43"/>
        <v>0</v>
      </c>
      <c r="Q157"/>
      <c r="R157"/>
      <c r="S157"/>
      <c r="T157"/>
      <c r="U157"/>
      <c r="V157"/>
      <c r="W157"/>
      <c r="X157"/>
      <c r="Y157"/>
      <c r="Z157"/>
      <c r="AA157"/>
      <c r="AB157"/>
    </row>
    <row r="158" spans="1:28" s="143" customFormat="1">
      <c r="A158" s="186"/>
      <c r="B158" s="183" t="str">
        <f>'Sites mapping'!F38</f>
        <v>SWB</v>
      </c>
      <c r="C158" s="207" t="str">
        <f>'Sites mapping'!E38</f>
        <v>SWB_NEWQUAY STW</v>
      </c>
      <c r="D158" s="208" t="str">
        <f>INDEX('Sites mapping'!$H$4:$H$51,MATCH('Requested costs'!$C158,'Sites mapping'!$E$4:$E$51,0))</f>
        <v>SWBWWTW0001</v>
      </c>
      <c r="E158" s="208" t="s">
        <v>540</v>
      </c>
      <c r="F158" s="282">
        <f t="shared" si="8"/>
        <v>10.308999999999999</v>
      </c>
      <c r="G158" s="282">
        <f t="shared" si="9"/>
        <v>0</v>
      </c>
      <c r="H158" s="282">
        <f t="shared" si="10"/>
        <v>10.308999999999999</v>
      </c>
      <c r="I158" s="283"/>
      <c r="J158" s="282">
        <f t="shared" ref="J158:O158" si="44" xml:space="preserve"> J50 + J104</f>
        <v>0</v>
      </c>
      <c r="K158" s="282">
        <f t="shared" si="44"/>
        <v>0</v>
      </c>
      <c r="L158" s="282">
        <f t="shared" si="44"/>
        <v>1.3919999999999999</v>
      </c>
      <c r="M158" s="282">
        <f t="shared" si="44"/>
        <v>8.8140000000000001</v>
      </c>
      <c r="N158" s="282">
        <f t="shared" si="44"/>
        <v>0.10299999999999999</v>
      </c>
      <c r="O158" s="282">
        <f t="shared" si="44"/>
        <v>0</v>
      </c>
      <c r="Q158"/>
      <c r="R158"/>
      <c r="S158"/>
      <c r="T158"/>
      <c r="U158"/>
      <c r="V158"/>
      <c r="W158"/>
      <c r="X158"/>
      <c r="Y158"/>
      <c r="Z158"/>
      <c r="AA158"/>
      <c r="AB158"/>
    </row>
    <row r="159" spans="1:28" s="143" customFormat="1">
      <c r="A159" s="186"/>
      <c r="B159" s="183" t="str">
        <f>'Sites mapping'!F39</f>
        <v>SVE</v>
      </c>
      <c r="C159" s="207" t="str">
        <f>'Sites mapping'!E39</f>
        <v>SVE_BILLESDON (STW)</v>
      </c>
      <c r="D159" s="208" t="str">
        <f>INDEX('Sites mapping'!$H$4:$H$51,MATCH('Requested costs'!$C159,'Sites mapping'!$E$4:$E$51,0))</f>
        <v>SVEWWTW0001</v>
      </c>
      <c r="E159" s="208" t="s">
        <v>540</v>
      </c>
      <c r="F159" s="282">
        <f t="shared" si="8"/>
        <v>3.6929870735775783</v>
      </c>
      <c r="G159" s="282">
        <f t="shared" si="9"/>
        <v>0</v>
      </c>
      <c r="H159" s="282">
        <f t="shared" si="10"/>
        <v>3.6929870735775783</v>
      </c>
      <c r="I159" s="283"/>
      <c r="J159" s="282">
        <f t="shared" ref="J159:O159" si="45" xml:space="preserve"> J51 + J105</f>
        <v>0.56071337086235595</v>
      </c>
      <c r="K159" s="282">
        <f t="shared" si="45"/>
        <v>3.0502268659413501</v>
      </c>
      <c r="L159" s="282">
        <f t="shared" si="45"/>
        <v>3.097683677387237E-2</v>
      </c>
      <c r="M159" s="282">
        <f t="shared" si="45"/>
        <v>2.5534999999999999E-2</v>
      </c>
      <c r="N159" s="282">
        <f t="shared" si="45"/>
        <v>2.5534999999999999E-2</v>
      </c>
      <c r="O159" s="282">
        <f t="shared" si="45"/>
        <v>0</v>
      </c>
      <c r="Q159"/>
      <c r="R159"/>
      <c r="S159"/>
      <c r="T159"/>
      <c r="U159"/>
      <c r="V159"/>
      <c r="W159"/>
      <c r="X159"/>
      <c r="Y159"/>
      <c r="Z159"/>
      <c r="AA159"/>
      <c r="AB159"/>
    </row>
    <row r="160" spans="1:28" s="143" customFormat="1">
      <c r="A160" s="186"/>
      <c r="B160" s="183" t="str">
        <f>'Sites mapping'!F40</f>
        <v>SVE</v>
      </c>
      <c r="C160" s="207" t="str">
        <f>'Sites mapping'!E40</f>
        <v>SVE_CROPTHORNE HEATH (STW)</v>
      </c>
      <c r="D160" s="208" t="str">
        <f>INDEX('Sites mapping'!$H$4:$H$51,MATCH('Requested costs'!$C160,'Sites mapping'!$E$4:$E$51,0))</f>
        <v>SVEWWTW0002</v>
      </c>
      <c r="E160" s="208" t="s">
        <v>540</v>
      </c>
      <c r="F160" s="282">
        <f t="shared" si="8"/>
        <v>6.8973301470783897</v>
      </c>
      <c r="G160" s="282">
        <f t="shared" si="9"/>
        <v>0</v>
      </c>
      <c r="H160" s="282">
        <f t="shared" si="10"/>
        <v>6.8973301470783897</v>
      </c>
      <c r="I160" s="283"/>
      <c r="J160" s="282">
        <f t="shared" ref="J160:O160" si="46" xml:space="preserve"> J52 + J106</f>
        <v>0.29449316440142798</v>
      </c>
      <c r="K160" s="282">
        <f t="shared" si="46"/>
        <v>0.54450775638653204</v>
      </c>
      <c r="L160" s="282">
        <f t="shared" si="46"/>
        <v>5.7173509339861406</v>
      </c>
      <c r="M160" s="282">
        <f t="shared" si="46"/>
        <v>0.27205229230428901</v>
      </c>
      <c r="N160" s="282">
        <f t="shared" si="46"/>
        <v>6.8926000000000001E-2</v>
      </c>
      <c r="O160" s="282">
        <f t="shared" si="46"/>
        <v>0</v>
      </c>
      <c r="Q160"/>
      <c r="R160"/>
      <c r="S160"/>
      <c r="T160"/>
      <c r="U160"/>
      <c r="V160"/>
      <c r="W160"/>
      <c r="X160"/>
      <c r="Y160"/>
      <c r="Z160"/>
      <c r="AA160"/>
      <c r="AB160"/>
    </row>
    <row r="161" spans="1:30" s="143" customFormat="1">
      <c r="A161" s="186"/>
      <c r="B161" s="183" t="str">
        <f>'Sites mapping'!F41</f>
        <v>SVE</v>
      </c>
      <c r="C161" s="207" t="str">
        <f>'Sites mapping'!E41</f>
        <v>SVE_HODSOCK (STW)</v>
      </c>
      <c r="D161" s="208" t="str">
        <f>INDEX('Sites mapping'!$H$4:$H$51,MATCH('Requested costs'!$C161,'Sites mapping'!$E$4:$E$51,0))</f>
        <v>SVEWWTW0003</v>
      </c>
      <c r="E161" s="208" t="s">
        <v>540</v>
      </c>
      <c r="F161" s="282">
        <f t="shared" si="8"/>
        <v>17.29961321351518</v>
      </c>
      <c r="G161" s="282">
        <f t="shared" si="9"/>
        <v>0</v>
      </c>
      <c r="H161" s="282">
        <f t="shared" si="10"/>
        <v>17.29961321351518</v>
      </c>
      <c r="I161" s="283"/>
      <c r="J161" s="282">
        <f t="shared" ref="J161:O161" si="47" xml:space="preserve"> J53 + J107</f>
        <v>8.7735370495952907</v>
      </c>
      <c r="K161" s="282">
        <f t="shared" si="47"/>
        <v>7.6458101639198901</v>
      </c>
      <c r="L161" s="282">
        <f t="shared" si="47"/>
        <v>0.29342200000000002</v>
      </c>
      <c r="M161" s="282">
        <f t="shared" si="47"/>
        <v>0.29342200000000002</v>
      </c>
      <c r="N161" s="282">
        <f t="shared" si="47"/>
        <v>0.29342200000000002</v>
      </c>
      <c r="O161" s="282">
        <f t="shared" si="47"/>
        <v>0</v>
      </c>
      <c r="Q161"/>
      <c r="R161"/>
      <c r="S161"/>
      <c r="T161"/>
      <c r="U161"/>
      <c r="V161"/>
      <c r="W161"/>
      <c r="X161"/>
      <c r="Y161"/>
      <c r="Z161"/>
      <c r="AA161"/>
      <c r="AB161"/>
    </row>
    <row r="162" spans="1:30" s="143" customFormat="1">
      <c r="A162" s="186"/>
      <c r="B162" s="183" t="str">
        <f>'Sites mapping'!F42</f>
        <v>SVE</v>
      </c>
      <c r="C162" s="207" t="str">
        <f>'Sites mapping'!E42</f>
        <v>SVE_PITTS MILL (STW)</v>
      </c>
      <c r="D162" s="208" t="str">
        <f>INDEX('Sites mapping'!$H$4:$H$51,MATCH('Requested costs'!$C162,'Sites mapping'!$E$4:$E$51,0))</f>
        <v>SVEWWTW0004</v>
      </c>
      <c r="E162" s="208" t="s">
        <v>540</v>
      </c>
      <c r="F162" s="282">
        <f t="shared" si="8"/>
        <v>7.1363277260179192</v>
      </c>
      <c r="G162" s="282">
        <f t="shared" si="9"/>
        <v>0</v>
      </c>
      <c r="H162" s="282">
        <f t="shared" si="10"/>
        <v>7.1363277260179192</v>
      </c>
      <c r="I162" s="283"/>
      <c r="J162" s="282">
        <f t="shared" ref="J162:O162" si="48" xml:space="preserve"> J54 + J108</f>
        <v>2.77143328746644</v>
      </c>
      <c r="K162" s="282">
        <f t="shared" si="48"/>
        <v>3.6230764098968802</v>
      </c>
      <c r="L162" s="282">
        <f t="shared" si="48"/>
        <v>0.3146420286546</v>
      </c>
      <c r="M162" s="282">
        <f t="shared" si="48"/>
        <v>0.213588</v>
      </c>
      <c r="N162" s="282">
        <f t="shared" si="48"/>
        <v>0.213588</v>
      </c>
      <c r="O162" s="282">
        <f t="shared" si="48"/>
        <v>0</v>
      </c>
      <c r="Q162"/>
      <c r="R162"/>
      <c r="S162"/>
      <c r="T162"/>
      <c r="U162"/>
      <c r="V162"/>
      <c r="W162"/>
      <c r="X162"/>
      <c r="Y162"/>
      <c r="Z162"/>
      <c r="AA162"/>
      <c r="AB162"/>
    </row>
    <row r="163" spans="1:30" s="143" customFormat="1">
      <c r="A163" s="186"/>
      <c r="B163" s="183" t="str">
        <f>'Sites mapping'!F43</f>
        <v>SVE</v>
      </c>
      <c r="C163" s="207" t="str">
        <f>'Sites mapping'!E43</f>
        <v>SVE_RAMPTON (STW)</v>
      </c>
      <c r="D163" s="208" t="str">
        <f>INDEX('Sites mapping'!$H$4:$H$51,MATCH('Requested costs'!$C163,'Sites mapping'!$E$4:$E$51,0))</f>
        <v>SVEWWTW0005</v>
      </c>
      <c r="E163" s="208" t="s">
        <v>540</v>
      </c>
      <c r="F163" s="282">
        <f t="shared" si="8"/>
        <v>3.6473356160818367</v>
      </c>
      <c r="G163" s="282">
        <f t="shared" si="9"/>
        <v>0</v>
      </c>
      <c r="H163" s="282">
        <f t="shared" si="10"/>
        <v>3.6473356160818367</v>
      </c>
      <c r="I163" s="283"/>
      <c r="J163" s="282">
        <f t="shared" ref="J163:O163" si="49" xml:space="preserve"> J55 + J109</f>
        <v>0.22226693462543801</v>
      </c>
      <c r="K163" s="282">
        <f t="shared" si="49"/>
        <v>3.0096843799842699</v>
      </c>
      <c r="L163" s="282">
        <f t="shared" si="49"/>
        <v>0.13931230147212872</v>
      </c>
      <c r="M163" s="282">
        <f t="shared" si="49"/>
        <v>0.13803599999999999</v>
      </c>
      <c r="N163" s="282">
        <f t="shared" si="49"/>
        <v>0.13803599999999999</v>
      </c>
      <c r="O163" s="282">
        <f t="shared" si="49"/>
        <v>0</v>
      </c>
      <c r="Q163"/>
      <c r="R163"/>
      <c r="S163"/>
      <c r="T163"/>
      <c r="U163"/>
      <c r="V163"/>
      <c r="W163"/>
      <c r="X163"/>
      <c r="Y163"/>
      <c r="Z163"/>
      <c r="AA163"/>
      <c r="AB163"/>
    </row>
    <row r="164" spans="1:30" s="143" customFormat="1">
      <c r="A164" s="186"/>
      <c r="B164" s="183" t="str">
        <f>'Sites mapping'!F44</f>
        <v>SVE</v>
      </c>
      <c r="C164" s="207" t="str">
        <f>'Sites mapping'!E44</f>
        <v>SVE_TODDINGTON (STW)</v>
      </c>
      <c r="D164" s="208" t="str">
        <f>INDEX('Sites mapping'!$H$4:$H$51,MATCH('Requested costs'!$C164,'Sites mapping'!$E$4:$E$51,0))</f>
        <v>SVEWWTW0006</v>
      </c>
      <c r="E164" s="208" t="s">
        <v>540</v>
      </c>
      <c r="F164" s="282">
        <f t="shared" si="8"/>
        <v>5.6910614151197247</v>
      </c>
      <c r="G164" s="282">
        <f t="shared" si="9"/>
        <v>0</v>
      </c>
      <c r="H164" s="282">
        <f t="shared" si="10"/>
        <v>5.6910614151197247</v>
      </c>
      <c r="I164" s="283"/>
      <c r="J164" s="282">
        <f t="shared" ref="J164:O164" si="50" xml:space="preserve"> J56 + J110</f>
        <v>0.44712192243464499</v>
      </c>
      <c r="K164" s="282">
        <f t="shared" si="50"/>
        <v>3.20621739808771</v>
      </c>
      <c r="L164" s="282">
        <f t="shared" si="50"/>
        <v>1.7901420945973701</v>
      </c>
      <c r="M164" s="282">
        <f t="shared" si="50"/>
        <v>0.12379</v>
      </c>
      <c r="N164" s="282">
        <f t="shared" si="50"/>
        <v>0.12379</v>
      </c>
      <c r="O164" s="282">
        <f t="shared" si="50"/>
        <v>0</v>
      </c>
      <c r="Q164"/>
      <c r="R164"/>
      <c r="S164"/>
      <c r="T164"/>
      <c r="U164"/>
      <c r="V164"/>
      <c r="W164"/>
      <c r="X164"/>
      <c r="Y164"/>
      <c r="Z164"/>
      <c r="AA164"/>
      <c r="AB164"/>
    </row>
    <row r="165" spans="1:30" s="143" customFormat="1">
      <c r="A165" s="186"/>
      <c r="B165" s="183" t="str">
        <f>'Sites mapping'!F45</f>
        <v>SVE</v>
      </c>
      <c r="C165" s="207" t="str">
        <f>'Sites mapping'!E45</f>
        <v>SVE_WARTON (STW)</v>
      </c>
      <c r="D165" s="208" t="str">
        <f>INDEX('Sites mapping'!$H$4:$H$51,MATCH('Requested costs'!$C165,'Sites mapping'!$E$4:$E$51,0))</f>
        <v>SVEWWTW0007</v>
      </c>
      <c r="E165" s="208" t="s">
        <v>540</v>
      </c>
      <c r="F165" s="282">
        <f t="shared" si="8"/>
        <v>10.2635461007839</v>
      </c>
      <c r="G165" s="282">
        <f t="shared" si="9"/>
        <v>0</v>
      </c>
      <c r="H165" s="282">
        <f t="shared" si="10"/>
        <v>10.2635461007839</v>
      </c>
      <c r="I165" s="283"/>
      <c r="J165" s="282">
        <f t="shared" ref="J165:O165" si="51" xml:space="preserve"> J57 + J111</f>
        <v>0.28170216472578002</v>
      </c>
      <c r="K165" s="282">
        <f t="shared" si="51"/>
        <v>8.114184075094899</v>
      </c>
      <c r="L165" s="282">
        <f t="shared" si="51"/>
        <v>1.6490138609632201</v>
      </c>
      <c r="M165" s="282">
        <f t="shared" si="51"/>
        <v>0.109323</v>
      </c>
      <c r="N165" s="282">
        <f t="shared" si="51"/>
        <v>0.109323</v>
      </c>
      <c r="O165" s="282">
        <f t="shared" si="51"/>
        <v>0</v>
      </c>
      <c r="Q165"/>
      <c r="R165"/>
      <c r="S165"/>
      <c r="T165"/>
      <c r="U165"/>
      <c r="V165"/>
      <c r="W165"/>
      <c r="X165"/>
      <c r="Y165"/>
      <c r="Z165"/>
      <c r="AA165"/>
      <c r="AB165"/>
    </row>
    <row r="166" spans="1:30" s="143" customFormat="1">
      <c r="A166" s="186"/>
      <c r="B166" s="183" t="str">
        <f>'Sites mapping'!F46</f>
        <v>SVE</v>
      </c>
      <c r="C166" s="207" t="str">
        <f>'Sites mapping'!E46</f>
        <v>SVE_WELLESBOURNE (STW)</v>
      </c>
      <c r="D166" s="208" t="str">
        <f>INDEX('Sites mapping'!$H$4:$H$51,MATCH('Requested costs'!$C166,'Sites mapping'!$E$4:$E$51,0))</f>
        <v>SVEWWTW0008</v>
      </c>
      <c r="E166" s="208" t="s">
        <v>540</v>
      </c>
      <c r="F166" s="282">
        <f t="shared" si="8"/>
        <v>4.7422102688589485</v>
      </c>
      <c r="G166" s="282">
        <f t="shared" si="9"/>
        <v>0</v>
      </c>
      <c r="H166" s="282">
        <f t="shared" si="10"/>
        <v>4.7422102688589485</v>
      </c>
      <c r="I166" s="283"/>
      <c r="J166" s="282">
        <f t="shared" ref="J166:O166" si="52" xml:space="preserve"> J58 + J112</f>
        <v>1.6204991571860901</v>
      </c>
      <c r="K166" s="282">
        <f t="shared" si="52"/>
        <v>2.78677050263888</v>
      </c>
      <c r="L166" s="282">
        <f t="shared" si="52"/>
        <v>0.11264660903397884</v>
      </c>
      <c r="M166" s="282">
        <f t="shared" si="52"/>
        <v>0.111147</v>
      </c>
      <c r="N166" s="282">
        <f t="shared" si="52"/>
        <v>0.111147</v>
      </c>
      <c r="O166" s="282">
        <f t="shared" si="52"/>
        <v>0</v>
      </c>
      <c r="Q166"/>
      <c r="R166"/>
      <c r="S166"/>
      <c r="T166"/>
      <c r="U166"/>
      <c r="V166"/>
      <c r="W166"/>
      <c r="X166"/>
      <c r="Y166"/>
      <c r="Z166"/>
      <c r="AA166"/>
      <c r="AB166"/>
    </row>
    <row r="167" spans="1:30" s="143" customFormat="1">
      <c r="A167" s="186"/>
      <c r="B167" s="183" t="str">
        <f>'Sites mapping'!F47</f>
        <v>ANH</v>
      </c>
      <c r="C167" s="207" t="str">
        <f>'Sites mapping'!E47</f>
        <v>ANH_Washingborough WRC</v>
      </c>
      <c r="D167" s="208" t="str">
        <f>INDEX('Sites mapping'!$H$4:$H$51,MATCH('Requested costs'!$C167,'Sites mapping'!$E$4:$E$51,0))</f>
        <v>ANHWWTW0001</v>
      </c>
      <c r="E167" s="208" t="s">
        <v>540</v>
      </c>
      <c r="F167" s="282">
        <f t="shared" si="8"/>
        <v>3.1845508399999929</v>
      </c>
      <c r="G167" s="282">
        <f t="shared" si="9"/>
        <v>0</v>
      </c>
      <c r="H167" s="282">
        <f t="shared" si="10"/>
        <v>3.1845508399999929</v>
      </c>
      <c r="I167" s="283"/>
      <c r="J167" s="282">
        <f t="shared" ref="J167:O167" si="53" xml:space="preserve"> J59 + J113</f>
        <v>0</v>
      </c>
      <c r="K167" s="282">
        <f t="shared" si="53"/>
        <v>0</v>
      </c>
      <c r="L167" s="282">
        <f t="shared" si="53"/>
        <v>0.789102674888983</v>
      </c>
      <c r="M167" s="282">
        <f t="shared" si="53"/>
        <v>1.3868638969875999</v>
      </c>
      <c r="N167" s="282">
        <f t="shared" si="53"/>
        <v>1.0085842681234098</v>
      </c>
      <c r="O167" s="282">
        <f t="shared" si="53"/>
        <v>0</v>
      </c>
      <c r="Q167"/>
      <c r="R167"/>
      <c r="S167"/>
      <c r="T167"/>
      <c r="U167"/>
      <c r="V167"/>
      <c r="W167"/>
      <c r="X167"/>
      <c r="Y167"/>
      <c r="Z167"/>
      <c r="AA167"/>
      <c r="AB167"/>
    </row>
    <row r="168" spans="1:30" s="143" customFormat="1">
      <c r="A168" s="186"/>
      <c r="B168" s="183" t="str">
        <f>'Sites mapping'!F48</f>
        <v>ANH</v>
      </c>
      <c r="C168" s="207" t="str">
        <f>'Sites mapping'!E48</f>
        <v>ANH_Langham (Essex)</v>
      </c>
      <c r="D168" s="208" t="str">
        <f>INDEX('Sites mapping'!$H$4:$H$51,MATCH('Requested costs'!$C168,'Sites mapping'!$E$4:$E$51,0))</f>
        <v>ANHWWTW0002</v>
      </c>
      <c r="E168" s="208" t="s">
        <v>540</v>
      </c>
      <c r="F168" s="282">
        <f t="shared" si="8"/>
        <v>15.217120879999989</v>
      </c>
      <c r="G168" s="282">
        <f t="shared" si="9"/>
        <v>0</v>
      </c>
      <c r="H168" s="282">
        <f t="shared" si="10"/>
        <v>15.217120879999989</v>
      </c>
      <c r="I168" s="283"/>
      <c r="J168" s="282">
        <f t="shared" ref="J168:O168" si="54" xml:space="preserve"> J60 + J114</f>
        <v>0</v>
      </c>
      <c r="K168" s="282">
        <f t="shared" si="54"/>
        <v>0</v>
      </c>
      <c r="L168" s="282">
        <f t="shared" si="54"/>
        <v>3.5411168794732402</v>
      </c>
      <c r="M168" s="282">
        <f t="shared" si="54"/>
        <v>6.5273495148930696</v>
      </c>
      <c r="N168" s="282">
        <f t="shared" si="54"/>
        <v>5.1486544856336796</v>
      </c>
      <c r="O168" s="282">
        <f t="shared" si="54"/>
        <v>0</v>
      </c>
      <c r="Q168"/>
      <c r="R168"/>
      <c r="S168"/>
      <c r="T168"/>
      <c r="U168"/>
      <c r="V168"/>
      <c r="W168"/>
      <c r="X168"/>
      <c r="Y168"/>
      <c r="Z168"/>
      <c r="AA168"/>
      <c r="AB168"/>
    </row>
    <row r="169" spans="1:30" s="143" customFormat="1">
      <c r="A169" s="186"/>
      <c r="B169" s="183" t="str">
        <f>'Sites mapping'!F49</f>
        <v>ANH</v>
      </c>
      <c r="C169" s="207" t="str">
        <f>'Sites mapping'!E49</f>
        <v>ANH_Foxton (Leics)</v>
      </c>
      <c r="D169" s="208" t="str">
        <f>INDEX('Sites mapping'!$H$4:$H$51,MATCH('Requested costs'!$C169,'Sites mapping'!$E$4:$E$51,0))</f>
        <v>ANHWWTW0003</v>
      </c>
      <c r="E169" s="208" t="s">
        <v>540</v>
      </c>
      <c r="F169" s="282">
        <f t="shared" si="8"/>
        <v>7.9795847999999898</v>
      </c>
      <c r="G169" s="282">
        <f t="shared" si="9"/>
        <v>0</v>
      </c>
      <c r="H169" s="282">
        <f t="shared" si="10"/>
        <v>7.9795847999999898</v>
      </c>
      <c r="I169" s="283"/>
      <c r="J169" s="282">
        <f t="shared" ref="J169:O169" si="55" xml:space="preserve"> J61 + J115</f>
        <v>0</v>
      </c>
      <c r="K169" s="282">
        <f t="shared" si="55"/>
        <v>0</v>
      </c>
      <c r="L169" s="282">
        <f t="shared" si="55"/>
        <v>1.8528829467869501</v>
      </c>
      <c r="M169" s="282">
        <f t="shared" si="55"/>
        <v>3.4154237227929198</v>
      </c>
      <c r="N169" s="282">
        <f t="shared" si="55"/>
        <v>2.7112781304201201</v>
      </c>
      <c r="O169" s="282">
        <f t="shared" si="55"/>
        <v>0</v>
      </c>
      <c r="Q169"/>
      <c r="R169"/>
      <c r="S169"/>
      <c r="T169"/>
      <c r="U169"/>
      <c r="V169"/>
      <c r="W169"/>
      <c r="X169"/>
      <c r="Y169"/>
      <c r="Z169"/>
      <c r="AA169"/>
      <c r="AB169"/>
    </row>
    <row r="170" spans="1:30" s="143" customFormat="1">
      <c r="A170" s="186"/>
      <c r="B170" s="183" t="str">
        <f>'Sites mapping'!F50</f>
        <v>ANH</v>
      </c>
      <c r="C170" s="207" t="str">
        <f>'Sites mapping'!E50</f>
        <v>ANH_Great Dunmow</v>
      </c>
      <c r="D170" s="208" t="str">
        <f>INDEX('Sites mapping'!$H$4:$H$51,MATCH('Requested costs'!$C170,'Sites mapping'!$E$4:$E$51,0))</f>
        <v>ANHWWTW0004</v>
      </c>
      <c r="E170" s="208" t="s">
        <v>540</v>
      </c>
      <c r="F170" s="282">
        <f t="shared" si="8"/>
        <v>22.793098599999979</v>
      </c>
      <c r="G170" s="282">
        <f t="shared" si="9"/>
        <v>0</v>
      </c>
      <c r="H170" s="282">
        <f t="shared" si="10"/>
        <v>22.793098599999979</v>
      </c>
      <c r="I170" s="283"/>
      <c r="J170" s="282">
        <f t="shared" ref="J170:O170" si="56" xml:space="preserve"> J62 + J116</f>
        <v>0</v>
      </c>
      <c r="K170" s="282">
        <f t="shared" si="56"/>
        <v>0</v>
      </c>
      <c r="L170" s="282">
        <f t="shared" si="56"/>
        <v>5.2918713635305101</v>
      </c>
      <c r="M170" s="282">
        <f t="shared" si="56"/>
        <v>9.7545195808825902</v>
      </c>
      <c r="N170" s="282">
        <f t="shared" si="56"/>
        <v>7.7467076555868788</v>
      </c>
      <c r="O170" s="282">
        <f t="shared" si="56"/>
        <v>0</v>
      </c>
      <c r="Q170"/>
      <c r="R170"/>
      <c r="S170"/>
      <c r="T170"/>
      <c r="U170"/>
      <c r="V170"/>
      <c r="W170"/>
      <c r="X170"/>
      <c r="Y170"/>
      <c r="Z170"/>
      <c r="AA170"/>
      <c r="AB170"/>
    </row>
    <row r="171" spans="1:30" s="143" customFormat="1">
      <c r="A171" s="186"/>
      <c r="B171" s="183" t="str">
        <f>'Sites mapping'!F51</f>
        <v>ANH</v>
      </c>
      <c r="C171" s="207" t="str">
        <f>'Sites mapping'!E51</f>
        <v>ANH_Peterborough (Flag Fen)</v>
      </c>
      <c r="D171" s="208" t="str">
        <f>INDEX('Sites mapping'!$H$4:$H$51,MATCH('Requested costs'!$C171,'Sites mapping'!$E$4:$E$51,0))</f>
        <v>ANHWWTW0005</v>
      </c>
      <c r="E171" s="208" t="s">
        <v>540</v>
      </c>
      <c r="F171" s="282">
        <f t="shared" si="8"/>
        <v>75.758219689999891</v>
      </c>
      <c r="G171" s="282">
        <f t="shared" si="9"/>
        <v>0</v>
      </c>
      <c r="H171" s="282">
        <f t="shared" si="10"/>
        <v>75.758219689999891</v>
      </c>
      <c r="I171" s="283"/>
      <c r="J171" s="282">
        <f t="shared" ref="J171:O171" si="57" xml:space="preserve"> J63 + J117</f>
        <v>0</v>
      </c>
      <c r="K171" s="282">
        <f t="shared" si="57"/>
        <v>0</v>
      </c>
      <c r="L171" s="282">
        <f t="shared" si="57"/>
        <v>17.543976669299798</v>
      </c>
      <c r="M171" s="282">
        <f t="shared" si="57"/>
        <v>32.338855619251902</v>
      </c>
      <c r="N171" s="282">
        <f t="shared" si="57"/>
        <v>25.875387401448201</v>
      </c>
      <c r="O171" s="282">
        <f t="shared" si="57"/>
        <v>0</v>
      </c>
      <c r="Q171"/>
      <c r="R171"/>
      <c r="S171"/>
      <c r="T171"/>
      <c r="U171"/>
      <c r="V171"/>
      <c r="W171"/>
      <c r="X171"/>
      <c r="Y171"/>
      <c r="Z171"/>
      <c r="AA171"/>
      <c r="AB171"/>
    </row>
    <row r="172" spans="1:30" s="143" customFormat="1">
      <c r="A172" s="186"/>
      <c r="B172" s="183"/>
      <c r="C172" s="189"/>
      <c r="Q172"/>
      <c r="R172"/>
      <c r="S172"/>
      <c r="T172"/>
      <c r="U172"/>
      <c r="V172"/>
      <c r="W172"/>
      <c r="X172"/>
      <c r="Y172"/>
      <c r="Z172"/>
      <c r="AA172"/>
      <c r="AB172"/>
    </row>
    <row r="173" spans="1:30" s="143" customFormat="1">
      <c r="A173" s="186"/>
      <c r="B173" s="183"/>
      <c r="C173" s="189"/>
      <c r="Q173"/>
      <c r="R173"/>
      <c r="S173"/>
      <c r="T173"/>
      <c r="U173"/>
      <c r="V173"/>
      <c r="W173"/>
      <c r="X173"/>
      <c r="Y173"/>
      <c r="Z173"/>
      <c r="AA173"/>
      <c r="AB173"/>
    </row>
    <row r="174" spans="1:30" s="192" customFormat="1">
      <c r="A174" s="190"/>
      <c r="B174" s="183"/>
      <c r="C174" s="241" t="s">
        <v>542</v>
      </c>
      <c r="D174" s="241"/>
      <c r="E174" s="241"/>
      <c r="F174" s="241"/>
      <c r="G174" s="241"/>
      <c r="H174" s="241"/>
      <c r="I174" s="241"/>
      <c r="J174" s="241"/>
      <c r="K174" s="241"/>
      <c r="L174" s="241"/>
      <c r="M174" s="241"/>
      <c r="N174" s="241"/>
      <c r="O174" s="241"/>
      <c r="P174" s="241"/>
      <c r="Q174"/>
      <c r="R174"/>
      <c r="S174"/>
      <c r="T174"/>
      <c r="U174"/>
      <c r="V174"/>
      <c r="W174"/>
      <c r="X174"/>
      <c r="Y174"/>
      <c r="Z174"/>
      <c r="AA174"/>
      <c r="AB174"/>
      <c r="AC174" s="191"/>
      <c r="AD174" s="191"/>
    </row>
    <row r="175" spans="1:30" customFormat="1" ht="9.75"/>
    <row r="176" spans="1:30" s="143" customFormat="1">
      <c r="A176" s="186"/>
      <c r="B176" s="183"/>
      <c r="C176" s="200" t="s">
        <v>529</v>
      </c>
      <c r="D176" s="200" t="s">
        <v>451</v>
      </c>
      <c r="E176" s="200" t="s">
        <v>452</v>
      </c>
      <c r="F176" s="193"/>
      <c r="Q176"/>
      <c r="R176"/>
      <c r="S176"/>
      <c r="T176"/>
      <c r="U176"/>
      <c r="V176"/>
      <c r="W176"/>
      <c r="X176"/>
      <c r="Y176"/>
      <c r="Z176"/>
      <c r="AA176"/>
      <c r="AB176"/>
    </row>
    <row r="177" spans="1:28" s="143" customFormat="1">
      <c r="A177" s="186"/>
      <c r="B177" s="183"/>
      <c r="C177" s="196" t="str">
        <f xml:space="preserve"> 'Sites mapping'!E4</f>
        <v>UUW_Ainsdale</v>
      </c>
      <c r="D177" s="282">
        <f xml:space="preserve"> F124 / $H124</f>
        <v>1</v>
      </c>
      <c r="E177" s="282">
        <f xml:space="preserve"> G124 / $H124</f>
        <v>0</v>
      </c>
      <c r="F177" s="209" t="b">
        <f t="shared" ref="F177:F224" si="58" xml:space="preserve"> SUM( D177:E177 ) = 1</f>
        <v>1</v>
      </c>
      <c r="H177" s="194"/>
      <c r="I177" s="194"/>
      <c r="Q177"/>
      <c r="R177"/>
      <c r="S177"/>
      <c r="T177"/>
      <c r="U177"/>
      <c r="V177"/>
      <c r="W177"/>
      <c r="X177"/>
      <c r="Y177"/>
      <c r="Z177"/>
      <c r="AA177"/>
      <c r="AB177"/>
    </row>
    <row r="178" spans="1:28" s="143" customFormat="1">
      <c r="A178" s="186"/>
      <c r="B178" s="183"/>
      <c r="C178" s="196" t="str">
        <f xml:space="preserve"> 'Sites mapping'!E5</f>
        <v>UUW_Armathwaite</v>
      </c>
      <c r="D178" s="282">
        <f t="shared" ref="D178:D224" si="59" xml:space="preserve"> $F125 / $H125</f>
        <v>1</v>
      </c>
      <c r="E178" s="282">
        <f t="shared" ref="E178:E224" si="60" xml:space="preserve"> G125 / $H125</f>
        <v>0</v>
      </c>
      <c r="F178" s="209" t="b">
        <f t="shared" si="58"/>
        <v>1</v>
      </c>
      <c r="H178" s="194"/>
      <c r="I178" s="194"/>
      <c r="Q178"/>
      <c r="R178"/>
      <c r="S178"/>
      <c r="T178"/>
      <c r="U178"/>
      <c r="V178"/>
      <c r="W178"/>
      <c r="X178"/>
      <c r="Y178"/>
      <c r="Z178"/>
      <c r="AA178"/>
      <c r="AB178"/>
    </row>
    <row r="179" spans="1:28" s="143" customFormat="1">
      <c r="A179" s="186"/>
      <c r="B179" s="183"/>
      <c r="C179" s="196" t="str">
        <f xml:space="preserve"> 'Sites mapping'!E6</f>
        <v>UUW_Brough</v>
      </c>
      <c r="D179" s="282">
        <f t="shared" si="59"/>
        <v>1</v>
      </c>
      <c r="E179" s="282">
        <f t="shared" si="60"/>
        <v>0</v>
      </c>
      <c r="F179" s="209" t="b">
        <f t="shared" si="58"/>
        <v>1</v>
      </c>
      <c r="H179" s="194"/>
      <c r="I179" s="194"/>
      <c r="Q179"/>
      <c r="R179"/>
      <c r="S179"/>
      <c r="T179"/>
      <c r="U179"/>
      <c r="V179"/>
      <c r="W179"/>
      <c r="X179"/>
      <c r="Y179"/>
      <c r="Z179"/>
      <c r="AA179"/>
      <c r="AB179"/>
    </row>
    <row r="180" spans="1:28" s="143" customFormat="1">
      <c r="A180" s="186"/>
      <c r="B180" s="183"/>
      <c r="C180" s="196" t="str">
        <f xml:space="preserve"> 'Sites mapping'!E7</f>
        <v>UUW_Burscough</v>
      </c>
      <c r="D180" s="282">
        <f t="shared" si="59"/>
        <v>1</v>
      </c>
      <c r="E180" s="282">
        <f t="shared" si="60"/>
        <v>0</v>
      </c>
      <c r="F180" s="209" t="b">
        <f t="shared" si="58"/>
        <v>1</v>
      </c>
      <c r="H180" s="194"/>
      <c r="I180" s="194"/>
      <c r="Q180"/>
      <c r="R180"/>
      <c r="S180"/>
      <c r="T180"/>
      <c r="U180"/>
      <c r="V180"/>
      <c r="W180"/>
      <c r="X180"/>
      <c r="Y180"/>
      <c r="Z180"/>
      <c r="AA180"/>
      <c r="AB180"/>
    </row>
    <row r="181" spans="1:28" s="143" customFormat="1">
      <c r="A181" s="186"/>
      <c r="B181" s="183"/>
      <c r="C181" s="196" t="str">
        <f xml:space="preserve"> 'Sites mapping'!E8</f>
        <v>UUW_Caldbeck</v>
      </c>
      <c r="D181" s="282">
        <f t="shared" si="59"/>
        <v>1</v>
      </c>
      <c r="E181" s="282">
        <f t="shared" si="60"/>
        <v>0</v>
      </c>
      <c r="F181" s="209" t="b">
        <f t="shared" si="58"/>
        <v>1</v>
      </c>
      <c r="H181" s="194"/>
      <c r="I181" s="194"/>
      <c r="Q181"/>
      <c r="R181"/>
      <c r="S181"/>
      <c r="T181"/>
      <c r="U181"/>
      <c r="V181"/>
      <c r="W181"/>
      <c r="X181"/>
      <c r="Y181"/>
      <c r="Z181"/>
      <c r="AA181"/>
      <c r="AB181"/>
    </row>
    <row r="182" spans="1:28" s="143" customFormat="1">
      <c r="A182" s="186"/>
      <c r="B182" s="183"/>
      <c r="C182" s="196" t="str">
        <f xml:space="preserve"> 'Sites mapping'!E9</f>
        <v>UUW_Carnforth</v>
      </c>
      <c r="D182" s="282">
        <f t="shared" si="59"/>
        <v>1</v>
      </c>
      <c r="E182" s="282">
        <f t="shared" si="60"/>
        <v>0</v>
      </c>
      <c r="F182" s="209" t="b">
        <f t="shared" si="58"/>
        <v>1</v>
      </c>
      <c r="H182" s="194"/>
      <c r="I182" s="194"/>
      <c r="Q182"/>
      <c r="R182"/>
      <c r="S182"/>
      <c r="T182"/>
      <c r="U182"/>
      <c r="V182"/>
      <c r="W182"/>
      <c r="X182"/>
      <c r="Y182"/>
      <c r="Z182"/>
      <c r="AA182"/>
      <c r="AB182"/>
    </row>
    <row r="183" spans="1:28" s="143" customFormat="1">
      <c r="A183" s="186"/>
      <c r="B183" s="183"/>
      <c r="C183" s="196" t="str">
        <f xml:space="preserve"> 'Sites mapping'!E10</f>
        <v>UUW_Castle Carrock</v>
      </c>
      <c r="D183" s="282">
        <f t="shared" si="59"/>
        <v>1</v>
      </c>
      <c r="E183" s="282">
        <f t="shared" si="60"/>
        <v>0</v>
      </c>
      <c r="F183" s="209" t="b">
        <f t="shared" si="58"/>
        <v>1</v>
      </c>
      <c r="H183" s="194"/>
      <c r="I183" s="194"/>
      <c r="Q183"/>
      <c r="R183"/>
      <c r="S183"/>
      <c r="T183"/>
      <c r="U183"/>
      <c r="V183"/>
      <c r="W183"/>
      <c r="X183"/>
      <c r="Y183"/>
      <c r="Z183"/>
      <c r="AA183"/>
      <c r="AB183"/>
    </row>
    <row r="184" spans="1:28" s="143" customFormat="1">
      <c r="A184" s="186"/>
      <c r="B184" s="183"/>
      <c r="C184" s="196" t="str">
        <f xml:space="preserve"> 'Sites mapping'!E11</f>
        <v>UUW_Dovenby</v>
      </c>
      <c r="D184" s="282">
        <f t="shared" si="59"/>
        <v>1</v>
      </c>
      <c r="E184" s="282">
        <f t="shared" si="60"/>
        <v>0</v>
      </c>
      <c r="F184" s="209" t="b">
        <f t="shared" si="58"/>
        <v>1</v>
      </c>
      <c r="H184" s="194"/>
      <c r="I184" s="194"/>
      <c r="Q184"/>
      <c r="R184"/>
      <c r="S184"/>
      <c r="T184"/>
      <c r="U184"/>
      <c r="V184"/>
      <c r="W184"/>
      <c r="X184"/>
      <c r="Y184"/>
      <c r="Z184"/>
      <c r="AA184"/>
      <c r="AB184"/>
    </row>
    <row r="185" spans="1:28" s="143" customFormat="1">
      <c r="A185" s="186"/>
      <c r="B185" s="183"/>
      <c r="C185" s="196" t="str">
        <f xml:space="preserve"> 'Sites mapping'!E12</f>
        <v>UUW_Dunham Massey</v>
      </c>
      <c r="D185" s="282">
        <f t="shared" si="59"/>
        <v>1</v>
      </c>
      <c r="E185" s="282">
        <f t="shared" si="60"/>
        <v>0</v>
      </c>
      <c r="F185" s="209" t="b">
        <f t="shared" si="58"/>
        <v>1</v>
      </c>
      <c r="H185" s="194"/>
      <c r="I185" s="194"/>
      <c r="Q185"/>
      <c r="R185"/>
      <c r="S185"/>
      <c r="T185"/>
      <c r="U185"/>
      <c r="V185"/>
      <c r="W185"/>
      <c r="X185"/>
      <c r="Y185"/>
      <c r="Z185"/>
      <c r="AA185"/>
      <c r="AB185"/>
    </row>
    <row r="186" spans="1:28" s="143" customFormat="1">
      <c r="A186" s="186"/>
      <c r="B186" s="183"/>
      <c r="C186" s="196" t="str">
        <f xml:space="preserve"> 'Sites mapping'!E13</f>
        <v>UUW_Fazakerley</v>
      </c>
      <c r="D186" s="282">
        <f t="shared" si="59"/>
        <v>1</v>
      </c>
      <c r="E186" s="282">
        <f t="shared" si="60"/>
        <v>0</v>
      </c>
      <c r="F186" s="209" t="b">
        <f t="shared" si="58"/>
        <v>1</v>
      </c>
      <c r="H186" s="194"/>
      <c r="I186" s="194"/>
      <c r="Q186"/>
      <c r="R186"/>
      <c r="S186"/>
      <c r="T186"/>
      <c r="U186"/>
      <c r="V186"/>
      <c r="W186"/>
      <c r="X186"/>
      <c r="Y186"/>
      <c r="Z186"/>
      <c r="AA186"/>
      <c r="AB186"/>
    </row>
    <row r="187" spans="1:28" s="143" customFormat="1">
      <c r="A187" s="186"/>
      <c r="B187" s="183"/>
      <c r="C187" s="196" t="str">
        <f xml:space="preserve"> 'Sites mapping'!E14</f>
        <v>UUW_Fletchertown</v>
      </c>
      <c r="D187" s="282">
        <f t="shared" si="59"/>
        <v>1</v>
      </c>
      <c r="E187" s="282">
        <f t="shared" si="60"/>
        <v>0</v>
      </c>
      <c r="F187" s="209" t="b">
        <f t="shared" si="58"/>
        <v>1</v>
      </c>
      <c r="H187" s="194"/>
      <c r="I187" s="194"/>
      <c r="Q187"/>
      <c r="R187"/>
      <c r="S187"/>
      <c r="T187"/>
      <c r="U187"/>
      <c r="V187"/>
      <c r="W187"/>
      <c r="X187"/>
      <c r="Y187"/>
      <c r="Z187"/>
      <c r="AA187"/>
      <c r="AB187"/>
    </row>
    <row r="188" spans="1:28" s="143" customFormat="1">
      <c r="A188" s="186"/>
      <c r="B188" s="183"/>
      <c r="C188" s="196" t="str">
        <f xml:space="preserve"> 'Sites mapping'!E15</f>
        <v>UUW_Garstang</v>
      </c>
      <c r="D188" s="282">
        <f t="shared" si="59"/>
        <v>1</v>
      </c>
      <c r="E188" s="282">
        <f t="shared" si="60"/>
        <v>0</v>
      </c>
      <c r="F188" s="209" t="b">
        <f t="shared" si="58"/>
        <v>1</v>
      </c>
      <c r="H188" s="194"/>
      <c r="I188" s="194"/>
      <c r="Q188"/>
      <c r="R188"/>
      <c r="S188"/>
      <c r="T188"/>
      <c r="U188"/>
      <c r="V188"/>
      <c r="W188"/>
      <c r="X188"/>
      <c r="Y188"/>
      <c r="Z188"/>
      <c r="AA188"/>
      <c r="AB188"/>
    </row>
    <row r="189" spans="1:28" s="143" customFormat="1">
      <c r="A189" s="186"/>
      <c r="B189" s="183"/>
      <c r="C189" s="196" t="str">
        <f xml:space="preserve"> 'Sites mapping'!E16</f>
        <v>UUW_Glenridding</v>
      </c>
      <c r="D189" s="282">
        <f t="shared" si="59"/>
        <v>0.86442307692307663</v>
      </c>
      <c r="E189" s="282">
        <f t="shared" si="60"/>
        <v>0.13557692307692346</v>
      </c>
      <c r="F189" s="209" t="b">
        <f t="shared" si="58"/>
        <v>1</v>
      </c>
      <c r="H189" s="194"/>
      <c r="I189" s="194"/>
      <c r="Q189"/>
      <c r="R189"/>
      <c r="S189"/>
      <c r="T189"/>
      <c r="U189"/>
      <c r="V189"/>
      <c r="W189"/>
      <c r="X189"/>
      <c r="Y189"/>
      <c r="Z189"/>
      <c r="AA189"/>
      <c r="AB189"/>
    </row>
    <row r="190" spans="1:28" s="143" customFormat="1">
      <c r="A190" s="186"/>
      <c r="B190" s="183"/>
      <c r="C190" s="196" t="str">
        <f xml:space="preserve"> 'Sites mapping'!E17</f>
        <v>UUW_Grange In Borrowdale</v>
      </c>
      <c r="D190" s="282">
        <f t="shared" si="59"/>
        <v>0.86442307692307674</v>
      </c>
      <c r="E190" s="282">
        <f t="shared" si="60"/>
        <v>0.13557692307692332</v>
      </c>
      <c r="F190" s="209" t="b">
        <f t="shared" si="58"/>
        <v>1</v>
      </c>
      <c r="H190" s="194"/>
      <c r="I190" s="194"/>
      <c r="Q190"/>
      <c r="R190"/>
      <c r="S190"/>
      <c r="T190"/>
      <c r="U190"/>
      <c r="V190"/>
      <c r="W190"/>
      <c r="X190"/>
      <c r="Y190"/>
      <c r="Z190"/>
      <c r="AA190"/>
      <c r="AB190"/>
    </row>
    <row r="191" spans="1:28" s="143" customFormat="1">
      <c r="A191" s="186"/>
      <c r="B191" s="183"/>
      <c r="C191" s="196" t="str">
        <f xml:space="preserve"> 'Sites mapping'!E18</f>
        <v>UUW_Grange-Over-Sands</v>
      </c>
      <c r="D191" s="282">
        <f t="shared" si="59"/>
        <v>1</v>
      </c>
      <c r="E191" s="282">
        <f t="shared" si="60"/>
        <v>0</v>
      </c>
      <c r="F191" s="209" t="b">
        <f t="shared" si="58"/>
        <v>1</v>
      </c>
      <c r="H191" s="194"/>
      <c r="I191" s="194"/>
      <c r="Q191"/>
      <c r="R191"/>
      <c r="S191"/>
      <c r="T191"/>
      <c r="U191"/>
      <c r="V191"/>
      <c r="W191"/>
      <c r="X191"/>
      <c r="Y191"/>
      <c r="Z191"/>
      <c r="AA191"/>
      <c r="AB191"/>
    </row>
    <row r="192" spans="1:28" s="143" customFormat="1">
      <c r="A192" s="186"/>
      <c r="B192" s="183"/>
      <c r="C192" s="196" t="str">
        <f xml:space="preserve"> 'Sites mapping'!E19</f>
        <v>UUW_Great Orton</v>
      </c>
      <c r="D192" s="282">
        <f t="shared" si="59"/>
        <v>0.70583333333333331</v>
      </c>
      <c r="E192" s="282">
        <f t="shared" si="60"/>
        <v>0.29416666666666663</v>
      </c>
      <c r="F192" s="209" t="b">
        <f t="shared" si="58"/>
        <v>1</v>
      </c>
      <c r="H192" s="194"/>
      <c r="I192" s="194"/>
      <c r="Q192"/>
      <c r="R192"/>
      <c r="S192"/>
      <c r="T192"/>
      <c r="U192"/>
      <c r="V192"/>
      <c r="W192"/>
      <c r="X192"/>
      <c r="Y192"/>
      <c r="Z192"/>
      <c r="AA192"/>
      <c r="AB192"/>
    </row>
    <row r="193" spans="1:28" s="143" customFormat="1">
      <c r="A193" s="186"/>
      <c r="B193" s="183"/>
      <c r="C193" s="196" t="str">
        <f xml:space="preserve"> 'Sites mapping'!E20</f>
        <v>UUW_Ingleton</v>
      </c>
      <c r="D193" s="282">
        <f t="shared" si="59"/>
        <v>1</v>
      </c>
      <c r="E193" s="282">
        <f t="shared" si="60"/>
        <v>0</v>
      </c>
      <c r="F193" s="209" t="b">
        <f t="shared" si="58"/>
        <v>1</v>
      </c>
      <c r="H193" s="194"/>
      <c r="I193" s="194"/>
      <c r="Q193"/>
      <c r="R193"/>
      <c r="S193"/>
      <c r="T193"/>
      <c r="U193"/>
      <c r="V193"/>
      <c r="W193"/>
      <c r="X193"/>
      <c r="Y193"/>
      <c r="Z193"/>
      <c r="AA193"/>
      <c r="AB193"/>
    </row>
    <row r="194" spans="1:28" s="143" customFormat="1">
      <c r="A194" s="186"/>
      <c r="B194" s="183"/>
      <c r="C194" s="196" t="str">
        <f xml:space="preserve"> 'Sites mapping'!E21</f>
        <v>UUW_Little Budworth South</v>
      </c>
      <c r="D194" s="282">
        <f t="shared" si="59"/>
        <v>1</v>
      </c>
      <c r="E194" s="282">
        <f t="shared" si="60"/>
        <v>0</v>
      </c>
      <c r="F194" s="209" t="b">
        <f t="shared" si="58"/>
        <v>1</v>
      </c>
      <c r="H194" s="194"/>
      <c r="I194" s="194"/>
      <c r="Q194"/>
      <c r="R194"/>
      <c r="S194"/>
      <c r="T194"/>
      <c r="U194"/>
      <c r="V194"/>
      <c r="W194"/>
      <c r="X194"/>
      <c r="Y194"/>
      <c r="Z194"/>
      <c r="AA194"/>
      <c r="AB194"/>
    </row>
    <row r="195" spans="1:28" s="143" customFormat="1">
      <c r="A195" s="186"/>
      <c r="B195" s="183"/>
      <c r="C195" s="196" t="str">
        <f xml:space="preserve"> 'Sites mapping'!E22</f>
        <v>UUW_Little Clifton</v>
      </c>
      <c r="D195" s="282">
        <f t="shared" si="59"/>
        <v>1</v>
      </c>
      <c r="E195" s="282">
        <f t="shared" si="60"/>
        <v>0</v>
      </c>
      <c r="F195" s="209" t="b">
        <f t="shared" si="58"/>
        <v>1</v>
      </c>
      <c r="H195" s="194"/>
      <c r="I195" s="194"/>
      <c r="Q195"/>
      <c r="R195"/>
      <c r="S195"/>
      <c r="T195"/>
      <c r="U195"/>
      <c r="V195"/>
      <c r="W195"/>
      <c r="X195"/>
      <c r="Y195"/>
      <c r="Z195"/>
      <c r="AA195"/>
      <c r="AB195"/>
    </row>
    <row r="196" spans="1:28" s="143" customFormat="1">
      <c r="A196" s="186"/>
      <c r="B196" s="183"/>
      <c r="C196" s="196" t="str">
        <f xml:space="preserve"> 'Sites mapping'!E23</f>
        <v>UUW_Mossley</v>
      </c>
      <c r="D196" s="282">
        <f t="shared" si="59"/>
        <v>1</v>
      </c>
      <c r="E196" s="282">
        <f t="shared" si="60"/>
        <v>0</v>
      </c>
      <c r="F196" s="209" t="b">
        <f t="shared" si="58"/>
        <v>1</v>
      </c>
      <c r="H196" s="194"/>
      <c r="I196" s="194"/>
      <c r="Q196"/>
      <c r="R196"/>
      <c r="S196"/>
      <c r="T196"/>
      <c r="U196"/>
      <c r="V196"/>
      <c r="W196"/>
      <c r="X196"/>
      <c r="Y196"/>
      <c r="Z196"/>
      <c r="AA196"/>
      <c r="AB196"/>
    </row>
    <row r="197" spans="1:28" s="143" customFormat="1">
      <c r="A197" s="186"/>
      <c r="B197" s="183"/>
      <c r="C197" s="196" t="str">
        <f xml:space="preserve"> 'Sites mapping'!E24</f>
        <v>UUW_Motherby</v>
      </c>
      <c r="D197" s="282">
        <f t="shared" si="59"/>
        <v>0.78365384615384659</v>
      </c>
      <c r="E197" s="282">
        <f t="shared" si="60"/>
        <v>0.21634615384615338</v>
      </c>
      <c r="F197" s="209" t="b">
        <f t="shared" si="58"/>
        <v>1</v>
      </c>
      <c r="H197" s="194"/>
      <c r="I197" s="194"/>
      <c r="Q197"/>
      <c r="R197"/>
      <c r="S197"/>
      <c r="T197"/>
      <c r="U197"/>
      <c r="V197"/>
      <c r="W197"/>
      <c r="X197"/>
      <c r="Y197"/>
      <c r="Z197"/>
      <c r="AA197"/>
      <c r="AB197"/>
    </row>
    <row r="198" spans="1:28" s="143" customFormat="1">
      <c r="A198" s="186"/>
      <c r="B198" s="183"/>
      <c r="C198" s="196" t="str">
        <f xml:space="preserve"> 'Sites mapping'!E25</f>
        <v>UUW_Newbiggin</v>
      </c>
      <c r="D198" s="282">
        <f t="shared" si="59"/>
        <v>1</v>
      </c>
      <c r="E198" s="282">
        <f t="shared" si="60"/>
        <v>0</v>
      </c>
      <c r="F198" s="209" t="b">
        <f t="shared" si="58"/>
        <v>1</v>
      </c>
      <c r="H198" s="194"/>
      <c r="I198" s="194"/>
      <c r="Q198"/>
      <c r="R198"/>
      <c r="S198"/>
      <c r="T198"/>
      <c r="U198"/>
      <c r="V198"/>
      <c r="W198"/>
      <c r="X198"/>
      <c r="Y198"/>
      <c r="Z198"/>
      <c r="AA198"/>
      <c r="AB198"/>
    </row>
    <row r="199" spans="1:28" s="143" customFormat="1">
      <c r="A199" s="186"/>
      <c r="B199" s="183"/>
      <c r="C199" s="196" t="str">
        <f xml:space="preserve"> 'Sites mapping'!E26</f>
        <v>UUW_Oldham</v>
      </c>
      <c r="D199" s="282">
        <f t="shared" si="59"/>
        <v>1</v>
      </c>
      <c r="E199" s="282">
        <f t="shared" si="60"/>
        <v>0</v>
      </c>
      <c r="F199" s="209" t="b">
        <f t="shared" si="58"/>
        <v>1</v>
      </c>
      <c r="H199" s="194"/>
      <c r="I199" s="194"/>
      <c r="Q199"/>
      <c r="R199"/>
      <c r="S199"/>
      <c r="T199"/>
      <c r="U199"/>
      <c r="V199"/>
      <c r="W199"/>
      <c r="X199"/>
      <c r="Y199"/>
      <c r="Z199"/>
      <c r="AA199"/>
      <c r="AB199"/>
    </row>
    <row r="200" spans="1:28" s="143" customFormat="1">
      <c r="A200" s="186"/>
      <c r="B200" s="183"/>
      <c r="C200" s="196" t="str">
        <f xml:space="preserve"> 'Sites mapping'!E27</f>
        <v>UUW_Ravenglass</v>
      </c>
      <c r="D200" s="282">
        <f t="shared" si="59"/>
        <v>1</v>
      </c>
      <c r="E200" s="282">
        <f t="shared" si="60"/>
        <v>0</v>
      </c>
      <c r="F200" s="209" t="b">
        <f t="shared" si="58"/>
        <v>1</v>
      </c>
      <c r="H200" s="194"/>
      <c r="I200" s="194"/>
      <c r="Q200"/>
      <c r="R200"/>
      <c r="S200"/>
      <c r="T200"/>
      <c r="U200"/>
      <c r="V200"/>
      <c r="W200"/>
      <c r="X200"/>
      <c r="Y200"/>
      <c r="Z200"/>
      <c r="AA200"/>
      <c r="AB200"/>
    </row>
    <row r="201" spans="1:28" s="143" customFormat="1">
      <c r="A201" s="186"/>
      <c r="B201" s="183"/>
      <c r="C201" s="196" t="str">
        <f xml:space="preserve"> 'Sites mapping'!E28</f>
        <v>UUW_Rochdale</v>
      </c>
      <c r="D201" s="282">
        <f t="shared" si="59"/>
        <v>0.8240384615384615</v>
      </c>
      <c r="E201" s="282">
        <f t="shared" si="60"/>
        <v>0.17596153846153856</v>
      </c>
      <c r="F201" s="209" t="b">
        <f t="shared" si="58"/>
        <v>1</v>
      </c>
      <c r="H201" s="194"/>
      <c r="I201" s="194"/>
      <c r="Q201"/>
      <c r="R201"/>
      <c r="S201"/>
      <c r="T201"/>
      <c r="U201"/>
      <c r="V201"/>
      <c r="W201"/>
      <c r="X201"/>
      <c r="Y201"/>
      <c r="Z201"/>
      <c r="AA201"/>
      <c r="AB201"/>
    </row>
    <row r="202" spans="1:28" s="143" customFormat="1">
      <c r="A202" s="186"/>
      <c r="B202" s="183"/>
      <c r="C202" s="196" t="str">
        <f xml:space="preserve"> 'Sites mapping'!E29</f>
        <v>UUW_Rockcliffe</v>
      </c>
      <c r="D202" s="282">
        <f t="shared" si="59"/>
        <v>1</v>
      </c>
      <c r="E202" s="282">
        <f t="shared" si="60"/>
        <v>0</v>
      </c>
      <c r="F202" s="209" t="b">
        <f t="shared" si="58"/>
        <v>1</v>
      </c>
      <c r="H202" s="194"/>
      <c r="I202" s="194"/>
      <c r="Q202"/>
      <c r="R202"/>
      <c r="S202"/>
      <c r="T202"/>
      <c r="U202"/>
      <c r="V202"/>
      <c r="W202"/>
      <c r="X202"/>
      <c r="Y202"/>
      <c r="Z202"/>
      <c r="AA202"/>
      <c r="AB202"/>
    </row>
    <row r="203" spans="1:28" s="143" customFormat="1">
      <c r="A203" s="186"/>
      <c r="B203" s="183"/>
      <c r="C203" s="196" t="str">
        <f xml:space="preserve"> 'Sites mapping'!E30</f>
        <v>UUW_Runcorn</v>
      </c>
      <c r="D203" s="282">
        <f t="shared" si="59"/>
        <v>0.70583333333333342</v>
      </c>
      <c r="E203" s="282">
        <f t="shared" si="60"/>
        <v>0.29416666666666669</v>
      </c>
      <c r="F203" s="209" t="b">
        <f t="shared" si="58"/>
        <v>1</v>
      </c>
      <c r="H203" s="194"/>
      <c r="I203" s="194"/>
      <c r="Q203"/>
      <c r="R203"/>
      <c r="S203"/>
      <c r="T203"/>
      <c r="U203"/>
      <c r="V203"/>
      <c r="W203"/>
      <c r="X203"/>
      <c r="Y203"/>
      <c r="Z203"/>
      <c r="AA203"/>
      <c r="AB203"/>
    </row>
    <row r="204" spans="1:28" s="143" customFormat="1">
      <c r="A204" s="186"/>
      <c r="B204" s="183"/>
      <c r="C204" s="196" t="str">
        <f xml:space="preserve"> 'Sites mapping'!E31</f>
        <v>UUW_Silecroft</v>
      </c>
      <c r="D204" s="282">
        <f t="shared" si="59"/>
        <v>1</v>
      </c>
      <c r="E204" s="282">
        <f t="shared" si="60"/>
        <v>0</v>
      </c>
      <c r="F204" s="209" t="b">
        <f t="shared" si="58"/>
        <v>1</v>
      </c>
      <c r="H204" s="194"/>
      <c r="I204" s="194"/>
      <c r="Q204"/>
      <c r="R204"/>
      <c r="S204"/>
      <c r="T204"/>
      <c r="U204"/>
      <c r="V204"/>
      <c r="W204"/>
      <c r="X204"/>
      <c r="Y204"/>
      <c r="Z204"/>
      <c r="AA204"/>
      <c r="AB204"/>
    </row>
    <row r="205" spans="1:28" s="143" customFormat="1">
      <c r="A205" s="186"/>
      <c r="B205" s="183"/>
      <c r="C205" s="196" t="str">
        <f xml:space="preserve"> 'Sites mapping'!E32</f>
        <v>UUW_Sockbridge</v>
      </c>
      <c r="D205" s="282">
        <f t="shared" si="59"/>
        <v>1</v>
      </c>
      <c r="E205" s="282">
        <f t="shared" si="60"/>
        <v>0</v>
      </c>
      <c r="F205" s="209" t="b">
        <f t="shared" si="58"/>
        <v>1</v>
      </c>
      <c r="H205" s="194"/>
      <c r="I205" s="194"/>
      <c r="Q205"/>
      <c r="R205"/>
      <c r="S205"/>
      <c r="T205"/>
      <c r="U205"/>
      <c r="V205"/>
      <c r="W205"/>
      <c r="X205"/>
      <c r="Y205"/>
      <c r="Z205"/>
      <c r="AA205"/>
      <c r="AB205"/>
    </row>
    <row r="206" spans="1:28" s="143" customFormat="1">
      <c r="A206" s="186"/>
      <c r="B206" s="183"/>
      <c r="C206" s="196" t="str">
        <f xml:space="preserve"> 'Sites mapping'!E33</f>
        <v>UUW_Strines</v>
      </c>
      <c r="D206" s="282">
        <f t="shared" si="59"/>
        <v>1</v>
      </c>
      <c r="E206" s="282">
        <f t="shared" si="60"/>
        <v>0</v>
      </c>
      <c r="F206" s="209" t="b">
        <f t="shared" si="58"/>
        <v>1</v>
      </c>
      <c r="H206" s="194"/>
      <c r="I206" s="194"/>
      <c r="Q206"/>
      <c r="R206"/>
      <c r="S206"/>
      <c r="T206"/>
      <c r="U206"/>
      <c r="V206"/>
      <c r="W206"/>
      <c r="X206"/>
      <c r="Y206"/>
      <c r="Z206"/>
      <c r="AA206"/>
      <c r="AB206"/>
    </row>
    <row r="207" spans="1:28" s="143" customFormat="1">
      <c r="A207" s="186"/>
      <c r="B207" s="183"/>
      <c r="C207" s="196" t="str">
        <f xml:space="preserve"> 'Sites mapping'!E34</f>
        <v>UUW_Urmston</v>
      </c>
      <c r="D207" s="282">
        <f t="shared" si="59"/>
        <v>1</v>
      </c>
      <c r="E207" s="282">
        <f t="shared" si="60"/>
        <v>0</v>
      </c>
      <c r="F207" s="209" t="b">
        <f t="shared" si="58"/>
        <v>1</v>
      </c>
      <c r="H207" s="194"/>
      <c r="I207" s="194"/>
      <c r="Q207"/>
      <c r="R207"/>
      <c r="S207"/>
      <c r="T207"/>
      <c r="U207"/>
      <c r="V207"/>
      <c r="W207"/>
      <c r="X207"/>
      <c r="Y207"/>
      <c r="Z207"/>
      <c r="AA207"/>
      <c r="AB207"/>
    </row>
    <row r="208" spans="1:28" s="143" customFormat="1">
      <c r="A208" s="186"/>
      <c r="B208" s="183"/>
      <c r="C208" s="196" t="str">
        <f xml:space="preserve"> 'Sites mapping'!E35</f>
        <v>UUW_Waddington</v>
      </c>
      <c r="D208" s="282">
        <f t="shared" si="59"/>
        <v>1</v>
      </c>
      <c r="E208" s="282">
        <f t="shared" si="60"/>
        <v>0</v>
      </c>
      <c r="F208" s="209" t="b">
        <f t="shared" si="58"/>
        <v>1</v>
      </c>
      <c r="H208" s="194"/>
      <c r="I208" s="194"/>
      <c r="Q208"/>
      <c r="R208"/>
      <c r="S208"/>
      <c r="T208"/>
      <c r="U208"/>
      <c r="V208"/>
      <c r="W208"/>
      <c r="X208"/>
      <c r="Y208"/>
      <c r="Z208"/>
      <c r="AA208"/>
      <c r="AB208"/>
    </row>
    <row r="209" spans="1:28" s="143" customFormat="1">
      <c r="A209" s="186"/>
      <c r="B209" s="183"/>
      <c r="C209" s="196" t="str">
        <f xml:space="preserve"> 'Sites mapping'!E36</f>
        <v>UUW_Warrington North</v>
      </c>
      <c r="D209" s="282">
        <f t="shared" si="59"/>
        <v>0.86442307692307674</v>
      </c>
      <c r="E209" s="282">
        <f t="shared" si="60"/>
        <v>0.13557692307692326</v>
      </c>
      <c r="F209" s="209" t="b">
        <f t="shared" si="58"/>
        <v>1</v>
      </c>
      <c r="H209" s="194"/>
      <c r="I209" s="194"/>
      <c r="Q209"/>
      <c r="R209"/>
      <c r="S209"/>
      <c r="T209"/>
      <c r="U209"/>
      <c r="V209"/>
      <c r="W209"/>
      <c r="X209"/>
      <c r="Y209"/>
      <c r="Z209"/>
      <c r="AA209"/>
      <c r="AB209"/>
    </row>
    <row r="210" spans="1:28" s="143" customFormat="1">
      <c r="A210" s="186"/>
      <c r="B210" s="183"/>
      <c r="C210" s="196" t="str">
        <f xml:space="preserve"> 'Sites mapping'!E37</f>
        <v>UUW_Wray</v>
      </c>
      <c r="D210" s="282">
        <f t="shared" si="59"/>
        <v>1</v>
      </c>
      <c r="E210" s="282">
        <f t="shared" si="60"/>
        <v>0</v>
      </c>
      <c r="F210" s="209" t="b">
        <f t="shared" si="58"/>
        <v>1</v>
      </c>
      <c r="H210" s="194"/>
      <c r="I210" s="194"/>
      <c r="Q210"/>
      <c r="R210"/>
      <c r="S210"/>
      <c r="T210"/>
      <c r="U210"/>
      <c r="V210"/>
      <c r="W210"/>
      <c r="X210"/>
      <c r="Y210"/>
      <c r="Z210"/>
      <c r="AA210"/>
      <c r="AB210"/>
    </row>
    <row r="211" spans="1:28" s="143" customFormat="1">
      <c r="A211" s="186"/>
      <c r="B211" s="183"/>
      <c r="C211" s="196" t="str">
        <f xml:space="preserve"> 'Sites mapping'!E38</f>
        <v>SWB_NEWQUAY STW</v>
      </c>
      <c r="D211" s="282">
        <f t="shared" si="59"/>
        <v>1</v>
      </c>
      <c r="E211" s="282">
        <f t="shared" si="60"/>
        <v>0</v>
      </c>
      <c r="F211" s="209" t="b">
        <f t="shared" si="58"/>
        <v>1</v>
      </c>
      <c r="H211" s="194"/>
      <c r="I211" s="194"/>
      <c r="Q211"/>
      <c r="R211"/>
      <c r="S211"/>
      <c r="T211"/>
      <c r="U211"/>
      <c r="V211"/>
      <c r="W211"/>
      <c r="X211"/>
      <c r="Y211"/>
      <c r="Z211"/>
      <c r="AA211"/>
      <c r="AB211"/>
    </row>
    <row r="212" spans="1:28" s="143" customFormat="1">
      <c r="A212" s="186"/>
      <c r="B212" s="183"/>
      <c r="C212" s="196" t="str">
        <f xml:space="preserve"> 'Sites mapping'!E39</f>
        <v>SVE_BILLESDON (STW)</v>
      </c>
      <c r="D212" s="282">
        <f t="shared" si="59"/>
        <v>1</v>
      </c>
      <c r="E212" s="282">
        <f t="shared" si="60"/>
        <v>0</v>
      </c>
      <c r="F212" s="209" t="b">
        <f t="shared" si="58"/>
        <v>1</v>
      </c>
      <c r="H212" s="194"/>
      <c r="I212" s="194"/>
      <c r="Q212"/>
      <c r="R212"/>
      <c r="S212"/>
      <c r="T212"/>
      <c r="U212"/>
      <c r="V212"/>
      <c r="W212"/>
      <c r="X212"/>
      <c r="Y212"/>
      <c r="Z212"/>
      <c r="AA212"/>
      <c r="AB212"/>
    </row>
    <row r="213" spans="1:28" s="143" customFormat="1">
      <c r="A213" s="186"/>
      <c r="B213" s="183"/>
      <c r="C213" s="196" t="str">
        <f xml:space="preserve"> 'Sites mapping'!E40</f>
        <v>SVE_CROPTHORNE HEATH (STW)</v>
      </c>
      <c r="D213" s="282">
        <f t="shared" si="59"/>
        <v>1</v>
      </c>
      <c r="E213" s="282">
        <f t="shared" si="60"/>
        <v>0</v>
      </c>
      <c r="F213" s="209" t="b">
        <f t="shared" si="58"/>
        <v>1</v>
      </c>
      <c r="H213" s="194"/>
      <c r="I213" s="194"/>
      <c r="Q213"/>
      <c r="R213"/>
      <c r="S213"/>
      <c r="T213"/>
      <c r="U213"/>
      <c r="V213"/>
      <c r="W213"/>
      <c r="X213"/>
      <c r="Y213"/>
      <c r="Z213"/>
      <c r="AA213"/>
      <c r="AB213"/>
    </row>
    <row r="214" spans="1:28" s="143" customFormat="1">
      <c r="A214" s="186"/>
      <c r="B214" s="183"/>
      <c r="C214" s="196" t="str">
        <f xml:space="preserve"> 'Sites mapping'!E41</f>
        <v>SVE_HODSOCK (STW)</v>
      </c>
      <c r="D214" s="282">
        <f t="shared" si="59"/>
        <v>1</v>
      </c>
      <c r="E214" s="282">
        <f t="shared" si="60"/>
        <v>0</v>
      </c>
      <c r="F214" s="209" t="b">
        <f t="shared" si="58"/>
        <v>1</v>
      </c>
      <c r="H214" s="194"/>
      <c r="I214" s="194"/>
      <c r="Q214"/>
      <c r="R214"/>
      <c r="S214"/>
      <c r="T214"/>
      <c r="U214"/>
      <c r="V214"/>
      <c r="W214"/>
      <c r="X214"/>
      <c r="Y214"/>
      <c r="Z214"/>
      <c r="AA214"/>
      <c r="AB214"/>
    </row>
    <row r="215" spans="1:28" s="143" customFormat="1">
      <c r="A215" s="186"/>
      <c r="B215" s="183"/>
      <c r="C215" s="196" t="str">
        <f xml:space="preserve"> 'Sites mapping'!E42</f>
        <v>SVE_PITTS MILL (STW)</v>
      </c>
      <c r="D215" s="282">
        <f t="shared" si="59"/>
        <v>1</v>
      </c>
      <c r="E215" s="282">
        <f t="shared" si="60"/>
        <v>0</v>
      </c>
      <c r="F215" s="209" t="b">
        <f t="shared" si="58"/>
        <v>1</v>
      </c>
      <c r="H215" s="194"/>
      <c r="I215" s="194"/>
      <c r="Q215"/>
      <c r="R215"/>
      <c r="S215"/>
      <c r="T215"/>
      <c r="U215"/>
      <c r="V215"/>
      <c r="W215"/>
      <c r="X215"/>
      <c r="Y215"/>
      <c r="Z215"/>
      <c r="AA215"/>
      <c r="AB215"/>
    </row>
    <row r="216" spans="1:28" s="143" customFormat="1">
      <c r="A216" s="186"/>
      <c r="B216" s="183"/>
      <c r="C216" s="196" t="str">
        <f xml:space="preserve"> 'Sites mapping'!E43</f>
        <v>SVE_RAMPTON (STW)</v>
      </c>
      <c r="D216" s="282">
        <f t="shared" si="59"/>
        <v>1</v>
      </c>
      <c r="E216" s="282">
        <f t="shared" si="60"/>
        <v>0</v>
      </c>
      <c r="F216" s="209" t="b">
        <f t="shared" si="58"/>
        <v>1</v>
      </c>
      <c r="H216" s="194"/>
      <c r="I216" s="194"/>
      <c r="Q216"/>
      <c r="R216"/>
      <c r="S216"/>
      <c r="T216"/>
      <c r="U216"/>
      <c r="V216"/>
      <c r="W216"/>
      <c r="X216"/>
      <c r="Y216"/>
      <c r="Z216"/>
      <c r="AA216"/>
      <c r="AB216"/>
    </row>
    <row r="217" spans="1:28" s="143" customFormat="1">
      <c r="A217" s="186"/>
      <c r="B217" s="183"/>
      <c r="C217" s="196" t="str">
        <f xml:space="preserve"> 'Sites mapping'!E44</f>
        <v>SVE_TODDINGTON (STW)</v>
      </c>
      <c r="D217" s="282">
        <f t="shared" si="59"/>
        <v>1</v>
      </c>
      <c r="E217" s="282">
        <f t="shared" si="60"/>
        <v>0</v>
      </c>
      <c r="F217" s="209" t="b">
        <f t="shared" si="58"/>
        <v>1</v>
      </c>
      <c r="H217" s="194"/>
      <c r="I217" s="194"/>
      <c r="Q217"/>
      <c r="R217"/>
      <c r="S217"/>
      <c r="T217"/>
      <c r="U217"/>
      <c r="V217"/>
      <c r="W217"/>
      <c r="X217"/>
      <c r="Y217"/>
      <c r="Z217"/>
      <c r="AA217"/>
      <c r="AB217"/>
    </row>
    <row r="218" spans="1:28" s="143" customFormat="1">
      <c r="A218" s="186"/>
      <c r="B218" s="183"/>
      <c r="C218" s="196" t="str">
        <f xml:space="preserve"> 'Sites mapping'!E45</f>
        <v>SVE_WARTON (STW)</v>
      </c>
      <c r="D218" s="282">
        <f t="shared" si="59"/>
        <v>1</v>
      </c>
      <c r="E218" s="282">
        <f t="shared" si="60"/>
        <v>0</v>
      </c>
      <c r="F218" s="209" t="b">
        <f t="shared" si="58"/>
        <v>1</v>
      </c>
      <c r="H218" s="194"/>
      <c r="I218" s="194"/>
      <c r="Q218"/>
      <c r="R218"/>
      <c r="S218"/>
      <c r="T218"/>
      <c r="U218"/>
      <c r="V218"/>
      <c r="W218"/>
      <c r="X218"/>
      <c r="Y218"/>
      <c r="Z218"/>
      <c r="AA218"/>
      <c r="AB218"/>
    </row>
    <row r="219" spans="1:28" s="143" customFormat="1">
      <c r="A219" s="186"/>
      <c r="B219" s="183"/>
      <c r="C219" s="196" t="str">
        <f xml:space="preserve"> 'Sites mapping'!E46</f>
        <v>SVE_WELLESBOURNE (STW)</v>
      </c>
      <c r="D219" s="282">
        <f t="shared" si="59"/>
        <v>1</v>
      </c>
      <c r="E219" s="282">
        <f t="shared" si="60"/>
        <v>0</v>
      </c>
      <c r="F219" s="209" t="b">
        <f t="shared" si="58"/>
        <v>1</v>
      </c>
      <c r="H219" s="194"/>
      <c r="I219" s="194"/>
      <c r="Q219"/>
      <c r="R219"/>
      <c r="S219"/>
      <c r="T219"/>
      <c r="U219"/>
      <c r="V219"/>
      <c r="W219"/>
      <c r="X219"/>
      <c r="Y219"/>
      <c r="Z219"/>
      <c r="AA219"/>
      <c r="AB219"/>
    </row>
    <row r="220" spans="1:28" s="143" customFormat="1">
      <c r="A220" s="186"/>
      <c r="B220" s="183"/>
      <c r="C220" s="196" t="str">
        <f xml:space="preserve"> 'Sites mapping'!E47</f>
        <v>ANH_Washingborough WRC</v>
      </c>
      <c r="D220" s="282">
        <f t="shared" si="59"/>
        <v>1</v>
      </c>
      <c r="E220" s="282">
        <f t="shared" si="60"/>
        <v>0</v>
      </c>
      <c r="F220" s="209" t="b">
        <f t="shared" si="58"/>
        <v>1</v>
      </c>
      <c r="H220" s="194"/>
      <c r="I220" s="194"/>
      <c r="Q220"/>
      <c r="R220"/>
      <c r="S220"/>
      <c r="T220"/>
      <c r="U220"/>
      <c r="V220"/>
      <c r="W220"/>
      <c r="X220"/>
      <c r="Y220"/>
      <c r="Z220"/>
      <c r="AA220"/>
      <c r="AB220"/>
    </row>
    <row r="221" spans="1:28" s="143" customFormat="1">
      <c r="A221" s="186"/>
      <c r="B221" s="183"/>
      <c r="C221" s="196" t="str">
        <f xml:space="preserve"> 'Sites mapping'!E48</f>
        <v>ANH_Langham (Essex)</v>
      </c>
      <c r="D221" s="282">
        <f t="shared" si="59"/>
        <v>1</v>
      </c>
      <c r="E221" s="282">
        <f t="shared" si="60"/>
        <v>0</v>
      </c>
      <c r="F221" s="209" t="b">
        <f t="shared" si="58"/>
        <v>1</v>
      </c>
      <c r="H221" s="194"/>
      <c r="I221" s="194"/>
      <c r="Q221"/>
      <c r="R221"/>
      <c r="S221"/>
      <c r="T221"/>
      <c r="U221"/>
      <c r="V221"/>
      <c r="W221"/>
      <c r="X221"/>
      <c r="Y221"/>
      <c r="Z221"/>
      <c r="AA221"/>
      <c r="AB221"/>
    </row>
    <row r="222" spans="1:28" s="143" customFormat="1">
      <c r="A222" s="186"/>
      <c r="B222" s="183"/>
      <c r="C222" s="196" t="str">
        <f xml:space="preserve"> 'Sites mapping'!E49</f>
        <v>ANH_Foxton (Leics)</v>
      </c>
      <c r="D222" s="282">
        <f t="shared" si="59"/>
        <v>1</v>
      </c>
      <c r="E222" s="282">
        <f t="shared" si="60"/>
        <v>0</v>
      </c>
      <c r="F222" s="209" t="b">
        <f t="shared" si="58"/>
        <v>1</v>
      </c>
      <c r="H222" s="194"/>
      <c r="I222" s="194"/>
      <c r="Q222"/>
      <c r="R222"/>
      <c r="S222"/>
      <c r="T222"/>
      <c r="U222"/>
      <c r="V222"/>
      <c r="W222"/>
      <c r="X222"/>
      <c r="Y222"/>
      <c r="Z222"/>
      <c r="AA222"/>
      <c r="AB222"/>
    </row>
    <row r="223" spans="1:28" s="143" customFormat="1">
      <c r="A223" s="186"/>
      <c r="B223" s="183"/>
      <c r="C223" s="196" t="str">
        <f xml:space="preserve"> 'Sites mapping'!E50</f>
        <v>ANH_Great Dunmow</v>
      </c>
      <c r="D223" s="282">
        <f t="shared" si="59"/>
        <v>1</v>
      </c>
      <c r="E223" s="282">
        <f t="shared" si="60"/>
        <v>0</v>
      </c>
      <c r="F223" s="209" t="b">
        <f t="shared" si="58"/>
        <v>1</v>
      </c>
      <c r="H223" s="194"/>
      <c r="I223" s="194"/>
      <c r="Q223"/>
      <c r="R223"/>
      <c r="S223"/>
      <c r="T223"/>
      <c r="U223"/>
      <c r="V223"/>
      <c r="W223"/>
      <c r="X223"/>
      <c r="Y223"/>
      <c r="Z223"/>
      <c r="AA223"/>
      <c r="AB223"/>
    </row>
    <row r="224" spans="1:28" s="143" customFormat="1">
      <c r="A224" s="186"/>
      <c r="B224" s="183"/>
      <c r="C224" s="196" t="str">
        <f xml:space="preserve"> 'Sites mapping'!E51</f>
        <v>ANH_Peterborough (Flag Fen)</v>
      </c>
      <c r="D224" s="282">
        <f t="shared" si="59"/>
        <v>1</v>
      </c>
      <c r="E224" s="282">
        <f t="shared" si="60"/>
        <v>0</v>
      </c>
      <c r="F224" s="209" t="b">
        <f t="shared" si="58"/>
        <v>1</v>
      </c>
      <c r="H224" s="194"/>
      <c r="I224" s="194"/>
      <c r="Q224"/>
      <c r="R224"/>
      <c r="S224"/>
      <c r="T224"/>
      <c r="U224"/>
      <c r="V224"/>
      <c r="W224"/>
      <c r="X224"/>
      <c r="Y224"/>
      <c r="Z224"/>
      <c r="AA224"/>
      <c r="AB224"/>
    </row>
    <row r="225" spans="1:6">
      <c r="C225" s="84"/>
      <c r="F225" s="210"/>
    </row>
    <row r="226" spans="1:6">
      <c r="A226" s="59" t="s">
        <v>26</v>
      </c>
      <c r="C226" s="84"/>
    </row>
    <row r="227" spans="1:6">
      <c r="C227" s="84"/>
    </row>
    <row r="228" spans="1:6" hidden="1">
      <c r="C228" s="84"/>
    </row>
    <row r="229" spans="1:6" hidden="1">
      <c r="C229" s="84"/>
    </row>
    <row r="230" spans="1:6" hidden="1">
      <c r="C230" s="84"/>
    </row>
    <row r="231" spans="1:6" hidden="1">
      <c r="C231" s="84"/>
    </row>
    <row r="232" spans="1:6" hidden="1">
      <c r="C232" s="84"/>
    </row>
    <row r="233" spans="1:6" hidden="1">
      <c r="C233" s="84"/>
    </row>
    <row r="234" spans="1:6" hidden="1">
      <c r="C234" s="84"/>
    </row>
    <row r="235" spans="1:6" hidden="1">
      <c r="C235" s="84"/>
    </row>
    <row r="236" spans="1:6" hidden="1">
      <c r="C236" s="84"/>
    </row>
    <row r="237" spans="1:6" hidden="1">
      <c r="C237" s="84"/>
    </row>
    <row r="238" spans="1:6" hidden="1">
      <c r="C238" s="84"/>
    </row>
    <row r="239" spans="1:6" hidden="1">
      <c r="C239" s="84"/>
    </row>
    <row r="240" spans="1:6" hidden="1">
      <c r="C240" s="84"/>
    </row>
    <row r="241" spans="3:3" hidden="1">
      <c r="C241" s="84"/>
    </row>
    <row r="242" spans="3:3" hidden="1">
      <c r="C242" s="84"/>
    </row>
    <row r="243" spans="3:3" hidden="1">
      <c r="C243" s="84"/>
    </row>
    <row r="244" spans="3:3" hidden="1">
      <c r="C244" s="84"/>
    </row>
    <row r="245" spans="3:3" hidden="1">
      <c r="C245" s="84"/>
    </row>
    <row r="246" spans="3:3" hidden="1">
      <c r="C246" s="84"/>
    </row>
    <row r="247" spans="3:3" hidden="1">
      <c r="C247" s="84"/>
    </row>
    <row r="248" spans="3:3" hidden="1">
      <c r="C248" s="84"/>
    </row>
    <row r="249" spans="3:3" hidden="1">
      <c r="C249" s="84"/>
    </row>
    <row r="250" spans="3:3" hidden="1">
      <c r="C250" s="84"/>
    </row>
    <row r="251" spans="3:3" hidden="1">
      <c r="C251" s="84"/>
    </row>
    <row r="252" spans="3:3" hidden="1">
      <c r="C252" s="84"/>
    </row>
    <row r="253" spans="3:3" hidden="1">
      <c r="C253" s="84"/>
    </row>
    <row r="254" spans="3:3" hidden="1">
      <c r="C254" s="84"/>
    </row>
    <row r="255" spans="3:3" hidden="1">
      <c r="C255" s="84"/>
    </row>
    <row r="256" spans="3:3" hidden="1">
      <c r="C256" s="84"/>
    </row>
    <row r="257" spans="2:41" hidden="1">
      <c r="C257" s="84"/>
    </row>
    <row r="258" spans="2:41" hidden="1"/>
    <row r="259" spans="2:41" hidden="1"/>
    <row r="260" spans="2:41" hidden="1"/>
    <row r="261" spans="2:41" s="59" customFormat="1" hidden="1">
      <c r="B261" s="154"/>
      <c r="C261" s="3"/>
      <c r="D261" s="3"/>
      <c r="E261" s="3"/>
      <c r="F261" s="3"/>
      <c r="G261" s="3"/>
      <c r="H261" s="3"/>
      <c r="I261" s="3"/>
      <c r="J261" s="3"/>
      <c r="K261" s="3"/>
      <c r="L261" s="3"/>
      <c r="M261" s="3"/>
      <c r="N261" s="3"/>
      <c r="O261" s="3"/>
      <c r="P261" s="3"/>
      <c r="Q261"/>
      <c r="R261"/>
      <c r="S261"/>
      <c r="T261"/>
      <c r="U261"/>
      <c r="V261"/>
      <c r="W261"/>
      <c r="X261"/>
      <c r="Y261"/>
      <c r="Z261"/>
      <c r="AA261"/>
      <c r="AB261"/>
      <c r="AC261" s="3"/>
      <c r="AD261" s="3"/>
      <c r="AE261" s="3"/>
      <c r="AF261" s="3"/>
      <c r="AG261" s="3"/>
      <c r="AH261" s="3"/>
      <c r="AI261" s="3"/>
      <c r="AJ261" s="3"/>
      <c r="AK261" s="3"/>
      <c r="AL261" s="3"/>
      <c r="AM261" s="3"/>
      <c r="AN261" s="3"/>
      <c r="AO261" s="3"/>
    </row>
    <row r="262" spans="2:41" s="59" customFormat="1" hidden="1">
      <c r="B262" s="154"/>
      <c r="C262" s="3"/>
      <c r="D262" s="3"/>
      <c r="E262" s="3"/>
      <c r="F262" s="3"/>
      <c r="G262" s="3"/>
      <c r="H262" s="3"/>
      <c r="I262" s="3"/>
      <c r="J262" s="3"/>
      <c r="K262" s="3"/>
      <c r="L262" s="3"/>
      <c r="M262" s="3"/>
      <c r="N262" s="3"/>
      <c r="O262" s="3"/>
      <c r="P262" s="3"/>
      <c r="Q262"/>
      <c r="R262"/>
      <c r="S262"/>
      <c r="T262"/>
      <c r="U262"/>
      <c r="V262"/>
      <c r="W262"/>
      <c r="X262"/>
      <c r="Y262"/>
      <c r="Z262"/>
      <c r="AA262"/>
      <c r="AB262"/>
      <c r="AC262" s="3"/>
      <c r="AD262" s="3"/>
      <c r="AE262" s="3"/>
      <c r="AF262" s="3"/>
      <c r="AG262" s="3"/>
      <c r="AH262" s="3"/>
      <c r="AI262" s="3"/>
      <c r="AJ262" s="3"/>
      <c r="AK262" s="3"/>
      <c r="AL262" s="3"/>
      <c r="AM262" s="3"/>
      <c r="AN262" s="3"/>
      <c r="AO262" s="3"/>
    </row>
    <row r="263" spans="2:41" s="59" customFormat="1" hidden="1">
      <c r="B263" s="154"/>
      <c r="C263" s="3"/>
      <c r="D263" s="3"/>
      <c r="E263" s="3"/>
      <c r="F263" s="3"/>
      <c r="G263" s="3"/>
      <c r="H263" s="3"/>
      <c r="I263" s="3"/>
      <c r="J263" s="3"/>
      <c r="K263" s="3"/>
      <c r="L263" s="3"/>
      <c r="M263" s="3"/>
      <c r="N263" s="3"/>
      <c r="O263" s="3"/>
      <c r="P263" s="3"/>
      <c r="Q263"/>
      <c r="R263"/>
      <c r="S263"/>
      <c r="T263"/>
      <c r="U263"/>
      <c r="V263"/>
      <c r="W263"/>
      <c r="X263"/>
      <c r="Y263"/>
      <c r="Z263"/>
      <c r="AA263"/>
      <c r="AB263"/>
      <c r="AC263" s="3"/>
      <c r="AD263" s="3"/>
      <c r="AE263" s="3"/>
      <c r="AF263" s="3"/>
      <c r="AG263" s="3"/>
      <c r="AH263" s="3"/>
      <c r="AI263" s="3"/>
      <c r="AJ263" s="3"/>
      <c r="AK263" s="3"/>
      <c r="AL263" s="3"/>
      <c r="AM263" s="3"/>
      <c r="AN263" s="3"/>
      <c r="AO263" s="3"/>
    </row>
    <row r="264" spans="2:41" s="59" customFormat="1" hidden="1">
      <c r="B264" s="154"/>
      <c r="C264" s="3"/>
      <c r="D264" s="3"/>
      <c r="E264" s="3"/>
      <c r="F264" s="3"/>
      <c r="G264" s="3"/>
      <c r="H264" s="3"/>
      <c r="I264" s="3"/>
      <c r="J264" s="3"/>
      <c r="K264" s="3"/>
      <c r="L264" s="3"/>
      <c r="M264" s="3"/>
      <c r="N264" s="3"/>
      <c r="O264" s="3"/>
      <c r="P264" s="3"/>
      <c r="Q264"/>
      <c r="R264"/>
      <c r="S264"/>
      <c r="T264"/>
      <c r="U264"/>
      <c r="V264"/>
      <c r="W264"/>
      <c r="X264"/>
      <c r="Y264"/>
      <c r="Z264"/>
      <c r="AA264"/>
      <c r="AB264"/>
      <c r="AC264" s="3"/>
      <c r="AD264" s="3"/>
      <c r="AE264" s="3"/>
      <c r="AF264" s="3"/>
      <c r="AG264" s="3"/>
      <c r="AH264" s="3"/>
      <c r="AI264" s="3"/>
      <c r="AJ264" s="3"/>
      <c r="AK264" s="3"/>
      <c r="AL264" s="3"/>
      <c r="AM264" s="3"/>
      <c r="AN264" s="3"/>
      <c r="AO264" s="3"/>
    </row>
    <row r="265" spans="2:41" s="59" customFormat="1" hidden="1">
      <c r="B265" s="154"/>
      <c r="C265" s="3"/>
      <c r="D265" s="3"/>
      <c r="E265" s="3"/>
      <c r="F265" s="3"/>
      <c r="G265" s="3"/>
      <c r="H265" s="3"/>
      <c r="I265" s="3"/>
      <c r="J265" s="3"/>
      <c r="K265" s="3"/>
      <c r="L265" s="3"/>
      <c r="M265" s="3"/>
      <c r="N265" s="3"/>
      <c r="O265" s="3"/>
      <c r="P265" s="3"/>
      <c r="Q265"/>
      <c r="R265"/>
      <c r="S265"/>
      <c r="T265"/>
      <c r="U265"/>
      <c r="V265"/>
      <c r="W265"/>
      <c r="X265"/>
      <c r="Y265"/>
      <c r="Z265"/>
      <c r="AA265"/>
      <c r="AB265"/>
      <c r="AC265" s="3"/>
      <c r="AD265" s="3"/>
      <c r="AE265" s="3"/>
      <c r="AF265" s="3"/>
      <c r="AG265" s="3"/>
      <c r="AH265" s="3"/>
      <c r="AI265" s="3"/>
      <c r="AJ265" s="3"/>
      <c r="AK265" s="3"/>
      <c r="AL265" s="3"/>
      <c r="AM265" s="3"/>
      <c r="AN265" s="3"/>
      <c r="AO265" s="3"/>
    </row>
    <row r="266" spans="2:41" s="59" customFormat="1" hidden="1">
      <c r="B266" s="154"/>
      <c r="C266" s="3"/>
      <c r="D266" s="3"/>
      <c r="E266" s="3"/>
      <c r="F266" s="3"/>
      <c r="G266" s="3"/>
      <c r="H266" s="3"/>
      <c r="I266" s="3"/>
      <c r="J266" s="3"/>
      <c r="K266" s="3"/>
      <c r="L266" s="3"/>
      <c r="M266" s="3"/>
      <c r="N266" s="3"/>
      <c r="O266" s="3"/>
      <c r="P266" s="3"/>
      <c r="Q266"/>
      <c r="R266"/>
      <c r="S266"/>
      <c r="T266"/>
      <c r="U266"/>
      <c r="V266"/>
      <c r="W266"/>
      <c r="X266"/>
      <c r="Y266"/>
      <c r="Z266"/>
      <c r="AA266"/>
      <c r="AB266"/>
      <c r="AC266" s="3"/>
      <c r="AD266" s="3"/>
      <c r="AE266" s="3"/>
      <c r="AF266" s="3"/>
      <c r="AG266" s="3"/>
      <c r="AH266" s="3"/>
      <c r="AI266" s="3"/>
      <c r="AJ266" s="3"/>
      <c r="AK266" s="3"/>
      <c r="AL266" s="3"/>
      <c r="AM266" s="3"/>
      <c r="AN266" s="3"/>
      <c r="AO266" s="3"/>
    </row>
    <row r="267" spans="2:41" s="59" customFormat="1" hidden="1">
      <c r="B267" s="154"/>
      <c r="C267" s="3"/>
      <c r="D267" s="3"/>
      <c r="E267" s="3"/>
      <c r="F267" s="3"/>
      <c r="G267" s="3"/>
      <c r="H267" s="3"/>
      <c r="I267" s="3"/>
      <c r="J267" s="3"/>
      <c r="K267" s="3"/>
      <c r="L267" s="3"/>
      <c r="M267" s="3"/>
      <c r="N267" s="3"/>
      <c r="O267" s="3"/>
      <c r="P267" s="3"/>
      <c r="Q267"/>
      <c r="R267"/>
      <c r="S267"/>
      <c r="T267"/>
      <c r="U267"/>
      <c r="V267"/>
      <c r="W267"/>
      <c r="X267"/>
      <c r="Y267"/>
      <c r="Z267"/>
      <c r="AA267"/>
      <c r="AB267"/>
      <c r="AC267" s="3"/>
      <c r="AD267" s="3"/>
      <c r="AE267" s="3"/>
      <c r="AF267" s="3"/>
      <c r="AG267" s="3"/>
      <c r="AH267" s="3"/>
      <c r="AI267" s="3"/>
      <c r="AJ267" s="3"/>
      <c r="AK267" s="3"/>
      <c r="AL267" s="3"/>
      <c r="AM267" s="3"/>
      <c r="AN267" s="3"/>
      <c r="AO267" s="3"/>
    </row>
    <row r="268" spans="2:41" s="59" customFormat="1" hidden="1">
      <c r="B268" s="154"/>
      <c r="C268" s="3"/>
      <c r="D268" s="3"/>
      <c r="E268" s="3"/>
      <c r="F268" s="3"/>
      <c r="G268" s="3"/>
      <c r="H268" s="3"/>
      <c r="I268" s="3"/>
      <c r="J268" s="3"/>
      <c r="K268" s="3"/>
      <c r="L268" s="3"/>
      <c r="M268" s="3"/>
      <c r="N268" s="3"/>
      <c r="O268" s="3"/>
      <c r="P268" s="3"/>
      <c r="Q268"/>
      <c r="R268"/>
      <c r="S268"/>
      <c r="T268"/>
      <c r="U268"/>
      <c r="V268"/>
      <c r="W268"/>
      <c r="X268"/>
      <c r="Y268"/>
      <c r="Z268"/>
      <c r="AA268"/>
      <c r="AB268"/>
      <c r="AC268" s="3"/>
      <c r="AD268" s="3"/>
      <c r="AE268" s="3"/>
      <c r="AF268" s="3"/>
      <c r="AG268" s="3"/>
      <c r="AH268" s="3"/>
      <c r="AI268" s="3"/>
      <c r="AJ268" s="3"/>
      <c r="AK268" s="3"/>
      <c r="AL268" s="3"/>
      <c r="AM268" s="3"/>
      <c r="AN268" s="3"/>
      <c r="AO268" s="3"/>
    </row>
    <row r="269" spans="2:41" s="59" customFormat="1" hidden="1">
      <c r="B269" s="154"/>
      <c r="C269" s="3"/>
      <c r="D269" s="3"/>
      <c r="E269" s="3"/>
      <c r="F269" s="3"/>
      <c r="G269" s="3"/>
      <c r="H269" s="3"/>
      <c r="I269" s="3"/>
      <c r="J269" s="3"/>
      <c r="K269" s="3"/>
      <c r="L269" s="3"/>
      <c r="M269" s="3"/>
      <c r="N269" s="3"/>
      <c r="O269" s="3"/>
      <c r="P269" s="3"/>
      <c r="Q269"/>
      <c r="R269"/>
      <c r="S269"/>
      <c r="T269"/>
      <c r="U269"/>
      <c r="V269"/>
      <c r="W269"/>
      <c r="X269"/>
      <c r="Y269"/>
      <c r="Z269"/>
      <c r="AA269"/>
      <c r="AB269"/>
      <c r="AC269" s="3"/>
      <c r="AD269" s="3"/>
      <c r="AE269" s="3"/>
      <c r="AF269" s="3"/>
      <c r="AG269" s="3"/>
      <c r="AH269" s="3"/>
      <c r="AI269" s="3"/>
      <c r="AJ269" s="3"/>
      <c r="AK269" s="3"/>
      <c r="AL269" s="3"/>
      <c r="AM269" s="3"/>
      <c r="AN269" s="3"/>
      <c r="AO269" s="3"/>
    </row>
    <row r="270" spans="2:41" s="59" customFormat="1" hidden="1">
      <c r="B270" s="154"/>
      <c r="C270" s="3"/>
      <c r="D270" s="3"/>
      <c r="E270" s="3"/>
      <c r="F270" s="3"/>
      <c r="G270" s="3"/>
      <c r="H270" s="3"/>
      <c r="I270" s="3"/>
      <c r="J270" s="3"/>
      <c r="K270" s="3"/>
      <c r="L270" s="3"/>
      <c r="M270" s="3"/>
      <c r="N270" s="3"/>
      <c r="O270" s="3"/>
      <c r="P270" s="3"/>
      <c r="Q270"/>
      <c r="R270"/>
      <c r="S270"/>
      <c r="T270"/>
      <c r="U270"/>
      <c r="V270"/>
      <c r="W270"/>
      <c r="X270"/>
      <c r="Y270"/>
      <c r="Z270"/>
      <c r="AA270"/>
      <c r="AB270"/>
      <c r="AC270" s="3"/>
      <c r="AD270" s="3"/>
      <c r="AE270" s="3"/>
      <c r="AF270" s="3"/>
      <c r="AG270" s="3"/>
      <c r="AH270" s="3"/>
      <c r="AI270" s="3"/>
      <c r="AJ270" s="3"/>
      <c r="AK270" s="3"/>
      <c r="AL270" s="3"/>
      <c r="AM270" s="3"/>
      <c r="AN270" s="3"/>
      <c r="AO270" s="3"/>
    </row>
    <row r="271" spans="2:41" s="59" customFormat="1" hidden="1">
      <c r="B271" s="154"/>
      <c r="C271" s="3"/>
      <c r="D271" s="3"/>
      <c r="E271" s="3"/>
      <c r="F271" s="3"/>
      <c r="G271" s="3"/>
      <c r="H271" s="3"/>
      <c r="I271" s="3"/>
      <c r="J271" s="3"/>
      <c r="K271" s="3"/>
      <c r="L271" s="3"/>
      <c r="M271" s="3"/>
      <c r="N271" s="3"/>
      <c r="O271" s="3"/>
      <c r="P271" s="3"/>
      <c r="Q271"/>
      <c r="R271"/>
      <c r="S271"/>
      <c r="T271"/>
      <c r="U271"/>
      <c r="V271"/>
      <c r="W271"/>
      <c r="X271"/>
      <c r="Y271"/>
      <c r="Z271"/>
      <c r="AA271"/>
      <c r="AB271"/>
      <c r="AC271" s="3"/>
      <c r="AD271" s="3"/>
      <c r="AE271" s="3"/>
      <c r="AF271" s="3"/>
      <c r="AG271" s="3"/>
      <c r="AH271" s="3"/>
      <c r="AI271" s="3"/>
      <c r="AJ271" s="3"/>
      <c r="AK271" s="3"/>
      <c r="AL271" s="3"/>
      <c r="AM271" s="3"/>
      <c r="AN271" s="3"/>
      <c r="AO271" s="3"/>
    </row>
    <row r="272" spans="2:41" s="59" customFormat="1" hidden="1">
      <c r="B272" s="154"/>
      <c r="C272" s="3"/>
      <c r="D272" s="3"/>
      <c r="E272" s="3"/>
      <c r="F272" s="3"/>
      <c r="G272" s="3"/>
      <c r="H272" s="3"/>
      <c r="I272" s="3"/>
      <c r="J272" s="3"/>
      <c r="K272" s="3"/>
      <c r="L272" s="3"/>
      <c r="M272" s="3"/>
      <c r="N272" s="3"/>
      <c r="O272" s="3"/>
      <c r="P272" s="3"/>
      <c r="Q272"/>
      <c r="R272"/>
      <c r="S272"/>
      <c r="T272"/>
      <c r="U272"/>
      <c r="V272"/>
      <c r="W272"/>
      <c r="X272"/>
      <c r="Y272"/>
      <c r="Z272"/>
      <c r="AA272"/>
      <c r="AB272"/>
      <c r="AC272" s="3"/>
      <c r="AD272" s="3"/>
      <c r="AE272" s="3"/>
      <c r="AF272" s="3"/>
      <c r="AG272" s="3"/>
      <c r="AH272" s="3"/>
      <c r="AI272" s="3"/>
      <c r="AJ272" s="3"/>
      <c r="AK272" s="3"/>
      <c r="AL272" s="3"/>
      <c r="AM272" s="3"/>
      <c r="AN272" s="3"/>
      <c r="AO272" s="3"/>
    </row>
    <row r="273" spans="2:41" s="59" customFormat="1" hidden="1">
      <c r="B273" s="154"/>
      <c r="C273" s="3"/>
      <c r="D273" s="3"/>
      <c r="E273" s="3"/>
      <c r="F273" s="3"/>
      <c r="G273" s="3"/>
      <c r="H273" s="3"/>
      <c r="I273" s="3"/>
      <c r="J273" s="3"/>
      <c r="K273" s="3"/>
      <c r="L273" s="3"/>
      <c r="M273" s="3"/>
      <c r="N273" s="3"/>
      <c r="O273" s="3"/>
      <c r="P273" s="3"/>
      <c r="Q273"/>
      <c r="R273"/>
      <c r="S273"/>
      <c r="T273"/>
      <c r="U273"/>
      <c r="V273"/>
      <c r="W273"/>
      <c r="X273"/>
      <c r="Y273"/>
      <c r="Z273"/>
      <c r="AA273"/>
      <c r="AB273"/>
      <c r="AC273" s="3"/>
      <c r="AD273" s="3"/>
      <c r="AE273" s="3"/>
      <c r="AF273" s="3"/>
      <c r="AG273" s="3"/>
      <c r="AH273" s="3"/>
      <c r="AI273" s="3"/>
      <c r="AJ273" s="3"/>
      <c r="AK273" s="3"/>
      <c r="AL273" s="3"/>
      <c r="AM273" s="3"/>
      <c r="AN273" s="3"/>
      <c r="AO273" s="3"/>
    </row>
  </sheetData>
  <conditionalFormatting sqref="D177:E224">
    <cfRule type="cellIs" dxfId="35" priority="1" operator="greaterThan">
      <formula>0</formula>
    </cfRule>
  </conditionalFormatting>
  <conditionalFormatting sqref="F177:F224">
    <cfRule type="containsText" dxfId="34" priority="3" operator="containsText" text="False">
      <formula>NOT(ISERROR(SEARCH("False",F177)))</formula>
    </cfRule>
  </conditionalFormatting>
  <conditionalFormatting sqref="H6:H9">
    <cfRule type="containsText" dxfId="33" priority="2" operator="containsText" text="false">
      <formula>NOT(ISERROR(SEARCH("false",H6)))</formula>
    </cfRule>
  </conditionalFormatting>
  <printOptions headings="1"/>
  <pageMargins left="0.74803149606299213" right="0.74803149606299213" top="0.98425196850393704" bottom="0.98425196850393704" header="0.51181102362204722" footer="0.51181102362204722"/>
  <pageSetup paperSize="9" scale="49" orientation="landscape" blackAndWhite="1"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3999B-BC24-4DC0-AD67-8F6925CD5176}">
  <sheetPr>
    <tabColor theme="5" tint="0.79998168889431442"/>
    <outlinePr summaryBelow="0" summaryRight="0"/>
  </sheetPr>
  <dimension ref="A1:AR57"/>
  <sheetViews>
    <sheetView showGridLines="0" zoomScale="80" zoomScaleNormal="80" workbookViewId="0"/>
  </sheetViews>
  <sheetFormatPr defaultColWidth="0" defaultRowHeight="13.15" customHeight="1" zeroHeight="1"/>
  <cols>
    <col min="1" max="1" width="1.5" style="59" customWidth="1"/>
    <col min="2" max="2" width="4.1640625" style="154" customWidth="1"/>
    <col min="3" max="3" width="37.5" style="3" customWidth="1"/>
    <col min="4" max="4" width="24.6640625" style="3" customWidth="1"/>
    <col min="5" max="5" width="19.83203125" style="3" bestFit="1" customWidth="1"/>
    <col min="6" max="6" width="22.1640625" style="3" bestFit="1" customWidth="1"/>
    <col min="7" max="7" width="26.83203125" style="3" customWidth="1"/>
    <col min="8" max="8" width="74.6640625" style="3" bestFit="1" customWidth="1"/>
    <col min="9" max="9" width="15.33203125" customWidth="1"/>
    <col min="10" max="10" width="15.83203125" customWidth="1"/>
    <col min="11" max="12" width="14.83203125" style="3" hidden="1" customWidth="1"/>
    <col min="13" max="13" width="12.33203125" style="3" hidden="1" customWidth="1"/>
    <col min="14" max="14" width="14.83203125" style="3" hidden="1" customWidth="1"/>
    <col min="15" max="15" width="20.83203125" style="3" hidden="1" customWidth="1"/>
    <col min="16" max="16" width="10.33203125" style="3" hidden="1" customWidth="1"/>
    <col min="17" max="23" width="12.83203125" style="3" hidden="1" customWidth="1"/>
    <col min="24" max="26" width="11.33203125" style="3" hidden="1" customWidth="1"/>
    <col min="27" max="27" width="2.83203125" style="3" hidden="1" customWidth="1"/>
    <col min="28" max="28" width="15.1640625" style="3" hidden="1" customWidth="1"/>
    <col min="29" max="44" width="0" style="3" hidden="1" customWidth="1"/>
    <col min="45" max="16384" width="15.1640625" style="3" hidden="1"/>
  </cols>
  <sheetData>
    <row r="1" spans="1:30" s="55" customFormat="1" ht="30.75">
      <c r="A1" s="54" t="e">
        <f ca="1" xml:space="preserve"> RIGHT(CELL("filename", A1), LEN(CELL("filename", A1)) - SEARCH("]", CELL("filename", A1)))</f>
        <v>#VALUE!</v>
      </c>
      <c r="B1" s="153"/>
      <c r="J1"/>
    </row>
    <row r="2" spans="1:30"/>
    <row r="3" spans="1:30" s="83" customFormat="1">
      <c r="A3" s="68"/>
      <c r="B3" s="155"/>
      <c r="C3" s="241" t="s">
        <v>543</v>
      </c>
      <c r="D3" s="241"/>
      <c r="E3" s="241"/>
      <c r="F3" s="241"/>
      <c r="G3" s="241"/>
      <c r="H3" s="241"/>
      <c r="I3"/>
      <c r="J3"/>
      <c r="K3" s="82"/>
      <c r="L3" s="82"/>
      <c r="M3" s="82"/>
      <c r="N3" s="82"/>
      <c r="O3" s="82"/>
      <c r="P3" s="82"/>
      <c r="Q3" s="82"/>
      <c r="R3" s="82"/>
      <c r="S3" s="82"/>
      <c r="T3" s="82"/>
      <c r="U3" s="82"/>
      <c r="V3" s="82"/>
      <c r="W3" s="82"/>
      <c r="X3" s="82"/>
      <c r="Y3" s="82"/>
      <c r="Z3" s="82"/>
      <c r="AA3" s="82"/>
      <c r="AB3" s="3"/>
      <c r="AC3" s="82"/>
      <c r="AD3" s="82"/>
    </row>
    <row r="4" spans="1:30">
      <c r="B4" s="155"/>
    </row>
    <row r="5" spans="1:30" ht="39.4">
      <c r="B5" s="155"/>
      <c r="C5" s="105" t="s">
        <v>529</v>
      </c>
      <c r="D5" s="105" t="s">
        <v>544</v>
      </c>
      <c r="E5" s="105" t="s">
        <v>545</v>
      </c>
      <c r="F5" s="105" t="s">
        <v>546</v>
      </c>
      <c r="G5" s="105" t="s">
        <v>547</v>
      </c>
      <c r="H5" s="105" t="s">
        <v>273</v>
      </c>
    </row>
    <row r="6" spans="1:30">
      <c r="B6" s="155"/>
      <c r="C6" s="102" t="str">
        <f>'Sites mapping'!E4</f>
        <v>UUW_Ainsdale</v>
      </c>
      <c r="D6" s="211" t="str">
        <f>INDEX('DWF performance data'!$F$6:$F$53,MATCH('Total scheme costs'!$C6,'DWF performance data'!$B$6:$B$53,0))</f>
        <v>N</v>
      </c>
      <c r="E6" s="286">
        <f>INDEX('Requested costs'!$H$124:$H$171,MATCH('Total scheme costs'!$C6,'Requested costs'!$C$124:$C$171,0))</f>
        <v>5.1181409358579018</v>
      </c>
      <c r="F6" s="287"/>
      <c r="G6" s="282">
        <f>IF(D6="N",E6,F6)</f>
        <v>5.1181409358579018</v>
      </c>
      <c r="H6" s="102"/>
    </row>
    <row r="7" spans="1:30">
      <c r="B7" s="155"/>
      <c r="C7" s="102" t="str">
        <f>'Sites mapping'!E5</f>
        <v>UUW_Armathwaite</v>
      </c>
      <c r="D7" s="211" t="str">
        <f>INDEX('DWF performance data'!$F$6:$F$53,MATCH('Total scheme costs'!$C7,'DWF performance data'!$B$6:$B$53,0))</f>
        <v>N</v>
      </c>
      <c r="E7" s="286">
        <f>INDEX('Requested costs'!$H$124:$H$171,MATCH('Total scheme costs'!$C7,'Requested costs'!$C$124:$C$171,0))</f>
        <v>2.7461758724157437</v>
      </c>
      <c r="F7" s="287"/>
      <c r="G7" s="282">
        <f t="shared" ref="G7:G53" si="0">IF(D7="N",E7,F7)</f>
        <v>2.7461758724157437</v>
      </c>
      <c r="H7" s="102"/>
    </row>
    <row r="8" spans="1:30">
      <c r="B8" s="155"/>
      <c r="C8" s="102" t="str">
        <f>'Sites mapping'!E6</f>
        <v>UUW_Brough</v>
      </c>
      <c r="D8" s="211" t="str">
        <f>INDEX('DWF performance data'!$F$6:$F$53,MATCH('Total scheme costs'!$C8,'DWF performance data'!$B$6:$B$53,0))</f>
        <v>N</v>
      </c>
      <c r="E8" s="286">
        <f>INDEX('Requested costs'!$H$124:$H$171,MATCH('Total scheme costs'!$C8,'Requested costs'!$C$124:$C$171,0))</f>
        <v>3.2946986000512646</v>
      </c>
      <c r="F8" s="287"/>
      <c r="G8" s="282">
        <f t="shared" si="0"/>
        <v>3.2946986000512646</v>
      </c>
      <c r="H8" s="102"/>
    </row>
    <row r="9" spans="1:30">
      <c r="B9" s="155"/>
      <c r="C9" s="102" t="str">
        <f>'Sites mapping'!E7</f>
        <v>UUW_Burscough</v>
      </c>
      <c r="D9" s="211" t="str">
        <f>INDEX('DWF performance data'!$F$6:$F$53,MATCH('Total scheme costs'!$C9,'DWF performance data'!$B$6:$B$53,0))</f>
        <v>N</v>
      </c>
      <c r="E9" s="286">
        <f>INDEX('Requested costs'!$H$124:$H$171,MATCH('Total scheme costs'!$C9,'Requested costs'!$C$124:$C$171,0))</f>
        <v>13.325034074651011</v>
      </c>
      <c r="F9" s="287"/>
      <c r="G9" s="282">
        <f t="shared" si="0"/>
        <v>13.325034074651011</v>
      </c>
      <c r="H9" s="102"/>
    </row>
    <row r="10" spans="1:30">
      <c r="B10" s="155"/>
      <c r="C10" s="102" t="str">
        <f>'Sites mapping'!E8</f>
        <v>UUW_Caldbeck</v>
      </c>
      <c r="D10" s="211" t="str">
        <f>INDEX('DWF performance data'!$F$6:$F$53,MATCH('Total scheme costs'!$C10,'DWF performance data'!$B$6:$B$53,0))</f>
        <v>N</v>
      </c>
      <c r="E10" s="286">
        <f>INDEX('Requested costs'!$H$124:$H$171,MATCH('Total scheme costs'!$C10,'Requested costs'!$C$124:$C$171,0))</f>
        <v>3.4913763081551181</v>
      </c>
      <c r="F10" s="287"/>
      <c r="G10" s="282">
        <f t="shared" si="0"/>
        <v>3.4913763081551181</v>
      </c>
      <c r="H10" s="102"/>
    </row>
    <row r="11" spans="1:30">
      <c r="B11" s="155"/>
      <c r="C11" s="102" t="str">
        <f>'Sites mapping'!E9</f>
        <v>UUW_Carnforth</v>
      </c>
      <c r="D11" s="211" t="str">
        <f>INDEX('DWF performance data'!$F$6:$F$53,MATCH('Total scheme costs'!$C11,'DWF performance data'!$B$6:$B$53,0))</f>
        <v>N</v>
      </c>
      <c r="E11" s="286">
        <f>INDEX('Requested costs'!$H$124:$H$171,MATCH('Total scheme costs'!$C11,'Requested costs'!$C$124:$C$171,0))</f>
        <v>6.7113221672638046</v>
      </c>
      <c r="F11" s="287"/>
      <c r="G11" s="282">
        <f t="shared" si="0"/>
        <v>6.7113221672638046</v>
      </c>
      <c r="H11" s="102"/>
    </row>
    <row r="12" spans="1:30">
      <c r="B12" s="155"/>
      <c r="C12" s="102" t="str">
        <f>'Sites mapping'!E10</f>
        <v>UUW_Castle Carrock</v>
      </c>
      <c r="D12" s="211" t="str">
        <f>INDEX('DWF performance data'!$F$6:$F$53,MATCH('Total scheme costs'!$C12,'DWF performance data'!$B$6:$B$53,0))</f>
        <v>N</v>
      </c>
      <c r="E12" s="286">
        <f>INDEX('Requested costs'!$H$124:$H$171,MATCH('Total scheme costs'!$C12,'Requested costs'!$C$124:$C$171,0))</f>
        <v>2.6821200653624588</v>
      </c>
      <c r="F12" s="287"/>
      <c r="G12" s="282">
        <f t="shared" si="0"/>
        <v>2.6821200653624588</v>
      </c>
      <c r="H12" s="102"/>
    </row>
    <row r="13" spans="1:30">
      <c r="B13" s="155"/>
      <c r="C13" s="102" t="str">
        <f>'Sites mapping'!E11</f>
        <v>UUW_Dovenby</v>
      </c>
      <c r="D13" s="211" t="str">
        <f>INDEX('DWF performance data'!$F$6:$F$53,MATCH('Total scheme costs'!$C13,'DWF performance data'!$B$6:$B$53,0))</f>
        <v>N</v>
      </c>
      <c r="E13" s="286">
        <f>INDEX('Requested costs'!$H$124:$H$171,MATCH('Total scheme costs'!$C13,'Requested costs'!$C$124:$C$171,0))</f>
        <v>2.4419513988926713</v>
      </c>
      <c r="F13" s="287"/>
      <c r="G13" s="282">
        <f t="shared" si="0"/>
        <v>2.4419513988926713</v>
      </c>
      <c r="H13" s="102"/>
    </row>
    <row r="14" spans="1:30">
      <c r="B14" s="155"/>
      <c r="C14" s="102" t="str">
        <f>'Sites mapping'!E12</f>
        <v>UUW_Dunham Massey</v>
      </c>
      <c r="D14" s="211" t="str">
        <f>INDEX('DWF performance data'!$F$6:$F$53,MATCH('Total scheme costs'!$C14,'DWF performance data'!$B$6:$B$53,0))</f>
        <v>N</v>
      </c>
      <c r="E14" s="286">
        <f>INDEX('Requested costs'!$H$124:$H$171,MATCH('Total scheme costs'!$C14,'Requested costs'!$C$124:$C$171,0))</f>
        <v>5.3860116425157889</v>
      </c>
      <c r="F14" s="287"/>
      <c r="G14" s="282">
        <f t="shared" si="0"/>
        <v>5.3860116425157889</v>
      </c>
      <c r="H14" s="102"/>
    </row>
    <row r="15" spans="1:30">
      <c r="B15" s="155"/>
      <c r="C15" s="102" t="str">
        <f>'Sites mapping'!E13</f>
        <v>UUW_Fazakerley</v>
      </c>
      <c r="D15" s="211" t="str">
        <f>INDEX('DWF performance data'!$F$6:$F$53,MATCH('Total scheme costs'!$C15,'DWF performance data'!$B$6:$B$53,0))</f>
        <v>N</v>
      </c>
      <c r="E15" s="286">
        <f>INDEX('Requested costs'!$H$124:$H$171,MATCH('Total scheme costs'!$C15,'Requested costs'!$C$124:$C$171,0))</f>
        <v>25.7265743477607</v>
      </c>
      <c r="F15" s="287"/>
      <c r="G15" s="282">
        <f t="shared" si="0"/>
        <v>25.7265743477607</v>
      </c>
      <c r="H15" s="102"/>
    </row>
    <row r="16" spans="1:30">
      <c r="B16" s="155"/>
      <c r="C16" s="102" t="str">
        <f>'Sites mapping'!E14</f>
        <v>UUW_Fletchertown</v>
      </c>
      <c r="D16" s="211" t="str">
        <f>INDEX('DWF performance data'!$F$6:$F$53,MATCH('Total scheme costs'!$C16,'DWF performance data'!$B$6:$B$53,0))</f>
        <v>N</v>
      </c>
      <c r="E16" s="286">
        <f>INDEX('Requested costs'!$H$124:$H$171,MATCH('Total scheme costs'!$C16,'Requested costs'!$C$124:$C$171,0))</f>
        <v>2.7350638135008349</v>
      </c>
      <c r="F16" s="287"/>
      <c r="G16" s="282">
        <f t="shared" si="0"/>
        <v>2.7350638135008349</v>
      </c>
      <c r="H16" s="102"/>
    </row>
    <row r="17" spans="2:8">
      <c r="B17" s="155"/>
      <c r="C17" s="102" t="str">
        <f>'Sites mapping'!E15</f>
        <v>UUW_Garstang</v>
      </c>
      <c r="D17" s="211" t="str">
        <f>INDEX('DWF performance data'!$F$6:$F$53,MATCH('Total scheme costs'!$C17,'DWF performance data'!$B$6:$B$53,0))</f>
        <v>N</v>
      </c>
      <c r="E17" s="286">
        <f>INDEX('Requested costs'!$H$124:$H$171,MATCH('Total scheme costs'!$C17,'Requested costs'!$C$124:$C$171,0))</f>
        <v>20.128521940406241</v>
      </c>
      <c r="F17" s="287"/>
      <c r="G17" s="282">
        <f t="shared" si="0"/>
        <v>20.128521940406241</v>
      </c>
      <c r="H17" s="102"/>
    </row>
    <row r="18" spans="2:8">
      <c r="B18" s="155"/>
      <c r="C18" s="102" t="str">
        <f>'Sites mapping'!E16</f>
        <v>UUW_Glenridding</v>
      </c>
      <c r="D18" s="211" t="str">
        <f>INDEX('DWF performance data'!$F$6:$F$53,MATCH('Total scheme costs'!$C18,'DWF performance data'!$B$6:$B$53,0))</f>
        <v>N</v>
      </c>
      <c r="E18" s="286">
        <f>INDEX('Requested costs'!$H$124:$H$171,MATCH('Total scheme costs'!$C18,'Requested costs'!$C$124:$C$171,0))</f>
        <v>4.2579435632829217</v>
      </c>
      <c r="F18" s="287"/>
      <c r="G18" s="282">
        <f t="shared" si="0"/>
        <v>4.2579435632829217</v>
      </c>
      <c r="H18" s="102"/>
    </row>
    <row r="19" spans="2:8">
      <c r="B19" s="155"/>
      <c r="C19" s="102" t="str">
        <f>'Sites mapping'!E17</f>
        <v>UUW_Grange In Borrowdale</v>
      </c>
      <c r="D19" s="211" t="str">
        <f>INDEX('DWF performance data'!$F$6:$F$53,MATCH('Total scheme costs'!$C19,'DWF performance data'!$B$6:$B$53,0))</f>
        <v>N</v>
      </c>
      <c r="E19" s="286">
        <f>INDEX('Requested costs'!$H$124:$H$171,MATCH('Total scheme costs'!$C19,'Requested costs'!$C$124:$C$171,0))</f>
        <v>5.7543685392160722</v>
      </c>
      <c r="F19" s="287"/>
      <c r="G19" s="282">
        <f t="shared" si="0"/>
        <v>5.7543685392160722</v>
      </c>
      <c r="H19" s="102"/>
    </row>
    <row r="20" spans="2:8">
      <c r="B20" s="155"/>
      <c r="C20" s="102" t="str">
        <f>'Sites mapping'!E18</f>
        <v>UUW_Grange-Over-Sands</v>
      </c>
      <c r="D20" s="211" t="str">
        <f>INDEX('DWF performance data'!$F$6:$F$53,MATCH('Total scheme costs'!$C20,'DWF performance data'!$B$6:$B$53,0))</f>
        <v>N</v>
      </c>
      <c r="E20" s="286">
        <f>INDEX('Requested costs'!$H$124:$H$171,MATCH('Total scheme costs'!$C20,'Requested costs'!$C$124:$C$171,0))</f>
        <v>7.2950283244527432</v>
      </c>
      <c r="F20" s="287"/>
      <c r="G20" s="282">
        <f t="shared" si="0"/>
        <v>7.2950283244527432</v>
      </c>
      <c r="H20" s="102"/>
    </row>
    <row r="21" spans="2:8">
      <c r="B21" s="155"/>
      <c r="C21" s="102" t="str">
        <f>'Sites mapping'!E19</f>
        <v>UUW_Great Orton</v>
      </c>
      <c r="D21" s="211" t="str">
        <f>INDEX('DWF performance data'!$F$6:$F$53,MATCH('Total scheme costs'!$C21,'DWF performance data'!$B$6:$B$53,0))</f>
        <v>N</v>
      </c>
      <c r="E21" s="286">
        <f>INDEX('Requested costs'!$H$124:$H$171,MATCH('Total scheme costs'!$C21,'Requested costs'!$C$124:$C$171,0))</f>
        <v>2.691831388231761</v>
      </c>
      <c r="F21" s="287"/>
      <c r="G21" s="282">
        <f t="shared" si="0"/>
        <v>2.691831388231761</v>
      </c>
      <c r="H21" s="102"/>
    </row>
    <row r="22" spans="2:8">
      <c r="B22" s="155"/>
      <c r="C22" s="102" t="str">
        <f>'Sites mapping'!E20</f>
        <v>UUW_Ingleton</v>
      </c>
      <c r="D22" s="211" t="str">
        <f>INDEX('DWF performance data'!$F$6:$F$53,MATCH('Total scheme costs'!$C22,'DWF performance data'!$B$6:$B$53,0))</f>
        <v>N</v>
      </c>
      <c r="E22" s="286">
        <f>INDEX('Requested costs'!$H$124:$H$171,MATCH('Total scheme costs'!$C22,'Requested costs'!$C$124:$C$171,0))</f>
        <v>4.2502831769131211</v>
      </c>
      <c r="F22" s="287"/>
      <c r="G22" s="282">
        <f t="shared" si="0"/>
        <v>4.2502831769131211</v>
      </c>
      <c r="H22" s="102"/>
    </row>
    <row r="23" spans="2:8">
      <c r="B23" s="155"/>
      <c r="C23" s="102" t="str">
        <f>'Sites mapping'!E21</f>
        <v>UUW_Little Budworth South</v>
      </c>
      <c r="D23" s="211" t="str">
        <f>INDEX('DWF performance data'!$F$6:$F$53,MATCH('Total scheme costs'!$C23,'DWF performance data'!$B$6:$B$53,0))</f>
        <v>N</v>
      </c>
      <c r="E23" s="286">
        <f>INDEX('Requested costs'!$H$124:$H$171,MATCH('Total scheme costs'!$C23,'Requested costs'!$C$124:$C$171,0))</f>
        <v>2.1724289881990089</v>
      </c>
      <c r="F23" s="287"/>
      <c r="G23" s="282">
        <f t="shared" si="0"/>
        <v>2.1724289881990089</v>
      </c>
      <c r="H23" s="102"/>
    </row>
    <row r="24" spans="2:8">
      <c r="B24" s="155"/>
      <c r="C24" s="102" t="str">
        <f>'Sites mapping'!E22</f>
        <v>UUW_Little Clifton</v>
      </c>
      <c r="D24" s="211" t="str">
        <f>INDEX('DWF performance data'!$F$6:$F$53,MATCH('Total scheme costs'!$C24,'DWF performance data'!$B$6:$B$53,0))</f>
        <v>N</v>
      </c>
      <c r="E24" s="286">
        <f>INDEX('Requested costs'!$H$124:$H$171,MATCH('Total scheme costs'!$C24,'Requested costs'!$C$124:$C$171,0))</f>
        <v>3.260234877139502</v>
      </c>
      <c r="F24" s="287"/>
      <c r="G24" s="282">
        <f t="shared" si="0"/>
        <v>3.260234877139502</v>
      </c>
      <c r="H24" s="102"/>
    </row>
    <row r="25" spans="2:8">
      <c r="B25" s="155"/>
      <c r="C25" s="102" t="str">
        <f>'Sites mapping'!E23</f>
        <v>UUW_Mossley</v>
      </c>
      <c r="D25" s="211" t="str">
        <f>INDEX('DWF performance data'!$F$6:$F$53,MATCH('Total scheme costs'!$C25,'DWF performance data'!$B$6:$B$53,0))</f>
        <v>N</v>
      </c>
      <c r="E25" s="286">
        <f>INDEX('Requested costs'!$H$124:$H$171,MATCH('Total scheme costs'!$C25,'Requested costs'!$C$124:$C$171,0))</f>
        <v>4.126544957905212</v>
      </c>
      <c r="F25" s="287"/>
      <c r="G25" s="282">
        <f t="shared" si="0"/>
        <v>4.126544957905212</v>
      </c>
      <c r="H25" s="102"/>
    </row>
    <row r="26" spans="2:8">
      <c r="B26" s="155"/>
      <c r="C26" s="102" t="str">
        <f>'Sites mapping'!E24</f>
        <v>UUW_Motherby</v>
      </c>
      <c r="D26" s="211" t="str">
        <f>INDEX('DWF performance data'!$F$6:$F$53,MATCH('Total scheme costs'!$C26,'DWF performance data'!$B$6:$B$53,0))</f>
        <v>N</v>
      </c>
      <c r="E26" s="286">
        <f>INDEX('Requested costs'!$H$124:$H$171,MATCH('Total scheme costs'!$C26,'Requested costs'!$C$124:$C$171,0))</f>
        <v>7.9804688264134249</v>
      </c>
      <c r="F26" s="287"/>
      <c r="G26" s="282">
        <f t="shared" si="0"/>
        <v>7.9804688264134249</v>
      </c>
      <c r="H26" s="102"/>
    </row>
    <row r="27" spans="2:8">
      <c r="B27" s="155"/>
      <c r="C27" s="102" t="str">
        <f>'Sites mapping'!E25</f>
        <v>UUW_Newbiggin</v>
      </c>
      <c r="D27" s="211" t="str">
        <f>INDEX('DWF performance data'!$F$6:$F$53,MATCH('Total scheme costs'!$C27,'DWF performance data'!$B$6:$B$53,0))</f>
        <v>N</v>
      </c>
      <c r="E27" s="286">
        <f>INDEX('Requested costs'!$H$124:$H$171,MATCH('Total scheme costs'!$C27,'Requested costs'!$C$124:$C$171,0))</f>
        <v>4.4162638155882883</v>
      </c>
      <c r="F27" s="287"/>
      <c r="G27" s="282">
        <f t="shared" si="0"/>
        <v>4.4162638155882883</v>
      </c>
      <c r="H27" s="102"/>
    </row>
    <row r="28" spans="2:8">
      <c r="B28" s="155"/>
      <c r="C28" s="102" t="str">
        <f>'Sites mapping'!E26</f>
        <v>UUW_Oldham</v>
      </c>
      <c r="D28" s="211" t="str">
        <f>INDEX('DWF performance data'!$F$6:$F$53,MATCH('Total scheme costs'!$C28,'DWF performance data'!$B$6:$B$53,0))</f>
        <v>N</v>
      </c>
      <c r="E28" s="286">
        <f>INDEX('Requested costs'!$H$124:$H$171,MATCH('Total scheme costs'!$C28,'Requested costs'!$C$124:$C$171,0))</f>
        <v>23.08592682571933</v>
      </c>
      <c r="F28" s="287"/>
      <c r="G28" s="282">
        <f t="shared" si="0"/>
        <v>23.08592682571933</v>
      </c>
      <c r="H28" s="102"/>
    </row>
    <row r="29" spans="2:8">
      <c r="B29" s="155"/>
      <c r="C29" s="102" t="str">
        <f>'Sites mapping'!E27</f>
        <v>UUW_Ravenglass</v>
      </c>
      <c r="D29" s="211" t="str">
        <f>INDEX('DWF performance data'!$F$6:$F$53,MATCH('Total scheme costs'!$C29,'DWF performance data'!$B$6:$B$53,0))</f>
        <v>N</v>
      </c>
      <c r="E29" s="286">
        <f>INDEX('Requested costs'!$H$124:$H$171,MATCH('Total scheme costs'!$C29,'Requested costs'!$C$124:$C$171,0))</f>
        <v>2.5624256412448241</v>
      </c>
      <c r="F29" s="287"/>
      <c r="G29" s="282">
        <f t="shared" si="0"/>
        <v>2.5624256412448241</v>
      </c>
      <c r="H29" s="102"/>
    </row>
    <row r="30" spans="2:8">
      <c r="B30" s="155"/>
      <c r="C30" s="102" t="str">
        <f>'Sites mapping'!E28</f>
        <v>UUW_Rochdale</v>
      </c>
      <c r="D30" s="211" t="str">
        <f>INDEX('DWF performance data'!$F$6:$F$53,MATCH('Total scheme costs'!$C30,'DWF performance data'!$B$6:$B$53,0))</f>
        <v>N</v>
      </c>
      <c r="E30" s="286">
        <f>INDEX('Requested costs'!$H$124:$H$171,MATCH('Total scheme costs'!$C30,'Requested costs'!$C$124:$C$171,0))</f>
        <v>40.3031311778877</v>
      </c>
      <c r="F30" s="287"/>
      <c r="G30" s="282">
        <f t="shared" si="0"/>
        <v>40.3031311778877</v>
      </c>
      <c r="H30" s="102"/>
    </row>
    <row r="31" spans="2:8">
      <c r="B31" s="155"/>
      <c r="C31" s="102" t="str">
        <f>'Sites mapping'!E29</f>
        <v>UUW_Rockcliffe</v>
      </c>
      <c r="D31" s="211" t="str">
        <f>INDEX('DWF performance data'!$F$6:$F$53,MATCH('Total scheme costs'!$C31,'DWF performance data'!$B$6:$B$53,0))</f>
        <v>N</v>
      </c>
      <c r="E31" s="286">
        <f>INDEX('Requested costs'!$H$124:$H$171,MATCH('Total scheme costs'!$C31,'Requested costs'!$C$124:$C$171,0))</f>
        <v>2.9420300973507256</v>
      </c>
      <c r="F31" s="287"/>
      <c r="G31" s="282">
        <f t="shared" si="0"/>
        <v>2.9420300973507256</v>
      </c>
      <c r="H31" s="102"/>
    </row>
    <row r="32" spans="2:8">
      <c r="B32" s="155"/>
      <c r="C32" s="102" t="str">
        <f>'Sites mapping'!E30</f>
        <v>UUW_Runcorn</v>
      </c>
      <c r="D32" s="211" t="str">
        <f>INDEX('DWF performance data'!$F$6:$F$53,MATCH('Total scheme costs'!$C32,'DWF performance data'!$B$6:$B$53,0))</f>
        <v>N</v>
      </c>
      <c r="E32" s="286">
        <f>INDEX('Requested costs'!$H$124:$H$171,MATCH('Total scheme costs'!$C32,'Requested costs'!$C$124:$C$171,0))</f>
        <v>14.656103598777044</v>
      </c>
      <c r="F32" s="287"/>
      <c r="G32" s="282">
        <f t="shared" si="0"/>
        <v>14.656103598777044</v>
      </c>
      <c r="H32" s="102"/>
    </row>
    <row r="33" spans="1:8">
      <c r="B33" s="155"/>
      <c r="C33" s="102" t="str">
        <f>'Sites mapping'!E31</f>
        <v>UUW_Silecroft</v>
      </c>
      <c r="D33" s="211" t="str">
        <f>INDEX('DWF performance data'!$F$6:$F$53,MATCH('Total scheme costs'!$C33,'DWF performance data'!$B$6:$B$53,0))</f>
        <v>N</v>
      </c>
      <c r="E33" s="286">
        <f>INDEX('Requested costs'!$H$124:$H$171,MATCH('Total scheme costs'!$C33,'Requested costs'!$C$124:$C$171,0))</f>
        <v>2.1845828893629164</v>
      </c>
      <c r="F33" s="287"/>
      <c r="G33" s="282">
        <f t="shared" si="0"/>
        <v>2.1845828893629164</v>
      </c>
      <c r="H33" s="102"/>
    </row>
    <row r="34" spans="1:8">
      <c r="B34" s="155"/>
      <c r="C34" s="102" t="str">
        <f>'Sites mapping'!E32</f>
        <v>UUW_Sockbridge</v>
      </c>
      <c r="D34" s="211" t="str">
        <f>INDEX('DWF performance data'!$F$6:$F$53,MATCH('Total scheme costs'!$C34,'DWF performance data'!$B$6:$B$53,0))</f>
        <v>N</v>
      </c>
      <c r="E34" s="286">
        <f>INDEX('Requested costs'!$H$124:$H$171,MATCH('Total scheme costs'!$C34,'Requested costs'!$C$124:$C$171,0))</f>
        <v>2.9151882836460201</v>
      </c>
      <c r="F34" s="287"/>
      <c r="G34" s="282">
        <f t="shared" si="0"/>
        <v>2.9151882836460201</v>
      </c>
      <c r="H34" s="102"/>
    </row>
    <row r="35" spans="1:8">
      <c r="B35" s="155"/>
      <c r="C35" s="102" t="str">
        <f>'Sites mapping'!E33</f>
        <v>UUW_Strines</v>
      </c>
      <c r="D35" s="211" t="str">
        <f>INDEX('DWF performance data'!$F$6:$F$53,MATCH('Total scheme costs'!$C35,'DWF performance data'!$B$6:$B$53,0))</f>
        <v>N</v>
      </c>
      <c r="E35" s="286">
        <f>INDEX('Requested costs'!$H$124:$H$171,MATCH('Total scheme costs'!$C35,'Requested costs'!$C$124:$C$171,0))</f>
        <v>2.5427069251823151</v>
      </c>
      <c r="F35" s="287"/>
      <c r="G35" s="282">
        <f t="shared" si="0"/>
        <v>2.5427069251823151</v>
      </c>
      <c r="H35" s="102"/>
    </row>
    <row r="36" spans="1:8">
      <c r="B36" s="155"/>
      <c r="C36" s="102" t="str">
        <f>'Sites mapping'!E34</f>
        <v>UUW_Urmston</v>
      </c>
      <c r="D36" s="211" t="str">
        <f>INDEX('DWF performance data'!$F$6:$F$53,MATCH('Total scheme costs'!$C36,'DWF performance data'!$B$6:$B$53,0))</f>
        <v>N</v>
      </c>
      <c r="E36" s="286">
        <f>INDEX('Requested costs'!$H$124:$H$171,MATCH('Total scheme costs'!$C36,'Requested costs'!$C$124:$C$171,0))</f>
        <v>15.299734200563396</v>
      </c>
      <c r="F36" s="287"/>
      <c r="G36" s="282">
        <f t="shared" si="0"/>
        <v>15.299734200563396</v>
      </c>
      <c r="H36" s="102"/>
    </row>
    <row r="37" spans="1:8">
      <c r="B37" s="155"/>
      <c r="C37" s="102" t="str">
        <f>'Sites mapping'!E35</f>
        <v>UUW_Waddington</v>
      </c>
      <c r="D37" s="211" t="str">
        <f>INDEX('DWF performance data'!$F$6:$F$53,MATCH('Total scheme costs'!$C37,'DWF performance data'!$B$6:$B$53,0))</f>
        <v>N</v>
      </c>
      <c r="E37" s="286">
        <f>INDEX('Requested costs'!$H$124:$H$171,MATCH('Total scheme costs'!$C37,'Requested costs'!$C$124:$C$171,0))</f>
        <v>3.0273281990135801</v>
      </c>
      <c r="F37" s="287"/>
      <c r="G37" s="282">
        <f t="shared" si="0"/>
        <v>3.0273281990135801</v>
      </c>
      <c r="H37" s="102"/>
    </row>
    <row r="38" spans="1:8">
      <c r="B38" s="155"/>
      <c r="C38" s="102" t="str">
        <f>'Sites mapping'!E36</f>
        <v>UUW_Warrington North</v>
      </c>
      <c r="D38" s="211" t="str">
        <f>INDEX('DWF performance data'!$F$6:$F$53,MATCH('Total scheme costs'!$C38,'DWF performance data'!$B$6:$B$53,0))</f>
        <v>N</v>
      </c>
      <c r="E38" s="286">
        <f>INDEX('Requested costs'!$H$124:$H$171,MATCH('Total scheme costs'!$C38,'Requested costs'!$C$124:$C$171,0))</f>
        <v>57.418188339836675</v>
      </c>
      <c r="F38" s="287"/>
      <c r="G38" s="282">
        <f t="shared" si="0"/>
        <v>57.418188339836675</v>
      </c>
      <c r="H38" s="102"/>
    </row>
    <row r="39" spans="1:8">
      <c r="B39" s="155"/>
      <c r="C39" s="102" t="str">
        <f>'Sites mapping'!E37</f>
        <v>UUW_Wray</v>
      </c>
      <c r="D39" s="211" t="str">
        <f>INDEX('DWF performance data'!$F$6:$F$53,MATCH('Total scheme costs'!$C39,'DWF performance data'!$B$6:$B$53,0))</f>
        <v>N</v>
      </c>
      <c r="E39" s="286">
        <f>INDEX('Requested costs'!$H$124:$H$171,MATCH('Total scheme costs'!$C39,'Requested costs'!$C$124:$C$171,0))</f>
        <v>2.468091336853703</v>
      </c>
      <c r="F39" s="287"/>
      <c r="G39" s="282">
        <f t="shared" si="0"/>
        <v>2.468091336853703</v>
      </c>
      <c r="H39" s="102"/>
    </row>
    <row r="40" spans="1:8">
      <c r="B40" s="155"/>
      <c r="C40" s="102" t="str">
        <f>'Sites mapping'!E38</f>
        <v>SWB_NEWQUAY STW</v>
      </c>
      <c r="D40" s="211" t="str">
        <f>INDEX('DWF performance data'!$F$6:$F$53,MATCH('Total scheme costs'!$C40,'DWF performance data'!$B$6:$B$53,0))</f>
        <v>N</v>
      </c>
      <c r="E40" s="286">
        <f>INDEX('Requested costs'!$H$124:$H$171,MATCH('Total scheme costs'!$C40,'Requested costs'!$C$124:$C$171,0))</f>
        <v>10.308999999999999</v>
      </c>
      <c r="F40" s="287"/>
      <c r="G40" s="282">
        <f t="shared" si="0"/>
        <v>10.308999999999999</v>
      </c>
      <c r="H40" s="102"/>
    </row>
    <row r="41" spans="1:8">
      <c r="B41" s="155"/>
      <c r="C41" s="102" t="str">
        <f>'Sites mapping'!E39</f>
        <v>SVE_BILLESDON (STW)</v>
      </c>
      <c r="D41" s="211" t="str">
        <f>INDEX('DWF performance data'!$F$6:$F$53,MATCH('Total scheme costs'!$C41,'DWF performance data'!$B$6:$B$53,0))</f>
        <v>Y</v>
      </c>
      <c r="E41" s="286">
        <f>INDEX('Requested costs'!$H$124:$H$171,MATCH('Total scheme costs'!$C41,'Requested costs'!$C$124:$C$171,0))</f>
        <v>3.6929870735775783</v>
      </c>
      <c r="F41" s="286">
        <v>6.2272449999999999</v>
      </c>
      <c r="G41" s="282">
        <f t="shared" si="0"/>
        <v>6.2272449999999999</v>
      </c>
      <c r="H41" s="102" t="s">
        <v>548</v>
      </c>
    </row>
    <row r="42" spans="1:8">
      <c r="B42" s="155"/>
      <c r="C42" s="102" t="str">
        <f>'Sites mapping'!E40</f>
        <v>SVE_CROPTHORNE HEATH (STW)</v>
      </c>
      <c r="D42" s="211" t="str">
        <f>INDEX('DWF performance data'!$F$6:$F$53,MATCH('Total scheme costs'!$C42,'DWF performance data'!$B$6:$B$53,0))</f>
        <v>Y</v>
      </c>
      <c r="E42" s="286">
        <f>INDEX('Requested costs'!$H$124:$H$171,MATCH('Total scheme costs'!$C42,'Requested costs'!$C$124:$C$171,0))</f>
        <v>6.8973301470783897</v>
      </c>
      <c r="F42" s="286">
        <v>14.807497</v>
      </c>
      <c r="G42" s="282">
        <f t="shared" si="0"/>
        <v>14.807497</v>
      </c>
      <c r="H42" s="102" t="s">
        <v>548</v>
      </c>
    </row>
    <row r="43" spans="1:8">
      <c r="B43" s="155"/>
      <c r="C43" s="102" t="str">
        <f>'Sites mapping'!E41</f>
        <v>SVE_HODSOCK (STW)</v>
      </c>
      <c r="D43" s="211" t="str">
        <f>INDEX('DWF performance data'!$F$6:$F$53,MATCH('Total scheme costs'!$C43,'DWF performance data'!$B$6:$B$53,0))</f>
        <v>Y</v>
      </c>
      <c r="E43" s="286">
        <f>INDEX('Requested costs'!$H$124:$H$171,MATCH('Total scheme costs'!$C43,'Requested costs'!$C$124:$C$171,0))</f>
        <v>17.29961321351518</v>
      </c>
      <c r="F43" s="286">
        <v>26.350524999999998</v>
      </c>
      <c r="G43" s="282">
        <f t="shared" si="0"/>
        <v>26.350524999999998</v>
      </c>
      <c r="H43" s="102" t="s">
        <v>548</v>
      </c>
    </row>
    <row r="44" spans="1:8">
      <c r="C44" s="102" t="str">
        <f>'Sites mapping'!E42</f>
        <v>SVE_PITTS MILL (STW)</v>
      </c>
      <c r="D44" s="211" t="str">
        <f>INDEX('DWF performance data'!$F$6:$F$53,MATCH('Total scheme costs'!$C44,'DWF performance data'!$B$6:$B$53,0))</f>
        <v>Y</v>
      </c>
      <c r="E44" s="286">
        <f>INDEX('Requested costs'!$H$124:$H$171,MATCH('Total scheme costs'!$C44,'Requested costs'!$C$124:$C$171,0))</f>
        <v>7.1363277260179192</v>
      </c>
      <c r="F44" s="286">
        <v>13.928758999999999</v>
      </c>
      <c r="G44" s="282">
        <f t="shared" si="0"/>
        <v>13.928758999999999</v>
      </c>
      <c r="H44" s="102" t="s">
        <v>548</v>
      </c>
    </row>
    <row r="45" spans="1:8">
      <c r="A45" s="3"/>
      <c r="C45" s="102" t="str">
        <f>'Sites mapping'!E43</f>
        <v>SVE_RAMPTON (STW)</v>
      </c>
      <c r="D45" s="211" t="str">
        <f>INDEX('DWF performance data'!$F$6:$F$53,MATCH('Total scheme costs'!$C45,'DWF performance data'!$B$6:$B$53,0))</f>
        <v>Y</v>
      </c>
      <c r="E45" s="286">
        <f>INDEX('Requested costs'!$H$124:$H$171,MATCH('Total scheme costs'!$C45,'Requested costs'!$C$124:$C$171,0))</f>
        <v>3.6473356160818367</v>
      </c>
      <c r="F45" s="286">
        <v>5.5176229999999986</v>
      </c>
      <c r="G45" s="282">
        <f t="shared" si="0"/>
        <v>5.5176229999999986</v>
      </c>
      <c r="H45" s="102" t="s">
        <v>548</v>
      </c>
    </row>
    <row r="46" spans="1:8">
      <c r="C46" s="102" t="str">
        <f>'Sites mapping'!E44</f>
        <v>SVE_TODDINGTON (STW)</v>
      </c>
      <c r="D46" s="211" t="str">
        <f>INDEX('DWF performance data'!$F$6:$F$53,MATCH('Total scheme costs'!$C46,'DWF performance data'!$B$6:$B$53,0))</f>
        <v>Y</v>
      </c>
      <c r="E46" s="286">
        <f>INDEX('Requested costs'!$H$124:$H$171,MATCH('Total scheme costs'!$C46,'Requested costs'!$C$124:$C$171,0))</f>
        <v>5.6910614151197247</v>
      </c>
      <c r="F46" s="286">
        <v>6.5901589999999999</v>
      </c>
      <c r="G46" s="282">
        <f t="shared" si="0"/>
        <v>6.5901589999999999</v>
      </c>
      <c r="H46" s="102" t="s">
        <v>548</v>
      </c>
    </row>
    <row r="47" spans="1:8">
      <c r="C47" s="102" t="str">
        <f>'Sites mapping'!E45</f>
        <v>SVE_WARTON (STW)</v>
      </c>
      <c r="D47" s="211" t="str">
        <f>INDEX('DWF performance data'!$F$6:$F$53,MATCH('Total scheme costs'!$C47,'DWF performance data'!$B$6:$B$53,0))</f>
        <v>Y</v>
      </c>
      <c r="E47" s="286">
        <f>INDEX('Requested costs'!$H$124:$H$171,MATCH('Total scheme costs'!$C47,'Requested costs'!$C$124:$C$171,0))</f>
        <v>10.2635461007839</v>
      </c>
      <c r="F47" s="286">
        <v>13.709520000000001</v>
      </c>
      <c r="G47" s="282">
        <f t="shared" si="0"/>
        <v>13.709520000000001</v>
      </c>
      <c r="H47" s="102" t="s">
        <v>548</v>
      </c>
    </row>
    <row r="48" spans="1:8">
      <c r="C48" s="102" t="str">
        <f>'Sites mapping'!E46</f>
        <v>SVE_WELLESBOURNE (STW)</v>
      </c>
      <c r="D48" s="211" t="str">
        <f>INDEX('DWF performance data'!$F$6:$F$53,MATCH('Total scheme costs'!$C48,'DWF performance data'!$B$6:$B$53,0))</f>
        <v>Y</v>
      </c>
      <c r="E48" s="286">
        <f>INDEX('Requested costs'!$H$124:$H$171,MATCH('Total scheme costs'!$C48,'Requested costs'!$C$124:$C$171,0))</f>
        <v>4.7422102688589485</v>
      </c>
      <c r="F48" s="286">
        <v>13.659752000000003</v>
      </c>
      <c r="G48" s="282">
        <f t="shared" si="0"/>
        <v>13.659752000000003</v>
      </c>
      <c r="H48" s="102" t="s">
        <v>548</v>
      </c>
    </row>
    <row r="49" spans="1:8">
      <c r="C49" s="102" t="str">
        <f>'Sites mapping'!E47</f>
        <v>ANH_Washingborough WRC</v>
      </c>
      <c r="D49" s="211" t="str">
        <f>INDEX('DWF performance data'!$F$6:$F$53,MATCH('Total scheme costs'!$C49,'DWF performance data'!$B$6:$B$53,0))</f>
        <v>N</v>
      </c>
      <c r="E49" s="286">
        <f>INDEX('Requested costs'!$H$124:$H$171,MATCH('Total scheme costs'!$C49,'Requested costs'!$C$124:$C$171,0))</f>
        <v>3.1845508399999929</v>
      </c>
      <c r="F49" s="287"/>
      <c r="G49" s="282">
        <f t="shared" si="0"/>
        <v>3.1845508399999929</v>
      </c>
      <c r="H49" s="102"/>
    </row>
    <row r="50" spans="1:8">
      <c r="C50" s="102" t="str">
        <f>'Sites mapping'!E48</f>
        <v>ANH_Langham (Essex)</v>
      </c>
      <c r="D50" s="211" t="str">
        <f>INDEX('DWF performance data'!$F$6:$F$53,MATCH('Total scheme costs'!$C50,'DWF performance data'!$B$6:$B$53,0))</f>
        <v>N</v>
      </c>
      <c r="E50" s="286">
        <f>INDEX('Requested costs'!$H$124:$H$171,MATCH('Total scheme costs'!$C50,'Requested costs'!$C$124:$C$171,0))</f>
        <v>15.217120879999989</v>
      </c>
      <c r="F50" s="287"/>
      <c r="G50" s="282">
        <f t="shared" si="0"/>
        <v>15.217120879999989</v>
      </c>
      <c r="H50" s="102"/>
    </row>
    <row r="51" spans="1:8">
      <c r="C51" s="102" t="str">
        <f>'Sites mapping'!E49</f>
        <v>ANH_Foxton (Leics)</v>
      </c>
      <c r="D51" s="211" t="str">
        <f>INDEX('DWF performance data'!$F$6:$F$53,MATCH('Total scheme costs'!$C51,'DWF performance data'!$B$6:$B$53,0))</f>
        <v>N</v>
      </c>
      <c r="E51" s="286">
        <f>INDEX('Requested costs'!$H$124:$H$171,MATCH('Total scheme costs'!$C51,'Requested costs'!$C$124:$C$171,0))</f>
        <v>7.9795847999999898</v>
      </c>
      <c r="F51" s="287"/>
      <c r="G51" s="282">
        <f t="shared" si="0"/>
        <v>7.9795847999999898</v>
      </c>
      <c r="H51" s="102"/>
    </row>
    <row r="52" spans="1:8">
      <c r="C52" s="102" t="str">
        <f>'Sites mapping'!E50</f>
        <v>ANH_Great Dunmow</v>
      </c>
      <c r="D52" s="211" t="str">
        <f>INDEX('DWF performance data'!$F$6:$F$53,MATCH('Total scheme costs'!$C52,'DWF performance data'!$B$6:$B$53,0))</f>
        <v>Y</v>
      </c>
      <c r="E52" s="286">
        <f>INDEX('Requested costs'!$H$124:$H$171,MATCH('Total scheme costs'!$C52,'Requested costs'!$C$124:$C$171,0))</f>
        <v>22.793098599999979</v>
      </c>
      <c r="F52" s="286">
        <f>E52</f>
        <v>22.793098599999979</v>
      </c>
      <c r="G52" s="282">
        <f t="shared" si="0"/>
        <v>22.793098599999979</v>
      </c>
      <c r="H52" s="102" t="s">
        <v>549</v>
      </c>
    </row>
    <row r="53" spans="1:8">
      <c r="C53" s="102" t="str">
        <f>'Sites mapping'!E51</f>
        <v>ANH_Peterborough (Flag Fen)</v>
      </c>
      <c r="D53" s="211" t="str">
        <f>INDEX('DWF performance data'!$F$6:$F$53,MATCH('Total scheme costs'!$C53,'DWF performance data'!$B$6:$B$53,0))</f>
        <v>N</v>
      </c>
      <c r="E53" s="286">
        <f>INDEX('Requested costs'!$H$124:$H$171,MATCH('Total scheme costs'!$C53,'Requested costs'!$C$124:$C$171,0))</f>
        <v>75.758219689999891</v>
      </c>
      <c r="F53" s="287"/>
      <c r="G53" s="282">
        <f t="shared" si="0"/>
        <v>75.758219689999891</v>
      </c>
      <c r="H53" s="102"/>
    </row>
    <row r="54" spans="1:8">
      <c r="C54" s="84"/>
    </row>
    <row r="55" spans="1:8" ht="13.15" customHeight="1"/>
    <row r="56" spans="1:8" ht="13.15" customHeight="1">
      <c r="A56" s="59" t="s">
        <v>26</v>
      </c>
    </row>
    <row r="57" spans="1:8" ht="13.15" customHeight="1"/>
  </sheetData>
  <phoneticPr fontId="19" type="noConversion"/>
  <printOptions headings="1"/>
  <pageMargins left="0.74803149606299213" right="0.74803149606299213" top="0.98425196850393704" bottom="0.98425196850393704" header="0.51181102362204722" footer="0.51181102362204722"/>
  <pageSetup paperSize="9" scale="49" orientation="landscape" blackAndWhite="1"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60D89-197C-45BD-BA98-FCE730EDB219}">
  <sheetPr>
    <tabColor theme="5" tint="0.79998168889431442"/>
    <outlinePr summaryBelow="0" summaryRight="0"/>
  </sheetPr>
  <dimension ref="A1:W89"/>
  <sheetViews>
    <sheetView showGridLines="0" zoomScale="80" zoomScaleNormal="80" workbookViewId="0"/>
  </sheetViews>
  <sheetFormatPr defaultColWidth="0" defaultRowHeight="13.15" zeroHeight="1"/>
  <cols>
    <col min="1" max="2" width="1.5" style="59" customWidth="1"/>
    <col min="3" max="3" width="1.5" style="93" customWidth="1"/>
    <col min="4" max="4" width="3.33203125" style="9" bestFit="1" customWidth="1"/>
    <col min="5" max="5" width="36.1640625" style="3" customWidth="1"/>
    <col min="6" max="6" width="25.33203125" style="3" customWidth="1"/>
    <col min="7" max="7" width="24.1640625" style="3" customWidth="1"/>
    <col min="8" max="8" width="25" style="3" customWidth="1"/>
    <col min="9" max="9" width="23.33203125" style="3" customWidth="1"/>
    <col min="10" max="10" width="40.5" style="3" customWidth="1"/>
    <col min="11" max="11" width="18.33203125" style="3" customWidth="1"/>
    <col min="12" max="12" width="23.6640625" style="3" customWidth="1"/>
    <col min="13" max="13" width="23.33203125" style="3" customWidth="1"/>
    <col min="14" max="14" width="29.1640625" style="3" customWidth="1"/>
    <col min="15" max="15" width="25.5" style="3" customWidth="1"/>
    <col min="16" max="16" width="27.83203125" style="3" customWidth="1"/>
    <col min="17" max="17" width="33.1640625" style="3" customWidth="1"/>
    <col min="18" max="18" width="23.1640625" style="3" customWidth="1"/>
    <col min="19" max="19" width="15.1640625" style="3" customWidth="1"/>
    <col min="20" max="20" width="15.1640625" customWidth="1"/>
    <col min="21" max="23" width="0" style="3" hidden="1" customWidth="1"/>
    <col min="24" max="16384" width="15.1640625" style="3" hidden="1"/>
  </cols>
  <sheetData>
    <row r="1" spans="1:23" s="55" customFormat="1" ht="30.75">
      <c r="A1" s="54" t="e">
        <f ca="1" xml:space="preserve"> RIGHT(CELL("filename", A1), LEN(CELL("filename", A1)) - SEARCH("]", CELL("filename", A1)))</f>
        <v>#VALUE!</v>
      </c>
      <c r="B1" s="54"/>
      <c r="D1" s="212"/>
      <c r="T1"/>
    </row>
    <row r="2" spans="1:23" customFormat="1" ht="9.75"/>
    <row r="3" spans="1:23" s="92" customFormat="1">
      <c r="A3" s="76"/>
      <c r="B3" s="76"/>
      <c r="C3" s="77"/>
      <c r="D3" s="213"/>
      <c r="T3"/>
    </row>
    <row r="4" spans="1:23" s="83" customFormat="1">
      <c r="A4" s="68"/>
      <c r="B4" s="68"/>
      <c r="C4" s="81"/>
      <c r="D4" s="9"/>
      <c r="E4" s="241" t="s">
        <v>550</v>
      </c>
      <c r="F4" s="241"/>
      <c r="G4" s="241"/>
      <c r="H4" s="241"/>
      <c r="I4" s="241"/>
      <c r="J4" s="241"/>
      <c r="K4" s="241"/>
      <c r="L4" s="241"/>
      <c r="M4" s="241"/>
      <c r="N4" s="241"/>
      <c r="O4" s="241"/>
      <c r="P4" s="241"/>
      <c r="Q4" s="241"/>
      <c r="R4" s="241"/>
      <c r="S4" s="241"/>
      <c r="T4"/>
      <c r="U4" s="82"/>
      <c r="V4" s="82"/>
      <c r="W4" s="82"/>
    </row>
    <row r="5" spans="1:23" s="84" customFormat="1" ht="10.5">
      <c r="T5"/>
    </row>
    <row r="6" spans="1:23" s="84" customFormat="1">
      <c r="K6" s="325" t="s">
        <v>114</v>
      </c>
      <c r="L6" s="326"/>
      <c r="M6" s="327"/>
      <c r="T6"/>
    </row>
    <row r="7" spans="1:23" s="83" customFormat="1" ht="46.9" customHeight="1">
      <c r="A7" s="68"/>
      <c r="B7" s="68"/>
      <c r="C7" s="81"/>
      <c r="D7" s="9"/>
      <c r="E7" s="105" t="s">
        <v>551</v>
      </c>
      <c r="F7" s="105" t="s">
        <v>552</v>
      </c>
      <c r="G7" s="105" t="s">
        <v>159</v>
      </c>
      <c r="H7" s="105" t="s">
        <v>162</v>
      </c>
      <c r="I7" s="105" t="s">
        <v>164</v>
      </c>
      <c r="J7" s="105" t="s">
        <v>553</v>
      </c>
      <c r="K7" s="215" t="s">
        <v>48</v>
      </c>
      <c r="L7" s="215" t="s">
        <v>65</v>
      </c>
      <c r="M7" s="215" t="s">
        <v>67</v>
      </c>
      <c r="N7" s="105" t="s">
        <v>170</v>
      </c>
      <c r="O7" s="105" t="s">
        <v>172</v>
      </c>
      <c r="P7" s="105" t="s">
        <v>150</v>
      </c>
      <c r="Q7" s="105" t="s">
        <v>152</v>
      </c>
      <c r="R7" s="105" t="s">
        <v>554</v>
      </c>
      <c r="T7"/>
    </row>
    <row r="8" spans="1:23">
      <c r="E8" s="102" t="str">
        <f xml:space="preserve"> 'Sites mapping'!E4</f>
        <v>UUW_Ainsdale</v>
      </c>
      <c r="F8" s="195" t="str">
        <f>INDEX('Sites mapping'!$H$4:$H$51,MATCH($E8,'Sites mapping'!$E$4:$E$51,0))</f>
        <v>UUWWWTW0001</v>
      </c>
      <c r="G8" s="172" t="str">
        <f>INDEX('O_Inputs_Growth STWs'!$V:$V,MATCH($F8&amp;"_"&amp;G$7,'O_Inputs_Growth STWs'!$W:$W,0))</f>
        <v>2028-29</v>
      </c>
      <c r="H8" s="172" t="str">
        <f>INDEX('O_Inputs_Growth STWs'!$V:$V,MATCH($F8&amp;"_"&amp;H$7,'O_Inputs_Growth STWs'!$W:$W,0))</f>
        <v>2049-50</v>
      </c>
      <c r="I8" s="172" t="str">
        <f>INDEX('O_Inputs_Growth STWs'!$V:$V,MATCH($F8&amp;"_"&amp;I$7,'O_Inputs_Growth STWs'!$W:$W,0))</f>
        <v>Residential</v>
      </c>
      <c r="J8" s="172" t="str">
        <f>INDEX('O_Inputs_Growth STWs'!$V:$V,MATCH($F8&amp;"_"&amp;J$7,'O_Inputs_Growth STWs'!$W:$W,0))</f>
        <v>Blackburn</v>
      </c>
      <c r="K8" s="288">
        <f>SUMIFS('O_Inputs_Growth STWs'!$V:$V,'O_Inputs_Growth STWs'!$C:$C,$K$6,'O_Inputs_Growth STWs'!$U:$U,$F8,'O_Inputs_Growth STWs'!$E:$E,K$7)</f>
        <v>10465.735000000001</v>
      </c>
      <c r="L8" s="288">
        <f>SUMIFS('O_Inputs_Growth STWs'!$V:$V,'O_Inputs_Growth STWs'!$C:$C,$K$6,'O_Inputs_Growth STWs'!$U:$U,$F8,'O_Inputs_Growth STWs'!$E:$E,L$7)</f>
        <v>10506.394</v>
      </c>
      <c r="M8" s="288">
        <f>SUMIFS('O_Inputs_Growth STWs'!$V:$V,'O_Inputs_Growth STWs'!$C:$C,$K$6,'O_Inputs_Growth STWs'!$U:$U,$F8,'O_Inputs_Growth STWs'!$E:$E,M$7)</f>
        <v>10550.303</v>
      </c>
      <c r="N8" s="288">
        <f>INDEX('O_Inputs_Growth STWs'!$V:$V,MATCH($F8&amp;"_"&amp;N$7,'O_Inputs_Growth STWs'!$W:$W,0))</f>
        <v>10590.455</v>
      </c>
      <c r="O8" s="288">
        <f>INDEX('O_Inputs_Growth STWs'!$V:$V,MATCH($F8&amp;"_"&amp;O$7,'O_Inputs_Growth STWs'!$W:$W,0))</f>
        <v>11260.67</v>
      </c>
      <c r="P8" s="288">
        <f>INDEX('O_Inputs_Growth STWs'!$V:$V,MATCH($F8&amp;"_"&amp;P$7,'O_Inputs_Growth STWs'!$W:$W,0))</f>
        <v>0</v>
      </c>
      <c r="Q8" s="288">
        <f>INDEX('O_Inputs_Growth STWs'!$V:$V,MATCH($F8&amp;"_"&amp;Q$7,'O_Inputs_Growth STWs'!$W:$W,0))</f>
        <v>856</v>
      </c>
      <c r="R8" s="282">
        <f>SUM(P8:Q8)</f>
        <v>856</v>
      </c>
    </row>
    <row r="9" spans="1:23">
      <c r="E9" s="102" t="str">
        <f xml:space="preserve"> 'Sites mapping'!E5</f>
        <v>UUW_Armathwaite</v>
      </c>
      <c r="F9" s="195" t="str">
        <f>INDEX('Sites mapping'!$H$4:$H$51,MATCH($E9,'Sites mapping'!$E$4:$E$51,0))</f>
        <v>UUWWWTW0002</v>
      </c>
      <c r="G9" s="172" t="str">
        <f>INDEX('O_Inputs_Growth STWs'!$V:$V,MATCH($F9&amp;"_"&amp;G$7,'O_Inputs_Growth STWs'!$W:$W,0))</f>
        <v>2028-29</v>
      </c>
      <c r="H9" s="172" t="str">
        <f>INDEX('O_Inputs_Growth STWs'!$V:$V,MATCH($F9&amp;"_"&amp;H$7,'O_Inputs_Growth STWs'!$W:$W,0))</f>
        <v>2049-50</v>
      </c>
      <c r="I9" s="172" t="str">
        <f>INDEX('O_Inputs_Growth STWs'!$V:$V,MATCH($F9&amp;"_"&amp;I$7,'O_Inputs_Growth STWs'!$W:$W,0))</f>
        <v>Residential</v>
      </c>
      <c r="J9" s="172" t="str">
        <f>INDEX('O_Inputs_Growth STWs'!$V:$V,MATCH($F9&amp;"_"&amp;J$7,'O_Inputs_Growth STWs'!$W:$W,0))</f>
        <v>Carlisle</v>
      </c>
      <c r="K9" s="288">
        <f>SUMIFS('O_Inputs_Growth STWs'!$V:$V,'O_Inputs_Growth STWs'!$C:$C,$K$6,'O_Inputs_Growth STWs'!$U:$U,$F9,'O_Inputs_Growth STWs'!$E:$E,K$7)</f>
        <v>383.69499999999999</v>
      </c>
      <c r="L9" s="288">
        <f>SUMIFS('O_Inputs_Growth STWs'!$V:$V,'O_Inputs_Growth STWs'!$C:$C,$K$6,'O_Inputs_Growth STWs'!$U:$U,$F9,'O_Inputs_Growth STWs'!$E:$E,L$7)</f>
        <v>387.83699999999999</v>
      </c>
      <c r="M9" s="288">
        <f>SUMIFS('O_Inputs_Growth STWs'!$V:$V,'O_Inputs_Growth STWs'!$C:$C,$K$6,'O_Inputs_Growth STWs'!$U:$U,$F9,'O_Inputs_Growth STWs'!$E:$E,M$7)</f>
        <v>391.14</v>
      </c>
      <c r="N9" s="288">
        <f>INDEX('O_Inputs_Growth STWs'!$V:$V,MATCH($F9&amp;"_"&amp;N$7,'O_Inputs_Growth STWs'!$W:$W,0))</f>
        <v>394.404</v>
      </c>
      <c r="O9" s="288">
        <f>INDEX('O_Inputs_Growth STWs'!$V:$V,MATCH($F9&amp;"_"&amp;O$7,'O_Inputs_Growth STWs'!$W:$W,0))</f>
        <v>451.30799999999999</v>
      </c>
      <c r="P9" s="288">
        <f>INDEX('O_Inputs_Growth STWs'!$V:$V,MATCH($F9&amp;"_"&amp;P$7,'O_Inputs_Growth STWs'!$W:$W,0))</f>
        <v>0</v>
      </c>
      <c r="Q9" s="288">
        <f>INDEX('O_Inputs_Growth STWs'!$V:$V,MATCH($F9&amp;"_"&amp;Q$7,'O_Inputs_Growth STWs'!$W:$W,0))</f>
        <v>71</v>
      </c>
      <c r="R9" s="282">
        <f t="shared" ref="R9:R55" si="0">SUM(P9:Q9)</f>
        <v>71</v>
      </c>
    </row>
    <row r="10" spans="1:23">
      <c r="E10" s="102" t="str">
        <f xml:space="preserve"> 'Sites mapping'!E6</f>
        <v>UUW_Brough</v>
      </c>
      <c r="F10" s="195" t="str">
        <f>INDEX('Sites mapping'!$H$4:$H$51,MATCH($E10,'Sites mapping'!$E$4:$E$51,0))</f>
        <v>UUWWWTW0003</v>
      </c>
      <c r="G10" s="172" t="str">
        <f>INDEX('O_Inputs_Growth STWs'!$V:$V,MATCH($F10&amp;"_"&amp;G$7,'O_Inputs_Growth STWs'!$W:$W,0))</f>
        <v>2029-30</v>
      </c>
      <c r="H10" s="172" t="str">
        <f>INDEX('O_Inputs_Growth STWs'!$V:$V,MATCH($F10&amp;"_"&amp;H$7,'O_Inputs_Growth STWs'!$W:$W,0))</f>
        <v>2049-50</v>
      </c>
      <c r="I10" s="172" t="str">
        <f>INDEX('O_Inputs_Growth STWs'!$V:$V,MATCH($F10&amp;"_"&amp;I$7,'O_Inputs_Growth STWs'!$W:$W,0))</f>
        <v>Residential</v>
      </c>
      <c r="J10" s="172" t="str">
        <f>INDEX('O_Inputs_Growth STWs'!$V:$V,MATCH($F10&amp;"_"&amp;J$7,'O_Inputs_Growth STWs'!$W:$W,0))</f>
        <v>Penrith</v>
      </c>
      <c r="K10" s="288">
        <f>SUMIFS('O_Inputs_Growth STWs'!$V:$V,'O_Inputs_Growth STWs'!$C:$C,$K$6,'O_Inputs_Growth STWs'!$U:$U,$F10,'O_Inputs_Growth STWs'!$E:$E,K$7)</f>
        <v>1044.835</v>
      </c>
      <c r="L10" s="288">
        <f>SUMIFS('O_Inputs_Growth STWs'!$V:$V,'O_Inputs_Growth STWs'!$C:$C,$K$6,'O_Inputs_Growth STWs'!$U:$U,$F10,'O_Inputs_Growth STWs'!$E:$E,L$7)</f>
        <v>1057.3309999999999</v>
      </c>
      <c r="M10" s="288">
        <f>SUMIFS('O_Inputs_Growth STWs'!$V:$V,'O_Inputs_Growth STWs'!$C:$C,$K$6,'O_Inputs_Growth STWs'!$U:$U,$F10,'O_Inputs_Growth STWs'!$E:$E,M$7)</f>
        <v>1069.8679999999999</v>
      </c>
      <c r="N10" s="288">
        <f>INDEX('O_Inputs_Growth STWs'!$V:$V,MATCH($F10&amp;"_"&amp;N$7,'O_Inputs_Growth STWs'!$W:$W,0))</f>
        <v>1095.05</v>
      </c>
      <c r="O10" s="288">
        <f>INDEX('O_Inputs_Growth STWs'!$V:$V,MATCH($F10&amp;"_"&amp;O$7,'O_Inputs_Growth STWs'!$W:$W,0))</f>
        <v>1299.829</v>
      </c>
      <c r="P10" s="288">
        <f>INDEX('O_Inputs_Growth STWs'!$V:$V,MATCH($F10&amp;"_"&amp;P$7,'O_Inputs_Growth STWs'!$W:$W,0))</f>
        <v>0</v>
      </c>
      <c r="Q10" s="288">
        <f>INDEX('O_Inputs_Growth STWs'!$V:$V,MATCH($F10&amp;"_"&amp;Q$7,'O_Inputs_Growth STWs'!$W:$W,0))</f>
        <v>268</v>
      </c>
      <c r="R10" s="282">
        <f t="shared" si="0"/>
        <v>268</v>
      </c>
    </row>
    <row r="11" spans="1:23">
      <c r="E11" s="102" t="str">
        <f xml:space="preserve"> 'Sites mapping'!E7</f>
        <v>UUW_Burscough</v>
      </c>
      <c r="F11" s="195" t="str">
        <f>INDEX('Sites mapping'!$H$4:$H$51,MATCH($E11,'Sites mapping'!$E$4:$E$51,0))</f>
        <v>UUWWWTW0004</v>
      </c>
      <c r="G11" s="172" t="str">
        <f>INDEX('O_Inputs_Growth STWs'!$V:$V,MATCH($F11&amp;"_"&amp;G$7,'O_Inputs_Growth STWs'!$W:$W,0))</f>
        <v>2029-30</v>
      </c>
      <c r="H11" s="172" t="str">
        <f>INDEX('O_Inputs_Growth STWs'!$V:$V,MATCH($F11&amp;"_"&amp;H$7,'O_Inputs_Growth STWs'!$W:$W,0))</f>
        <v>2049-50</v>
      </c>
      <c r="I11" s="172" t="str">
        <f>INDEX('O_Inputs_Growth STWs'!$V:$V,MATCH($F11&amp;"_"&amp;I$7,'O_Inputs_Growth STWs'!$W:$W,0))</f>
        <v>Residential</v>
      </c>
      <c r="J11" s="172" t="str">
        <f>INDEX('O_Inputs_Growth STWs'!$V:$V,MATCH($F11&amp;"_"&amp;J$7,'O_Inputs_Growth STWs'!$W:$W,0))</f>
        <v>Blackburn</v>
      </c>
      <c r="K11" s="288">
        <f>SUMIFS('O_Inputs_Growth STWs'!$V:$V,'O_Inputs_Growth STWs'!$C:$C,$K$6,'O_Inputs_Growth STWs'!$U:$U,$F11,'O_Inputs_Growth STWs'!$E:$E,K$7)</f>
        <v>40462.546999999999</v>
      </c>
      <c r="L11" s="288">
        <f>SUMIFS('O_Inputs_Growth STWs'!$V:$V,'O_Inputs_Growth STWs'!$C:$C,$K$6,'O_Inputs_Growth STWs'!$U:$U,$F11,'O_Inputs_Growth STWs'!$E:$E,L$7)</f>
        <v>40595.762999999999</v>
      </c>
      <c r="M11" s="288">
        <f>SUMIFS('O_Inputs_Growth STWs'!$V:$V,'O_Inputs_Growth STWs'!$C:$C,$K$6,'O_Inputs_Growth STWs'!$U:$U,$F11,'O_Inputs_Growth STWs'!$E:$E,M$7)</f>
        <v>40773.841999999997</v>
      </c>
      <c r="N11" s="288">
        <f>INDEX('O_Inputs_Growth STWs'!$V:$V,MATCH($F11&amp;"_"&amp;N$7,'O_Inputs_Growth STWs'!$W:$W,0))</f>
        <v>41166.201999999997</v>
      </c>
      <c r="O11" s="288">
        <f>INDEX('O_Inputs_Growth STWs'!$V:$V,MATCH($F11&amp;"_"&amp;O$7,'O_Inputs_Growth STWs'!$W:$W,0))</f>
        <v>43171.508000000002</v>
      </c>
      <c r="P11" s="288">
        <f>INDEX('O_Inputs_Growth STWs'!$V:$V,MATCH($F11&amp;"_"&amp;P$7,'O_Inputs_Growth STWs'!$W:$W,0))</f>
        <v>0</v>
      </c>
      <c r="Q11" s="288">
        <f>INDEX('O_Inputs_Growth STWs'!$V:$V,MATCH($F11&amp;"_"&amp;Q$7,'O_Inputs_Growth STWs'!$W:$W,0))</f>
        <v>2849</v>
      </c>
      <c r="R11" s="282">
        <f t="shared" si="0"/>
        <v>2849</v>
      </c>
    </row>
    <row r="12" spans="1:23">
      <c r="E12" s="102" t="str">
        <f xml:space="preserve"> 'Sites mapping'!E8</f>
        <v>UUW_Caldbeck</v>
      </c>
      <c r="F12" s="195" t="str">
        <f>INDEX('Sites mapping'!$H$4:$H$51,MATCH($E12,'Sites mapping'!$E$4:$E$51,0))</f>
        <v>UUWWWTW0005</v>
      </c>
      <c r="G12" s="172" t="str">
        <f>INDEX('O_Inputs_Growth STWs'!$V:$V,MATCH($F12&amp;"_"&amp;G$7,'O_Inputs_Growth STWs'!$W:$W,0))</f>
        <v>2028-29</v>
      </c>
      <c r="H12" s="172" t="str">
        <f>INDEX('O_Inputs_Growth STWs'!$V:$V,MATCH($F12&amp;"_"&amp;H$7,'O_Inputs_Growth STWs'!$W:$W,0))</f>
        <v>2049-50</v>
      </c>
      <c r="I12" s="172" t="str">
        <f>INDEX('O_Inputs_Growth STWs'!$V:$V,MATCH($F12&amp;"_"&amp;I$7,'O_Inputs_Growth STWs'!$W:$W,0))</f>
        <v>Residential</v>
      </c>
      <c r="J12" s="172" t="str">
        <f>INDEX('O_Inputs_Growth STWs'!$V:$V,MATCH($F12&amp;"_"&amp;J$7,'O_Inputs_Growth STWs'!$W:$W,0))</f>
        <v>Carlisle</v>
      </c>
      <c r="K12" s="288">
        <f>SUMIFS('O_Inputs_Growth STWs'!$V:$V,'O_Inputs_Growth STWs'!$C:$C,$K$6,'O_Inputs_Growth STWs'!$U:$U,$F12,'O_Inputs_Growth STWs'!$E:$E,K$7)</f>
        <v>743.09799999999996</v>
      </c>
      <c r="L12" s="288">
        <f>SUMIFS('O_Inputs_Growth STWs'!$V:$V,'O_Inputs_Growth STWs'!$C:$C,$K$6,'O_Inputs_Growth STWs'!$U:$U,$F12,'O_Inputs_Growth STWs'!$E:$E,L$7)</f>
        <v>757.93799999999999</v>
      </c>
      <c r="M12" s="288">
        <f>SUMIFS('O_Inputs_Growth STWs'!$V:$V,'O_Inputs_Growth STWs'!$C:$C,$K$6,'O_Inputs_Growth STWs'!$U:$U,$F12,'O_Inputs_Growth STWs'!$E:$E,M$7)</f>
        <v>772.06700000000001</v>
      </c>
      <c r="N12" s="288">
        <f>INDEX('O_Inputs_Growth STWs'!$V:$V,MATCH($F12&amp;"_"&amp;N$7,'O_Inputs_Growth STWs'!$W:$W,0))</f>
        <v>784.79700000000003</v>
      </c>
      <c r="O12" s="288">
        <f>INDEX('O_Inputs_Growth STWs'!$V:$V,MATCH($F12&amp;"_"&amp;O$7,'O_Inputs_Growth STWs'!$W:$W,0))</f>
        <v>1050.8599999999999</v>
      </c>
      <c r="P12" s="288">
        <f>INDEX('O_Inputs_Growth STWs'!$V:$V,MATCH($F12&amp;"_"&amp;P$7,'O_Inputs_Growth STWs'!$W:$W,0))</f>
        <v>0</v>
      </c>
      <c r="Q12" s="288">
        <f>INDEX('O_Inputs_Growth STWs'!$V:$V,MATCH($F12&amp;"_"&amp;Q$7,'O_Inputs_Growth STWs'!$W:$W,0))</f>
        <v>324</v>
      </c>
      <c r="R12" s="282">
        <f t="shared" si="0"/>
        <v>324</v>
      </c>
    </row>
    <row r="13" spans="1:23">
      <c r="E13" s="102" t="str">
        <f xml:space="preserve"> 'Sites mapping'!E9</f>
        <v>UUW_Carnforth</v>
      </c>
      <c r="F13" s="195" t="str">
        <f>INDEX('Sites mapping'!$H$4:$H$51,MATCH($E13,'Sites mapping'!$E$4:$E$51,0))</f>
        <v>UUWWWTW0006</v>
      </c>
      <c r="G13" s="172" t="str">
        <f>INDEX('O_Inputs_Growth STWs'!$V:$V,MATCH($F13&amp;"_"&amp;G$7,'O_Inputs_Growth STWs'!$W:$W,0))</f>
        <v>2029-30</v>
      </c>
      <c r="H13" s="172" t="str">
        <f>INDEX('O_Inputs_Growth STWs'!$V:$V,MATCH($F13&amp;"_"&amp;H$7,'O_Inputs_Growth STWs'!$W:$W,0))</f>
        <v>2049-50</v>
      </c>
      <c r="I13" s="172" t="str">
        <f>INDEX('O_Inputs_Growth STWs'!$V:$V,MATCH($F13&amp;"_"&amp;I$7,'O_Inputs_Growth STWs'!$W:$W,0))</f>
        <v>Residential</v>
      </c>
      <c r="J13" s="172" t="str">
        <f>INDEX('O_Inputs_Growth STWs'!$V:$V,MATCH($F13&amp;"_"&amp;J$7,'O_Inputs_Growth STWs'!$W:$W,0))</f>
        <v>Lancaster</v>
      </c>
      <c r="K13" s="288">
        <f>SUMIFS('O_Inputs_Growth STWs'!$V:$V,'O_Inputs_Growth STWs'!$C:$C,$K$6,'O_Inputs_Growth STWs'!$U:$U,$F13,'O_Inputs_Growth STWs'!$E:$E,K$7)</f>
        <v>15576.391</v>
      </c>
      <c r="L13" s="288">
        <f>SUMIFS('O_Inputs_Growth STWs'!$V:$V,'O_Inputs_Growth STWs'!$C:$C,$K$6,'O_Inputs_Growth STWs'!$U:$U,$F13,'O_Inputs_Growth STWs'!$E:$E,L$7)</f>
        <v>15719.832</v>
      </c>
      <c r="M13" s="288">
        <f>SUMIFS('O_Inputs_Growth STWs'!$V:$V,'O_Inputs_Growth STWs'!$C:$C,$K$6,'O_Inputs_Growth STWs'!$U:$U,$F13,'O_Inputs_Growth STWs'!$E:$E,M$7)</f>
        <v>15810.802</v>
      </c>
      <c r="N13" s="288">
        <f>INDEX('O_Inputs_Growth STWs'!$V:$V,MATCH($F13&amp;"_"&amp;N$7,'O_Inputs_Growth STWs'!$W:$W,0))</f>
        <v>16022.589</v>
      </c>
      <c r="O13" s="288">
        <f>INDEX('O_Inputs_Growth STWs'!$V:$V,MATCH($F13&amp;"_"&amp;O$7,'O_Inputs_Growth STWs'!$W:$W,0))</f>
        <v>17261.202000000001</v>
      </c>
      <c r="P13" s="288">
        <f>INDEX('O_Inputs_Growth STWs'!$V:$V,MATCH($F13&amp;"_"&amp;P$7,'O_Inputs_Growth STWs'!$W:$W,0))</f>
        <v>0</v>
      </c>
      <c r="Q13" s="288">
        <f>INDEX('O_Inputs_Growth STWs'!$V:$V,MATCH($F13&amp;"_"&amp;Q$7,'O_Inputs_Growth STWs'!$W:$W,0))</f>
        <v>1847</v>
      </c>
      <c r="R13" s="282">
        <f t="shared" si="0"/>
        <v>1847</v>
      </c>
    </row>
    <row r="14" spans="1:23">
      <c r="E14" s="102" t="str">
        <f xml:space="preserve"> 'Sites mapping'!E10</f>
        <v>UUW_Castle Carrock</v>
      </c>
      <c r="F14" s="195" t="str">
        <f>INDEX('Sites mapping'!$H$4:$H$51,MATCH($E14,'Sites mapping'!$E$4:$E$51,0))</f>
        <v>UUWWWTW0007</v>
      </c>
      <c r="G14" s="172" t="str">
        <f>INDEX('O_Inputs_Growth STWs'!$V:$V,MATCH($F14&amp;"_"&amp;G$7,'O_Inputs_Growth STWs'!$W:$W,0))</f>
        <v>2028-29</v>
      </c>
      <c r="H14" s="172" t="str">
        <f>INDEX('O_Inputs_Growth STWs'!$V:$V,MATCH($F14&amp;"_"&amp;H$7,'O_Inputs_Growth STWs'!$W:$W,0))</f>
        <v>2049-50</v>
      </c>
      <c r="I14" s="172" t="str">
        <f>INDEX('O_Inputs_Growth STWs'!$V:$V,MATCH($F14&amp;"_"&amp;I$7,'O_Inputs_Growth STWs'!$W:$W,0))</f>
        <v>Residential</v>
      </c>
      <c r="J14" s="172" t="str">
        <f>INDEX('O_Inputs_Growth STWs'!$V:$V,MATCH($F14&amp;"_"&amp;J$7,'O_Inputs_Growth STWs'!$W:$W,0))</f>
        <v>Carlisle</v>
      </c>
      <c r="K14" s="288">
        <f>SUMIFS('O_Inputs_Growth STWs'!$V:$V,'O_Inputs_Growth STWs'!$C:$C,$K$6,'O_Inputs_Growth STWs'!$U:$U,$F14,'O_Inputs_Growth STWs'!$E:$E,K$7)</f>
        <v>283.06799999999998</v>
      </c>
      <c r="L14" s="288">
        <f>SUMIFS('O_Inputs_Growth STWs'!$V:$V,'O_Inputs_Growth STWs'!$C:$C,$K$6,'O_Inputs_Growth STWs'!$U:$U,$F14,'O_Inputs_Growth STWs'!$E:$E,L$7)</f>
        <v>287.971</v>
      </c>
      <c r="M14" s="288">
        <f>SUMIFS('O_Inputs_Growth STWs'!$V:$V,'O_Inputs_Growth STWs'!$C:$C,$K$6,'O_Inputs_Growth STWs'!$U:$U,$F14,'O_Inputs_Growth STWs'!$E:$E,M$7)</f>
        <v>292.78899999999999</v>
      </c>
      <c r="N14" s="288">
        <f>INDEX('O_Inputs_Growth STWs'!$V:$V,MATCH($F14&amp;"_"&amp;N$7,'O_Inputs_Growth STWs'!$W:$W,0))</f>
        <v>297.3</v>
      </c>
      <c r="O14" s="288">
        <f>INDEX('O_Inputs_Growth STWs'!$V:$V,MATCH($F14&amp;"_"&amp;O$7,'O_Inputs_Growth STWs'!$W:$W,0))</f>
        <v>371.25099999999998</v>
      </c>
      <c r="P14" s="288">
        <f>INDEX('O_Inputs_Growth STWs'!$V:$V,MATCH($F14&amp;"_"&amp;P$7,'O_Inputs_Growth STWs'!$W:$W,0))</f>
        <v>0</v>
      </c>
      <c r="Q14" s="288">
        <f>INDEX('O_Inputs_Growth STWs'!$V:$V,MATCH($F14&amp;"_"&amp;Q$7,'O_Inputs_Growth STWs'!$W:$W,0))</f>
        <v>93</v>
      </c>
      <c r="R14" s="282">
        <f t="shared" si="0"/>
        <v>93</v>
      </c>
    </row>
    <row r="15" spans="1:23">
      <c r="E15" s="102" t="str">
        <f xml:space="preserve"> 'Sites mapping'!E11</f>
        <v>UUW_Dovenby</v>
      </c>
      <c r="F15" s="195" t="str">
        <f>INDEX('Sites mapping'!$H$4:$H$51,MATCH($E15,'Sites mapping'!$E$4:$E$51,0))</f>
        <v>UUWWWTW0008</v>
      </c>
      <c r="G15" s="172" t="str">
        <f>INDEX('O_Inputs_Growth STWs'!$V:$V,MATCH($F15&amp;"_"&amp;G$7,'O_Inputs_Growth STWs'!$W:$W,0))</f>
        <v>2029-30</v>
      </c>
      <c r="H15" s="172" t="str">
        <f>INDEX('O_Inputs_Growth STWs'!$V:$V,MATCH($F15&amp;"_"&amp;H$7,'O_Inputs_Growth STWs'!$W:$W,0))</f>
        <v>2049-50</v>
      </c>
      <c r="I15" s="172" t="str">
        <f>INDEX('O_Inputs_Growth STWs'!$V:$V,MATCH($F15&amp;"_"&amp;I$7,'O_Inputs_Growth STWs'!$W:$W,0))</f>
        <v>Residential</v>
      </c>
      <c r="J15" s="172" t="str">
        <f>INDEX('O_Inputs_Growth STWs'!$V:$V,MATCH($F15&amp;"_"&amp;J$7,'O_Inputs_Growth STWs'!$W:$W,0))</f>
        <v>Workington</v>
      </c>
      <c r="K15" s="288">
        <f>SUMIFS('O_Inputs_Growth STWs'!$V:$V,'O_Inputs_Growth STWs'!$C:$C,$K$6,'O_Inputs_Growth STWs'!$U:$U,$F15,'O_Inputs_Growth STWs'!$E:$E,K$7)</f>
        <v>177.15700000000001</v>
      </c>
      <c r="L15" s="288">
        <f>SUMIFS('O_Inputs_Growth STWs'!$V:$V,'O_Inputs_Growth STWs'!$C:$C,$K$6,'O_Inputs_Growth STWs'!$U:$U,$F15,'O_Inputs_Growth STWs'!$E:$E,L$7)</f>
        <v>179.387</v>
      </c>
      <c r="M15" s="288">
        <f>SUMIFS('O_Inputs_Growth STWs'!$V:$V,'O_Inputs_Growth STWs'!$C:$C,$K$6,'O_Inputs_Growth STWs'!$U:$U,$F15,'O_Inputs_Growth STWs'!$E:$E,M$7)</f>
        <v>181.66</v>
      </c>
      <c r="N15" s="288">
        <f>INDEX('O_Inputs_Growth STWs'!$V:$V,MATCH($F15&amp;"_"&amp;N$7,'O_Inputs_Growth STWs'!$W:$W,0))</f>
        <v>185.744</v>
      </c>
      <c r="O15" s="288">
        <f>INDEX('O_Inputs_Growth STWs'!$V:$V,MATCH($F15&amp;"_"&amp;O$7,'O_Inputs_Growth STWs'!$W:$W,0))</f>
        <v>219.53399999999999</v>
      </c>
      <c r="P15" s="288">
        <f>INDEX('O_Inputs_Growth STWs'!$V:$V,MATCH($F15&amp;"_"&amp;P$7,'O_Inputs_Growth STWs'!$W:$W,0))</f>
        <v>0</v>
      </c>
      <c r="Q15" s="288">
        <f>INDEX('O_Inputs_Growth STWs'!$V:$V,MATCH($F15&amp;"_"&amp;Q$7,'O_Inputs_Growth STWs'!$W:$W,0))</f>
        <v>45</v>
      </c>
      <c r="R15" s="282">
        <f t="shared" si="0"/>
        <v>45</v>
      </c>
    </row>
    <row r="16" spans="1:23">
      <c r="E16" s="102" t="str">
        <f xml:space="preserve"> 'Sites mapping'!E12</f>
        <v>UUW_Dunham Massey</v>
      </c>
      <c r="F16" s="195" t="str">
        <f>INDEX('Sites mapping'!$H$4:$H$51,MATCH($E16,'Sites mapping'!$E$4:$E$51,0))</f>
        <v>UUWWWTW0009</v>
      </c>
      <c r="G16" s="172" t="str">
        <f>INDEX('O_Inputs_Growth STWs'!$V:$V,MATCH($F16&amp;"_"&amp;G$7,'O_Inputs_Growth STWs'!$W:$W,0))</f>
        <v>2029-30</v>
      </c>
      <c r="H16" s="172" t="str">
        <f>INDEX('O_Inputs_Growth STWs'!$V:$V,MATCH($F16&amp;"_"&amp;H$7,'O_Inputs_Growth STWs'!$W:$W,0))</f>
        <v>2049-50</v>
      </c>
      <c r="I16" s="172" t="str">
        <f>INDEX('O_Inputs_Growth STWs'!$V:$V,MATCH($F16&amp;"_"&amp;I$7,'O_Inputs_Growth STWs'!$W:$W,0))</f>
        <v>Residential</v>
      </c>
      <c r="J16" s="172" t="str">
        <f>INDEX('O_Inputs_Growth STWs'!$V:$V,MATCH($F16&amp;"_"&amp;J$7,'O_Inputs_Growth STWs'!$W:$W,0))</f>
        <v>Sale</v>
      </c>
      <c r="K16" s="288">
        <f>SUMIFS('O_Inputs_Growth STWs'!$V:$V,'O_Inputs_Growth STWs'!$C:$C,$K$6,'O_Inputs_Growth STWs'!$U:$U,$F16,'O_Inputs_Growth STWs'!$E:$E,K$7)</f>
        <v>7660.9949999999999</v>
      </c>
      <c r="L16" s="288">
        <f>SUMIFS('O_Inputs_Growth STWs'!$V:$V,'O_Inputs_Growth STWs'!$C:$C,$K$6,'O_Inputs_Growth STWs'!$U:$U,$F16,'O_Inputs_Growth STWs'!$E:$E,L$7)</f>
        <v>7704.4520000000002</v>
      </c>
      <c r="M16" s="288">
        <f>SUMIFS('O_Inputs_Growth STWs'!$V:$V,'O_Inputs_Growth STWs'!$C:$C,$K$6,'O_Inputs_Growth STWs'!$U:$U,$F16,'O_Inputs_Growth STWs'!$E:$E,M$7)</f>
        <v>7750.2969999999996</v>
      </c>
      <c r="N16" s="288">
        <f>INDEX('O_Inputs_Growth STWs'!$V:$V,MATCH($F16&amp;"_"&amp;N$7,'O_Inputs_Growth STWs'!$W:$W,0))</f>
        <v>7759.009</v>
      </c>
      <c r="O16" s="288">
        <f>INDEX('O_Inputs_Growth STWs'!$V:$V,MATCH($F16&amp;"_"&amp;O$7,'O_Inputs_Growth STWs'!$W:$W,0))</f>
        <v>8423.902</v>
      </c>
      <c r="P16" s="288">
        <f>INDEX('O_Inputs_Growth STWs'!$V:$V,MATCH($F16&amp;"_"&amp;P$7,'O_Inputs_Growth STWs'!$W:$W,0))</f>
        <v>0</v>
      </c>
      <c r="Q16" s="288">
        <f>INDEX('O_Inputs_Growth STWs'!$V:$V,MATCH($F16&amp;"_"&amp;Q$7,'O_Inputs_Growth STWs'!$W:$W,0))</f>
        <v>809</v>
      </c>
      <c r="R16" s="282">
        <f t="shared" si="0"/>
        <v>809</v>
      </c>
    </row>
    <row r="17" spans="5:18">
      <c r="E17" s="102" t="str">
        <f xml:space="preserve"> 'Sites mapping'!E13</f>
        <v>UUW_Fazakerley</v>
      </c>
      <c r="F17" s="195" t="str">
        <f>INDEX('Sites mapping'!$H$4:$H$51,MATCH($E17,'Sites mapping'!$E$4:$E$51,0))</f>
        <v>UUWWWTW0010</v>
      </c>
      <c r="G17" s="172" t="str">
        <f>INDEX('O_Inputs_Growth STWs'!$V:$V,MATCH($F17&amp;"_"&amp;G$7,'O_Inputs_Growth STWs'!$W:$W,0))</f>
        <v>2028-29</v>
      </c>
      <c r="H17" s="172" t="str">
        <f>INDEX('O_Inputs_Growth STWs'!$V:$V,MATCH($F17&amp;"_"&amp;H$7,'O_Inputs_Growth STWs'!$W:$W,0))</f>
        <v>2049-50</v>
      </c>
      <c r="I17" s="172" t="str">
        <f>INDEX('O_Inputs_Growth STWs'!$V:$V,MATCH($F17&amp;"_"&amp;I$7,'O_Inputs_Growth STWs'!$W:$W,0))</f>
        <v>Residential</v>
      </c>
      <c r="J17" s="172" t="str">
        <f>INDEX('O_Inputs_Growth STWs'!$V:$V,MATCH($F17&amp;"_"&amp;J$7,'O_Inputs_Growth STWs'!$W:$W,0))</f>
        <v>Fazakerley</v>
      </c>
      <c r="K17" s="288">
        <f>SUMIFS('O_Inputs_Growth STWs'!$V:$V,'O_Inputs_Growth STWs'!$C:$C,$K$6,'O_Inputs_Growth STWs'!$U:$U,$F17,'O_Inputs_Growth STWs'!$E:$E,K$7)</f>
        <v>172688.06200000001</v>
      </c>
      <c r="L17" s="288">
        <f>SUMIFS('O_Inputs_Growth STWs'!$V:$V,'O_Inputs_Growth STWs'!$C:$C,$K$6,'O_Inputs_Growth STWs'!$U:$U,$F17,'O_Inputs_Growth STWs'!$E:$E,L$7)</f>
        <v>173421.75599999999</v>
      </c>
      <c r="M17" s="288">
        <f>SUMIFS('O_Inputs_Growth STWs'!$V:$V,'O_Inputs_Growth STWs'!$C:$C,$K$6,'O_Inputs_Growth STWs'!$U:$U,$F17,'O_Inputs_Growth STWs'!$E:$E,M$7)</f>
        <v>174145.44200000001</v>
      </c>
      <c r="N17" s="288">
        <f>INDEX('O_Inputs_Growth STWs'!$V:$V,MATCH($F17&amp;"_"&amp;N$7,'O_Inputs_Growth STWs'!$W:$W,0))</f>
        <v>174873.65400000001</v>
      </c>
      <c r="O17" s="288">
        <f>INDEX('O_Inputs_Growth STWs'!$V:$V,MATCH($F17&amp;"_"&amp;O$7,'O_Inputs_Growth STWs'!$W:$W,0))</f>
        <v>190220.50200000001</v>
      </c>
      <c r="P17" s="288">
        <f>INDEX('O_Inputs_Growth STWs'!$V:$V,MATCH($F17&amp;"_"&amp;P$7,'O_Inputs_Growth STWs'!$W:$W,0))</f>
        <v>0</v>
      </c>
      <c r="Q17" s="288">
        <f>INDEX('O_Inputs_Growth STWs'!$V:$V,MATCH($F17&amp;"_"&amp;Q$7,'O_Inputs_Growth STWs'!$W:$W,0))</f>
        <v>18288</v>
      </c>
      <c r="R17" s="282">
        <f t="shared" si="0"/>
        <v>18288</v>
      </c>
    </row>
    <row r="18" spans="5:18">
      <c r="E18" s="102" t="str">
        <f xml:space="preserve"> 'Sites mapping'!E14</f>
        <v>UUW_Fletchertown</v>
      </c>
      <c r="F18" s="195" t="str">
        <f>INDEX('Sites mapping'!$H$4:$H$51,MATCH($E18,'Sites mapping'!$E$4:$E$51,0))</f>
        <v>UUWWWTW0011</v>
      </c>
      <c r="G18" s="172" t="str">
        <f>INDEX('O_Inputs_Growth STWs'!$V:$V,MATCH($F18&amp;"_"&amp;G$7,'O_Inputs_Growth STWs'!$W:$W,0))</f>
        <v>2029-30</v>
      </c>
      <c r="H18" s="172" t="str">
        <f>INDEX('O_Inputs_Growth STWs'!$V:$V,MATCH($F18&amp;"_"&amp;H$7,'O_Inputs_Growth STWs'!$W:$W,0))</f>
        <v>2049-50</v>
      </c>
      <c r="I18" s="172" t="str">
        <f>INDEX('O_Inputs_Growth STWs'!$V:$V,MATCH($F18&amp;"_"&amp;I$7,'O_Inputs_Growth STWs'!$W:$W,0))</f>
        <v>Residential</v>
      </c>
      <c r="J18" s="172" t="str">
        <f>INDEX('O_Inputs_Growth STWs'!$V:$V,MATCH($F18&amp;"_"&amp;J$7,'O_Inputs_Growth STWs'!$W:$W,0))</f>
        <v>Workington</v>
      </c>
      <c r="K18" s="288">
        <f>SUMIFS('O_Inputs_Growth STWs'!$V:$V,'O_Inputs_Growth STWs'!$C:$C,$K$6,'O_Inputs_Growth STWs'!$U:$U,$F18,'O_Inputs_Growth STWs'!$E:$E,K$7)</f>
        <v>382.11599999999999</v>
      </c>
      <c r="L18" s="288">
        <f>SUMIFS('O_Inputs_Growth STWs'!$V:$V,'O_Inputs_Growth STWs'!$C:$C,$K$6,'O_Inputs_Growth STWs'!$U:$U,$F18,'O_Inputs_Growth STWs'!$E:$E,L$7)</f>
        <v>386.553</v>
      </c>
      <c r="M18" s="288">
        <f>SUMIFS('O_Inputs_Growth STWs'!$V:$V,'O_Inputs_Growth STWs'!$C:$C,$K$6,'O_Inputs_Growth STWs'!$U:$U,$F18,'O_Inputs_Growth STWs'!$E:$E,M$7)</f>
        <v>390.774</v>
      </c>
      <c r="N18" s="288">
        <f>INDEX('O_Inputs_Growth STWs'!$V:$V,MATCH($F18&amp;"_"&amp;N$7,'O_Inputs_Growth STWs'!$W:$W,0))</f>
        <v>396.99700000000001</v>
      </c>
      <c r="O18" s="288">
        <f>INDEX('O_Inputs_Growth STWs'!$V:$V,MATCH($F18&amp;"_"&amp;O$7,'O_Inputs_Growth STWs'!$W:$W,0))</f>
        <v>451.55399999999997</v>
      </c>
      <c r="P18" s="288">
        <f>INDEX('O_Inputs_Growth STWs'!$V:$V,MATCH($F18&amp;"_"&amp;P$7,'O_Inputs_Growth STWs'!$W:$W,0))</f>
        <v>0</v>
      </c>
      <c r="Q18" s="288">
        <f>INDEX('O_Inputs_Growth STWs'!$V:$V,MATCH($F18&amp;"_"&amp;Q$7,'O_Inputs_Growth STWs'!$W:$W,0))</f>
        <v>74</v>
      </c>
      <c r="R18" s="282">
        <f t="shared" si="0"/>
        <v>74</v>
      </c>
    </row>
    <row r="19" spans="5:18">
      <c r="E19" s="102" t="str">
        <f xml:space="preserve"> 'Sites mapping'!E15</f>
        <v>UUW_Garstang</v>
      </c>
      <c r="F19" s="195" t="str">
        <f>INDEX('Sites mapping'!$H$4:$H$51,MATCH($E19,'Sites mapping'!$E$4:$E$51,0))</f>
        <v>UUWWWTW0012</v>
      </c>
      <c r="G19" s="172" t="str">
        <f>INDEX('O_Inputs_Growth STWs'!$V:$V,MATCH($F19&amp;"_"&amp;G$7,'O_Inputs_Growth STWs'!$W:$W,0))</f>
        <v>2029-30</v>
      </c>
      <c r="H19" s="172" t="str">
        <f>INDEX('O_Inputs_Growth STWs'!$V:$V,MATCH($F19&amp;"_"&amp;H$7,'O_Inputs_Growth STWs'!$W:$W,0))</f>
        <v>2049-50</v>
      </c>
      <c r="I19" s="172" t="str">
        <f>INDEX('O_Inputs_Growth STWs'!$V:$V,MATCH($F19&amp;"_"&amp;I$7,'O_Inputs_Growth STWs'!$W:$W,0))</f>
        <v>Residential</v>
      </c>
      <c r="J19" s="172" t="str">
        <f>INDEX('O_Inputs_Growth STWs'!$V:$V,MATCH($F19&amp;"_"&amp;J$7,'O_Inputs_Growth STWs'!$W:$W,0))</f>
        <v>Lancaster</v>
      </c>
      <c r="K19" s="288">
        <f>SUMIFS('O_Inputs_Growth STWs'!$V:$V,'O_Inputs_Growth STWs'!$C:$C,$K$6,'O_Inputs_Growth STWs'!$U:$U,$F19,'O_Inputs_Growth STWs'!$E:$E,K$7)</f>
        <v>18522.624</v>
      </c>
      <c r="L19" s="288">
        <f>SUMIFS('O_Inputs_Growth STWs'!$V:$V,'O_Inputs_Growth STWs'!$C:$C,$K$6,'O_Inputs_Growth STWs'!$U:$U,$F19,'O_Inputs_Growth STWs'!$E:$E,L$7)</f>
        <v>19178.344000000001</v>
      </c>
      <c r="M19" s="288">
        <f>SUMIFS('O_Inputs_Growth STWs'!$V:$V,'O_Inputs_Growth STWs'!$C:$C,$K$6,'O_Inputs_Growth STWs'!$U:$U,$F19,'O_Inputs_Growth STWs'!$E:$E,M$7)</f>
        <v>19834.063999999998</v>
      </c>
      <c r="N19" s="288">
        <f>INDEX('O_Inputs_Growth STWs'!$V:$V,MATCH($F19&amp;"_"&amp;N$7,'O_Inputs_Growth STWs'!$W:$W,0))</f>
        <v>21145.504000000001</v>
      </c>
      <c r="O19" s="288">
        <f>INDEX('O_Inputs_Growth STWs'!$V:$V,MATCH($F19&amp;"_"&amp;O$7,'O_Inputs_Growth STWs'!$W:$W,0))</f>
        <v>34259.902000000002</v>
      </c>
      <c r="P19" s="288">
        <f>INDEX('O_Inputs_Growth STWs'!$V:$V,MATCH($F19&amp;"_"&amp;P$7,'O_Inputs_Growth STWs'!$W:$W,0))</f>
        <v>0</v>
      </c>
      <c r="Q19" s="288">
        <f>INDEX('O_Inputs_Growth STWs'!$V:$V,MATCH($F19&amp;"_"&amp;Q$7,'O_Inputs_Growth STWs'!$W:$W,0))</f>
        <v>16393</v>
      </c>
      <c r="R19" s="282">
        <f t="shared" si="0"/>
        <v>16393</v>
      </c>
    </row>
    <row r="20" spans="5:18">
      <c r="E20" s="102" t="str">
        <f xml:space="preserve"> 'Sites mapping'!E16</f>
        <v>UUW_Glenridding</v>
      </c>
      <c r="F20" s="195" t="str">
        <f>INDEX('Sites mapping'!$H$4:$H$51,MATCH($E20,'Sites mapping'!$E$4:$E$51,0))</f>
        <v>UUWWWTW0013</v>
      </c>
      <c r="G20" s="172" t="str">
        <f>INDEX('O_Inputs_Growth STWs'!$V:$V,MATCH($F20&amp;"_"&amp;G$7,'O_Inputs_Growth STWs'!$W:$W,0))</f>
        <v>2030-31</v>
      </c>
      <c r="H20" s="172" t="str">
        <f>INDEX('O_Inputs_Growth STWs'!$V:$V,MATCH($F20&amp;"_"&amp;H$7,'O_Inputs_Growth STWs'!$W:$W,0))</f>
        <v>2049-50</v>
      </c>
      <c r="I20" s="172" t="str">
        <f>INDEX('O_Inputs_Growth STWs'!$V:$V,MATCH($F20&amp;"_"&amp;I$7,'O_Inputs_Growth STWs'!$W:$W,0))</f>
        <v>Residential</v>
      </c>
      <c r="J20" s="172" t="str">
        <f>INDEX('O_Inputs_Growth STWs'!$V:$V,MATCH($F20&amp;"_"&amp;J$7,'O_Inputs_Growth STWs'!$W:$W,0))</f>
        <v>Penrith</v>
      </c>
      <c r="K20" s="288">
        <f>SUMIFS('O_Inputs_Growth STWs'!$V:$V,'O_Inputs_Growth STWs'!$C:$C,$K$6,'O_Inputs_Growth STWs'!$U:$U,$F20,'O_Inputs_Growth STWs'!$E:$E,K$7)</f>
        <v>918.66399999999999</v>
      </c>
      <c r="L20" s="288">
        <f>SUMIFS('O_Inputs_Growth STWs'!$V:$V,'O_Inputs_Growth STWs'!$C:$C,$K$6,'O_Inputs_Growth STWs'!$U:$U,$F20,'O_Inputs_Growth STWs'!$E:$E,L$7)</f>
        <v>945.18200000000002</v>
      </c>
      <c r="M20" s="288">
        <f>SUMIFS('O_Inputs_Growth STWs'!$V:$V,'O_Inputs_Growth STWs'!$C:$C,$K$6,'O_Inputs_Growth STWs'!$U:$U,$F20,'O_Inputs_Growth STWs'!$E:$E,M$7)</f>
        <v>971.38099999999997</v>
      </c>
      <c r="N20" s="288">
        <f>INDEX('O_Inputs_Growth STWs'!$V:$V,MATCH($F20&amp;"_"&amp;N$7,'O_Inputs_Growth STWs'!$W:$W,0))</f>
        <v>1048.242</v>
      </c>
      <c r="O20" s="288">
        <f>INDEX('O_Inputs_Growth STWs'!$V:$V,MATCH($F20&amp;"_"&amp;O$7,'O_Inputs_Growth STWs'!$W:$W,0))</f>
        <v>1540.579</v>
      </c>
      <c r="P20" s="288">
        <f>INDEX('O_Inputs_Growth STWs'!$V:$V,MATCH($F20&amp;"_"&amp;P$7,'O_Inputs_Growth STWs'!$W:$W,0))</f>
        <v>0</v>
      </c>
      <c r="Q20" s="288">
        <f>INDEX('O_Inputs_Growth STWs'!$V:$V,MATCH($F20&amp;"_"&amp;Q$7,'O_Inputs_Growth STWs'!$W:$W,0))</f>
        <v>649</v>
      </c>
      <c r="R20" s="282">
        <f t="shared" si="0"/>
        <v>649</v>
      </c>
    </row>
    <row r="21" spans="5:18">
      <c r="E21" s="102" t="str">
        <f xml:space="preserve"> 'Sites mapping'!E17</f>
        <v>UUW_Grange In Borrowdale</v>
      </c>
      <c r="F21" s="195" t="str">
        <f>INDEX('Sites mapping'!$H$4:$H$51,MATCH($E21,'Sites mapping'!$E$4:$E$51,0))</f>
        <v>UUWWWTW0014</v>
      </c>
      <c r="G21" s="172" t="str">
        <f>INDEX('O_Inputs_Growth STWs'!$V:$V,MATCH($F21&amp;"_"&amp;G$7,'O_Inputs_Growth STWs'!$W:$W,0))</f>
        <v>2030-31</v>
      </c>
      <c r="H21" s="172" t="str">
        <f>INDEX('O_Inputs_Growth STWs'!$V:$V,MATCH($F21&amp;"_"&amp;H$7,'O_Inputs_Growth STWs'!$W:$W,0))</f>
        <v>2049-50</v>
      </c>
      <c r="I21" s="172" t="str">
        <f>INDEX('O_Inputs_Growth STWs'!$V:$V,MATCH($F21&amp;"_"&amp;I$7,'O_Inputs_Growth STWs'!$W:$W,0))</f>
        <v>Residential</v>
      </c>
      <c r="J21" s="172" t="str">
        <f>INDEX('O_Inputs_Growth STWs'!$V:$V,MATCH($F21&amp;"_"&amp;J$7,'O_Inputs_Growth STWs'!$W:$W,0))</f>
        <v>Penrith</v>
      </c>
      <c r="K21" s="288">
        <f>SUMIFS('O_Inputs_Growth STWs'!$V:$V,'O_Inputs_Growth STWs'!$C:$C,$K$6,'O_Inputs_Growth STWs'!$U:$U,$F21,'O_Inputs_Growth STWs'!$E:$E,K$7)</f>
        <v>1178.1880000000001</v>
      </c>
      <c r="L21" s="288">
        <f>SUMIFS('O_Inputs_Growth STWs'!$V:$V,'O_Inputs_Growth STWs'!$C:$C,$K$6,'O_Inputs_Growth STWs'!$U:$U,$F21,'O_Inputs_Growth STWs'!$E:$E,L$7)</f>
        <v>1229.135</v>
      </c>
      <c r="M21" s="288">
        <f>SUMIFS('O_Inputs_Growth STWs'!$V:$V,'O_Inputs_Growth STWs'!$C:$C,$K$6,'O_Inputs_Growth STWs'!$U:$U,$F21,'O_Inputs_Growth STWs'!$E:$E,M$7)</f>
        <v>1279.952</v>
      </c>
      <c r="N21" s="288">
        <f>INDEX('O_Inputs_Growth STWs'!$V:$V,MATCH($F21&amp;"_"&amp;N$7,'O_Inputs_Growth STWs'!$W:$W,0))</f>
        <v>1431.547</v>
      </c>
      <c r="O21" s="288">
        <f>INDEX('O_Inputs_Growth STWs'!$V:$V,MATCH($F21&amp;"_"&amp;O$7,'O_Inputs_Growth STWs'!$W:$W,0))</f>
        <v>2392.0430000000001</v>
      </c>
      <c r="P21" s="288">
        <f>INDEX('O_Inputs_Growth STWs'!$V:$V,MATCH($F21&amp;"_"&amp;P$7,'O_Inputs_Growth STWs'!$W:$W,0))</f>
        <v>0</v>
      </c>
      <c r="Q21" s="288">
        <f>INDEX('O_Inputs_Growth STWs'!$V:$V,MATCH($F21&amp;"_"&amp;Q$7,'O_Inputs_Growth STWs'!$W:$W,0))</f>
        <v>1265</v>
      </c>
      <c r="R21" s="282">
        <f t="shared" si="0"/>
        <v>1265</v>
      </c>
    </row>
    <row r="22" spans="5:18">
      <c r="E22" s="102" t="str">
        <f xml:space="preserve"> 'Sites mapping'!E18</f>
        <v>UUW_Grange-Over-Sands</v>
      </c>
      <c r="F22" s="195" t="str">
        <f>INDEX('Sites mapping'!$H$4:$H$51,MATCH($E22,'Sites mapping'!$E$4:$E$51,0))</f>
        <v>UUWWWTW0015</v>
      </c>
      <c r="G22" s="172" t="str">
        <f>INDEX('O_Inputs_Growth STWs'!$V:$V,MATCH($F22&amp;"_"&amp;G$7,'O_Inputs_Growth STWs'!$W:$W,0))</f>
        <v>2028-29</v>
      </c>
      <c r="H22" s="172" t="str">
        <f>INDEX('O_Inputs_Growth STWs'!$V:$V,MATCH($F22&amp;"_"&amp;H$7,'O_Inputs_Growth STWs'!$W:$W,0))</f>
        <v>2049-50</v>
      </c>
      <c r="I22" s="172" t="str">
        <f>INDEX('O_Inputs_Growth STWs'!$V:$V,MATCH($F22&amp;"_"&amp;I$7,'O_Inputs_Growth STWs'!$W:$W,0))</f>
        <v>Residential</v>
      </c>
      <c r="J22" s="172" t="str">
        <f>INDEX('O_Inputs_Growth STWs'!$V:$V,MATCH($F22&amp;"_"&amp;J$7,'O_Inputs_Growth STWs'!$W:$W,0))</f>
        <v>Barrow-In-Furness</v>
      </c>
      <c r="K22" s="288">
        <f>SUMIFS('O_Inputs_Growth STWs'!$V:$V,'O_Inputs_Growth STWs'!$C:$C,$K$6,'O_Inputs_Growth STWs'!$U:$U,$F22,'O_Inputs_Growth STWs'!$E:$E,K$7)</f>
        <v>11438.821</v>
      </c>
      <c r="L22" s="288">
        <f>SUMIFS('O_Inputs_Growth STWs'!$V:$V,'O_Inputs_Growth STWs'!$C:$C,$K$6,'O_Inputs_Growth STWs'!$U:$U,$F22,'O_Inputs_Growth STWs'!$E:$E,L$7)</f>
        <v>11562.9</v>
      </c>
      <c r="M22" s="288">
        <f>SUMIFS('O_Inputs_Growth STWs'!$V:$V,'O_Inputs_Growth STWs'!$C:$C,$K$6,'O_Inputs_Growth STWs'!$U:$U,$F22,'O_Inputs_Growth STWs'!$E:$E,M$7)</f>
        <v>11683.596</v>
      </c>
      <c r="N22" s="288">
        <f>INDEX('O_Inputs_Growth STWs'!$V:$V,MATCH($F22&amp;"_"&amp;N$7,'O_Inputs_Growth STWs'!$W:$W,0))</f>
        <v>11799.39</v>
      </c>
      <c r="O22" s="288">
        <f>INDEX('O_Inputs_Growth STWs'!$V:$V,MATCH($F22&amp;"_"&amp;O$7,'O_Inputs_Growth STWs'!$W:$W,0))</f>
        <v>13498.246999999999</v>
      </c>
      <c r="P22" s="288">
        <f>INDEX('O_Inputs_Growth STWs'!$V:$V,MATCH($F22&amp;"_"&amp;P$7,'O_Inputs_Growth STWs'!$W:$W,0))</f>
        <v>0</v>
      </c>
      <c r="Q22" s="288">
        <f>INDEX('O_Inputs_Growth STWs'!$V:$V,MATCH($F22&amp;"_"&amp;Q$7,'O_Inputs_Growth STWs'!$W:$W,0))</f>
        <v>2183</v>
      </c>
      <c r="R22" s="282">
        <f t="shared" si="0"/>
        <v>2183</v>
      </c>
    </row>
    <row r="23" spans="5:18">
      <c r="E23" s="102" t="str">
        <f xml:space="preserve"> 'Sites mapping'!E19</f>
        <v>UUW_Great Orton</v>
      </c>
      <c r="F23" s="195" t="str">
        <f>INDEX('Sites mapping'!$H$4:$H$51,MATCH($E23,'Sites mapping'!$E$4:$E$51,0))</f>
        <v>UUWWWTW0016</v>
      </c>
      <c r="G23" s="172" t="str">
        <f>INDEX('O_Inputs_Growth STWs'!$V:$V,MATCH($F23&amp;"_"&amp;G$7,'O_Inputs_Growth STWs'!$W:$W,0))</f>
        <v>2031-32</v>
      </c>
      <c r="H23" s="172" t="str">
        <f>INDEX('O_Inputs_Growth STWs'!$V:$V,MATCH($F23&amp;"_"&amp;H$7,'O_Inputs_Growth STWs'!$W:$W,0))</f>
        <v>2049-50</v>
      </c>
      <c r="I23" s="172" t="str">
        <f>INDEX('O_Inputs_Growth STWs'!$V:$V,MATCH($F23&amp;"_"&amp;I$7,'O_Inputs_Growth STWs'!$W:$W,0))</f>
        <v>Residential</v>
      </c>
      <c r="J23" s="172" t="str">
        <f>INDEX('O_Inputs_Growth STWs'!$V:$V,MATCH($F23&amp;"_"&amp;J$7,'O_Inputs_Growth STWs'!$W:$W,0))</f>
        <v>Carlisle</v>
      </c>
      <c r="K23" s="288">
        <f>SUMIFS('O_Inputs_Growth STWs'!$V:$V,'O_Inputs_Growth STWs'!$C:$C,$K$6,'O_Inputs_Growth STWs'!$U:$U,$F23,'O_Inputs_Growth STWs'!$E:$E,K$7)</f>
        <v>253.28399999999999</v>
      </c>
      <c r="L23" s="288">
        <f>SUMIFS('O_Inputs_Growth STWs'!$V:$V,'O_Inputs_Growth STWs'!$C:$C,$K$6,'O_Inputs_Growth STWs'!$U:$U,$F23,'O_Inputs_Growth STWs'!$E:$E,L$7)</f>
        <v>256.62799999999999</v>
      </c>
      <c r="M23" s="288">
        <f>SUMIFS('O_Inputs_Growth STWs'!$V:$V,'O_Inputs_Growth STWs'!$C:$C,$K$6,'O_Inputs_Growth STWs'!$U:$U,$F23,'O_Inputs_Growth STWs'!$E:$E,M$7)</f>
        <v>259.75700000000001</v>
      </c>
      <c r="N23" s="288">
        <f>INDEX('O_Inputs_Growth STWs'!$V:$V,MATCH($F23&amp;"_"&amp;N$7,'O_Inputs_Growth STWs'!$W:$W,0))</f>
        <v>274.11599999999999</v>
      </c>
      <c r="O23" s="288">
        <f>INDEX('O_Inputs_Growth STWs'!$V:$V,MATCH($F23&amp;"_"&amp;O$7,'O_Inputs_Growth STWs'!$W:$W,0))</f>
        <v>312.721</v>
      </c>
      <c r="P23" s="288">
        <f>INDEX('O_Inputs_Growth STWs'!$V:$V,MATCH($F23&amp;"_"&amp;P$7,'O_Inputs_Growth STWs'!$W:$W,0))</f>
        <v>0</v>
      </c>
      <c r="Q23" s="288">
        <f>INDEX('O_Inputs_Growth STWs'!$V:$V,MATCH($F23&amp;"_"&amp;Q$7,'O_Inputs_Growth STWs'!$W:$W,0))</f>
        <v>62</v>
      </c>
      <c r="R23" s="282">
        <f t="shared" si="0"/>
        <v>62</v>
      </c>
    </row>
    <row r="24" spans="5:18">
      <c r="E24" s="102" t="str">
        <f xml:space="preserve"> 'Sites mapping'!E20</f>
        <v>UUW_Ingleton</v>
      </c>
      <c r="F24" s="195" t="str">
        <f>INDEX('Sites mapping'!$H$4:$H$51,MATCH($E24,'Sites mapping'!$E$4:$E$51,0))</f>
        <v>UUWWWTW0017</v>
      </c>
      <c r="G24" s="172" t="str">
        <f>INDEX('O_Inputs_Growth STWs'!$V:$V,MATCH($F24&amp;"_"&amp;G$7,'O_Inputs_Growth STWs'!$W:$W,0))</f>
        <v>2029-30</v>
      </c>
      <c r="H24" s="172" t="str">
        <f>INDEX('O_Inputs_Growth STWs'!$V:$V,MATCH($F24&amp;"_"&amp;H$7,'O_Inputs_Growth STWs'!$W:$W,0))</f>
        <v>2049-50</v>
      </c>
      <c r="I24" s="172" t="str">
        <f>INDEX('O_Inputs_Growth STWs'!$V:$V,MATCH($F24&amp;"_"&amp;I$7,'O_Inputs_Growth STWs'!$W:$W,0))</f>
        <v>Residential</v>
      </c>
      <c r="J24" s="172" t="str">
        <f>INDEX('O_Inputs_Growth STWs'!$V:$V,MATCH($F24&amp;"_"&amp;J$7,'O_Inputs_Growth STWs'!$W:$W,0))</f>
        <v>Settle</v>
      </c>
      <c r="K24" s="288">
        <f>SUMIFS('O_Inputs_Growth STWs'!$V:$V,'O_Inputs_Growth STWs'!$C:$C,$K$6,'O_Inputs_Growth STWs'!$U:$U,$F24,'O_Inputs_Growth STWs'!$E:$E,K$7)</f>
        <v>1916.53</v>
      </c>
      <c r="L24" s="288">
        <f>SUMIFS('O_Inputs_Growth STWs'!$V:$V,'O_Inputs_Growth STWs'!$C:$C,$K$6,'O_Inputs_Growth STWs'!$U:$U,$F24,'O_Inputs_Growth STWs'!$E:$E,L$7)</f>
        <v>1923.3440000000001</v>
      </c>
      <c r="M24" s="288">
        <f>SUMIFS('O_Inputs_Growth STWs'!$V:$V,'O_Inputs_Growth STWs'!$C:$C,$K$6,'O_Inputs_Growth STWs'!$U:$U,$F24,'O_Inputs_Growth STWs'!$E:$E,M$7)</f>
        <v>1931.277</v>
      </c>
      <c r="N24" s="288">
        <f>INDEX('O_Inputs_Growth STWs'!$V:$V,MATCH($F24&amp;"_"&amp;N$7,'O_Inputs_Growth STWs'!$W:$W,0))</f>
        <v>1949.6389999999999</v>
      </c>
      <c r="O24" s="288">
        <f>INDEX('O_Inputs_Growth STWs'!$V:$V,MATCH($F24&amp;"_"&amp;O$7,'O_Inputs_Growth STWs'!$W:$W,0))</f>
        <v>2145.2370000000001</v>
      </c>
      <c r="P24" s="288">
        <f>INDEX('O_Inputs_Growth STWs'!$V:$V,MATCH($F24&amp;"_"&amp;P$7,'O_Inputs_Growth STWs'!$W:$W,0))</f>
        <v>0</v>
      </c>
      <c r="Q24" s="288">
        <f>INDEX('O_Inputs_Growth STWs'!$V:$V,MATCH($F24&amp;"_"&amp;Q$7,'O_Inputs_Growth STWs'!$W:$W,0))</f>
        <v>233</v>
      </c>
      <c r="R24" s="282">
        <f t="shared" si="0"/>
        <v>233</v>
      </c>
    </row>
    <row r="25" spans="5:18">
      <c r="E25" s="102" t="str">
        <f xml:space="preserve"> 'Sites mapping'!E21</f>
        <v>UUW_Little Budworth South</v>
      </c>
      <c r="F25" s="195" t="str">
        <f>INDEX('Sites mapping'!$H$4:$H$51,MATCH($E25,'Sites mapping'!$E$4:$E$51,0))</f>
        <v>UUWWWTW0018</v>
      </c>
      <c r="G25" s="172" t="str">
        <f>INDEX('O_Inputs_Growth STWs'!$V:$V,MATCH($F25&amp;"_"&amp;G$7,'O_Inputs_Growth STWs'!$W:$W,0))</f>
        <v>2029-30</v>
      </c>
      <c r="H25" s="172" t="str">
        <f>INDEX('O_Inputs_Growth STWs'!$V:$V,MATCH($F25&amp;"_"&amp;H$7,'O_Inputs_Growth STWs'!$W:$W,0))</f>
        <v>2049-50</v>
      </c>
      <c r="I25" s="172" t="str">
        <f>INDEX('O_Inputs_Growth STWs'!$V:$V,MATCH($F25&amp;"_"&amp;I$7,'O_Inputs_Growth STWs'!$W:$W,0))</f>
        <v>Residential</v>
      </c>
      <c r="J25" s="172" t="str">
        <f>INDEX('O_Inputs_Growth STWs'!$V:$V,MATCH($F25&amp;"_"&amp;J$7,'O_Inputs_Growth STWs'!$W:$W,0))</f>
        <v>Northwich</v>
      </c>
      <c r="K25" s="288">
        <f>SUMIFS('O_Inputs_Growth STWs'!$V:$V,'O_Inputs_Growth STWs'!$C:$C,$K$6,'O_Inputs_Growth STWs'!$U:$U,$F25,'O_Inputs_Growth STWs'!$E:$E,K$7)</f>
        <v>280.08499999999998</v>
      </c>
      <c r="L25" s="288">
        <f>SUMIFS('O_Inputs_Growth STWs'!$V:$V,'O_Inputs_Growth STWs'!$C:$C,$K$6,'O_Inputs_Growth STWs'!$U:$U,$F25,'O_Inputs_Growth STWs'!$E:$E,L$7)</f>
        <v>281.48399999999998</v>
      </c>
      <c r="M25" s="288">
        <f>SUMIFS('O_Inputs_Growth STWs'!$V:$V,'O_Inputs_Growth STWs'!$C:$C,$K$6,'O_Inputs_Growth STWs'!$U:$U,$F25,'O_Inputs_Growth STWs'!$E:$E,M$7)</f>
        <v>282.69600000000003</v>
      </c>
      <c r="N25" s="288">
        <f>INDEX('O_Inputs_Growth STWs'!$V:$V,MATCH($F25&amp;"_"&amp;N$7,'O_Inputs_Growth STWs'!$W:$W,0))</f>
        <v>284.48</v>
      </c>
      <c r="O25" s="288">
        <f>INDEX('O_Inputs_Growth STWs'!$V:$V,MATCH($F25&amp;"_"&amp;O$7,'O_Inputs_Growth STWs'!$W:$W,0))</f>
        <v>296.32799999999997</v>
      </c>
      <c r="P25" s="288">
        <f>INDEX('O_Inputs_Growth STWs'!$V:$V,MATCH($F25&amp;"_"&amp;P$7,'O_Inputs_Growth STWs'!$W:$W,0))</f>
        <v>0</v>
      </c>
      <c r="Q25" s="288">
        <f>INDEX('O_Inputs_Growth STWs'!$V:$V,MATCH($F25&amp;"_"&amp;Q$7,'O_Inputs_Growth STWs'!$W:$W,0))</f>
        <v>18</v>
      </c>
      <c r="R25" s="282">
        <f t="shared" si="0"/>
        <v>18</v>
      </c>
    </row>
    <row r="26" spans="5:18">
      <c r="E26" s="102" t="str">
        <f xml:space="preserve"> 'Sites mapping'!E22</f>
        <v>UUW_Little Clifton</v>
      </c>
      <c r="F26" s="195" t="str">
        <f>INDEX('Sites mapping'!$H$4:$H$51,MATCH($E26,'Sites mapping'!$E$4:$E$51,0))</f>
        <v>UUWWWTW0019</v>
      </c>
      <c r="G26" s="172" t="str">
        <f>INDEX('O_Inputs_Growth STWs'!$V:$V,MATCH($F26&amp;"_"&amp;G$7,'O_Inputs_Growth STWs'!$W:$W,0))</f>
        <v>2028-29</v>
      </c>
      <c r="H26" s="172" t="str">
        <f>INDEX('O_Inputs_Growth STWs'!$V:$V,MATCH($F26&amp;"_"&amp;H$7,'O_Inputs_Growth STWs'!$W:$W,0))</f>
        <v>2049-50</v>
      </c>
      <c r="I26" s="172" t="str">
        <f>INDEX('O_Inputs_Growth STWs'!$V:$V,MATCH($F26&amp;"_"&amp;I$7,'O_Inputs_Growth STWs'!$W:$W,0))</f>
        <v>Residential</v>
      </c>
      <c r="J26" s="172" t="str">
        <f>INDEX('O_Inputs_Growth STWs'!$V:$V,MATCH($F26&amp;"_"&amp;J$7,'O_Inputs_Growth STWs'!$W:$W,0))</f>
        <v>Workington</v>
      </c>
      <c r="K26" s="288">
        <f>SUMIFS('O_Inputs_Growth STWs'!$V:$V,'O_Inputs_Growth STWs'!$C:$C,$K$6,'O_Inputs_Growth STWs'!$U:$U,$F26,'O_Inputs_Growth STWs'!$E:$E,K$7)</f>
        <v>603.13300000000004</v>
      </c>
      <c r="L26" s="288">
        <f>SUMIFS('O_Inputs_Growth STWs'!$V:$V,'O_Inputs_Growth STWs'!$C:$C,$K$6,'O_Inputs_Growth STWs'!$U:$U,$F26,'O_Inputs_Growth STWs'!$E:$E,L$7)</f>
        <v>612.08299999999997</v>
      </c>
      <c r="M26" s="288">
        <f>SUMIFS('O_Inputs_Growth STWs'!$V:$V,'O_Inputs_Growth STWs'!$C:$C,$K$6,'O_Inputs_Growth STWs'!$U:$U,$F26,'O_Inputs_Growth STWs'!$E:$E,M$7)</f>
        <v>620.59900000000005</v>
      </c>
      <c r="N26" s="288">
        <f>INDEX('O_Inputs_Growth STWs'!$V:$V,MATCH($F26&amp;"_"&amp;N$7,'O_Inputs_Growth STWs'!$W:$W,0))</f>
        <v>627.80999999999995</v>
      </c>
      <c r="O26" s="288">
        <f>INDEX('O_Inputs_Growth STWs'!$V:$V,MATCH($F26&amp;"_"&amp;O$7,'O_Inputs_Growth STWs'!$W:$W,0))</f>
        <v>777.42600000000004</v>
      </c>
      <c r="P26" s="288">
        <f>INDEX('O_Inputs_Growth STWs'!$V:$V,MATCH($F26&amp;"_"&amp;P$7,'O_Inputs_Growth STWs'!$W:$W,0))</f>
        <v>0</v>
      </c>
      <c r="Q26" s="288">
        <f>INDEX('O_Inputs_Growth STWs'!$V:$V,MATCH($F26&amp;"_"&amp;Q$7,'O_Inputs_Growth STWs'!$W:$W,0))</f>
        <v>184</v>
      </c>
      <c r="R26" s="282">
        <f t="shared" si="0"/>
        <v>184</v>
      </c>
    </row>
    <row r="27" spans="5:18">
      <c r="E27" s="102" t="str">
        <f xml:space="preserve"> 'Sites mapping'!E23</f>
        <v>UUW_Mossley</v>
      </c>
      <c r="F27" s="195" t="str">
        <f>INDEX('Sites mapping'!$H$4:$H$51,MATCH($E27,'Sites mapping'!$E$4:$E$51,0))</f>
        <v>UUWWWTW0020</v>
      </c>
      <c r="G27" s="172" t="str">
        <f>INDEX('O_Inputs_Growth STWs'!$V:$V,MATCH($F27&amp;"_"&amp;G$7,'O_Inputs_Growth STWs'!$W:$W,0))</f>
        <v>2029-30</v>
      </c>
      <c r="H27" s="172" t="str">
        <f>INDEX('O_Inputs_Growth STWs'!$V:$V,MATCH($F27&amp;"_"&amp;H$7,'O_Inputs_Growth STWs'!$W:$W,0))</f>
        <v>2049-50</v>
      </c>
      <c r="I27" s="172" t="str">
        <f>INDEX('O_Inputs_Growth STWs'!$V:$V,MATCH($F27&amp;"_"&amp;I$7,'O_Inputs_Growth STWs'!$W:$W,0))</f>
        <v>Residential</v>
      </c>
      <c r="J27" s="172" t="str">
        <f>INDEX('O_Inputs_Growth STWs'!$V:$V,MATCH($F27&amp;"_"&amp;J$7,'O_Inputs_Growth STWs'!$W:$W,0))</f>
        <v>Oldham</v>
      </c>
      <c r="K27" s="288">
        <f>SUMIFS('O_Inputs_Growth STWs'!$V:$V,'O_Inputs_Growth STWs'!$C:$C,$K$6,'O_Inputs_Growth STWs'!$U:$U,$F27,'O_Inputs_Growth STWs'!$E:$E,K$7)</f>
        <v>12795.913</v>
      </c>
      <c r="L27" s="288">
        <f>SUMIFS('O_Inputs_Growth STWs'!$V:$V,'O_Inputs_Growth STWs'!$C:$C,$K$6,'O_Inputs_Growth STWs'!$U:$U,$F27,'O_Inputs_Growth STWs'!$E:$E,L$7)</f>
        <v>12838.16</v>
      </c>
      <c r="M27" s="288">
        <f>SUMIFS('O_Inputs_Growth STWs'!$V:$V,'O_Inputs_Growth STWs'!$C:$C,$K$6,'O_Inputs_Growth STWs'!$U:$U,$F27,'O_Inputs_Growth STWs'!$E:$E,M$7)</f>
        <v>12884.605</v>
      </c>
      <c r="N27" s="288">
        <f>INDEX('O_Inputs_Growth STWs'!$V:$V,MATCH($F27&amp;"_"&amp;N$7,'O_Inputs_Growth STWs'!$W:$W,0))</f>
        <v>12901.428</v>
      </c>
      <c r="O27" s="288">
        <f>INDEX('O_Inputs_Growth STWs'!$V:$V,MATCH($F27&amp;"_"&amp;O$7,'O_Inputs_Growth STWs'!$W:$W,0))</f>
        <v>13524.638999999999</v>
      </c>
      <c r="P27" s="288">
        <f>INDEX('O_Inputs_Growth STWs'!$V:$V,MATCH($F27&amp;"_"&amp;P$7,'O_Inputs_Growth STWs'!$W:$W,0))</f>
        <v>0</v>
      </c>
      <c r="Q27" s="288">
        <f>INDEX('O_Inputs_Growth STWs'!$V:$V,MATCH($F27&amp;"_"&amp;Q$7,'O_Inputs_Growth STWs'!$W:$W,0))</f>
        <v>774</v>
      </c>
      <c r="R27" s="282">
        <f t="shared" si="0"/>
        <v>774</v>
      </c>
    </row>
    <row r="28" spans="5:18">
      <c r="E28" s="102" t="str">
        <f xml:space="preserve"> 'Sites mapping'!E24</f>
        <v>UUW_Motherby</v>
      </c>
      <c r="F28" s="195" t="str">
        <f>INDEX('Sites mapping'!$H$4:$H$51,MATCH($E28,'Sites mapping'!$E$4:$E$51,0))</f>
        <v>UUWWWTW0021</v>
      </c>
      <c r="G28" s="172" t="str">
        <f>INDEX('O_Inputs_Growth STWs'!$V:$V,MATCH($F28&amp;"_"&amp;G$7,'O_Inputs_Growth STWs'!$W:$W,0))</f>
        <v>2031-32</v>
      </c>
      <c r="H28" s="172" t="str">
        <f>INDEX('O_Inputs_Growth STWs'!$V:$V,MATCH($F28&amp;"_"&amp;H$7,'O_Inputs_Growth STWs'!$W:$W,0))</f>
        <v>2049-50</v>
      </c>
      <c r="I28" s="172" t="str">
        <f>INDEX('O_Inputs_Growth STWs'!$V:$V,MATCH($F28&amp;"_"&amp;I$7,'O_Inputs_Growth STWs'!$W:$W,0))</f>
        <v>Residential</v>
      </c>
      <c r="J28" s="172" t="str">
        <f>INDEX('O_Inputs_Growth STWs'!$V:$V,MATCH($F28&amp;"_"&amp;J$7,'O_Inputs_Growth STWs'!$W:$W,0))</f>
        <v>Penrith</v>
      </c>
      <c r="K28" s="288">
        <f>SUMIFS('O_Inputs_Growth STWs'!$V:$V,'O_Inputs_Growth STWs'!$C:$C,$K$6,'O_Inputs_Growth STWs'!$U:$U,$F28,'O_Inputs_Growth STWs'!$E:$E,K$7)</f>
        <v>643.29899999999998</v>
      </c>
      <c r="L28" s="288">
        <f>SUMIFS('O_Inputs_Growth STWs'!$V:$V,'O_Inputs_Growth STWs'!$C:$C,$K$6,'O_Inputs_Growth STWs'!$U:$U,$F28,'O_Inputs_Growth STWs'!$E:$E,L$7)</f>
        <v>657.84299999999996</v>
      </c>
      <c r="M28" s="288">
        <f>SUMIFS('O_Inputs_Growth STWs'!$V:$V,'O_Inputs_Growth STWs'!$C:$C,$K$6,'O_Inputs_Growth STWs'!$U:$U,$F28,'O_Inputs_Growth STWs'!$E:$E,M$7)</f>
        <v>672.19899999999996</v>
      </c>
      <c r="N28" s="288">
        <f>INDEX('O_Inputs_Growth STWs'!$V:$V,MATCH($F28&amp;"_"&amp;N$7,'O_Inputs_Growth STWs'!$W:$W,0))</f>
        <v>727.03399999999999</v>
      </c>
      <c r="O28" s="288">
        <f>INDEX('O_Inputs_Growth STWs'!$V:$V,MATCH($F28&amp;"_"&amp;O$7,'O_Inputs_Growth STWs'!$W:$W,0))</f>
        <v>968.721</v>
      </c>
      <c r="P28" s="288">
        <f>INDEX('O_Inputs_Growth STWs'!$V:$V,MATCH($F28&amp;"_"&amp;P$7,'O_Inputs_Growth STWs'!$W:$W,0))</f>
        <v>0</v>
      </c>
      <c r="Q28" s="288">
        <f>INDEX('O_Inputs_Growth STWs'!$V:$V,MATCH($F28&amp;"_"&amp;Q$7,'O_Inputs_Growth STWs'!$W:$W,0))</f>
        <v>340</v>
      </c>
      <c r="R28" s="282">
        <f t="shared" si="0"/>
        <v>340</v>
      </c>
    </row>
    <row r="29" spans="5:18">
      <c r="E29" s="102" t="str">
        <f xml:space="preserve"> 'Sites mapping'!E25</f>
        <v>UUW_Newbiggin</v>
      </c>
      <c r="F29" s="195" t="str">
        <f>INDEX('Sites mapping'!$H$4:$H$51,MATCH($E29,'Sites mapping'!$E$4:$E$51,0))</f>
        <v>UUWWWTW0022</v>
      </c>
      <c r="G29" s="172" t="str">
        <f>INDEX('O_Inputs_Growth STWs'!$V:$V,MATCH($F29&amp;"_"&amp;G$7,'O_Inputs_Growth STWs'!$W:$W,0))</f>
        <v>2029-30</v>
      </c>
      <c r="H29" s="172" t="str">
        <f>INDEX('O_Inputs_Growth STWs'!$V:$V,MATCH($F29&amp;"_"&amp;H$7,'O_Inputs_Growth STWs'!$W:$W,0))</f>
        <v>2049-50</v>
      </c>
      <c r="I29" s="172" t="str">
        <f>INDEX('O_Inputs_Growth STWs'!$V:$V,MATCH($F29&amp;"_"&amp;I$7,'O_Inputs_Growth STWs'!$W:$W,0))</f>
        <v>Residential</v>
      </c>
      <c r="J29" s="172" t="str">
        <f>INDEX('O_Inputs_Growth STWs'!$V:$V,MATCH($F29&amp;"_"&amp;J$7,'O_Inputs_Growth STWs'!$W:$W,0))</f>
        <v>Barrow-In-Furness</v>
      </c>
      <c r="K29" s="288">
        <f>SUMIFS('O_Inputs_Growth STWs'!$V:$V,'O_Inputs_Growth STWs'!$C:$C,$K$6,'O_Inputs_Growth STWs'!$U:$U,$F29,'O_Inputs_Growth STWs'!$E:$E,K$7)</f>
        <v>2156.13</v>
      </c>
      <c r="L29" s="288">
        <f>SUMIFS('O_Inputs_Growth STWs'!$V:$V,'O_Inputs_Growth STWs'!$C:$C,$K$6,'O_Inputs_Growth STWs'!$U:$U,$F29,'O_Inputs_Growth STWs'!$E:$E,L$7)</f>
        <v>2165.98</v>
      </c>
      <c r="M29" s="288">
        <f>SUMIFS('O_Inputs_Growth STWs'!$V:$V,'O_Inputs_Growth STWs'!$C:$C,$K$6,'O_Inputs_Growth STWs'!$U:$U,$F29,'O_Inputs_Growth STWs'!$E:$E,M$7)</f>
        <v>2178.6489999999999</v>
      </c>
      <c r="N29" s="288">
        <f>INDEX('O_Inputs_Growth STWs'!$V:$V,MATCH($F29&amp;"_"&amp;N$7,'O_Inputs_Growth STWs'!$W:$W,0))</f>
        <v>2205.172</v>
      </c>
      <c r="O29" s="288">
        <f>INDEX('O_Inputs_Growth STWs'!$V:$V,MATCH($F29&amp;"_"&amp;O$7,'O_Inputs_Growth STWs'!$W:$W,0))</f>
        <v>2370.634</v>
      </c>
      <c r="P29" s="288">
        <f>INDEX('O_Inputs_Growth STWs'!$V:$V,MATCH($F29&amp;"_"&amp;P$7,'O_Inputs_Growth STWs'!$W:$W,0))</f>
        <v>0</v>
      </c>
      <c r="Q29" s="288">
        <f>INDEX('O_Inputs_Growth STWs'!$V:$V,MATCH($F29&amp;"_"&amp;Q$7,'O_Inputs_Growth STWs'!$W:$W,0))</f>
        <v>227</v>
      </c>
      <c r="R29" s="282">
        <f t="shared" si="0"/>
        <v>227</v>
      </c>
    </row>
    <row r="30" spans="5:18">
      <c r="E30" s="102" t="str">
        <f xml:space="preserve"> 'Sites mapping'!E26</f>
        <v>UUW_Oldham</v>
      </c>
      <c r="F30" s="195" t="str">
        <f>INDEX('Sites mapping'!$H$4:$H$51,MATCH($E30,'Sites mapping'!$E$4:$E$51,0))</f>
        <v>UUWWWTW0023</v>
      </c>
      <c r="G30" s="172" t="str">
        <f>INDEX('O_Inputs_Growth STWs'!$V:$V,MATCH($F30&amp;"_"&amp;G$7,'O_Inputs_Growth STWs'!$W:$W,0))</f>
        <v>2029-30</v>
      </c>
      <c r="H30" s="172" t="str">
        <f>INDEX('O_Inputs_Growth STWs'!$V:$V,MATCH($F30&amp;"_"&amp;H$7,'O_Inputs_Growth STWs'!$W:$W,0))</f>
        <v>2049-50</v>
      </c>
      <c r="I30" s="172" t="str">
        <f>INDEX('O_Inputs_Growth STWs'!$V:$V,MATCH($F30&amp;"_"&amp;I$7,'O_Inputs_Growth STWs'!$W:$W,0))</f>
        <v>Residential</v>
      </c>
      <c r="J30" s="172" t="str">
        <f>INDEX('O_Inputs_Growth STWs'!$V:$V,MATCH($F30&amp;"_"&amp;J$7,'O_Inputs_Growth STWs'!$W:$W,0))</f>
        <v>Oldham</v>
      </c>
      <c r="K30" s="288">
        <f>SUMIFS('O_Inputs_Growth STWs'!$V:$V,'O_Inputs_Growth STWs'!$C:$C,$K$6,'O_Inputs_Growth STWs'!$U:$U,$F30,'O_Inputs_Growth STWs'!$E:$E,K$7)</f>
        <v>209165.03899999999</v>
      </c>
      <c r="L30" s="288">
        <f>SUMIFS('O_Inputs_Growth STWs'!$V:$V,'O_Inputs_Growth STWs'!$C:$C,$K$6,'O_Inputs_Growth STWs'!$U:$U,$F30,'O_Inputs_Growth STWs'!$E:$E,L$7)</f>
        <v>210228.98499999999</v>
      </c>
      <c r="M30" s="288">
        <f>SUMIFS('O_Inputs_Growth STWs'!$V:$V,'O_Inputs_Growth STWs'!$C:$C,$K$6,'O_Inputs_Growth STWs'!$U:$U,$F30,'O_Inputs_Growth STWs'!$E:$E,M$7)</f>
        <v>211333.64600000001</v>
      </c>
      <c r="N30" s="288">
        <f>INDEX('O_Inputs_Growth STWs'!$V:$V,MATCH($F30&amp;"_"&amp;N$7,'O_Inputs_Growth STWs'!$W:$W,0))</f>
        <v>212282.63200000001</v>
      </c>
      <c r="O30" s="288">
        <f>INDEX('O_Inputs_Growth STWs'!$V:$V,MATCH($F30&amp;"_"&amp;O$7,'O_Inputs_Growth STWs'!$W:$W,0))</f>
        <v>220462.359</v>
      </c>
      <c r="P30" s="288">
        <f>INDEX('O_Inputs_Growth STWs'!$V:$V,MATCH($F30&amp;"_"&amp;P$7,'O_Inputs_Growth STWs'!$W:$W,0))</f>
        <v>0</v>
      </c>
      <c r="Q30" s="288">
        <f>INDEX('O_Inputs_Growth STWs'!$V:$V,MATCH($F30&amp;"_"&amp;Q$7,'O_Inputs_Growth STWs'!$W:$W,0))</f>
        <v>12409</v>
      </c>
      <c r="R30" s="282">
        <f t="shared" si="0"/>
        <v>12409</v>
      </c>
    </row>
    <row r="31" spans="5:18">
      <c r="E31" s="102" t="str">
        <f xml:space="preserve"> 'Sites mapping'!E27</f>
        <v>UUW_Ravenglass</v>
      </c>
      <c r="F31" s="195" t="str">
        <f>INDEX('Sites mapping'!$H$4:$H$51,MATCH($E31,'Sites mapping'!$E$4:$E$51,0))</f>
        <v>UUWWWTW0024</v>
      </c>
      <c r="G31" s="172" t="str">
        <f>INDEX('O_Inputs_Growth STWs'!$V:$V,MATCH($F31&amp;"_"&amp;G$7,'O_Inputs_Growth STWs'!$W:$W,0))</f>
        <v>2029-30</v>
      </c>
      <c r="H31" s="172" t="str">
        <f>INDEX('O_Inputs_Growth STWs'!$V:$V,MATCH($F31&amp;"_"&amp;H$7,'O_Inputs_Growth STWs'!$W:$W,0))</f>
        <v>2049-50</v>
      </c>
      <c r="I31" s="172" t="str">
        <f>INDEX('O_Inputs_Growth STWs'!$V:$V,MATCH($F31&amp;"_"&amp;I$7,'O_Inputs_Growth STWs'!$W:$W,0))</f>
        <v>Residential</v>
      </c>
      <c r="J31" s="172" t="str">
        <f>INDEX('O_Inputs_Growth STWs'!$V:$V,MATCH($F31&amp;"_"&amp;J$7,'O_Inputs_Growth STWs'!$W:$W,0))</f>
        <v>Millom</v>
      </c>
      <c r="K31" s="288">
        <f>SUMIFS('O_Inputs_Growth STWs'!$V:$V,'O_Inputs_Growth STWs'!$C:$C,$K$6,'O_Inputs_Growth STWs'!$U:$U,$F31,'O_Inputs_Growth STWs'!$E:$E,K$7)</f>
        <v>429.85399999999998</v>
      </c>
      <c r="L31" s="288">
        <f>SUMIFS('O_Inputs_Growth STWs'!$V:$V,'O_Inputs_Growth STWs'!$C:$C,$K$6,'O_Inputs_Growth STWs'!$U:$U,$F31,'O_Inputs_Growth STWs'!$E:$E,L$7)</f>
        <v>433.65</v>
      </c>
      <c r="M31" s="288">
        <f>SUMIFS('O_Inputs_Growth STWs'!$V:$V,'O_Inputs_Growth STWs'!$C:$C,$K$6,'O_Inputs_Growth STWs'!$U:$U,$F31,'O_Inputs_Growth STWs'!$E:$E,M$7)</f>
        <v>437.47899999999998</v>
      </c>
      <c r="N31" s="288">
        <f>INDEX('O_Inputs_Growth STWs'!$V:$V,MATCH($F31&amp;"_"&amp;N$7,'O_Inputs_Growth STWs'!$W:$W,0))</f>
        <v>444.88</v>
      </c>
      <c r="O31" s="288">
        <f>INDEX('O_Inputs_Growth STWs'!$V:$V,MATCH($F31&amp;"_"&amp;O$7,'O_Inputs_Growth STWs'!$W:$W,0))</f>
        <v>496.86900000000003</v>
      </c>
      <c r="P31" s="288">
        <f>INDEX('O_Inputs_Growth STWs'!$V:$V,MATCH($F31&amp;"_"&amp;P$7,'O_Inputs_Growth STWs'!$W:$W,0))</f>
        <v>0</v>
      </c>
      <c r="Q31" s="288">
        <f>INDEX('O_Inputs_Growth STWs'!$V:$V,MATCH($F31&amp;"_"&amp;Q$7,'O_Inputs_Growth STWs'!$W:$W,0))</f>
        <v>71</v>
      </c>
      <c r="R31" s="282">
        <f t="shared" si="0"/>
        <v>71</v>
      </c>
    </row>
    <row r="32" spans="5:18">
      <c r="E32" s="102" t="str">
        <f xml:space="preserve"> 'Sites mapping'!E28</f>
        <v>UUW_Rochdale</v>
      </c>
      <c r="F32" s="195" t="str">
        <f>INDEX('Sites mapping'!$H$4:$H$51,MATCH($E32,'Sites mapping'!$E$4:$E$51,0))</f>
        <v>UUWWWTW0025</v>
      </c>
      <c r="G32" s="172" t="str">
        <f>INDEX('O_Inputs_Growth STWs'!$V:$V,MATCH($F32&amp;"_"&amp;G$7,'O_Inputs_Growth STWs'!$W:$W,0))</f>
        <v>2030-31</v>
      </c>
      <c r="H32" s="172" t="str">
        <f>INDEX('O_Inputs_Growth STWs'!$V:$V,MATCH($F32&amp;"_"&amp;H$7,'O_Inputs_Growth STWs'!$W:$W,0))</f>
        <v>2049-50</v>
      </c>
      <c r="I32" s="172" t="str">
        <f>INDEX('O_Inputs_Growth STWs'!$V:$V,MATCH($F32&amp;"_"&amp;I$7,'O_Inputs_Growth STWs'!$W:$W,0))</f>
        <v>Residential</v>
      </c>
      <c r="J32" s="172" t="str">
        <f>INDEX('O_Inputs_Growth STWs'!$V:$V,MATCH($F32&amp;"_"&amp;J$7,'O_Inputs_Growth STWs'!$W:$W,0))</f>
        <v>Bury/Davyhulme</v>
      </c>
      <c r="K32" s="288">
        <f>SUMIFS('O_Inputs_Growth STWs'!$V:$V,'O_Inputs_Growth STWs'!$C:$C,$K$6,'O_Inputs_Growth STWs'!$U:$U,$F32,'O_Inputs_Growth STWs'!$E:$E,K$7)</f>
        <v>189495.122</v>
      </c>
      <c r="L32" s="288">
        <f>SUMIFS('O_Inputs_Growth STWs'!$V:$V,'O_Inputs_Growth STWs'!$C:$C,$K$6,'O_Inputs_Growth STWs'!$U:$U,$F32,'O_Inputs_Growth STWs'!$E:$E,L$7)</f>
        <v>190361.75399999999</v>
      </c>
      <c r="M32" s="288">
        <f>SUMIFS('O_Inputs_Growth STWs'!$V:$V,'O_Inputs_Growth STWs'!$C:$C,$K$6,'O_Inputs_Growth STWs'!$U:$U,$F32,'O_Inputs_Growth STWs'!$E:$E,M$7)</f>
        <v>191261.57399999999</v>
      </c>
      <c r="N32" s="288">
        <f>INDEX('O_Inputs_Growth STWs'!$V:$V,MATCH($F32&amp;"_"&amp;N$7,'O_Inputs_Growth STWs'!$W:$W,0))</f>
        <v>193558.962</v>
      </c>
      <c r="O32" s="288">
        <f>INDEX('O_Inputs_Growth STWs'!$V:$V,MATCH($F32&amp;"_"&amp;O$7,'O_Inputs_Growth STWs'!$W:$W,0))</f>
        <v>206188.61900000001</v>
      </c>
      <c r="P32" s="288">
        <f>INDEX('O_Inputs_Growth STWs'!$V:$V,MATCH($F32&amp;"_"&amp;P$7,'O_Inputs_Growth STWs'!$W:$W,0))</f>
        <v>0</v>
      </c>
      <c r="Q32" s="288">
        <f>INDEX('O_Inputs_Growth STWs'!$V:$V,MATCH($F32&amp;"_"&amp;Q$7,'O_Inputs_Growth STWs'!$W:$W,0))</f>
        <v>17589</v>
      </c>
      <c r="R32" s="282">
        <f t="shared" si="0"/>
        <v>17589</v>
      </c>
    </row>
    <row r="33" spans="5:18">
      <c r="E33" s="102" t="str">
        <f xml:space="preserve"> 'Sites mapping'!E29</f>
        <v>UUW_Rockcliffe</v>
      </c>
      <c r="F33" s="195" t="str">
        <f>INDEX('Sites mapping'!$H$4:$H$51,MATCH($E33,'Sites mapping'!$E$4:$E$51,0))</f>
        <v>UUWWWTW0026</v>
      </c>
      <c r="G33" s="172" t="str">
        <f>INDEX('O_Inputs_Growth STWs'!$V:$V,MATCH($F33&amp;"_"&amp;G$7,'O_Inputs_Growth STWs'!$W:$W,0))</f>
        <v>2028-29</v>
      </c>
      <c r="H33" s="172" t="str">
        <f>INDEX('O_Inputs_Growth STWs'!$V:$V,MATCH($F33&amp;"_"&amp;H$7,'O_Inputs_Growth STWs'!$W:$W,0))</f>
        <v>2049-50</v>
      </c>
      <c r="I33" s="172" t="str">
        <f>INDEX('O_Inputs_Growth STWs'!$V:$V,MATCH($F33&amp;"_"&amp;I$7,'O_Inputs_Growth STWs'!$W:$W,0))</f>
        <v>Residential</v>
      </c>
      <c r="J33" s="172" t="str">
        <f>INDEX('O_Inputs_Growth STWs'!$V:$V,MATCH($F33&amp;"_"&amp;J$7,'O_Inputs_Growth STWs'!$W:$W,0))</f>
        <v>Carlisle</v>
      </c>
      <c r="K33" s="288">
        <f>SUMIFS('O_Inputs_Growth STWs'!$V:$V,'O_Inputs_Growth STWs'!$C:$C,$K$6,'O_Inputs_Growth STWs'!$U:$U,$F33,'O_Inputs_Growth STWs'!$E:$E,K$7)</f>
        <v>390.709</v>
      </c>
      <c r="L33" s="288">
        <f>SUMIFS('O_Inputs_Growth STWs'!$V:$V,'O_Inputs_Growth STWs'!$C:$C,$K$6,'O_Inputs_Growth STWs'!$U:$U,$F33,'O_Inputs_Growth STWs'!$E:$E,L$7)</f>
        <v>397.20400000000001</v>
      </c>
      <c r="M33" s="288">
        <f>SUMIFS('O_Inputs_Growth STWs'!$V:$V,'O_Inputs_Growth STWs'!$C:$C,$K$6,'O_Inputs_Growth STWs'!$U:$U,$F33,'O_Inputs_Growth STWs'!$E:$E,M$7)</f>
        <v>403.48700000000002</v>
      </c>
      <c r="N33" s="288">
        <f>INDEX('O_Inputs_Growth STWs'!$V:$V,MATCH($F33&amp;"_"&amp;N$7,'O_Inputs_Growth STWs'!$W:$W,0))</f>
        <v>410.197</v>
      </c>
      <c r="O33" s="288">
        <f>INDEX('O_Inputs_Growth STWs'!$V:$V,MATCH($F33&amp;"_"&amp;O$7,'O_Inputs_Growth STWs'!$W:$W,0))</f>
        <v>499.726</v>
      </c>
      <c r="P33" s="288">
        <f>INDEX('O_Inputs_Growth STWs'!$V:$V,MATCH($F33&amp;"_"&amp;P$7,'O_Inputs_Growth STWs'!$W:$W,0))</f>
        <v>0</v>
      </c>
      <c r="Q33" s="288">
        <f>INDEX('O_Inputs_Growth STWs'!$V:$V,MATCH($F33&amp;"_"&amp;Q$7,'O_Inputs_Growth STWs'!$W:$W,0))</f>
        <v>115</v>
      </c>
      <c r="R33" s="282">
        <f t="shared" si="0"/>
        <v>115</v>
      </c>
    </row>
    <row r="34" spans="5:18">
      <c r="E34" s="102" t="str">
        <f xml:space="preserve"> 'Sites mapping'!E30</f>
        <v>UUW_Runcorn</v>
      </c>
      <c r="F34" s="195" t="str">
        <f>INDEX('Sites mapping'!$H$4:$H$51,MATCH($E34,'Sites mapping'!$E$4:$E$51,0))</f>
        <v>UUWWWTW0027</v>
      </c>
      <c r="G34" s="172" t="str">
        <f>INDEX('O_Inputs_Growth STWs'!$V:$V,MATCH($F34&amp;"_"&amp;G$7,'O_Inputs_Growth STWs'!$W:$W,0))</f>
        <v>2031-32</v>
      </c>
      <c r="H34" s="172" t="str">
        <f>INDEX('O_Inputs_Growth STWs'!$V:$V,MATCH($F34&amp;"_"&amp;H$7,'O_Inputs_Growth STWs'!$W:$W,0))</f>
        <v>2049-50</v>
      </c>
      <c r="I34" s="172" t="str">
        <f>INDEX('O_Inputs_Growth STWs'!$V:$V,MATCH($F34&amp;"_"&amp;I$7,'O_Inputs_Growth STWs'!$W:$W,0))</f>
        <v>Residential</v>
      </c>
      <c r="J34" s="172" t="str">
        <f>INDEX('O_Inputs_Growth STWs'!$V:$V,MATCH($F34&amp;"_"&amp;J$7,'O_Inputs_Growth STWs'!$W:$W,0))</f>
        <v>Davyhulme</v>
      </c>
      <c r="K34" s="288">
        <f>SUMIFS('O_Inputs_Growth STWs'!$V:$V,'O_Inputs_Growth STWs'!$C:$C,$K$6,'O_Inputs_Growth STWs'!$U:$U,$F34,'O_Inputs_Growth STWs'!$E:$E,K$7)</f>
        <v>90503.945000000007</v>
      </c>
      <c r="L34" s="288">
        <f>SUMIFS('O_Inputs_Growth STWs'!$V:$V,'O_Inputs_Growth STWs'!$C:$C,$K$6,'O_Inputs_Growth STWs'!$U:$U,$F34,'O_Inputs_Growth STWs'!$E:$E,L$7)</f>
        <v>91073.195999999996</v>
      </c>
      <c r="M34" s="288">
        <f>SUMIFS('O_Inputs_Growth STWs'!$V:$V,'O_Inputs_Growth STWs'!$C:$C,$K$6,'O_Inputs_Growth STWs'!$U:$U,$F34,'O_Inputs_Growth STWs'!$E:$E,M$7)</f>
        <v>91605.58</v>
      </c>
      <c r="N34" s="288">
        <f>INDEX('O_Inputs_Growth STWs'!$V:$V,MATCH($F34&amp;"_"&amp;N$7,'O_Inputs_Growth STWs'!$W:$W,0))</f>
        <v>93445.451000000001</v>
      </c>
      <c r="O34" s="288">
        <f>INDEX('O_Inputs_Growth STWs'!$V:$V,MATCH($F34&amp;"_"&amp;O$7,'O_Inputs_Growth STWs'!$W:$W,0))</f>
        <v>98240.428</v>
      </c>
      <c r="P34" s="288">
        <f>INDEX('O_Inputs_Growth STWs'!$V:$V,MATCH($F34&amp;"_"&amp;P$7,'O_Inputs_Growth STWs'!$W:$W,0))</f>
        <v>0</v>
      </c>
      <c r="Q34" s="288">
        <f>INDEX('O_Inputs_Growth STWs'!$V:$V,MATCH($F34&amp;"_"&amp;Q$7,'O_Inputs_Growth STWs'!$W:$W,0))</f>
        <v>8271</v>
      </c>
      <c r="R34" s="282">
        <f t="shared" si="0"/>
        <v>8271</v>
      </c>
    </row>
    <row r="35" spans="5:18">
      <c r="E35" s="102" t="str">
        <f xml:space="preserve"> 'Sites mapping'!E31</f>
        <v>UUW_Silecroft</v>
      </c>
      <c r="F35" s="195" t="str">
        <f>INDEX('Sites mapping'!$H$4:$H$51,MATCH($E35,'Sites mapping'!$E$4:$E$51,0))</f>
        <v>UUWWWTW0028</v>
      </c>
      <c r="G35" s="172" t="str">
        <f>INDEX('O_Inputs_Growth STWs'!$V:$V,MATCH($F35&amp;"_"&amp;G$7,'O_Inputs_Growth STWs'!$W:$W,0))</f>
        <v>2029-30</v>
      </c>
      <c r="H35" s="172" t="str">
        <f>INDEX('O_Inputs_Growth STWs'!$V:$V,MATCH($F35&amp;"_"&amp;H$7,'O_Inputs_Growth STWs'!$W:$W,0))</f>
        <v>2049-50</v>
      </c>
      <c r="I35" s="172" t="str">
        <f>INDEX('O_Inputs_Growth STWs'!$V:$V,MATCH($F35&amp;"_"&amp;I$7,'O_Inputs_Growth STWs'!$W:$W,0))</f>
        <v>Residential</v>
      </c>
      <c r="J35" s="172" t="str">
        <f>INDEX('O_Inputs_Growth STWs'!$V:$V,MATCH($F35&amp;"_"&amp;J$7,'O_Inputs_Growth STWs'!$W:$W,0))</f>
        <v>Millom</v>
      </c>
      <c r="K35" s="288">
        <f>SUMIFS('O_Inputs_Growth STWs'!$V:$V,'O_Inputs_Growth STWs'!$C:$C,$K$6,'O_Inputs_Growth STWs'!$U:$U,$F35,'O_Inputs_Growth STWs'!$E:$E,K$7)</f>
        <v>226.66399999999999</v>
      </c>
      <c r="L35" s="288">
        <f>SUMIFS('O_Inputs_Growth STWs'!$V:$V,'O_Inputs_Growth STWs'!$C:$C,$K$6,'O_Inputs_Growth STWs'!$U:$U,$F35,'O_Inputs_Growth STWs'!$E:$E,L$7)</f>
        <v>227.74299999999999</v>
      </c>
      <c r="M35" s="288">
        <f>SUMIFS('O_Inputs_Growth STWs'!$V:$V,'O_Inputs_Growth STWs'!$C:$C,$K$6,'O_Inputs_Growth STWs'!$U:$U,$F35,'O_Inputs_Growth STWs'!$E:$E,M$7)</f>
        <v>228.84</v>
      </c>
      <c r="N35" s="288">
        <f>INDEX('O_Inputs_Growth STWs'!$V:$V,MATCH($F35&amp;"_"&amp;N$7,'O_Inputs_Growth STWs'!$W:$W,0))</f>
        <v>231.596</v>
      </c>
      <c r="O35" s="288">
        <f>INDEX('O_Inputs_Growth STWs'!$V:$V,MATCH($F35&amp;"_"&amp;O$7,'O_Inputs_Growth STWs'!$W:$W,0))</f>
        <v>248.05699999999999</v>
      </c>
      <c r="P35" s="288">
        <f>INDEX('O_Inputs_Growth STWs'!$V:$V,MATCH($F35&amp;"_"&amp;P$7,'O_Inputs_Growth STWs'!$W:$W,0))</f>
        <v>0</v>
      </c>
      <c r="Q35" s="288">
        <f>INDEX('O_Inputs_Growth STWs'!$V:$V,MATCH($F35&amp;"_"&amp;Q$7,'O_Inputs_Growth STWs'!$W:$W,0))</f>
        <v>22</v>
      </c>
      <c r="R35" s="282">
        <f t="shared" si="0"/>
        <v>22</v>
      </c>
    </row>
    <row r="36" spans="5:18">
      <c r="E36" s="102" t="str">
        <f xml:space="preserve"> 'Sites mapping'!E32</f>
        <v>UUW_Sockbridge</v>
      </c>
      <c r="F36" s="195" t="str">
        <f>INDEX('Sites mapping'!$H$4:$H$51,MATCH($E36,'Sites mapping'!$E$4:$E$51,0))</f>
        <v>UUWWWTW0029</v>
      </c>
      <c r="G36" s="172" t="str">
        <f>INDEX('O_Inputs_Growth STWs'!$V:$V,MATCH($F36&amp;"_"&amp;G$7,'O_Inputs_Growth STWs'!$W:$W,0))</f>
        <v>2028-29</v>
      </c>
      <c r="H36" s="172" t="str">
        <f>INDEX('O_Inputs_Growth STWs'!$V:$V,MATCH($F36&amp;"_"&amp;H$7,'O_Inputs_Growth STWs'!$W:$W,0))</f>
        <v>2049-50</v>
      </c>
      <c r="I36" s="172" t="str">
        <f>INDEX('O_Inputs_Growth STWs'!$V:$V,MATCH($F36&amp;"_"&amp;I$7,'O_Inputs_Growth STWs'!$W:$W,0))</f>
        <v>Residential</v>
      </c>
      <c r="J36" s="172" t="str">
        <f>INDEX('O_Inputs_Growth STWs'!$V:$V,MATCH($F36&amp;"_"&amp;J$7,'O_Inputs_Growth STWs'!$W:$W,0))</f>
        <v>Penrith</v>
      </c>
      <c r="K36" s="288">
        <f>SUMIFS('O_Inputs_Growth STWs'!$V:$V,'O_Inputs_Growth STWs'!$C:$C,$K$6,'O_Inputs_Growth STWs'!$U:$U,$F36,'O_Inputs_Growth STWs'!$E:$E,K$7)</f>
        <v>482.02499999999998</v>
      </c>
      <c r="L36" s="288">
        <f>SUMIFS('O_Inputs_Growth STWs'!$V:$V,'O_Inputs_Growth STWs'!$C:$C,$K$6,'O_Inputs_Growth STWs'!$U:$U,$F36,'O_Inputs_Growth STWs'!$E:$E,L$7)</f>
        <v>488.28500000000003</v>
      </c>
      <c r="M36" s="288">
        <f>SUMIFS('O_Inputs_Growth STWs'!$V:$V,'O_Inputs_Growth STWs'!$C:$C,$K$6,'O_Inputs_Growth STWs'!$U:$U,$F36,'O_Inputs_Growth STWs'!$E:$E,M$7)</f>
        <v>494.649</v>
      </c>
      <c r="N36" s="288">
        <f>INDEX('O_Inputs_Growth STWs'!$V:$V,MATCH($F36&amp;"_"&amp;N$7,'O_Inputs_Growth STWs'!$W:$W,0))</f>
        <v>501.654</v>
      </c>
      <c r="O36" s="288">
        <f>INDEX('O_Inputs_Growth STWs'!$V:$V,MATCH($F36&amp;"_"&amp;O$7,'O_Inputs_Growth STWs'!$W:$W,0))</f>
        <v>611.74900000000002</v>
      </c>
      <c r="P36" s="288">
        <f>INDEX('O_Inputs_Growth STWs'!$V:$V,MATCH($F36&amp;"_"&amp;P$7,'O_Inputs_Growth STWs'!$W:$W,0))</f>
        <v>0</v>
      </c>
      <c r="Q36" s="288">
        <f>INDEX('O_Inputs_Growth STWs'!$V:$V,MATCH($F36&amp;"_"&amp;Q$7,'O_Inputs_Growth STWs'!$W:$W,0))</f>
        <v>136</v>
      </c>
      <c r="R36" s="282">
        <f t="shared" si="0"/>
        <v>136</v>
      </c>
    </row>
    <row r="37" spans="5:18">
      <c r="E37" s="102" t="str">
        <f xml:space="preserve"> 'Sites mapping'!E33</f>
        <v>UUW_Strines</v>
      </c>
      <c r="F37" s="195" t="str">
        <f>INDEX('Sites mapping'!$H$4:$H$51,MATCH($E37,'Sites mapping'!$E$4:$E$51,0))</f>
        <v>UUWWWTW0030</v>
      </c>
      <c r="G37" s="172" t="str">
        <f>INDEX('O_Inputs_Growth STWs'!$V:$V,MATCH($F37&amp;"_"&amp;G$7,'O_Inputs_Growth STWs'!$W:$W,0))</f>
        <v>2028-29</v>
      </c>
      <c r="H37" s="172" t="str">
        <f>INDEX('O_Inputs_Growth STWs'!$V:$V,MATCH($F37&amp;"_"&amp;H$7,'O_Inputs_Growth STWs'!$W:$W,0))</f>
        <v>2049-50</v>
      </c>
      <c r="I37" s="172" t="str">
        <f>INDEX('O_Inputs_Growth STWs'!$V:$V,MATCH($F37&amp;"_"&amp;I$7,'O_Inputs_Growth STWs'!$W:$W,0))</f>
        <v>Residential</v>
      </c>
      <c r="J37" s="172" t="str">
        <f>INDEX('O_Inputs_Growth STWs'!$V:$V,MATCH($F37&amp;"_"&amp;J$7,'O_Inputs_Growth STWs'!$W:$W,0))</f>
        <v>Hazel Grove</v>
      </c>
      <c r="K37" s="288">
        <f>SUMIFS('O_Inputs_Growth STWs'!$V:$V,'O_Inputs_Growth STWs'!$C:$C,$K$6,'O_Inputs_Growth STWs'!$U:$U,$F37,'O_Inputs_Growth STWs'!$E:$E,K$7)</f>
        <v>741.59699999999998</v>
      </c>
      <c r="L37" s="288">
        <f>SUMIFS('O_Inputs_Growth STWs'!$V:$V,'O_Inputs_Growth STWs'!$C:$C,$K$6,'O_Inputs_Growth STWs'!$U:$U,$F37,'O_Inputs_Growth STWs'!$E:$E,L$7)</f>
        <v>744.12599999999998</v>
      </c>
      <c r="M37" s="288">
        <f>SUMIFS('O_Inputs_Growth STWs'!$V:$V,'O_Inputs_Growth STWs'!$C:$C,$K$6,'O_Inputs_Growth STWs'!$U:$U,$F37,'O_Inputs_Growth STWs'!$E:$E,M$7)</f>
        <v>746.63199999999995</v>
      </c>
      <c r="N37" s="288">
        <f>INDEX('O_Inputs_Growth STWs'!$V:$V,MATCH($F37&amp;"_"&amp;N$7,'O_Inputs_Growth STWs'!$W:$W,0))</f>
        <v>748.04899999999998</v>
      </c>
      <c r="O37" s="288">
        <f>INDEX('O_Inputs_Growth STWs'!$V:$V,MATCH($F37&amp;"_"&amp;O$7,'O_Inputs_Growth STWs'!$W:$W,0))</f>
        <v>779.00099999999998</v>
      </c>
      <c r="P37" s="288">
        <f>INDEX('O_Inputs_Growth STWs'!$V:$V,MATCH($F37&amp;"_"&amp;P$7,'O_Inputs_Growth STWs'!$W:$W,0))</f>
        <v>0</v>
      </c>
      <c r="Q37" s="288">
        <f>INDEX('O_Inputs_Growth STWs'!$V:$V,MATCH($F37&amp;"_"&amp;Q$7,'O_Inputs_Growth STWs'!$W:$W,0))</f>
        <v>40</v>
      </c>
      <c r="R37" s="282">
        <f t="shared" si="0"/>
        <v>40</v>
      </c>
    </row>
    <row r="38" spans="5:18">
      <c r="E38" s="102" t="str">
        <f xml:space="preserve"> 'Sites mapping'!E34</f>
        <v>UUW_Urmston</v>
      </c>
      <c r="F38" s="195" t="str">
        <f>INDEX('Sites mapping'!$H$4:$H$51,MATCH($E38,'Sites mapping'!$E$4:$E$51,0))</f>
        <v>UUWWWTW0031</v>
      </c>
      <c r="G38" s="172" t="str">
        <f>INDEX('O_Inputs_Growth STWs'!$V:$V,MATCH($F38&amp;"_"&amp;G$7,'O_Inputs_Growth STWs'!$W:$W,0))</f>
        <v>2029-30</v>
      </c>
      <c r="H38" s="172" t="str">
        <f>INDEX('O_Inputs_Growth STWs'!$V:$V,MATCH($F38&amp;"_"&amp;H$7,'O_Inputs_Growth STWs'!$W:$W,0))</f>
        <v>2049-50</v>
      </c>
      <c r="I38" s="172" t="str">
        <f>INDEX('O_Inputs_Growth STWs'!$V:$V,MATCH($F38&amp;"_"&amp;I$7,'O_Inputs_Growth STWs'!$W:$W,0))</f>
        <v>Residential</v>
      </c>
      <c r="J38" s="172" t="str">
        <f>INDEX('O_Inputs_Growth STWs'!$V:$V,MATCH($F38&amp;"_"&amp;J$7,'O_Inputs_Growth STWs'!$W:$W,0))</f>
        <v>Davyhulme</v>
      </c>
      <c r="K38" s="288">
        <f>SUMIFS('O_Inputs_Growth STWs'!$V:$V,'O_Inputs_Growth STWs'!$C:$C,$K$6,'O_Inputs_Growth STWs'!$U:$U,$F38,'O_Inputs_Growth STWs'!$E:$E,K$7)</f>
        <v>32505.845000000001</v>
      </c>
      <c r="L38" s="288">
        <f>SUMIFS('O_Inputs_Growth STWs'!$V:$V,'O_Inputs_Growth STWs'!$C:$C,$K$6,'O_Inputs_Growth STWs'!$U:$U,$F38,'O_Inputs_Growth STWs'!$E:$E,L$7)</f>
        <v>32736.041000000001</v>
      </c>
      <c r="M38" s="288">
        <f>SUMIFS('O_Inputs_Growth STWs'!$V:$V,'O_Inputs_Growth STWs'!$C:$C,$K$6,'O_Inputs_Growth STWs'!$U:$U,$F38,'O_Inputs_Growth STWs'!$E:$E,M$7)</f>
        <v>32973.180999999997</v>
      </c>
      <c r="N38" s="288">
        <f>INDEX('O_Inputs_Growth STWs'!$V:$V,MATCH($F38&amp;"_"&amp;N$7,'O_Inputs_Growth STWs'!$W:$W,0))</f>
        <v>33092.404999999999</v>
      </c>
      <c r="O38" s="288">
        <f>INDEX('O_Inputs_Growth STWs'!$V:$V,MATCH($F38&amp;"_"&amp;O$7,'O_Inputs_Growth STWs'!$W:$W,0))</f>
        <v>36295.178</v>
      </c>
      <c r="P38" s="288">
        <f>INDEX('O_Inputs_Growth STWs'!$V:$V,MATCH($F38&amp;"_"&amp;P$7,'O_Inputs_Growth STWs'!$W:$W,0))</f>
        <v>0</v>
      </c>
      <c r="Q38" s="288">
        <f>INDEX('O_Inputs_Growth STWs'!$V:$V,MATCH($F38&amp;"_"&amp;Q$7,'O_Inputs_Growth STWs'!$W:$W,0))</f>
        <v>4036</v>
      </c>
      <c r="R38" s="282">
        <f t="shared" si="0"/>
        <v>4036</v>
      </c>
    </row>
    <row r="39" spans="5:18">
      <c r="E39" s="102" t="str">
        <f xml:space="preserve"> 'Sites mapping'!E35</f>
        <v>UUW_Waddington</v>
      </c>
      <c r="F39" s="195" t="str">
        <f>INDEX('Sites mapping'!$H$4:$H$51,MATCH($E39,'Sites mapping'!$E$4:$E$51,0))</f>
        <v>UUWWWTW0032</v>
      </c>
      <c r="G39" s="172" t="str">
        <f>INDEX('O_Inputs_Growth STWs'!$V:$V,MATCH($F39&amp;"_"&amp;G$7,'O_Inputs_Growth STWs'!$W:$W,0))</f>
        <v>2029-30</v>
      </c>
      <c r="H39" s="172" t="str">
        <f>INDEX('O_Inputs_Growth STWs'!$V:$V,MATCH($F39&amp;"_"&amp;H$7,'O_Inputs_Growth STWs'!$W:$W,0))</f>
        <v>2049-50</v>
      </c>
      <c r="I39" s="172" t="str">
        <f>INDEX('O_Inputs_Growth STWs'!$V:$V,MATCH($F39&amp;"_"&amp;I$7,'O_Inputs_Growth STWs'!$W:$W,0))</f>
        <v>Residential</v>
      </c>
      <c r="J39" s="172" t="str">
        <f>INDEX('O_Inputs_Growth STWs'!$V:$V,MATCH($F39&amp;"_"&amp;J$7,'O_Inputs_Growth STWs'!$W:$W,0))</f>
        <v>Hyndburn</v>
      </c>
      <c r="K39" s="288">
        <f>SUMIFS('O_Inputs_Growth STWs'!$V:$V,'O_Inputs_Growth STWs'!$C:$C,$K$6,'O_Inputs_Growth STWs'!$U:$U,$F39,'O_Inputs_Growth STWs'!$E:$E,K$7)</f>
        <v>962.68600000000004</v>
      </c>
      <c r="L39" s="288">
        <f>SUMIFS('O_Inputs_Growth STWs'!$V:$V,'O_Inputs_Growth STWs'!$C:$C,$K$6,'O_Inputs_Growth STWs'!$U:$U,$F39,'O_Inputs_Growth STWs'!$E:$E,L$7)</f>
        <v>969.25199999999995</v>
      </c>
      <c r="M39" s="288">
        <f>SUMIFS('O_Inputs_Growth STWs'!$V:$V,'O_Inputs_Growth STWs'!$C:$C,$K$6,'O_Inputs_Growth STWs'!$U:$U,$F39,'O_Inputs_Growth STWs'!$E:$E,M$7)</f>
        <v>975.20100000000002</v>
      </c>
      <c r="N39" s="288">
        <f>INDEX('O_Inputs_Growth STWs'!$V:$V,MATCH($F39&amp;"_"&amp;N$7,'O_Inputs_Growth STWs'!$W:$W,0))</f>
        <v>985.35699999999997</v>
      </c>
      <c r="O39" s="288">
        <f>INDEX('O_Inputs_Growth STWs'!$V:$V,MATCH($F39&amp;"_"&amp;O$7,'O_Inputs_Growth STWs'!$W:$W,0))</f>
        <v>1040.864</v>
      </c>
      <c r="P39" s="288">
        <f>INDEX('O_Inputs_Growth STWs'!$V:$V,MATCH($F39&amp;"_"&amp;P$7,'O_Inputs_Growth STWs'!$W:$W,0))</f>
        <v>0</v>
      </c>
      <c r="Q39" s="288">
        <f>INDEX('O_Inputs_Growth STWs'!$V:$V,MATCH($F39&amp;"_"&amp;Q$7,'O_Inputs_Growth STWs'!$W:$W,0))</f>
        <v>84</v>
      </c>
      <c r="R39" s="282">
        <f t="shared" si="0"/>
        <v>84</v>
      </c>
    </row>
    <row r="40" spans="5:18">
      <c r="E40" s="102" t="str">
        <f xml:space="preserve"> 'Sites mapping'!E36</f>
        <v>UUW_Warrington North</v>
      </c>
      <c r="F40" s="195" t="str">
        <f>INDEX('Sites mapping'!$H$4:$H$51,MATCH($E40,'Sites mapping'!$E$4:$E$51,0))</f>
        <v>UUWWWTW0033</v>
      </c>
      <c r="G40" s="172" t="str">
        <f>INDEX('O_Inputs_Growth STWs'!$V:$V,MATCH($F40&amp;"_"&amp;G$7,'O_Inputs_Growth STWs'!$W:$W,0))</f>
        <v>2030-31</v>
      </c>
      <c r="H40" s="172" t="str">
        <f>INDEX('O_Inputs_Growth STWs'!$V:$V,MATCH($F40&amp;"_"&amp;H$7,'O_Inputs_Growth STWs'!$W:$W,0))</f>
        <v>2049-50</v>
      </c>
      <c r="I40" s="172" t="str">
        <f>INDEX('O_Inputs_Growth STWs'!$V:$V,MATCH($F40&amp;"_"&amp;I$7,'O_Inputs_Growth STWs'!$W:$W,0))</f>
        <v>Residential</v>
      </c>
      <c r="J40" s="172" t="str">
        <f>INDEX('O_Inputs_Growth STWs'!$V:$V,MATCH($F40&amp;"_"&amp;J$7,'O_Inputs_Growth STWs'!$W:$W,0))</f>
        <v>Warrington North</v>
      </c>
      <c r="K40" s="288">
        <f>SUMIFS('O_Inputs_Growth STWs'!$V:$V,'O_Inputs_Growth STWs'!$C:$C,$K$6,'O_Inputs_Growth STWs'!$U:$U,$F40,'O_Inputs_Growth STWs'!$E:$E,K$7)</f>
        <v>311819.217</v>
      </c>
      <c r="L40" s="288">
        <f>SUMIFS('O_Inputs_Growth STWs'!$V:$V,'O_Inputs_Growth STWs'!$C:$C,$K$6,'O_Inputs_Growth STWs'!$U:$U,$F40,'O_Inputs_Growth STWs'!$E:$E,L$7)</f>
        <v>314179.12900000002</v>
      </c>
      <c r="M40" s="288">
        <f>SUMIFS('O_Inputs_Growth STWs'!$V:$V,'O_Inputs_Growth STWs'!$C:$C,$K$6,'O_Inputs_Growth STWs'!$U:$U,$F40,'O_Inputs_Growth STWs'!$E:$E,M$7)</f>
        <v>316706.353</v>
      </c>
      <c r="N40" s="288">
        <f>INDEX('O_Inputs_Growth STWs'!$V:$V,MATCH($F40&amp;"_"&amp;N$7,'O_Inputs_Growth STWs'!$W:$W,0))</f>
        <v>321405.39</v>
      </c>
      <c r="O40" s="288">
        <f>INDEX('O_Inputs_Growth STWs'!$V:$V,MATCH($F40&amp;"_"&amp;O$7,'O_Inputs_Growth STWs'!$W:$W,0))</f>
        <v>334770.734</v>
      </c>
      <c r="P40" s="288">
        <f>INDEX('O_Inputs_Growth STWs'!$V:$V,MATCH($F40&amp;"_"&amp;P$7,'O_Inputs_Growth STWs'!$W:$W,0))</f>
        <v>0</v>
      </c>
      <c r="Q40" s="288">
        <f>INDEX('O_Inputs_Growth STWs'!$V:$V,MATCH($F40&amp;"_"&amp;Q$7,'O_Inputs_Growth STWs'!$W:$W,0))</f>
        <v>25831</v>
      </c>
      <c r="R40" s="282">
        <f t="shared" si="0"/>
        <v>25831</v>
      </c>
    </row>
    <row r="41" spans="5:18">
      <c r="E41" s="102" t="str">
        <f xml:space="preserve"> 'Sites mapping'!E37</f>
        <v>UUW_Wray</v>
      </c>
      <c r="F41" s="195" t="str">
        <f>INDEX('Sites mapping'!$H$4:$H$51,MATCH($E41,'Sites mapping'!$E$4:$E$51,0))</f>
        <v>UUWWWTW0034</v>
      </c>
      <c r="G41" s="172" t="str">
        <f>INDEX('O_Inputs_Growth STWs'!$V:$V,MATCH($F41&amp;"_"&amp;G$7,'O_Inputs_Growth STWs'!$W:$W,0))</f>
        <v>2028-29</v>
      </c>
      <c r="H41" s="172" t="str">
        <f>INDEX('O_Inputs_Growth STWs'!$V:$V,MATCH($F41&amp;"_"&amp;H$7,'O_Inputs_Growth STWs'!$W:$W,0))</f>
        <v>2049-50</v>
      </c>
      <c r="I41" s="172" t="str">
        <f>INDEX('O_Inputs_Growth STWs'!$V:$V,MATCH($F41&amp;"_"&amp;I$7,'O_Inputs_Growth STWs'!$W:$W,0))</f>
        <v>Residential</v>
      </c>
      <c r="J41" s="172" t="str">
        <f>INDEX('O_Inputs_Growth STWs'!$V:$V,MATCH($F41&amp;"_"&amp;J$7,'O_Inputs_Growth STWs'!$W:$W,0))</f>
        <v>Lancaster</v>
      </c>
      <c r="K41" s="288">
        <f>SUMIFS('O_Inputs_Growth STWs'!$V:$V,'O_Inputs_Growth STWs'!$C:$C,$K$6,'O_Inputs_Growth STWs'!$U:$U,$F41,'O_Inputs_Growth STWs'!$E:$E,K$7)</f>
        <v>388.05399999999997</v>
      </c>
      <c r="L41" s="288">
        <f>SUMIFS('O_Inputs_Growth STWs'!$V:$V,'O_Inputs_Growth STWs'!$C:$C,$K$6,'O_Inputs_Growth STWs'!$U:$U,$F41,'O_Inputs_Growth STWs'!$E:$E,L$7)</f>
        <v>391.00099999999998</v>
      </c>
      <c r="M41" s="288">
        <f>SUMIFS('O_Inputs_Growth STWs'!$V:$V,'O_Inputs_Growth STWs'!$C:$C,$K$6,'O_Inputs_Growth STWs'!$U:$U,$F41,'O_Inputs_Growth STWs'!$E:$E,M$7)</f>
        <v>392.93900000000002</v>
      </c>
      <c r="N41" s="288">
        <f>INDEX('O_Inputs_Growth STWs'!$V:$V,MATCH($F41&amp;"_"&amp;N$7,'O_Inputs_Growth STWs'!$W:$W,0))</f>
        <v>395.26400000000001</v>
      </c>
      <c r="O41" s="288">
        <f>INDEX('O_Inputs_Growth STWs'!$V:$V,MATCH($F41&amp;"_"&amp;O$7,'O_Inputs_Growth STWs'!$W:$W,0))</f>
        <v>426.92700000000002</v>
      </c>
      <c r="P41" s="288">
        <f>INDEX('O_Inputs_Growth STWs'!$V:$V,MATCH($F41&amp;"_"&amp;P$7,'O_Inputs_Growth STWs'!$W:$W,0))</f>
        <v>0</v>
      </c>
      <c r="Q41" s="288">
        <f>INDEX('O_Inputs_Growth STWs'!$V:$V,MATCH($F41&amp;"_"&amp;Q$7,'O_Inputs_Growth STWs'!$W:$W,0))</f>
        <v>42</v>
      </c>
      <c r="R41" s="282">
        <f t="shared" si="0"/>
        <v>42</v>
      </c>
    </row>
    <row r="42" spans="5:18">
      <c r="E42" s="102" t="str">
        <f xml:space="preserve"> 'Sites mapping'!E38</f>
        <v>SWB_NEWQUAY STW</v>
      </c>
      <c r="F42" s="195" t="str">
        <f>INDEX('Sites mapping'!$H$4:$H$51,MATCH($E42,'Sites mapping'!$E$4:$E$51,0))</f>
        <v>SWBWWTW0001</v>
      </c>
      <c r="G42" s="172" t="str">
        <f>INDEX('O_Inputs_Growth STWs'!$V:$V,MATCH($F42&amp;"_"&amp;G$7,'O_Inputs_Growth STWs'!$W:$W,0))</f>
        <v/>
      </c>
      <c r="H42" s="172" t="str">
        <f>INDEX('O_Inputs_Growth STWs'!$V:$V,MATCH($F42&amp;"_"&amp;H$7,'O_Inputs_Growth STWs'!$W:$W,0))</f>
        <v/>
      </c>
      <c r="I42" s="172" t="str">
        <f>INDEX('O_Inputs_Growth STWs'!$V:$V,MATCH($F42&amp;"_"&amp;I$7,'O_Inputs_Growth STWs'!$W:$W,0))</f>
        <v>Non-residential</v>
      </c>
      <c r="J42" s="172" t="str">
        <f>INDEX('O_Inputs_Growth STWs'!$V:$V,MATCH($F42&amp;"_"&amp;J$7,'O_Inputs_Growth STWs'!$W:$W,0))</f>
        <v>Newquay</v>
      </c>
      <c r="K42" s="288">
        <f>SUMIFS('O_Inputs_Growth STWs'!$V:$V,'O_Inputs_Growth STWs'!$C:$C,$K$6,'O_Inputs_Growth STWs'!$U:$U,$F42,'O_Inputs_Growth STWs'!$E:$E,K$7)</f>
        <v>166667</v>
      </c>
      <c r="L42" s="288">
        <f>SUMIFS('O_Inputs_Growth STWs'!$V:$V,'O_Inputs_Growth STWs'!$C:$C,$K$6,'O_Inputs_Growth STWs'!$U:$U,$F42,'O_Inputs_Growth STWs'!$E:$E,L$7)</f>
        <v>166994</v>
      </c>
      <c r="M42" s="288">
        <f>SUMIFS('O_Inputs_Growth STWs'!$V:$V,'O_Inputs_Growth STWs'!$C:$C,$K$6,'O_Inputs_Growth STWs'!$U:$U,$F42,'O_Inputs_Growth STWs'!$E:$E,M$7)</f>
        <v>168052</v>
      </c>
      <c r="N42" s="288" t="str">
        <f>INDEX('O_Inputs_Growth STWs'!$V:$V,MATCH($F42&amp;"_"&amp;N$7,'O_Inputs_Growth STWs'!$W:$W,0))</f>
        <v/>
      </c>
      <c r="O42" s="288">
        <f>INDEX('O_Inputs_Growth STWs'!$V:$V,MATCH($F42&amp;"_"&amp;O$7,'O_Inputs_Growth STWs'!$W:$W,0))</f>
        <v>188966</v>
      </c>
      <c r="P42" s="288">
        <f>INDEX('O_Inputs_Growth STWs'!$V:$V,MATCH($F42&amp;"_"&amp;P$7,'O_Inputs_Growth STWs'!$W:$W,0))</f>
        <v>55594</v>
      </c>
      <c r="Q42" s="288" t="str">
        <f>INDEX('O_Inputs_Growth STWs'!$V:$V,MATCH($F42&amp;"_"&amp;Q$7,'O_Inputs_Growth STWs'!$W:$W,0))</f>
        <v/>
      </c>
      <c r="R42" s="282">
        <f t="shared" si="0"/>
        <v>55594</v>
      </c>
    </row>
    <row r="43" spans="5:18">
      <c r="E43" s="102" t="str">
        <f xml:space="preserve"> 'Sites mapping'!E39</f>
        <v>SVE_BILLESDON (STW)</v>
      </c>
      <c r="F43" s="195" t="str">
        <f>INDEX('Sites mapping'!$H$4:$H$51,MATCH($E43,'Sites mapping'!$E$4:$E$51,0))</f>
        <v>SVEWWTW0001</v>
      </c>
      <c r="G43" s="172" t="str">
        <f>INDEX('O_Inputs_Growth STWs'!$V:$V,MATCH($F43&amp;"_"&amp;G$7,'O_Inputs_Growth STWs'!$W:$W,0))</f>
        <v>2026-27</v>
      </c>
      <c r="H43" s="172">
        <f>INDEX('O_Inputs_Growth STWs'!$V:$V,MATCH($F43&amp;"_"&amp;H$7,'O_Inputs_Growth STWs'!$W:$W,0))</f>
        <v>2038</v>
      </c>
      <c r="I43" s="172" t="str">
        <f>INDEX('O_Inputs_Growth STWs'!$V:$V,MATCH($F43&amp;"_"&amp;I$7,'O_Inputs_Growth STWs'!$W:$W,0))</f>
        <v>Residential</v>
      </c>
      <c r="J43" s="172" t="str">
        <f>INDEX('O_Inputs_Growth STWs'!$V:$V,MATCH($F43&amp;"_"&amp;J$7,'O_Inputs_Growth STWs'!$W:$W,0))</f>
        <v>Wanlip STC</v>
      </c>
      <c r="K43" s="288">
        <f>SUMIFS('O_Inputs_Growth STWs'!$V:$V,'O_Inputs_Growth STWs'!$C:$C,$K$6,'O_Inputs_Growth STWs'!$U:$U,$F43,'O_Inputs_Growth STWs'!$E:$E,K$7)</f>
        <v>1132.4000000000001</v>
      </c>
      <c r="L43" s="288">
        <f>SUMIFS('O_Inputs_Growth STWs'!$V:$V,'O_Inputs_Growth STWs'!$C:$C,$K$6,'O_Inputs_Growth STWs'!$U:$U,$F43,'O_Inputs_Growth STWs'!$E:$E,L$7)</f>
        <v>1143.5999999999999</v>
      </c>
      <c r="M43" s="288">
        <f>SUMIFS('O_Inputs_Growth STWs'!$V:$V,'O_Inputs_Growth STWs'!$C:$C,$K$6,'O_Inputs_Growth STWs'!$U:$U,$F43,'O_Inputs_Growth STWs'!$E:$E,M$7)</f>
        <v>1154.8</v>
      </c>
      <c r="N43" s="288">
        <f>INDEX('O_Inputs_Growth STWs'!$V:$V,MATCH($F43&amp;"_"&amp;N$7,'O_Inputs_Growth STWs'!$W:$W,0))</f>
        <v>1143.5999999999999</v>
      </c>
      <c r="O43" s="288">
        <f>INDEX('O_Inputs_Growth STWs'!$V:$V,MATCH($F43&amp;"_"&amp;O$7,'O_Inputs_Growth STWs'!$W:$W,0))</f>
        <v>1278</v>
      </c>
      <c r="P43" s="288" t="str">
        <f>INDEX('O_Inputs_Growth STWs'!$V:$V,MATCH($F43&amp;"_"&amp;P$7,'O_Inputs_Growth STWs'!$W:$W,0))</f>
        <v>N/A</v>
      </c>
      <c r="Q43" s="288">
        <f>INDEX('O_Inputs_Growth STWs'!$V:$V,MATCH($F43&amp;"_"&amp;Q$7,'O_Inputs_Growth STWs'!$W:$W,0))</f>
        <v>168</v>
      </c>
      <c r="R43" s="282">
        <f t="shared" si="0"/>
        <v>168</v>
      </c>
    </row>
    <row r="44" spans="5:18">
      <c r="E44" s="102" t="str">
        <f xml:space="preserve"> 'Sites mapping'!E40</f>
        <v>SVE_CROPTHORNE HEATH (STW)</v>
      </c>
      <c r="F44" s="195" t="str">
        <f>INDEX('Sites mapping'!$H$4:$H$51,MATCH($E44,'Sites mapping'!$E$4:$E$51,0))</f>
        <v>SVEWWTW0002</v>
      </c>
      <c r="G44" s="172" t="str">
        <f>INDEX('O_Inputs_Growth STWs'!$V:$V,MATCH($F44&amp;"_"&amp;G$7,'O_Inputs_Growth STWs'!$W:$W,0))</f>
        <v>2026-27</v>
      </c>
      <c r="H44" s="172">
        <f>INDEX('O_Inputs_Growth STWs'!$V:$V,MATCH($F44&amp;"_"&amp;H$7,'O_Inputs_Growth STWs'!$W:$W,0))</f>
        <v>2038</v>
      </c>
      <c r="I44" s="172" t="str">
        <f>INDEX('O_Inputs_Growth STWs'!$V:$V,MATCH($F44&amp;"_"&amp;I$7,'O_Inputs_Growth STWs'!$W:$W,0))</f>
        <v>Residential</v>
      </c>
      <c r="J44" s="172" t="str">
        <f>INDEX('O_Inputs_Growth STWs'!$V:$V,MATCH($F44&amp;"_"&amp;J$7,'O_Inputs_Growth STWs'!$W:$W,0))</f>
        <v>Worcester - Bromwich Road  STC</v>
      </c>
      <c r="K44" s="288">
        <f>SUMIFS('O_Inputs_Growth STWs'!$V:$V,'O_Inputs_Growth STWs'!$C:$C,$K$6,'O_Inputs_Growth STWs'!$U:$U,$F44,'O_Inputs_Growth STWs'!$E:$E,K$7)</f>
        <v>2747</v>
      </c>
      <c r="L44" s="288">
        <f>SUMIFS('O_Inputs_Growth STWs'!$V:$V,'O_Inputs_Growth STWs'!$C:$C,$K$6,'O_Inputs_Growth STWs'!$U:$U,$F44,'O_Inputs_Growth STWs'!$E:$E,L$7)</f>
        <v>2763</v>
      </c>
      <c r="M44" s="288">
        <f>SUMIFS('O_Inputs_Growth STWs'!$V:$V,'O_Inputs_Growth STWs'!$C:$C,$K$6,'O_Inputs_Growth STWs'!$U:$U,$F44,'O_Inputs_Growth STWs'!$E:$E,M$7)</f>
        <v>2779</v>
      </c>
      <c r="N44" s="288">
        <f>INDEX('O_Inputs_Growth STWs'!$V:$V,MATCH($F44&amp;"_"&amp;N$7,'O_Inputs_Growth STWs'!$W:$W,0))</f>
        <v>2763</v>
      </c>
      <c r="O44" s="288">
        <f>INDEX('O_Inputs_Growth STWs'!$V:$V,MATCH($F44&amp;"_"&amp;O$7,'O_Inputs_Growth STWs'!$W:$W,0))</f>
        <v>2952</v>
      </c>
      <c r="P44" s="288" t="str">
        <f>INDEX('O_Inputs_Growth STWs'!$V:$V,MATCH($F44&amp;"_"&amp;P$7,'O_Inputs_Growth STWs'!$W:$W,0))</f>
        <v>N/A</v>
      </c>
      <c r="Q44" s="288">
        <f>INDEX('O_Inputs_Growth STWs'!$V:$V,MATCH($F44&amp;"_"&amp;Q$7,'O_Inputs_Growth STWs'!$W:$W,0))</f>
        <v>213</v>
      </c>
      <c r="R44" s="282">
        <f t="shared" si="0"/>
        <v>213</v>
      </c>
    </row>
    <row r="45" spans="5:18">
      <c r="E45" s="102" t="str">
        <f xml:space="preserve"> 'Sites mapping'!E41</f>
        <v>SVE_HODSOCK (STW)</v>
      </c>
      <c r="F45" s="195" t="str">
        <f>INDEX('Sites mapping'!$H$4:$H$51,MATCH($E45,'Sites mapping'!$E$4:$E$51,0))</f>
        <v>SVEWWTW0003</v>
      </c>
      <c r="G45" s="172" t="str">
        <f>INDEX('O_Inputs_Growth STWs'!$V:$V,MATCH($F45&amp;"_"&amp;G$7,'O_Inputs_Growth STWs'!$W:$W,0))</f>
        <v>2026-27</v>
      </c>
      <c r="H45" s="172">
        <f>INDEX('O_Inputs_Growth STWs'!$V:$V,MATCH($F45&amp;"_"&amp;H$7,'O_Inputs_Growth STWs'!$W:$W,0))</f>
        <v>2038</v>
      </c>
      <c r="I45" s="172" t="str">
        <f>INDEX('O_Inputs_Growth STWs'!$V:$V,MATCH($F45&amp;"_"&amp;I$7,'O_Inputs_Growth STWs'!$W:$W,0))</f>
        <v>Non-residential</v>
      </c>
      <c r="J45" s="172" t="str">
        <f>INDEX('O_Inputs_Growth STWs'!$V:$V,MATCH($F45&amp;"_"&amp;J$7,'O_Inputs_Growth STWs'!$W:$W,0))</f>
        <v>Worksop - Manton STC</v>
      </c>
      <c r="K45" s="288">
        <f>SUMIFS('O_Inputs_Growth STWs'!$V:$V,'O_Inputs_Growth STWs'!$C:$C,$K$6,'O_Inputs_Growth STWs'!$U:$U,$F45,'O_Inputs_Growth STWs'!$E:$E,K$7)</f>
        <v>11574.5</v>
      </c>
      <c r="L45" s="288">
        <f>SUMIFS('O_Inputs_Growth STWs'!$V:$V,'O_Inputs_Growth STWs'!$C:$C,$K$6,'O_Inputs_Growth STWs'!$U:$U,$F45,'O_Inputs_Growth STWs'!$E:$E,L$7)</f>
        <v>11976</v>
      </c>
      <c r="M45" s="288">
        <f>SUMIFS('O_Inputs_Growth STWs'!$V:$V,'O_Inputs_Growth STWs'!$C:$C,$K$6,'O_Inputs_Growth STWs'!$U:$U,$F45,'O_Inputs_Growth STWs'!$E:$E,M$7)</f>
        <v>12377.5</v>
      </c>
      <c r="N45" s="288">
        <f>INDEX('O_Inputs_Growth STWs'!$V:$V,MATCH($F45&amp;"_"&amp;N$7,'O_Inputs_Growth STWs'!$W:$W,0))</f>
        <v>11976</v>
      </c>
      <c r="O45" s="288">
        <f>INDEX('O_Inputs_Growth STWs'!$V:$V,MATCH($F45&amp;"_"&amp;O$7,'O_Inputs_Growth STWs'!$W:$W,0))</f>
        <v>16794</v>
      </c>
      <c r="P45" s="288" t="str">
        <f>INDEX('O_Inputs_Growth STWs'!$V:$V,MATCH($F45&amp;"_"&amp;P$7,'O_Inputs_Growth STWs'!$W:$W,0))</f>
        <v>N/A</v>
      </c>
      <c r="Q45" s="288">
        <f>INDEX('O_Inputs_Growth STWs'!$V:$V,MATCH($F45&amp;"_"&amp;Q$7,'O_Inputs_Growth STWs'!$W:$W,0))</f>
        <v>6424</v>
      </c>
      <c r="R45" s="282">
        <f t="shared" si="0"/>
        <v>6424</v>
      </c>
    </row>
    <row r="46" spans="5:18">
      <c r="E46" s="102" t="str">
        <f xml:space="preserve"> 'Sites mapping'!E42</f>
        <v>SVE_PITTS MILL (STW)</v>
      </c>
      <c r="F46" s="195" t="str">
        <f>INDEX('Sites mapping'!$H$4:$H$51,MATCH($E46,'Sites mapping'!$E$4:$E$51,0))</f>
        <v>SVEWWTW0004</v>
      </c>
      <c r="G46" s="172" t="str">
        <f>INDEX('O_Inputs_Growth STWs'!$V:$V,MATCH($F46&amp;"_"&amp;G$7,'O_Inputs_Growth STWs'!$W:$W,0))</f>
        <v>2026-27</v>
      </c>
      <c r="H46" s="172">
        <f>INDEX('O_Inputs_Growth STWs'!$V:$V,MATCH($F46&amp;"_"&amp;H$7,'O_Inputs_Growth STWs'!$W:$W,0))</f>
        <v>2038</v>
      </c>
      <c r="I46" s="172" t="str">
        <f>INDEX('O_Inputs_Growth STWs'!$V:$V,MATCH($F46&amp;"_"&amp;I$7,'O_Inputs_Growth STWs'!$W:$W,0))</f>
        <v>Residential</v>
      </c>
      <c r="J46" s="172" t="str">
        <f>INDEX('O_Inputs_Growth STWs'!$V:$V,MATCH($F46&amp;"_"&amp;J$7,'O_Inputs_Growth STWs'!$W:$W,0))</f>
        <v>Netheridge STC</v>
      </c>
      <c r="K46" s="288">
        <f>SUMIFS('O_Inputs_Growth STWs'!$V:$V,'O_Inputs_Growth STWs'!$C:$C,$K$6,'O_Inputs_Growth STWs'!$U:$U,$F46,'O_Inputs_Growth STWs'!$E:$E,K$7)</f>
        <v>5657.8666666666604</v>
      </c>
      <c r="L46" s="288">
        <f>SUMIFS('O_Inputs_Growth STWs'!$V:$V,'O_Inputs_Growth STWs'!$C:$C,$K$6,'O_Inputs_Growth STWs'!$U:$U,$F46,'O_Inputs_Growth STWs'!$E:$E,L$7)</f>
        <v>5770.8</v>
      </c>
      <c r="M46" s="288">
        <f>SUMIFS('O_Inputs_Growth STWs'!$V:$V,'O_Inputs_Growth STWs'!$C:$C,$K$6,'O_Inputs_Growth STWs'!$U:$U,$F46,'O_Inputs_Growth STWs'!$E:$E,M$7)</f>
        <v>5883.7333333333299</v>
      </c>
      <c r="N46" s="288">
        <f>INDEX('O_Inputs_Growth STWs'!$V:$V,MATCH($F46&amp;"_"&amp;N$7,'O_Inputs_Growth STWs'!$W:$W,0))</f>
        <v>5770.8</v>
      </c>
      <c r="O46" s="288">
        <f>INDEX('O_Inputs_Growth STWs'!$V:$V,MATCH($F46&amp;"_"&amp;O$7,'O_Inputs_Growth STWs'!$W:$W,0))</f>
        <v>7126</v>
      </c>
      <c r="P46" s="288" t="str">
        <f>INDEX('O_Inputs_Growth STWs'!$V:$V,MATCH($F46&amp;"_"&amp;P$7,'O_Inputs_Growth STWs'!$W:$W,0))</f>
        <v>N/A</v>
      </c>
      <c r="Q46" s="288">
        <f>INDEX('O_Inputs_Growth STWs'!$V:$V,MATCH($F46&amp;"_"&amp;Q$7,'O_Inputs_Growth STWs'!$W:$W,0))</f>
        <v>1694</v>
      </c>
      <c r="R46" s="282">
        <f t="shared" si="0"/>
        <v>1694</v>
      </c>
    </row>
    <row r="47" spans="5:18">
      <c r="E47" s="102" t="str">
        <f xml:space="preserve"> 'Sites mapping'!E43</f>
        <v>SVE_RAMPTON (STW)</v>
      </c>
      <c r="F47" s="195" t="str">
        <f>INDEX('Sites mapping'!$H$4:$H$51,MATCH($E47,'Sites mapping'!$E$4:$E$51,0))</f>
        <v>SVEWWTW0005</v>
      </c>
      <c r="G47" s="172" t="str">
        <f>INDEX('O_Inputs_Growth STWs'!$V:$V,MATCH($F47&amp;"_"&amp;G$7,'O_Inputs_Growth STWs'!$W:$W,0))</f>
        <v>2026-27</v>
      </c>
      <c r="H47" s="172">
        <f>INDEX('O_Inputs_Growth STWs'!$V:$V,MATCH($F47&amp;"_"&amp;H$7,'O_Inputs_Growth STWs'!$W:$W,0))</f>
        <v>2038</v>
      </c>
      <c r="I47" s="172" t="str">
        <f>INDEX('O_Inputs_Growth STWs'!$V:$V,MATCH($F47&amp;"_"&amp;I$7,'O_Inputs_Growth STWs'!$W:$W,0))</f>
        <v>Residential</v>
      </c>
      <c r="J47" s="172" t="str">
        <f>INDEX('O_Inputs_Growth STWs'!$V:$V,MATCH($F47&amp;"_"&amp;J$7,'O_Inputs_Growth STWs'!$W:$W,0))</f>
        <v>Worksop - Manton STC</v>
      </c>
      <c r="K47" s="288">
        <f>SUMIFS('O_Inputs_Growth STWs'!$V:$V,'O_Inputs_Growth STWs'!$C:$C,$K$6,'O_Inputs_Growth STWs'!$U:$U,$F47,'O_Inputs_Growth STWs'!$E:$E,K$7)</f>
        <v>2053.8000000000002</v>
      </c>
      <c r="L47" s="288">
        <f>SUMIFS('O_Inputs_Growth STWs'!$V:$V,'O_Inputs_Growth STWs'!$C:$C,$K$6,'O_Inputs_Growth STWs'!$U:$U,$F47,'O_Inputs_Growth STWs'!$E:$E,L$7)</f>
        <v>2115.1999999999998</v>
      </c>
      <c r="M47" s="288">
        <f>SUMIFS('O_Inputs_Growth STWs'!$V:$V,'O_Inputs_Growth STWs'!$C:$C,$K$6,'O_Inputs_Growth STWs'!$U:$U,$F47,'O_Inputs_Growth STWs'!$E:$E,M$7)</f>
        <v>2176.6</v>
      </c>
      <c r="N47" s="288">
        <f>INDEX('O_Inputs_Growth STWs'!$V:$V,MATCH($F47&amp;"_"&amp;N$7,'O_Inputs_Growth STWs'!$W:$W,0))</f>
        <v>2115.1999999999998</v>
      </c>
      <c r="O47" s="288">
        <f>INDEX('O_Inputs_Growth STWs'!$V:$V,MATCH($F47&amp;"_"&amp;O$7,'O_Inputs_Growth STWs'!$W:$W,0))</f>
        <v>2852</v>
      </c>
      <c r="P47" s="288" t="str">
        <f>INDEX('O_Inputs_Growth STWs'!$V:$V,MATCH($F47&amp;"_"&amp;P$7,'O_Inputs_Growth STWs'!$W:$W,0))</f>
        <v>N/A</v>
      </c>
      <c r="Q47" s="288">
        <f>INDEX('O_Inputs_Growth STWs'!$V:$V,MATCH($F47&amp;"_"&amp;Q$7,'O_Inputs_Growth STWs'!$W:$W,0))</f>
        <v>921</v>
      </c>
      <c r="R47" s="282">
        <f t="shared" si="0"/>
        <v>921</v>
      </c>
    </row>
    <row r="48" spans="5:18">
      <c r="E48" s="102" t="str">
        <f xml:space="preserve"> 'Sites mapping'!E44</f>
        <v>SVE_TODDINGTON (STW)</v>
      </c>
      <c r="F48" s="195" t="str">
        <f>INDEX('Sites mapping'!$H$4:$H$51,MATCH($E48,'Sites mapping'!$E$4:$E$51,0))</f>
        <v>SVEWWTW0006</v>
      </c>
      <c r="G48" s="172" t="str">
        <f>INDEX('O_Inputs_Growth STWs'!$V:$V,MATCH($F48&amp;"_"&amp;G$7,'O_Inputs_Growth STWs'!$W:$W,0))</f>
        <v>2027-28</v>
      </c>
      <c r="H48" s="172">
        <f>INDEX('O_Inputs_Growth STWs'!$V:$V,MATCH($F48&amp;"_"&amp;H$7,'O_Inputs_Growth STWs'!$W:$W,0))</f>
        <v>2045</v>
      </c>
      <c r="I48" s="172" t="str">
        <f>INDEX('O_Inputs_Growth STWs'!$V:$V,MATCH($F48&amp;"_"&amp;I$7,'O_Inputs_Growth STWs'!$W:$W,0))</f>
        <v>Residential</v>
      </c>
      <c r="J48" s="172" t="str">
        <f>INDEX('O_Inputs_Growth STWs'!$V:$V,MATCH($F48&amp;"_"&amp;J$7,'O_Inputs_Growth STWs'!$W:$W,0))</f>
        <v>Hayden STC</v>
      </c>
      <c r="K48" s="288">
        <f>SUMIFS('O_Inputs_Growth STWs'!$V:$V,'O_Inputs_Growth STWs'!$C:$C,$K$6,'O_Inputs_Growth STWs'!$U:$U,$F48,'O_Inputs_Growth STWs'!$E:$E,K$7)</f>
        <v>526.83333333333303</v>
      </c>
      <c r="L48" s="288">
        <f>SUMIFS('O_Inputs_Growth STWs'!$V:$V,'O_Inputs_Growth STWs'!$C:$C,$K$6,'O_Inputs_Growth STWs'!$U:$U,$F48,'O_Inputs_Growth STWs'!$E:$E,L$7)</f>
        <v>537.04166666666595</v>
      </c>
      <c r="M48" s="288">
        <f>SUMIFS('O_Inputs_Growth STWs'!$V:$V,'O_Inputs_Growth STWs'!$C:$C,$K$6,'O_Inputs_Growth STWs'!$U:$U,$F48,'O_Inputs_Growth STWs'!$E:$E,M$7)</f>
        <v>547.25</v>
      </c>
      <c r="N48" s="288">
        <f>INDEX('O_Inputs_Growth STWs'!$V:$V,MATCH($F48&amp;"_"&amp;N$7,'O_Inputs_Growth STWs'!$W:$W,0))</f>
        <v>547.25</v>
      </c>
      <c r="O48" s="288">
        <f>INDEX('O_Inputs_Growth STWs'!$V:$V,MATCH($F48&amp;"_"&amp;O$7,'O_Inputs_Growth STWs'!$W:$W,0))</f>
        <v>731</v>
      </c>
      <c r="P48" s="288" t="str">
        <f>INDEX('O_Inputs_Growth STWs'!$V:$V,MATCH($F48&amp;"_"&amp;P$7,'O_Inputs_Growth STWs'!$W:$W,0))</f>
        <v>N/A</v>
      </c>
      <c r="Q48" s="288">
        <f>INDEX('O_Inputs_Growth STWs'!$V:$V,MATCH($F48&amp;"_"&amp;Q$7,'O_Inputs_Growth STWs'!$W:$W,0))</f>
        <v>557</v>
      </c>
      <c r="R48" s="282">
        <f t="shared" si="0"/>
        <v>557</v>
      </c>
    </row>
    <row r="49" spans="1:18">
      <c r="E49" s="102" t="str">
        <f xml:space="preserve"> 'Sites mapping'!E45</f>
        <v>SVE_WARTON (STW)</v>
      </c>
      <c r="F49" s="195" t="str">
        <f>INDEX('Sites mapping'!$H$4:$H$51,MATCH($E49,'Sites mapping'!$E$4:$E$51,0))</f>
        <v>SVEWWTW0007</v>
      </c>
      <c r="G49" s="172" t="str">
        <f>INDEX('O_Inputs_Growth STWs'!$V:$V,MATCH($F49&amp;"_"&amp;G$7,'O_Inputs_Growth STWs'!$W:$W,0))</f>
        <v>2026-27</v>
      </c>
      <c r="H49" s="172">
        <f>INDEX('O_Inputs_Growth STWs'!$V:$V,MATCH($F49&amp;"_"&amp;H$7,'O_Inputs_Growth STWs'!$W:$W,0))</f>
        <v>2050</v>
      </c>
      <c r="I49" s="172" t="str">
        <f>INDEX('O_Inputs_Growth STWs'!$V:$V,MATCH($F49&amp;"_"&amp;I$7,'O_Inputs_Growth STWs'!$W:$W,0))</f>
        <v>Residential</v>
      </c>
      <c r="J49" s="172" t="str">
        <f>INDEX('O_Inputs_Growth STWs'!$V:$V,MATCH($F49&amp;"_"&amp;J$7,'O_Inputs_Growth STWs'!$W:$W,0))</f>
        <v>Coventry - Finham STC</v>
      </c>
      <c r="K49" s="288">
        <f>SUMIFS('O_Inputs_Growth STWs'!$V:$V,'O_Inputs_Growth STWs'!$C:$C,$K$6,'O_Inputs_Growth STWs'!$U:$U,$F49,'O_Inputs_Growth STWs'!$E:$E,K$7)</f>
        <v>1689</v>
      </c>
      <c r="L49" s="288">
        <f>SUMIFS('O_Inputs_Growth STWs'!$V:$V,'O_Inputs_Growth STWs'!$C:$C,$K$6,'O_Inputs_Growth STWs'!$U:$U,$F49,'O_Inputs_Growth STWs'!$E:$E,L$7)</f>
        <v>1719</v>
      </c>
      <c r="M49" s="288">
        <f>SUMIFS('O_Inputs_Growth STWs'!$V:$V,'O_Inputs_Growth STWs'!$C:$C,$K$6,'O_Inputs_Growth STWs'!$U:$U,$F49,'O_Inputs_Growth STWs'!$E:$E,M$7)</f>
        <v>1749</v>
      </c>
      <c r="N49" s="288">
        <f>INDEX('O_Inputs_Growth STWs'!$V:$V,MATCH($F49&amp;"_"&amp;N$7,'O_Inputs_Growth STWs'!$W:$W,0))</f>
        <v>1719</v>
      </c>
      <c r="O49" s="288">
        <f>INDEX('O_Inputs_Growth STWs'!$V:$V,MATCH($F49&amp;"_"&amp;O$7,'O_Inputs_Growth STWs'!$W:$W,0))</f>
        <v>2439</v>
      </c>
      <c r="P49" s="288" t="str">
        <f>INDEX('O_Inputs_Growth STWs'!$V:$V,MATCH($F49&amp;"_"&amp;P$7,'O_Inputs_Growth STWs'!$W:$W,0))</f>
        <v>N/A</v>
      </c>
      <c r="Q49" s="288">
        <f>INDEX('O_Inputs_Growth STWs'!$V:$V,MATCH($F49&amp;"_"&amp;Q$7,'O_Inputs_Growth STWs'!$W:$W,0))</f>
        <v>870</v>
      </c>
      <c r="R49" s="282">
        <f t="shared" si="0"/>
        <v>870</v>
      </c>
    </row>
    <row r="50" spans="1:18">
      <c r="E50" s="102" t="str">
        <f xml:space="preserve"> 'Sites mapping'!E46</f>
        <v>SVE_WELLESBOURNE (STW)</v>
      </c>
      <c r="F50" s="195" t="str">
        <f>INDEX('Sites mapping'!$H$4:$H$51,MATCH($E50,'Sites mapping'!$E$4:$E$51,0))</f>
        <v>SVEWWTW0008</v>
      </c>
      <c r="G50" s="172" t="str">
        <f>INDEX('O_Inputs_Growth STWs'!$V:$V,MATCH($F50&amp;"_"&amp;G$7,'O_Inputs_Growth STWs'!$W:$W,0))</f>
        <v>2026-27</v>
      </c>
      <c r="H50" s="172">
        <f>INDEX('O_Inputs_Growth STWs'!$V:$V,MATCH($F50&amp;"_"&amp;H$7,'O_Inputs_Growth STWs'!$W:$W,0))</f>
        <v>2033</v>
      </c>
      <c r="I50" s="172" t="str">
        <f>INDEX('O_Inputs_Growth STWs'!$V:$V,MATCH($F50&amp;"_"&amp;I$7,'O_Inputs_Growth STWs'!$W:$W,0))</f>
        <v>Residential</v>
      </c>
      <c r="J50" s="172" t="str">
        <f>INDEX('O_Inputs_Growth STWs'!$V:$V,MATCH($F50&amp;"_"&amp;J$7,'O_Inputs_Growth STWs'!$W:$W,0))</f>
        <v>Redditch - Spernal STC</v>
      </c>
      <c r="K50" s="288">
        <f>SUMIFS('O_Inputs_Growth STWs'!$V:$V,'O_Inputs_Growth STWs'!$C:$C,$K$6,'O_Inputs_Growth STWs'!$U:$U,$F50,'O_Inputs_Growth STWs'!$E:$E,K$7)</f>
        <v>7959.2</v>
      </c>
      <c r="L50" s="288">
        <f>SUMIFS('O_Inputs_Growth STWs'!$V:$V,'O_Inputs_Growth STWs'!$C:$C,$K$6,'O_Inputs_Growth STWs'!$U:$U,$F50,'O_Inputs_Growth STWs'!$E:$E,L$7)</f>
        <v>8004.3</v>
      </c>
      <c r="M50" s="288">
        <f>SUMIFS('O_Inputs_Growth STWs'!$V:$V,'O_Inputs_Growth STWs'!$C:$C,$K$6,'O_Inputs_Growth STWs'!$U:$U,$F50,'O_Inputs_Growth STWs'!$E:$E,M$7)</f>
        <v>8049.4</v>
      </c>
      <c r="N50" s="288">
        <f>INDEX('O_Inputs_Growth STWs'!$V:$V,MATCH($F50&amp;"_"&amp;N$7,'O_Inputs_Growth STWs'!$W:$W,0))</f>
        <v>8004.3</v>
      </c>
      <c r="O50" s="288">
        <f>INDEX('O_Inputs_Growth STWs'!$V:$V,MATCH($F50&amp;"_"&amp;O$7,'O_Inputs_Growth STWs'!$W:$W,0))</f>
        <v>8320</v>
      </c>
      <c r="P50" s="288" t="str">
        <f>INDEX('O_Inputs_Growth STWs'!$V:$V,MATCH($F50&amp;"_"&amp;P$7,'O_Inputs_Growth STWs'!$W:$W,0))</f>
        <v>N/A</v>
      </c>
      <c r="Q50" s="288">
        <f>INDEX('O_Inputs_Growth STWs'!$V:$V,MATCH($F50&amp;"_"&amp;Q$7,'O_Inputs_Growth STWs'!$W:$W,0))</f>
        <v>451</v>
      </c>
      <c r="R50" s="282">
        <f t="shared" si="0"/>
        <v>451</v>
      </c>
    </row>
    <row r="51" spans="1:18">
      <c r="E51" s="102" t="str">
        <f xml:space="preserve"> 'Sites mapping'!E47</f>
        <v>ANH_Washingborough WRC</v>
      </c>
      <c r="F51" s="195" t="str">
        <f>INDEX('Sites mapping'!$H$4:$H$51,MATCH($E51,'Sites mapping'!$E$4:$E$51,0))</f>
        <v>ANHWWTW0001</v>
      </c>
      <c r="G51" s="172" t="str">
        <f>INDEX('O_Inputs_Growth STWs'!$V:$V,MATCH($F51&amp;"_"&amp;G$7,'O_Inputs_Growth STWs'!$W:$W,0))</f>
        <v>2030-31</v>
      </c>
      <c r="H51" s="172" t="str">
        <f>INDEX('O_Inputs_Growth STWs'!$V:$V,MATCH($F51&amp;"_"&amp;H$7,'O_Inputs_Growth STWs'!$W:$W,0))</f>
        <v>2034-35</v>
      </c>
      <c r="I51" s="172" t="str">
        <f>INDEX('O_Inputs_Growth STWs'!$V:$V,MATCH($F51&amp;"_"&amp;I$7,'O_Inputs_Growth STWs'!$W:$W,0))</f>
        <v>Residential</v>
      </c>
      <c r="J51" s="172" t="str">
        <f>INDEX('O_Inputs_Growth STWs'!$V:$V,MATCH($F51&amp;"_"&amp;J$7,'O_Inputs_Growth STWs'!$W:$W,0))</f>
        <v>Canwick</v>
      </c>
      <c r="K51" s="288">
        <f>SUMIFS('O_Inputs_Growth STWs'!$V:$V,'O_Inputs_Growth STWs'!$C:$C,$K$6,'O_Inputs_Growth STWs'!$U:$U,$F51,'O_Inputs_Growth STWs'!$E:$E,K$7)</f>
        <v>3932</v>
      </c>
      <c r="L51" s="288">
        <f>SUMIFS('O_Inputs_Growth STWs'!$V:$V,'O_Inputs_Growth STWs'!$C:$C,$K$6,'O_Inputs_Growth STWs'!$U:$U,$F51,'O_Inputs_Growth STWs'!$E:$E,L$7)</f>
        <v>3971</v>
      </c>
      <c r="M51" s="288">
        <f>SUMIFS('O_Inputs_Growth STWs'!$V:$V,'O_Inputs_Growth STWs'!$C:$C,$K$6,'O_Inputs_Growth STWs'!$U:$U,$F51,'O_Inputs_Growth STWs'!$E:$E,M$7)</f>
        <v>4007</v>
      </c>
      <c r="N51" s="288">
        <f>INDEX('O_Inputs_Growth STWs'!$V:$V,MATCH($F51&amp;"_"&amp;N$7,'O_Inputs_Growth STWs'!$W:$W,0))</f>
        <v>4250</v>
      </c>
      <c r="O51" s="288">
        <f>INDEX('O_Inputs_Growth STWs'!$V:$V,MATCH($F51&amp;"_"&amp;O$7,'O_Inputs_Growth STWs'!$W:$W,0))</f>
        <v>4528</v>
      </c>
      <c r="P51" s="288">
        <f>INDEX('O_Inputs_Growth STWs'!$V:$V,MATCH($F51&amp;"_"&amp;P$7,'O_Inputs_Growth STWs'!$W:$W,0))</f>
        <v>0</v>
      </c>
      <c r="Q51" s="288">
        <f>INDEX('O_Inputs_Growth STWs'!$V:$V,MATCH($F51&amp;"_"&amp;Q$7,'O_Inputs_Growth STWs'!$W:$W,0))</f>
        <v>355</v>
      </c>
      <c r="R51" s="282">
        <f t="shared" si="0"/>
        <v>355</v>
      </c>
    </row>
    <row r="52" spans="1:18">
      <c r="E52" s="102" t="str">
        <f xml:space="preserve"> 'Sites mapping'!E48</f>
        <v>ANH_Langham (Essex)</v>
      </c>
      <c r="F52" s="195" t="str">
        <f>INDEX('Sites mapping'!$H$4:$H$51,MATCH($E52,'Sites mapping'!$E$4:$E$51,0))</f>
        <v>ANHWWTW0002</v>
      </c>
      <c r="G52" s="172" t="str">
        <f>INDEX('O_Inputs_Growth STWs'!$V:$V,MATCH($F52&amp;"_"&amp;G$7,'O_Inputs_Growth STWs'!$W:$W,0))</f>
        <v>2030-31</v>
      </c>
      <c r="H52" s="172" t="str">
        <f>INDEX('O_Inputs_Growth STWs'!$V:$V,MATCH($F52&amp;"_"&amp;H$7,'O_Inputs_Growth STWs'!$W:$W,0))</f>
        <v>2034-35</v>
      </c>
      <c r="I52" s="172" t="str">
        <f>INDEX('O_Inputs_Growth STWs'!$V:$V,MATCH($F52&amp;"_"&amp;I$7,'O_Inputs_Growth STWs'!$W:$W,0))</f>
        <v>Residential</v>
      </c>
      <c r="J52" s="172" t="str">
        <f>INDEX('O_Inputs_Growth STWs'!$V:$V,MATCH($F52&amp;"_"&amp;J$7,'O_Inputs_Growth STWs'!$W:$W,0))</f>
        <v>Colchester</v>
      </c>
      <c r="K52" s="288">
        <f>SUMIFS('O_Inputs_Growth STWs'!$V:$V,'O_Inputs_Growth STWs'!$C:$C,$K$6,'O_Inputs_Growth STWs'!$U:$U,$F52,'O_Inputs_Growth STWs'!$E:$E,K$7)</f>
        <v>1859</v>
      </c>
      <c r="L52" s="288">
        <f>SUMIFS('O_Inputs_Growth STWs'!$V:$V,'O_Inputs_Growth STWs'!$C:$C,$K$6,'O_Inputs_Growth STWs'!$U:$U,$F52,'O_Inputs_Growth STWs'!$E:$E,L$7)</f>
        <v>1883</v>
      </c>
      <c r="M52" s="288">
        <f>SUMIFS('O_Inputs_Growth STWs'!$V:$V,'O_Inputs_Growth STWs'!$C:$C,$K$6,'O_Inputs_Growth STWs'!$U:$U,$F52,'O_Inputs_Growth STWs'!$E:$E,M$7)</f>
        <v>1908</v>
      </c>
      <c r="N52" s="288">
        <f>INDEX('O_Inputs_Growth STWs'!$V:$V,MATCH($F52&amp;"_"&amp;N$7,'O_Inputs_Growth STWs'!$W:$W,0))</f>
        <v>1951</v>
      </c>
      <c r="O52" s="288">
        <f>INDEX('O_Inputs_Growth STWs'!$V:$V,MATCH($F52&amp;"_"&amp;O$7,'O_Inputs_Growth STWs'!$W:$W,0))</f>
        <v>2003</v>
      </c>
      <c r="P52" s="288">
        <f>INDEX('O_Inputs_Growth STWs'!$V:$V,MATCH($F52&amp;"_"&amp;P$7,'O_Inputs_Growth STWs'!$W:$W,0))</f>
        <v>0</v>
      </c>
      <c r="Q52" s="288">
        <f>INDEX('O_Inputs_Growth STWs'!$V:$V,MATCH($F52&amp;"_"&amp;Q$7,'O_Inputs_Growth STWs'!$W:$W,0))</f>
        <v>2513</v>
      </c>
      <c r="R52" s="282">
        <f t="shared" si="0"/>
        <v>2513</v>
      </c>
    </row>
    <row r="53" spans="1:18">
      <c r="E53" s="102" t="str">
        <f xml:space="preserve"> 'Sites mapping'!E49</f>
        <v>ANH_Foxton (Leics)</v>
      </c>
      <c r="F53" s="195" t="str">
        <f>INDEX('Sites mapping'!$H$4:$H$51,MATCH($E53,'Sites mapping'!$E$4:$E$51,0))</f>
        <v>ANHWWTW0003</v>
      </c>
      <c r="G53" s="172" t="str">
        <f>INDEX('O_Inputs_Growth STWs'!$V:$V,MATCH($F53&amp;"_"&amp;G$7,'O_Inputs_Growth STWs'!$W:$W,0))</f>
        <v>2030-31</v>
      </c>
      <c r="H53" s="172" t="str">
        <f>INDEX('O_Inputs_Growth STWs'!$V:$V,MATCH($F53&amp;"_"&amp;H$7,'O_Inputs_Growth STWs'!$W:$W,0))</f>
        <v>2044-45</v>
      </c>
      <c r="I53" s="172" t="str">
        <f>INDEX('O_Inputs_Growth STWs'!$V:$V,MATCH($F53&amp;"_"&amp;I$7,'O_Inputs_Growth STWs'!$W:$W,0))</f>
        <v>Residential</v>
      </c>
      <c r="J53" s="172" t="str">
        <f>INDEX('O_Inputs_Growth STWs'!$V:$V,MATCH($F53&amp;"_"&amp;J$7,'O_Inputs_Growth STWs'!$W:$W,0))</f>
        <v>Market Harborough</v>
      </c>
      <c r="K53" s="288">
        <f>SUMIFS('O_Inputs_Growth STWs'!$V:$V,'O_Inputs_Growth STWs'!$C:$C,$K$6,'O_Inputs_Growth STWs'!$U:$U,$F53,'O_Inputs_Growth STWs'!$E:$E,K$7)</f>
        <v>1055</v>
      </c>
      <c r="L53" s="288">
        <f>SUMIFS('O_Inputs_Growth STWs'!$V:$V,'O_Inputs_Growth STWs'!$C:$C,$K$6,'O_Inputs_Growth STWs'!$U:$U,$F53,'O_Inputs_Growth STWs'!$E:$E,L$7)</f>
        <v>1029</v>
      </c>
      <c r="M53" s="288">
        <f>SUMIFS('O_Inputs_Growth STWs'!$V:$V,'O_Inputs_Growth STWs'!$C:$C,$K$6,'O_Inputs_Growth STWs'!$U:$U,$F53,'O_Inputs_Growth STWs'!$E:$E,M$7)</f>
        <v>1006</v>
      </c>
      <c r="N53" s="288">
        <f>INDEX('O_Inputs_Growth STWs'!$V:$V,MATCH($F53&amp;"_"&amp;N$7,'O_Inputs_Growth STWs'!$W:$W,0))</f>
        <v>966</v>
      </c>
      <c r="O53" s="288">
        <f>INDEX('O_Inputs_Growth STWs'!$V:$V,MATCH($F53&amp;"_"&amp;O$7,'O_Inputs_Growth STWs'!$W:$W,0))</f>
        <v>1025</v>
      </c>
      <c r="P53" s="288">
        <f>INDEX('O_Inputs_Growth STWs'!$V:$V,MATCH($F53&amp;"_"&amp;P$7,'O_Inputs_Growth STWs'!$W:$W,0))</f>
        <v>0</v>
      </c>
      <c r="Q53" s="288">
        <f>INDEX('O_Inputs_Growth STWs'!$V:$V,MATCH($F53&amp;"_"&amp;Q$7,'O_Inputs_Growth STWs'!$W:$W,0))</f>
        <v>2846</v>
      </c>
      <c r="R53" s="282">
        <f t="shared" si="0"/>
        <v>2846</v>
      </c>
    </row>
    <row r="54" spans="1:18">
      <c r="E54" s="102" t="str">
        <f xml:space="preserve"> 'Sites mapping'!E50</f>
        <v>ANH_Great Dunmow</v>
      </c>
      <c r="F54" s="195" t="str">
        <f>INDEX('Sites mapping'!$H$4:$H$51,MATCH($E54,'Sites mapping'!$E$4:$E$51,0))</f>
        <v>ANHWWTW0004</v>
      </c>
      <c r="G54" s="172" t="str">
        <f>INDEX('O_Inputs_Growth STWs'!$V:$V,MATCH($F54&amp;"_"&amp;G$7,'O_Inputs_Growth STWs'!$W:$W,0))</f>
        <v>2030-31</v>
      </c>
      <c r="H54" s="172" t="str">
        <f>INDEX('O_Inputs_Growth STWs'!$V:$V,MATCH($F54&amp;"_"&amp;H$7,'O_Inputs_Growth STWs'!$W:$W,0))</f>
        <v>2039-40</v>
      </c>
      <c r="I54" s="172" t="str">
        <f>INDEX('O_Inputs_Growth STWs'!$V:$V,MATCH($F54&amp;"_"&amp;I$7,'O_Inputs_Growth STWs'!$W:$W,0))</f>
        <v>Residential</v>
      </c>
      <c r="J54" s="172" t="str">
        <f>INDEX('O_Inputs_Growth STWs'!$V:$V,MATCH($F54&amp;"_"&amp;J$7,'O_Inputs_Growth STWs'!$W:$W,0))</f>
        <v>Tilbury</v>
      </c>
      <c r="K54" s="288">
        <f>SUMIFS('O_Inputs_Growth STWs'!$V:$V,'O_Inputs_Growth STWs'!$C:$C,$K$6,'O_Inputs_Growth STWs'!$U:$U,$F54,'O_Inputs_Growth STWs'!$E:$E,K$7)</f>
        <v>9925</v>
      </c>
      <c r="L54" s="288">
        <f>SUMIFS('O_Inputs_Growth STWs'!$V:$V,'O_Inputs_Growth STWs'!$C:$C,$K$6,'O_Inputs_Growth STWs'!$U:$U,$F54,'O_Inputs_Growth STWs'!$E:$E,L$7)</f>
        <v>10165</v>
      </c>
      <c r="M54" s="288">
        <f>SUMIFS('O_Inputs_Growth STWs'!$V:$V,'O_Inputs_Growth STWs'!$C:$C,$K$6,'O_Inputs_Growth STWs'!$U:$U,$F54,'O_Inputs_Growth STWs'!$E:$E,M$7)</f>
        <v>10383</v>
      </c>
      <c r="N54" s="288">
        <f>INDEX('O_Inputs_Growth STWs'!$V:$V,MATCH($F54&amp;"_"&amp;N$7,'O_Inputs_Growth STWs'!$W:$W,0))</f>
        <v>11930</v>
      </c>
      <c r="O54" s="288">
        <f>INDEX('O_Inputs_Growth STWs'!$V:$V,MATCH($F54&amp;"_"&amp;O$7,'O_Inputs_Growth STWs'!$W:$W,0))</f>
        <v>14695</v>
      </c>
      <c r="P54" s="288">
        <f>INDEX('O_Inputs_Growth STWs'!$V:$V,MATCH($F54&amp;"_"&amp;P$7,'O_Inputs_Growth STWs'!$W:$W,0))</f>
        <v>0</v>
      </c>
      <c r="Q54" s="288">
        <f>INDEX('O_Inputs_Growth STWs'!$V:$V,MATCH($F54&amp;"_"&amp;Q$7,'O_Inputs_Growth STWs'!$W:$W,0))</f>
        <v>9856</v>
      </c>
      <c r="R54" s="282">
        <f t="shared" si="0"/>
        <v>9856</v>
      </c>
    </row>
    <row r="55" spans="1:18">
      <c r="E55" s="102" t="str">
        <f xml:space="preserve"> 'Sites mapping'!E51</f>
        <v>ANH_Peterborough (Flag Fen)</v>
      </c>
      <c r="F55" s="195" t="str">
        <f>INDEX('Sites mapping'!$H$4:$H$51,MATCH($E55,'Sites mapping'!$E$4:$E$51,0))</f>
        <v>ANHWWTW0005</v>
      </c>
      <c r="G55" s="172" t="str">
        <f>INDEX('O_Inputs_Growth STWs'!$V:$V,MATCH($F55&amp;"_"&amp;G$7,'O_Inputs_Growth STWs'!$W:$W,0))</f>
        <v>2030-31</v>
      </c>
      <c r="H55" s="172" t="str">
        <f>INDEX('O_Inputs_Growth STWs'!$V:$V,MATCH($F55&amp;"_"&amp;H$7,'O_Inputs_Growth STWs'!$W:$W,0))</f>
        <v>2044-45</v>
      </c>
      <c r="I55" s="172" t="str">
        <f>INDEX('O_Inputs_Growth STWs'!$V:$V,MATCH($F55&amp;"_"&amp;I$7,'O_Inputs_Growth STWs'!$W:$W,0))</f>
        <v>Residential</v>
      </c>
      <c r="J55" s="172" t="str">
        <f>INDEX('O_Inputs_Growth STWs'!$V:$V,MATCH($F55&amp;"_"&amp;J$7,'O_Inputs_Growth STWs'!$W:$W,0))</f>
        <v>Flag Fen</v>
      </c>
      <c r="K55" s="288">
        <f>SUMIFS('O_Inputs_Growth STWs'!$V:$V,'O_Inputs_Growth STWs'!$C:$C,$K$6,'O_Inputs_Growth STWs'!$U:$U,$F55,'O_Inputs_Growth STWs'!$E:$E,K$7)</f>
        <v>303777</v>
      </c>
      <c r="L55" s="288">
        <f>SUMIFS('O_Inputs_Growth STWs'!$V:$V,'O_Inputs_Growth STWs'!$C:$C,$K$6,'O_Inputs_Growth STWs'!$U:$U,$F55,'O_Inputs_Growth STWs'!$E:$E,L$7)</f>
        <v>305686</v>
      </c>
      <c r="M55" s="288">
        <f>SUMIFS('O_Inputs_Growth STWs'!$V:$V,'O_Inputs_Growth STWs'!$C:$C,$K$6,'O_Inputs_Growth STWs'!$U:$U,$F55,'O_Inputs_Growth STWs'!$E:$E,M$7)</f>
        <v>307231</v>
      </c>
      <c r="N55" s="288">
        <f>INDEX('O_Inputs_Growth STWs'!$V:$V,MATCH($F55&amp;"_"&amp;N$7,'O_Inputs_Growth STWs'!$W:$W,0))</f>
        <v>311352</v>
      </c>
      <c r="O55" s="288">
        <f>INDEX('O_Inputs_Growth STWs'!$V:$V,MATCH($F55&amp;"_"&amp;O$7,'O_Inputs_Growth STWs'!$W:$W,0))</f>
        <v>368443</v>
      </c>
      <c r="P55" s="288">
        <f>INDEX('O_Inputs_Growth STWs'!$V:$V,MATCH($F55&amp;"_"&amp;P$7,'O_Inputs_Growth STWs'!$W:$W,0))</f>
        <v>0</v>
      </c>
      <c r="Q55" s="288">
        <f>INDEX('O_Inputs_Growth STWs'!$V:$V,MATCH($F55&amp;"_"&amp;Q$7,'O_Inputs_Growth STWs'!$W:$W,0))</f>
        <v>45077</v>
      </c>
      <c r="R55" s="282">
        <f t="shared" si="0"/>
        <v>45077</v>
      </c>
    </row>
    <row r="56" spans="1:18">
      <c r="E56" s="84"/>
      <c r="F56" s="84"/>
    </row>
    <row r="57" spans="1:18">
      <c r="E57" s="84"/>
      <c r="F57" s="84"/>
    </row>
    <row r="58" spans="1:18">
      <c r="A58" s="59" t="s">
        <v>26</v>
      </c>
      <c r="E58" s="84"/>
      <c r="F58" s="84"/>
    </row>
    <row r="59" spans="1:18">
      <c r="E59" s="84"/>
      <c r="F59" s="84"/>
    </row>
    <row r="60" spans="1:18" hidden="1">
      <c r="E60" s="84"/>
      <c r="F60" s="84"/>
    </row>
    <row r="61" spans="1:18" hidden="1">
      <c r="E61" s="84"/>
      <c r="F61" s="84"/>
    </row>
    <row r="62" spans="1:18" hidden="1">
      <c r="E62" s="84"/>
      <c r="F62" s="84"/>
    </row>
    <row r="63" spans="1:18" hidden="1">
      <c r="E63" s="84"/>
      <c r="F63" s="84"/>
    </row>
    <row r="64" spans="1:18" hidden="1">
      <c r="E64" s="84"/>
      <c r="F64" s="84"/>
    </row>
    <row r="65" spans="5:6" hidden="1">
      <c r="E65" s="84"/>
      <c r="F65" s="84"/>
    </row>
    <row r="66" spans="5:6" hidden="1">
      <c r="E66" s="84"/>
      <c r="F66" s="84"/>
    </row>
    <row r="67" spans="5:6" hidden="1">
      <c r="E67" s="84"/>
      <c r="F67" s="84"/>
    </row>
    <row r="68" spans="5:6" hidden="1">
      <c r="E68" s="84"/>
      <c r="F68" s="84"/>
    </row>
    <row r="69" spans="5:6" hidden="1">
      <c r="E69" s="84"/>
      <c r="F69" s="84"/>
    </row>
    <row r="70" spans="5:6" hidden="1">
      <c r="E70" s="84"/>
      <c r="F70" s="84"/>
    </row>
    <row r="71" spans="5:6" hidden="1">
      <c r="E71" s="84"/>
      <c r="F71" s="84"/>
    </row>
    <row r="72" spans="5:6" hidden="1">
      <c r="E72" s="84"/>
      <c r="F72" s="84"/>
    </row>
    <row r="73" spans="5:6" hidden="1">
      <c r="E73" s="84"/>
      <c r="F73" s="84"/>
    </row>
    <row r="74" spans="5:6" hidden="1">
      <c r="E74" s="84"/>
      <c r="F74" s="84"/>
    </row>
    <row r="75" spans="5:6" hidden="1">
      <c r="E75" s="84"/>
      <c r="F75" s="84"/>
    </row>
    <row r="76" spans="5:6" hidden="1">
      <c r="E76" s="84"/>
      <c r="F76" s="84"/>
    </row>
    <row r="77" spans="5:6" hidden="1">
      <c r="E77" s="84"/>
      <c r="F77" s="84"/>
    </row>
    <row r="78" spans="5:6" hidden="1">
      <c r="E78" s="84"/>
      <c r="F78" s="84"/>
    </row>
    <row r="79" spans="5:6" hidden="1">
      <c r="E79" s="84"/>
      <c r="F79" s="84"/>
    </row>
    <row r="80" spans="5:6" hidden="1">
      <c r="E80" s="84"/>
      <c r="F80" s="84"/>
    </row>
    <row r="81" spans="5:6" hidden="1">
      <c r="E81" s="84"/>
      <c r="F81" s="84"/>
    </row>
    <row r="82" spans="5:6" hidden="1">
      <c r="E82" s="84"/>
      <c r="F82" s="84"/>
    </row>
    <row r="83" spans="5:6" hidden="1">
      <c r="E83" s="84"/>
      <c r="F83" s="84"/>
    </row>
    <row r="84" spans="5:6" hidden="1">
      <c r="E84" s="84"/>
      <c r="F84" s="84"/>
    </row>
    <row r="85" spans="5:6" hidden="1">
      <c r="E85" s="84"/>
      <c r="F85" s="84"/>
    </row>
    <row r="86" spans="5:6" hidden="1">
      <c r="E86" s="84"/>
      <c r="F86" s="84"/>
    </row>
    <row r="87" spans="5:6" hidden="1">
      <c r="E87" s="84"/>
      <c r="F87" s="84"/>
    </row>
    <row r="88" spans="5:6" hidden="1">
      <c r="E88" s="84"/>
      <c r="F88" s="84"/>
    </row>
    <row r="89" spans="5:6" hidden="1">
      <c r="E89" s="84"/>
      <c r="F89" s="84"/>
    </row>
  </sheetData>
  <mergeCells count="1">
    <mergeCell ref="K6:M6"/>
  </mergeCells>
  <printOptions headings="1"/>
  <pageMargins left="0.74803149606299213" right="0.74803149606299213" top="0.98425196850393704" bottom="0.98425196850393704" header="0.51181102362204722" footer="0.51181102362204722"/>
  <pageSetup paperSize="9" scale="49" orientation="landscape" blackAndWhite="1"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81C58-1F78-4972-B723-789410AF28EA}">
  <sheetPr>
    <tabColor theme="5" tint="0.79998168889431442"/>
    <outlinePr summaryBelow="0" summaryRight="0"/>
  </sheetPr>
  <dimension ref="A1:AE87"/>
  <sheetViews>
    <sheetView showGridLines="0" zoomScale="80" zoomScaleNormal="80" workbookViewId="0"/>
  </sheetViews>
  <sheetFormatPr defaultColWidth="0" defaultRowHeight="13.15" zeroHeight="1"/>
  <cols>
    <col min="1" max="2" width="1.5" style="59" customWidth="1"/>
    <col min="3" max="3" width="1.5" style="93" customWidth="1"/>
    <col min="4" max="4" width="3.1640625" style="7" bestFit="1" customWidth="1"/>
    <col min="5" max="5" width="55" style="3" customWidth="1"/>
    <col min="6" max="6" width="22.83203125" style="3" customWidth="1"/>
    <col min="7" max="7" width="30.5" style="3" customWidth="1"/>
    <col min="8" max="8" width="18.1640625" style="3" customWidth="1"/>
    <col min="9" max="9" width="22.33203125" style="3" customWidth="1"/>
    <col min="10" max="10" width="20.1640625" style="3" customWidth="1"/>
    <col min="11" max="19" width="15.83203125" style="3" customWidth="1"/>
    <col min="20" max="20" width="20.1640625" style="9" customWidth="1"/>
    <col min="21" max="22" width="15.83203125" style="9" customWidth="1"/>
    <col min="23" max="23" width="21.83203125" style="9" customWidth="1"/>
    <col min="24" max="24" width="34.5" style="9" bestFit="1" customWidth="1"/>
    <col min="25" max="30" width="15.1640625" style="3" customWidth="1"/>
    <col min="31" max="31" width="15.1640625" customWidth="1"/>
    <col min="32" max="16384" width="15.1640625" style="3" hidden="1"/>
  </cols>
  <sheetData>
    <row r="1" spans="1:31" s="55" customFormat="1" ht="30.75">
      <c r="A1" s="54" t="e">
        <f ca="1" xml:space="preserve"> RIGHT(CELL("filename", A1), LEN(CELL("filename", A1)) - SEARCH("]", CELL("filename", A1)))</f>
        <v>#VALUE!</v>
      </c>
      <c r="B1" s="54"/>
      <c r="T1" s="212"/>
      <c r="U1" s="212"/>
      <c r="V1" s="212"/>
      <c r="W1" s="212"/>
      <c r="X1" s="212"/>
      <c r="AE1"/>
    </row>
    <row r="2" spans="1:31" s="92" customFormat="1">
      <c r="A2" s="76"/>
      <c r="B2" s="76"/>
      <c r="C2" s="77"/>
      <c r="D2" s="4"/>
      <c r="T2" s="214"/>
      <c r="U2" s="214"/>
      <c r="V2" s="214"/>
      <c r="W2" s="214"/>
      <c r="X2" s="214"/>
      <c r="AE2"/>
    </row>
    <row r="3" spans="1:31" s="83" customFormat="1">
      <c r="A3" s="68"/>
      <c r="B3" s="68"/>
      <c r="C3" s="81"/>
      <c r="D3" s="9"/>
      <c r="E3" s="241" t="s">
        <v>555</v>
      </c>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row>
    <row r="4" spans="1:31" s="84" customFormat="1" ht="10.5">
      <c r="AE4"/>
    </row>
    <row r="5" spans="1:31" s="83" customFormat="1" ht="65.650000000000006">
      <c r="A5" s="68"/>
      <c r="B5" s="68"/>
      <c r="C5" s="81"/>
      <c r="D5" s="9"/>
      <c r="E5" s="105" t="s">
        <v>551</v>
      </c>
      <c r="F5" s="105" t="s">
        <v>287</v>
      </c>
      <c r="G5" s="105" t="s">
        <v>117</v>
      </c>
      <c r="H5" s="105" t="s">
        <v>120</v>
      </c>
      <c r="I5" s="105" t="s">
        <v>122</v>
      </c>
      <c r="J5" s="105" t="s">
        <v>125</v>
      </c>
      <c r="K5" s="105" t="s">
        <v>127</v>
      </c>
      <c r="L5" s="105" t="s">
        <v>130</v>
      </c>
      <c r="M5" s="105" t="s">
        <v>132</v>
      </c>
      <c r="N5" s="105" t="s">
        <v>134</v>
      </c>
      <c r="O5" s="105" t="s">
        <v>136</v>
      </c>
      <c r="P5" s="105" t="s">
        <v>138</v>
      </c>
      <c r="Q5" s="105" t="s">
        <v>140</v>
      </c>
      <c r="R5" s="105" t="s">
        <v>142</v>
      </c>
      <c r="S5" s="105" t="s">
        <v>144</v>
      </c>
      <c r="T5" s="105" t="s">
        <v>148</v>
      </c>
      <c r="U5" s="105" t="s">
        <v>154</v>
      </c>
      <c r="V5" s="105" t="s">
        <v>154</v>
      </c>
      <c r="W5" s="105" t="s">
        <v>164</v>
      </c>
      <c r="X5" s="105" t="s">
        <v>167</v>
      </c>
      <c r="Y5" s="105" t="s">
        <v>556</v>
      </c>
      <c r="Z5" s="105" t="s">
        <v>557</v>
      </c>
      <c r="AA5" s="105" t="s">
        <v>558</v>
      </c>
      <c r="AB5" s="105" t="s">
        <v>559</v>
      </c>
      <c r="AC5" s="105" t="s">
        <v>560</v>
      </c>
      <c r="AE5"/>
    </row>
    <row r="6" spans="1:31" s="83" customFormat="1">
      <c r="A6" s="68"/>
      <c r="B6" s="68"/>
      <c r="C6" s="81"/>
      <c r="D6" s="9"/>
      <c r="E6" s="216" t="str">
        <f>'Sites mapping'!E4</f>
        <v>UUW_Ainsdale</v>
      </c>
      <c r="F6" s="217" t="str">
        <f>INDEX('Sites mapping'!$H$4:$H$51,MATCH($E6,'Sites mapping'!$E$4:$E$51,0))</f>
        <v>UUWWWTW0001</v>
      </c>
      <c r="G6" s="289">
        <f>INDEX('O_Inputs_Growth STWs'!$V:$V,MATCH($F6&amp;"_"&amp;G$5,'O_Inputs_Growth STWs'!$W:$W,0))</f>
        <v>3300</v>
      </c>
      <c r="H6" s="289">
        <f>INDEX('O_Inputs_Growth STWs'!$V:$V,MATCH($F6&amp;"_"&amp;H$5,'O_Inputs_Growth STWs'!$W:$W,0))</f>
        <v>3617.8083808271099</v>
      </c>
      <c r="I6" s="289">
        <f>INDEX('O_Inputs_Growth STWs'!$V:$V,MATCH($F6&amp;"_"&amp;I$5,'O_Inputs_Growth STWs'!$W:$W,0))</f>
        <v>141</v>
      </c>
      <c r="J6" s="289">
        <f>INDEX('O_Inputs_Growth STWs'!$V:$V,MATCH($F6&amp;"_"&amp;J$5,'O_Inputs_Growth STWs'!$W:$W,0))</f>
        <v>141</v>
      </c>
      <c r="K6" s="289">
        <f>INDEX('O_Inputs_Growth STWs'!$V:$V,MATCH($F6&amp;"_"&amp;K$5,'O_Inputs_Growth STWs'!$W:$W,0))</f>
        <v>10</v>
      </c>
      <c r="L6" s="289">
        <f>INDEX('O_Inputs_Growth STWs'!$V:$V,MATCH($F6&amp;"_"&amp;L$5,'O_Inputs_Growth STWs'!$W:$W,0))</f>
        <v>6</v>
      </c>
      <c r="M6" s="290">
        <f>INDEX('O_Inputs_Growth STWs'!$V:$V,MATCH($F6&amp;"_"&amp;M$5,'O_Inputs_Growth STWs'!$W:$W,0))</f>
        <v>2</v>
      </c>
      <c r="N6" s="290">
        <f>INDEX('O_Inputs_Growth STWs'!$V:$V,MATCH($F6&amp;"_"&amp;N$5,'O_Inputs_Growth STWs'!$W:$W,0))</f>
        <v>2</v>
      </c>
      <c r="O6" s="289">
        <f>INDEX('O_Inputs_Growth STWs'!$V:$V,MATCH($F6&amp;"_"&amp;O$5,'O_Inputs_Growth STWs'!$W:$W,0))</f>
        <v>25</v>
      </c>
      <c r="P6" s="289">
        <f>INDEX('O_Inputs_Growth STWs'!$V:$V,MATCH($F6&amp;"_"&amp;P$5,'O_Inputs_Growth STWs'!$W:$W,0))</f>
        <v>25</v>
      </c>
      <c r="Q6" s="290" t="str">
        <f>INDEX('O_Inputs_Growth STWs'!$V:$V,MATCH($F6&amp;"_"&amp;Q$5,'O_Inputs_Growth STWs'!$W:$W,0))</f>
        <v/>
      </c>
      <c r="R6" s="290" t="str">
        <f>INDEX('O_Inputs_Growth STWs'!$V:$V,MATCH($F6&amp;"_"&amp;R$5,'O_Inputs_Growth STWs'!$W:$W,0))</f>
        <v/>
      </c>
      <c r="S6" s="218" t="str">
        <f>INDEX('O_Inputs_Growth STWs'!$V:$V,MATCH($F6&amp;"_"&amp;S$5,'O_Inputs_Growth STWs'!$W:$W,0))</f>
        <v>Yes</v>
      </c>
      <c r="T6" s="218" t="str">
        <f>INDEX('O_Inputs_Growth STWs'!$V:$V,MATCH($F6&amp;"_"&amp;T$5,'O_Inputs_Growth STWs'!$W:$W,0))</f>
        <v>08UU102436a</v>
      </c>
      <c r="U6" s="218" t="str">
        <f>INDEX('O_Inputs_Growth STWs'!$V:$V,MATCH($F6&amp;"_"&amp;U$5,'O_Inputs_Growth STWs'!$W:$W,0))</f>
        <v>Yes</v>
      </c>
      <c r="V6" s="218" t="str">
        <f>INDEX('O_Inputs_Growth STWs'!$V:$V,MATCH($F6&amp;"_"&amp;V$5,'O_Inputs_Growth STWs'!$W:$W,0))</f>
        <v>Yes</v>
      </c>
      <c r="W6" s="218" t="str">
        <f>INDEX('O_Inputs_Growth STWs'!$V:$V,MATCH($F6&amp;"_"&amp;W$5,'O_Inputs_Growth STWs'!$W:$W,0))</f>
        <v>Residential</v>
      </c>
      <c r="X6" s="218" t="str">
        <f>INDEX('O_Inputs_Growth STWs'!$V:$V,MATCH($F6&amp;"_"&amp;X$5,'O_Inputs_Growth STWs'!$W:$W,0))</f>
        <v>Blackburn</v>
      </c>
      <c r="Y6" s="282">
        <f t="shared" ref="Y6:Y53" si="0">IF(AND(OR($M6&gt;$N6,$M6=0),$N6&lt;&gt;0),1,0)</f>
        <v>0</v>
      </c>
      <c r="Z6" s="282">
        <f t="shared" ref="Z6:Z53" si="1">IF($N6&lt;3,1,0)</f>
        <v>1</v>
      </c>
      <c r="AA6" s="282">
        <f t="shared" ref="AA6:AA53" si="2">IF(AND($Y6=1,$Z6=1),1,0)</f>
        <v>0</v>
      </c>
      <c r="AB6" s="282">
        <f t="shared" ref="AB6" si="3">H6-G6</f>
        <v>317.80838082710989</v>
      </c>
      <c r="AC6" s="282">
        <f t="shared" ref="AC6" si="4">J6-I6</f>
        <v>0</v>
      </c>
      <c r="AE6"/>
    </row>
    <row r="7" spans="1:31" s="83" customFormat="1">
      <c r="A7" s="68"/>
      <c r="B7" s="68"/>
      <c r="C7" s="81"/>
      <c r="D7" s="9"/>
      <c r="E7" s="216" t="str">
        <f>'Sites mapping'!E5</f>
        <v>UUW_Armathwaite</v>
      </c>
      <c r="F7" s="217" t="str">
        <f>INDEX('Sites mapping'!$H$4:$H$51,MATCH($E7,'Sites mapping'!$E$4:$E$51,0))</f>
        <v>UUWWWTW0002</v>
      </c>
      <c r="G7" s="289">
        <f>INDEX('O_Inputs_Growth STWs'!$V:$V,MATCH($F7&amp;"_"&amp;G$5,'O_Inputs_Growth STWs'!$W:$W,0))</f>
        <v>38</v>
      </c>
      <c r="H7" s="289">
        <f>INDEX('O_Inputs_Growth STWs'!$V:$V,MATCH($F7&amp;"_"&amp;H$5,'O_Inputs_Growth STWs'!$W:$W,0))</f>
        <v>103.92151566730099</v>
      </c>
      <c r="I7" s="289">
        <f>INDEX('O_Inputs_Growth STWs'!$V:$V,MATCH($F7&amp;"_"&amp;I$5,'O_Inputs_Growth STWs'!$W:$W,0))</f>
        <v>3.68</v>
      </c>
      <c r="J7" s="289">
        <f>INDEX('O_Inputs_Growth STWs'!$V:$V,MATCH($F7&amp;"_"&amp;J$5,'O_Inputs_Growth STWs'!$W:$W,0))</f>
        <v>3.68</v>
      </c>
      <c r="K7" s="289">
        <f>INDEX('O_Inputs_Growth STWs'!$V:$V,MATCH($F7&amp;"_"&amp;K$5,'O_Inputs_Growth STWs'!$W:$W,0))</f>
        <v>75</v>
      </c>
      <c r="L7" s="289">
        <f>INDEX('O_Inputs_Growth STWs'!$V:$V,MATCH($F7&amp;"_"&amp;L$5,'O_Inputs_Growth STWs'!$W:$W,0))</f>
        <v>75</v>
      </c>
      <c r="M7" s="290" t="str">
        <f>INDEX('O_Inputs_Growth STWs'!$V:$V,MATCH($F7&amp;"_"&amp;M$5,'O_Inputs_Growth STWs'!$W:$W,0))</f>
        <v/>
      </c>
      <c r="N7" s="290" t="str">
        <f>INDEX('O_Inputs_Growth STWs'!$V:$V,MATCH($F7&amp;"_"&amp;N$5,'O_Inputs_Growth STWs'!$W:$W,0))</f>
        <v/>
      </c>
      <c r="O7" s="289">
        <f>INDEX('O_Inputs_Growth STWs'!$V:$V,MATCH($F7&amp;"_"&amp;O$5,'O_Inputs_Growth STWs'!$W:$W,0))</f>
        <v>90</v>
      </c>
      <c r="P7" s="289">
        <f>INDEX('O_Inputs_Growth STWs'!$V:$V,MATCH($F7&amp;"_"&amp;P$5,'O_Inputs_Growth STWs'!$W:$W,0))</f>
        <v>90</v>
      </c>
      <c r="Q7" s="290" t="str">
        <f>INDEX('O_Inputs_Growth STWs'!$V:$V,MATCH($F7&amp;"_"&amp;Q$5,'O_Inputs_Growth STWs'!$W:$W,0))</f>
        <v/>
      </c>
      <c r="R7" s="290" t="str">
        <f>INDEX('O_Inputs_Growth STWs'!$V:$V,MATCH($F7&amp;"_"&amp;R$5,'O_Inputs_Growth STWs'!$W:$W,0))</f>
        <v/>
      </c>
      <c r="S7" s="218" t="str">
        <f>INDEX('O_Inputs_Growth STWs'!$V:$V,MATCH($F7&amp;"_"&amp;S$5,'O_Inputs_Growth STWs'!$W:$W,0))</f>
        <v>No</v>
      </c>
      <c r="T7" s="218" t="str">
        <f>INDEX('O_Inputs_Growth STWs'!$V:$V,MATCH($F7&amp;"_"&amp;T$5,'O_Inputs_Growth STWs'!$W:$W,0))</f>
        <v/>
      </c>
      <c r="U7" s="218" t="str">
        <f>INDEX('O_Inputs_Growth STWs'!$V:$V,MATCH($F7&amp;"_"&amp;U$5,'O_Inputs_Growth STWs'!$W:$W,0))</f>
        <v>Yes</v>
      </c>
      <c r="V7" s="218" t="str">
        <f>INDEX('O_Inputs_Growth STWs'!$V:$V,MATCH($F7&amp;"_"&amp;V$5,'O_Inputs_Growth STWs'!$W:$W,0))</f>
        <v>Yes</v>
      </c>
      <c r="W7" s="218" t="str">
        <f>INDEX('O_Inputs_Growth STWs'!$V:$V,MATCH($F7&amp;"_"&amp;W$5,'O_Inputs_Growth STWs'!$W:$W,0))</f>
        <v>Residential</v>
      </c>
      <c r="X7" s="218" t="str">
        <f>INDEX('O_Inputs_Growth STWs'!$V:$V,MATCH($F7&amp;"_"&amp;X$5,'O_Inputs_Growth STWs'!$W:$W,0))</f>
        <v>Carlisle</v>
      </c>
      <c r="Y7" s="282">
        <f t="shared" si="0"/>
        <v>0</v>
      </c>
      <c r="Z7" s="282">
        <f t="shared" si="1"/>
        <v>0</v>
      </c>
      <c r="AA7" s="282">
        <f t="shared" si="2"/>
        <v>0</v>
      </c>
      <c r="AB7" s="282">
        <f t="shared" ref="AB7:AB53" si="5">H7-G7</f>
        <v>65.921515667300994</v>
      </c>
      <c r="AC7" s="282">
        <f t="shared" ref="AC7:AC53" si="6">J7-I7</f>
        <v>0</v>
      </c>
      <c r="AE7"/>
    </row>
    <row r="8" spans="1:31" s="83" customFormat="1">
      <c r="A8" s="68"/>
      <c r="B8" s="68"/>
      <c r="C8" s="81"/>
      <c r="D8" s="9"/>
      <c r="E8" s="216" t="str">
        <f>'Sites mapping'!E6</f>
        <v>UUW_Brough</v>
      </c>
      <c r="F8" s="217" t="str">
        <f>INDEX('Sites mapping'!$H$4:$H$51,MATCH($E8,'Sites mapping'!$E$4:$E$51,0))</f>
        <v>UUWWWTW0003</v>
      </c>
      <c r="G8" s="289">
        <f>INDEX('O_Inputs_Growth STWs'!$V:$V,MATCH($F8&amp;"_"&amp;G$5,'O_Inputs_Growth STWs'!$W:$W,0))</f>
        <v>276</v>
      </c>
      <c r="H8" s="289">
        <f>INDEX('O_Inputs_Growth STWs'!$V:$V,MATCH($F8&amp;"_"&amp;H$5,'O_Inputs_Growth STWs'!$W:$W,0))</f>
        <v>289.52593411650901</v>
      </c>
      <c r="I8" s="289">
        <f>INDEX('O_Inputs_Growth STWs'!$V:$V,MATCH($F8&amp;"_"&amp;I$5,'O_Inputs_Growth STWs'!$W:$W,0))</f>
        <v>4.2799999999999896</v>
      </c>
      <c r="J8" s="289">
        <f>INDEX('O_Inputs_Growth STWs'!$V:$V,MATCH($F8&amp;"_"&amp;J$5,'O_Inputs_Growth STWs'!$W:$W,0))</f>
        <v>7.04</v>
      </c>
      <c r="K8" s="289">
        <f>INDEX('O_Inputs_Growth STWs'!$V:$V,MATCH($F8&amp;"_"&amp;K$5,'O_Inputs_Growth STWs'!$W:$W,0))</f>
        <v>50</v>
      </c>
      <c r="L8" s="289">
        <f>INDEX('O_Inputs_Growth STWs'!$V:$V,MATCH($F8&amp;"_"&amp;L$5,'O_Inputs_Growth STWs'!$W:$W,0))</f>
        <v>50</v>
      </c>
      <c r="M8" s="290" t="str">
        <f>INDEX('O_Inputs_Growth STWs'!$V:$V,MATCH($F8&amp;"_"&amp;M$5,'O_Inputs_Growth STWs'!$W:$W,0))</f>
        <v/>
      </c>
      <c r="N8" s="290" t="str">
        <f>INDEX('O_Inputs_Growth STWs'!$V:$V,MATCH($F8&amp;"_"&amp;N$5,'O_Inputs_Growth STWs'!$W:$W,0))</f>
        <v/>
      </c>
      <c r="O8" s="289">
        <f>INDEX('O_Inputs_Growth STWs'!$V:$V,MATCH($F8&amp;"_"&amp;O$5,'O_Inputs_Growth STWs'!$W:$W,0))</f>
        <v>60</v>
      </c>
      <c r="P8" s="289">
        <f>INDEX('O_Inputs_Growth STWs'!$V:$V,MATCH($F8&amp;"_"&amp;P$5,'O_Inputs_Growth STWs'!$W:$W,0))</f>
        <v>60</v>
      </c>
      <c r="Q8" s="290" t="str">
        <f>INDEX('O_Inputs_Growth STWs'!$V:$V,MATCH($F8&amp;"_"&amp;Q$5,'O_Inputs_Growth STWs'!$W:$W,0))</f>
        <v/>
      </c>
      <c r="R8" s="290" t="str">
        <f>INDEX('O_Inputs_Growth STWs'!$V:$V,MATCH($F8&amp;"_"&amp;R$5,'O_Inputs_Growth STWs'!$W:$W,0))</f>
        <v/>
      </c>
      <c r="S8" s="218" t="str">
        <f>INDEX('O_Inputs_Growth STWs'!$V:$V,MATCH($F8&amp;"_"&amp;S$5,'O_Inputs_Growth STWs'!$W:$W,0))</f>
        <v>No</v>
      </c>
      <c r="T8" s="218" t="str">
        <f>INDEX('O_Inputs_Growth STWs'!$V:$V,MATCH($F8&amp;"_"&amp;T$5,'O_Inputs_Growth STWs'!$W:$W,0))</f>
        <v/>
      </c>
      <c r="U8" s="218" t="str">
        <f>INDEX('O_Inputs_Growth STWs'!$V:$V,MATCH($F8&amp;"_"&amp;U$5,'O_Inputs_Growth STWs'!$W:$W,0))</f>
        <v>No</v>
      </c>
      <c r="V8" s="218" t="str">
        <f>INDEX('O_Inputs_Growth STWs'!$V:$V,MATCH($F8&amp;"_"&amp;V$5,'O_Inputs_Growth STWs'!$W:$W,0))</f>
        <v>No</v>
      </c>
      <c r="W8" s="218" t="str">
        <f>INDEX('O_Inputs_Growth STWs'!$V:$V,MATCH($F8&amp;"_"&amp;W$5,'O_Inputs_Growth STWs'!$W:$W,0))</f>
        <v>Residential</v>
      </c>
      <c r="X8" s="218" t="str">
        <f>INDEX('O_Inputs_Growth STWs'!$V:$V,MATCH($F8&amp;"_"&amp;X$5,'O_Inputs_Growth STWs'!$W:$W,0))</f>
        <v>Penrith</v>
      </c>
      <c r="Y8" s="282">
        <f t="shared" si="0"/>
        <v>0</v>
      </c>
      <c r="Z8" s="282">
        <f t="shared" si="1"/>
        <v>0</v>
      </c>
      <c r="AA8" s="282">
        <f t="shared" si="2"/>
        <v>0</v>
      </c>
      <c r="AB8" s="282">
        <f t="shared" si="5"/>
        <v>13.525934116509006</v>
      </c>
      <c r="AC8" s="282">
        <f t="shared" si="6"/>
        <v>2.7600000000000104</v>
      </c>
      <c r="AE8"/>
    </row>
    <row r="9" spans="1:31" s="83" customFormat="1">
      <c r="A9" s="68"/>
      <c r="B9" s="68"/>
      <c r="C9" s="81"/>
      <c r="D9" s="9"/>
      <c r="E9" s="216" t="str">
        <f>'Sites mapping'!E7</f>
        <v>UUW_Burscough</v>
      </c>
      <c r="F9" s="217" t="str">
        <f>INDEX('Sites mapping'!$H$4:$H$51,MATCH($E9,'Sites mapping'!$E$4:$E$51,0))</f>
        <v>UUWWWTW0004</v>
      </c>
      <c r="G9" s="289">
        <f>INDEX('O_Inputs_Growth STWs'!$V:$V,MATCH($F9&amp;"_"&amp;G$5,'O_Inputs_Growth STWs'!$W:$W,0))</f>
        <v>8070</v>
      </c>
      <c r="H9" s="289">
        <f>INDEX('O_Inputs_Growth STWs'!$V:$V,MATCH($F9&amp;"_"&amp;H$5,'O_Inputs_Growth STWs'!$W:$W,0))</f>
        <v>8186.0916951907402</v>
      </c>
      <c r="I9" s="289">
        <f>INDEX('O_Inputs_Growth STWs'!$V:$V,MATCH($F9&amp;"_"&amp;I$5,'O_Inputs_Growth STWs'!$W:$W,0))</f>
        <v>411</v>
      </c>
      <c r="J9" s="289">
        <f>INDEX('O_Inputs_Growth STWs'!$V:$V,MATCH($F9&amp;"_"&amp;J$5,'O_Inputs_Growth STWs'!$W:$W,0))</f>
        <v>411</v>
      </c>
      <c r="K9" s="289">
        <f>INDEX('O_Inputs_Growth STWs'!$V:$V,MATCH($F9&amp;"_"&amp;K$5,'O_Inputs_Growth STWs'!$W:$W,0))</f>
        <v>8</v>
      </c>
      <c r="L9" s="289">
        <f>INDEX('O_Inputs_Growth STWs'!$V:$V,MATCH($F9&amp;"_"&amp;L$5,'O_Inputs_Growth STWs'!$W:$W,0))</f>
        <v>6</v>
      </c>
      <c r="M9" s="290">
        <f>INDEX('O_Inputs_Growth STWs'!$V:$V,MATCH($F9&amp;"_"&amp;M$5,'O_Inputs_Growth STWs'!$W:$W,0))</f>
        <v>1.5</v>
      </c>
      <c r="N9" s="290">
        <f>INDEX('O_Inputs_Growth STWs'!$V:$V,MATCH($F9&amp;"_"&amp;N$5,'O_Inputs_Growth STWs'!$W:$W,0))</f>
        <v>1</v>
      </c>
      <c r="O9" s="289">
        <f>INDEX('O_Inputs_Growth STWs'!$V:$V,MATCH($F9&amp;"_"&amp;O$5,'O_Inputs_Growth STWs'!$W:$W,0))</f>
        <v>25</v>
      </c>
      <c r="P9" s="289">
        <f>INDEX('O_Inputs_Growth STWs'!$V:$V,MATCH($F9&amp;"_"&amp;P$5,'O_Inputs_Growth STWs'!$W:$W,0))</f>
        <v>25</v>
      </c>
      <c r="Q9" s="290">
        <f>INDEX('O_Inputs_Growth STWs'!$V:$V,MATCH($F9&amp;"_"&amp;Q$5,'O_Inputs_Growth STWs'!$W:$W,0))</f>
        <v>0.25</v>
      </c>
      <c r="R9" s="290">
        <f>INDEX('O_Inputs_Growth STWs'!$V:$V,MATCH($F9&amp;"_"&amp;R$5,'O_Inputs_Growth STWs'!$W:$W,0))</f>
        <v>0.25</v>
      </c>
      <c r="S9" s="218" t="str">
        <f>INDEX('O_Inputs_Growth STWs'!$V:$V,MATCH($F9&amp;"_"&amp;S$5,'O_Inputs_Growth STWs'!$W:$W,0))</f>
        <v>No</v>
      </c>
      <c r="T9" s="218" t="str">
        <f>INDEX('O_Inputs_Growth STWs'!$V:$V,MATCH($F9&amp;"_"&amp;T$5,'O_Inputs_Growth STWs'!$W:$W,0))</f>
        <v/>
      </c>
      <c r="U9" s="218" t="str">
        <f>INDEX('O_Inputs_Growth STWs'!$V:$V,MATCH($F9&amp;"_"&amp;U$5,'O_Inputs_Growth STWs'!$W:$W,0))</f>
        <v>Yes</v>
      </c>
      <c r="V9" s="218" t="str">
        <f>INDEX('O_Inputs_Growth STWs'!$V:$V,MATCH($F9&amp;"_"&amp;V$5,'O_Inputs_Growth STWs'!$W:$W,0))</f>
        <v>Yes</v>
      </c>
      <c r="W9" s="218" t="str">
        <f>INDEX('O_Inputs_Growth STWs'!$V:$V,MATCH($F9&amp;"_"&amp;W$5,'O_Inputs_Growth STWs'!$W:$W,0))</f>
        <v>Residential</v>
      </c>
      <c r="X9" s="218" t="str">
        <f>INDEX('O_Inputs_Growth STWs'!$V:$V,MATCH($F9&amp;"_"&amp;X$5,'O_Inputs_Growth STWs'!$W:$W,0))</f>
        <v>Blackburn</v>
      </c>
      <c r="Y9" s="282">
        <f t="shared" si="0"/>
        <v>1</v>
      </c>
      <c r="Z9" s="282">
        <f t="shared" si="1"/>
        <v>1</v>
      </c>
      <c r="AA9" s="282">
        <f t="shared" si="2"/>
        <v>1</v>
      </c>
      <c r="AB9" s="282">
        <f t="shared" si="5"/>
        <v>116.09169519074021</v>
      </c>
      <c r="AC9" s="282">
        <f t="shared" si="6"/>
        <v>0</v>
      </c>
      <c r="AE9"/>
    </row>
    <row r="10" spans="1:31" s="83" customFormat="1">
      <c r="A10" s="68"/>
      <c r="B10" s="68"/>
      <c r="C10" s="81"/>
      <c r="D10" s="9"/>
      <c r="E10" s="216" t="str">
        <f>'Sites mapping'!E8</f>
        <v>UUW_Caldbeck</v>
      </c>
      <c r="F10" s="217" t="str">
        <f>INDEX('Sites mapping'!$H$4:$H$51,MATCH($E10,'Sites mapping'!$E$4:$E$51,0))</f>
        <v>UUWWWTW0005</v>
      </c>
      <c r="G10" s="289">
        <f>INDEX('O_Inputs_Growth STWs'!$V:$V,MATCH($F10&amp;"_"&amp;G$5,'O_Inputs_Growth STWs'!$W:$W,0))</f>
        <v>105</v>
      </c>
      <c r="H10" s="289">
        <f>INDEX('O_Inputs_Growth STWs'!$V:$V,MATCH($F10&amp;"_"&amp;H$5,'O_Inputs_Growth STWs'!$W:$W,0))</f>
        <v>145.20058125664099</v>
      </c>
      <c r="I10" s="289">
        <f>INDEX('O_Inputs_Growth STWs'!$V:$V,MATCH($F10&amp;"_"&amp;I$5,'O_Inputs_Growth STWs'!$W:$W,0))</f>
        <v>7.92</v>
      </c>
      <c r="J10" s="289">
        <f>INDEX('O_Inputs_Growth STWs'!$V:$V,MATCH($F10&amp;"_"&amp;J$5,'O_Inputs_Growth STWs'!$W:$W,0))</f>
        <v>7.92</v>
      </c>
      <c r="K10" s="289">
        <f>INDEX('O_Inputs_Growth STWs'!$V:$V,MATCH($F10&amp;"_"&amp;K$5,'O_Inputs_Growth STWs'!$W:$W,0))</f>
        <v>75</v>
      </c>
      <c r="L10" s="289">
        <f>INDEX('O_Inputs_Growth STWs'!$V:$V,MATCH($F10&amp;"_"&amp;L$5,'O_Inputs_Growth STWs'!$W:$W,0))</f>
        <v>75</v>
      </c>
      <c r="M10" s="290" t="str">
        <f>INDEX('O_Inputs_Growth STWs'!$V:$V,MATCH($F10&amp;"_"&amp;M$5,'O_Inputs_Growth STWs'!$W:$W,0))</f>
        <v/>
      </c>
      <c r="N10" s="290" t="str">
        <f>INDEX('O_Inputs_Growth STWs'!$V:$V,MATCH($F10&amp;"_"&amp;N$5,'O_Inputs_Growth STWs'!$W:$W,0))</f>
        <v/>
      </c>
      <c r="O10" s="289">
        <f>INDEX('O_Inputs_Growth STWs'!$V:$V,MATCH($F10&amp;"_"&amp;O$5,'O_Inputs_Growth STWs'!$W:$W,0))</f>
        <v>90</v>
      </c>
      <c r="P10" s="289">
        <f>INDEX('O_Inputs_Growth STWs'!$V:$V,MATCH($F10&amp;"_"&amp;P$5,'O_Inputs_Growth STWs'!$W:$W,0))</f>
        <v>90</v>
      </c>
      <c r="Q10" s="290" t="str">
        <f>INDEX('O_Inputs_Growth STWs'!$V:$V,MATCH($F10&amp;"_"&amp;Q$5,'O_Inputs_Growth STWs'!$W:$W,0))</f>
        <v/>
      </c>
      <c r="R10" s="290" t="str">
        <f>INDEX('O_Inputs_Growth STWs'!$V:$V,MATCH($F10&amp;"_"&amp;R$5,'O_Inputs_Growth STWs'!$W:$W,0))</f>
        <v/>
      </c>
      <c r="S10" s="218" t="str">
        <f>INDEX('O_Inputs_Growth STWs'!$V:$V,MATCH($F10&amp;"_"&amp;S$5,'O_Inputs_Growth STWs'!$W:$W,0))</f>
        <v>Yes</v>
      </c>
      <c r="T10" s="218" t="str">
        <f>INDEX('O_Inputs_Growth STWs'!$V:$V,MATCH($F10&amp;"_"&amp;T$5,'O_Inputs_Growth STWs'!$W:$W,0))</f>
        <v>08UU100915a</v>
      </c>
      <c r="U10" s="218" t="str">
        <f>INDEX('O_Inputs_Growth STWs'!$V:$V,MATCH($F10&amp;"_"&amp;U$5,'O_Inputs_Growth STWs'!$W:$W,0))</f>
        <v>Yes</v>
      </c>
      <c r="V10" s="218" t="str">
        <f>INDEX('O_Inputs_Growth STWs'!$V:$V,MATCH($F10&amp;"_"&amp;V$5,'O_Inputs_Growth STWs'!$W:$W,0))</f>
        <v>Yes</v>
      </c>
      <c r="W10" s="218" t="str">
        <f>INDEX('O_Inputs_Growth STWs'!$V:$V,MATCH($F10&amp;"_"&amp;W$5,'O_Inputs_Growth STWs'!$W:$W,0))</f>
        <v>Residential</v>
      </c>
      <c r="X10" s="218" t="str">
        <f>INDEX('O_Inputs_Growth STWs'!$V:$V,MATCH($F10&amp;"_"&amp;X$5,'O_Inputs_Growth STWs'!$W:$W,0))</f>
        <v>Carlisle</v>
      </c>
      <c r="Y10" s="282">
        <f t="shared" si="0"/>
        <v>0</v>
      </c>
      <c r="Z10" s="282">
        <f t="shared" si="1"/>
        <v>0</v>
      </c>
      <c r="AA10" s="282">
        <f t="shared" si="2"/>
        <v>0</v>
      </c>
      <c r="AB10" s="282">
        <f t="shared" si="5"/>
        <v>40.200581256640987</v>
      </c>
      <c r="AC10" s="282">
        <f t="shared" si="6"/>
        <v>0</v>
      </c>
      <c r="AE10"/>
    </row>
    <row r="11" spans="1:31" s="83" customFormat="1">
      <c r="A11" s="68"/>
      <c r="B11" s="68"/>
      <c r="C11" s="81"/>
      <c r="D11" s="9"/>
      <c r="E11" s="216" t="str">
        <f>'Sites mapping'!E9</f>
        <v>UUW_Carnforth</v>
      </c>
      <c r="F11" s="217" t="str">
        <f>INDEX('Sites mapping'!$H$4:$H$51,MATCH($E11,'Sites mapping'!$E$4:$E$51,0))</f>
        <v>UUWWWTW0006</v>
      </c>
      <c r="G11" s="289">
        <f>INDEX('O_Inputs_Growth STWs'!$V:$V,MATCH($F11&amp;"_"&amp;G$5,'O_Inputs_Growth STWs'!$W:$W,0))</f>
        <v>5260</v>
      </c>
      <c r="H11" s="289">
        <f>INDEX('O_Inputs_Growth STWs'!$V:$V,MATCH($F11&amp;"_"&amp;H$5,'O_Inputs_Growth STWs'!$W:$W,0))</f>
        <v>5786.9190282257796</v>
      </c>
      <c r="I11" s="289" t="str">
        <f>INDEX('O_Inputs_Growth STWs'!$V:$V,MATCH($F11&amp;"_"&amp;I$5,'O_Inputs_Growth STWs'!$W:$W,0))</f>
        <v/>
      </c>
      <c r="J11" s="289" t="str">
        <f>INDEX('O_Inputs_Growth STWs'!$V:$V,MATCH($F11&amp;"_"&amp;J$5,'O_Inputs_Growth STWs'!$W:$W,0))</f>
        <v/>
      </c>
      <c r="K11" s="289">
        <f>INDEX('O_Inputs_Growth STWs'!$V:$V,MATCH($F11&amp;"_"&amp;K$5,'O_Inputs_Growth STWs'!$W:$W,0))</f>
        <v>20</v>
      </c>
      <c r="L11" s="289">
        <f>INDEX('O_Inputs_Growth STWs'!$V:$V,MATCH($F11&amp;"_"&amp;L$5,'O_Inputs_Growth STWs'!$W:$W,0))</f>
        <v>20</v>
      </c>
      <c r="M11" s="290">
        <f>INDEX('O_Inputs_Growth STWs'!$V:$V,MATCH($F11&amp;"_"&amp;M$5,'O_Inputs_Growth STWs'!$W:$W,0))</f>
        <v>5</v>
      </c>
      <c r="N11" s="290">
        <f>INDEX('O_Inputs_Growth STWs'!$V:$V,MATCH($F11&amp;"_"&amp;N$5,'O_Inputs_Growth STWs'!$W:$W,0))</f>
        <v>5</v>
      </c>
      <c r="O11" s="289">
        <f>INDEX('O_Inputs_Growth STWs'!$V:$V,MATCH($F11&amp;"_"&amp;O$5,'O_Inputs_Growth STWs'!$W:$W,0))</f>
        <v>30</v>
      </c>
      <c r="P11" s="289">
        <f>INDEX('O_Inputs_Growth STWs'!$V:$V,MATCH($F11&amp;"_"&amp;P$5,'O_Inputs_Growth STWs'!$W:$W,0))</f>
        <v>30</v>
      </c>
      <c r="Q11" s="290" t="str">
        <f>INDEX('O_Inputs_Growth STWs'!$V:$V,MATCH($F11&amp;"_"&amp;Q$5,'O_Inputs_Growth STWs'!$W:$W,0))</f>
        <v/>
      </c>
      <c r="R11" s="290" t="str">
        <f>INDEX('O_Inputs_Growth STWs'!$V:$V,MATCH($F11&amp;"_"&amp;R$5,'O_Inputs_Growth STWs'!$W:$W,0))</f>
        <v/>
      </c>
      <c r="S11" s="218" t="str">
        <f>INDEX('O_Inputs_Growth STWs'!$V:$V,MATCH($F11&amp;"_"&amp;S$5,'O_Inputs_Growth STWs'!$W:$W,0))</f>
        <v>No</v>
      </c>
      <c r="T11" s="218" t="str">
        <f>INDEX('O_Inputs_Growth STWs'!$V:$V,MATCH($F11&amp;"_"&amp;T$5,'O_Inputs_Growth STWs'!$W:$W,0))</f>
        <v/>
      </c>
      <c r="U11" s="218" t="str">
        <f>INDEX('O_Inputs_Growth STWs'!$V:$V,MATCH($F11&amp;"_"&amp;U$5,'O_Inputs_Growth STWs'!$W:$W,0))</f>
        <v>Yes</v>
      </c>
      <c r="V11" s="218" t="str">
        <f>INDEX('O_Inputs_Growth STWs'!$V:$V,MATCH($F11&amp;"_"&amp;V$5,'O_Inputs_Growth STWs'!$W:$W,0))</f>
        <v>Yes</v>
      </c>
      <c r="W11" s="218" t="str">
        <f>INDEX('O_Inputs_Growth STWs'!$V:$V,MATCH($F11&amp;"_"&amp;W$5,'O_Inputs_Growth STWs'!$W:$W,0))</f>
        <v>Residential</v>
      </c>
      <c r="X11" s="218" t="str">
        <f>INDEX('O_Inputs_Growth STWs'!$V:$V,MATCH($F11&amp;"_"&amp;X$5,'O_Inputs_Growth STWs'!$W:$W,0))</f>
        <v>Lancaster</v>
      </c>
      <c r="Y11" s="282">
        <f t="shared" si="0"/>
        <v>0</v>
      </c>
      <c r="Z11" s="282">
        <f t="shared" si="1"/>
        <v>0</v>
      </c>
      <c r="AA11" s="282">
        <f t="shared" si="2"/>
        <v>0</v>
      </c>
      <c r="AB11" s="282">
        <f t="shared" si="5"/>
        <v>526.91902822577958</v>
      </c>
      <c r="AC11" s="282" t="e">
        <f t="shared" si="6"/>
        <v>#VALUE!</v>
      </c>
      <c r="AE11"/>
    </row>
    <row r="12" spans="1:31" s="83" customFormat="1">
      <c r="A12" s="68"/>
      <c r="B12" s="68"/>
      <c r="C12" s="81"/>
      <c r="D12" s="9"/>
      <c r="E12" s="216" t="str">
        <f>'Sites mapping'!E10</f>
        <v>UUW_Castle Carrock</v>
      </c>
      <c r="F12" s="217" t="str">
        <f>INDEX('Sites mapping'!$H$4:$H$51,MATCH($E12,'Sites mapping'!$E$4:$E$51,0))</f>
        <v>UUWWWTW0007</v>
      </c>
      <c r="G12" s="289">
        <f>INDEX('O_Inputs_Growth STWs'!$V:$V,MATCH($F12&amp;"_"&amp;G$5,'O_Inputs_Growth STWs'!$W:$W,0))</f>
        <v>84</v>
      </c>
      <c r="H12" s="289">
        <f>INDEX('O_Inputs_Growth STWs'!$V:$V,MATCH($F12&amp;"_"&amp;H$5,'O_Inputs_Growth STWs'!$W:$W,0))</f>
        <v>89.593446376707803</v>
      </c>
      <c r="I12" s="289">
        <f>INDEX('O_Inputs_Growth STWs'!$V:$V,MATCH($F12&amp;"_"&amp;I$5,'O_Inputs_Growth STWs'!$W:$W,0))</f>
        <v>6.18</v>
      </c>
      <c r="J12" s="289">
        <f>INDEX('O_Inputs_Growth STWs'!$V:$V,MATCH($F12&amp;"_"&amp;J$5,'O_Inputs_Growth STWs'!$W:$W,0))</f>
        <v>6.18</v>
      </c>
      <c r="K12" s="289">
        <f>INDEX('O_Inputs_Growth STWs'!$V:$V,MATCH($F12&amp;"_"&amp;K$5,'O_Inputs_Growth STWs'!$W:$W,0))</f>
        <v>30</v>
      </c>
      <c r="L12" s="289">
        <f>INDEX('O_Inputs_Growth STWs'!$V:$V,MATCH($F12&amp;"_"&amp;L$5,'O_Inputs_Growth STWs'!$W:$W,0))</f>
        <v>30</v>
      </c>
      <c r="M12" s="290">
        <f>INDEX('O_Inputs_Growth STWs'!$V:$V,MATCH($F12&amp;"_"&amp;M$5,'O_Inputs_Growth STWs'!$W:$W,0))</f>
        <v>15</v>
      </c>
      <c r="N12" s="290">
        <f>INDEX('O_Inputs_Growth STWs'!$V:$V,MATCH($F12&amp;"_"&amp;N$5,'O_Inputs_Growth STWs'!$W:$W,0))</f>
        <v>15</v>
      </c>
      <c r="O12" s="289">
        <f>INDEX('O_Inputs_Growth STWs'!$V:$V,MATCH($F12&amp;"_"&amp;O$5,'O_Inputs_Growth STWs'!$W:$W,0))</f>
        <v>45</v>
      </c>
      <c r="P12" s="289">
        <f>INDEX('O_Inputs_Growth STWs'!$V:$V,MATCH($F12&amp;"_"&amp;P$5,'O_Inputs_Growth STWs'!$W:$W,0))</f>
        <v>45</v>
      </c>
      <c r="Q12" s="290" t="str">
        <f>INDEX('O_Inputs_Growth STWs'!$V:$V,MATCH($F12&amp;"_"&amp;Q$5,'O_Inputs_Growth STWs'!$W:$W,0))</f>
        <v/>
      </c>
      <c r="R12" s="290" t="str">
        <f>INDEX('O_Inputs_Growth STWs'!$V:$V,MATCH($F12&amp;"_"&amp;R$5,'O_Inputs_Growth STWs'!$W:$W,0))</f>
        <v/>
      </c>
      <c r="S12" s="218" t="str">
        <f>INDEX('O_Inputs_Growth STWs'!$V:$V,MATCH($F12&amp;"_"&amp;S$5,'O_Inputs_Growth STWs'!$W:$W,0))</f>
        <v>No</v>
      </c>
      <c r="T12" s="218" t="str">
        <f>INDEX('O_Inputs_Growth STWs'!$V:$V,MATCH($F12&amp;"_"&amp;T$5,'O_Inputs_Growth STWs'!$W:$W,0))</f>
        <v/>
      </c>
      <c r="U12" s="218" t="str">
        <f>INDEX('O_Inputs_Growth STWs'!$V:$V,MATCH($F12&amp;"_"&amp;U$5,'O_Inputs_Growth STWs'!$W:$W,0))</f>
        <v>Yes</v>
      </c>
      <c r="V12" s="218" t="str">
        <f>INDEX('O_Inputs_Growth STWs'!$V:$V,MATCH($F12&amp;"_"&amp;V$5,'O_Inputs_Growth STWs'!$W:$W,0))</f>
        <v>Yes</v>
      </c>
      <c r="W12" s="218" t="str">
        <f>INDEX('O_Inputs_Growth STWs'!$V:$V,MATCH($F12&amp;"_"&amp;W$5,'O_Inputs_Growth STWs'!$W:$W,0))</f>
        <v>Residential</v>
      </c>
      <c r="X12" s="218" t="str">
        <f>INDEX('O_Inputs_Growth STWs'!$V:$V,MATCH($F12&amp;"_"&amp;X$5,'O_Inputs_Growth STWs'!$W:$W,0))</f>
        <v>Carlisle</v>
      </c>
      <c r="Y12" s="282">
        <f t="shared" si="0"/>
        <v>0</v>
      </c>
      <c r="Z12" s="282">
        <f t="shared" si="1"/>
        <v>0</v>
      </c>
      <c r="AA12" s="282">
        <f t="shared" si="2"/>
        <v>0</v>
      </c>
      <c r="AB12" s="282">
        <f t="shared" si="5"/>
        <v>5.5934463767078029</v>
      </c>
      <c r="AC12" s="282">
        <f t="shared" si="6"/>
        <v>0</v>
      </c>
      <c r="AE12"/>
    </row>
    <row r="13" spans="1:31" s="83" customFormat="1">
      <c r="A13" s="68"/>
      <c r="B13" s="68"/>
      <c r="C13" s="81"/>
      <c r="D13" s="9"/>
      <c r="E13" s="216" t="str">
        <f>'Sites mapping'!E11</f>
        <v>UUW_Dovenby</v>
      </c>
      <c r="F13" s="217" t="str">
        <f>INDEX('Sites mapping'!$H$4:$H$51,MATCH($E13,'Sites mapping'!$E$4:$E$51,0))</f>
        <v>UUWWWTW0008</v>
      </c>
      <c r="G13" s="289">
        <f>INDEX('O_Inputs_Growth STWs'!$V:$V,MATCH($F13&amp;"_"&amp;G$5,'O_Inputs_Growth STWs'!$W:$W,0))</f>
        <v>77</v>
      </c>
      <c r="H13" s="289">
        <f>INDEX('O_Inputs_Growth STWs'!$V:$V,MATCH($F13&amp;"_"&amp;H$5,'O_Inputs_Growth STWs'!$W:$W,0))</f>
        <v>91.527849022987098</v>
      </c>
      <c r="I13" s="289">
        <f>INDEX('O_Inputs_Growth STWs'!$V:$V,MATCH($F13&amp;"_"&amp;I$5,'O_Inputs_Growth STWs'!$W:$W,0))</f>
        <v>10</v>
      </c>
      <c r="J13" s="289">
        <f>INDEX('O_Inputs_Growth STWs'!$V:$V,MATCH($F13&amp;"_"&amp;J$5,'O_Inputs_Growth STWs'!$W:$W,0))</f>
        <v>10</v>
      </c>
      <c r="K13" s="289">
        <f>INDEX('O_Inputs_Growth STWs'!$V:$V,MATCH($F13&amp;"_"&amp;K$5,'O_Inputs_Growth STWs'!$W:$W,0))</f>
        <v>75</v>
      </c>
      <c r="L13" s="289">
        <f>INDEX('O_Inputs_Growth STWs'!$V:$V,MATCH($F13&amp;"_"&amp;L$5,'O_Inputs_Growth STWs'!$W:$W,0))</f>
        <v>75</v>
      </c>
      <c r="M13" s="290">
        <f>INDEX('O_Inputs_Growth STWs'!$V:$V,MATCH($F13&amp;"_"&amp;M$5,'O_Inputs_Growth STWs'!$W:$W,0))</f>
        <v>20</v>
      </c>
      <c r="N13" s="290">
        <f>INDEX('O_Inputs_Growth STWs'!$V:$V,MATCH($F13&amp;"_"&amp;N$5,'O_Inputs_Growth STWs'!$W:$W,0))</f>
        <v>20</v>
      </c>
      <c r="O13" s="289">
        <f>INDEX('O_Inputs_Growth STWs'!$V:$V,MATCH($F13&amp;"_"&amp;O$5,'O_Inputs_Growth STWs'!$W:$W,0))</f>
        <v>90</v>
      </c>
      <c r="P13" s="289">
        <f>INDEX('O_Inputs_Growth STWs'!$V:$V,MATCH($F13&amp;"_"&amp;P$5,'O_Inputs_Growth STWs'!$W:$W,0))</f>
        <v>90</v>
      </c>
      <c r="Q13" s="290" t="str">
        <f>INDEX('O_Inputs_Growth STWs'!$V:$V,MATCH($F13&amp;"_"&amp;Q$5,'O_Inputs_Growth STWs'!$W:$W,0))</f>
        <v/>
      </c>
      <c r="R13" s="290">
        <f>INDEX('O_Inputs_Growth STWs'!$V:$V,MATCH($F13&amp;"_"&amp;R$5,'O_Inputs_Growth STWs'!$W:$W,0))</f>
        <v>1.5</v>
      </c>
      <c r="S13" s="218" t="str">
        <f>INDEX('O_Inputs_Growth STWs'!$V:$V,MATCH($F13&amp;"_"&amp;S$5,'O_Inputs_Growth STWs'!$W:$W,0))</f>
        <v>No</v>
      </c>
      <c r="T13" s="218" t="str">
        <f>INDEX('O_Inputs_Growth STWs'!$V:$V,MATCH($F13&amp;"_"&amp;T$5,'O_Inputs_Growth STWs'!$W:$W,0))</f>
        <v/>
      </c>
      <c r="U13" s="218" t="str">
        <f>INDEX('O_Inputs_Growth STWs'!$V:$V,MATCH($F13&amp;"_"&amp;U$5,'O_Inputs_Growth STWs'!$W:$W,0))</f>
        <v>Yes</v>
      </c>
      <c r="V13" s="218" t="str">
        <f>INDEX('O_Inputs_Growth STWs'!$V:$V,MATCH($F13&amp;"_"&amp;V$5,'O_Inputs_Growth STWs'!$W:$W,0))</f>
        <v>Yes</v>
      </c>
      <c r="W13" s="218" t="str">
        <f>INDEX('O_Inputs_Growth STWs'!$V:$V,MATCH($F13&amp;"_"&amp;W$5,'O_Inputs_Growth STWs'!$W:$W,0))</f>
        <v>Residential</v>
      </c>
      <c r="X13" s="218" t="str">
        <f>INDEX('O_Inputs_Growth STWs'!$V:$V,MATCH($F13&amp;"_"&amp;X$5,'O_Inputs_Growth STWs'!$W:$W,0))</f>
        <v>Workington</v>
      </c>
      <c r="Y13" s="282">
        <f t="shared" si="0"/>
        <v>0</v>
      </c>
      <c r="Z13" s="282">
        <f t="shared" si="1"/>
        <v>0</v>
      </c>
      <c r="AA13" s="282">
        <f t="shared" si="2"/>
        <v>0</v>
      </c>
      <c r="AB13" s="282">
        <f t="shared" si="5"/>
        <v>14.527849022987098</v>
      </c>
      <c r="AC13" s="282">
        <f t="shared" si="6"/>
        <v>0</v>
      </c>
      <c r="AE13"/>
    </row>
    <row r="14" spans="1:31" s="83" customFormat="1">
      <c r="A14" s="68"/>
      <c r="B14" s="68"/>
      <c r="C14" s="81"/>
      <c r="D14" s="9"/>
      <c r="E14" s="216" t="str">
        <f>'Sites mapping'!E12</f>
        <v>UUW_Dunham Massey</v>
      </c>
      <c r="F14" s="217" t="str">
        <f>INDEX('Sites mapping'!$H$4:$H$51,MATCH($E14,'Sites mapping'!$E$4:$E$51,0))</f>
        <v>UUWWWTW0009</v>
      </c>
      <c r="G14" s="289">
        <f>INDEX('O_Inputs_Growth STWs'!$V:$V,MATCH($F14&amp;"_"&amp;G$5,'O_Inputs_Growth STWs'!$W:$W,0))</f>
        <v>3584</v>
      </c>
      <c r="H14" s="289">
        <f>INDEX('O_Inputs_Growth STWs'!$V:$V,MATCH($F14&amp;"_"&amp;H$5,'O_Inputs_Growth STWs'!$W:$W,0))</f>
        <v>3685.5019499566702</v>
      </c>
      <c r="I14" s="289">
        <f>INDEX('O_Inputs_Growth STWs'!$V:$V,MATCH($F14&amp;"_"&amp;I$5,'O_Inputs_Growth STWs'!$W:$W,0))</f>
        <v>78</v>
      </c>
      <c r="J14" s="289">
        <f>INDEX('O_Inputs_Growth STWs'!$V:$V,MATCH($F14&amp;"_"&amp;J$5,'O_Inputs_Growth STWs'!$W:$W,0))</f>
        <v>96.19</v>
      </c>
      <c r="K14" s="289">
        <f>INDEX('O_Inputs_Growth STWs'!$V:$V,MATCH($F14&amp;"_"&amp;K$5,'O_Inputs_Growth STWs'!$W:$W,0))</f>
        <v>30</v>
      </c>
      <c r="L14" s="289">
        <f>INDEX('O_Inputs_Growth STWs'!$V:$V,MATCH($F14&amp;"_"&amp;L$5,'O_Inputs_Growth STWs'!$W:$W,0))</f>
        <v>30</v>
      </c>
      <c r="M14" s="290" t="str">
        <f>INDEX('O_Inputs_Growth STWs'!$V:$V,MATCH($F14&amp;"_"&amp;M$5,'O_Inputs_Growth STWs'!$W:$W,0))</f>
        <v/>
      </c>
      <c r="N14" s="290" t="str">
        <f>INDEX('O_Inputs_Growth STWs'!$V:$V,MATCH($F14&amp;"_"&amp;N$5,'O_Inputs_Growth STWs'!$W:$W,0))</f>
        <v/>
      </c>
      <c r="O14" s="289">
        <f>INDEX('O_Inputs_Growth STWs'!$V:$V,MATCH($F14&amp;"_"&amp;O$5,'O_Inputs_Growth STWs'!$W:$W,0))</f>
        <v>45</v>
      </c>
      <c r="P14" s="289">
        <f>INDEX('O_Inputs_Growth STWs'!$V:$V,MATCH($F14&amp;"_"&amp;P$5,'O_Inputs_Growth STWs'!$W:$W,0))</f>
        <v>45</v>
      </c>
      <c r="Q14" s="290" t="str">
        <f>INDEX('O_Inputs_Growth STWs'!$V:$V,MATCH($F14&amp;"_"&amp;Q$5,'O_Inputs_Growth STWs'!$W:$W,0))</f>
        <v/>
      </c>
      <c r="R14" s="290" t="str">
        <f>INDEX('O_Inputs_Growth STWs'!$V:$V,MATCH($F14&amp;"_"&amp;R$5,'O_Inputs_Growth STWs'!$W:$W,0))</f>
        <v/>
      </c>
      <c r="S14" s="218" t="str">
        <f>INDEX('O_Inputs_Growth STWs'!$V:$V,MATCH($F14&amp;"_"&amp;S$5,'O_Inputs_Growth STWs'!$W:$W,0))</f>
        <v>No</v>
      </c>
      <c r="T14" s="218" t="str">
        <f>INDEX('O_Inputs_Growth STWs'!$V:$V,MATCH($F14&amp;"_"&amp;T$5,'O_Inputs_Growth STWs'!$W:$W,0))</f>
        <v/>
      </c>
      <c r="U14" s="218" t="str">
        <f>INDEX('O_Inputs_Growth STWs'!$V:$V,MATCH($F14&amp;"_"&amp;U$5,'O_Inputs_Growth STWs'!$W:$W,0))</f>
        <v>Yes</v>
      </c>
      <c r="V14" s="218" t="str">
        <f>INDEX('O_Inputs_Growth STWs'!$V:$V,MATCH($F14&amp;"_"&amp;V$5,'O_Inputs_Growth STWs'!$W:$W,0))</f>
        <v>Yes</v>
      </c>
      <c r="W14" s="218" t="str">
        <f>INDEX('O_Inputs_Growth STWs'!$V:$V,MATCH($F14&amp;"_"&amp;W$5,'O_Inputs_Growth STWs'!$W:$W,0))</f>
        <v>Residential</v>
      </c>
      <c r="X14" s="218" t="str">
        <f>INDEX('O_Inputs_Growth STWs'!$V:$V,MATCH($F14&amp;"_"&amp;X$5,'O_Inputs_Growth STWs'!$W:$W,0))</f>
        <v>Sale</v>
      </c>
      <c r="Y14" s="282">
        <f t="shared" si="0"/>
        <v>0</v>
      </c>
      <c r="Z14" s="282">
        <f t="shared" si="1"/>
        <v>0</v>
      </c>
      <c r="AA14" s="282">
        <f t="shared" si="2"/>
        <v>0</v>
      </c>
      <c r="AB14" s="282">
        <f t="shared" si="5"/>
        <v>101.50194995667016</v>
      </c>
      <c r="AC14" s="282">
        <f t="shared" si="6"/>
        <v>18.189999999999998</v>
      </c>
      <c r="AE14"/>
    </row>
    <row r="15" spans="1:31" s="83" customFormat="1">
      <c r="A15" s="68"/>
      <c r="B15" s="68"/>
      <c r="C15" s="81"/>
      <c r="D15" s="9"/>
      <c r="E15" s="216" t="str">
        <f>'Sites mapping'!E13</f>
        <v>UUW_Fazakerley</v>
      </c>
      <c r="F15" s="217" t="str">
        <f>INDEX('Sites mapping'!$H$4:$H$51,MATCH($E15,'Sites mapping'!$E$4:$E$51,0))</f>
        <v>UUWWWTW0010</v>
      </c>
      <c r="G15" s="289">
        <f>INDEX('O_Inputs_Growth STWs'!$V:$V,MATCH($F15&amp;"_"&amp;G$5,'O_Inputs_Growth STWs'!$W:$W,0))</f>
        <v>42000</v>
      </c>
      <c r="H15" s="289">
        <f>INDEX('O_Inputs_Growth STWs'!$V:$V,MATCH($F15&amp;"_"&amp;H$5,'O_Inputs_Growth STWs'!$W:$W,0))</f>
        <v>42485.879371529503</v>
      </c>
      <c r="I15" s="289">
        <f>INDEX('O_Inputs_Growth STWs'!$V:$V,MATCH($F15&amp;"_"&amp;I$5,'O_Inputs_Growth STWs'!$W:$W,0))</f>
        <v>1620</v>
      </c>
      <c r="J15" s="289">
        <f>INDEX('O_Inputs_Growth STWs'!$V:$V,MATCH($F15&amp;"_"&amp;J$5,'O_Inputs_Growth STWs'!$W:$W,0))</f>
        <v>1620</v>
      </c>
      <c r="K15" s="289">
        <f>INDEX('O_Inputs_Growth STWs'!$V:$V,MATCH($F15&amp;"_"&amp;K$5,'O_Inputs_Growth STWs'!$W:$W,0))</f>
        <v>10</v>
      </c>
      <c r="L15" s="289">
        <f>INDEX('O_Inputs_Growth STWs'!$V:$V,MATCH($F15&amp;"_"&amp;L$5,'O_Inputs_Growth STWs'!$W:$W,0))</f>
        <v>6</v>
      </c>
      <c r="M15" s="290">
        <f>INDEX('O_Inputs_Growth STWs'!$V:$V,MATCH($F15&amp;"_"&amp;M$5,'O_Inputs_Growth STWs'!$W:$W,0))</f>
        <v>2</v>
      </c>
      <c r="N15" s="290">
        <f>INDEX('O_Inputs_Growth STWs'!$V:$V,MATCH($F15&amp;"_"&amp;N$5,'O_Inputs_Growth STWs'!$W:$W,0))</f>
        <v>1</v>
      </c>
      <c r="O15" s="289">
        <f>INDEX('O_Inputs_Growth STWs'!$V:$V,MATCH($F15&amp;"_"&amp;O$5,'O_Inputs_Growth STWs'!$W:$W,0))</f>
        <v>25</v>
      </c>
      <c r="P15" s="289">
        <f>INDEX('O_Inputs_Growth STWs'!$V:$V,MATCH($F15&amp;"_"&amp;P$5,'O_Inputs_Growth STWs'!$W:$W,0))</f>
        <v>25</v>
      </c>
      <c r="Q15" s="290">
        <f>INDEX('O_Inputs_Growth STWs'!$V:$V,MATCH($F15&amp;"_"&amp;Q$5,'O_Inputs_Growth STWs'!$W:$W,0))</f>
        <v>1</v>
      </c>
      <c r="R15" s="290">
        <f>INDEX('O_Inputs_Growth STWs'!$V:$V,MATCH($F15&amp;"_"&amp;R$5,'O_Inputs_Growth STWs'!$W:$W,0))</f>
        <v>1</v>
      </c>
      <c r="S15" s="218" t="str">
        <f>INDEX('O_Inputs_Growth STWs'!$V:$V,MATCH($F15&amp;"_"&amp;S$5,'O_Inputs_Growth STWs'!$W:$W,0))</f>
        <v>Yes</v>
      </c>
      <c r="T15" s="218" t="str">
        <f>INDEX('O_Inputs_Growth STWs'!$V:$V,MATCH($F15&amp;"_"&amp;T$5,'O_Inputs_Growth STWs'!$W:$W,0))</f>
        <v>09UU100041a</v>
      </c>
      <c r="U15" s="218" t="str">
        <f>INDEX('O_Inputs_Growth STWs'!$V:$V,MATCH($F15&amp;"_"&amp;U$5,'O_Inputs_Growth STWs'!$W:$W,0))</f>
        <v>Yes</v>
      </c>
      <c r="V15" s="218" t="str">
        <f>INDEX('O_Inputs_Growth STWs'!$V:$V,MATCH($F15&amp;"_"&amp;V$5,'O_Inputs_Growth STWs'!$W:$W,0))</f>
        <v>Yes</v>
      </c>
      <c r="W15" s="218" t="str">
        <f>INDEX('O_Inputs_Growth STWs'!$V:$V,MATCH($F15&amp;"_"&amp;W$5,'O_Inputs_Growth STWs'!$W:$W,0))</f>
        <v>Residential</v>
      </c>
      <c r="X15" s="218" t="str">
        <f>INDEX('O_Inputs_Growth STWs'!$V:$V,MATCH($F15&amp;"_"&amp;X$5,'O_Inputs_Growth STWs'!$W:$W,0))</f>
        <v>Fazakerley</v>
      </c>
      <c r="Y15" s="282">
        <f t="shared" si="0"/>
        <v>1</v>
      </c>
      <c r="Z15" s="282">
        <f t="shared" si="1"/>
        <v>1</v>
      </c>
      <c r="AA15" s="282">
        <f t="shared" si="2"/>
        <v>1</v>
      </c>
      <c r="AB15" s="282">
        <f t="shared" si="5"/>
        <v>485.87937152950326</v>
      </c>
      <c r="AC15" s="282">
        <f t="shared" si="6"/>
        <v>0</v>
      </c>
      <c r="AE15"/>
    </row>
    <row r="16" spans="1:31" s="83" customFormat="1">
      <c r="A16" s="68"/>
      <c r="B16" s="68"/>
      <c r="C16" s="81"/>
      <c r="D16" s="9"/>
      <c r="E16" s="216" t="str">
        <f>'Sites mapping'!E14</f>
        <v>UUW_Fletchertown</v>
      </c>
      <c r="F16" s="217" t="str">
        <f>INDEX('Sites mapping'!$H$4:$H$51,MATCH($E16,'Sites mapping'!$E$4:$E$51,0))</f>
        <v>UUWWWTW0011</v>
      </c>
      <c r="G16" s="289">
        <f>INDEX('O_Inputs_Growth STWs'!$V:$V,MATCH($F16&amp;"_"&amp;G$5,'O_Inputs_Growth STWs'!$W:$W,0))</f>
        <v>84</v>
      </c>
      <c r="H16" s="289">
        <f>INDEX('O_Inputs_Growth STWs'!$V:$V,MATCH($F16&amp;"_"&amp;H$5,'O_Inputs_Growth STWs'!$W:$W,0))</f>
        <v>85.019167646450597</v>
      </c>
      <c r="I16" s="289">
        <f>INDEX('O_Inputs_Growth STWs'!$V:$V,MATCH($F16&amp;"_"&amp;I$5,'O_Inputs_Growth STWs'!$W:$W,0))</f>
        <v>3.12</v>
      </c>
      <c r="J16" s="289">
        <f>INDEX('O_Inputs_Growth STWs'!$V:$V,MATCH($F16&amp;"_"&amp;J$5,'O_Inputs_Growth STWs'!$W:$W,0))</f>
        <v>3.97</v>
      </c>
      <c r="K16" s="289">
        <f>INDEX('O_Inputs_Growth STWs'!$V:$V,MATCH($F16&amp;"_"&amp;K$5,'O_Inputs_Growth STWs'!$W:$W,0))</f>
        <v>75</v>
      </c>
      <c r="L16" s="289">
        <f>INDEX('O_Inputs_Growth STWs'!$V:$V,MATCH($F16&amp;"_"&amp;L$5,'O_Inputs_Growth STWs'!$W:$W,0))</f>
        <v>75</v>
      </c>
      <c r="M16" s="290" t="str">
        <f>INDEX('O_Inputs_Growth STWs'!$V:$V,MATCH($F16&amp;"_"&amp;M$5,'O_Inputs_Growth STWs'!$W:$W,0))</f>
        <v/>
      </c>
      <c r="N16" s="290" t="str">
        <f>INDEX('O_Inputs_Growth STWs'!$V:$V,MATCH($F16&amp;"_"&amp;N$5,'O_Inputs_Growth STWs'!$W:$W,0))</f>
        <v/>
      </c>
      <c r="O16" s="289">
        <f>INDEX('O_Inputs_Growth STWs'!$V:$V,MATCH($F16&amp;"_"&amp;O$5,'O_Inputs_Growth STWs'!$W:$W,0))</f>
        <v>120</v>
      </c>
      <c r="P16" s="289">
        <f>INDEX('O_Inputs_Growth STWs'!$V:$V,MATCH($F16&amp;"_"&amp;P$5,'O_Inputs_Growth STWs'!$W:$W,0))</f>
        <v>120</v>
      </c>
      <c r="Q16" s="290" t="str">
        <f>INDEX('O_Inputs_Growth STWs'!$V:$V,MATCH($F16&amp;"_"&amp;Q$5,'O_Inputs_Growth STWs'!$W:$W,0))</f>
        <v/>
      </c>
      <c r="R16" s="290">
        <f>INDEX('O_Inputs_Growth STWs'!$V:$V,MATCH($F16&amp;"_"&amp;R$5,'O_Inputs_Growth STWs'!$W:$W,0))</f>
        <v>3.5</v>
      </c>
      <c r="S16" s="218" t="str">
        <f>INDEX('O_Inputs_Growth STWs'!$V:$V,MATCH($F16&amp;"_"&amp;S$5,'O_Inputs_Growth STWs'!$W:$W,0))</f>
        <v>No</v>
      </c>
      <c r="T16" s="218" t="str">
        <f>INDEX('O_Inputs_Growth STWs'!$V:$V,MATCH($F16&amp;"_"&amp;T$5,'O_Inputs_Growth STWs'!$W:$W,0))</f>
        <v/>
      </c>
      <c r="U16" s="218" t="str">
        <f>INDEX('O_Inputs_Growth STWs'!$V:$V,MATCH($F16&amp;"_"&amp;U$5,'O_Inputs_Growth STWs'!$W:$W,0))</f>
        <v>Yes</v>
      </c>
      <c r="V16" s="218" t="str">
        <f>INDEX('O_Inputs_Growth STWs'!$V:$V,MATCH($F16&amp;"_"&amp;V$5,'O_Inputs_Growth STWs'!$W:$W,0))</f>
        <v>Yes</v>
      </c>
      <c r="W16" s="218" t="str">
        <f>INDEX('O_Inputs_Growth STWs'!$V:$V,MATCH($F16&amp;"_"&amp;W$5,'O_Inputs_Growth STWs'!$W:$W,0))</f>
        <v>Residential</v>
      </c>
      <c r="X16" s="218" t="str">
        <f>INDEX('O_Inputs_Growth STWs'!$V:$V,MATCH($F16&amp;"_"&amp;X$5,'O_Inputs_Growth STWs'!$W:$W,0))</f>
        <v>Workington</v>
      </c>
      <c r="Y16" s="282">
        <f t="shared" si="0"/>
        <v>0</v>
      </c>
      <c r="Z16" s="282">
        <f t="shared" si="1"/>
        <v>0</v>
      </c>
      <c r="AA16" s="282">
        <f t="shared" si="2"/>
        <v>0</v>
      </c>
      <c r="AB16" s="282">
        <f t="shared" si="5"/>
        <v>1.0191676464505974</v>
      </c>
      <c r="AC16" s="282">
        <f t="shared" si="6"/>
        <v>0.85000000000000009</v>
      </c>
      <c r="AE16"/>
    </row>
    <row r="17" spans="1:31" s="83" customFormat="1">
      <c r="A17" s="68"/>
      <c r="B17" s="68"/>
      <c r="C17" s="81"/>
      <c r="D17" s="9"/>
      <c r="E17" s="216" t="str">
        <f>'Sites mapping'!E15</f>
        <v>UUW_Garstang</v>
      </c>
      <c r="F17" s="217" t="str">
        <f>INDEX('Sites mapping'!$H$4:$H$51,MATCH($E17,'Sites mapping'!$E$4:$E$51,0))</f>
        <v>UUWWWTW0012</v>
      </c>
      <c r="G17" s="289">
        <f>INDEX('O_Inputs_Growth STWs'!$V:$V,MATCH($F17&amp;"_"&amp;G$5,'O_Inputs_Growth STWs'!$W:$W,0))</f>
        <v>3550</v>
      </c>
      <c r="H17" s="289">
        <f>INDEX('O_Inputs_Growth STWs'!$V:$V,MATCH($F17&amp;"_"&amp;H$5,'O_Inputs_Growth STWs'!$W:$W,0))</f>
        <v>5784.3209999999999</v>
      </c>
      <c r="I17" s="289">
        <f>INDEX('O_Inputs_Growth STWs'!$V:$V,MATCH($F17&amp;"_"&amp;I$5,'O_Inputs_Growth STWs'!$W:$W,0))</f>
        <v>148</v>
      </c>
      <c r="J17" s="289">
        <f>INDEX('O_Inputs_Growth STWs'!$V:$V,MATCH($F17&amp;"_"&amp;J$5,'O_Inputs_Growth STWs'!$W:$W,0))</f>
        <v>175.03</v>
      </c>
      <c r="K17" s="289">
        <f>INDEX('O_Inputs_Growth STWs'!$V:$V,MATCH($F17&amp;"_"&amp;K$5,'O_Inputs_Growth STWs'!$W:$W,0))</f>
        <v>30</v>
      </c>
      <c r="L17" s="289">
        <f>INDEX('O_Inputs_Growth STWs'!$V:$V,MATCH($F17&amp;"_"&amp;L$5,'O_Inputs_Growth STWs'!$W:$W,0))</f>
        <v>18</v>
      </c>
      <c r="M17" s="290">
        <f>INDEX('O_Inputs_Growth STWs'!$V:$V,MATCH($F17&amp;"_"&amp;M$5,'O_Inputs_Growth STWs'!$W:$W,0))</f>
        <v>5</v>
      </c>
      <c r="N17" s="290">
        <f>INDEX('O_Inputs_Growth STWs'!$V:$V,MATCH($F17&amp;"_"&amp;N$5,'O_Inputs_Growth STWs'!$W:$W,0))</f>
        <v>4</v>
      </c>
      <c r="O17" s="289">
        <f>INDEX('O_Inputs_Growth STWs'!$V:$V,MATCH($F17&amp;"_"&amp;O$5,'O_Inputs_Growth STWs'!$W:$W,0))</f>
        <v>45</v>
      </c>
      <c r="P17" s="289">
        <f>INDEX('O_Inputs_Growth STWs'!$V:$V,MATCH($F17&amp;"_"&amp;P$5,'O_Inputs_Growth STWs'!$W:$W,0))</f>
        <v>45</v>
      </c>
      <c r="Q17" s="290">
        <f>INDEX('O_Inputs_Growth STWs'!$V:$V,MATCH($F17&amp;"_"&amp;Q$5,'O_Inputs_Growth STWs'!$W:$W,0))</f>
        <v>2</v>
      </c>
      <c r="R17" s="290">
        <f>INDEX('O_Inputs_Growth STWs'!$V:$V,MATCH($F17&amp;"_"&amp;R$5,'O_Inputs_Growth STWs'!$W:$W,0))</f>
        <v>0.7</v>
      </c>
      <c r="S17" s="218" t="str">
        <f>INDEX('O_Inputs_Growth STWs'!$V:$V,MATCH($F17&amp;"_"&amp;S$5,'O_Inputs_Growth STWs'!$W:$W,0))</f>
        <v>Yes</v>
      </c>
      <c r="T17" s="218" t="str">
        <f>INDEX('O_Inputs_Growth STWs'!$V:$V,MATCH($F17&amp;"_"&amp;T$5,'O_Inputs_Growth STWs'!$W:$W,0))</f>
        <v>08UU102363a</v>
      </c>
      <c r="U17" s="218" t="str">
        <f>INDEX('O_Inputs_Growth STWs'!$V:$V,MATCH($F17&amp;"_"&amp;U$5,'O_Inputs_Growth STWs'!$W:$W,0))</f>
        <v>No</v>
      </c>
      <c r="V17" s="218" t="str">
        <f>INDEX('O_Inputs_Growth STWs'!$V:$V,MATCH($F17&amp;"_"&amp;V$5,'O_Inputs_Growth STWs'!$W:$W,0))</f>
        <v>No</v>
      </c>
      <c r="W17" s="218" t="str">
        <f>INDEX('O_Inputs_Growth STWs'!$V:$V,MATCH($F17&amp;"_"&amp;W$5,'O_Inputs_Growth STWs'!$W:$W,0))</f>
        <v>Residential</v>
      </c>
      <c r="X17" s="218" t="str">
        <f>INDEX('O_Inputs_Growth STWs'!$V:$V,MATCH($F17&amp;"_"&amp;X$5,'O_Inputs_Growth STWs'!$W:$W,0))</f>
        <v>Lancaster</v>
      </c>
      <c r="Y17" s="282">
        <f t="shared" si="0"/>
        <v>1</v>
      </c>
      <c r="Z17" s="282">
        <f t="shared" si="1"/>
        <v>0</v>
      </c>
      <c r="AA17" s="282">
        <f t="shared" si="2"/>
        <v>0</v>
      </c>
      <c r="AB17" s="282">
        <f t="shared" si="5"/>
        <v>2234.3209999999999</v>
      </c>
      <c r="AC17" s="282">
        <f t="shared" si="6"/>
        <v>27.03</v>
      </c>
      <c r="AE17"/>
    </row>
    <row r="18" spans="1:31" s="83" customFormat="1">
      <c r="A18" s="68"/>
      <c r="B18" s="68"/>
      <c r="C18" s="81"/>
      <c r="D18" s="9"/>
      <c r="E18" s="216" t="str">
        <f>'Sites mapping'!E16</f>
        <v>UUW_Glenridding</v>
      </c>
      <c r="F18" s="217" t="str">
        <f>INDEX('Sites mapping'!$H$4:$H$51,MATCH($E18,'Sites mapping'!$E$4:$E$51,0))</f>
        <v>UUWWWTW0013</v>
      </c>
      <c r="G18" s="289">
        <f>INDEX('O_Inputs_Growth STWs'!$V:$V,MATCH($F18&amp;"_"&amp;G$5,'O_Inputs_Growth STWs'!$W:$W,0))</f>
        <v>75</v>
      </c>
      <c r="H18" s="289">
        <f>INDEX('O_Inputs_Growth STWs'!$V:$V,MATCH($F18&amp;"_"&amp;H$5,'O_Inputs_Growth STWs'!$W:$W,0))</f>
        <v>179.145838567525</v>
      </c>
      <c r="I18" s="289">
        <f>INDEX('O_Inputs_Growth STWs'!$V:$V,MATCH($F18&amp;"_"&amp;I$5,'O_Inputs_Growth STWs'!$W:$W,0))</f>
        <v>7.9</v>
      </c>
      <c r="J18" s="289">
        <f>INDEX('O_Inputs_Growth STWs'!$V:$V,MATCH($F18&amp;"_"&amp;J$5,'O_Inputs_Growth STWs'!$W:$W,0))</f>
        <v>7.9</v>
      </c>
      <c r="K18" s="289">
        <f>INDEX('O_Inputs_Growth STWs'!$V:$V,MATCH($F18&amp;"_"&amp;K$5,'O_Inputs_Growth STWs'!$W:$W,0))</f>
        <v>30</v>
      </c>
      <c r="L18" s="289">
        <f>INDEX('O_Inputs_Growth STWs'!$V:$V,MATCH($F18&amp;"_"&amp;L$5,'O_Inputs_Growth STWs'!$W:$W,0))</f>
        <v>30</v>
      </c>
      <c r="M18" s="290">
        <f>INDEX('O_Inputs_Growth STWs'!$V:$V,MATCH($F18&amp;"_"&amp;M$5,'O_Inputs_Growth STWs'!$W:$W,0))</f>
        <v>30</v>
      </c>
      <c r="N18" s="290">
        <f>INDEX('O_Inputs_Growth STWs'!$V:$V,MATCH($F18&amp;"_"&amp;N$5,'O_Inputs_Growth STWs'!$W:$W,0))</f>
        <v>3</v>
      </c>
      <c r="O18" s="289">
        <f>INDEX('O_Inputs_Growth STWs'!$V:$V,MATCH($F18&amp;"_"&amp;O$5,'O_Inputs_Growth STWs'!$W:$W,0))</f>
        <v>45</v>
      </c>
      <c r="P18" s="289">
        <f>INDEX('O_Inputs_Growth STWs'!$V:$V,MATCH($F18&amp;"_"&amp;P$5,'O_Inputs_Growth STWs'!$W:$W,0))</f>
        <v>45</v>
      </c>
      <c r="Q18" s="290" t="str">
        <f>INDEX('O_Inputs_Growth STWs'!$V:$V,MATCH($F18&amp;"_"&amp;Q$5,'O_Inputs_Growth STWs'!$W:$W,0))</f>
        <v/>
      </c>
      <c r="R18" s="290">
        <f>INDEX('O_Inputs_Growth STWs'!$V:$V,MATCH($F18&amp;"_"&amp;R$5,'O_Inputs_Growth STWs'!$W:$W,0))</f>
        <v>1.5</v>
      </c>
      <c r="S18" s="218" t="str">
        <f>INDEX('O_Inputs_Growth STWs'!$V:$V,MATCH($F18&amp;"_"&amp;S$5,'O_Inputs_Growth STWs'!$W:$W,0))</f>
        <v>Yes</v>
      </c>
      <c r="T18" s="218" t="str">
        <f>INDEX('O_Inputs_Growth STWs'!$V:$V,MATCH($F18&amp;"_"&amp;T$5,'O_Inputs_Growth STWs'!$W:$W,0))</f>
        <v>08UU100115a</v>
      </c>
      <c r="U18" s="218" t="str">
        <f>INDEX('O_Inputs_Growth STWs'!$V:$V,MATCH($F18&amp;"_"&amp;U$5,'O_Inputs_Growth STWs'!$W:$W,0))</f>
        <v>Yes</v>
      </c>
      <c r="V18" s="218" t="str">
        <f>INDEX('O_Inputs_Growth STWs'!$V:$V,MATCH($F18&amp;"_"&amp;V$5,'O_Inputs_Growth STWs'!$W:$W,0))</f>
        <v>Yes</v>
      </c>
      <c r="W18" s="218" t="str">
        <f>INDEX('O_Inputs_Growth STWs'!$V:$V,MATCH($F18&amp;"_"&amp;W$5,'O_Inputs_Growth STWs'!$W:$W,0))</f>
        <v>Residential</v>
      </c>
      <c r="X18" s="218" t="str">
        <f>INDEX('O_Inputs_Growth STWs'!$V:$V,MATCH($F18&amp;"_"&amp;X$5,'O_Inputs_Growth STWs'!$W:$W,0))</f>
        <v>Penrith</v>
      </c>
      <c r="Y18" s="282">
        <f t="shared" si="0"/>
        <v>1</v>
      </c>
      <c r="Z18" s="282">
        <f t="shared" si="1"/>
        <v>0</v>
      </c>
      <c r="AA18" s="282">
        <f t="shared" si="2"/>
        <v>0</v>
      </c>
      <c r="AB18" s="282">
        <f t="shared" si="5"/>
        <v>104.145838567525</v>
      </c>
      <c r="AC18" s="282">
        <f t="shared" si="6"/>
        <v>0</v>
      </c>
      <c r="AE18"/>
    </row>
    <row r="19" spans="1:31" s="83" customFormat="1">
      <c r="A19" s="68"/>
      <c r="B19" s="68"/>
      <c r="C19" s="81"/>
      <c r="D19" s="9"/>
      <c r="E19" s="216" t="str">
        <f>'Sites mapping'!E17</f>
        <v>UUW_Grange In Borrowdale</v>
      </c>
      <c r="F19" s="217" t="str">
        <f>INDEX('Sites mapping'!$H$4:$H$51,MATCH($E19,'Sites mapping'!$E$4:$E$51,0))</f>
        <v>UUWWWTW0014</v>
      </c>
      <c r="G19" s="289">
        <f>INDEX('O_Inputs_Growth STWs'!$V:$V,MATCH($F19&amp;"_"&amp;G$5,'O_Inputs_Growth STWs'!$W:$W,0))</f>
        <v>187</v>
      </c>
      <c r="H19" s="289">
        <f>INDEX('O_Inputs_Growth STWs'!$V:$V,MATCH($F19&amp;"_"&amp;H$5,'O_Inputs_Growth STWs'!$W:$W,0))</f>
        <v>563.41390926991699</v>
      </c>
      <c r="I19" s="289" t="str">
        <f>INDEX('O_Inputs_Growth STWs'!$V:$V,MATCH($F19&amp;"_"&amp;I$5,'O_Inputs_Growth STWs'!$W:$W,0))</f>
        <v/>
      </c>
      <c r="J19" s="289" t="str">
        <f>INDEX('O_Inputs_Growth STWs'!$V:$V,MATCH($F19&amp;"_"&amp;J$5,'O_Inputs_Growth STWs'!$W:$W,0))</f>
        <v/>
      </c>
      <c r="K19" s="289">
        <f>INDEX('O_Inputs_Growth STWs'!$V:$V,MATCH($F19&amp;"_"&amp;K$5,'O_Inputs_Growth STWs'!$W:$W,0))</f>
        <v>30</v>
      </c>
      <c r="L19" s="289">
        <f>INDEX('O_Inputs_Growth STWs'!$V:$V,MATCH($F19&amp;"_"&amp;L$5,'O_Inputs_Growth STWs'!$W:$W,0))</f>
        <v>30</v>
      </c>
      <c r="M19" s="290" t="str">
        <f>INDEX('O_Inputs_Growth STWs'!$V:$V,MATCH($F19&amp;"_"&amp;M$5,'O_Inputs_Growth STWs'!$W:$W,0))</f>
        <v/>
      </c>
      <c r="N19" s="290" t="str">
        <f>INDEX('O_Inputs_Growth STWs'!$V:$V,MATCH($F19&amp;"_"&amp;N$5,'O_Inputs_Growth STWs'!$W:$W,0))</f>
        <v/>
      </c>
      <c r="O19" s="289">
        <f>INDEX('O_Inputs_Growth STWs'!$V:$V,MATCH($F19&amp;"_"&amp;O$5,'O_Inputs_Growth STWs'!$W:$W,0))</f>
        <v>45</v>
      </c>
      <c r="P19" s="289">
        <f>INDEX('O_Inputs_Growth STWs'!$V:$V,MATCH($F19&amp;"_"&amp;P$5,'O_Inputs_Growth STWs'!$W:$W,0))</f>
        <v>45</v>
      </c>
      <c r="Q19" s="290" t="str">
        <f>INDEX('O_Inputs_Growth STWs'!$V:$V,MATCH($F19&amp;"_"&amp;Q$5,'O_Inputs_Growth STWs'!$W:$W,0))</f>
        <v/>
      </c>
      <c r="R19" s="290">
        <f>INDEX('O_Inputs_Growth STWs'!$V:$V,MATCH($F19&amp;"_"&amp;R$5,'O_Inputs_Growth STWs'!$W:$W,0))</f>
        <v>0.25</v>
      </c>
      <c r="S19" s="218" t="str">
        <f>INDEX('O_Inputs_Growth STWs'!$V:$V,MATCH($F19&amp;"_"&amp;S$5,'O_Inputs_Growth STWs'!$W:$W,0))</f>
        <v>Yes</v>
      </c>
      <c r="T19" s="218" t="str">
        <f>INDEX('O_Inputs_Growth STWs'!$V:$V,MATCH($F19&amp;"_"&amp;T$5,'O_Inputs_Growth STWs'!$W:$W,0))</f>
        <v>08UU100924a</v>
      </c>
      <c r="U19" s="218" t="str">
        <f>INDEX('O_Inputs_Growth STWs'!$V:$V,MATCH($F19&amp;"_"&amp;U$5,'O_Inputs_Growth STWs'!$W:$W,0))</f>
        <v>Yes</v>
      </c>
      <c r="V19" s="218" t="str">
        <f>INDEX('O_Inputs_Growth STWs'!$V:$V,MATCH($F19&amp;"_"&amp;V$5,'O_Inputs_Growth STWs'!$W:$W,0))</f>
        <v>Yes</v>
      </c>
      <c r="W19" s="218" t="str">
        <f>INDEX('O_Inputs_Growth STWs'!$V:$V,MATCH($F19&amp;"_"&amp;W$5,'O_Inputs_Growth STWs'!$W:$W,0))</f>
        <v>Residential</v>
      </c>
      <c r="X19" s="218" t="str">
        <f>INDEX('O_Inputs_Growth STWs'!$V:$V,MATCH($F19&amp;"_"&amp;X$5,'O_Inputs_Growth STWs'!$W:$W,0))</f>
        <v>Penrith</v>
      </c>
      <c r="Y19" s="282">
        <f t="shared" si="0"/>
        <v>0</v>
      </c>
      <c r="Z19" s="282">
        <f t="shared" si="1"/>
        <v>0</v>
      </c>
      <c r="AA19" s="282">
        <f t="shared" si="2"/>
        <v>0</v>
      </c>
      <c r="AB19" s="282">
        <f t="shared" si="5"/>
        <v>376.41390926991699</v>
      </c>
      <c r="AC19" s="282" t="e">
        <f t="shared" si="6"/>
        <v>#VALUE!</v>
      </c>
      <c r="AE19"/>
    </row>
    <row r="20" spans="1:31" s="83" customFormat="1">
      <c r="A20" s="68"/>
      <c r="B20" s="68"/>
      <c r="C20" s="81"/>
      <c r="D20" s="9"/>
      <c r="E20" s="216" t="str">
        <f>'Sites mapping'!E18</f>
        <v>UUW_Grange-Over-Sands</v>
      </c>
      <c r="F20" s="217" t="str">
        <f>INDEX('Sites mapping'!$H$4:$H$51,MATCH($E20,'Sites mapping'!$E$4:$E$51,0))</f>
        <v>UUWWWTW0015</v>
      </c>
      <c r="G20" s="289">
        <f>INDEX('O_Inputs_Growth STWs'!$V:$V,MATCH($F20&amp;"_"&amp;G$5,'O_Inputs_Growth STWs'!$W:$W,0))</f>
        <v>3462</v>
      </c>
      <c r="H20" s="289">
        <f>INDEX('O_Inputs_Growth STWs'!$V:$V,MATCH($F20&amp;"_"&amp;H$5,'O_Inputs_Growth STWs'!$W:$W,0))</f>
        <v>4103.4647137499596</v>
      </c>
      <c r="I20" s="289">
        <f>INDEX('O_Inputs_Growth STWs'!$V:$V,MATCH($F20&amp;"_"&amp;I$5,'O_Inputs_Growth STWs'!$W:$W,0))</f>
        <v>126</v>
      </c>
      <c r="J20" s="289">
        <f>INDEX('O_Inputs_Growth STWs'!$V:$V,MATCH($F20&amp;"_"&amp;J$5,'O_Inputs_Growth STWs'!$W:$W,0))</f>
        <v>126</v>
      </c>
      <c r="K20" s="289">
        <f>INDEX('O_Inputs_Growth STWs'!$V:$V,MATCH($F20&amp;"_"&amp;K$5,'O_Inputs_Growth STWs'!$W:$W,0))</f>
        <v>30</v>
      </c>
      <c r="L20" s="289">
        <f>INDEX('O_Inputs_Growth STWs'!$V:$V,MATCH($F20&amp;"_"&amp;L$5,'O_Inputs_Growth STWs'!$W:$W,0))</f>
        <v>30</v>
      </c>
      <c r="M20" s="290" t="str">
        <f>INDEX('O_Inputs_Growth STWs'!$V:$V,MATCH($F20&amp;"_"&amp;M$5,'O_Inputs_Growth STWs'!$W:$W,0))</f>
        <v/>
      </c>
      <c r="N20" s="290" t="str">
        <f>INDEX('O_Inputs_Growth STWs'!$V:$V,MATCH($F20&amp;"_"&amp;N$5,'O_Inputs_Growth STWs'!$W:$W,0))</f>
        <v/>
      </c>
      <c r="O20" s="289">
        <f>INDEX('O_Inputs_Growth STWs'!$V:$V,MATCH($F20&amp;"_"&amp;O$5,'O_Inputs_Growth STWs'!$W:$W,0))</f>
        <v>45</v>
      </c>
      <c r="P20" s="289">
        <f>INDEX('O_Inputs_Growth STWs'!$V:$V,MATCH($F20&amp;"_"&amp;P$5,'O_Inputs_Growth STWs'!$W:$W,0))</f>
        <v>45</v>
      </c>
      <c r="Q20" s="290" t="str">
        <f>INDEX('O_Inputs_Growth STWs'!$V:$V,MATCH($F20&amp;"_"&amp;Q$5,'O_Inputs_Growth STWs'!$W:$W,0))</f>
        <v/>
      </c>
      <c r="R20" s="290" t="str">
        <f>INDEX('O_Inputs_Growth STWs'!$V:$V,MATCH($F20&amp;"_"&amp;R$5,'O_Inputs_Growth STWs'!$W:$W,0))</f>
        <v/>
      </c>
      <c r="S20" s="218" t="str">
        <f>INDEX('O_Inputs_Growth STWs'!$V:$V,MATCH($F20&amp;"_"&amp;S$5,'O_Inputs_Growth STWs'!$W:$W,0))</f>
        <v>No</v>
      </c>
      <c r="T20" s="218" t="str">
        <f>INDEX('O_Inputs_Growth STWs'!$V:$V,MATCH($F20&amp;"_"&amp;T$5,'O_Inputs_Growth STWs'!$W:$W,0))</f>
        <v/>
      </c>
      <c r="U20" s="218" t="str">
        <f>INDEX('O_Inputs_Growth STWs'!$V:$V,MATCH($F20&amp;"_"&amp;U$5,'O_Inputs_Growth STWs'!$W:$W,0))</f>
        <v>No</v>
      </c>
      <c r="V20" s="218" t="str">
        <f>INDEX('O_Inputs_Growth STWs'!$V:$V,MATCH($F20&amp;"_"&amp;V$5,'O_Inputs_Growth STWs'!$W:$W,0))</f>
        <v>No</v>
      </c>
      <c r="W20" s="218" t="str">
        <f>INDEX('O_Inputs_Growth STWs'!$V:$V,MATCH($F20&amp;"_"&amp;W$5,'O_Inputs_Growth STWs'!$W:$W,0))</f>
        <v>Residential</v>
      </c>
      <c r="X20" s="218" t="str">
        <f>INDEX('O_Inputs_Growth STWs'!$V:$V,MATCH($F20&amp;"_"&amp;X$5,'O_Inputs_Growth STWs'!$W:$W,0))</f>
        <v>Barrow-In-Furness</v>
      </c>
      <c r="Y20" s="282">
        <f t="shared" si="0"/>
        <v>0</v>
      </c>
      <c r="Z20" s="282">
        <f t="shared" si="1"/>
        <v>0</v>
      </c>
      <c r="AA20" s="282">
        <f t="shared" si="2"/>
        <v>0</v>
      </c>
      <c r="AB20" s="282">
        <f t="shared" si="5"/>
        <v>641.46471374995963</v>
      </c>
      <c r="AC20" s="282">
        <f t="shared" si="6"/>
        <v>0</v>
      </c>
      <c r="AE20"/>
    </row>
    <row r="21" spans="1:31" s="83" customFormat="1">
      <c r="A21" s="68"/>
      <c r="B21" s="68"/>
      <c r="C21" s="81"/>
      <c r="D21" s="9"/>
      <c r="E21" s="216" t="str">
        <f>'Sites mapping'!E19</f>
        <v>UUW_Great Orton</v>
      </c>
      <c r="F21" s="217" t="str">
        <f>INDEX('Sites mapping'!$H$4:$H$51,MATCH($E21,'Sites mapping'!$E$4:$E$51,0))</f>
        <v>UUWWWTW0016</v>
      </c>
      <c r="G21" s="289">
        <f>INDEX('O_Inputs_Growth STWs'!$V:$V,MATCH($F21&amp;"_"&amp;G$5,'O_Inputs_Growth STWs'!$W:$W,0))</f>
        <v>53</v>
      </c>
      <c r="H21" s="289">
        <f>INDEX('O_Inputs_Growth STWs'!$V:$V,MATCH($F21&amp;"_"&amp;H$5,'O_Inputs_Growth STWs'!$W:$W,0))</f>
        <v>64.055303627950707</v>
      </c>
      <c r="I21" s="289">
        <f>INDEX('O_Inputs_Growth STWs'!$V:$V,MATCH($F21&amp;"_"&amp;I$5,'O_Inputs_Growth STWs'!$W:$W,0))</f>
        <v>1.6</v>
      </c>
      <c r="J21" s="289">
        <f>INDEX('O_Inputs_Growth STWs'!$V:$V,MATCH($F21&amp;"_"&amp;J$5,'O_Inputs_Growth STWs'!$W:$W,0))</f>
        <v>2.13</v>
      </c>
      <c r="K21" s="289">
        <f>INDEX('O_Inputs_Growth STWs'!$V:$V,MATCH($F21&amp;"_"&amp;K$5,'O_Inputs_Growth STWs'!$W:$W,0))</f>
        <v>24</v>
      </c>
      <c r="L21" s="289">
        <f>INDEX('O_Inputs_Growth STWs'!$V:$V,MATCH($F21&amp;"_"&amp;L$5,'O_Inputs_Growth STWs'!$W:$W,0))</f>
        <v>24</v>
      </c>
      <c r="M21" s="290">
        <f>INDEX('O_Inputs_Growth STWs'!$V:$V,MATCH($F21&amp;"_"&amp;M$5,'O_Inputs_Growth STWs'!$W:$W,0))</f>
        <v>10</v>
      </c>
      <c r="N21" s="290">
        <f>INDEX('O_Inputs_Growth STWs'!$V:$V,MATCH($F21&amp;"_"&amp;N$5,'O_Inputs_Growth STWs'!$W:$W,0))</f>
        <v>10</v>
      </c>
      <c r="O21" s="289">
        <f>INDEX('O_Inputs_Growth STWs'!$V:$V,MATCH($F21&amp;"_"&amp;O$5,'O_Inputs_Growth STWs'!$W:$W,0))</f>
        <v>40</v>
      </c>
      <c r="P21" s="289">
        <f>INDEX('O_Inputs_Growth STWs'!$V:$V,MATCH($F21&amp;"_"&amp;P$5,'O_Inputs_Growth STWs'!$W:$W,0))</f>
        <v>40</v>
      </c>
      <c r="Q21" s="290" t="str">
        <f>INDEX('O_Inputs_Growth STWs'!$V:$V,MATCH($F21&amp;"_"&amp;Q$5,'O_Inputs_Growth STWs'!$W:$W,0))</f>
        <v/>
      </c>
      <c r="R21" s="290">
        <f>INDEX('O_Inputs_Growth STWs'!$V:$V,MATCH($F21&amp;"_"&amp;R$5,'O_Inputs_Growth STWs'!$W:$W,0))</f>
        <v>4</v>
      </c>
      <c r="S21" s="218" t="str">
        <f>INDEX('O_Inputs_Growth STWs'!$V:$V,MATCH($F21&amp;"_"&amp;S$5,'O_Inputs_Growth STWs'!$W:$W,0))</f>
        <v>No</v>
      </c>
      <c r="T21" s="218" t="str">
        <f>INDEX('O_Inputs_Growth STWs'!$V:$V,MATCH($F21&amp;"_"&amp;T$5,'O_Inputs_Growth STWs'!$W:$W,0))</f>
        <v/>
      </c>
      <c r="U21" s="218" t="str">
        <f>INDEX('O_Inputs_Growth STWs'!$V:$V,MATCH($F21&amp;"_"&amp;U$5,'O_Inputs_Growth STWs'!$W:$W,0))</f>
        <v>Yes</v>
      </c>
      <c r="V21" s="218" t="str">
        <f>INDEX('O_Inputs_Growth STWs'!$V:$V,MATCH($F21&amp;"_"&amp;V$5,'O_Inputs_Growth STWs'!$W:$W,0))</f>
        <v>Yes</v>
      </c>
      <c r="W21" s="218" t="str">
        <f>INDEX('O_Inputs_Growth STWs'!$V:$V,MATCH($F21&amp;"_"&amp;W$5,'O_Inputs_Growth STWs'!$W:$W,0))</f>
        <v>Residential</v>
      </c>
      <c r="X21" s="218" t="str">
        <f>INDEX('O_Inputs_Growth STWs'!$V:$V,MATCH($F21&amp;"_"&amp;X$5,'O_Inputs_Growth STWs'!$W:$W,0))</f>
        <v>Carlisle</v>
      </c>
      <c r="Y21" s="282">
        <f t="shared" si="0"/>
        <v>0</v>
      </c>
      <c r="Z21" s="282">
        <f t="shared" si="1"/>
        <v>0</v>
      </c>
      <c r="AA21" s="282">
        <f t="shared" si="2"/>
        <v>0</v>
      </c>
      <c r="AB21" s="282">
        <f t="shared" si="5"/>
        <v>11.055303627950707</v>
      </c>
      <c r="AC21" s="282">
        <f t="shared" si="6"/>
        <v>0.5299999999999998</v>
      </c>
      <c r="AE21"/>
    </row>
    <row r="22" spans="1:31" s="83" customFormat="1">
      <c r="A22" s="68"/>
      <c r="B22" s="68"/>
      <c r="C22" s="81"/>
      <c r="D22" s="9"/>
      <c r="E22" s="216" t="str">
        <f>'Sites mapping'!E20</f>
        <v>UUW_Ingleton</v>
      </c>
      <c r="F22" s="217" t="str">
        <f>INDEX('Sites mapping'!$H$4:$H$51,MATCH($E22,'Sites mapping'!$E$4:$E$51,0))</f>
        <v>UUWWWTW0017</v>
      </c>
      <c r="G22" s="289">
        <f>INDEX('O_Inputs_Growth STWs'!$V:$V,MATCH($F22&amp;"_"&amp;G$5,'O_Inputs_Growth STWs'!$W:$W,0))</f>
        <v>858</v>
      </c>
      <c r="H22" s="289">
        <f>INDEX('O_Inputs_Growth STWs'!$V:$V,MATCH($F22&amp;"_"&amp;H$5,'O_Inputs_Growth STWs'!$W:$W,0))</f>
        <v>1098.02364763272</v>
      </c>
      <c r="I22" s="289">
        <f>INDEX('O_Inputs_Growth STWs'!$V:$V,MATCH($F22&amp;"_"&amp;I$5,'O_Inputs_Growth STWs'!$W:$W,0))</f>
        <v>21.5</v>
      </c>
      <c r="J22" s="289">
        <f>INDEX('O_Inputs_Growth STWs'!$V:$V,MATCH($F22&amp;"_"&amp;J$5,'O_Inputs_Growth STWs'!$W:$W,0))</f>
        <v>28.89</v>
      </c>
      <c r="K22" s="289">
        <f>INDEX('O_Inputs_Growth STWs'!$V:$V,MATCH($F22&amp;"_"&amp;K$5,'O_Inputs_Growth STWs'!$W:$W,0))</f>
        <v>30</v>
      </c>
      <c r="L22" s="289">
        <f>INDEX('O_Inputs_Growth STWs'!$V:$V,MATCH($F22&amp;"_"&amp;L$5,'O_Inputs_Growth STWs'!$W:$W,0))</f>
        <v>30</v>
      </c>
      <c r="M22" s="290">
        <f>INDEX('O_Inputs_Growth STWs'!$V:$V,MATCH($F22&amp;"_"&amp;M$5,'O_Inputs_Growth STWs'!$W:$W,0))</f>
        <v>10</v>
      </c>
      <c r="N22" s="290">
        <f>INDEX('O_Inputs_Growth STWs'!$V:$V,MATCH($F22&amp;"_"&amp;N$5,'O_Inputs_Growth STWs'!$W:$W,0))</f>
        <v>10</v>
      </c>
      <c r="O22" s="289">
        <f>INDEX('O_Inputs_Growth STWs'!$V:$V,MATCH($F22&amp;"_"&amp;O$5,'O_Inputs_Growth STWs'!$W:$W,0))</f>
        <v>45</v>
      </c>
      <c r="P22" s="289">
        <f>INDEX('O_Inputs_Growth STWs'!$V:$V,MATCH($F22&amp;"_"&amp;P$5,'O_Inputs_Growth STWs'!$W:$W,0))</f>
        <v>45</v>
      </c>
      <c r="Q22" s="290" t="str">
        <f>INDEX('O_Inputs_Growth STWs'!$V:$V,MATCH($F22&amp;"_"&amp;Q$5,'O_Inputs_Growth STWs'!$W:$W,0))</f>
        <v/>
      </c>
      <c r="R22" s="290" t="str">
        <f>INDEX('O_Inputs_Growth STWs'!$V:$V,MATCH($F22&amp;"_"&amp;R$5,'O_Inputs_Growth STWs'!$W:$W,0))</f>
        <v/>
      </c>
      <c r="S22" s="218" t="str">
        <f>INDEX('O_Inputs_Growth STWs'!$V:$V,MATCH($F22&amp;"_"&amp;S$5,'O_Inputs_Growth STWs'!$W:$W,0))</f>
        <v>No</v>
      </c>
      <c r="T22" s="218" t="str">
        <f>INDEX('O_Inputs_Growth STWs'!$V:$V,MATCH($F22&amp;"_"&amp;T$5,'O_Inputs_Growth STWs'!$W:$W,0))</f>
        <v/>
      </c>
      <c r="U22" s="218" t="str">
        <f>INDEX('O_Inputs_Growth STWs'!$V:$V,MATCH($F22&amp;"_"&amp;U$5,'O_Inputs_Growth STWs'!$W:$W,0))</f>
        <v>No</v>
      </c>
      <c r="V22" s="218" t="str">
        <f>INDEX('O_Inputs_Growth STWs'!$V:$V,MATCH($F22&amp;"_"&amp;V$5,'O_Inputs_Growth STWs'!$W:$W,0))</f>
        <v>No</v>
      </c>
      <c r="W22" s="218" t="str">
        <f>INDEX('O_Inputs_Growth STWs'!$V:$V,MATCH($F22&amp;"_"&amp;W$5,'O_Inputs_Growth STWs'!$W:$W,0))</f>
        <v>Residential</v>
      </c>
      <c r="X22" s="218" t="str">
        <f>INDEX('O_Inputs_Growth STWs'!$V:$V,MATCH($F22&amp;"_"&amp;X$5,'O_Inputs_Growth STWs'!$W:$W,0))</f>
        <v>Settle</v>
      </c>
      <c r="Y22" s="282">
        <f t="shared" si="0"/>
        <v>0</v>
      </c>
      <c r="Z22" s="282">
        <f t="shared" si="1"/>
        <v>0</v>
      </c>
      <c r="AA22" s="282">
        <f t="shared" si="2"/>
        <v>0</v>
      </c>
      <c r="AB22" s="282">
        <f t="shared" si="5"/>
        <v>240.02364763271999</v>
      </c>
      <c r="AC22" s="282">
        <f t="shared" si="6"/>
        <v>7.3900000000000006</v>
      </c>
      <c r="AE22"/>
    </row>
    <row r="23" spans="1:31" s="83" customFormat="1">
      <c r="A23" s="68"/>
      <c r="B23" s="68"/>
      <c r="C23" s="81"/>
      <c r="D23" s="9"/>
      <c r="E23" s="216" t="str">
        <f>'Sites mapping'!E21</f>
        <v>UUW_Little Budworth South</v>
      </c>
      <c r="F23" s="217" t="str">
        <f>INDEX('Sites mapping'!$H$4:$H$51,MATCH($E23,'Sites mapping'!$E$4:$E$51,0))</f>
        <v>UUWWWTW0018</v>
      </c>
      <c r="G23" s="289">
        <f>INDEX('O_Inputs_Growth STWs'!$V:$V,MATCH($F23&amp;"_"&amp;G$5,'O_Inputs_Growth STWs'!$W:$W,0))</f>
        <v>39</v>
      </c>
      <c r="H23" s="289">
        <f>INDEX('O_Inputs_Growth STWs'!$V:$V,MATCH($F23&amp;"_"&amp;H$5,'O_Inputs_Growth STWs'!$W:$W,0))</f>
        <v>46.482441093885498</v>
      </c>
      <c r="I23" s="289" t="str">
        <f>INDEX('O_Inputs_Growth STWs'!$V:$V,MATCH($F23&amp;"_"&amp;I$5,'O_Inputs_Growth STWs'!$W:$W,0))</f>
        <v/>
      </c>
      <c r="J23" s="289" t="str">
        <f>INDEX('O_Inputs_Growth STWs'!$V:$V,MATCH($F23&amp;"_"&amp;J$5,'O_Inputs_Growth STWs'!$W:$W,0))</f>
        <v/>
      </c>
      <c r="K23" s="289">
        <f>INDEX('O_Inputs_Growth STWs'!$V:$V,MATCH($F23&amp;"_"&amp;K$5,'O_Inputs_Growth STWs'!$W:$W,0))</f>
        <v>75</v>
      </c>
      <c r="L23" s="289">
        <f>INDEX('O_Inputs_Growth STWs'!$V:$V,MATCH($F23&amp;"_"&amp;L$5,'O_Inputs_Growth STWs'!$W:$W,0))</f>
        <v>75</v>
      </c>
      <c r="M23" s="290" t="str">
        <f>INDEX('O_Inputs_Growth STWs'!$V:$V,MATCH($F23&amp;"_"&amp;M$5,'O_Inputs_Growth STWs'!$W:$W,0))</f>
        <v/>
      </c>
      <c r="N23" s="290">
        <f>INDEX('O_Inputs_Growth STWs'!$V:$V,MATCH($F23&amp;"_"&amp;N$5,'O_Inputs_Growth STWs'!$W:$W,0))</f>
        <v>29</v>
      </c>
      <c r="O23" s="289">
        <f>INDEX('O_Inputs_Growth STWs'!$V:$V,MATCH($F23&amp;"_"&amp;O$5,'O_Inputs_Growth STWs'!$W:$W,0))</f>
        <v>90</v>
      </c>
      <c r="P23" s="289">
        <f>INDEX('O_Inputs_Growth STWs'!$V:$V,MATCH($F23&amp;"_"&amp;P$5,'O_Inputs_Growth STWs'!$W:$W,0))</f>
        <v>90</v>
      </c>
      <c r="Q23" s="290">
        <f>INDEX('O_Inputs_Growth STWs'!$V:$V,MATCH($F23&amp;"_"&amp;Q$5,'O_Inputs_Growth STWs'!$W:$W,0))</f>
        <v>2.5</v>
      </c>
      <c r="R23" s="290">
        <f>INDEX('O_Inputs_Growth STWs'!$V:$V,MATCH($F23&amp;"_"&amp;R$5,'O_Inputs_Growth STWs'!$W:$W,0))</f>
        <v>2.5</v>
      </c>
      <c r="S23" s="218" t="str">
        <f>INDEX('O_Inputs_Growth STWs'!$V:$V,MATCH($F23&amp;"_"&amp;S$5,'O_Inputs_Growth STWs'!$W:$W,0))</f>
        <v>No</v>
      </c>
      <c r="T23" s="218" t="str">
        <f>INDEX('O_Inputs_Growth STWs'!$V:$V,MATCH($F23&amp;"_"&amp;T$5,'O_Inputs_Growth STWs'!$W:$W,0))</f>
        <v/>
      </c>
      <c r="U23" s="218" t="str">
        <f>INDEX('O_Inputs_Growth STWs'!$V:$V,MATCH($F23&amp;"_"&amp;U$5,'O_Inputs_Growth STWs'!$W:$W,0))</f>
        <v>Yes</v>
      </c>
      <c r="V23" s="218" t="str">
        <f>INDEX('O_Inputs_Growth STWs'!$V:$V,MATCH($F23&amp;"_"&amp;V$5,'O_Inputs_Growth STWs'!$W:$W,0))</f>
        <v>Yes</v>
      </c>
      <c r="W23" s="218" t="str">
        <f>INDEX('O_Inputs_Growth STWs'!$V:$V,MATCH($F23&amp;"_"&amp;W$5,'O_Inputs_Growth STWs'!$W:$W,0))</f>
        <v>Residential</v>
      </c>
      <c r="X23" s="218" t="str">
        <f>INDEX('O_Inputs_Growth STWs'!$V:$V,MATCH($F23&amp;"_"&amp;X$5,'O_Inputs_Growth STWs'!$W:$W,0))</f>
        <v>Northwich</v>
      </c>
      <c r="Y23" s="282">
        <f t="shared" si="0"/>
        <v>1</v>
      </c>
      <c r="Z23" s="282">
        <f t="shared" si="1"/>
        <v>0</v>
      </c>
      <c r="AA23" s="282">
        <f t="shared" si="2"/>
        <v>0</v>
      </c>
      <c r="AB23" s="282">
        <f t="shared" si="5"/>
        <v>7.4824410938854982</v>
      </c>
      <c r="AC23" s="282" t="e">
        <f t="shared" si="6"/>
        <v>#VALUE!</v>
      </c>
      <c r="AE23"/>
    </row>
    <row r="24" spans="1:31" s="83" customFormat="1">
      <c r="A24" s="68"/>
      <c r="B24" s="68"/>
      <c r="C24" s="81"/>
      <c r="D24" s="9"/>
      <c r="E24" s="216" t="str">
        <f>'Sites mapping'!E22</f>
        <v>UUW_Little Clifton</v>
      </c>
      <c r="F24" s="217" t="str">
        <f>INDEX('Sites mapping'!$H$4:$H$51,MATCH($E24,'Sites mapping'!$E$4:$E$51,0))</f>
        <v>UUWWWTW0019</v>
      </c>
      <c r="G24" s="289">
        <f>INDEX('O_Inputs_Growth STWs'!$V:$V,MATCH($F24&amp;"_"&amp;G$5,'O_Inputs_Growth STWs'!$W:$W,0))</f>
        <v>196</v>
      </c>
      <c r="H24" s="289">
        <f>INDEX('O_Inputs_Growth STWs'!$V:$V,MATCH($F24&amp;"_"&amp;H$5,'O_Inputs_Growth STWs'!$W:$W,0))</f>
        <v>203.77383011688099</v>
      </c>
      <c r="I24" s="289">
        <f>INDEX('O_Inputs_Growth STWs'!$V:$V,MATCH($F24&amp;"_"&amp;I$5,'O_Inputs_Growth STWs'!$W:$W,0))</f>
        <v>4.83</v>
      </c>
      <c r="J24" s="289">
        <f>INDEX('O_Inputs_Growth STWs'!$V:$V,MATCH($F24&amp;"_"&amp;J$5,'O_Inputs_Growth STWs'!$W:$W,0))</f>
        <v>5.81</v>
      </c>
      <c r="K24" s="289">
        <f>INDEX('O_Inputs_Growth STWs'!$V:$V,MATCH($F24&amp;"_"&amp;K$5,'O_Inputs_Growth STWs'!$W:$W,0))</f>
        <v>30</v>
      </c>
      <c r="L24" s="289">
        <f>INDEX('O_Inputs_Growth STWs'!$V:$V,MATCH($F24&amp;"_"&amp;L$5,'O_Inputs_Growth STWs'!$W:$W,0))</f>
        <v>30</v>
      </c>
      <c r="M24" s="290" t="str">
        <f>INDEX('O_Inputs_Growth STWs'!$V:$V,MATCH($F24&amp;"_"&amp;M$5,'O_Inputs_Growth STWs'!$W:$W,0))</f>
        <v/>
      </c>
      <c r="N24" s="290" t="str">
        <f>INDEX('O_Inputs_Growth STWs'!$V:$V,MATCH($F24&amp;"_"&amp;N$5,'O_Inputs_Growth STWs'!$W:$W,0))</f>
        <v/>
      </c>
      <c r="O24" s="289">
        <f>INDEX('O_Inputs_Growth STWs'!$V:$V,MATCH($F24&amp;"_"&amp;O$5,'O_Inputs_Growth STWs'!$W:$W,0))</f>
        <v>45</v>
      </c>
      <c r="P24" s="289">
        <f>INDEX('O_Inputs_Growth STWs'!$V:$V,MATCH($F24&amp;"_"&amp;P$5,'O_Inputs_Growth STWs'!$W:$W,0))</f>
        <v>45</v>
      </c>
      <c r="Q24" s="290" t="str">
        <f>INDEX('O_Inputs_Growth STWs'!$V:$V,MATCH($F24&amp;"_"&amp;Q$5,'O_Inputs_Growth STWs'!$W:$W,0))</f>
        <v/>
      </c>
      <c r="R24" s="290" t="str">
        <f>INDEX('O_Inputs_Growth STWs'!$V:$V,MATCH($F24&amp;"_"&amp;R$5,'O_Inputs_Growth STWs'!$W:$W,0))</f>
        <v/>
      </c>
      <c r="S24" s="218" t="str">
        <f>INDEX('O_Inputs_Growth STWs'!$V:$V,MATCH($F24&amp;"_"&amp;S$5,'O_Inputs_Growth STWs'!$W:$W,0))</f>
        <v>No</v>
      </c>
      <c r="T24" s="218" t="str">
        <f>INDEX('O_Inputs_Growth STWs'!$V:$V,MATCH($F24&amp;"_"&amp;T$5,'O_Inputs_Growth STWs'!$W:$W,0))</f>
        <v/>
      </c>
      <c r="U24" s="218" t="str">
        <f>INDEX('O_Inputs_Growth STWs'!$V:$V,MATCH($F24&amp;"_"&amp;U$5,'O_Inputs_Growth STWs'!$W:$W,0))</f>
        <v>Yes</v>
      </c>
      <c r="V24" s="218" t="str">
        <f>INDEX('O_Inputs_Growth STWs'!$V:$V,MATCH($F24&amp;"_"&amp;V$5,'O_Inputs_Growth STWs'!$W:$W,0))</f>
        <v>Yes</v>
      </c>
      <c r="W24" s="218" t="str">
        <f>INDEX('O_Inputs_Growth STWs'!$V:$V,MATCH($F24&amp;"_"&amp;W$5,'O_Inputs_Growth STWs'!$W:$W,0))</f>
        <v>Residential</v>
      </c>
      <c r="X24" s="218" t="str">
        <f>INDEX('O_Inputs_Growth STWs'!$V:$V,MATCH($F24&amp;"_"&amp;X$5,'O_Inputs_Growth STWs'!$W:$W,0))</f>
        <v>Workington</v>
      </c>
      <c r="Y24" s="282">
        <f t="shared" si="0"/>
        <v>0</v>
      </c>
      <c r="Z24" s="282">
        <f t="shared" si="1"/>
        <v>0</v>
      </c>
      <c r="AA24" s="282">
        <f t="shared" si="2"/>
        <v>0</v>
      </c>
      <c r="AB24" s="282">
        <f t="shared" si="5"/>
        <v>7.7738301168809869</v>
      </c>
      <c r="AC24" s="282">
        <f t="shared" si="6"/>
        <v>0.97999999999999954</v>
      </c>
      <c r="AE24"/>
    </row>
    <row r="25" spans="1:31" s="83" customFormat="1">
      <c r="A25" s="68"/>
      <c r="B25" s="68"/>
      <c r="C25" s="81"/>
      <c r="D25" s="9"/>
      <c r="E25" s="216" t="str">
        <f>'Sites mapping'!E23</f>
        <v>UUW_Mossley</v>
      </c>
      <c r="F25" s="217" t="str">
        <f>INDEX('Sites mapping'!$H$4:$H$51,MATCH($E25,'Sites mapping'!$E$4:$E$51,0))</f>
        <v>UUWWWTW0020</v>
      </c>
      <c r="G25" s="289">
        <f>INDEX('O_Inputs_Growth STWs'!$V:$V,MATCH($F25&amp;"_"&amp;G$5,'O_Inputs_Growth STWs'!$W:$W,0))</f>
        <v>4219.6000000000004</v>
      </c>
      <c r="H25" s="289">
        <f>INDEX('O_Inputs_Growth STWs'!$V:$V,MATCH($F25&amp;"_"&amp;H$5,'O_Inputs_Growth STWs'!$W:$W,0))</f>
        <v>4224.3470443645801</v>
      </c>
      <c r="I25" s="289">
        <f>INDEX('O_Inputs_Growth STWs'!$V:$V,MATCH($F25&amp;"_"&amp;I$5,'O_Inputs_Growth STWs'!$W:$W,0))</f>
        <v>140</v>
      </c>
      <c r="J25" s="289">
        <f>INDEX('O_Inputs_Growth STWs'!$V:$V,MATCH($F25&amp;"_"&amp;J$5,'O_Inputs_Growth STWs'!$W:$W,0))</f>
        <v>140</v>
      </c>
      <c r="K25" s="289">
        <f>INDEX('O_Inputs_Growth STWs'!$V:$V,MATCH($F25&amp;"_"&amp;K$5,'O_Inputs_Growth STWs'!$W:$W,0))</f>
        <v>15</v>
      </c>
      <c r="L25" s="289">
        <f>INDEX('O_Inputs_Growth STWs'!$V:$V,MATCH($F25&amp;"_"&amp;L$5,'O_Inputs_Growth STWs'!$W:$W,0))</f>
        <v>15</v>
      </c>
      <c r="M25" s="290">
        <f>INDEX('O_Inputs_Growth STWs'!$V:$V,MATCH($F25&amp;"_"&amp;M$5,'O_Inputs_Growth STWs'!$W:$W,0))</f>
        <v>5</v>
      </c>
      <c r="N25" s="290">
        <f>INDEX('O_Inputs_Growth STWs'!$V:$V,MATCH($F25&amp;"_"&amp;N$5,'O_Inputs_Growth STWs'!$W:$W,0))</f>
        <v>5</v>
      </c>
      <c r="O25" s="289">
        <f>INDEX('O_Inputs_Growth STWs'!$V:$V,MATCH($F25&amp;"_"&amp;O$5,'O_Inputs_Growth STWs'!$W:$W,0))</f>
        <v>45</v>
      </c>
      <c r="P25" s="289">
        <f>INDEX('O_Inputs_Growth STWs'!$V:$V,MATCH($F25&amp;"_"&amp;P$5,'O_Inputs_Growth STWs'!$W:$W,0))</f>
        <v>45</v>
      </c>
      <c r="Q25" s="290">
        <f>INDEX('O_Inputs_Growth STWs'!$V:$V,MATCH($F25&amp;"_"&amp;Q$5,'O_Inputs_Growth STWs'!$W:$W,0))</f>
        <v>0.25</v>
      </c>
      <c r="R25" s="290">
        <f>INDEX('O_Inputs_Growth STWs'!$V:$V,MATCH($F25&amp;"_"&amp;R$5,'O_Inputs_Growth STWs'!$W:$W,0))</f>
        <v>0.25</v>
      </c>
      <c r="S25" s="218" t="str">
        <f>INDEX('O_Inputs_Growth STWs'!$V:$V,MATCH($F25&amp;"_"&amp;S$5,'O_Inputs_Growth STWs'!$W:$W,0))</f>
        <v>No</v>
      </c>
      <c r="T25" s="218" t="str">
        <f>INDEX('O_Inputs_Growth STWs'!$V:$V,MATCH($F25&amp;"_"&amp;T$5,'O_Inputs_Growth STWs'!$W:$W,0))</f>
        <v/>
      </c>
      <c r="U25" s="218" t="str">
        <f>INDEX('O_Inputs_Growth STWs'!$V:$V,MATCH($F25&amp;"_"&amp;U$5,'O_Inputs_Growth STWs'!$W:$W,0))</f>
        <v>Yes</v>
      </c>
      <c r="V25" s="218" t="str">
        <f>INDEX('O_Inputs_Growth STWs'!$V:$V,MATCH($F25&amp;"_"&amp;V$5,'O_Inputs_Growth STWs'!$W:$W,0))</f>
        <v>Yes</v>
      </c>
      <c r="W25" s="218" t="str">
        <f>INDEX('O_Inputs_Growth STWs'!$V:$V,MATCH($F25&amp;"_"&amp;W$5,'O_Inputs_Growth STWs'!$W:$W,0))</f>
        <v>Residential</v>
      </c>
      <c r="X25" s="218" t="str">
        <f>INDEX('O_Inputs_Growth STWs'!$V:$V,MATCH($F25&amp;"_"&amp;X$5,'O_Inputs_Growth STWs'!$W:$W,0))</f>
        <v>Oldham</v>
      </c>
      <c r="Y25" s="282">
        <f t="shared" si="0"/>
        <v>0</v>
      </c>
      <c r="Z25" s="282">
        <f t="shared" si="1"/>
        <v>0</v>
      </c>
      <c r="AA25" s="282">
        <f t="shared" si="2"/>
        <v>0</v>
      </c>
      <c r="AB25" s="282">
        <f t="shared" si="5"/>
        <v>4.7470443645797786</v>
      </c>
      <c r="AC25" s="282">
        <f t="shared" si="6"/>
        <v>0</v>
      </c>
      <c r="AE25"/>
    </row>
    <row r="26" spans="1:31" s="83" customFormat="1">
      <c r="A26" s="68"/>
      <c r="B26" s="68"/>
      <c r="C26" s="81"/>
      <c r="D26" s="9"/>
      <c r="E26" s="216" t="str">
        <f>'Sites mapping'!E24</f>
        <v>UUW_Motherby</v>
      </c>
      <c r="F26" s="217" t="str">
        <f>INDEX('Sites mapping'!$H$4:$H$51,MATCH($E26,'Sites mapping'!$E$4:$E$51,0))</f>
        <v>UUWWWTW0021</v>
      </c>
      <c r="G26" s="289">
        <f>INDEX('O_Inputs_Growth STWs'!$V:$V,MATCH($F26&amp;"_"&amp;G$5,'O_Inputs_Growth STWs'!$W:$W,0))</f>
        <v>96</v>
      </c>
      <c r="H26" s="289">
        <f>INDEX('O_Inputs_Growth STWs'!$V:$V,MATCH($F26&amp;"_"&amp;H$5,'O_Inputs_Growth STWs'!$W:$W,0))</f>
        <v>128.51071181495601</v>
      </c>
      <c r="I26" s="289">
        <f>INDEX('O_Inputs_Growth STWs'!$V:$V,MATCH($F26&amp;"_"&amp;I$5,'O_Inputs_Growth STWs'!$W:$W,0))</f>
        <v>7.17</v>
      </c>
      <c r="J26" s="289">
        <f>INDEX('O_Inputs_Growth STWs'!$V:$V,MATCH($F26&amp;"_"&amp;J$5,'O_Inputs_Growth STWs'!$W:$W,0))</f>
        <v>7.17</v>
      </c>
      <c r="K26" s="289">
        <f>INDEX('O_Inputs_Growth STWs'!$V:$V,MATCH($F26&amp;"_"&amp;K$5,'O_Inputs_Growth STWs'!$W:$W,0))</f>
        <v>30</v>
      </c>
      <c r="L26" s="289">
        <f>INDEX('O_Inputs_Growth STWs'!$V:$V,MATCH($F26&amp;"_"&amp;L$5,'O_Inputs_Growth STWs'!$W:$W,0))</f>
        <v>6</v>
      </c>
      <c r="M26" s="290">
        <f>INDEX('O_Inputs_Growth STWs'!$V:$V,MATCH($F26&amp;"_"&amp;M$5,'O_Inputs_Growth STWs'!$W:$W,0))</f>
        <v>20</v>
      </c>
      <c r="N26" s="290">
        <f>INDEX('O_Inputs_Growth STWs'!$V:$V,MATCH($F26&amp;"_"&amp;N$5,'O_Inputs_Growth STWs'!$W:$W,0))</f>
        <v>1</v>
      </c>
      <c r="O26" s="289">
        <f>INDEX('O_Inputs_Growth STWs'!$V:$V,MATCH($F26&amp;"_"&amp;O$5,'O_Inputs_Growth STWs'!$W:$W,0))</f>
        <v>45</v>
      </c>
      <c r="P26" s="289">
        <f>INDEX('O_Inputs_Growth STWs'!$V:$V,MATCH($F26&amp;"_"&amp;P$5,'O_Inputs_Growth STWs'!$W:$W,0))</f>
        <v>25</v>
      </c>
      <c r="Q26" s="290">
        <f>INDEX('O_Inputs_Growth STWs'!$V:$V,MATCH($F26&amp;"_"&amp;Q$5,'O_Inputs_Growth STWs'!$W:$W,0))</f>
        <v>2</v>
      </c>
      <c r="R26" s="290">
        <f>INDEX('O_Inputs_Growth STWs'!$V:$V,MATCH($F26&amp;"_"&amp;R$5,'O_Inputs_Growth STWs'!$W:$W,0))</f>
        <v>1</v>
      </c>
      <c r="S26" s="218" t="str">
        <f>INDEX('O_Inputs_Growth STWs'!$V:$V,MATCH($F26&amp;"_"&amp;S$5,'O_Inputs_Growth STWs'!$W:$W,0))</f>
        <v>No</v>
      </c>
      <c r="T26" s="218" t="str">
        <f>INDEX('O_Inputs_Growth STWs'!$V:$V,MATCH($F26&amp;"_"&amp;T$5,'O_Inputs_Growth STWs'!$W:$W,0))</f>
        <v/>
      </c>
      <c r="U26" s="218" t="str">
        <f>INDEX('O_Inputs_Growth STWs'!$V:$V,MATCH($F26&amp;"_"&amp;U$5,'O_Inputs_Growth STWs'!$W:$W,0))</f>
        <v>Yes</v>
      </c>
      <c r="V26" s="218" t="str">
        <f>INDEX('O_Inputs_Growth STWs'!$V:$V,MATCH($F26&amp;"_"&amp;V$5,'O_Inputs_Growth STWs'!$W:$W,0))</f>
        <v>Yes</v>
      </c>
      <c r="W26" s="218" t="str">
        <f>INDEX('O_Inputs_Growth STWs'!$V:$V,MATCH($F26&amp;"_"&amp;W$5,'O_Inputs_Growth STWs'!$W:$W,0))</f>
        <v>Residential</v>
      </c>
      <c r="X26" s="218" t="str">
        <f>INDEX('O_Inputs_Growth STWs'!$V:$V,MATCH($F26&amp;"_"&amp;X$5,'O_Inputs_Growth STWs'!$W:$W,0))</f>
        <v>Penrith</v>
      </c>
      <c r="Y26" s="282">
        <f t="shared" si="0"/>
        <v>1</v>
      </c>
      <c r="Z26" s="282">
        <f t="shared" si="1"/>
        <v>1</v>
      </c>
      <c r="AA26" s="282">
        <f t="shared" si="2"/>
        <v>1</v>
      </c>
      <c r="AB26" s="282">
        <f t="shared" si="5"/>
        <v>32.510711814956011</v>
      </c>
      <c r="AC26" s="282">
        <f t="shared" si="6"/>
        <v>0</v>
      </c>
      <c r="AE26"/>
    </row>
    <row r="27" spans="1:31" s="83" customFormat="1">
      <c r="A27" s="68"/>
      <c r="B27" s="68"/>
      <c r="C27" s="81"/>
      <c r="D27" s="9"/>
      <c r="E27" s="216" t="str">
        <f>'Sites mapping'!E25</f>
        <v>UUW_Newbiggin</v>
      </c>
      <c r="F27" s="217" t="str">
        <f>INDEX('Sites mapping'!$H$4:$H$51,MATCH($E27,'Sites mapping'!$E$4:$E$51,0))</f>
        <v>UUWWWTW0022</v>
      </c>
      <c r="G27" s="289">
        <f>INDEX('O_Inputs_Growth STWs'!$V:$V,MATCH($F27&amp;"_"&amp;G$5,'O_Inputs_Growth STWs'!$W:$W,0))</f>
        <v>710</v>
      </c>
      <c r="H27" s="289">
        <f>INDEX('O_Inputs_Growth STWs'!$V:$V,MATCH($F27&amp;"_"&amp;H$5,'O_Inputs_Growth STWs'!$W:$W,0))</f>
        <v>1012.61475491915</v>
      </c>
      <c r="I27" s="289">
        <f>INDEX('O_Inputs_Growth STWs'!$V:$V,MATCH($F27&amp;"_"&amp;I$5,'O_Inputs_Growth STWs'!$W:$W,0))</f>
        <v>35</v>
      </c>
      <c r="J27" s="289">
        <f>INDEX('O_Inputs_Growth STWs'!$V:$V,MATCH($F27&amp;"_"&amp;J$5,'O_Inputs_Growth STWs'!$W:$W,0))</f>
        <v>43.11</v>
      </c>
      <c r="K27" s="289">
        <f>INDEX('O_Inputs_Growth STWs'!$V:$V,MATCH($F27&amp;"_"&amp;K$5,'O_Inputs_Growth STWs'!$W:$W,0))</f>
        <v>30</v>
      </c>
      <c r="L27" s="289">
        <f>INDEX('O_Inputs_Growth STWs'!$V:$V,MATCH($F27&amp;"_"&amp;L$5,'O_Inputs_Growth STWs'!$W:$W,0))</f>
        <v>30</v>
      </c>
      <c r="M27" s="290" t="str">
        <f>INDEX('O_Inputs_Growth STWs'!$V:$V,MATCH($F27&amp;"_"&amp;M$5,'O_Inputs_Growth STWs'!$W:$W,0))</f>
        <v/>
      </c>
      <c r="N27" s="290" t="str">
        <f>INDEX('O_Inputs_Growth STWs'!$V:$V,MATCH($F27&amp;"_"&amp;N$5,'O_Inputs_Growth STWs'!$W:$W,0))</f>
        <v/>
      </c>
      <c r="O27" s="289">
        <f>INDEX('O_Inputs_Growth STWs'!$V:$V,MATCH($F27&amp;"_"&amp;O$5,'O_Inputs_Growth STWs'!$W:$W,0))</f>
        <v>45</v>
      </c>
      <c r="P27" s="289">
        <f>INDEX('O_Inputs_Growth STWs'!$V:$V,MATCH($F27&amp;"_"&amp;P$5,'O_Inputs_Growth STWs'!$W:$W,0))</f>
        <v>45</v>
      </c>
      <c r="Q27" s="290" t="str">
        <f>INDEX('O_Inputs_Growth STWs'!$V:$V,MATCH($F27&amp;"_"&amp;Q$5,'O_Inputs_Growth STWs'!$W:$W,0))</f>
        <v/>
      </c>
      <c r="R27" s="290" t="str">
        <f>INDEX('O_Inputs_Growth STWs'!$V:$V,MATCH($F27&amp;"_"&amp;R$5,'O_Inputs_Growth STWs'!$W:$W,0))</f>
        <v/>
      </c>
      <c r="S27" s="218" t="str">
        <f>INDEX('O_Inputs_Growth STWs'!$V:$V,MATCH($F27&amp;"_"&amp;S$5,'O_Inputs_Growth STWs'!$W:$W,0))</f>
        <v>No</v>
      </c>
      <c r="T27" s="218" t="str">
        <f>INDEX('O_Inputs_Growth STWs'!$V:$V,MATCH($F27&amp;"_"&amp;T$5,'O_Inputs_Growth STWs'!$W:$W,0))</f>
        <v/>
      </c>
      <c r="U27" s="218" t="str">
        <f>INDEX('O_Inputs_Growth STWs'!$V:$V,MATCH($F27&amp;"_"&amp;U$5,'O_Inputs_Growth STWs'!$W:$W,0))</f>
        <v>Yes</v>
      </c>
      <c r="V27" s="218" t="str">
        <f>INDEX('O_Inputs_Growth STWs'!$V:$V,MATCH($F27&amp;"_"&amp;V$5,'O_Inputs_Growth STWs'!$W:$W,0))</f>
        <v>Yes</v>
      </c>
      <c r="W27" s="218" t="str">
        <f>INDEX('O_Inputs_Growth STWs'!$V:$V,MATCH($F27&amp;"_"&amp;W$5,'O_Inputs_Growth STWs'!$W:$W,0))</f>
        <v>Residential</v>
      </c>
      <c r="X27" s="218" t="str">
        <f>INDEX('O_Inputs_Growth STWs'!$V:$V,MATCH($F27&amp;"_"&amp;X$5,'O_Inputs_Growth STWs'!$W:$W,0))</f>
        <v>Barrow-In-Furness</v>
      </c>
      <c r="Y27" s="282">
        <f t="shared" si="0"/>
        <v>0</v>
      </c>
      <c r="Z27" s="282">
        <f t="shared" si="1"/>
        <v>0</v>
      </c>
      <c r="AA27" s="282">
        <f t="shared" si="2"/>
        <v>0</v>
      </c>
      <c r="AB27" s="282">
        <f t="shared" si="5"/>
        <v>302.61475491914996</v>
      </c>
      <c r="AC27" s="282">
        <f t="shared" si="6"/>
        <v>8.11</v>
      </c>
      <c r="AE27"/>
    </row>
    <row r="28" spans="1:31" s="83" customFormat="1">
      <c r="A28" s="68"/>
      <c r="B28" s="68"/>
      <c r="C28" s="81"/>
      <c r="D28" s="9"/>
      <c r="E28" s="216" t="str">
        <f>'Sites mapping'!E26</f>
        <v>UUW_Oldham</v>
      </c>
      <c r="F28" s="217" t="str">
        <f>INDEX('Sites mapping'!$H$4:$H$51,MATCH($E28,'Sites mapping'!$E$4:$E$51,0))</f>
        <v>UUWWWTW0023</v>
      </c>
      <c r="G28" s="289">
        <f>INDEX('O_Inputs_Growth STWs'!$V:$V,MATCH($F28&amp;"_"&amp;G$5,'O_Inputs_Growth STWs'!$W:$W,0))</f>
        <v>58135</v>
      </c>
      <c r="H28" s="289">
        <f>INDEX('O_Inputs_Growth STWs'!$V:$V,MATCH($F28&amp;"_"&amp;H$5,'O_Inputs_Growth STWs'!$W:$W,0))</f>
        <v>62859.866702057101</v>
      </c>
      <c r="I28" s="289">
        <f>INDEX('O_Inputs_Growth STWs'!$V:$V,MATCH($F28&amp;"_"&amp;I$5,'O_Inputs_Growth STWs'!$W:$W,0))</f>
        <v>2245</v>
      </c>
      <c r="J28" s="289">
        <f>INDEX('O_Inputs_Growth STWs'!$V:$V,MATCH($F28&amp;"_"&amp;J$5,'O_Inputs_Growth STWs'!$W:$W,0))</f>
        <v>2245</v>
      </c>
      <c r="K28" s="289">
        <f>INDEX('O_Inputs_Growth STWs'!$V:$V,MATCH($F28&amp;"_"&amp;K$5,'O_Inputs_Growth STWs'!$W:$W,0))</f>
        <v>6</v>
      </c>
      <c r="L28" s="289">
        <f>INDEX('O_Inputs_Growth STWs'!$V:$V,MATCH($F28&amp;"_"&amp;L$5,'O_Inputs_Growth STWs'!$W:$W,0))</f>
        <v>6</v>
      </c>
      <c r="M28" s="290">
        <f>INDEX('O_Inputs_Growth STWs'!$V:$V,MATCH($F28&amp;"_"&amp;M$5,'O_Inputs_Growth STWs'!$W:$W,0))</f>
        <v>1</v>
      </c>
      <c r="N28" s="290">
        <f>INDEX('O_Inputs_Growth STWs'!$V:$V,MATCH($F28&amp;"_"&amp;N$5,'O_Inputs_Growth STWs'!$W:$W,0))</f>
        <v>1</v>
      </c>
      <c r="O28" s="289">
        <f>INDEX('O_Inputs_Growth STWs'!$V:$V,MATCH($F28&amp;"_"&amp;O$5,'O_Inputs_Growth STWs'!$W:$W,0))</f>
        <v>25</v>
      </c>
      <c r="P28" s="289">
        <f>INDEX('O_Inputs_Growth STWs'!$V:$V,MATCH($F28&amp;"_"&amp;P$5,'O_Inputs_Growth STWs'!$W:$W,0))</f>
        <v>25</v>
      </c>
      <c r="Q28" s="290">
        <f>INDEX('O_Inputs_Growth STWs'!$V:$V,MATCH($F28&amp;"_"&amp;Q$5,'O_Inputs_Growth STWs'!$W:$W,0))</f>
        <v>0.7</v>
      </c>
      <c r="R28" s="290">
        <f>INDEX('O_Inputs_Growth STWs'!$V:$V,MATCH($F28&amp;"_"&amp;R$5,'O_Inputs_Growth STWs'!$W:$W,0))</f>
        <v>0.7</v>
      </c>
      <c r="S28" s="218" t="str">
        <f>INDEX('O_Inputs_Growth STWs'!$V:$V,MATCH($F28&amp;"_"&amp;S$5,'O_Inputs_Growth STWs'!$W:$W,0))</f>
        <v>Yes</v>
      </c>
      <c r="T28" s="218" t="str">
        <f>INDEX('O_Inputs_Growth STWs'!$V:$V,MATCH($F28&amp;"_"&amp;T$5,'O_Inputs_Growth STWs'!$W:$W,0))</f>
        <v>08UU100952a</v>
      </c>
      <c r="U28" s="218" t="str">
        <f>INDEX('O_Inputs_Growth STWs'!$V:$V,MATCH($F28&amp;"_"&amp;U$5,'O_Inputs_Growth STWs'!$W:$W,0))</f>
        <v>Yes</v>
      </c>
      <c r="V28" s="218" t="str">
        <f>INDEX('O_Inputs_Growth STWs'!$V:$V,MATCH($F28&amp;"_"&amp;V$5,'O_Inputs_Growth STWs'!$W:$W,0))</f>
        <v>Yes</v>
      </c>
      <c r="W28" s="218" t="str">
        <f>INDEX('O_Inputs_Growth STWs'!$V:$V,MATCH($F28&amp;"_"&amp;W$5,'O_Inputs_Growth STWs'!$W:$W,0))</f>
        <v>Residential</v>
      </c>
      <c r="X28" s="218" t="str">
        <f>INDEX('O_Inputs_Growth STWs'!$V:$V,MATCH($F28&amp;"_"&amp;X$5,'O_Inputs_Growth STWs'!$W:$W,0))</f>
        <v>Oldham</v>
      </c>
      <c r="Y28" s="282">
        <f t="shared" si="0"/>
        <v>0</v>
      </c>
      <c r="Z28" s="282">
        <f t="shared" si="1"/>
        <v>1</v>
      </c>
      <c r="AA28" s="282">
        <f t="shared" si="2"/>
        <v>0</v>
      </c>
      <c r="AB28" s="282">
        <f t="shared" si="5"/>
        <v>4724.8667020571011</v>
      </c>
      <c r="AC28" s="282">
        <f t="shared" si="6"/>
        <v>0</v>
      </c>
      <c r="AE28"/>
    </row>
    <row r="29" spans="1:31" s="83" customFormat="1">
      <c r="A29" s="68"/>
      <c r="B29" s="68"/>
      <c r="C29" s="81"/>
      <c r="D29" s="9"/>
      <c r="E29" s="216" t="str">
        <f>'Sites mapping'!E27</f>
        <v>UUW_Ravenglass</v>
      </c>
      <c r="F29" s="217" t="str">
        <f>INDEX('Sites mapping'!$H$4:$H$51,MATCH($E29,'Sites mapping'!$E$4:$E$51,0))</f>
        <v>UUWWWTW0024</v>
      </c>
      <c r="G29" s="289">
        <f>INDEX('O_Inputs_Growth STWs'!$V:$V,MATCH($F29&amp;"_"&amp;G$5,'O_Inputs_Growth STWs'!$W:$W,0))</f>
        <v>216</v>
      </c>
      <c r="H29" s="289">
        <f>INDEX('O_Inputs_Growth STWs'!$V:$V,MATCH($F29&amp;"_"&amp;H$5,'O_Inputs_Growth STWs'!$W:$W,0))</f>
        <v>219.15593014213999</v>
      </c>
      <c r="I29" s="289">
        <f>INDEX('O_Inputs_Growth STWs'!$V:$V,MATCH($F29&amp;"_"&amp;I$5,'O_Inputs_Growth STWs'!$W:$W,0))</f>
        <v>8.91</v>
      </c>
      <c r="J29" s="289">
        <f>INDEX('O_Inputs_Growth STWs'!$V:$V,MATCH($F29&amp;"_"&amp;J$5,'O_Inputs_Growth STWs'!$W:$W,0))</f>
        <v>8.91</v>
      </c>
      <c r="K29" s="289">
        <f>INDEX('O_Inputs_Growth STWs'!$V:$V,MATCH($F29&amp;"_"&amp;K$5,'O_Inputs_Growth STWs'!$W:$W,0))</f>
        <v>80</v>
      </c>
      <c r="L29" s="289">
        <f>INDEX('O_Inputs_Growth STWs'!$V:$V,MATCH($F29&amp;"_"&amp;L$5,'O_Inputs_Growth STWs'!$W:$W,0))</f>
        <v>80</v>
      </c>
      <c r="M29" s="290" t="str">
        <f>INDEX('O_Inputs_Growth STWs'!$V:$V,MATCH($F29&amp;"_"&amp;M$5,'O_Inputs_Growth STWs'!$W:$W,0))</f>
        <v/>
      </c>
      <c r="N29" s="290" t="str">
        <f>INDEX('O_Inputs_Growth STWs'!$V:$V,MATCH($F29&amp;"_"&amp;N$5,'O_Inputs_Growth STWs'!$W:$W,0))</f>
        <v/>
      </c>
      <c r="O29" s="289">
        <f>INDEX('O_Inputs_Growth STWs'!$V:$V,MATCH($F29&amp;"_"&amp;O$5,'O_Inputs_Growth STWs'!$W:$W,0))</f>
        <v>60</v>
      </c>
      <c r="P29" s="289">
        <f>INDEX('O_Inputs_Growth STWs'!$V:$V,MATCH($F29&amp;"_"&amp;P$5,'O_Inputs_Growth STWs'!$W:$W,0))</f>
        <v>60</v>
      </c>
      <c r="Q29" s="290" t="str">
        <f>INDEX('O_Inputs_Growth STWs'!$V:$V,MATCH($F29&amp;"_"&amp;Q$5,'O_Inputs_Growth STWs'!$W:$W,0))</f>
        <v/>
      </c>
      <c r="R29" s="290" t="str">
        <f>INDEX('O_Inputs_Growth STWs'!$V:$V,MATCH($F29&amp;"_"&amp;R$5,'O_Inputs_Growth STWs'!$W:$W,0))</f>
        <v/>
      </c>
      <c r="S29" s="218" t="str">
        <f>INDEX('O_Inputs_Growth STWs'!$V:$V,MATCH($F29&amp;"_"&amp;S$5,'O_Inputs_Growth STWs'!$W:$W,0))</f>
        <v>No</v>
      </c>
      <c r="T29" s="218" t="str">
        <f>INDEX('O_Inputs_Growth STWs'!$V:$V,MATCH($F29&amp;"_"&amp;T$5,'O_Inputs_Growth STWs'!$W:$W,0))</f>
        <v/>
      </c>
      <c r="U29" s="218" t="str">
        <f>INDEX('O_Inputs_Growth STWs'!$V:$V,MATCH($F29&amp;"_"&amp;U$5,'O_Inputs_Growth STWs'!$W:$W,0))</f>
        <v>Yes</v>
      </c>
      <c r="V29" s="218" t="str">
        <f>INDEX('O_Inputs_Growth STWs'!$V:$V,MATCH($F29&amp;"_"&amp;V$5,'O_Inputs_Growth STWs'!$W:$W,0))</f>
        <v>Yes</v>
      </c>
      <c r="W29" s="218" t="str">
        <f>INDEX('O_Inputs_Growth STWs'!$V:$V,MATCH($F29&amp;"_"&amp;W$5,'O_Inputs_Growth STWs'!$W:$W,0))</f>
        <v>Residential</v>
      </c>
      <c r="X29" s="218" t="str">
        <f>INDEX('O_Inputs_Growth STWs'!$V:$V,MATCH($F29&amp;"_"&amp;X$5,'O_Inputs_Growth STWs'!$W:$W,0))</f>
        <v>Millom</v>
      </c>
      <c r="Y29" s="282">
        <f t="shared" si="0"/>
        <v>0</v>
      </c>
      <c r="Z29" s="282">
        <f t="shared" si="1"/>
        <v>0</v>
      </c>
      <c r="AA29" s="282">
        <f t="shared" si="2"/>
        <v>0</v>
      </c>
      <c r="AB29" s="282">
        <f t="shared" si="5"/>
        <v>3.1559301421399937</v>
      </c>
      <c r="AC29" s="282">
        <f t="shared" si="6"/>
        <v>0</v>
      </c>
      <c r="AE29"/>
    </row>
    <row r="30" spans="1:31" s="83" customFormat="1">
      <c r="A30" s="68"/>
      <c r="B30" s="68"/>
      <c r="C30" s="81"/>
      <c r="D30" s="9"/>
      <c r="E30" s="216" t="str">
        <f>'Sites mapping'!E28</f>
        <v>UUW_Rochdale</v>
      </c>
      <c r="F30" s="217" t="str">
        <f>INDEX('Sites mapping'!$H$4:$H$51,MATCH($E30,'Sites mapping'!$E$4:$E$51,0))</f>
        <v>UUWWWTW0025</v>
      </c>
      <c r="G30" s="289">
        <f>INDEX('O_Inputs_Growth STWs'!$V:$V,MATCH($F30&amp;"_"&amp;G$5,'O_Inputs_Growth STWs'!$W:$W,0))</f>
        <v>60533</v>
      </c>
      <c r="H30" s="289">
        <f>INDEX('O_Inputs_Growth STWs'!$V:$V,MATCH($F30&amp;"_"&amp;H$5,'O_Inputs_Growth STWs'!$W:$W,0))</f>
        <v>65652.836513452799</v>
      </c>
      <c r="I30" s="289">
        <f>INDEX('O_Inputs_Growth STWs'!$V:$V,MATCH($F30&amp;"_"&amp;I$5,'O_Inputs_Growth STWs'!$W:$W,0))</f>
        <v>1354</v>
      </c>
      <c r="J30" s="289">
        <f>INDEX('O_Inputs_Growth STWs'!$V:$V,MATCH($F30&amp;"_"&amp;J$5,'O_Inputs_Growth STWs'!$W:$W,0))</f>
        <v>1804.24</v>
      </c>
      <c r="K30" s="289">
        <f>INDEX('O_Inputs_Growth STWs'!$V:$V,MATCH($F30&amp;"_"&amp;K$5,'O_Inputs_Growth STWs'!$W:$W,0))</f>
        <v>10</v>
      </c>
      <c r="L30" s="289">
        <f>INDEX('O_Inputs_Growth STWs'!$V:$V,MATCH($F30&amp;"_"&amp;L$5,'O_Inputs_Growth STWs'!$W:$W,0))</f>
        <v>10</v>
      </c>
      <c r="M30" s="290">
        <f>INDEX('O_Inputs_Growth STWs'!$V:$V,MATCH($F30&amp;"_"&amp;M$5,'O_Inputs_Growth STWs'!$W:$W,0))</f>
        <v>2</v>
      </c>
      <c r="N30" s="290">
        <f>INDEX('O_Inputs_Growth STWs'!$V:$V,MATCH($F30&amp;"_"&amp;N$5,'O_Inputs_Growth STWs'!$W:$W,0))</f>
        <v>2</v>
      </c>
      <c r="O30" s="289">
        <f>INDEX('O_Inputs_Growth STWs'!$V:$V,MATCH($F30&amp;"_"&amp;O$5,'O_Inputs_Growth STWs'!$W:$W,0))</f>
        <v>25</v>
      </c>
      <c r="P30" s="289">
        <f>INDEX('O_Inputs_Growth STWs'!$V:$V,MATCH($F30&amp;"_"&amp;P$5,'O_Inputs_Growth STWs'!$W:$W,0))</f>
        <v>25</v>
      </c>
      <c r="Q30" s="290">
        <f>INDEX('O_Inputs_Growth STWs'!$V:$V,MATCH($F30&amp;"_"&amp;Q$5,'O_Inputs_Growth STWs'!$W:$W,0))</f>
        <v>1</v>
      </c>
      <c r="R30" s="290">
        <f>INDEX('O_Inputs_Growth STWs'!$V:$V,MATCH($F30&amp;"_"&amp;R$5,'O_Inputs_Growth STWs'!$W:$W,0))</f>
        <v>0.35</v>
      </c>
      <c r="S30" s="218" t="str">
        <f>INDEX('O_Inputs_Growth STWs'!$V:$V,MATCH($F30&amp;"_"&amp;S$5,'O_Inputs_Growth STWs'!$W:$W,0))</f>
        <v>No</v>
      </c>
      <c r="T30" s="218" t="str">
        <f>INDEX('O_Inputs_Growth STWs'!$V:$V,MATCH($F30&amp;"_"&amp;T$5,'O_Inputs_Growth STWs'!$W:$W,0))</f>
        <v/>
      </c>
      <c r="U30" s="218" t="str">
        <f>INDEX('O_Inputs_Growth STWs'!$V:$V,MATCH($F30&amp;"_"&amp;U$5,'O_Inputs_Growth STWs'!$W:$W,0))</f>
        <v>Yes</v>
      </c>
      <c r="V30" s="218" t="str">
        <f>INDEX('O_Inputs_Growth STWs'!$V:$V,MATCH($F30&amp;"_"&amp;V$5,'O_Inputs_Growth STWs'!$W:$W,0))</f>
        <v>Yes</v>
      </c>
      <c r="W30" s="218" t="str">
        <f>INDEX('O_Inputs_Growth STWs'!$V:$V,MATCH($F30&amp;"_"&amp;W$5,'O_Inputs_Growth STWs'!$W:$W,0))</f>
        <v>Residential</v>
      </c>
      <c r="X30" s="218" t="str">
        <f>INDEX('O_Inputs_Growth STWs'!$V:$V,MATCH($F30&amp;"_"&amp;X$5,'O_Inputs_Growth STWs'!$W:$W,0))</f>
        <v>Bury/Davyhulme</v>
      </c>
      <c r="Y30" s="282">
        <f t="shared" si="0"/>
        <v>0</v>
      </c>
      <c r="Z30" s="282">
        <f t="shared" si="1"/>
        <v>1</v>
      </c>
      <c r="AA30" s="282">
        <f t="shared" si="2"/>
        <v>0</v>
      </c>
      <c r="AB30" s="282">
        <f t="shared" si="5"/>
        <v>5119.8365134527994</v>
      </c>
      <c r="AC30" s="282">
        <f t="shared" si="6"/>
        <v>450.24</v>
      </c>
      <c r="AE30"/>
    </row>
    <row r="31" spans="1:31" s="83" customFormat="1">
      <c r="A31" s="68"/>
      <c r="B31" s="68"/>
      <c r="C31" s="81"/>
      <c r="E31" s="216" t="str">
        <f>'Sites mapping'!E29</f>
        <v>UUW_Rockcliffe</v>
      </c>
      <c r="F31" s="217" t="str">
        <f>INDEX('Sites mapping'!$H$4:$H$51,MATCH($E31,'Sites mapping'!$E$4:$E$51,0))</f>
        <v>UUWWWTW0026</v>
      </c>
      <c r="G31" s="289">
        <f>INDEX('O_Inputs_Growth STWs'!$V:$V,MATCH($F31&amp;"_"&amp;G$5,'O_Inputs_Growth STWs'!$W:$W,0))</f>
        <v>52</v>
      </c>
      <c r="H31" s="289">
        <f>INDEX('O_Inputs_Growth STWs'!$V:$V,MATCH($F31&amp;"_"&amp;H$5,'O_Inputs_Growth STWs'!$W:$W,0))</f>
        <v>107.72124830731001</v>
      </c>
      <c r="I31" s="289">
        <f>INDEX('O_Inputs_Growth STWs'!$V:$V,MATCH($F31&amp;"_"&amp;I$5,'O_Inputs_Growth STWs'!$W:$W,0))</f>
        <v>2.08</v>
      </c>
      <c r="J31" s="289">
        <f>INDEX('O_Inputs_Growth STWs'!$V:$V,MATCH($F31&amp;"_"&amp;J$5,'O_Inputs_Growth STWs'!$W:$W,0))</f>
        <v>2.89</v>
      </c>
      <c r="K31" s="289">
        <f>INDEX('O_Inputs_Growth STWs'!$V:$V,MATCH($F31&amp;"_"&amp;K$5,'O_Inputs_Growth STWs'!$W:$W,0))</f>
        <v>75</v>
      </c>
      <c r="L31" s="289">
        <f>INDEX('O_Inputs_Growth STWs'!$V:$V,MATCH($F31&amp;"_"&amp;L$5,'O_Inputs_Growth STWs'!$W:$W,0))</f>
        <v>75</v>
      </c>
      <c r="M31" s="290" t="str">
        <f>INDEX('O_Inputs_Growth STWs'!$V:$V,MATCH($F31&amp;"_"&amp;M$5,'O_Inputs_Growth STWs'!$W:$W,0))</f>
        <v/>
      </c>
      <c r="N31" s="290" t="str">
        <f>INDEX('O_Inputs_Growth STWs'!$V:$V,MATCH($F31&amp;"_"&amp;N$5,'O_Inputs_Growth STWs'!$W:$W,0))</f>
        <v/>
      </c>
      <c r="O31" s="289">
        <f>INDEX('O_Inputs_Growth STWs'!$V:$V,MATCH($F31&amp;"_"&amp;O$5,'O_Inputs_Growth STWs'!$W:$W,0))</f>
        <v>90</v>
      </c>
      <c r="P31" s="289">
        <f>INDEX('O_Inputs_Growth STWs'!$V:$V,MATCH($F31&amp;"_"&amp;P$5,'O_Inputs_Growth STWs'!$W:$W,0))</f>
        <v>90</v>
      </c>
      <c r="Q31" s="290" t="str">
        <f>INDEX('O_Inputs_Growth STWs'!$V:$V,MATCH($F31&amp;"_"&amp;Q$5,'O_Inputs_Growth STWs'!$W:$W,0))</f>
        <v/>
      </c>
      <c r="R31" s="290" t="str">
        <f>INDEX('O_Inputs_Growth STWs'!$V:$V,MATCH($F31&amp;"_"&amp;R$5,'O_Inputs_Growth STWs'!$W:$W,0))</f>
        <v/>
      </c>
      <c r="S31" s="218" t="str">
        <f>INDEX('O_Inputs_Growth STWs'!$V:$V,MATCH($F31&amp;"_"&amp;S$5,'O_Inputs_Growth STWs'!$W:$W,0))</f>
        <v>No</v>
      </c>
      <c r="T31" s="218" t="str">
        <f>INDEX('O_Inputs_Growth STWs'!$V:$V,MATCH($F31&amp;"_"&amp;T$5,'O_Inputs_Growth STWs'!$W:$W,0))</f>
        <v/>
      </c>
      <c r="U31" s="218" t="str">
        <f>INDEX('O_Inputs_Growth STWs'!$V:$V,MATCH($F31&amp;"_"&amp;U$5,'O_Inputs_Growth STWs'!$W:$W,0))</f>
        <v>Yes</v>
      </c>
      <c r="V31" s="218" t="str">
        <f>INDEX('O_Inputs_Growth STWs'!$V:$V,MATCH($F31&amp;"_"&amp;V$5,'O_Inputs_Growth STWs'!$W:$W,0))</f>
        <v>Yes</v>
      </c>
      <c r="W31" s="218" t="str">
        <f>INDEX('O_Inputs_Growth STWs'!$V:$V,MATCH($F31&amp;"_"&amp;W$5,'O_Inputs_Growth STWs'!$W:$W,0))</f>
        <v>Residential</v>
      </c>
      <c r="X31" s="218" t="str">
        <f>INDEX('O_Inputs_Growth STWs'!$V:$V,MATCH($F31&amp;"_"&amp;X$5,'O_Inputs_Growth STWs'!$W:$W,0))</f>
        <v>Carlisle</v>
      </c>
      <c r="Y31" s="282">
        <f t="shared" si="0"/>
        <v>0</v>
      </c>
      <c r="Z31" s="282">
        <f t="shared" si="1"/>
        <v>0</v>
      </c>
      <c r="AA31" s="282">
        <f t="shared" si="2"/>
        <v>0</v>
      </c>
      <c r="AB31" s="282">
        <f t="shared" si="5"/>
        <v>55.721248307310006</v>
      </c>
      <c r="AC31" s="282">
        <f t="shared" si="6"/>
        <v>0.81</v>
      </c>
      <c r="AE31"/>
    </row>
    <row r="32" spans="1:31" s="83" customFormat="1">
      <c r="A32" s="68"/>
      <c r="B32" s="68"/>
      <c r="C32" s="81"/>
      <c r="E32" s="216" t="str">
        <f>'Sites mapping'!E30</f>
        <v>UUW_Runcorn</v>
      </c>
      <c r="F32" s="217" t="str">
        <f>INDEX('Sites mapping'!$H$4:$H$51,MATCH($E32,'Sites mapping'!$E$4:$E$51,0))</f>
        <v>UUWWWTW0027</v>
      </c>
      <c r="G32" s="289">
        <f>INDEX('O_Inputs_Growth STWs'!$V:$V,MATCH($F32&amp;"_"&amp;G$5,'O_Inputs_Growth STWs'!$W:$W,0))</f>
        <v>17749</v>
      </c>
      <c r="H32" s="289">
        <f>INDEX('O_Inputs_Growth STWs'!$V:$V,MATCH($F32&amp;"_"&amp;H$5,'O_Inputs_Growth STWs'!$W:$W,0))</f>
        <v>19882.7565220342</v>
      </c>
      <c r="I32" s="289">
        <f>INDEX('O_Inputs_Growth STWs'!$V:$V,MATCH($F32&amp;"_"&amp;I$5,'O_Inputs_Growth STWs'!$W:$W,0))</f>
        <v>625</v>
      </c>
      <c r="J32" s="289">
        <f>INDEX('O_Inputs_Growth STWs'!$V:$V,MATCH($F32&amp;"_"&amp;J$5,'O_Inputs_Growth STWs'!$W:$W,0))</f>
        <v>625</v>
      </c>
      <c r="K32" s="289">
        <f>INDEX('O_Inputs_Growth STWs'!$V:$V,MATCH($F32&amp;"_"&amp;K$5,'O_Inputs_Growth STWs'!$W:$W,0))</f>
        <v>30</v>
      </c>
      <c r="L32" s="289">
        <f>INDEX('O_Inputs_Growth STWs'!$V:$V,MATCH($F32&amp;"_"&amp;L$5,'O_Inputs_Growth STWs'!$W:$W,0))</f>
        <v>30</v>
      </c>
      <c r="M32" s="290" t="str">
        <f>INDEX('O_Inputs_Growth STWs'!$V:$V,MATCH($F32&amp;"_"&amp;M$5,'O_Inputs_Growth STWs'!$W:$W,0))</f>
        <v/>
      </c>
      <c r="N32" s="290">
        <f>INDEX('O_Inputs_Growth STWs'!$V:$V,MATCH($F32&amp;"_"&amp;N$5,'O_Inputs_Growth STWs'!$W:$W,0))</f>
        <v>32</v>
      </c>
      <c r="O32" s="289">
        <f>INDEX('O_Inputs_Growth STWs'!$V:$V,MATCH($F32&amp;"_"&amp;O$5,'O_Inputs_Growth STWs'!$W:$W,0))</f>
        <v>45</v>
      </c>
      <c r="P32" s="289">
        <f>INDEX('O_Inputs_Growth STWs'!$V:$V,MATCH($F32&amp;"_"&amp;P$5,'O_Inputs_Growth STWs'!$W:$W,0))</f>
        <v>45</v>
      </c>
      <c r="Q32" s="290" t="str">
        <f>INDEX('O_Inputs_Growth STWs'!$V:$V,MATCH($F32&amp;"_"&amp;Q$5,'O_Inputs_Growth STWs'!$W:$W,0))</f>
        <v/>
      </c>
      <c r="R32" s="290" t="str">
        <f>INDEX('O_Inputs_Growth STWs'!$V:$V,MATCH($F32&amp;"_"&amp;R$5,'O_Inputs_Growth STWs'!$W:$W,0))</f>
        <v/>
      </c>
      <c r="S32" s="218" t="str">
        <f>INDEX('O_Inputs_Growth STWs'!$V:$V,MATCH($F32&amp;"_"&amp;S$5,'O_Inputs_Growth STWs'!$W:$W,0))</f>
        <v>No</v>
      </c>
      <c r="T32" s="218" t="str">
        <f>INDEX('O_Inputs_Growth STWs'!$V:$V,MATCH($F32&amp;"_"&amp;T$5,'O_Inputs_Growth STWs'!$W:$W,0))</f>
        <v/>
      </c>
      <c r="U32" s="218" t="str">
        <f>INDEX('O_Inputs_Growth STWs'!$V:$V,MATCH($F32&amp;"_"&amp;U$5,'O_Inputs_Growth STWs'!$W:$W,0))</f>
        <v>Yes</v>
      </c>
      <c r="V32" s="218" t="str">
        <f>INDEX('O_Inputs_Growth STWs'!$V:$V,MATCH($F32&amp;"_"&amp;V$5,'O_Inputs_Growth STWs'!$W:$W,0))</f>
        <v>Yes</v>
      </c>
      <c r="W32" s="218" t="str">
        <f>INDEX('O_Inputs_Growth STWs'!$V:$V,MATCH($F32&amp;"_"&amp;W$5,'O_Inputs_Growth STWs'!$W:$W,0))</f>
        <v>Residential</v>
      </c>
      <c r="X32" s="218" t="str">
        <f>INDEX('O_Inputs_Growth STWs'!$V:$V,MATCH($F32&amp;"_"&amp;X$5,'O_Inputs_Growth STWs'!$W:$W,0))</f>
        <v>Davyhulme</v>
      </c>
      <c r="Y32" s="282">
        <f t="shared" si="0"/>
        <v>1</v>
      </c>
      <c r="Z32" s="282">
        <f t="shared" si="1"/>
        <v>0</v>
      </c>
      <c r="AA32" s="282">
        <f t="shared" si="2"/>
        <v>0</v>
      </c>
      <c r="AB32" s="282">
        <f t="shared" si="5"/>
        <v>2133.7565220342003</v>
      </c>
      <c r="AC32" s="282">
        <f t="shared" si="6"/>
        <v>0</v>
      </c>
      <c r="AE32"/>
    </row>
    <row r="33" spans="1:31" s="83" customFormat="1">
      <c r="A33" s="68"/>
      <c r="B33" s="68"/>
      <c r="C33" s="81"/>
      <c r="D33" s="9"/>
      <c r="E33" s="216" t="str">
        <f>'Sites mapping'!E31</f>
        <v>UUW_Silecroft</v>
      </c>
      <c r="F33" s="217" t="str">
        <f>INDEX('Sites mapping'!$H$4:$H$51,MATCH($E33,'Sites mapping'!$E$4:$E$51,0))</f>
        <v>UUWWWTW0028</v>
      </c>
      <c r="G33" s="289">
        <f>INDEX('O_Inputs_Growth STWs'!$V:$V,MATCH($F33&amp;"_"&amp;G$5,'O_Inputs_Growth STWs'!$W:$W,0))</f>
        <v>57</v>
      </c>
      <c r="H33" s="289">
        <f>INDEX('O_Inputs_Growth STWs'!$V:$V,MATCH($F33&amp;"_"&amp;H$5,'O_Inputs_Growth STWs'!$W:$W,0))</f>
        <v>57.246689889941798</v>
      </c>
      <c r="I33" s="289" t="str">
        <f>INDEX('O_Inputs_Growth STWs'!$V:$V,MATCH($F33&amp;"_"&amp;I$5,'O_Inputs_Growth STWs'!$W:$W,0))</f>
        <v/>
      </c>
      <c r="J33" s="289" t="str">
        <f>INDEX('O_Inputs_Growth STWs'!$V:$V,MATCH($F33&amp;"_"&amp;J$5,'O_Inputs_Growth STWs'!$W:$W,0))</f>
        <v/>
      </c>
      <c r="K33" s="289">
        <f>INDEX('O_Inputs_Growth STWs'!$V:$V,MATCH($F33&amp;"_"&amp;K$5,'O_Inputs_Growth STWs'!$W:$W,0))</f>
        <v>40</v>
      </c>
      <c r="L33" s="289">
        <f>INDEX('O_Inputs_Growth STWs'!$V:$V,MATCH($F33&amp;"_"&amp;L$5,'O_Inputs_Growth STWs'!$W:$W,0))</f>
        <v>40</v>
      </c>
      <c r="M33" s="290">
        <f>INDEX('O_Inputs_Growth STWs'!$V:$V,MATCH($F33&amp;"_"&amp;M$5,'O_Inputs_Growth STWs'!$W:$W,0))</f>
        <v>14</v>
      </c>
      <c r="N33" s="290">
        <f>INDEX('O_Inputs_Growth STWs'!$V:$V,MATCH($F33&amp;"_"&amp;N$5,'O_Inputs_Growth STWs'!$W:$W,0))</f>
        <v>14</v>
      </c>
      <c r="O33" s="289">
        <f>INDEX('O_Inputs_Growth STWs'!$V:$V,MATCH($F33&amp;"_"&amp;O$5,'O_Inputs_Growth STWs'!$W:$W,0))</f>
        <v>60</v>
      </c>
      <c r="P33" s="289">
        <f>INDEX('O_Inputs_Growth STWs'!$V:$V,MATCH($F33&amp;"_"&amp;P$5,'O_Inputs_Growth STWs'!$W:$W,0))</f>
        <v>60</v>
      </c>
      <c r="Q33" s="290" t="str">
        <f>INDEX('O_Inputs_Growth STWs'!$V:$V,MATCH($F33&amp;"_"&amp;Q$5,'O_Inputs_Growth STWs'!$W:$W,0))</f>
        <v/>
      </c>
      <c r="R33" s="290" t="str">
        <f>INDEX('O_Inputs_Growth STWs'!$V:$V,MATCH($F33&amp;"_"&amp;R$5,'O_Inputs_Growth STWs'!$W:$W,0))</f>
        <v/>
      </c>
      <c r="S33" s="218" t="str">
        <f>INDEX('O_Inputs_Growth STWs'!$V:$V,MATCH($F33&amp;"_"&amp;S$5,'O_Inputs_Growth STWs'!$W:$W,0))</f>
        <v>No</v>
      </c>
      <c r="T33" s="218" t="str">
        <f>INDEX('O_Inputs_Growth STWs'!$V:$V,MATCH($F33&amp;"_"&amp;T$5,'O_Inputs_Growth STWs'!$W:$W,0))</f>
        <v/>
      </c>
      <c r="U33" s="218" t="str">
        <f>INDEX('O_Inputs_Growth STWs'!$V:$V,MATCH($F33&amp;"_"&amp;U$5,'O_Inputs_Growth STWs'!$W:$W,0))</f>
        <v>Yes</v>
      </c>
      <c r="V33" s="218" t="str">
        <f>INDEX('O_Inputs_Growth STWs'!$V:$V,MATCH($F33&amp;"_"&amp;V$5,'O_Inputs_Growth STWs'!$W:$W,0))</f>
        <v>Yes</v>
      </c>
      <c r="W33" s="218" t="str">
        <f>INDEX('O_Inputs_Growth STWs'!$V:$V,MATCH($F33&amp;"_"&amp;W$5,'O_Inputs_Growth STWs'!$W:$W,0))</f>
        <v>Residential</v>
      </c>
      <c r="X33" s="218" t="str">
        <f>INDEX('O_Inputs_Growth STWs'!$V:$V,MATCH($F33&amp;"_"&amp;X$5,'O_Inputs_Growth STWs'!$W:$W,0))</f>
        <v>Millom</v>
      </c>
      <c r="Y33" s="282">
        <f t="shared" si="0"/>
        <v>0</v>
      </c>
      <c r="Z33" s="282">
        <f t="shared" si="1"/>
        <v>0</v>
      </c>
      <c r="AA33" s="282">
        <f t="shared" si="2"/>
        <v>0</v>
      </c>
      <c r="AB33" s="282">
        <f t="shared" si="5"/>
        <v>0.24668988994179841</v>
      </c>
      <c r="AC33" s="282" t="e">
        <f t="shared" si="6"/>
        <v>#VALUE!</v>
      </c>
      <c r="AE33"/>
    </row>
    <row r="34" spans="1:31" s="83" customFormat="1">
      <c r="A34" s="68"/>
      <c r="B34" s="68"/>
      <c r="C34" s="81"/>
      <c r="D34" s="9"/>
      <c r="E34" s="216" t="str">
        <f>'Sites mapping'!E32</f>
        <v>UUW_Sockbridge</v>
      </c>
      <c r="F34" s="217" t="str">
        <f>INDEX('Sites mapping'!$H$4:$H$51,MATCH($E34,'Sites mapping'!$E$4:$E$51,0))</f>
        <v>UUWWWTW0029</v>
      </c>
      <c r="G34" s="289">
        <f>INDEX('O_Inputs_Growth STWs'!$V:$V,MATCH($F34&amp;"_"&amp;G$5,'O_Inputs_Growth STWs'!$W:$W,0))</f>
        <v>67</v>
      </c>
      <c r="H34" s="289">
        <f>INDEX('O_Inputs_Growth STWs'!$V:$V,MATCH($F34&amp;"_"&amp;H$5,'O_Inputs_Growth STWs'!$W:$W,0))</f>
        <v>89.895675262824795</v>
      </c>
      <c r="I34" s="289">
        <f>INDEX('O_Inputs_Growth STWs'!$V:$V,MATCH($F34&amp;"_"&amp;I$5,'O_Inputs_Growth STWs'!$W:$W,0))</f>
        <v>13.77</v>
      </c>
      <c r="J34" s="289">
        <f>INDEX('O_Inputs_Growth STWs'!$V:$V,MATCH($F34&amp;"_"&amp;J$5,'O_Inputs_Growth STWs'!$W:$W,0))</f>
        <v>13.77</v>
      </c>
      <c r="K34" s="289">
        <f>INDEX('O_Inputs_Growth STWs'!$V:$V,MATCH($F34&amp;"_"&amp;K$5,'O_Inputs_Growth STWs'!$W:$W,0))</f>
        <v>30</v>
      </c>
      <c r="L34" s="289">
        <f>INDEX('O_Inputs_Growth STWs'!$V:$V,MATCH($F34&amp;"_"&amp;L$5,'O_Inputs_Growth STWs'!$W:$W,0))</f>
        <v>30</v>
      </c>
      <c r="M34" s="290" t="str">
        <f>INDEX('O_Inputs_Growth STWs'!$V:$V,MATCH($F34&amp;"_"&amp;M$5,'O_Inputs_Growth STWs'!$W:$W,0))</f>
        <v/>
      </c>
      <c r="N34" s="290" t="str">
        <f>INDEX('O_Inputs_Growth STWs'!$V:$V,MATCH($F34&amp;"_"&amp;N$5,'O_Inputs_Growth STWs'!$W:$W,0))</f>
        <v/>
      </c>
      <c r="O34" s="289">
        <f>INDEX('O_Inputs_Growth STWs'!$V:$V,MATCH($F34&amp;"_"&amp;O$5,'O_Inputs_Growth STWs'!$W:$W,0))</f>
        <v>45</v>
      </c>
      <c r="P34" s="289">
        <f>INDEX('O_Inputs_Growth STWs'!$V:$V,MATCH($F34&amp;"_"&amp;P$5,'O_Inputs_Growth STWs'!$W:$W,0))</f>
        <v>45</v>
      </c>
      <c r="Q34" s="290" t="str">
        <f>INDEX('O_Inputs_Growth STWs'!$V:$V,MATCH($F34&amp;"_"&amp;Q$5,'O_Inputs_Growth STWs'!$W:$W,0))</f>
        <v/>
      </c>
      <c r="R34" s="290" t="str">
        <f>INDEX('O_Inputs_Growth STWs'!$V:$V,MATCH($F34&amp;"_"&amp;R$5,'O_Inputs_Growth STWs'!$W:$W,0))</f>
        <v/>
      </c>
      <c r="S34" s="218" t="str">
        <f>INDEX('O_Inputs_Growth STWs'!$V:$V,MATCH($F34&amp;"_"&amp;S$5,'O_Inputs_Growth STWs'!$W:$W,0))</f>
        <v>No</v>
      </c>
      <c r="T34" s="218" t="str">
        <f>INDEX('O_Inputs_Growth STWs'!$V:$V,MATCH($F34&amp;"_"&amp;T$5,'O_Inputs_Growth STWs'!$W:$W,0))</f>
        <v/>
      </c>
      <c r="U34" s="218" t="str">
        <f>INDEX('O_Inputs_Growth STWs'!$V:$V,MATCH($F34&amp;"_"&amp;U$5,'O_Inputs_Growth STWs'!$W:$W,0))</f>
        <v>Yes</v>
      </c>
      <c r="V34" s="218" t="str">
        <f>INDEX('O_Inputs_Growth STWs'!$V:$V,MATCH($F34&amp;"_"&amp;V$5,'O_Inputs_Growth STWs'!$W:$W,0))</f>
        <v>Yes</v>
      </c>
      <c r="W34" s="218" t="str">
        <f>INDEX('O_Inputs_Growth STWs'!$V:$V,MATCH($F34&amp;"_"&amp;W$5,'O_Inputs_Growth STWs'!$W:$W,0))</f>
        <v>Residential</v>
      </c>
      <c r="X34" s="218" t="str">
        <f>INDEX('O_Inputs_Growth STWs'!$V:$V,MATCH($F34&amp;"_"&amp;X$5,'O_Inputs_Growth STWs'!$W:$W,0))</f>
        <v>Penrith</v>
      </c>
      <c r="Y34" s="282">
        <f t="shared" si="0"/>
        <v>0</v>
      </c>
      <c r="Z34" s="282">
        <f t="shared" si="1"/>
        <v>0</v>
      </c>
      <c r="AA34" s="282">
        <f t="shared" si="2"/>
        <v>0</v>
      </c>
      <c r="AB34" s="282">
        <f t="shared" si="5"/>
        <v>22.895675262824795</v>
      </c>
      <c r="AC34" s="282">
        <f t="shared" si="6"/>
        <v>0</v>
      </c>
      <c r="AE34"/>
    </row>
    <row r="35" spans="1:31" s="83" customFormat="1">
      <c r="A35" s="68"/>
      <c r="B35" s="68"/>
      <c r="C35" s="81"/>
      <c r="D35" s="9"/>
      <c r="E35" s="216" t="str">
        <f>'Sites mapping'!E33</f>
        <v>UUW_Strines</v>
      </c>
      <c r="F35" s="217" t="str">
        <f>INDEX('Sites mapping'!$H$4:$H$51,MATCH($E35,'Sites mapping'!$E$4:$E$51,0))</f>
        <v>UUWWWTW0030</v>
      </c>
      <c r="G35" s="289">
        <f>INDEX('O_Inputs_Growth STWs'!$V:$V,MATCH($F35&amp;"_"&amp;G$5,'O_Inputs_Growth STWs'!$W:$W,0))</f>
        <v>163</v>
      </c>
      <c r="H35" s="289">
        <f>INDEX('O_Inputs_Growth STWs'!$V:$V,MATCH($F35&amp;"_"&amp;H$5,'O_Inputs_Growth STWs'!$W:$W,0))</f>
        <v>163.88941989020799</v>
      </c>
      <c r="I35" s="289">
        <f>INDEX('O_Inputs_Growth STWs'!$V:$V,MATCH($F35&amp;"_"&amp;I$5,'O_Inputs_Growth STWs'!$W:$W,0))</f>
        <v>4.22</v>
      </c>
      <c r="J35" s="289">
        <f>INDEX('O_Inputs_Growth STWs'!$V:$V,MATCH($F35&amp;"_"&amp;J$5,'O_Inputs_Growth STWs'!$W:$W,0))</f>
        <v>6.7</v>
      </c>
      <c r="K35" s="289">
        <f>INDEX('O_Inputs_Growth STWs'!$V:$V,MATCH($F35&amp;"_"&amp;K$5,'O_Inputs_Growth STWs'!$W:$W,0))</f>
        <v>50</v>
      </c>
      <c r="L35" s="289">
        <f>INDEX('O_Inputs_Growth STWs'!$V:$V,MATCH($F35&amp;"_"&amp;L$5,'O_Inputs_Growth STWs'!$W:$W,0))</f>
        <v>50</v>
      </c>
      <c r="M35" s="290">
        <f>INDEX('O_Inputs_Growth STWs'!$V:$V,MATCH($F35&amp;"_"&amp;M$5,'O_Inputs_Growth STWs'!$W:$W,0))</f>
        <v>20</v>
      </c>
      <c r="N35" s="290">
        <f>INDEX('O_Inputs_Growth STWs'!$V:$V,MATCH($F35&amp;"_"&amp;N$5,'O_Inputs_Growth STWs'!$W:$W,0))</f>
        <v>20</v>
      </c>
      <c r="O35" s="289">
        <f>INDEX('O_Inputs_Growth STWs'!$V:$V,MATCH($F35&amp;"_"&amp;O$5,'O_Inputs_Growth STWs'!$W:$W,0))</f>
        <v>60</v>
      </c>
      <c r="P35" s="289">
        <f>INDEX('O_Inputs_Growth STWs'!$V:$V,MATCH($F35&amp;"_"&amp;P$5,'O_Inputs_Growth STWs'!$W:$W,0))</f>
        <v>60</v>
      </c>
      <c r="Q35" s="290" t="str">
        <f>INDEX('O_Inputs_Growth STWs'!$V:$V,MATCH($F35&amp;"_"&amp;Q$5,'O_Inputs_Growth STWs'!$W:$W,0))</f>
        <v/>
      </c>
      <c r="R35" s="290" t="str">
        <f>INDEX('O_Inputs_Growth STWs'!$V:$V,MATCH($F35&amp;"_"&amp;R$5,'O_Inputs_Growth STWs'!$W:$W,0))</f>
        <v/>
      </c>
      <c r="S35" s="218" t="str">
        <f>INDEX('O_Inputs_Growth STWs'!$V:$V,MATCH($F35&amp;"_"&amp;S$5,'O_Inputs_Growth STWs'!$W:$W,0))</f>
        <v>No</v>
      </c>
      <c r="T35" s="218" t="str">
        <f>INDEX('O_Inputs_Growth STWs'!$V:$V,MATCH($F35&amp;"_"&amp;T$5,'O_Inputs_Growth STWs'!$W:$W,0))</f>
        <v/>
      </c>
      <c r="U35" s="218" t="str">
        <f>INDEX('O_Inputs_Growth STWs'!$V:$V,MATCH($F35&amp;"_"&amp;U$5,'O_Inputs_Growth STWs'!$W:$W,0))</f>
        <v>Yes</v>
      </c>
      <c r="V35" s="218" t="str">
        <f>INDEX('O_Inputs_Growth STWs'!$V:$V,MATCH($F35&amp;"_"&amp;V$5,'O_Inputs_Growth STWs'!$W:$W,0))</f>
        <v>Yes</v>
      </c>
      <c r="W35" s="218" t="str">
        <f>INDEX('O_Inputs_Growth STWs'!$V:$V,MATCH($F35&amp;"_"&amp;W$5,'O_Inputs_Growth STWs'!$W:$W,0))</f>
        <v>Residential</v>
      </c>
      <c r="X35" s="218" t="str">
        <f>INDEX('O_Inputs_Growth STWs'!$V:$V,MATCH($F35&amp;"_"&amp;X$5,'O_Inputs_Growth STWs'!$W:$W,0))</f>
        <v>Hazel Grove</v>
      </c>
      <c r="Y35" s="282">
        <f t="shared" si="0"/>
        <v>0</v>
      </c>
      <c r="Z35" s="282">
        <f t="shared" si="1"/>
        <v>0</v>
      </c>
      <c r="AA35" s="282">
        <f t="shared" si="2"/>
        <v>0</v>
      </c>
      <c r="AB35" s="282">
        <f t="shared" si="5"/>
        <v>0.88941989020798928</v>
      </c>
      <c r="AC35" s="282">
        <f t="shared" si="6"/>
        <v>2.4800000000000004</v>
      </c>
      <c r="AE35"/>
    </row>
    <row r="36" spans="1:31" s="83" customFormat="1">
      <c r="A36" s="68"/>
      <c r="B36" s="68"/>
      <c r="C36" s="81"/>
      <c r="D36" s="9"/>
      <c r="E36" s="216" t="str">
        <f>'Sites mapping'!E34</f>
        <v>UUW_Urmston</v>
      </c>
      <c r="F36" s="217" t="str">
        <f>INDEX('Sites mapping'!$H$4:$H$51,MATCH($E36,'Sites mapping'!$E$4:$E$51,0))</f>
        <v>UUWWWTW0031</v>
      </c>
      <c r="G36" s="289">
        <f>INDEX('O_Inputs_Growth STWs'!$V:$V,MATCH($F36&amp;"_"&amp;G$5,'O_Inputs_Growth STWs'!$W:$W,0))</f>
        <v>8097</v>
      </c>
      <c r="H36" s="289">
        <f>INDEX('O_Inputs_Growth STWs'!$V:$V,MATCH($F36&amp;"_"&amp;H$5,'O_Inputs_Growth STWs'!$W:$W,0))</f>
        <v>10350.2630379201</v>
      </c>
      <c r="I36" s="289">
        <f>INDEX('O_Inputs_Growth STWs'!$V:$V,MATCH($F36&amp;"_"&amp;I$5,'O_Inputs_Growth STWs'!$W:$W,0))</f>
        <v>276</v>
      </c>
      <c r="J36" s="289">
        <f>INDEX('O_Inputs_Growth STWs'!$V:$V,MATCH($F36&amp;"_"&amp;J$5,'O_Inputs_Growth STWs'!$W:$W,0))</f>
        <v>339.13</v>
      </c>
      <c r="K36" s="289">
        <f>INDEX('O_Inputs_Growth STWs'!$V:$V,MATCH($F36&amp;"_"&amp;K$5,'O_Inputs_Growth STWs'!$W:$W,0))</f>
        <v>30</v>
      </c>
      <c r="L36" s="289">
        <f>INDEX('O_Inputs_Growth STWs'!$V:$V,MATCH($F36&amp;"_"&amp;L$5,'O_Inputs_Growth STWs'!$W:$W,0))</f>
        <v>30</v>
      </c>
      <c r="M36" s="290">
        <f>INDEX('O_Inputs_Growth STWs'!$V:$V,MATCH($F36&amp;"_"&amp;M$5,'O_Inputs_Growth STWs'!$W:$W,0))</f>
        <v>25</v>
      </c>
      <c r="N36" s="290">
        <f>INDEX('O_Inputs_Growth STWs'!$V:$V,MATCH($F36&amp;"_"&amp;N$5,'O_Inputs_Growth STWs'!$W:$W,0))</f>
        <v>25</v>
      </c>
      <c r="O36" s="289">
        <f>INDEX('O_Inputs_Growth STWs'!$V:$V,MATCH($F36&amp;"_"&amp;O$5,'O_Inputs_Growth STWs'!$W:$W,0))</f>
        <v>45</v>
      </c>
      <c r="P36" s="289">
        <f>INDEX('O_Inputs_Growth STWs'!$V:$V,MATCH($F36&amp;"_"&amp;P$5,'O_Inputs_Growth STWs'!$W:$W,0))</f>
        <v>45</v>
      </c>
      <c r="Q36" s="290" t="str">
        <f>INDEX('O_Inputs_Growth STWs'!$V:$V,MATCH($F36&amp;"_"&amp;Q$5,'O_Inputs_Growth STWs'!$W:$W,0))</f>
        <v/>
      </c>
      <c r="R36" s="290" t="str">
        <f>INDEX('O_Inputs_Growth STWs'!$V:$V,MATCH($F36&amp;"_"&amp;R$5,'O_Inputs_Growth STWs'!$W:$W,0))</f>
        <v/>
      </c>
      <c r="S36" s="218" t="str">
        <f>INDEX('O_Inputs_Growth STWs'!$V:$V,MATCH($F36&amp;"_"&amp;S$5,'O_Inputs_Growth STWs'!$W:$W,0))</f>
        <v>No</v>
      </c>
      <c r="T36" s="218" t="str">
        <f>INDEX('O_Inputs_Growth STWs'!$V:$V,MATCH($F36&amp;"_"&amp;T$5,'O_Inputs_Growth STWs'!$W:$W,0))</f>
        <v/>
      </c>
      <c r="U36" s="218" t="str">
        <f>INDEX('O_Inputs_Growth STWs'!$V:$V,MATCH($F36&amp;"_"&amp;U$5,'O_Inputs_Growth STWs'!$W:$W,0))</f>
        <v>No</v>
      </c>
      <c r="V36" s="218" t="str">
        <f>INDEX('O_Inputs_Growth STWs'!$V:$V,MATCH($F36&amp;"_"&amp;V$5,'O_Inputs_Growth STWs'!$W:$W,0))</f>
        <v>No</v>
      </c>
      <c r="W36" s="218" t="str">
        <f>INDEX('O_Inputs_Growth STWs'!$V:$V,MATCH($F36&amp;"_"&amp;W$5,'O_Inputs_Growth STWs'!$W:$W,0))</f>
        <v>Residential</v>
      </c>
      <c r="X36" s="218" t="str">
        <f>INDEX('O_Inputs_Growth STWs'!$V:$V,MATCH($F36&amp;"_"&amp;X$5,'O_Inputs_Growth STWs'!$W:$W,0))</f>
        <v>Davyhulme</v>
      </c>
      <c r="Y36" s="282">
        <f t="shared" si="0"/>
        <v>0</v>
      </c>
      <c r="Z36" s="282">
        <f t="shared" si="1"/>
        <v>0</v>
      </c>
      <c r="AA36" s="282">
        <f t="shared" si="2"/>
        <v>0</v>
      </c>
      <c r="AB36" s="282">
        <f t="shared" si="5"/>
        <v>2253.2630379201</v>
      </c>
      <c r="AC36" s="282">
        <f t="shared" si="6"/>
        <v>63.129999999999995</v>
      </c>
      <c r="AE36"/>
    </row>
    <row r="37" spans="1:31" s="83" customFormat="1">
      <c r="A37" s="68"/>
      <c r="B37" s="68"/>
      <c r="C37" s="81"/>
      <c r="D37" s="9"/>
      <c r="E37" s="216" t="str">
        <f>'Sites mapping'!E35</f>
        <v>UUW_Waddington</v>
      </c>
      <c r="F37" s="217" t="str">
        <f>INDEX('Sites mapping'!$H$4:$H$51,MATCH($E37,'Sites mapping'!$E$4:$E$51,0))</f>
        <v>UUWWWTW0032</v>
      </c>
      <c r="G37" s="289">
        <f>INDEX('O_Inputs_Growth STWs'!$V:$V,MATCH($F37&amp;"_"&amp;G$5,'O_Inputs_Growth STWs'!$W:$W,0))</f>
        <v>240</v>
      </c>
      <c r="H37" s="289">
        <f>INDEX('O_Inputs_Growth STWs'!$V:$V,MATCH($F37&amp;"_"&amp;H$5,'O_Inputs_Growth STWs'!$W:$W,0))</f>
        <v>290.433515923686</v>
      </c>
      <c r="I37" s="289">
        <f>INDEX('O_Inputs_Growth STWs'!$V:$V,MATCH($F37&amp;"_"&amp;I$5,'O_Inputs_Growth STWs'!$W:$W,0))</f>
        <v>7</v>
      </c>
      <c r="J37" s="289">
        <f>INDEX('O_Inputs_Growth STWs'!$V:$V,MATCH($F37&amp;"_"&amp;J$5,'O_Inputs_Growth STWs'!$W:$W,0))</f>
        <v>10.38</v>
      </c>
      <c r="K37" s="289">
        <f>INDEX('O_Inputs_Growth STWs'!$V:$V,MATCH($F37&amp;"_"&amp;K$5,'O_Inputs_Growth STWs'!$W:$W,0))</f>
        <v>40</v>
      </c>
      <c r="L37" s="289">
        <f>INDEX('O_Inputs_Growth STWs'!$V:$V,MATCH($F37&amp;"_"&amp;L$5,'O_Inputs_Growth STWs'!$W:$W,0))</f>
        <v>40</v>
      </c>
      <c r="M37" s="290">
        <f>INDEX('O_Inputs_Growth STWs'!$V:$V,MATCH($F37&amp;"_"&amp;M$5,'O_Inputs_Growth STWs'!$W:$W,0))</f>
        <v>10</v>
      </c>
      <c r="N37" s="290">
        <f>INDEX('O_Inputs_Growth STWs'!$V:$V,MATCH($F37&amp;"_"&amp;N$5,'O_Inputs_Growth STWs'!$W:$W,0))</f>
        <v>10</v>
      </c>
      <c r="O37" s="289">
        <f>INDEX('O_Inputs_Growth STWs'!$V:$V,MATCH($F37&amp;"_"&amp;O$5,'O_Inputs_Growth STWs'!$W:$W,0))</f>
        <v>60</v>
      </c>
      <c r="P37" s="289">
        <f>INDEX('O_Inputs_Growth STWs'!$V:$V,MATCH($F37&amp;"_"&amp;P$5,'O_Inputs_Growth STWs'!$W:$W,0))</f>
        <v>60</v>
      </c>
      <c r="Q37" s="290" t="str">
        <f>INDEX('O_Inputs_Growth STWs'!$V:$V,MATCH($F37&amp;"_"&amp;Q$5,'O_Inputs_Growth STWs'!$W:$W,0))</f>
        <v/>
      </c>
      <c r="R37" s="290">
        <f>INDEX('O_Inputs_Growth STWs'!$V:$V,MATCH($F37&amp;"_"&amp;R$5,'O_Inputs_Growth STWs'!$W:$W,0))</f>
        <v>2</v>
      </c>
      <c r="S37" s="218" t="str">
        <f>INDEX('O_Inputs_Growth STWs'!$V:$V,MATCH($F37&amp;"_"&amp;S$5,'O_Inputs_Growth STWs'!$W:$W,0))</f>
        <v>No</v>
      </c>
      <c r="T37" s="218" t="str">
        <f>INDEX('O_Inputs_Growth STWs'!$V:$V,MATCH($F37&amp;"_"&amp;T$5,'O_Inputs_Growth STWs'!$W:$W,0))</f>
        <v/>
      </c>
      <c r="U37" s="218" t="str">
        <f>INDEX('O_Inputs_Growth STWs'!$V:$V,MATCH($F37&amp;"_"&amp;U$5,'O_Inputs_Growth STWs'!$W:$W,0))</f>
        <v>Yes</v>
      </c>
      <c r="V37" s="218" t="str">
        <f>INDEX('O_Inputs_Growth STWs'!$V:$V,MATCH($F37&amp;"_"&amp;V$5,'O_Inputs_Growth STWs'!$W:$W,0))</f>
        <v>Yes</v>
      </c>
      <c r="W37" s="218" t="str">
        <f>INDEX('O_Inputs_Growth STWs'!$V:$V,MATCH($F37&amp;"_"&amp;W$5,'O_Inputs_Growth STWs'!$W:$W,0))</f>
        <v>Residential</v>
      </c>
      <c r="X37" s="218" t="str">
        <f>INDEX('O_Inputs_Growth STWs'!$V:$V,MATCH($F37&amp;"_"&amp;X$5,'O_Inputs_Growth STWs'!$W:$W,0))</f>
        <v>Hyndburn</v>
      </c>
      <c r="Y37" s="282">
        <f t="shared" si="0"/>
        <v>0</v>
      </c>
      <c r="Z37" s="282">
        <f t="shared" si="1"/>
        <v>0</v>
      </c>
      <c r="AA37" s="282">
        <f t="shared" si="2"/>
        <v>0</v>
      </c>
      <c r="AB37" s="282">
        <f t="shared" si="5"/>
        <v>50.433515923686002</v>
      </c>
      <c r="AC37" s="282">
        <f t="shared" si="6"/>
        <v>3.3800000000000008</v>
      </c>
      <c r="AE37"/>
    </row>
    <row r="38" spans="1:31" s="83" customFormat="1">
      <c r="A38" s="68"/>
      <c r="B38" s="68"/>
      <c r="C38" s="81"/>
      <c r="D38" s="9"/>
      <c r="E38" s="216" t="str">
        <f>'Sites mapping'!E36</f>
        <v>UUW_Warrington North</v>
      </c>
      <c r="F38" s="217" t="str">
        <f>INDEX('Sites mapping'!$H$4:$H$51,MATCH($E38,'Sites mapping'!$E$4:$E$51,0))</f>
        <v>UUWWWTW0033</v>
      </c>
      <c r="G38" s="289">
        <f>INDEX('O_Inputs_Growth STWs'!$V:$V,MATCH($F38&amp;"_"&amp;G$5,'O_Inputs_Growth STWs'!$W:$W,0))</f>
        <v>63000</v>
      </c>
      <c r="H38" s="289">
        <f>INDEX('O_Inputs_Growth STWs'!$V:$V,MATCH($F38&amp;"_"&amp;H$5,'O_Inputs_Growth STWs'!$W:$W,0))</f>
        <v>72613.084165981796</v>
      </c>
      <c r="I38" s="289">
        <f>INDEX('O_Inputs_Growth STWs'!$V:$V,MATCH($F38&amp;"_"&amp;I$5,'O_Inputs_Growth STWs'!$W:$W,0))</f>
        <v>1655</v>
      </c>
      <c r="J38" s="289">
        <f>INDEX('O_Inputs_Growth STWs'!$V:$V,MATCH($F38&amp;"_"&amp;J$5,'O_Inputs_Growth STWs'!$W:$W,0))</f>
        <v>2195.92</v>
      </c>
      <c r="K38" s="289">
        <f>INDEX('O_Inputs_Growth STWs'!$V:$V,MATCH($F38&amp;"_"&amp;K$5,'O_Inputs_Growth STWs'!$W:$W,0))</f>
        <v>30</v>
      </c>
      <c r="L38" s="289">
        <f>INDEX('O_Inputs_Growth STWs'!$V:$V,MATCH($F38&amp;"_"&amp;L$5,'O_Inputs_Growth STWs'!$W:$W,0))</f>
        <v>30</v>
      </c>
      <c r="M38" s="290">
        <f>INDEX('O_Inputs_Growth STWs'!$V:$V,MATCH($F38&amp;"_"&amp;M$5,'O_Inputs_Growth STWs'!$W:$W,0))</f>
        <v>3</v>
      </c>
      <c r="N38" s="290">
        <f>INDEX('O_Inputs_Growth STWs'!$V:$V,MATCH($F38&amp;"_"&amp;N$5,'O_Inputs_Growth STWs'!$W:$W,0))</f>
        <v>3</v>
      </c>
      <c r="O38" s="289">
        <f>INDEX('O_Inputs_Growth STWs'!$V:$V,MATCH($F38&amp;"_"&amp;O$5,'O_Inputs_Growth STWs'!$W:$W,0))</f>
        <v>45</v>
      </c>
      <c r="P38" s="289">
        <f>INDEX('O_Inputs_Growth STWs'!$V:$V,MATCH($F38&amp;"_"&amp;P$5,'O_Inputs_Growth STWs'!$W:$W,0))</f>
        <v>45</v>
      </c>
      <c r="Q38" s="290" t="str">
        <f>INDEX('O_Inputs_Growth STWs'!$V:$V,MATCH($F38&amp;"_"&amp;Q$5,'O_Inputs_Growth STWs'!$W:$W,0))</f>
        <v/>
      </c>
      <c r="R38" s="290" t="str">
        <f>INDEX('O_Inputs_Growth STWs'!$V:$V,MATCH($F38&amp;"_"&amp;R$5,'O_Inputs_Growth STWs'!$W:$W,0))</f>
        <v/>
      </c>
      <c r="S38" s="218" t="str">
        <f>INDEX('O_Inputs_Growth STWs'!$V:$V,MATCH($F38&amp;"_"&amp;S$5,'O_Inputs_Growth STWs'!$W:$W,0))</f>
        <v>No</v>
      </c>
      <c r="T38" s="218" t="str">
        <f>INDEX('O_Inputs_Growth STWs'!$V:$V,MATCH($F38&amp;"_"&amp;T$5,'O_Inputs_Growth STWs'!$W:$W,0))</f>
        <v/>
      </c>
      <c r="U38" s="218" t="str">
        <f>INDEX('O_Inputs_Growth STWs'!$V:$V,MATCH($F38&amp;"_"&amp;U$5,'O_Inputs_Growth STWs'!$W:$W,0))</f>
        <v>Yes</v>
      </c>
      <c r="V38" s="218" t="str">
        <f>INDEX('O_Inputs_Growth STWs'!$V:$V,MATCH($F38&amp;"_"&amp;V$5,'O_Inputs_Growth STWs'!$W:$W,0))</f>
        <v>Yes</v>
      </c>
      <c r="W38" s="218" t="str">
        <f>INDEX('O_Inputs_Growth STWs'!$V:$V,MATCH($F38&amp;"_"&amp;W$5,'O_Inputs_Growth STWs'!$W:$W,0))</f>
        <v>Residential</v>
      </c>
      <c r="X38" s="218" t="str">
        <f>INDEX('O_Inputs_Growth STWs'!$V:$V,MATCH($F38&amp;"_"&amp;X$5,'O_Inputs_Growth STWs'!$W:$W,0))</f>
        <v>Warrington North</v>
      </c>
      <c r="Y38" s="282">
        <f t="shared" si="0"/>
        <v>0</v>
      </c>
      <c r="Z38" s="282">
        <f t="shared" si="1"/>
        <v>0</v>
      </c>
      <c r="AA38" s="282">
        <f t="shared" si="2"/>
        <v>0</v>
      </c>
      <c r="AB38" s="282">
        <f t="shared" si="5"/>
        <v>9613.0841659817961</v>
      </c>
      <c r="AC38" s="282">
        <f t="shared" si="6"/>
        <v>540.92000000000007</v>
      </c>
      <c r="AE38"/>
    </row>
    <row r="39" spans="1:31" s="83" customFormat="1">
      <c r="A39" s="68"/>
      <c r="B39" s="68"/>
      <c r="C39" s="81"/>
      <c r="D39" s="9"/>
      <c r="E39" s="216" t="str">
        <f>'Sites mapping'!E37</f>
        <v>UUW_Wray</v>
      </c>
      <c r="F39" s="217" t="str">
        <f>INDEX('Sites mapping'!$H$4:$H$51,MATCH($E39,'Sites mapping'!$E$4:$E$51,0))</f>
        <v>UUWWWTW0034</v>
      </c>
      <c r="G39" s="289">
        <f>INDEX('O_Inputs_Growth STWs'!$V:$V,MATCH($F39&amp;"_"&amp;G$5,'O_Inputs_Growth STWs'!$W:$W,0))</f>
        <v>68</v>
      </c>
      <c r="H39" s="289">
        <f>INDEX('O_Inputs_Growth STWs'!$V:$V,MATCH($F39&amp;"_"&amp;H$5,'O_Inputs_Growth STWs'!$W:$W,0))</f>
        <v>99.423325781803001</v>
      </c>
      <c r="I39" s="289">
        <f>INDEX('O_Inputs_Growth STWs'!$V:$V,MATCH($F39&amp;"_"&amp;I$5,'O_Inputs_Growth STWs'!$W:$W,0))</f>
        <v>4.7</v>
      </c>
      <c r="J39" s="289">
        <f>INDEX('O_Inputs_Growth STWs'!$V:$V,MATCH($F39&amp;"_"&amp;J$5,'O_Inputs_Growth STWs'!$W:$W,0))</f>
        <v>4.7</v>
      </c>
      <c r="K39" s="289">
        <f>INDEX('O_Inputs_Growth STWs'!$V:$V,MATCH($F39&amp;"_"&amp;K$5,'O_Inputs_Growth STWs'!$W:$W,0))</f>
        <v>50</v>
      </c>
      <c r="L39" s="289">
        <f>INDEX('O_Inputs_Growth STWs'!$V:$V,MATCH($F39&amp;"_"&amp;L$5,'O_Inputs_Growth STWs'!$W:$W,0))</f>
        <v>50</v>
      </c>
      <c r="M39" s="290" t="str">
        <f>INDEX('O_Inputs_Growth STWs'!$V:$V,MATCH($F39&amp;"_"&amp;M$5,'O_Inputs_Growth STWs'!$W:$W,0))</f>
        <v/>
      </c>
      <c r="N39" s="290" t="str">
        <f>INDEX('O_Inputs_Growth STWs'!$V:$V,MATCH($F39&amp;"_"&amp;N$5,'O_Inputs_Growth STWs'!$W:$W,0))</f>
        <v/>
      </c>
      <c r="O39" s="289">
        <f>INDEX('O_Inputs_Growth STWs'!$V:$V,MATCH($F39&amp;"_"&amp;O$5,'O_Inputs_Growth STWs'!$W:$W,0))</f>
        <v>60</v>
      </c>
      <c r="P39" s="289">
        <f>INDEX('O_Inputs_Growth STWs'!$V:$V,MATCH($F39&amp;"_"&amp;P$5,'O_Inputs_Growth STWs'!$W:$W,0))</f>
        <v>60</v>
      </c>
      <c r="Q39" s="290" t="str">
        <f>INDEX('O_Inputs_Growth STWs'!$V:$V,MATCH($F39&amp;"_"&amp;Q$5,'O_Inputs_Growth STWs'!$W:$W,0))</f>
        <v/>
      </c>
      <c r="R39" s="290" t="str">
        <f>INDEX('O_Inputs_Growth STWs'!$V:$V,MATCH($F39&amp;"_"&amp;R$5,'O_Inputs_Growth STWs'!$W:$W,0))</f>
        <v/>
      </c>
      <c r="S39" s="218" t="str">
        <f>INDEX('O_Inputs_Growth STWs'!$V:$V,MATCH($F39&amp;"_"&amp;S$5,'O_Inputs_Growth STWs'!$W:$W,0))</f>
        <v>No</v>
      </c>
      <c r="T39" s="218" t="str">
        <f>INDEX('O_Inputs_Growth STWs'!$V:$V,MATCH($F39&amp;"_"&amp;T$5,'O_Inputs_Growth STWs'!$W:$W,0))</f>
        <v/>
      </c>
      <c r="U39" s="218" t="str">
        <f>INDEX('O_Inputs_Growth STWs'!$V:$V,MATCH($F39&amp;"_"&amp;U$5,'O_Inputs_Growth STWs'!$W:$W,0))</f>
        <v>Yes</v>
      </c>
      <c r="V39" s="218" t="str">
        <f>INDEX('O_Inputs_Growth STWs'!$V:$V,MATCH($F39&amp;"_"&amp;V$5,'O_Inputs_Growth STWs'!$W:$W,0))</f>
        <v>Yes</v>
      </c>
      <c r="W39" s="218" t="str">
        <f>INDEX('O_Inputs_Growth STWs'!$V:$V,MATCH($F39&amp;"_"&amp;W$5,'O_Inputs_Growth STWs'!$W:$W,0))</f>
        <v>Residential</v>
      </c>
      <c r="X39" s="218" t="str">
        <f>INDEX('O_Inputs_Growth STWs'!$V:$V,MATCH($F39&amp;"_"&amp;X$5,'O_Inputs_Growth STWs'!$W:$W,0))</f>
        <v>Lancaster</v>
      </c>
      <c r="Y39" s="282">
        <f t="shared" si="0"/>
        <v>0</v>
      </c>
      <c r="Z39" s="282">
        <f t="shared" si="1"/>
        <v>0</v>
      </c>
      <c r="AA39" s="282">
        <f t="shared" si="2"/>
        <v>0</v>
      </c>
      <c r="AB39" s="282">
        <f t="shared" si="5"/>
        <v>31.423325781803001</v>
      </c>
      <c r="AC39" s="282">
        <f t="shared" si="6"/>
        <v>0</v>
      </c>
      <c r="AE39"/>
    </row>
    <row r="40" spans="1:31" s="83" customFormat="1">
      <c r="A40" s="68"/>
      <c r="B40" s="68"/>
      <c r="C40" s="81"/>
      <c r="D40" s="9"/>
      <c r="E40" s="216" t="str">
        <f>'Sites mapping'!E38</f>
        <v>SWB_NEWQUAY STW</v>
      </c>
      <c r="F40" s="217" t="str">
        <f>INDEX('Sites mapping'!$H$4:$H$51,MATCH($E40,'Sites mapping'!$E$4:$E$51,0))</f>
        <v>SWBWWTW0001</v>
      </c>
      <c r="G40" s="289">
        <f>INDEX('O_Inputs_Growth STWs'!$V:$V,MATCH($F40&amp;"_"&amp;G$5,'O_Inputs_Growth STWs'!$W:$W,0))</f>
        <v>10737</v>
      </c>
      <c r="H40" s="289">
        <f>INDEX('O_Inputs_Growth STWs'!$V:$V,MATCH($F40&amp;"_"&amp;H$5,'O_Inputs_Growth STWs'!$W:$W,0))</f>
        <v>10737</v>
      </c>
      <c r="I40" s="289" t="str">
        <f>INDEX('O_Inputs_Growth STWs'!$V:$V,MATCH($F40&amp;"_"&amp;I$5,'O_Inputs_Growth STWs'!$W:$W,0))</f>
        <v/>
      </c>
      <c r="J40" s="289" t="str">
        <f>INDEX('O_Inputs_Growth STWs'!$V:$V,MATCH($F40&amp;"_"&amp;J$5,'O_Inputs_Growth STWs'!$W:$W,0))</f>
        <v/>
      </c>
      <c r="K40" s="289">
        <f>INDEX('O_Inputs_Growth STWs'!$V:$V,MATCH($F40&amp;"_"&amp;K$5,'O_Inputs_Growth STWs'!$W:$W,0))</f>
        <v>25</v>
      </c>
      <c r="L40" s="289">
        <f>INDEX('O_Inputs_Growth STWs'!$V:$V,MATCH($F40&amp;"_"&amp;L$5,'O_Inputs_Growth STWs'!$W:$W,0))</f>
        <v>25</v>
      </c>
      <c r="M40" s="290" t="str">
        <f>INDEX('O_Inputs_Growth STWs'!$V:$V,MATCH($F40&amp;"_"&amp;M$5,'O_Inputs_Growth STWs'!$W:$W,0))</f>
        <v/>
      </c>
      <c r="N40" s="290" t="str">
        <f>INDEX('O_Inputs_Growth STWs'!$V:$V,MATCH($F40&amp;"_"&amp;N$5,'O_Inputs_Growth STWs'!$W:$W,0))</f>
        <v/>
      </c>
      <c r="O40" s="289">
        <f>INDEX('O_Inputs_Growth STWs'!$V:$V,MATCH($F40&amp;"_"&amp;O$5,'O_Inputs_Growth STWs'!$W:$W,0))</f>
        <v>60</v>
      </c>
      <c r="P40" s="289">
        <f>INDEX('O_Inputs_Growth STWs'!$V:$V,MATCH($F40&amp;"_"&amp;P$5,'O_Inputs_Growth STWs'!$W:$W,0))</f>
        <v>60</v>
      </c>
      <c r="Q40" s="290" t="str">
        <f>INDEX('O_Inputs_Growth STWs'!$V:$V,MATCH($F40&amp;"_"&amp;Q$5,'O_Inputs_Growth STWs'!$W:$W,0))</f>
        <v/>
      </c>
      <c r="R40" s="290" t="str">
        <f>INDEX('O_Inputs_Growth STWs'!$V:$V,MATCH($F40&amp;"_"&amp;R$5,'O_Inputs_Growth STWs'!$W:$W,0))</f>
        <v/>
      </c>
      <c r="S40" s="218" t="str">
        <f>INDEX('O_Inputs_Growth STWs'!$V:$V,MATCH($F40&amp;"_"&amp;S$5,'O_Inputs_Growth STWs'!$W:$W,0))</f>
        <v>No</v>
      </c>
      <c r="T40" s="218" t="str">
        <f>INDEX('O_Inputs_Growth STWs'!$V:$V,MATCH($F40&amp;"_"&amp;T$5,'O_Inputs_Growth STWs'!$W:$W,0))</f>
        <v/>
      </c>
      <c r="U40" s="218" t="str">
        <f>INDEX('O_Inputs_Growth STWs'!$V:$V,MATCH($F40&amp;"_"&amp;U$5,'O_Inputs_Growth STWs'!$W:$W,0))</f>
        <v>Yes</v>
      </c>
      <c r="V40" s="218" t="str">
        <f>INDEX('O_Inputs_Growth STWs'!$V:$V,MATCH($F40&amp;"_"&amp;V$5,'O_Inputs_Growth STWs'!$W:$W,0))</f>
        <v>Yes</v>
      </c>
      <c r="W40" s="218" t="str">
        <f>INDEX('O_Inputs_Growth STWs'!$V:$V,MATCH($F40&amp;"_"&amp;W$5,'O_Inputs_Growth STWs'!$W:$W,0))</f>
        <v>Non-residential</v>
      </c>
      <c r="X40" s="218" t="str">
        <f>INDEX('O_Inputs_Growth STWs'!$V:$V,MATCH($F40&amp;"_"&amp;X$5,'O_Inputs_Growth STWs'!$W:$W,0))</f>
        <v>Newquay</v>
      </c>
      <c r="Y40" s="282">
        <f t="shared" si="0"/>
        <v>0</v>
      </c>
      <c r="Z40" s="282">
        <f t="shared" si="1"/>
        <v>0</v>
      </c>
      <c r="AA40" s="282">
        <f t="shared" si="2"/>
        <v>0</v>
      </c>
      <c r="AB40" s="282">
        <f t="shared" si="5"/>
        <v>0</v>
      </c>
      <c r="AC40" s="282" t="e">
        <f t="shared" si="6"/>
        <v>#VALUE!</v>
      </c>
      <c r="AE40"/>
    </row>
    <row r="41" spans="1:31" s="83" customFormat="1">
      <c r="A41" s="68"/>
      <c r="B41" s="68"/>
      <c r="C41" s="81"/>
      <c r="D41" s="9"/>
      <c r="E41" s="216" t="str">
        <f>'Sites mapping'!E39</f>
        <v>SVE_BILLESDON (STW)</v>
      </c>
      <c r="F41" s="217" t="str">
        <f>INDEX('Sites mapping'!$H$4:$H$51,MATCH($E41,'Sites mapping'!$E$4:$E$51,0))</f>
        <v>SVEWWTW0001</v>
      </c>
      <c r="G41" s="289">
        <f>INDEX('O_Inputs_Growth STWs'!$V:$V,MATCH($F41&amp;"_"&amp;G$5,'O_Inputs_Growth STWs'!$W:$W,0))</f>
        <v>200</v>
      </c>
      <c r="H41" s="289">
        <f>INDEX('O_Inputs_Growth STWs'!$V:$V,MATCH($F41&amp;"_"&amp;H$5,'O_Inputs_Growth STWs'!$W:$W,0))</f>
        <v>263</v>
      </c>
      <c r="I41" s="289">
        <f>INDEX('O_Inputs_Growth STWs'!$V:$V,MATCH($F41&amp;"_"&amp;I$5,'O_Inputs_Growth STWs'!$W:$W,0))</f>
        <v>6.1</v>
      </c>
      <c r="J41" s="289">
        <f>INDEX('O_Inputs_Growth STWs'!$V:$V,MATCH($F41&amp;"_"&amp;J$5,'O_Inputs_Growth STWs'!$W:$W,0))</f>
        <v>9.4</v>
      </c>
      <c r="K41" s="289">
        <f>INDEX('O_Inputs_Growth STWs'!$V:$V,MATCH($F41&amp;"_"&amp;K$5,'O_Inputs_Growth STWs'!$W:$W,0))</f>
        <v>25</v>
      </c>
      <c r="L41" s="289">
        <f>INDEX('O_Inputs_Growth STWs'!$V:$V,MATCH($F41&amp;"_"&amp;L$5,'O_Inputs_Growth STWs'!$W:$W,0))</f>
        <v>9</v>
      </c>
      <c r="M41" s="290">
        <f>INDEX('O_Inputs_Growth STWs'!$V:$V,MATCH($F41&amp;"_"&amp;M$5,'O_Inputs_Growth STWs'!$W:$W,0))</f>
        <v>0</v>
      </c>
      <c r="N41" s="290">
        <f>INDEX('O_Inputs_Growth STWs'!$V:$V,MATCH($F41&amp;"_"&amp;N$5,'O_Inputs_Growth STWs'!$W:$W,0))</f>
        <v>7.5</v>
      </c>
      <c r="O41" s="289">
        <f>INDEX('O_Inputs_Growth STWs'!$V:$V,MATCH($F41&amp;"_"&amp;O$5,'O_Inputs_Growth STWs'!$W:$W,0))</f>
        <v>35</v>
      </c>
      <c r="P41" s="289">
        <f>INDEX('O_Inputs_Growth STWs'!$V:$V,MATCH($F41&amp;"_"&amp;P$5,'O_Inputs_Growth STWs'!$W:$W,0))</f>
        <v>20</v>
      </c>
      <c r="Q41" s="290">
        <f>INDEX('O_Inputs_Growth STWs'!$V:$V,MATCH($F41&amp;"_"&amp;Q$5,'O_Inputs_Growth STWs'!$W:$W,0))</f>
        <v>1</v>
      </c>
      <c r="R41" s="290">
        <f>INDEX('O_Inputs_Growth STWs'!$V:$V,MATCH($F41&amp;"_"&amp;R$5,'O_Inputs_Growth STWs'!$W:$W,0))</f>
        <v>0.75</v>
      </c>
      <c r="S41" s="218" t="str">
        <f>INDEX('O_Inputs_Growth STWs'!$V:$V,MATCH($F41&amp;"_"&amp;S$5,'O_Inputs_Growth STWs'!$W:$W,0))</f>
        <v>No</v>
      </c>
      <c r="T41" s="218" t="str">
        <f>INDEX('O_Inputs_Growth STWs'!$V:$V,MATCH($F41&amp;"_"&amp;T$5,'O_Inputs_Growth STWs'!$W:$W,0))</f>
        <v>N/A</v>
      </c>
      <c r="U41" s="218" t="str">
        <f>INDEX('O_Inputs_Growth STWs'!$V:$V,MATCH($F41&amp;"_"&amp;U$5,'O_Inputs_Growth STWs'!$W:$W,0))</f>
        <v>Yes</v>
      </c>
      <c r="V41" s="218" t="str">
        <f>INDEX('O_Inputs_Growth STWs'!$V:$V,MATCH($F41&amp;"_"&amp;V$5,'O_Inputs_Growth STWs'!$W:$W,0))</f>
        <v>Yes</v>
      </c>
      <c r="W41" s="218" t="str">
        <f>INDEX('O_Inputs_Growth STWs'!$V:$V,MATCH($F41&amp;"_"&amp;W$5,'O_Inputs_Growth STWs'!$W:$W,0))</f>
        <v>Residential</v>
      </c>
      <c r="X41" s="218" t="str">
        <f>INDEX('O_Inputs_Growth STWs'!$V:$V,MATCH($F41&amp;"_"&amp;X$5,'O_Inputs_Growth STWs'!$W:$W,0))</f>
        <v>Wanlip STC</v>
      </c>
      <c r="Y41" s="282">
        <f t="shared" si="0"/>
        <v>1</v>
      </c>
      <c r="Z41" s="282">
        <f t="shared" si="1"/>
        <v>0</v>
      </c>
      <c r="AA41" s="282">
        <f t="shared" si="2"/>
        <v>0</v>
      </c>
      <c r="AB41" s="282">
        <f t="shared" si="5"/>
        <v>63</v>
      </c>
      <c r="AC41" s="282">
        <f t="shared" si="6"/>
        <v>3.3000000000000007</v>
      </c>
      <c r="AE41"/>
    </row>
    <row r="42" spans="1:31" s="83" customFormat="1">
      <c r="A42" s="68"/>
      <c r="B42" s="68"/>
      <c r="C42" s="81"/>
      <c r="D42" s="9"/>
      <c r="E42" s="216" t="str">
        <f>'Sites mapping'!E40</f>
        <v>SVE_CROPTHORNE HEATH (STW)</v>
      </c>
      <c r="F42" s="217" t="str">
        <f>INDEX('Sites mapping'!$H$4:$H$51,MATCH($E42,'Sites mapping'!$E$4:$E$51,0))</f>
        <v>SVEWWTW0002</v>
      </c>
      <c r="G42" s="289">
        <f>INDEX('O_Inputs_Growth STWs'!$V:$V,MATCH($F42&amp;"_"&amp;G$5,'O_Inputs_Growth STWs'!$W:$W,0))</f>
        <v>630</v>
      </c>
      <c r="H42" s="289">
        <f>INDEX('O_Inputs_Growth STWs'!$V:$V,MATCH($F42&amp;"_"&amp;H$5,'O_Inputs_Growth STWs'!$W:$W,0))</f>
        <v>840</v>
      </c>
      <c r="I42" s="289" t="str">
        <f>INDEX('O_Inputs_Growth STWs'!$V:$V,MATCH($F42&amp;"_"&amp;I$5,'O_Inputs_Growth STWs'!$W:$W,0))</f>
        <v>AFW</v>
      </c>
      <c r="J42" s="289" t="str">
        <f>INDEX('O_Inputs_Growth STWs'!$V:$V,MATCH($F42&amp;"_"&amp;J$5,'O_Inputs_Growth STWs'!$W:$W,0))</f>
        <v>AFW</v>
      </c>
      <c r="K42" s="289">
        <f>INDEX('O_Inputs_Growth STWs'!$V:$V,MATCH($F42&amp;"_"&amp;K$5,'O_Inputs_Growth STWs'!$W:$W,0))</f>
        <v>30</v>
      </c>
      <c r="L42" s="289">
        <f>INDEX('O_Inputs_Growth STWs'!$V:$V,MATCH($F42&amp;"_"&amp;L$5,'O_Inputs_Growth STWs'!$W:$W,0))</f>
        <v>23</v>
      </c>
      <c r="M42" s="290">
        <f>INDEX('O_Inputs_Growth STWs'!$V:$V,MATCH($F42&amp;"_"&amp;M$5,'O_Inputs_Growth STWs'!$W:$W,0))</f>
        <v>0</v>
      </c>
      <c r="N42" s="290">
        <f>INDEX('O_Inputs_Growth STWs'!$V:$V,MATCH($F42&amp;"_"&amp;N$5,'O_Inputs_Growth STWs'!$W:$W,0))</f>
        <v>20</v>
      </c>
      <c r="O42" s="289">
        <f>INDEX('O_Inputs_Growth STWs'!$V:$V,MATCH($F42&amp;"_"&amp;O$5,'O_Inputs_Growth STWs'!$W:$W,0))</f>
        <v>50</v>
      </c>
      <c r="P42" s="289">
        <f>INDEX('O_Inputs_Growth STWs'!$V:$V,MATCH($F42&amp;"_"&amp;P$5,'O_Inputs_Growth STWs'!$W:$W,0))</f>
        <v>35</v>
      </c>
      <c r="Q42" s="290">
        <f>INDEX('O_Inputs_Growth STWs'!$V:$V,MATCH($F42&amp;"_"&amp;Q$5,'O_Inputs_Growth STWs'!$W:$W,0))</f>
        <v>0</v>
      </c>
      <c r="R42" s="290">
        <f>INDEX('O_Inputs_Growth STWs'!$V:$V,MATCH($F42&amp;"_"&amp;R$5,'O_Inputs_Growth STWs'!$W:$W,0))</f>
        <v>0.8</v>
      </c>
      <c r="S42" s="218" t="str">
        <f>INDEX('O_Inputs_Growth STWs'!$V:$V,MATCH($F42&amp;"_"&amp;S$5,'O_Inputs_Growth STWs'!$W:$W,0))</f>
        <v>Yes</v>
      </c>
      <c r="T42" s="218" t="str">
        <f>INDEX('O_Inputs_Growth STWs'!$V:$V,MATCH($F42&amp;"_"&amp;T$5,'O_Inputs_Growth STWs'!$W:$W,0))</f>
        <v>GRST100011</v>
      </c>
      <c r="U42" s="218" t="str">
        <f>INDEX('O_Inputs_Growth STWs'!$V:$V,MATCH($F42&amp;"_"&amp;U$5,'O_Inputs_Growth STWs'!$W:$W,0))</f>
        <v>No</v>
      </c>
      <c r="V42" s="218" t="str">
        <f>INDEX('O_Inputs_Growth STWs'!$V:$V,MATCH($F42&amp;"_"&amp;V$5,'O_Inputs_Growth STWs'!$W:$W,0))</f>
        <v>No</v>
      </c>
      <c r="W42" s="218" t="str">
        <f>INDEX('O_Inputs_Growth STWs'!$V:$V,MATCH($F42&amp;"_"&amp;W$5,'O_Inputs_Growth STWs'!$W:$W,0))</f>
        <v>Residential</v>
      </c>
      <c r="X42" s="218" t="str">
        <f>INDEX('O_Inputs_Growth STWs'!$V:$V,MATCH($F42&amp;"_"&amp;X$5,'O_Inputs_Growth STWs'!$W:$W,0))</f>
        <v>Worcester - Bromwich Road  STC</v>
      </c>
      <c r="Y42" s="282">
        <f t="shared" si="0"/>
        <v>1</v>
      </c>
      <c r="Z42" s="282">
        <f t="shared" si="1"/>
        <v>0</v>
      </c>
      <c r="AA42" s="282">
        <f t="shared" si="2"/>
        <v>0</v>
      </c>
      <c r="AB42" s="282">
        <f t="shared" si="5"/>
        <v>210</v>
      </c>
      <c r="AC42" s="282" t="e">
        <f t="shared" si="6"/>
        <v>#VALUE!</v>
      </c>
      <c r="AE42"/>
    </row>
    <row r="43" spans="1:31" s="83" customFormat="1">
      <c r="A43" s="68"/>
      <c r="B43" s="68"/>
      <c r="C43" s="81"/>
      <c r="D43" s="9"/>
      <c r="E43" s="216" t="str">
        <f>'Sites mapping'!E41</f>
        <v>SVE_HODSOCK (STW)</v>
      </c>
      <c r="F43" s="217" t="str">
        <f>INDEX('Sites mapping'!$H$4:$H$51,MATCH($E43,'Sites mapping'!$E$4:$E$51,0))</f>
        <v>SVEWWTW0003</v>
      </c>
      <c r="G43" s="289">
        <f>INDEX('O_Inputs_Growth STWs'!$V:$V,MATCH($F43&amp;"_"&amp;G$5,'O_Inputs_Growth STWs'!$W:$W,0))</f>
        <v>2158</v>
      </c>
      <c r="H43" s="289">
        <f>INDEX('O_Inputs_Growth STWs'!$V:$V,MATCH($F43&amp;"_"&amp;H$5,'O_Inputs_Growth STWs'!$W:$W,0))</f>
        <v>2890</v>
      </c>
      <c r="I43" s="289">
        <f>INDEX('O_Inputs_Growth STWs'!$V:$V,MATCH($F43&amp;"_"&amp;I$5,'O_Inputs_Growth STWs'!$W:$W,0))</f>
        <v>63.4</v>
      </c>
      <c r="J43" s="289">
        <f>INDEX('O_Inputs_Growth STWs'!$V:$V,MATCH($F43&amp;"_"&amp;J$5,'O_Inputs_Growth STWs'!$W:$W,0))</f>
        <v>124</v>
      </c>
      <c r="K43" s="289">
        <f>INDEX('O_Inputs_Growth STWs'!$V:$V,MATCH($F43&amp;"_"&amp;K$5,'O_Inputs_Growth STWs'!$W:$W,0))</f>
        <v>15</v>
      </c>
      <c r="L43" s="289">
        <f>INDEX('O_Inputs_Growth STWs'!$V:$V,MATCH($F43&amp;"_"&amp;L$5,'O_Inputs_Growth STWs'!$W:$W,0))</f>
        <v>9</v>
      </c>
      <c r="M43" s="290">
        <f>INDEX('O_Inputs_Growth STWs'!$V:$V,MATCH($F43&amp;"_"&amp;M$5,'O_Inputs_Growth STWs'!$W:$W,0))</f>
        <v>5</v>
      </c>
      <c r="N43" s="290">
        <f>INDEX('O_Inputs_Growth STWs'!$V:$V,MATCH($F43&amp;"_"&amp;N$5,'O_Inputs_Growth STWs'!$W:$W,0))</f>
        <v>1.5</v>
      </c>
      <c r="O43" s="289">
        <f>INDEX('O_Inputs_Growth STWs'!$V:$V,MATCH($F43&amp;"_"&amp;O$5,'O_Inputs_Growth STWs'!$W:$W,0))</f>
        <v>40</v>
      </c>
      <c r="P43" s="289">
        <f>INDEX('O_Inputs_Growth STWs'!$V:$V,MATCH($F43&amp;"_"&amp;P$5,'O_Inputs_Growth STWs'!$W:$W,0))</f>
        <v>15</v>
      </c>
      <c r="Q43" s="290">
        <f>INDEX('O_Inputs_Growth STWs'!$V:$V,MATCH($F43&amp;"_"&amp;Q$5,'O_Inputs_Growth STWs'!$W:$W,0))</f>
        <v>2</v>
      </c>
      <c r="R43" s="290">
        <f>INDEX('O_Inputs_Growth STWs'!$V:$V,MATCH($F43&amp;"_"&amp;R$5,'O_Inputs_Growth STWs'!$W:$W,0))</f>
        <v>0.5</v>
      </c>
      <c r="S43" s="218" t="str">
        <f>INDEX('O_Inputs_Growth STWs'!$V:$V,MATCH($F43&amp;"_"&amp;S$5,'O_Inputs_Growth STWs'!$W:$W,0))</f>
        <v>No</v>
      </c>
      <c r="T43" s="218" t="str">
        <f>INDEX('O_Inputs_Growth STWs'!$V:$V,MATCH($F43&amp;"_"&amp;T$5,'O_Inputs_Growth STWs'!$W:$W,0))</f>
        <v>N/A</v>
      </c>
      <c r="U43" s="218" t="str">
        <f>INDEX('O_Inputs_Growth STWs'!$V:$V,MATCH($F43&amp;"_"&amp;U$5,'O_Inputs_Growth STWs'!$W:$W,0))</f>
        <v>No</v>
      </c>
      <c r="V43" s="218" t="str">
        <f>INDEX('O_Inputs_Growth STWs'!$V:$V,MATCH($F43&amp;"_"&amp;V$5,'O_Inputs_Growth STWs'!$W:$W,0))</f>
        <v>No</v>
      </c>
      <c r="W43" s="218" t="str">
        <f>INDEX('O_Inputs_Growth STWs'!$V:$V,MATCH($F43&amp;"_"&amp;W$5,'O_Inputs_Growth STWs'!$W:$W,0))</f>
        <v>Non-residential</v>
      </c>
      <c r="X43" s="218" t="str">
        <f>INDEX('O_Inputs_Growth STWs'!$V:$V,MATCH($F43&amp;"_"&amp;X$5,'O_Inputs_Growth STWs'!$W:$W,0))</f>
        <v>Worksop - Manton STC</v>
      </c>
      <c r="Y43" s="282">
        <f t="shared" si="0"/>
        <v>1</v>
      </c>
      <c r="Z43" s="282">
        <f t="shared" si="1"/>
        <v>1</v>
      </c>
      <c r="AA43" s="282">
        <f t="shared" si="2"/>
        <v>1</v>
      </c>
      <c r="AB43" s="282">
        <f t="shared" si="5"/>
        <v>732</v>
      </c>
      <c r="AC43" s="282">
        <f t="shared" si="6"/>
        <v>60.6</v>
      </c>
      <c r="AE43"/>
    </row>
    <row r="44" spans="1:31" s="83" customFormat="1">
      <c r="A44" s="68"/>
      <c r="B44" s="68"/>
      <c r="C44" s="81"/>
      <c r="D44" s="9"/>
      <c r="E44" s="216" t="str">
        <f>'Sites mapping'!E42</f>
        <v>SVE_PITTS MILL (STW)</v>
      </c>
      <c r="F44" s="217" t="str">
        <f>INDEX('Sites mapping'!$H$4:$H$51,MATCH($E44,'Sites mapping'!$E$4:$E$51,0))</f>
        <v>SVEWWTW0004</v>
      </c>
      <c r="G44" s="289">
        <f>INDEX('O_Inputs_Growth STWs'!$V:$V,MATCH($F44&amp;"_"&amp;G$5,'O_Inputs_Growth STWs'!$W:$W,0))</f>
        <v>950</v>
      </c>
      <c r="H44" s="289">
        <f>INDEX('O_Inputs_Growth STWs'!$V:$V,MATCH($F44&amp;"_"&amp;H$5,'O_Inputs_Growth STWs'!$W:$W,0))</f>
        <v>1395</v>
      </c>
      <c r="I44" s="289">
        <f>INDEX('O_Inputs_Growth STWs'!$V:$V,MATCH($F44&amp;"_"&amp;I$5,'O_Inputs_Growth STWs'!$W:$W,0))</f>
        <v>36.9</v>
      </c>
      <c r="J44" s="289">
        <f>INDEX('O_Inputs_Growth STWs'!$V:$V,MATCH($F44&amp;"_"&amp;J$5,'O_Inputs_Growth STWs'!$W:$W,0))</f>
        <v>60</v>
      </c>
      <c r="K44" s="289">
        <f>INDEX('O_Inputs_Growth STWs'!$V:$V,MATCH($F44&amp;"_"&amp;K$5,'O_Inputs_Growth STWs'!$W:$W,0))</f>
        <v>10</v>
      </c>
      <c r="L44" s="289">
        <f>INDEX('O_Inputs_Growth STWs'!$V:$V,MATCH($F44&amp;"_"&amp;L$5,'O_Inputs_Growth STWs'!$W:$W,0))</f>
        <v>10</v>
      </c>
      <c r="M44" s="290">
        <f>INDEX('O_Inputs_Growth STWs'!$V:$V,MATCH($F44&amp;"_"&amp;M$5,'O_Inputs_Growth STWs'!$W:$W,0))</f>
        <v>5</v>
      </c>
      <c r="N44" s="290">
        <f>INDEX('O_Inputs_Growth STWs'!$V:$V,MATCH($F44&amp;"_"&amp;N$5,'O_Inputs_Growth STWs'!$W:$W,0))</f>
        <v>2</v>
      </c>
      <c r="O44" s="289">
        <f>INDEX('O_Inputs_Growth STWs'!$V:$V,MATCH($F44&amp;"_"&amp;O$5,'O_Inputs_Growth STWs'!$W:$W,0))</f>
        <v>20</v>
      </c>
      <c r="P44" s="289">
        <f>INDEX('O_Inputs_Growth STWs'!$V:$V,MATCH($F44&amp;"_"&amp;P$5,'O_Inputs_Growth STWs'!$W:$W,0))</f>
        <v>20</v>
      </c>
      <c r="Q44" s="290">
        <f>INDEX('O_Inputs_Growth STWs'!$V:$V,MATCH($F44&amp;"_"&amp;Q$5,'O_Inputs_Growth STWs'!$W:$W,0))</f>
        <v>0.5</v>
      </c>
      <c r="R44" s="290">
        <f>INDEX('O_Inputs_Growth STWs'!$V:$V,MATCH($F44&amp;"_"&amp;R$5,'O_Inputs_Growth STWs'!$W:$W,0))</f>
        <v>0.35</v>
      </c>
      <c r="S44" s="218" t="str">
        <f>INDEX('O_Inputs_Growth STWs'!$V:$V,MATCH($F44&amp;"_"&amp;S$5,'O_Inputs_Growth STWs'!$W:$W,0))</f>
        <v>No</v>
      </c>
      <c r="T44" s="218" t="str">
        <f>INDEX('O_Inputs_Growth STWs'!$V:$V,MATCH($F44&amp;"_"&amp;T$5,'O_Inputs_Growth STWs'!$W:$W,0))</f>
        <v>N/A</v>
      </c>
      <c r="U44" s="218" t="str">
        <f>INDEX('O_Inputs_Growth STWs'!$V:$V,MATCH($F44&amp;"_"&amp;U$5,'O_Inputs_Growth STWs'!$W:$W,0))</f>
        <v>No</v>
      </c>
      <c r="V44" s="218" t="str">
        <f>INDEX('O_Inputs_Growth STWs'!$V:$V,MATCH($F44&amp;"_"&amp;V$5,'O_Inputs_Growth STWs'!$W:$W,0))</f>
        <v>No</v>
      </c>
      <c r="W44" s="218" t="str">
        <f>INDEX('O_Inputs_Growth STWs'!$V:$V,MATCH($F44&amp;"_"&amp;W$5,'O_Inputs_Growth STWs'!$W:$W,0))</f>
        <v>Residential</v>
      </c>
      <c r="X44" s="218" t="str">
        <f>INDEX('O_Inputs_Growth STWs'!$V:$V,MATCH($F44&amp;"_"&amp;X$5,'O_Inputs_Growth STWs'!$W:$W,0))</f>
        <v>Netheridge STC</v>
      </c>
      <c r="Y44" s="282">
        <f t="shared" si="0"/>
        <v>1</v>
      </c>
      <c r="Z44" s="282">
        <f t="shared" si="1"/>
        <v>1</v>
      </c>
      <c r="AA44" s="282">
        <f t="shared" si="2"/>
        <v>1</v>
      </c>
      <c r="AB44" s="282">
        <f t="shared" si="5"/>
        <v>445</v>
      </c>
      <c r="AC44" s="282">
        <f t="shared" si="6"/>
        <v>23.1</v>
      </c>
      <c r="AE44"/>
    </row>
    <row r="45" spans="1:31" s="83" customFormat="1">
      <c r="A45" s="68"/>
      <c r="B45" s="68"/>
      <c r="C45" s="81"/>
      <c r="D45" s="9"/>
      <c r="E45" s="216" t="str">
        <f>'Sites mapping'!E43</f>
        <v>SVE_RAMPTON (STW)</v>
      </c>
      <c r="F45" s="217" t="str">
        <f>INDEX('Sites mapping'!$H$4:$H$51,MATCH($E45,'Sites mapping'!$E$4:$E$51,0))</f>
        <v>SVEWWTW0005</v>
      </c>
      <c r="G45" s="289">
        <f>INDEX('O_Inputs_Growth STWs'!$V:$V,MATCH($F45&amp;"_"&amp;G$5,'O_Inputs_Growth STWs'!$W:$W,0))</f>
        <v>425</v>
      </c>
      <c r="H45" s="289">
        <f>INDEX('O_Inputs_Growth STWs'!$V:$V,MATCH($F45&amp;"_"&amp;H$5,'O_Inputs_Growth STWs'!$W:$W,0))</f>
        <v>568</v>
      </c>
      <c r="I45" s="289" t="str">
        <f>INDEX('O_Inputs_Growth STWs'!$V:$V,MATCH($F45&amp;"_"&amp;I$5,'O_Inputs_Growth STWs'!$W:$W,0))</f>
        <v>AFW</v>
      </c>
      <c r="J45" s="289" t="str">
        <f>INDEX('O_Inputs_Growth STWs'!$V:$V,MATCH($F45&amp;"_"&amp;J$5,'O_Inputs_Growth STWs'!$W:$W,0))</f>
        <v>AFW</v>
      </c>
      <c r="K45" s="289">
        <f>INDEX('O_Inputs_Growth STWs'!$V:$V,MATCH($F45&amp;"_"&amp;K$5,'O_Inputs_Growth STWs'!$W:$W,0))</f>
        <v>10</v>
      </c>
      <c r="L45" s="289" t="str">
        <f>INDEX('O_Inputs_Growth STWs'!$V:$V,MATCH($F45&amp;"_"&amp;L$5,'O_Inputs_Growth STWs'!$W:$W,0))</f>
        <v>8 NPD</v>
      </c>
      <c r="M45" s="290">
        <f>INDEX('O_Inputs_Growth STWs'!$V:$V,MATCH($F45&amp;"_"&amp;M$5,'O_Inputs_Growth STWs'!$W:$W,0))</f>
        <v>3</v>
      </c>
      <c r="N45" s="290" t="str">
        <f>INDEX('O_Inputs_Growth STWs'!$V:$V,MATCH($F45&amp;"_"&amp;N$5,'O_Inputs_Growth STWs'!$W:$W,0))</f>
        <v>1 NPD</v>
      </c>
      <c r="O45" s="289">
        <f>INDEX('O_Inputs_Growth STWs'!$V:$V,MATCH($F45&amp;"_"&amp;O$5,'O_Inputs_Growth STWs'!$W:$W,0))</f>
        <v>40</v>
      </c>
      <c r="P45" s="289">
        <f>INDEX('O_Inputs_Growth STWs'!$V:$V,MATCH($F45&amp;"_"&amp;P$5,'O_Inputs_Growth STWs'!$W:$W,0))</f>
        <v>15</v>
      </c>
      <c r="Q45" s="290">
        <f>INDEX('O_Inputs_Growth STWs'!$V:$V,MATCH($F45&amp;"_"&amp;Q$5,'O_Inputs_Growth STWs'!$W:$W,0))</f>
        <v>0.4</v>
      </c>
      <c r="R45" s="290">
        <f>INDEX('O_Inputs_Growth STWs'!$V:$V,MATCH($F45&amp;"_"&amp;R$5,'O_Inputs_Growth STWs'!$W:$W,0))</f>
        <v>0.3</v>
      </c>
      <c r="S45" s="218" t="str">
        <f>INDEX('O_Inputs_Growth STWs'!$V:$V,MATCH($F45&amp;"_"&amp;S$5,'O_Inputs_Growth STWs'!$W:$W,0))</f>
        <v>No</v>
      </c>
      <c r="T45" s="218" t="str">
        <f>INDEX('O_Inputs_Growth STWs'!$V:$V,MATCH($F45&amp;"_"&amp;T$5,'O_Inputs_Growth STWs'!$W:$W,0))</f>
        <v>N/A</v>
      </c>
      <c r="U45" s="218" t="str">
        <f>INDEX('O_Inputs_Growth STWs'!$V:$V,MATCH($F45&amp;"_"&amp;U$5,'O_Inputs_Growth STWs'!$W:$W,0))</f>
        <v>Yes</v>
      </c>
      <c r="V45" s="218" t="str">
        <f>INDEX('O_Inputs_Growth STWs'!$V:$V,MATCH($F45&amp;"_"&amp;V$5,'O_Inputs_Growth STWs'!$W:$W,0))</f>
        <v>Yes</v>
      </c>
      <c r="W45" s="218" t="str">
        <f>INDEX('O_Inputs_Growth STWs'!$V:$V,MATCH($F45&amp;"_"&amp;W$5,'O_Inputs_Growth STWs'!$W:$W,0))</f>
        <v>Residential</v>
      </c>
      <c r="X45" s="218" t="str">
        <f>INDEX('O_Inputs_Growth STWs'!$V:$V,MATCH($F45&amp;"_"&amp;X$5,'O_Inputs_Growth STWs'!$W:$W,0))</f>
        <v>Worksop - Manton STC</v>
      </c>
      <c r="Y45" s="282">
        <f t="shared" si="0"/>
        <v>0</v>
      </c>
      <c r="Z45" s="282">
        <f t="shared" si="1"/>
        <v>0</v>
      </c>
      <c r="AA45" s="282">
        <f t="shared" si="2"/>
        <v>0</v>
      </c>
      <c r="AB45" s="282">
        <f t="shared" si="5"/>
        <v>143</v>
      </c>
      <c r="AC45" s="282" t="e">
        <f t="shared" si="6"/>
        <v>#VALUE!</v>
      </c>
      <c r="AE45"/>
    </row>
    <row r="46" spans="1:31" s="83" customFormat="1">
      <c r="A46" s="68"/>
      <c r="B46" s="68"/>
      <c r="C46" s="81"/>
      <c r="D46" s="9"/>
      <c r="E46" s="216" t="str">
        <f>'Sites mapping'!E44</f>
        <v>SVE_TODDINGTON (STW)</v>
      </c>
      <c r="F46" s="217" t="str">
        <f>INDEX('Sites mapping'!$H$4:$H$51,MATCH($E46,'Sites mapping'!$E$4:$E$51,0))</f>
        <v>SVEWWTW0006</v>
      </c>
      <c r="G46" s="289">
        <f>INDEX('O_Inputs_Growth STWs'!$V:$V,MATCH($F46&amp;"_"&amp;G$5,'O_Inputs_Growth STWs'!$W:$W,0))</f>
        <v>0</v>
      </c>
      <c r="H46" s="289">
        <f>INDEX('O_Inputs_Growth STWs'!$V:$V,MATCH($F46&amp;"_"&amp;H$5,'O_Inputs_Growth STWs'!$W:$W,0))</f>
        <v>105</v>
      </c>
      <c r="I46" s="289">
        <f>INDEX('O_Inputs_Growth STWs'!$V:$V,MATCH($F46&amp;"_"&amp;I$5,'O_Inputs_Growth STWs'!$W:$W,0))</f>
        <v>0</v>
      </c>
      <c r="J46" s="289" t="str">
        <f>INDEX('O_Inputs_Growth STWs'!$V:$V,MATCH($F46&amp;"_"&amp;J$5,'O_Inputs_Growth STWs'!$W:$W,0))</f>
        <v>AFW</v>
      </c>
      <c r="K46" s="289">
        <f>INDEX('O_Inputs_Growth STWs'!$V:$V,MATCH($F46&amp;"_"&amp;K$5,'O_Inputs_Growth STWs'!$W:$W,0))</f>
        <v>0</v>
      </c>
      <c r="L46" s="289">
        <f>INDEX('O_Inputs_Growth STWs'!$V:$V,MATCH($F46&amp;"_"&amp;L$5,'O_Inputs_Growth STWs'!$W:$W,0))</f>
        <v>40</v>
      </c>
      <c r="M46" s="290">
        <f>INDEX('O_Inputs_Growth STWs'!$V:$V,MATCH($F46&amp;"_"&amp;M$5,'O_Inputs_Growth STWs'!$W:$W,0))</f>
        <v>0</v>
      </c>
      <c r="N46" s="290">
        <f>INDEX('O_Inputs_Growth STWs'!$V:$V,MATCH($F46&amp;"_"&amp;N$5,'O_Inputs_Growth STWs'!$W:$W,0))</f>
        <v>6</v>
      </c>
      <c r="O46" s="289">
        <f>INDEX('O_Inputs_Growth STWs'!$V:$V,MATCH($F46&amp;"_"&amp;O$5,'O_Inputs_Growth STWs'!$W:$W,0))</f>
        <v>0</v>
      </c>
      <c r="P46" s="289">
        <f>INDEX('O_Inputs_Growth STWs'!$V:$V,MATCH($F46&amp;"_"&amp;P$5,'O_Inputs_Growth STWs'!$W:$W,0))</f>
        <v>60</v>
      </c>
      <c r="Q46" s="290">
        <f>INDEX('O_Inputs_Growth STWs'!$V:$V,MATCH($F46&amp;"_"&amp;Q$5,'O_Inputs_Growth STWs'!$W:$W,0))</f>
        <v>0</v>
      </c>
      <c r="R46" s="290">
        <f>INDEX('O_Inputs_Growth STWs'!$V:$V,MATCH($F46&amp;"_"&amp;R$5,'O_Inputs_Growth STWs'!$W:$W,0))</f>
        <v>0.5</v>
      </c>
      <c r="S46" s="218" t="str">
        <f>INDEX('O_Inputs_Growth STWs'!$V:$V,MATCH($F46&amp;"_"&amp;S$5,'O_Inputs_Growth STWs'!$W:$W,0))</f>
        <v>No</v>
      </c>
      <c r="T46" s="218" t="str">
        <f>INDEX('O_Inputs_Growth STWs'!$V:$V,MATCH($F46&amp;"_"&amp;T$5,'O_Inputs_Growth STWs'!$W:$W,0))</f>
        <v>N/A</v>
      </c>
      <c r="U46" s="218" t="str">
        <f>INDEX('O_Inputs_Growth STWs'!$V:$V,MATCH($F46&amp;"_"&amp;U$5,'O_Inputs_Growth STWs'!$W:$W,0))</f>
        <v>No</v>
      </c>
      <c r="V46" s="218" t="str">
        <f>INDEX('O_Inputs_Growth STWs'!$V:$V,MATCH($F46&amp;"_"&amp;V$5,'O_Inputs_Growth STWs'!$W:$W,0))</f>
        <v>No</v>
      </c>
      <c r="W46" s="218" t="str">
        <f>INDEX('O_Inputs_Growth STWs'!$V:$V,MATCH($F46&amp;"_"&amp;W$5,'O_Inputs_Growth STWs'!$W:$W,0))</f>
        <v>Residential</v>
      </c>
      <c r="X46" s="218" t="str">
        <f>INDEX('O_Inputs_Growth STWs'!$V:$V,MATCH($F46&amp;"_"&amp;X$5,'O_Inputs_Growth STWs'!$W:$W,0))</f>
        <v>Hayden STC</v>
      </c>
      <c r="Y46" s="282">
        <f t="shared" si="0"/>
        <v>1</v>
      </c>
      <c r="Z46" s="282">
        <f t="shared" si="1"/>
        <v>0</v>
      </c>
      <c r="AA46" s="282">
        <f t="shared" si="2"/>
        <v>0</v>
      </c>
      <c r="AB46" s="282">
        <f t="shared" si="5"/>
        <v>105</v>
      </c>
      <c r="AC46" s="282" t="e">
        <f t="shared" si="6"/>
        <v>#VALUE!</v>
      </c>
      <c r="AE46"/>
    </row>
    <row r="47" spans="1:31" s="83" customFormat="1">
      <c r="A47" s="68"/>
      <c r="B47" s="68"/>
      <c r="C47" s="81"/>
      <c r="D47" s="9"/>
      <c r="E47" s="216" t="str">
        <f>'Sites mapping'!E45</f>
        <v>SVE_WARTON (STW)</v>
      </c>
      <c r="F47" s="217" t="str">
        <f>INDEX('Sites mapping'!$H$4:$H$51,MATCH($E47,'Sites mapping'!$E$4:$E$51,0))</f>
        <v>SVEWWTW0007</v>
      </c>
      <c r="G47" s="289">
        <f>INDEX('O_Inputs_Growth STWs'!$V:$V,MATCH($F47&amp;"_"&amp;G$5,'O_Inputs_Growth STWs'!$W:$W,0))</f>
        <v>177</v>
      </c>
      <c r="H47" s="289">
        <f>INDEX('O_Inputs_Growth STWs'!$V:$V,MATCH($F47&amp;"_"&amp;H$5,'O_Inputs_Growth STWs'!$W:$W,0))</f>
        <v>355</v>
      </c>
      <c r="I47" s="289" t="str">
        <f>INDEX('O_Inputs_Growth STWs'!$V:$V,MATCH($F47&amp;"_"&amp;I$5,'O_Inputs_Growth STWs'!$W:$W,0))</f>
        <v>AFW</v>
      </c>
      <c r="J47" s="289" t="str">
        <f>INDEX('O_Inputs_Growth STWs'!$V:$V,MATCH($F47&amp;"_"&amp;J$5,'O_Inputs_Growth STWs'!$W:$W,0))</f>
        <v>AFW</v>
      </c>
      <c r="K47" s="289">
        <f>INDEX('O_Inputs_Growth STWs'!$V:$V,MATCH($F47&amp;"_"&amp;K$5,'O_Inputs_Growth STWs'!$W:$W,0))</f>
        <v>40</v>
      </c>
      <c r="L47" s="289">
        <f>INDEX('O_Inputs_Growth STWs'!$V:$V,MATCH($F47&amp;"_"&amp;L$5,'O_Inputs_Growth STWs'!$W:$W,0))</f>
        <v>10</v>
      </c>
      <c r="M47" s="290">
        <f>INDEX('O_Inputs_Growth STWs'!$V:$V,MATCH($F47&amp;"_"&amp;M$5,'O_Inputs_Growth STWs'!$W:$W,0))</f>
        <v>0</v>
      </c>
      <c r="N47" s="290" t="str">
        <f>INDEX('O_Inputs_Growth STWs'!$V:$V,MATCH($F47&amp;"_"&amp;N$5,'O_Inputs_Growth STWs'!$W:$W,0))</f>
        <v>2 (3 NPD)</v>
      </c>
      <c r="O47" s="289">
        <f>INDEX('O_Inputs_Growth STWs'!$V:$V,MATCH($F47&amp;"_"&amp;O$5,'O_Inputs_Growth STWs'!$W:$W,0))</f>
        <v>50</v>
      </c>
      <c r="P47" s="289">
        <f>INDEX('O_Inputs_Growth STWs'!$V:$V,MATCH($F47&amp;"_"&amp;P$5,'O_Inputs_Growth STWs'!$W:$W,0))</f>
        <v>20</v>
      </c>
      <c r="Q47" s="290">
        <f>INDEX('O_Inputs_Growth STWs'!$V:$V,MATCH($F47&amp;"_"&amp;Q$5,'O_Inputs_Growth STWs'!$W:$W,0))</f>
        <v>0</v>
      </c>
      <c r="R47" s="290">
        <f>INDEX('O_Inputs_Growth STWs'!$V:$V,MATCH($F47&amp;"_"&amp;R$5,'O_Inputs_Growth STWs'!$W:$W,0))</f>
        <v>0</v>
      </c>
      <c r="S47" s="218" t="str">
        <f>INDEX('O_Inputs_Growth STWs'!$V:$V,MATCH($F47&amp;"_"&amp;S$5,'O_Inputs_Growth STWs'!$W:$W,0))</f>
        <v>No</v>
      </c>
      <c r="T47" s="218" t="str">
        <f>INDEX('O_Inputs_Growth STWs'!$V:$V,MATCH($F47&amp;"_"&amp;T$5,'O_Inputs_Growth STWs'!$W:$W,0))</f>
        <v>N/A</v>
      </c>
      <c r="U47" s="218" t="str">
        <f>INDEX('O_Inputs_Growth STWs'!$V:$V,MATCH($F47&amp;"_"&amp;U$5,'O_Inputs_Growth STWs'!$W:$W,0))</f>
        <v>No</v>
      </c>
      <c r="V47" s="218" t="str">
        <f>INDEX('O_Inputs_Growth STWs'!$V:$V,MATCH($F47&amp;"_"&amp;V$5,'O_Inputs_Growth STWs'!$W:$W,0))</f>
        <v>No</v>
      </c>
      <c r="W47" s="218" t="str">
        <f>INDEX('O_Inputs_Growth STWs'!$V:$V,MATCH($F47&amp;"_"&amp;W$5,'O_Inputs_Growth STWs'!$W:$W,0))</f>
        <v>Residential</v>
      </c>
      <c r="X47" s="218" t="str">
        <f>INDEX('O_Inputs_Growth STWs'!$V:$V,MATCH($F47&amp;"_"&amp;X$5,'O_Inputs_Growth STWs'!$W:$W,0))</f>
        <v>Coventry - Finham STC</v>
      </c>
      <c r="Y47" s="282">
        <f t="shared" si="0"/>
        <v>1</v>
      </c>
      <c r="Z47" s="282">
        <f t="shared" si="1"/>
        <v>0</v>
      </c>
      <c r="AA47" s="282">
        <f t="shared" si="2"/>
        <v>0</v>
      </c>
      <c r="AB47" s="282">
        <f t="shared" si="5"/>
        <v>178</v>
      </c>
      <c r="AC47" s="282" t="e">
        <f t="shared" si="6"/>
        <v>#VALUE!</v>
      </c>
      <c r="AE47"/>
    </row>
    <row r="48" spans="1:31" s="83" customFormat="1">
      <c r="A48" s="68"/>
      <c r="B48" s="68"/>
      <c r="C48" s="81"/>
      <c r="D48" s="9"/>
      <c r="E48" s="216" t="str">
        <f>'Sites mapping'!E46</f>
        <v>SVE_WELLESBOURNE (STW)</v>
      </c>
      <c r="F48" s="217" t="str">
        <f>INDEX('Sites mapping'!$H$4:$H$51,MATCH($E48,'Sites mapping'!$E$4:$E$51,0))</f>
        <v>SVEWWTW0008</v>
      </c>
      <c r="G48" s="289">
        <f>INDEX('O_Inputs_Growth STWs'!$V:$V,MATCH($F48&amp;"_"&amp;G$5,'O_Inputs_Growth STWs'!$W:$W,0))</f>
        <v>1559</v>
      </c>
      <c r="H48" s="289">
        <f>INDEX('O_Inputs_Growth STWs'!$V:$V,MATCH($F48&amp;"_"&amp;H$5,'O_Inputs_Growth STWs'!$W:$W,0))</f>
        <v>2250</v>
      </c>
      <c r="I48" s="289">
        <f>INDEX('O_Inputs_Growth STWs'!$V:$V,MATCH($F48&amp;"_"&amp;I$5,'O_Inputs_Growth STWs'!$W:$W,0))</f>
        <v>41.8</v>
      </c>
      <c r="J48" s="289">
        <f>INDEX('O_Inputs_Growth STWs'!$V:$V,MATCH($F48&amp;"_"&amp;J$5,'O_Inputs_Growth STWs'!$W:$W,0))</f>
        <v>78</v>
      </c>
      <c r="K48" s="289">
        <f>INDEX('O_Inputs_Growth STWs'!$V:$V,MATCH($F48&amp;"_"&amp;K$5,'O_Inputs_Growth STWs'!$W:$W,0))</f>
        <v>10</v>
      </c>
      <c r="L48" s="289" t="str">
        <f>INDEX('O_Inputs_Growth STWs'!$V:$V,MATCH($F48&amp;"_"&amp;L$5,'O_Inputs_Growth STWs'!$W:$W,0))</f>
        <v>8 NPD</v>
      </c>
      <c r="M48" s="290" t="str">
        <f>INDEX('O_Inputs_Growth STWs'!$V:$V,MATCH($F48&amp;"_"&amp;M$5,'O_Inputs_Growth STWs'!$W:$W,0))</f>
        <v>5 / 10</v>
      </c>
      <c r="N48" s="290" t="str">
        <f>INDEX('O_Inputs_Growth STWs'!$V:$V,MATCH($F48&amp;"_"&amp;N$5,'O_Inputs_Growth STWs'!$W:$W,0))</f>
        <v>3 NPD</v>
      </c>
      <c r="O48" s="289">
        <f>INDEX('O_Inputs_Growth STWs'!$V:$V,MATCH($F48&amp;"_"&amp;O$5,'O_Inputs_Growth STWs'!$W:$W,0))</f>
        <v>20</v>
      </c>
      <c r="P48" s="289">
        <f>INDEX('O_Inputs_Growth STWs'!$V:$V,MATCH($F48&amp;"_"&amp;P$5,'O_Inputs_Growth STWs'!$W:$W,0))</f>
        <v>15</v>
      </c>
      <c r="Q48" s="290">
        <f>INDEX('O_Inputs_Growth STWs'!$V:$V,MATCH($F48&amp;"_"&amp;Q$5,'O_Inputs_Growth STWs'!$W:$W,0))</f>
        <v>0.4</v>
      </c>
      <c r="R48" s="290">
        <f>INDEX('O_Inputs_Growth STWs'!$V:$V,MATCH($F48&amp;"_"&amp;R$5,'O_Inputs_Growth STWs'!$W:$W,0))</f>
        <v>0.27</v>
      </c>
      <c r="S48" s="218" t="str">
        <f>INDEX('O_Inputs_Growth STWs'!$V:$V,MATCH($F48&amp;"_"&amp;S$5,'O_Inputs_Growth STWs'!$W:$W,0))</f>
        <v>No</v>
      </c>
      <c r="T48" s="218" t="str">
        <f>INDEX('O_Inputs_Growth STWs'!$V:$V,MATCH($F48&amp;"_"&amp;T$5,'O_Inputs_Growth STWs'!$W:$W,0))</f>
        <v>N/A</v>
      </c>
      <c r="U48" s="218" t="str">
        <f>INDEX('O_Inputs_Growth STWs'!$V:$V,MATCH($F48&amp;"_"&amp;U$5,'O_Inputs_Growth STWs'!$W:$W,0))</f>
        <v>No</v>
      </c>
      <c r="V48" s="218" t="str">
        <f>INDEX('O_Inputs_Growth STWs'!$V:$V,MATCH($F48&amp;"_"&amp;V$5,'O_Inputs_Growth STWs'!$W:$W,0))</f>
        <v>No</v>
      </c>
      <c r="W48" s="218" t="str">
        <f>INDEX('O_Inputs_Growth STWs'!$V:$V,MATCH($F48&amp;"_"&amp;W$5,'O_Inputs_Growth STWs'!$W:$W,0))</f>
        <v>Residential</v>
      </c>
      <c r="X48" s="218" t="str">
        <f>INDEX('O_Inputs_Growth STWs'!$V:$V,MATCH($F48&amp;"_"&amp;X$5,'O_Inputs_Growth STWs'!$W:$W,0))</f>
        <v>Redditch - Spernal STC</v>
      </c>
      <c r="Y48" s="282">
        <f t="shared" si="0"/>
        <v>1</v>
      </c>
      <c r="Z48" s="282">
        <f t="shared" si="1"/>
        <v>0</v>
      </c>
      <c r="AA48" s="282">
        <f t="shared" si="2"/>
        <v>0</v>
      </c>
      <c r="AB48" s="282">
        <f t="shared" si="5"/>
        <v>691</v>
      </c>
      <c r="AC48" s="282">
        <f t="shared" si="6"/>
        <v>36.200000000000003</v>
      </c>
      <c r="AE48"/>
    </row>
    <row r="49" spans="1:31" s="83" customFormat="1">
      <c r="A49" s="68"/>
      <c r="B49" s="68"/>
      <c r="C49" s="81"/>
      <c r="D49" s="9"/>
      <c r="E49" s="216" t="str">
        <f>'Sites mapping'!E47</f>
        <v>ANH_Washingborough WRC</v>
      </c>
      <c r="F49" s="217" t="str">
        <f>INDEX('Sites mapping'!$H$4:$H$51,MATCH($E49,'Sites mapping'!$E$4:$E$51,0))</f>
        <v>ANHWWTW0001</v>
      </c>
      <c r="G49" s="289">
        <f>INDEX('O_Inputs_Growth STWs'!$V:$V,MATCH($F49&amp;"_"&amp;G$5,'O_Inputs_Growth STWs'!$W:$W,0))</f>
        <v>600</v>
      </c>
      <c r="H49" s="289" t="str">
        <f>INDEX('O_Inputs_Growth STWs'!$V:$V,MATCH($F49&amp;"_"&amp;H$5,'O_Inputs_Growth STWs'!$W:$W,0))</f>
        <v>N/A</v>
      </c>
      <c r="I49" s="289" t="str">
        <f>INDEX('O_Inputs_Growth STWs'!$V:$V,MATCH($F49&amp;"_"&amp;I$5,'O_Inputs_Growth STWs'!$W:$W,0))</f>
        <v>All Flows</v>
      </c>
      <c r="J49" s="289" t="str">
        <f>INDEX('O_Inputs_Growth STWs'!$V:$V,MATCH($F49&amp;"_"&amp;J$5,'O_Inputs_Growth STWs'!$W:$W,0))</f>
        <v>N/A</v>
      </c>
      <c r="K49" s="289">
        <f>INDEX('O_Inputs_Growth STWs'!$V:$V,MATCH($F49&amp;"_"&amp;K$5,'O_Inputs_Growth STWs'!$W:$W,0))</f>
        <v>35</v>
      </c>
      <c r="L49" s="289" t="str">
        <f>INDEX('O_Inputs_Growth STWs'!$V:$V,MATCH($F49&amp;"_"&amp;L$5,'O_Inputs_Growth STWs'!$W:$W,0))</f>
        <v>N/A</v>
      </c>
      <c r="M49" s="290">
        <f>INDEX('O_Inputs_Growth STWs'!$V:$V,MATCH($F49&amp;"_"&amp;M$5,'O_Inputs_Growth STWs'!$W:$W,0))</f>
        <v>15</v>
      </c>
      <c r="N49" s="290" t="str">
        <f>INDEX('O_Inputs_Growth STWs'!$V:$V,MATCH($F49&amp;"_"&amp;N$5,'O_Inputs_Growth STWs'!$W:$W,0))</f>
        <v>N/A</v>
      </c>
      <c r="O49" s="289">
        <f>INDEX('O_Inputs_Growth STWs'!$V:$V,MATCH($F49&amp;"_"&amp;O$5,'O_Inputs_Growth STWs'!$W:$W,0))</f>
        <v>45</v>
      </c>
      <c r="P49" s="289" t="str">
        <f>INDEX('O_Inputs_Growth STWs'!$V:$V,MATCH($F49&amp;"_"&amp;P$5,'O_Inputs_Growth STWs'!$W:$W,0))</f>
        <v>N/A</v>
      </c>
      <c r="Q49" s="290" t="str">
        <f>INDEX('O_Inputs_Growth STWs'!$V:$V,MATCH($F49&amp;"_"&amp;Q$5,'O_Inputs_Growth STWs'!$W:$W,0))</f>
        <v>-</v>
      </c>
      <c r="R49" s="290" t="str">
        <f>INDEX('O_Inputs_Growth STWs'!$V:$V,MATCH($F49&amp;"_"&amp;R$5,'O_Inputs_Growth STWs'!$W:$W,0))</f>
        <v>N/A</v>
      </c>
      <c r="S49" s="218" t="str">
        <f>INDEX('O_Inputs_Growth STWs'!$V:$V,MATCH($F49&amp;"_"&amp;S$5,'O_Inputs_Growth STWs'!$W:$W,0))</f>
        <v>No</v>
      </c>
      <c r="T49" s="218" t="str">
        <f>INDEX('O_Inputs_Growth STWs'!$V:$V,MATCH($F49&amp;"_"&amp;T$5,'O_Inputs_Growth STWs'!$W:$W,0))</f>
        <v>-</v>
      </c>
      <c r="U49" s="218" t="str">
        <f>INDEX('O_Inputs_Growth STWs'!$V:$V,MATCH($F49&amp;"_"&amp;U$5,'O_Inputs_Growth STWs'!$W:$W,0))</f>
        <v>Yes</v>
      </c>
      <c r="V49" s="218" t="str">
        <f>INDEX('O_Inputs_Growth STWs'!$V:$V,MATCH($F49&amp;"_"&amp;V$5,'O_Inputs_Growth STWs'!$W:$W,0))</f>
        <v>Yes</v>
      </c>
      <c r="W49" s="218" t="str">
        <f>INDEX('O_Inputs_Growth STWs'!$V:$V,MATCH($F49&amp;"_"&amp;W$5,'O_Inputs_Growth STWs'!$W:$W,0))</f>
        <v>Residential</v>
      </c>
      <c r="X49" s="218" t="str">
        <f>INDEX('O_Inputs_Growth STWs'!$V:$V,MATCH($F49&amp;"_"&amp;X$5,'O_Inputs_Growth STWs'!$W:$W,0))</f>
        <v>Canwick</v>
      </c>
      <c r="Y49" s="282">
        <f t="shared" si="0"/>
        <v>0</v>
      </c>
      <c r="Z49" s="282">
        <f t="shared" si="1"/>
        <v>0</v>
      </c>
      <c r="AA49" s="282">
        <f t="shared" si="2"/>
        <v>0</v>
      </c>
      <c r="AB49" s="282" t="e">
        <f t="shared" si="5"/>
        <v>#VALUE!</v>
      </c>
      <c r="AC49" s="282" t="e">
        <f t="shared" si="6"/>
        <v>#VALUE!</v>
      </c>
      <c r="AE49"/>
    </row>
    <row r="50" spans="1:31" s="83" customFormat="1">
      <c r="A50" s="68"/>
      <c r="B50" s="68"/>
      <c r="C50" s="81"/>
      <c r="D50" s="9"/>
      <c r="E50" s="216" t="str">
        <f>'Sites mapping'!E48</f>
        <v>ANH_Langham (Essex)</v>
      </c>
      <c r="F50" s="217" t="str">
        <f>INDEX('Sites mapping'!$H$4:$H$51,MATCH($E50,'Sites mapping'!$E$4:$E$51,0))</f>
        <v>ANHWWTW0002</v>
      </c>
      <c r="G50" s="289">
        <f>INDEX('O_Inputs_Growth STWs'!$V:$V,MATCH($F50&amp;"_"&amp;G$5,'O_Inputs_Growth STWs'!$W:$W,0))</f>
        <v>420</v>
      </c>
      <c r="H50" s="289">
        <f>INDEX('O_Inputs_Growth STWs'!$V:$V,MATCH($F50&amp;"_"&amp;H$5,'O_Inputs_Growth STWs'!$W:$W,0))</f>
        <v>1029</v>
      </c>
      <c r="I50" s="289" t="str">
        <f>INDEX('O_Inputs_Growth STWs'!$V:$V,MATCH($F50&amp;"_"&amp;I$5,'O_Inputs_Growth STWs'!$W:$W,0))</f>
        <v>All Flows</v>
      </c>
      <c r="J50" s="289" t="str">
        <f>INDEX('O_Inputs_Growth STWs'!$V:$V,MATCH($F50&amp;"_"&amp;J$5,'O_Inputs_Growth STWs'!$W:$W,0))</f>
        <v>All Flows</v>
      </c>
      <c r="K50" s="289">
        <f>INDEX('O_Inputs_Growth STWs'!$V:$V,MATCH($F50&amp;"_"&amp;K$5,'O_Inputs_Growth STWs'!$W:$W,0))</f>
        <v>15</v>
      </c>
      <c r="L50" s="289">
        <f>INDEX('O_Inputs_Growth STWs'!$V:$V,MATCH($F50&amp;"_"&amp;L$5,'O_Inputs_Growth STWs'!$W:$W,0))</f>
        <v>6</v>
      </c>
      <c r="M50" s="290">
        <f>INDEX('O_Inputs_Growth STWs'!$V:$V,MATCH($F50&amp;"_"&amp;M$5,'O_Inputs_Growth STWs'!$W:$W,0))</f>
        <v>7</v>
      </c>
      <c r="N50" s="290">
        <f>INDEX('O_Inputs_Growth STWs'!$V:$V,MATCH($F50&amp;"_"&amp;N$5,'O_Inputs_Growth STWs'!$W:$W,0))</f>
        <v>2.86</v>
      </c>
      <c r="O50" s="289">
        <f>INDEX('O_Inputs_Growth STWs'!$V:$V,MATCH($F50&amp;"_"&amp;O$5,'O_Inputs_Growth STWs'!$W:$W,0))</f>
        <v>50</v>
      </c>
      <c r="P50" s="289">
        <f>INDEX('O_Inputs_Growth STWs'!$V:$V,MATCH($F50&amp;"_"&amp;P$5,'O_Inputs_Growth STWs'!$W:$W,0))</f>
        <v>9</v>
      </c>
      <c r="Q50" s="290">
        <f>INDEX('O_Inputs_Growth STWs'!$V:$V,MATCH($F50&amp;"_"&amp;Q$5,'O_Inputs_Growth STWs'!$W:$W,0))</f>
        <v>1</v>
      </c>
      <c r="R50" s="290">
        <f>INDEX('O_Inputs_Growth STWs'!$V:$V,MATCH($F50&amp;"_"&amp;R$5,'O_Inputs_Growth STWs'!$W:$W,0))</f>
        <v>0.41</v>
      </c>
      <c r="S50" s="218" t="str">
        <f>INDEX('O_Inputs_Growth STWs'!$V:$V,MATCH($F50&amp;"_"&amp;S$5,'O_Inputs_Growth STWs'!$W:$W,0))</f>
        <v>No</v>
      </c>
      <c r="T50" s="218" t="str">
        <f>INDEX('O_Inputs_Growth STWs'!$V:$V,MATCH($F50&amp;"_"&amp;T$5,'O_Inputs_Growth STWs'!$W:$W,0))</f>
        <v>-</v>
      </c>
      <c r="U50" s="218" t="str">
        <f>INDEX('O_Inputs_Growth STWs'!$V:$V,MATCH($F50&amp;"_"&amp;U$5,'O_Inputs_Growth STWs'!$W:$W,0))</f>
        <v>Yes</v>
      </c>
      <c r="V50" s="218" t="str">
        <f>INDEX('O_Inputs_Growth STWs'!$V:$V,MATCH($F50&amp;"_"&amp;V$5,'O_Inputs_Growth STWs'!$W:$W,0))</f>
        <v>Yes</v>
      </c>
      <c r="W50" s="218" t="str">
        <f>INDEX('O_Inputs_Growth STWs'!$V:$V,MATCH($F50&amp;"_"&amp;W$5,'O_Inputs_Growth STWs'!$W:$W,0))</f>
        <v>Residential</v>
      </c>
      <c r="X50" s="218" t="str">
        <f>INDEX('O_Inputs_Growth STWs'!$V:$V,MATCH($F50&amp;"_"&amp;X$5,'O_Inputs_Growth STWs'!$W:$W,0))</f>
        <v>Colchester</v>
      </c>
      <c r="Y50" s="282">
        <f t="shared" si="0"/>
        <v>1</v>
      </c>
      <c r="Z50" s="282">
        <f t="shared" si="1"/>
        <v>1</v>
      </c>
      <c r="AA50" s="282">
        <f t="shared" si="2"/>
        <v>1</v>
      </c>
      <c r="AB50" s="282">
        <f t="shared" si="5"/>
        <v>609</v>
      </c>
      <c r="AC50" s="282" t="e">
        <f t="shared" si="6"/>
        <v>#VALUE!</v>
      </c>
      <c r="AE50"/>
    </row>
    <row r="51" spans="1:31" s="83" customFormat="1">
      <c r="A51" s="68"/>
      <c r="B51" s="68"/>
      <c r="C51" s="81"/>
      <c r="D51" s="9"/>
      <c r="E51" s="216" t="str">
        <f>'Sites mapping'!E49</f>
        <v>ANH_Foxton (Leics)</v>
      </c>
      <c r="F51" s="217" t="str">
        <f>INDEX('Sites mapping'!$H$4:$H$51,MATCH($E51,'Sites mapping'!$E$4:$E$51,0))</f>
        <v>ANHWWTW0003</v>
      </c>
      <c r="G51" s="289">
        <f>INDEX('O_Inputs_Growth STWs'!$V:$V,MATCH($F51&amp;"_"&amp;G$5,'O_Inputs_Growth STWs'!$W:$W,0))</f>
        <v>323</v>
      </c>
      <c r="H51" s="289">
        <f>INDEX('O_Inputs_Growth STWs'!$V:$V,MATCH($F51&amp;"_"&amp;H$5,'O_Inputs_Growth STWs'!$W:$W,0))</f>
        <v>992</v>
      </c>
      <c r="I51" s="289">
        <f>INDEX('O_Inputs_Growth STWs'!$V:$V,MATCH($F51&amp;"_"&amp;I$5,'O_Inputs_Growth STWs'!$W:$W,0))</f>
        <v>10</v>
      </c>
      <c r="J51" s="289">
        <f>INDEX('O_Inputs_Growth STWs'!$V:$V,MATCH($F51&amp;"_"&amp;J$5,'O_Inputs_Growth STWs'!$W:$W,0))</f>
        <v>35</v>
      </c>
      <c r="K51" s="289">
        <f>INDEX('O_Inputs_Growth STWs'!$V:$V,MATCH($F51&amp;"_"&amp;K$5,'O_Inputs_Growth STWs'!$W:$W,0))</f>
        <v>23</v>
      </c>
      <c r="L51" s="289">
        <f>INDEX('O_Inputs_Growth STWs'!$V:$V,MATCH($F51&amp;"_"&amp;L$5,'O_Inputs_Growth STWs'!$W:$W,0))</f>
        <v>8</v>
      </c>
      <c r="M51" s="290">
        <f>INDEX('O_Inputs_Growth STWs'!$V:$V,MATCH($F51&amp;"_"&amp;M$5,'O_Inputs_Growth STWs'!$W:$W,0))</f>
        <v>4</v>
      </c>
      <c r="N51" s="290">
        <f>INDEX('O_Inputs_Growth STWs'!$V:$V,MATCH($F51&amp;"_"&amp;N$5,'O_Inputs_Growth STWs'!$W:$W,0))</f>
        <v>1.1000000000000001</v>
      </c>
      <c r="O51" s="289">
        <f>INDEX('O_Inputs_Growth STWs'!$V:$V,MATCH($F51&amp;"_"&amp;O$5,'O_Inputs_Growth STWs'!$W:$W,0))</f>
        <v>46</v>
      </c>
      <c r="P51" s="289">
        <f>INDEX('O_Inputs_Growth STWs'!$V:$V,MATCH($F51&amp;"_"&amp;P$5,'O_Inputs_Growth STWs'!$W:$W,0))</f>
        <v>12</v>
      </c>
      <c r="Q51" s="290" t="str">
        <f>INDEX('O_Inputs_Growth STWs'!$V:$V,MATCH($F51&amp;"_"&amp;Q$5,'O_Inputs_Growth STWs'!$W:$W,0))</f>
        <v>-</v>
      </c>
      <c r="R51" s="290">
        <f>INDEX('O_Inputs_Growth STWs'!$V:$V,MATCH($F51&amp;"_"&amp;R$5,'O_Inputs_Growth STWs'!$W:$W,0))</f>
        <v>0.25</v>
      </c>
      <c r="S51" s="218" t="str">
        <f>INDEX('O_Inputs_Growth STWs'!$V:$V,MATCH($F51&amp;"_"&amp;S$5,'O_Inputs_Growth STWs'!$W:$W,0))</f>
        <v>Yes</v>
      </c>
      <c r="T51" s="218" t="str">
        <f>INDEX('O_Inputs_Growth STWs'!$V:$V,MATCH($F51&amp;"_"&amp;T$5,'O_Inputs_Growth STWs'!$W:$W,0))</f>
        <v>09AW100022a</v>
      </c>
      <c r="U51" s="218" t="str">
        <f>INDEX('O_Inputs_Growth STWs'!$V:$V,MATCH($F51&amp;"_"&amp;U$5,'O_Inputs_Growth STWs'!$W:$W,0))</f>
        <v>Yes</v>
      </c>
      <c r="V51" s="218" t="str">
        <f>INDEX('O_Inputs_Growth STWs'!$V:$V,MATCH($F51&amp;"_"&amp;V$5,'O_Inputs_Growth STWs'!$W:$W,0))</f>
        <v>Yes</v>
      </c>
      <c r="W51" s="218" t="str">
        <f>INDEX('O_Inputs_Growth STWs'!$V:$V,MATCH($F51&amp;"_"&amp;W$5,'O_Inputs_Growth STWs'!$W:$W,0))</f>
        <v>Residential</v>
      </c>
      <c r="X51" s="218" t="str">
        <f>INDEX('O_Inputs_Growth STWs'!$V:$V,MATCH($F51&amp;"_"&amp;X$5,'O_Inputs_Growth STWs'!$W:$W,0))</f>
        <v>Market Harborough</v>
      </c>
      <c r="Y51" s="282">
        <f t="shared" si="0"/>
        <v>1</v>
      </c>
      <c r="Z51" s="282">
        <f t="shared" si="1"/>
        <v>1</v>
      </c>
      <c r="AA51" s="282">
        <f t="shared" si="2"/>
        <v>1</v>
      </c>
      <c r="AB51" s="282">
        <f t="shared" si="5"/>
        <v>669</v>
      </c>
      <c r="AC51" s="282">
        <f t="shared" si="6"/>
        <v>25</v>
      </c>
      <c r="AE51"/>
    </row>
    <row r="52" spans="1:31" s="83" customFormat="1">
      <c r="A52" s="68"/>
      <c r="B52" s="68"/>
      <c r="C52" s="81"/>
      <c r="D52" s="9"/>
      <c r="E52" s="216" t="str">
        <f>'Sites mapping'!E50</f>
        <v>ANH_Great Dunmow</v>
      </c>
      <c r="F52" s="217" t="str">
        <f>INDEX('Sites mapping'!$H$4:$H$51,MATCH($E52,'Sites mapping'!$E$4:$E$51,0))</f>
        <v>ANHWWTW0004</v>
      </c>
      <c r="G52" s="289">
        <f>INDEX('O_Inputs_Growth STWs'!$V:$V,MATCH($F52&amp;"_"&amp;G$5,'O_Inputs_Growth STWs'!$W:$W,0))</f>
        <v>1900</v>
      </c>
      <c r="H52" s="289">
        <f>INDEX('O_Inputs_Growth STWs'!$V:$V,MATCH($F52&amp;"_"&amp;H$5,'O_Inputs_Growth STWs'!$W:$W,0))</f>
        <v>4500</v>
      </c>
      <c r="I52" s="289">
        <f>INDEX('O_Inputs_Growth STWs'!$V:$V,MATCH($F52&amp;"_"&amp;I$5,'O_Inputs_Growth STWs'!$W:$W,0))</f>
        <v>57</v>
      </c>
      <c r="J52" s="289">
        <f>INDEX('O_Inputs_Growth STWs'!$V:$V,MATCH($F52&amp;"_"&amp;J$5,'O_Inputs_Growth STWs'!$W:$W,0))</f>
        <v>172</v>
      </c>
      <c r="K52" s="289">
        <f>INDEX('O_Inputs_Growth STWs'!$V:$V,MATCH($F52&amp;"_"&amp;K$5,'O_Inputs_Growth STWs'!$W:$W,0))</f>
        <v>10</v>
      </c>
      <c r="L52" s="289">
        <f>INDEX('O_Inputs_Growth STWs'!$V:$V,MATCH($F52&amp;"_"&amp;L$5,'O_Inputs_Growth STWs'!$W:$W,0))</f>
        <v>4</v>
      </c>
      <c r="M52" s="290">
        <f>INDEX('O_Inputs_Growth STWs'!$V:$V,MATCH($F52&amp;"_"&amp;M$5,'O_Inputs_Growth STWs'!$W:$W,0))</f>
        <v>3</v>
      </c>
      <c r="N52" s="290">
        <f>INDEX('O_Inputs_Growth STWs'!$V:$V,MATCH($F52&amp;"_"&amp;N$5,'O_Inputs_Growth STWs'!$W:$W,0))</f>
        <v>1.27</v>
      </c>
      <c r="O52" s="289">
        <f>INDEX('O_Inputs_Growth STWs'!$V:$V,MATCH($F52&amp;"_"&amp;O$5,'O_Inputs_Growth STWs'!$W:$W,0))</f>
        <v>20</v>
      </c>
      <c r="P52" s="289">
        <f>INDEX('O_Inputs_Growth STWs'!$V:$V,MATCH($F52&amp;"_"&amp;P$5,'O_Inputs_Growth STWs'!$W:$W,0))</f>
        <v>6</v>
      </c>
      <c r="Q52" s="290">
        <f>INDEX('O_Inputs_Growth STWs'!$V:$V,MATCH($F52&amp;"_"&amp;Q$5,'O_Inputs_Growth STWs'!$W:$W,0))</f>
        <v>2</v>
      </c>
      <c r="R52" s="290">
        <f>INDEX('O_Inputs_Growth STWs'!$V:$V,MATCH($F52&amp;"_"&amp;R$5,'O_Inputs_Growth STWs'!$W:$W,0))</f>
        <v>1</v>
      </c>
      <c r="S52" s="218" t="str">
        <f>INDEX('O_Inputs_Growth STWs'!$V:$V,MATCH($F52&amp;"_"&amp;S$5,'O_Inputs_Growth STWs'!$W:$W,0))</f>
        <v>Yes</v>
      </c>
      <c r="T52" s="218" t="str">
        <f>INDEX('O_Inputs_Growth STWs'!$V:$V,MATCH($F52&amp;"_"&amp;T$5,'O_Inputs_Growth STWs'!$W:$W,0))</f>
        <v>08AW101803a</v>
      </c>
      <c r="U52" s="218" t="str">
        <f>INDEX('O_Inputs_Growth STWs'!$V:$V,MATCH($F52&amp;"_"&amp;U$5,'O_Inputs_Growth STWs'!$W:$W,0))</f>
        <v>No</v>
      </c>
      <c r="V52" s="218" t="str">
        <f>INDEX('O_Inputs_Growth STWs'!$V:$V,MATCH($F52&amp;"_"&amp;V$5,'O_Inputs_Growth STWs'!$W:$W,0))</f>
        <v>No</v>
      </c>
      <c r="W52" s="218" t="str">
        <f>INDEX('O_Inputs_Growth STWs'!$V:$V,MATCH($F52&amp;"_"&amp;W$5,'O_Inputs_Growth STWs'!$W:$W,0))</f>
        <v>Residential</v>
      </c>
      <c r="X52" s="218" t="str">
        <f>INDEX('O_Inputs_Growth STWs'!$V:$V,MATCH($F52&amp;"_"&amp;X$5,'O_Inputs_Growth STWs'!$W:$W,0))</f>
        <v>Tilbury</v>
      </c>
      <c r="Y52" s="282">
        <f t="shared" si="0"/>
        <v>1</v>
      </c>
      <c r="Z52" s="282">
        <f t="shared" si="1"/>
        <v>1</v>
      </c>
      <c r="AA52" s="282">
        <f t="shared" si="2"/>
        <v>1</v>
      </c>
      <c r="AB52" s="282">
        <f t="shared" si="5"/>
        <v>2600</v>
      </c>
      <c r="AC52" s="282">
        <f t="shared" si="6"/>
        <v>115</v>
      </c>
      <c r="AE52"/>
    </row>
    <row r="53" spans="1:31" s="83" customFormat="1">
      <c r="A53" s="68"/>
      <c r="B53" s="68"/>
      <c r="C53" s="81"/>
      <c r="D53" s="9"/>
      <c r="E53" s="216" t="str">
        <f>'Sites mapping'!E51</f>
        <v>ANH_Peterborough (Flag Fen)</v>
      </c>
      <c r="F53" s="217" t="str">
        <f>INDEX('Sites mapping'!$H$4:$H$51,MATCH($E53,'Sites mapping'!$E$4:$E$51,0))</f>
        <v>ANHWWTW0005</v>
      </c>
      <c r="G53" s="289">
        <f>INDEX('O_Inputs_Growth STWs'!$V:$V,MATCH($F53&amp;"_"&amp;G$5,'O_Inputs_Growth STWs'!$W:$W,0))</f>
        <v>66192</v>
      </c>
      <c r="H53" s="289">
        <f>INDEX('O_Inputs_Growth STWs'!$V:$V,MATCH($F53&amp;"_"&amp;H$5,'O_Inputs_Growth STWs'!$W:$W,0))</f>
        <v>66192</v>
      </c>
      <c r="I53" s="289">
        <f>INDEX('O_Inputs_Growth STWs'!$V:$V,MATCH($F53&amp;"_"&amp;I$5,'O_Inputs_Growth STWs'!$W:$W,0))</f>
        <v>1400</v>
      </c>
      <c r="J53" s="289">
        <f>INDEX('O_Inputs_Growth STWs'!$V:$V,MATCH($F53&amp;"_"&amp;J$5,'O_Inputs_Growth STWs'!$W:$W,0))</f>
        <v>1400</v>
      </c>
      <c r="K53" s="289">
        <f>INDEX('O_Inputs_Growth STWs'!$V:$V,MATCH($F53&amp;"_"&amp;K$5,'O_Inputs_Growth STWs'!$W:$W,0))</f>
        <v>9</v>
      </c>
      <c r="L53" s="289">
        <f>INDEX('O_Inputs_Growth STWs'!$V:$V,MATCH($F53&amp;"_"&amp;L$5,'O_Inputs_Growth STWs'!$W:$W,0))</f>
        <v>9</v>
      </c>
      <c r="M53" s="290">
        <f>INDEX('O_Inputs_Growth STWs'!$V:$V,MATCH($F53&amp;"_"&amp;M$5,'O_Inputs_Growth STWs'!$W:$W,0))</f>
        <v>3</v>
      </c>
      <c r="N53" s="290">
        <f>INDEX('O_Inputs_Growth STWs'!$V:$V,MATCH($F53&amp;"_"&amp;N$5,'O_Inputs_Growth STWs'!$W:$W,0))</f>
        <v>3</v>
      </c>
      <c r="O53" s="289">
        <f>INDEX('O_Inputs_Growth STWs'!$V:$V,MATCH($F53&amp;"_"&amp;O$5,'O_Inputs_Growth STWs'!$W:$W,0))</f>
        <v>24</v>
      </c>
      <c r="P53" s="289">
        <f>INDEX('O_Inputs_Growth STWs'!$V:$V,MATCH($F53&amp;"_"&amp;P$5,'O_Inputs_Growth STWs'!$W:$W,0))</f>
        <v>14</v>
      </c>
      <c r="Q53" s="290" t="str">
        <f>INDEX('O_Inputs_Growth STWs'!$V:$V,MATCH($F53&amp;"_"&amp;Q$5,'O_Inputs_Growth STWs'!$W:$W,0))</f>
        <v>-</v>
      </c>
      <c r="R53" s="290" t="str">
        <f>INDEX('O_Inputs_Growth STWs'!$V:$V,MATCH($F53&amp;"_"&amp;R$5,'O_Inputs_Growth STWs'!$W:$W,0))</f>
        <v>-</v>
      </c>
      <c r="S53" s="218" t="str">
        <f>INDEX('O_Inputs_Growth STWs'!$V:$V,MATCH($F53&amp;"_"&amp;S$5,'O_Inputs_Growth STWs'!$W:$W,0))</f>
        <v>No</v>
      </c>
      <c r="T53" s="218" t="str">
        <f>INDEX('O_Inputs_Growth STWs'!$V:$V,MATCH($F53&amp;"_"&amp;T$5,'O_Inputs_Growth STWs'!$W:$W,0))</f>
        <v>-</v>
      </c>
      <c r="U53" s="218" t="str">
        <f>INDEX('O_Inputs_Growth STWs'!$V:$V,MATCH($F53&amp;"_"&amp;U$5,'O_Inputs_Growth STWs'!$W:$W,0))</f>
        <v>Yes</v>
      </c>
      <c r="V53" s="218" t="str">
        <f>INDEX('O_Inputs_Growth STWs'!$V:$V,MATCH($F53&amp;"_"&amp;V$5,'O_Inputs_Growth STWs'!$W:$W,0))</f>
        <v>Yes</v>
      </c>
      <c r="W53" s="218" t="str">
        <f>INDEX('O_Inputs_Growth STWs'!$V:$V,MATCH($F53&amp;"_"&amp;W$5,'O_Inputs_Growth STWs'!$W:$W,0))</f>
        <v>Residential</v>
      </c>
      <c r="X53" s="218" t="str">
        <f>INDEX('O_Inputs_Growth STWs'!$V:$V,MATCH($F53&amp;"_"&amp;X$5,'O_Inputs_Growth STWs'!$W:$W,0))</f>
        <v>Flag Fen</v>
      </c>
      <c r="Y53" s="282">
        <f t="shared" si="0"/>
        <v>0</v>
      </c>
      <c r="Z53" s="282">
        <f t="shared" si="1"/>
        <v>0</v>
      </c>
      <c r="AA53" s="282">
        <f t="shared" si="2"/>
        <v>0</v>
      </c>
      <c r="AB53" s="282">
        <f t="shared" si="5"/>
        <v>0</v>
      </c>
      <c r="AC53" s="282">
        <f t="shared" si="6"/>
        <v>0</v>
      </c>
      <c r="AE53"/>
    </row>
    <row r="54" spans="1:31" s="84" customFormat="1" ht="10.5">
      <c r="AE54"/>
    </row>
    <row r="55" spans="1:31">
      <c r="E55" s="84"/>
      <c r="F55" s="84"/>
      <c r="H55" s="84"/>
    </row>
    <row r="56" spans="1:31">
      <c r="A56" s="59" t="s">
        <v>26</v>
      </c>
      <c r="E56" s="84"/>
      <c r="F56" s="84"/>
      <c r="H56" s="84"/>
    </row>
    <row r="57" spans="1:31">
      <c r="E57" s="84"/>
      <c r="F57" s="84"/>
      <c r="H57" s="84"/>
    </row>
    <row r="58" spans="1:31" hidden="1">
      <c r="E58" s="84"/>
      <c r="F58" s="84"/>
      <c r="H58" s="84"/>
    </row>
    <row r="59" spans="1:31" hidden="1">
      <c r="E59" s="84"/>
      <c r="F59" s="84"/>
      <c r="H59" s="84"/>
    </row>
    <row r="60" spans="1:31" hidden="1">
      <c r="E60" s="84"/>
      <c r="F60" s="84"/>
      <c r="H60" s="84"/>
    </row>
    <row r="61" spans="1:31" hidden="1">
      <c r="E61" s="84"/>
      <c r="F61" s="84"/>
      <c r="H61" s="84"/>
    </row>
    <row r="62" spans="1:31" hidden="1">
      <c r="E62" s="84"/>
      <c r="F62" s="84"/>
      <c r="H62" s="84"/>
    </row>
    <row r="63" spans="1:31" hidden="1">
      <c r="E63" s="84"/>
      <c r="F63" s="84"/>
      <c r="H63" s="84"/>
    </row>
    <row r="64" spans="1:31" hidden="1">
      <c r="E64" s="84"/>
      <c r="F64" s="84"/>
    </row>
    <row r="65" spans="5:6" hidden="1">
      <c r="E65" s="84"/>
      <c r="F65" s="84"/>
    </row>
    <row r="66" spans="5:6" hidden="1">
      <c r="E66" s="84"/>
      <c r="F66" s="84"/>
    </row>
    <row r="67" spans="5:6" hidden="1">
      <c r="E67" s="84"/>
      <c r="F67" s="84"/>
    </row>
    <row r="68" spans="5:6" hidden="1">
      <c r="E68" s="84"/>
      <c r="F68" s="84"/>
    </row>
    <row r="69" spans="5:6" hidden="1">
      <c r="E69" s="84"/>
      <c r="F69" s="84"/>
    </row>
    <row r="70" spans="5:6" hidden="1">
      <c r="E70" s="84"/>
      <c r="F70" s="84"/>
    </row>
    <row r="71" spans="5:6" hidden="1">
      <c r="E71" s="84"/>
      <c r="F71" s="84"/>
    </row>
    <row r="72" spans="5:6" hidden="1">
      <c r="E72" s="84"/>
      <c r="F72" s="84"/>
    </row>
    <row r="73" spans="5:6" hidden="1">
      <c r="E73" s="84"/>
      <c r="F73" s="84"/>
    </row>
    <row r="74" spans="5:6" hidden="1">
      <c r="E74" s="84"/>
      <c r="F74" s="84"/>
    </row>
    <row r="75" spans="5:6" hidden="1">
      <c r="E75" s="84"/>
      <c r="F75" s="84"/>
    </row>
    <row r="76" spans="5:6" hidden="1">
      <c r="E76" s="84"/>
      <c r="F76" s="84"/>
    </row>
    <row r="77" spans="5:6" hidden="1">
      <c r="E77" s="84"/>
      <c r="F77" s="84"/>
    </row>
    <row r="78" spans="5:6" hidden="1">
      <c r="E78" s="84"/>
      <c r="F78" s="84"/>
    </row>
    <row r="79" spans="5:6" hidden="1">
      <c r="E79" s="84"/>
      <c r="F79" s="84"/>
    </row>
    <row r="80" spans="5:6" hidden="1">
      <c r="E80" s="84"/>
      <c r="F80" s="84"/>
    </row>
    <row r="81" spans="5:6" hidden="1">
      <c r="E81" s="84"/>
      <c r="F81" s="84"/>
    </row>
    <row r="82" spans="5:6" hidden="1">
      <c r="E82" s="84"/>
      <c r="F82" s="84"/>
    </row>
    <row r="83" spans="5:6" hidden="1">
      <c r="E83" s="84"/>
      <c r="F83" s="84"/>
    </row>
    <row r="84" spans="5:6" hidden="1">
      <c r="E84" s="84"/>
      <c r="F84" s="84"/>
    </row>
    <row r="85" spans="5:6" hidden="1">
      <c r="E85" s="84"/>
      <c r="F85" s="84"/>
    </row>
    <row r="86" spans="5:6" hidden="1">
      <c r="E86" s="84"/>
      <c r="F86" s="84"/>
    </row>
    <row r="87" spans="5:6" hidden="1">
      <c r="E87" s="84"/>
      <c r="F87" s="84"/>
    </row>
  </sheetData>
  <printOptions headings="1"/>
  <pageMargins left="0.74803149606299213" right="0.74803149606299213" top="0.98425196850393704" bottom="0.98425196850393704" header="0.51181102362204722" footer="0.51181102362204722"/>
  <pageSetup paperSize="9" scale="49" orientation="landscape" blackAndWhite="1"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0C38B-0FF4-46E2-AFB7-F898D5AC50AB}">
  <sheetPr>
    <tabColor theme="5" tint="0.79998168889431442"/>
    <outlinePr summaryBelow="0" summaryRight="0"/>
  </sheetPr>
  <dimension ref="A1:Z141"/>
  <sheetViews>
    <sheetView showGridLines="0" zoomScale="80" zoomScaleNormal="80" workbookViewId="0"/>
  </sheetViews>
  <sheetFormatPr defaultColWidth="0" defaultRowHeight="13.15" zeroHeight="1"/>
  <cols>
    <col min="1" max="2" width="1.5" style="59" customWidth="1"/>
    <col min="3" max="3" width="1.5" style="93" customWidth="1"/>
    <col min="4" max="4" width="6.1640625" style="221" customWidth="1"/>
    <col min="5" max="5" width="59.5" style="3" customWidth="1"/>
    <col min="6" max="6" width="21.5" style="3" customWidth="1"/>
    <col min="7" max="7" width="22.1640625" style="3" customWidth="1"/>
    <col min="8" max="8" width="23.33203125" style="3" customWidth="1"/>
    <col min="9" max="9" width="19.33203125" style="3" customWidth="1"/>
    <col min="10" max="10" width="21.83203125" style="3" customWidth="1"/>
    <col min="11" max="11" width="22" style="3" bestFit="1" customWidth="1"/>
    <col min="12" max="12" width="20.83203125" style="3" customWidth="1"/>
    <col min="13" max="14" width="21.1640625" style="3" customWidth="1"/>
    <col min="15" max="15" width="20.1640625" style="3" customWidth="1"/>
    <col min="16" max="16" width="7.1640625" style="3" customWidth="1"/>
    <col min="17" max="17" width="15.83203125" style="3" customWidth="1"/>
    <col min="18" max="18" width="15.83203125" style="84" customWidth="1"/>
    <col min="19" max="23" width="15.83203125" style="9" hidden="1" customWidth="1"/>
    <col min="24" max="24" width="15.1640625" style="3" hidden="1" customWidth="1"/>
    <col min="25" max="26" width="0" style="3" hidden="1" customWidth="1"/>
    <col min="27" max="16384" width="15.1640625" style="3" hidden="1"/>
  </cols>
  <sheetData>
    <row r="1" spans="1:26" s="55" customFormat="1" ht="30.75">
      <c r="A1" s="54" t="e">
        <f ca="1" xml:space="preserve"> RIGHT(CELL("filename", A1), LEN(CELL("filename", A1)) - SEARCH("]", CELL("filename", A1)))</f>
        <v>#VALUE!</v>
      </c>
      <c r="B1" s="54"/>
      <c r="D1" s="219"/>
      <c r="R1" s="84"/>
      <c r="S1" s="212"/>
      <c r="T1" s="212"/>
      <c r="U1" s="212"/>
      <c r="V1" s="212"/>
      <c r="W1" s="212"/>
    </row>
    <row r="2" spans="1:26" s="84" customFormat="1" ht="10.5">
      <c r="D2" s="220"/>
    </row>
    <row r="3" spans="1:26" s="83" customFormat="1">
      <c r="A3" s="68"/>
      <c r="B3" s="68"/>
      <c r="C3" s="81"/>
      <c r="D3" s="225"/>
      <c r="E3" s="241" t="s">
        <v>561</v>
      </c>
      <c r="F3" s="241"/>
      <c r="G3" s="241"/>
      <c r="H3" s="241"/>
      <c r="I3" s="241"/>
      <c r="J3" s="241"/>
      <c r="K3" s="241"/>
      <c r="L3" s="241"/>
      <c r="M3" s="241"/>
      <c r="N3" s="241"/>
      <c r="O3" s="241"/>
      <c r="P3" s="241"/>
      <c r="Q3" s="241"/>
      <c r="R3" s="79"/>
      <c r="S3" s="82"/>
      <c r="T3" s="82"/>
      <c r="U3" s="82"/>
      <c r="V3" s="82"/>
      <c r="W3" s="82"/>
      <c r="X3" s="82"/>
      <c r="Y3" s="82"/>
      <c r="Z3" s="82"/>
    </row>
    <row r="4" spans="1:26" s="84" customFormat="1" ht="10.5">
      <c r="D4" s="220"/>
    </row>
    <row r="5" spans="1:26" s="84" customFormat="1" ht="27.4" customHeight="1">
      <c r="D5" s="220"/>
      <c r="E5" s="105" t="s">
        <v>551</v>
      </c>
      <c r="F5" s="105" t="s">
        <v>562</v>
      </c>
      <c r="G5" s="105" t="s">
        <v>563</v>
      </c>
      <c r="H5" s="105" t="s">
        <v>564</v>
      </c>
      <c r="I5" s="105" t="s">
        <v>565</v>
      </c>
      <c r="K5" s="105" t="s">
        <v>286</v>
      </c>
      <c r="L5" s="105" t="s">
        <v>562</v>
      </c>
      <c r="M5" s="105" t="s">
        <v>566</v>
      </c>
      <c r="N5" s="105" t="s">
        <v>564</v>
      </c>
      <c r="O5" s="105" t="s">
        <v>567</v>
      </c>
    </row>
    <row r="6" spans="1:26" s="84" customFormat="1">
      <c r="D6" s="220" t="str">
        <f>'Sites mapping'!F4</f>
        <v>UUW</v>
      </c>
      <c r="E6" s="102" t="str">
        <f>'Sites mapping'!E4</f>
        <v>UUW_Ainsdale</v>
      </c>
      <c r="F6" s="291">
        <f>INDEX('Total scheme costs'!$G$6:$G$53,MATCH($E6,'Total scheme costs'!$C$6:$C$53,0))</f>
        <v>5.1181409358579018</v>
      </c>
      <c r="G6" s="282">
        <f>INDEX($O$60:$O$107,MATCH($E6,$E$60:$E$107,0))</f>
        <v>5.235237671226324</v>
      </c>
      <c r="H6" s="282">
        <f t="shared" ref="H6:H53" si="0">F6-G6</f>
        <v>-0.11709673536842224</v>
      </c>
      <c r="I6" s="285">
        <f>IFERROR(H6/G6,"")</f>
        <v>-2.236703330815409E-2</v>
      </c>
      <c r="K6" s="103" t="s">
        <v>90</v>
      </c>
      <c r="L6" s="292">
        <f>SUMIFS(F$6:F$53,$D$6:$D$53,$K6)</f>
        <v>309.39782513961381</v>
      </c>
      <c r="M6" s="292">
        <f t="shared" ref="M6:M9" si="1">SUMIFS(G$6:G$53,$D$6:$D$53,$K6)</f>
        <v>276.83898278706624</v>
      </c>
      <c r="N6" s="292">
        <f>L6-M6</f>
        <v>32.558842352547572</v>
      </c>
      <c r="O6" s="285">
        <f>N6/L6</f>
        <v>0.10523293865383701</v>
      </c>
    </row>
    <row r="7" spans="1:26" s="84" customFormat="1">
      <c r="D7" s="220" t="str">
        <f>'Sites mapping'!F5</f>
        <v>UUW</v>
      </c>
      <c r="E7" s="102" t="str">
        <f>'Sites mapping'!E5</f>
        <v>UUW_Armathwaite</v>
      </c>
      <c r="F7" s="291">
        <f>INDEX('Total scheme costs'!$G$6:$G$53,MATCH($E7,'Total scheme costs'!$C$6:$C$53,0))</f>
        <v>2.7461758724157437</v>
      </c>
      <c r="G7" s="282">
        <f t="shared" ref="G7:G52" si="2">INDEX($O$60:$O$107,MATCH($E7,$E$60:$E$107,0))</f>
        <v>2.8090401489506025</v>
      </c>
      <c r="H7" s="282">
        <f t="shared" si="0"/>
        <v>-6.2864276534858821E-2</v>
      </c>
      <c r="I7" s="285">
        <f t="shared" ref="I7:I53" si="3">IFERROR(H7/G7,"")</f>
        <v>-2.2379273061776485E-2</v>
      </c>
      <c r="K7" s="103" t="s">
        <v>93</v>
      </c>
      <c r="L7" s="292">
        <f t="shared" ref="L7:L9" si="4">SUMIFS(F$6:F$53,$D$6:$D$53,$K7)</f>
        <v>100.79107999999999</v>
      </c>
      <c r="M7" s="292">
        <f t="shared" si="1"/>
        <v>58.445865269483285</v>
      </c>
      <c r="N7" s="292">
        <f t="shared" ref="N7:N9" si="5">L7-M7</f>
        <v>42.345214730516709</v>
      </c>
      <c r="O7" s="285">
        <f t="shared" ref="O7:O9" si="6">N7/L7</f>
        <v>0.4201285940235655</v>
      </c>
    </row>
    <row r="8" spans="1:26" s="84" customFormat="1">
      <c r="D8" s="220" t="str">
        <f>'Sites mapping'!F6</f>
        <v>UUW</v>
      </c>
      <c r="E8" s="102" t="str">
        <f>'Sites mapping'!E6</f>
        <v>UUW_Brough</v>
      </c>
      <c r="F8" s="291">
        <f>INDEX('Total scheme costs'!$G$6:$G$53,MATCH($E8,'Total scheme costs'!$C$6:$C$53,0))</f>
        <v>3.2946986000512646</v>
      </c>
      <c r="G8" s="282">
        <f t="shared" si="2"/>
        <v>3.3526093593001027</v>
      </c>
      <c r="H8" s="282">
        <f t="shared" si="0"/>
        <v>-5.7910759248838151E-2</v>
      </c>
      <c r="I8" s="285">
        <f t="shared" si="3"/>
        <v>-1.7273339373164463E-2</v>
      </c>
      <c r="K8" s="103" t="s">
        <v>91</v>
      </c>
      <c r="L8" s="292">
        <f t="shared" si="4"/>
        <v>124.93257480999983</v>
      </c>
      <c r="M8" s="292">
        <f t="shared" si="1"/>
        <v>74.123831937883338</v>
      </c>
      <c r="N8" s="292">
        <f t="shared" si="5"/>
        <v>50.808742872116497</v>
      </c>
      <c r="O8" s="285">
        <f t="shared" si="6"/>
        <v>0.40668931180989054</v>
      </c>
    </row>
    <row r="9" spans="1:26" s="84" customFormat="1">
      <c r="D9" s="220" t="str">
        <f>'Sites mapping'!F7</f>
        <v>UUW</v>
      </c>
      <c r="E9" s="102" t="str">
        <f>'Sites mapping'!E7</f>
        <v>UUW_Burscough</v>
      </c>
      <c r="F9" s="291">
        <f>INDEX('Total scheme costs'!$G$6:$G$53,MATCH($E9,'Total scheme costs'!$C$6:$C$53,0))</f>
        <v>13.325034074651011</v>
      </c>
      <c r="G9" s="282">
        <f t="shared" si="2"/>
        <v>13.629788393636234</v>
      </c>
      <c r="H9" s="282">
        <f t="shared" si="0"/>
        <v>-0.30475431898522309</v>
      </c>
      <c r="I9" s="285">
        <f t="shared" si="3"/>
        <v>-2.2359431429435344E-2</v>
      </c>
      <c r="K9" s="103" t="s">
        <v>44</v>
      </c>
      <c r="L9" s="292">
        <f t="shared" si="4"/>
        <v>10.308999999999999</v>
      </c>
      <c r="M9" s="292">
        <f t="shared" si="1"/>
        <v>20.015979630338794</v>
      </c>
      <c r="N9" s="292">
        <f t="shared" si="5"/>
        <v>-9.706979630338795</v>
      </c>
      <c r="O9" s="285">
        <f t="shared" si="6"/>
        <v>-0.94160244740894317</v>
      </c>
    </row>
    <row r="10" spans="1:26" s="84" customFormat="1">
      <c r="D10" s="220" t="str">
        <f>'Sites mapping'!F8</f>
        <v>UUW</v>
      </c>
      <c r="E10" s="102" t="str">
        <f>'Sites mapping'!E8</f>
        <v>UUW_Caldbeck</v>
      </c>
      <c r="F10" s="291">
        <f>INDEX('Total scheme costs'!$G$6:$G$53,MATCH($E10,'Total scheme costs'!$C$6:$C$53,0))</f>
        <v>3.4913763081551181</v>
      </c>
      <c r="G10" s="282">
        <f t="shared" si="2"/>
        <v>3.5712723670209474</v>
      </c>
      <c r="H10" s="282">
        <f t="shared" si="0"/>
        <v>-7.9896058865829289E-2</v>
      </c>
      <c r="I10" s="285">
        <f t="shared" si="3"/>
        <v>-2.2371874966365637E-2</v>
      </c>
    </row>
    <row r="11" spans="1:26" s="84" customFormat="1">
      <c r="D11" s="220" t="str">
        <f>'Sites mapping'!F9</f>
        <v>UUW</v>
      </c>
      <c r="E11" s="102" t="str">
        <f>'Sites mapping'!E9</f>
        <v>UUW_Carnforth</v>
      </c>
      <c r="F11" s="291">
        <f>INDEX('Total scheme costs'!$G$6:$G$53,MATCH($E11,'Total scheme costs'!$C$6:$C$53,0))</f>
        <v>6.7113221672638046</v>
      </c>
      <c r="G11" s="282">
        <f t="shared" si="2"/>
        <v>6.8648009948086148</v>
      </c>
      <c r="H11" s="282">
        <f t="shared" si="0"/>
        <v>-0.15347882754481024</v>
      </c>
      <c r="I11" s="285">
        <f t="shared" si="3"/>
        <v>-2.2357360054701646E-2</v>
      </c>
    </row>
    <row r="12" spans="1:26" s="84" customFormat="1">
      <c r="D12" s="220" t="str">
        <f>'Sites mapping'!F10</f>
        <v>UUW</v>
      </c>
      <c r="E12" s="102" t="str">
        <f>'Sites mapping'!E10</f>
        <v>UUW_Castle Carrock</v>
      </c>
      <c r="F12" s="291">
        <f>INDEX('Total scheme costs'!$G$6:$G$53,MATCH($E12,'Total scheme costs'!$C$6:$C$53,0))</f>
        <v>2.6821200653624588</v>
      </c>
      <c r="G12" s="282">
        <f t="shared" si="2"/>
        <v>2.7435124643690836</v>
      </c>
      <c r="H12" s="282">
        <f t="shared" si="0"/>
        <v>-6.1392399006624743E-2</v>
      </c>
      <c r="I12" s="285">
        <f t="shared" si="3"/>
        <v>-2.2377299102500324E-2</v>
      </c>
    </row>
    <row r="13" spans="1:26" s="84" customFormat="1">
      <c r="D13" s="220" t="str">
        <f>'Sites mapping'!F11</f>
        <v>UUW</v>
      </c>
      <c r="E13" s="102" t="str">
        <f>'Sites mapping'!E11</f>
        <v>UUW_Dovenby</v>
      </c>
      <c r="F13" s="291">
        <f>INDEX('Total scheme costs'!$G$6:$G$53,MATCH($E13,'Total scheme costs'!$C$6:$C$53,0))</f>
        <v>2.4419513988926713</v>
      </c>
      <c r="G13" s="282">
        <f t="shared" si="2"/>
        <v>2.4978512997380733</v>
      </c>
      <c r="H13" s="282">
        <f t="shared" si="0"/>
        <v>-5.5899900845401973E-2</v>
      </c>
      <c r="I13" s="285">
        <f t="shared" si="3"/>
        <v>-2.2379194810861511E-2</v>
      </c>
    </row>
    <row r="14" spans="1:26" s="84" customFormat="1">
      <c r="D14" s="220" t="str">
        <f>'Sites mapping'!F12</f>
        <v>UUW</v>
      </c>
      <c r="E14" s="102" t="str">
        <f>'Sites mapping'!E12</f>
        <v>UUW_Dunham Massey</v>
      </c>
      <c r="F14" s="291">
        <f>INDEX('Total scheme costs'!$G$6:$G$53,MATCH($E14,'Total scheme costs'!$C$6:$C$53,0))</f>
        <v>5.3860116425157889</v>
      </c>
      <c r="G14" s="282">
        <f t="shared" si="2"/>
        <v>4.5814522030671725</v>
      </c>
      <c r="H14" s="282">
        <f t="shared" si="0"/>
        <v>0.80455943944861641</v>
      </c>
      <c r="I14" s="285">
        <f t="shared" si="3"/>
        <v>0.17561231762059706</v>
      </c>
    </row>
    <row r="15" spans="1:26" s="84" customFormat="1">
      <c r="D15" s="220" t="str">
        <f>'Sites mapping'!F13</f>
        <v>UUW</v>
      </c>
      <c r="E15" s="102" t="str">
        <f>'Sites mapping'!E13</f>
        <v>UUW_Fazakerley</v>
      </c>
      <c r="F15" s="291">
        <f>INDEX('Total scheme costs'!$G$6:$G$53,MATCH($E15,'Total scheme costs'!$C$6:$C$53,0))</f>
        <v>25.7265743477607</v>
      </c>
      <c r="G15" s="282">
        <f t="shared" si="2"/>
        <v>26.313684122515468</v>
      </c>
      <c r="H15" s="282">
        <f t="shared" si="0"/>
        <v>-0.58710977475476867</v>
      </c>
      <c r="I15" s="285">
        <f t="shared" si="3"/>
        <v>-2.2311956471819334E-2</v>
      </c>
      <c r="O15" s="84" t="s">
        <v>568</v>
      </c>
    </row>
    <row r="16" spans="1:26" s="84" customFormat="1">
      <c r="D16" s="220" t="str">
        <f>'Sites mapping'!F14</f>
        <v>UUW</v>
      </c>
      <c r="E16" s="102" t="str">
        <f>'Sites mapping'!E14</f>
        <v>UUW_Fletchertown</v>
      </c>
      <c r="F16" s="291">
        <f>INDEX('Total scheme costs'!$G$6:$G$53,MATCH($E16,'Total scheme costs'!$C$6:$C$53,0))</f>
        <v>2.7350638135008349</v>
      </c>
      <c r="G16" s="282">
        <f t="shared" si="2"/>
        <v>2.6230780549123143</v>
      </c>
      <c r="H16" s="282">
        <f t="shared" si="0"/>
        <v>0.11198575858852067</v>
      </c>
      <c r="I16" s="285">
        <f t="shared" si="3"/>
        <v>4.2692499515522113E-2</v>
      </c>
    </row>
    <row r="17" spans="4:9" s="84" customFormat="1">
      <c r="D17" s="220" t="str">
        <f>'Sites mapping'!F15</f>
        <v>UUW</v>
      </c>
      <c r="E17" s="102" t="str">
        <f>'Sites mapping'!E15</f>
        <v>UUW_Garstang</v>
      </c>
      <c r="F17" s="291">
        <f>INDEX('Total scheme costs'!$G$6:$G$53,MATCH($E17,'Total scheme costs'!$C$6:$C$53,0))</f>
        <v>20.128521940406241</v>
      </c>
      <c r="G17" s="282">
        <f t="shared" si="2"/>
        <v>18.56668985805921</v>
      </c>
      <c r="H17" s="282">
        <f t="shared" si="0"/>
        <v>1.5618320823470313</v>
      </c>
      <c r="I17" s="285">
        <f t="shared" si="3"/>
        <v>8.4120114801674764E-2</v>
      </c>
    </row>
    <row r="18" spans="4:9" s="84" customFormat="1">
      <c r="D18" s="220" t="str">
        <f>'Sites mapping'!F16</f>
        <v>UUW</v>
      </c>
      <c r="E18" s="102" t="str">
        <f>'Sites mapping'!E16</f>
        <v>UUW_Glenridding</v>
      </c>
      <c r="F18" s="291">
        <f>INDEX('Total scheme costs'!$G$6:$G$53,MATCH($E18,'Total scheme costs'!$C$6:$C$53,0))</f>
        <v>4.2579435632829217</v>
      </c>
      <c r="G18" s="282">
        <f t="shared" si="2"/>
        <v>4.3553582136542603</v>
      </c>
      <c r="H18" s="282">
        <f t="shared" si="0"/>
        <v>-9.7414650371338674E-2</v>
      </c>
      <c r="I18" s="285">
        <f t="shared" si="3"/>
        <v>-2.2366621892532051E-2</v>
      </c>
    </row>
    <row r="19" spans="4:9" s="84" customFormat="1">
      <c r="D19" s="220" t="str">
        <f>'Sites mapping'!F17</f>
        <v>UUW</v>
      </c>
      <c r="E19" s="102" t="str">
        <f>'Sites mapping'!E17</f>
        <v>UUW_Grange In Borrowdale</v>
      </c>
      <c r="F19" s="291">
        <f>INDEX('Total scheme costs'!$G$6:$G$53,MATCH($E19,'Total scheme costs'!$C$6:$C$53,0))</f>
        <v>5.7543685392160722</v>
      </c>
      <c r="G19" s="282">
        <f t="shared" si="2"/>
        <v>5.8859915199097106</v>
      </c>
      <c r="H19" s="282">
        <f t="shared" si="0"/>
        <v>-0.13162298069363843</v>
      </c>
      <c r="I19" s="285">
        <f t="shared" si="3"/>
        <v>-2.2362074469257389E-2</v>
      </c>
    </row>
    <row r="20" spans="4:9" s="84" customFormat="1">
      <c r="D20" s="220" t="str">
        <f>'Sites mapping'!F18</f>
        <v>UUW</v>
      </c>
      <c r="E20" s="102" t="str">
        <f>'Sites mapping'!E18</f>
        <v>UUW_Grange-Over-Sands</v>
      </c>
      <c r="F20" s="291">
        <f>INDEX('Total scheme costs'!$G$6:$G$53,MATCH($E20,'Total scheme costs'!$C$6:$C$53,0))</f>
        <v>7.2950283244527432</v>
      </c>
      <c r="G20" s="282">
        <f t="shared" si="2"/>
        <v>7.4618415932870681</v>
      </c>
      <c r="H20" s="282">
        <f t="shared" si="0"/>
        <v>-0.1668132688343249</v>
      </c>
      <c r="I20" s="285">
        <f t="shared" si="3"/>
        <v>-2.2355509259858304E-2</v>
      </c>
    </row>
    <row r="21" spans="4:9" s="84" customFormat="1">
      <c r="D21" s="220" t="str">
        <f>'Sites mapping'!F19</f>
        <v>UUW</v>
      </c>
      <c r="E21" s="102" t="str">
        <f>'Sites mapping'!E19</f>
        <v>UUW_Great Orton</v>
      </c>
      <c r="F21" s="291">
        <f>INDEX('Total scheme costs'!$G$6:$G$53,MATCH($E21,'Total scheme costs'!$C$6:$C$53,0))</f>
        <v>2.691831388231761</v>
      </c>
      <c r="G21" s="282">
        <f t="shared" si="2"/>
        <v>2.5993806641021067</v>
      </c>
      <c r="H21" s="282">
        <f t="shared" si="0"/>
        <v>9.2450724129654382E-2</v>
      </c>
      <c r="I21" s="285">
        <f t="shared" si="3"/>
        <v>3.5566442963285351E-2</v>
      </c>
    </row>
    <row r="22" spans="4:9" s="84" customFormat="1">
      <c r="D22" s="220" t="str">
        <f>'Sites mapping'!F20</f>
        <v>UUW</v>
      </c>
      <c r="E22" s="102" t="str">
        <f>'Sites mapping'!E20</f>
        <v>UUW_Ingleton</v>
      </c>
      <c r="F22" s="291">
        <f>INDEX('Total scheme costs'!$G$6:$G$53,MATCH($E22,'Total scheme costs'!$C$6:$C$53,0))</f>
        <v>4.2502831769131211</v>
      </c>
      <c r="G22" s="282">
        <f t="shared" si="2"/>
        <v>3.8894602403669687</v>
      </c>
      <c r="H22" s="282">
        <f t="shared" si="0"/>
        <v>0.36082293654615238</v>
      </c>
      <c r="I22" s="285">
        <f t="shared" si="3"/>
        <v>9.2769411241522021E-2</v>
      </c>
    </row>
    <row r="23" spans="4:9" s="84" customFormat="1">
      <c r="D23" s="220" t="str">
        <f>'Sites mapping'!F21</f>
        <v>UUW</v>
      </c>
      <c r="E23" s="102" t="str">
        <f>'Sites mapping'!E21</f>
        <v>UUW_Little Budworth South</v>
      </c>
      <c r="F23" s="291">
        <f>INDEX('Total scheme costs'!$G$6:$G$53,MATCH($E23,'Total scheme costs'!$C$6:$C$53,0))</f>
        <v>2.1724289881990089</v>
      </c>
      <c r="G23" s="282">
        <f t="shared" si="2"/>
        <v>2.2221613973514742</v>
      </c>
      <c r="H23" s="282">
        <f t="shared" si="0"/>
        <v>-4.9732409152465351E-2</v>
      </c>
      <c r="I23" s="285">
        <f t="shared" si="3"/>
        <v>-2.2380196691266386E-2</v>
      </c>
    </row>
    <row r="24" spans="4:9" s="84" customFormat="1">
      <c r="D24" s="220" t="str">
        <f>'Sites mapping'!F22</f>
        <v>UUW</v>
      </c>
      <c r="E24" s="102" t="str">
        <f>'Sites mapping'!E22</f>
        <v>UUW_Little Clifton</v>
      </c>
      <c r="F24" s="291">
        <f>INDEX('Total scheme costs'!$G$6:$G$53,MATCH($E24,'Total scheme costs'!$C$6:$C$53,0))</f>
        <v>3.260234877139502</v>
      </c>
      <c r="G24" s="282">
        <f t="shared" si="2"/>
        <v>3.0957027634729473</v>
      </c>
      <c r="H24" s="282">
        <f t="shared" si="0"/>
        <v>0.16453211366655474</v>
      </c>
      <c r="I24" s="285">
        <f t="shared" si="3"/>
        <v>5.3148550179918638E-2</v>
      </c>
    </row>
    <row r="25" spans="4:9" s="84" customFormat="1">
      <c r="D25" s="220" t="str">
        <f>'Sites mapping'!F23</f>
        <v>UUW</v>
      </c>
      <c r="E25" s="102" t="str">
        <f>'Sites mapping'!E23</f>
        <v>UUW_Mossley</v>
      </c>
      <c r="F25" s="291">
        <f>INDEX('Total scheme costs'!$G$6:$G$53,MATCH($E25,'Total scheme costs'!$C$6:$C$53,0))</f>
        <v>4.126544957905212</v>
      </c>
      <c r="G25" s="282">
        <f t="shared" si="2"/>
        <v>4.2209336407045255</v>
      </c>
      <c r="H25" s="282">
        <f t="shared" si="0"/>
        <v>-9.438868279931345E-2</v>
      </c>
      <c r="I25" s="285">
        <f t="shared" si="3"/>
        <v>-2.2362039025934276E-2</v>
      </c>
    </row>
    <row r="26" spans="4:9" s="84" customFormat="1">
      <c r="D26" s="220" t="str">
        <f>'Sites mapping'!F24</f>
        <v>UUW</v>
      </c>
      <c r="E26" s="102" t="str">
        <f>'Sites mapping'!E24</f>
        <v>UUW_Motherby</v>
      </c>
      <c r="F26" s="291">
        <f>INDEX('Total scheme costs'!$G$6:$G$53,MATCH($E26,'Total scheme costs'!$C$6:$C$53,0))</f>
        <v>7.9804688264134249</v>
      </c>
      <c r="G26" s="282">
        <f t="shared" si="2"/>
        <v>8.1631292839112426</v>
      </c>
      <c r="H26" s="282">
        <f t="shared" si="0"/>
        <v>-0.18266045749781767</v>
      </c>
      <c r="I26" s="285">
        <f t="shared" si="3"/>
        <v>-2.2376278893172032E-2</v>
      </c>
    </row>
    <row r="27" spans="4:9" s="84" customFormat="1">
      <c r="D27" s="220" t="str">
        <f>'Sites mapping'!F25</f>
        <v>UUW</v>
      </c>
      <c r="E27" s="102" t="str">
        <f>'Sites mapping'!E25</f>
        <v>UUW_Newbiggin</v>
      </c>
      <c r="F27" s="291">
        <f>INDEX('Total scheme costs'!$G$6:$G$53,MATCH($E27,'Total scheme costs'!$C$6:$C$53,0))</f>
        <v>4.4162638155882883</v>
      </c>
      <c r="G27" s="282">
        <f t="shared" si="2"/>
        <v>4.039507980025018</v>
      </c>
      <c r="H27" s="282">
        <f t="shared" si="0"/>
        <v>0.3767558355632703</v>
      </c>
      <c r="I27" s="285">
        <f t="shared" si="3"/>
        <v>9.3267753752757018E-2</v>
      </c>
    </row>
    <row r="28" spans="4:9" s="84" customFormat="1">
      <c r="D28" s="220" t="str">
        <f>'Sites mapping'!F26</f>
        <v>UUW</v>
      </c>
      <c r="E28" s="102" t="str">
        <f>'Sites mapping'!E26</f>
        <v>UUW_Oldham</v>
      </c>
      <c r="F28" s="291">
        <f>INDEX('Total scheme costs'!$G$6:$G$53,MATCH($E28,'Total scheme costs'!$C$6:$C$53,0))</f>
        <v>23.08592682571933</v>
      </c>
      <c r="G28" s="282">
        <f t="shared" si="2"/>
        <v>23.613417348711533</v>
      </c>
      <c r="H28" s="282">
        <f t="shared" si="0"/>
        <v>-0.52749052299220267</v>
      </c>
      <c r="I28" s="285">
        <f t="shared" si="3"/>
        <v>-2.2338593148229145E-2</v>
      </c>
    </row>
    <row r="29" spans="4:9" s="84" customFormat="1">
      <c r="D29" s="220" t="str">
        <f>'Sites mapping'!F27</f>
        <v>UUW</v>
      </c>
      <c r="E29" s="102" t="str">
        <f>'Sites mapping'!E27</f>
        <v>UUW_Ravenglass</v>
      </c>
      <c r="F29" s="291">
        <f>INDEX('Total scheme costs'!$G$6:$G$53,MATCH($E29,'Total scheme costs'!$C$6:$C$53,0))</f>
        <v>2.5624256412448241</v>
      </c>
      <c r="G29" s="282">
        <f t="shared" si="2"/>
        <v>2.6210801357710123</v>
      </c>
      <c r="H29" s="282">
        <f t="shared" si="0"/>
        <v>-5.8654494526188206E-2</v>
      </c>
      <c r="I29" s="285">
        <f t="shared" si="3"/>
        <v>-2.237798597826331E-2</v>
      </c>
    </row>
    <row r="30" spans="4:9" s="84" customFormat="1">
      <c r="D30" s="220" t="str">
        <f>'Sites mapping'!F28</f>
        <v>UUW</v>
      </c>
      <c r="E30" s="102" t="str">
        <f>'Sites mapping'!E28</f>
        <v>UUW_Rochdale</v>
      </c>
      <c r="F30" s="291">
        <f>INDEX('Total scheme costs'!$G$6:$G$53,MATCH($E30,'Total scheme costs'!$C$6:$C$53,0))</f>
        <v>40.3031311778877</v>
      </c>
      <c r="G30" s="282">
        <f t="shared" si="2"/>
        <v>26.620526387471592</v>
      </c>
      <c r="H30" s="282">
        <f t="shared" si="0"/>
        <v>13.682604790416107</v>
      </c>
      <c r="I30" s="285">
        <f t="shared" si="3"/>
        <v>0.51398701104781852</v>
      </c>
    </row>
    <row r="31" spans="4:9" s="84" customFormat="1">
      <c r="D31" s="220" t="str">
        <f>'Sites mapping'!F29</f>
        <v>UUW</v>
      </c>
      <c r="E31" s="102" t="str">
        <f>'Sites mapping'!E29</f>
        <v>UUW_Rockcliffe</v>
      </c>
      <c r="F31" s="291">
        <f>INDEX('Total scheme costs'!$G$6:$G$53,MATCH($E31,'Total scheme costs'!$C$6:$C$53,0))</f>
        <v>2.9420300973507256</v>
      </c>
      <c r="G31" s="282">
        <f t="shared" si="2"/>
        <v>2.9929204854065579</v>
      </c>
      <c r="H31" s="282">
        <f t="shared" si="0"/>
        <v>-5.0890388055832236E-2</v>
      </c>
      <c r="I31" s="285">
        <f t="shared" si="3"/>
        <v>-1.7003588402689989E-2</v>
      </c>
    </row>
    <row r="32" spans="4:9" s="84" customFormat="1">
      <c r="D32" s="220" t="str">
        <f>'Sites mapping'!F30</f>
        <v>UUW</v>
      </c>
      <c r="E32" s="102" t="str">
        <f>'Sites mapping'!E30</f>
        <v>UUW_Runcorn</v>
      </c>
      <c r="F32" s="291">
        <f>INDEX('Total scheme costs'!$G$6:$G$53,MATCH($E32,'Total scheme costs'!$C$6:$C$53,0))</f>
        <v>14.656103598777044</v>
      </c>
      <c r="G32" s="282">
        <f t="shared" si="2"/>
        <v>14.990894615060942</v>
      </c>
      <c r="H32" s="282">
        <f t="shared" si="0"/>
        <v>-0.33479101628389785</v>
      </c>
      <c r="I32" s="285">
        <f t="shared" si="3"/>
        <v>-2.2332957764077833E-2</v>
      </c>
    </row>
    <row r="33" spans="4:9" s="84" customFormat="1">
      <c r="D33" s="220" t="str">
        <f>'Sites mapping'!F31</f>
        <v>UUW</v>
      </c>
      <c r="E33" s="102" t="str">
        <f>'Sites mapping'!E31</f>
        <v>UUW_Silecroft</v>
      </c>
      <c r="F33" s="291">
        <f>INDEX('Total scheme costs'!$G$6:$G$53,MATCH($E33,'Total scheme costs'!$C$6:$C$53,0))</f>
        <v>2.1845828893629164</v>
      </c>
      <c r="G33" s="282">
        <f t="shared" si="2"/>
        <v>2.2345927165221768</v>
      </c>
      <c r="H33" s="282">
        <f t="shared" si="0"/>
        <v>-5.0009827159260389E-2</v>
      </c>
      <c r="I33" s="285">
        <f t="shared" si="3"/>
        <v>-2.2379839864999432E-2</v>
      </c>
    </row>
    <row r="34" spans="4:9" s="84" customFormat="1">
      <c r="D34" s="220" t="str">
        <f>'Sites mapping'!F32</f>
        <v>UUW</v>
      </c>
      <c r="E34" s="102" t="str">
        <f>'Sites mapping'!E32</f>
        <v>UUW_Sockbridge</v>
      </c>
      <c r="F34" s="291">
        <f>INDEX('Total scheme costs'!$G$6:$G$53,MATCH($E34,'Total scheme costs'!$C$6:$C$53,0))</f>
        <v>2.9151882836460201</v>
      </c>
      <c r="G34" s="282">
        <f t="shared" si="2"/>
        <v>2.9819125790948142</v>
      </c>
      <c r="H34" s="282">
        <f t="shared" si="0"/>
        <v>-6.6724295448794102E-2</v>
      </c>
      <c r="I34" s="285">
        <f t="shared" si="3"/>
        <v>-2.2376341921146747E-2</v>
      </c>
    </row>
    <row r="35" spans="4:9" s="84" customFormat="1">
      <c r="D35" s="220" t="str">
        <f>'Sites mapping'!F33</f>
        <v>UUW</v>
      </c>
      <c r="E35" s="102" t="str">
        <f>'Sites mapping'!E33</f>
        <v>UUW_Strines</v>
      </c>
      <c r="F35" s="291">
        <f>INDEX('Total scheme costs'!$G$6:$G$53,MATCH($E35,'Total scheme costs'!$C$6:$C$53,0))</f>
        <v>2.5427069251823151</v>
      </c>
      <c r="G35" s="282">
        <f t="shared" si="2"/>
        <v>2.4070051655410829</v>
      </c>
      <c r="H35" s="282">
        <f t="shared" si="0"/>
        <v>0.13570175964123221</v>
      </c>
      <c r="I35" s="285">
        <f t="shared" si="3"/>
        <v>5.6377843132184191E-2</v>
      </c>
    </row>
    <row r="36" spans="4:9" s="84" customFormat="1">
      <c r="D36" s="220" t="str">
        <f>'Sites mapping'!F34</f>
        <v>UUW</v>
      </c>
      <c r="E36" s="102" t="str">
        <f>'Sites mapping'!E34</f>
        <v>UUW_Urmston</v>
      </c>
      <c r="F36" s="291">
        <f>INDEX('Total scheme costs'!$G$6:$G$53,MATCH($E36,'Total scheme costs'!$C$6:$C$53,0))</f>
        <v>15.299734200563396</v>
      </c>
      <c r="G36" s="282">
        <f t="shared" si="2"/>
        <v>13.05302612272607</v>
      </c>
      <c r="H36" s="282">
        <f t="shared" si="0"/>
        <v>2.2467080778373258</v>
      </c>
      <c r="I36" s="285">
        <f t="shared" si="3"/>
        <v>0.17212162579876231</v>
      </c>
    </row>
    <row r="37" spans="4:9" s="84" customFormat="1">
      <c r="D37" s="220" t="str">
        <f>'Sites mapping'!F35</f>
        <v>UUW</v>
      </c>
      <c r="E37" s="102" t="str">
        <f>'Sites mapping'!E35</f>
        <v>UUW_Waddington</v>
      </c>
      <c r="F37" s="291">
        <f>INDEX('Total scheme costs'!$G$6:$G$53,MATCH($E37,'Total scheme costs'!$C$6:$C$53,0))</f>
        <v>3.0273281990135801</v>
      </c>
      <c r="G37" s="282">
        <f t="shared" si="2"/>
        <v>2.835600323616692</v>
      </c>
      <c r="H37" s="282">
        <f t="shared" si="0"/>
        <v>0.19172787539688807</v>
      </c>
      <c r="I37" s="285">
        <f t="shared" si="3"/>
        <v>6.7614562531981601E-2</v>
      </c>
    </row>
    <row r="38" spans="4:9" s="84" customFormat="1">
      <c r="D38" s="220" t="str">
        <f>'Sites mapping'!F36</f>
        <v>UUW</v>
      </c>
      <c r="E38" s="102" t="str">
        <f>'Sites mapping'!E36</f>
        <v>UUW_Warrington North</v>
      </c>
      <c r="F38" s="291">
        <f>INDEX('Total scheme costs'!$G$6:$G$53,MATCH($E38,'Total scheme costs'!$C$6:$C$53,0))</f>
        <v>57.418188339836675</v>
      </c>
      <c r="G38" s="282">
        <f t="shared" si="2"/>
        <v>41.240931820573564</v>
      </c>
      <c r="H38" s="282">
        <f t="shared" si="0"/>
        <v>16.177256519263111</v>
      </c>
      <c r="I38" s="285">
        <f t="shared" si="3"/>
        <v>0.39226214843169183</v>
      </c>
    </row>
    <row r="39" spans="4:9" s="84" customFormat="1">
      <c r="D39" s="220" t="str">
        <f>'Sites mapping'!F37</f>
        <v>UUW</v>
      </c>
      <c r="E39" s="102" t="str">
        <f>'Sites mapping'!E37</f>
        <v>UUW_Wray</v>
      </c>
      <c r="F39" s="291">
        <f>INDEX('Total scheme costs'!$G$6:$G$53,MATCH($E39,'Total scheme costs'!$C$6:$C$53,0))</f>
        <v>2.468091336853703</v>
      </c>
      <c r="G39" s="282">
        <f t="shared" si="2"/>
        <v>2.5245908521807854</v>
      </c>
      <c r="H39" s="282">
        <f t="shared" si="0"/>
        <v>-5.6499515327082417E-2</v>
      </c>
      <c r="I39" s="285">
        <f t="shared" si="3"/>
        <v>-2.2379672047958644E-2</v>
      </c>
    </row>
    <row r="40" spans="4:9" s="84" customFormat="1">
      <c r="D40" s="220" t="str">
        <f>'Sites mapping'!F38</f>
        <v>SWB</v>
      </c>
      <c r="E40" s="102" t="str">
        <f>'Sites mapping'!E38</f>
        <v>SWB_NEWQUAY STW</v>
      </c>
      <c r="F40" s="291">
        <f>INDEX('Total scheme costs'!$G$6:$G$53,MATCH($E40,'Total scheme costs'!$C$6:$C$53,0))</f>
        <v>10.308999999999999</v>
      </c>
      <c r="G40" s="282">
        <f t="shared" si="2"/>
        <v>20.015979630338794</v>
      </c>
      <c r="H40" s="282">
        <f t="shared" si="0"/>
        <v>-9.706979630338795</v>
      </c>
      <c r="I40" s="285">
        <f t="shared" si="3"/>
        <v>-0.48496150623702911</v>
      </c>
    </row>
    <row r="41" spans="4:9" s="84" customFormat="1">
      <c r="D41" s="220" t="str">
        <f>'Sites mapping'!F39</f>
        <v>SVE</v>
      </c>
      <c r="E41" s="102" t="str">
        <f>'Sites mapping'!E39</f>
        <v>SVE_BILLESDON (STW)</v>
      </c>
      <c r="F41" s="291">
        <f>INDEX('Total scheme costs'!$G$6:$G$53,MATCH($E41,'Total scheme costs'!$C$6:$C$53,0))</f>
        <v>6.2272449999999999</v>
      </c>
      <c r="G41" s="282">
        <f t="shared" si="2"/>
        <v>3.2113219204935883</v>
      </c>
      <c r="H41" s="282">
        <f t="shared" si="0"/>
        <v>3.0159230795064116</v>
      </c>
      <c r="I41" s="285">
        <f t="shared" si="3"/>
        <v>0.93915314446047704</v>
      </c>
    </row>
    <row r="42" spans="4:9" s="84" customFormat="1">
      <c r="D42" s="220" t="str">
        <f>'Sites mapping'!F40</f>
        <v>SVE</v>
      </c>
      <c r="E42" s="102" t="str">
        <f>'Sites mapping'!E40</f>
        <v>SVE_CROPTHORNE HEATH (STW)</v>
      </c>
      <c r="F42" s="291">
        <f>INDEX('Total scheme costs'!$G$6:$G$53,MATCH($E42,'Total scheme costs'!$C$6:$C$53,0))</f>
        <v>14.807497</v>
      </c>
      <c r="G42" s="282">
        <f>INDEX($O$60:$O$107,MATCH($E42,$E$60:$E$107,0))</f>
        <v>3.7517018250800129</v>
      </c>
      <c r="H42" s="282">
        <f t="shared" si="0"/>
        <v>11.055795174919986</v>
      </c>
      <c r="I42" s="285">
        <f t="shared" si="3"/>
        <v>2.9468746959079559</v>
      </c>
    </row>
    <row r="43" spans="4:9" s="84" customFormat="1">
      <c r="D43" s="220" t="str">
        <f>'Sites mapping'!F41</f>
        <v>SVE</v>
      </c>
      <c r="E43" s="102" t="str">
        <f>'Sites mapping'!E41</f>
        <v>SVE_HODSOCK (STW)</v>
      </c>
      <c r="F43" s="291">
        <f>INDEX('Total scheme costs'!$G$6:$G$53,MATCH($E43,'Total scheme costs'!$C$6:$C$53,0))</f>
        <v>26.350524999999998</v>
      </c>
      <c r="G43" s="282">
        <f t="shared" si="2"/>
        <v>19.144993925028608</v>
      </c>
      <c r="H43" s="282">
        <f>F43-G43</f>
        <v>7.2055310749713897</v>
      </c>
      <c r="I43" s="285">
        <f t="shared" si="3"/>
        <v>0.37636632861771058</v>
      </c>
    </row>
    <row r="44" spans="4:9" s="84" customFormat="1">
      <c r="D44" s="220" t="str">
        <f>'Sites mapping'!F42</f>
        <v>SVE</v>
      </c>
      <c r="E44" s="102" t="str">
        <f>'Sites mapping'!E42</f>
        <v>SVE_PITTS MILL (STW)</v>
      </c>
      <c r="F44" s="291">
        <f>INDEX('Total scheme costs'!$G$6:$G$53,MATCH($E44,'Total scheme costs'!$C$6:$C$53,0))</f>
        <v>13.928758999999999</v>
      </c>
      <c r="G44" s="282">
        <f t="shared" si="2"/>
        <v>12.821883733536065</v>
      </c>
      <c r="H44" s="282">
        <f t="shared" si="0"/>
        <v>1.1068752664639341</v>
      </c>
      <c r="I44" s="285">
        <f t="shared" si="3"/>
        <v>8.6327039728871111E-2</v>
      </c>
    </row>
    <row r="45" spans="4:9" s="84" customFormat="1">
      <c r="D45" s="220" t="str">
        <f>'Sites mapping'!F43</f>
        <v>SVE</v>
      </c>
      <c r="E45" s="102" t="str">
        <f>'Sites mapping'!E43</f>
        <v>SVE_RAMPTON (STW)</v>
      </c>
      <c r="F45" s="291">
        <f>INDEX('Total scheme costs'!$G$6:$G$53,MATCH($E45,'Total scheme costs'!$C$6:$C$53,0))</f>
        <v>5.5176229999999986</v>
      </c>
      <c r="G45" s="282">
        <f t="shared" si="2"/>
        <v>4.846066401073168</v>
      </c>
      <c r="H45" s="282">
        <f t="shared" si="0"/>
        <v>0.67155659892683062</v>
      </c>
      <c r="I45" s="285">
        <f t="shared" si="3"/>
        <v>0.13857767173353494</v>
      </c>
    </row>
    <row r="46" spans="4:9" s="84" customFormat="1">
      <c r="D46" s="220" t="str">
        <f>'Sites mapping'!F44</f>
        <v>SVE</v>
      </c>
      <c r="E46" s="102" t="str">
        <f>'Sites mapping'!E44</f>
        <v>SVE_TODDINGTON (STW)</v>
      </c>
      <c r="F46" s="291">
        <f>INDEX('Total scheme costs'!$G$6:$G$53,MATCH($E46,'Total scheme costs'!$C$6:$C$53,0))</f>
        <v>6.5901589999999999</v>
      </c>
      <c r="G46" s="282">
        <f t="shared" si="2"/>
        <v>4.2087983408995413</v>
      </c>
      <c r="H46" s="282">
        <f t="shared" si="0"/>
        <v>2.3813606591004586</v>
      </c>
      <c r="I46" s="285">
        <f t="shared" si="3"/>
        <v>0.56580535968171219</v>
      </c>
    </row>
    <row r="47" spans="4:9" s="84" customFormat="1">
      <c r="D47" s="220" t="str">
        <f>'Sites mapping'!F45</f>
        <v>SVE</v>
      </c>
      <c r="E47" s="102" t="str">
        <f>'Sites mapping'!E45</f>
        <v>SVE_WARTON (STW)</v>
      </c>
      <c r="F47" s="291">
        <f>INDEX('Total scheme costs'!$G$6:$G$53,MATCH($E47,'Total scheme costs'!$C$6:$C$53,0))</f>
        <v>13.709520000000001</v>
      </c>
      <c r="G47" s="282">
        <f t="shared" si="2"/>
        <v>4.8756512764929951</v>
      </c>
      <c r="H47" s="282">
        <f t="shared" si="0"/>
        <v>8.8338687235070061</v>
      </c>
      <c r="I47" s="285">
        <f t="shared" si="3"/>
        <v>1.8118335833610142</v>
      </c>
    </row>
    <row r="48" spans="4:9" s="84" customFormat="1">
      <c r="D48" s="220" t="str">
        <f>'Sites mapping'!F46</f>
        <v>SVE</v>
      </c>
      <c r="E48" s="102" t="str">
        <f>'Sites mapping'!E46</f>
        <v>SVE_WELLESBOURNE (STW)</v>
      </c>
      <c r="F48" s="291">
        <f>INDEX('Total scheme costs'!$G$6:$G$53,MATCH($E48,'Total scheme costs'!$C$6:$C$53,0))</f>
        <v>13.659752000000003</v>
      </c>
      <c r="G48" s="282">
        <f t="shared" si="2"/>
        <v>5.5854478468793038</v>
      </c>
      <c r="H48" s="282">
        <f t="shared" si="0"/>
        <v>8.0743041531206998</v>
      </c>
      <c r="I48" s="285">
        <f t="shared" si="3"/>
        <v>1.4455965527691692</v>
      </c>
    </row>
    <row r="49" spans="1:26" s="84" customFormat="1">
      <c r="D49" s="220" t="str">
        <f>'Sites mapping'!F47</f>
        <v>ANH</v>
      </c>
      <c r="E49" s="102" t="str">
        <f>'Sites mapping'!E47</f>
        <v>ANH_Washingborough WRC</v>
      </c>
      <c r="F49" s="291">
        <f>INDEX('Total scheme costs'!$G$6:$G$53,MATCH($E49,'Total scheme costs'!$C$6:$C$53,0))</f>
        <v>3.1845508399999929</v>
      </c>
      <c r="G49" s="282">
        <f t="shared" si="2"/>
        <v>0</v>
      </c>
      <c r="H49" s="282">
        <f t="shared" si="0"/>
        <v>3.1845508399999929</v>
      </c>
      <c r="I49" s="285" t="str">
        <f t="shared" si="3"/>
        <v/>
      </c>
    </row>
    <row r="50" spans="1:26" s="84" customFormat="1">
      <c r="D50" s="220" t="str">
        <f>'Sites mapping'!F48</f>
        <v>ANH</v>
      </c>
      <c r="E50" s="102" t="str">
        <f>'Sites mapping'!E48</f>
        <v>ANH_Langham (Essex)</v>
      </c>
      <c r="F50" s="291">
        <f>INDEX('Total scheme costs'!$G$6:$G$53,MATCH($E50,'Total scheme costs'!$C$6:$C$53,0))</f>
        <v>15.217120879999989</v>
      </c>
      <c r="G50" s="282">
        <f t="shared" si="2"/>
        <v>14.567606923359198</v>
      </c>
      <c r="H50" s="282">
        <f t="shared" si="0"/>
        <v>0.64951395664079037</v>
      </c>
      <c r="I50" s="285">
        <f t="shared" si="3"/>
        <v>4.4586180836558194E-2</v>
      </c>
    </row>
    <row r="51" spans="1:26" s="84" customFormat="1">
      <c r="D51" s="220" t="str">
        <f>'Sites mapping'!F49</f>
        <v>ANH</v>
      </c>
      <c r="E51" s="102" t="str">
        <f>'Sites mapping'!E49</f>
        <v>ANH_Foxton (Leics)</v>
      </c>
      <c r="F51" s="291">
        <f>INDEX('Total scheme costs'!$G$6:$G$53,MATCH($E51,'Total scheme costs'!$C$6:$C$53,0))</f>
        <v>7.9795847999999898</v>
      </c>
      <c r="G51" s="282">
        <f t="shared" si="2"/>
        <v>15.191207260269934</v>
      </c>
      <c r="H51" s="282">
        <f t="shared" si="0"/>
        <v>-7.2116224602699441</v>
      </c>
      <c r="I51" s="285">
        <f t="shared" si="3"/>
        <v>-0.47472345921648629</v>
      </c>
    </row>
    <row r="52" spans="1:26" s="84" customFormat="1">
      <c r="D52" s="220" t="str">
        <f>'Sites mapping'!F50</f>
        <v>ANH</v>
      </c>
      <c r="E52" s="102" t="str">
        <f>'Sites mapping'!E50</f>
        <v>ANH_Great Dunmow</v>
      </c>
      <c r="F52" s="291">
        <f>INDEX('Total scheme costs'!$G$6:$G$53,MATCH($E52,'Total scheme costs'!$C$6:$C$53,0))</f>
        <v>22.793098599999979</v>
      </c>
      <c r="G52" s="282">
        <f t="shared" si="2"/>
        <v>26.874250008466213</v>
      </c>
      <c r="H52" s="282">
        <f t="shared" si="0"/>
        <v>-4.0811514084662335</v>
      </c>
      <c r="I52" s="285">
        <f t="shared" si="3"/>
        <v>-0.1518610345286118</v>
      </c>
    </row>
    <row r="53" spans="1:26" s="84" customFormat="1">
      <c r="D53" s="220" t="str">
        <f>'Sites mapping'!F51</f>
        <v>ANH</v>
      </c>
      <c r="E53" s="102" t="str">
        <f>'Sites mapping'!E51</f>
        <v>ANH_Peterborough (Flag Fen)</v>
      </c>
      <c r="F53" s="291">
        <f>INDEX('Total scheme costs'!$G$6:$G$53,MATCH($E53,'Total scheme costs'!$C$6:$C$53,0))</f>
        <v>75.758219689999891</v>
      </c>
      <c r="G53" s="282">
        <f>INDEX($O$60:$O$107,MATCH($E53,$E$60:$E$107,0))</f>
        <v>17.490767745787988</v>
      </c>
      <c r="H53" s="282">
        <f t="shared" si="0"/>
        <v>58.267451944211899</v>
      </c>
      <c r="I53" s="285">
        <f t="shared" si="3"/>
        <v>3.3313261482328862</v>
      </c>
    </row>
    <row r="54" spans="1:26" s="84" customFormat="1">
      <c r="D54" s="220"/>
      <c r="F54" s="79"/>
      <c r="G54" s="79"/>
    </row>
    <row r="55" spans="1:26" s="92" customFormat="1">
      <c r="A55" s="76"/>
      <c r="B55" s="76"/>
      <c r="C55" s="77"/>
      <c r="D55" s="221"/>
      <c r="R55" s="84"/>
      <c r="S55" s="214"/>
      <c r="T55" s="214"/>
      <c r="U55" s="214"/>
      <c r="V55" s="214"/>
      <c r="W55" s="214"/>
    </row>
    <row r="56" spans="1:26" s="83" customFormat="1">
      <c r="A56" s="68"/>
      <c r="B56" s="68"/>
      <c r="C56" s="81"/>
      <c r="D56" s="225"/>
      <c r="E56" s="241" t="s">
        <v>569</v>
      </c>
      <c r="F56" s="241"/>
      <c r="G56" s="241"/>
      <c r="H56" s="241"/>
      <c r="I56" s="241"/>
      <c r="J56" s="241"/>
      <c r="K56" s="241"/>
      <c r="L56" s="241"/>
      <c r="M56" s="241"/>
      <c r="N56" s="241"/>
      <c r="O56" s="241"/>
      <c r="P56" s="241"/>
      <c r="Q56" s="241"/>
      <c r="R56" s="79"/>
      <c r="S56" s="82"/>
      <c r="T56" s="82"/>
      <c r="U56" s="82"/>
      <c r="V56" s="82"/>
      <c r="W56" s="82"/>
      <c r="X56" s="82"/>
      <c r="Y56" s="82"/>
      <c r="Z56" s="82"/>
    </row>
    <row r="57" spans="1:26" s="84" customFormat="1" ht="10.5">
      <c r="D57" s="220"/>
    </row>
    <row r="58" spans="1:26" s="84" customFormat="1" ht="13.5" customHeight="1">
      <c r="D58" s="220"/>
      <c r="E58" s="222" t="s">
        <v>570</v>
      </c>
      <c r="F58" s="229" t="e">
        <f ca="1">PE!A1</f>
        <v>#VALUE!</v>
      </c>
      <c r="G58" s="229" t="e">
        <f ca="1">'Other cost drivers'!A1</f>
        <v>#VALUE!</v>
      </c>
      <c r="H58" s="229" t="e">
        <f ca="1">'Other cost drivers'!A1</f>
        <v>#VALUE!</v>
      </c>
      <c r="J58" s="223"/>
      <c r="K58" s="79"/>
      <c r="L58" s="79"/>
      <c r="M58" s="79"/>
      <c r="N58" s="224">
        <f>'PR24 econometric model inputs'!$H$15</f>
        <v>1.5230221778189035</v>
      </c>
      <c r="O58" s="79"/>
      <c r="Q58"/>
      <c r="R58"/>
    </row>
    <row r="59" spans="1:26" ht="39.4">
      <c r="D59" s="220"/>
      <c r="E59" s="105" t="s">
        <v>551</v>
      </c>
      <c r="F59" s="105" t="s">
        <v>571</v>
      </c>
      <c r="G59" s="105" t="s">
        <v>559</v>
      </c>
      <c r="H59" s="105" t="s">
        <v>558</v>
      </c>
      <c r="I59" s="105" t="s">
        <v>572</v>
      </c>
      <c r="J59" s="105" t="s">
        <v>573</v>
      </c>
      <c r="K59" s="105" t="s">
        <v>574</v>
      </c>
      <c r="L59" s="105" t="s">
        <v>575</v>
      </c>
      <c r="M59" s="105" t="s">
        <v>562</v>
      </c>
      <c r="N59" s="105" t="s">
        <v>576</v>
      </c>
      <c r="O59" s="105" t="s">
        <v>577</v>
      </c>
      <c r="P59" s="84"/>
      <c r="Q59"/>
      <c r="R59"/>
      <c r="S59" s="84"/>
      <c r="T59" s="84"/>
      <c r="U59" s="84"/>
      <c r="V59" s="84"/>
      <c r="W59" s="84"/>
      <c r="X59" s="84"/>
    </row>
    <row r="60" spans="1:26">
      <c r="E60" s="102" t="str" cm="1">
        <f t="array" ref="E60:E107">'Sites mapping'!$E$4:$E$51</f>
        <v>UUW_Ainsdale</v>
      </c>
      <c r="F60" s="218">
        <f>INDEX(PE!$R:$R,MATCH('Ofwat modelled costs'!$E60,PE!$E:$E,0))</f>
        <v>856</v>
      </c>
      <c r="G60" s="218">
        <f>INDEX('Other cost drivers'!$Y:$AB,MATCH('Ofwat modelled costs'!$E60,'Other cost drivers'!$E:$E,0),MATCH('Ofwat modelled costs'!G$59,'Other cost drivers'!$Y$5:$AB$5,0))</f>
        <v>317.80838082710989</v>
      </c>
      <c r="H60" s="218">
        <f>INDEX('Other cost drivers'!$Y:$AB,MATCH('Ofwat modelled costs'!$E60,'Other cost drivers'!$E:$E,0),MATCH('Ofwat modelled costs'!H$59,'Other cost drivers'!$Y$5:$AB$5,0))</f>
        <v>0</v>
      </c>
      <c r="I60" s="226">
        <f t="shared" ref="I60:I61" si="7">IF(F60=0,0,LN(F60))</f>
        <v>6.752270376141742</v>
      </c>
      <c r="J60" s="226">
        <f t="shared" ref="J60:J61" si="8">IF(G60=0,-48.3543,LN(G60))</f>
        <v>5.7614486251429078</v>
      </c>
      <c r="K60" s="227">
        <f>'PR24 econometric model inputs'!$H$5+('PR24 econometric model inputs'!$H$6*$F60)+('PR24 econometric model inputs'!$H$7*$G60)+('PR24 econometric model inputs'!$H$8*$H60)</f>
        <v>5.1671309574381912</v>
      </c>
      <c r="L60" s="227">
        <f>EXP('PR24 econometric model inputs'!$H$9+('PR24 econometric model inputs'!$H$13*$I60)+('PR24 econometric model inputs'!$H$14*$J60)+('PR24 econometric model inputs'!$H$12*$H60))</f>
        <v>3.4821189489238389</v>
      </c>
      <c r="M60" s="228">
        <f>INDEX('Total scheme costs'!$G$6:$G$53,MATCH($E60,'Total scheme costs'!$C$6:$C$53,0))</f>
        <v>5.1181409358579018</v>
      </c>
      <c r="N60" s="227">
        <f t="shared" ref="N60:N107" si="9">L60*$N$58</f>
        <v>5.3033443850144559</v>
      </c>
      <c r="O60" s="227">
        <f>AVERAGE(K60,N60)</f>
        <v>5.235237671226324</v>
      </c>
      <c r="P60" s="84"/>
      <c r="Q60"/>
      <c r="R60"/>
      <c r="S60" s="84"/>
      <c r="T60" s="84"/>
      <c r="U60" s="84"/>
      <c r="V60" s="84"/>
      <c r="W60" s="84"/>
      <c r="X60" s="84"/>
    </row>
    <row r="61" spans="1:26">
      <c r="E61" s="102" t="str">
        <v>UUW_Armathwaite</v>
      </c>
      <c r="F61" s="218">
        <f>INDEX(PE!$R:$R,MATCH('Ofwat modelled costs'!$E61,PE!$E:$E,0))</f>
        <v>71</v>
      </c>
      <c r="G61" s="218">
        <f>INDEX('Other cost drivers'!$Y:$AB,MATCH('Ofwat modelled costs'!$E61,'Other cost drivers'!$E:$E,0),MATCH('Ofwat modelled costs'!G$59,'Other cost drivers'!$Y$5:$AB$5,0))</f>
        <v>65.921515667300994</v>
      </c>
      <c r="H61" s="218">
        <f>INDEX('Other cost drivers'!$Y:$AB,MATCH('Ofwat modelled costs'!$E61,'Other cost drivers'!$E:$E,0),MATCH('Ofwat modelled costs'!H$59,'Other cost drivers'!$Y$5:$AB$5,0))</f>
        <v>0</v>
      </c>
      <c r="I61" s="226">
        <f t="shared" si="7"/>
        <v>4.2626798770413155</v>
      </c>
      <c r="J61" s="226">
        <f t="shared" si="8"/>
        <v>4.1884648778626961</v>
      </c>
      <c r="K61" s="227">
        <f>'PR24 econometric model inputs'!$H$5+('PR24 econometric model inputs'!$H$6*$F61)+('PR24 econometric model inputs'!$H$7*$G61)+('PR24 econometric model inputs'!$H$8*$H61)</f>
        <v>3.564954349674994</v>
      </c>
      <c r="L61" s="227">
        <f>EXP('PR24 econometric model inputs'!$H$9+('PR24 econometric model inputs'!$H$13*$I61)+('PR24 econometric model inputs'!$H$14*$J61)+('PR24 econometric model inputs'!$H$12*$H61))</f>
        <v>1.3480604406998598</v>
      </c>
      <c r="M61" s="228">
        <f>INDEX('Total scheme costs'!$G$6:$G$53,MATCH($E61,'Total scheme costs'!$C$6:$C$53,0))</f>
        <v>2.7461758724157437</v>
      </c>
      <c r="N61" s="227">
        <f t="shared" si="9"/>
        <v>2.053125948226211</v>
      </c>
      <c r="O61" s="227">
        <f t="shared" ref="O61" si="10">AVERAGE(K61,N61)</f>
        <v>2.8090401489506025</v>
      </c>
      <c r="P61" s="84"/>
      <c r="Q61"/>
      <c r="R61"/>
      <c r="S61" s="84"/>
      <c r="T61" s="84"/>
      <c r="U61" s="84"/>
      <c r="V61" s="84"/>
      <c r="W61" s="84"/>
      <c r="X61" s="84"/>
    </row>
    <row r="62" spans="1:26">
      <c r="E62" s="102" t="str">
        <v>UUW_Brough</v>
      </c>
      <c r="F62" s="218">
        <f>INDEX(PE!$R:$R,MATCH('Ofwat modelled costs'!$E62,PE!$E:$E,0))</f>
        <v>268</v>
      </c>
      <c r="G62" s="218">
        <f>INDEX('Other cost drivers'!$Y:$AB,MATCH('Ofwat modelled costs'!$E62,'Other cost drivers'!$E:$E,0),MATCH('Ofwat modelled costs'!G$59,'Other cost drivers'!$Y$5:$AB$5,0))</f>
        <v>13.525934116509006</v>
      </c>
      <c r="H62" s="218">
        <f>INDEX('Other cost drivers'!$Y:$AB,MATCH('Ofwat modelled costs'!$E62,'Other cost drivers'!$E:$E,0),MATCH('Ofwat modelled costs'!H$59,'Other cost drivers'!$Y$5:$AB$5,0))</f>
        <v>0</v>
      </c>
      <c r="I62" s="226">
        <f t="shared" ref="I62:I107" si="11">IF(F62=0,0,LN(F62))</f>
        <v>5.5909869805108565</v>
      </c>
      <c r="J62" s="226">
        <f t="shared" ref="J62:J107" si="12">IF(G62=0,-48.3543,LN(G62))</f>
        <v>2.6046088882632428</v>
      </c>
      <c r="K62" s="227">
        <f>'PR24 econometric model inputs'!$H$5+('PR24 econometric model inputs'!$H$6*$F62)+('PR24 econometric model inputs'!$H$7*$G62)+('PR24 econometric model inputs'!$H$8*$H62)</f>
        <v>3.3606655244410897</v>
      </c>
      <c r="L62" s="227">
        <f>EXP('PR24 econometric model inputs'!$H$9+('PR24 econometric model inputs'!$H$13*$I62)+('PR24 econometric model inputs'!$H$14*$J62)+('PR24 econometric model inputs'!$H$12*$H62))</f>
        <v>2.1959976964674266</v>
      </c>
      <c r="M62" s="228">
        <f>INDEX('Total scheme costs'!$G$6:$G$53,MATCH($E62,'Total scheme costs'!$C$6:$C$53,0))</f>
        <v>3.2946986000512646</v>
      </c>
      <c r="N62" s="227">
        <f t="shared" si="9"/>
        <v>3.3445531941591153</v>
      </c>
      <c r="O62" s="227">
        <f t="shared" ref="O62:O107" si="13">AVERAGE(K62,N62)</f>
        <v>3.3526093593001027</v>
      </c>
      <c r="P62" s="84"/>
      <c r="Q62"/>
      <c r="R62"/>
      <c r="S62" s="84"/>
      <c r="T62" s="84"/>
      <c r="U62" s="84"/>
      <c r="V62" s="84"/>
      <c r="W62" s="84"/>
      <c r="X62" s="84"/>
    </row>
    <row r="63" spans="1:26">
      <c r="E63" s="102" t="str">
        <v>UUW_Burscough</v>
      </c>
      <c r="F63" s="218">
        <f>INDEX(PE!$R:$R,MATCH('Ofwat modelled costs'!$E63,PE!$E:$E,0))</f>
        <v>2849</v>
      </c>
      <c r="G63" s="218">
        <f>INDEX('Other cost drivers'!$Y:$AB,MATCH('Ofwat modelled costs'!$E63,'Other cost drivers'!$E:$E,0),MATCH('Ofwat modelled costs'!G$59,'Other cost drivers'!$Y$5:$AB$5,0))</f>
        <v>116.09169519074021</v>
      </c>
      <c r="H63" s="218">
        <f>INDEX('Other cost drivers'!$Y:$AB,MATCH('Ofwat modelled costs'!$E63,'Other cost drivers'!$E:$E,0),MATCH('Ofwat modelled costs'!H$59,'Other cost drivers'!$Y$5:$AB$5,0))</f>
        <v>1</v>
      </c>
      <c r="I63" s="226">
        <f t="shared" si="11"/>
        <v>7.954723334497908</v>
      </c>
      <c r="J63" s="226">
        <f t="shared" si="12"/>
        <v>4.7543803546271723</v>
      </c>
      <c r="K63" s="227">
        <f>'PR24 econometric model inputs'!$H$5+('PR24 econometric model inputs'!$H$6*$F63)+('PR24 econometric model inputs'!$H$7*$G63)+('PR24 econometric model inputs'!$H$8*$H63)</f>
        <v>9.9693609412754327</v>
      </c>
      <c r="L63" s="227">
        <f>EXP('PR24 econometric model inputs'!$H$9+('PR24 econometric model inputs'!$H$13*$I63)+('PR24 econometric model inputs'!$H$14*$J63)+('PR24 econometric model inputs'!$H$12*$H63))</f>
        <v>11.352569974232473</v>
      </c>
      <c r="M63" s="228">
        <f>INDEX('Total scheme costs'!$G$6:$G$53,MATCH($E63,'Total scheme costs'!$C$6:$C$53,0))</f>
        <v>13.325034074651011</v>
      </c>
      <c r="N63" s="227">
        <f t="shared" si="9"/>
        <v>17.290215845997036</v>
      </c>
      <c r="O63" s="227">
        <f t="shared" si="13"/>
        <v>13.629788393636234</v>
      </c>
      <c r="P63" s="84"/>
      <c r="Q63"/>
      <c r="R63"/>
      <c r="S63" s="84"/>
      <c r="T63" s="84"/>
      <c r="U63" s="84"/>
      <c r="V63" s="84"/>
      <c r="W63" s="84"/>
      <c r="X63" s="84"/>
    </row>
    <row r="64" spans="1:26">
      <c r="E64" s="102" t="str">
        <v>UUW_Caldbeck</v>
      </c>
      <c r="F64" s="218">
        <f>INDEX(PE!$R:$R,MATCH('Ofwat modelled costs'!$E64,PE!$E:$E,0))</f>
        <v>324</v>
      </c>
      <c r="G64" s="218">
        <f>INDEX('Other cost drivers'!$Y:$AB,MATCH('Ofwat modelled costs'!$E64,'Other cost drivers'!$E:$E,0),MATCH('Ofwat modelled costs'!G$59,'Other cost drivers'!$Y$5:$AB$5,0))</f>
        <v>40.200581256640987</v>
      </c>
      <c r="H64" s="218">
        <f>INDEX('Other cost drivers'!$Y:$AB,MATCH('Ofwat modelled costs'!$E64,'Other cost drivers'!$E:$E,0),MATCH('Ofwat modelled costs'!H$59,'Other cost drivers'!$Y$5:$AB$5,0))</f>
        <v>0</v>
      </c>
      <c r="I64" s="226">
        <f t="shared" si="11"/>
        <v>5.780743515792329</v>
      </c>
      <c r="J64" s="226">
        <f t="shared" si="12"/>
        <v>3.693881454640866</v>
      </c>
      <c r="K64" s="227">
        <f>'PR24 econometric model inputs'!$H$5+('PR24 econometric model inputs'!$H$6*$F64)+('PR24 econometric model inputs'!$H$7*$G64)+('PR24 econometric model inputs'!$H$8*$H64)</f>
        <v>3.5206220486910818</v>
      </c>
      <c r="L64" s="227">
        <f>EXP('PR24 econometric model inputs'!$H$9+('PR24 econometric model inputs'!$H$13*$I64)+('PR24 econometric model inputs'!$H$14*$J64)+('PR24 econometric model inputs'!$H$12*$H64))</f>
        <v>2.3781155245800245</v>
      </c>
      <c r="M64" s="228">
        <f>INDEX('Total scheme costs'!$G$6:$G$53,MATCH($E64,'Total scheme costs'!$C$6:$C$53,0))</f>
        <v>3.4913763081551181</v>
      </c>
      <c r="N64" s="227">
        <f t="shared" si="9"/>
        <v>3.6219226853508131</v>
      </c>
      <c r="O64" s="227">
        <f t="shared" si="13"/>
        <v>3.5712723670209474</v>
      </c>
      <c r="P64" s="84"/>
      <c r="Q64"/>
      <c r="R64"/>
      <c r="S64" s="84"/>
      <c r="T64" s="84"/>
      <c r="U64" s="84"/>
      <c r="V64" s="84"/>
      <c r="W64" s="84"/>
      <c r="X64" s="84"/>
    </row>
    <row r="65" spans="5:24">
      <c r="E65" s="102" t="str">
        <v>UUW_Carnforth</v>
      </c>
      <c r="F65" s="218">
        <f>INDEX(PE!$R:$R,MATCH('Ofwat modelled costs'!$E65,PE!$E:$E,0))</f>
        <v>1847</v>
      </c>
      <c r="G65" s="218">
        <f>INDEX('Other cost drivers'!$Y:$AB,MATCH('Ofwat modelled costs'!$E65,'Other cost drivers'!$E:$E,0),MATCH('Ofwat modelled costs'!G$59,'Other cost drivers'!$Y$5:$AB$5,0))</f>
        <v>526.91902822577958</v>
      </c>
      <c r="H65" s="218">
        <f>INDEX('Other cost drivers'!$Y:$AB,MATCH('Ofwat modelled costs'!$E65,'Other cost drivers'!$E:$E,0),MATCH('Ofwat modelled costs'!H$59,'Other cost drivers'!$Y$5:$AB$5,0))</f>
        <v>0</v>
      </c>
      <c r="I65" s="226">
        <f t="shared" si="11"/>
        <v>7.5213179801992398</v>
      </c>
      <c r="J65" s="226">
        <f t="shared" si="12"/>
        <v>6.2670468901061103</v>
      </c>
      <c r="K65" s="227">
        <f>'PR24 econometric model inputs'!$H$5+('PR24 econometric model inputs'!$H$6*$F65)+('PR24 econometric model inputs'!$H$7*$G65)+('PR24 econometric model inputs'!$H$8*$H65)</f>
        <v>6.6186943030442134</v>
      </c>
      <c r="L65" s="227">
        <f>EXP('PR24 econometric model inputs'!$H$9+('PR24 econometric model inputs'!$H$13*$I65)+('PR24 econometric model inputs'!$H$14*$J65)+('PR24 econometric model inputs'!$H$12*$H65))</f>
        <v>4.6689455939219728</v>
      </c>
      <c r="M65" s="228">
        <f>INDEX('Total scheme costs'!$G$6:$G$53,MATCH($E65,'Total scheme costs'!$C$6:$C$53,0))</f>
        <v>6.7113221672638046</v>
      </c>
      <c r="N65" s="227">
        <f t="shared" si="9"/>
        <v>7.1109076865730172</v>
      </c>
      <c r="O65" s="227">
        <f t="shared" si="13"/>
        <v>6.8648009948086148</v>
      </c>
      <c r="P65" s="84"/>
      <c r="Q65"/>
      <c r="R65"/>
      <c r="S65" s="84"/>
      <c r="T65" s="84"/>
      <c r="U65" s="84"/>
      <c r="V65" s="84"/>
      <c r="W65" s="84"/>
      <c r="X65" s="84"/>
    </row>
    <row r="66" spans="5:24">
      <c r="E66" s="102" t="str">
        <v>UUW_Castle Carrock</v>
      </c>
      <c r="F66" s="218">
        <f>INDEX(PE!$R:$R,MATCH('Ofwat modelled costs'!$E66,PE!$E:$E,0))</f>
        <v>93</v>
      </c>
      <c r="G66" s="218">
        <f>INDEX('Other cost drivers'!$Y:$AB,MATCH('Ofwat modelled costs'!$E66,'Other cost drivers'!$E:$E,0),MATCH('Ofwat modelled costs'!G$59,'Other cost drivers'!$Y$5:$AB$5,0))</f>
        <v>5.5934463767078029</v>
      </c>
      <c r="H66" s="218">
        <f>INDEX('Other cost drivers'!$Y:$AB,MATCH('Ofwat modelled costs'!$E66,'Other cost drivers'!$E:$E,0),MATCH('Ofwat modelled costs'!H$59,'Other cost drivers'!$Y$5:$AB$5,0))</f>
        <v>0</v>
      </c>
      <c r="I66" s="226">
        <f t="shared" si="11"/>
        <v>4.5325994931532563</v>
      </c>
      <c r="J66" s="226">
        <f t="shared" si="12"/>
        <v>1.7215956225435656</v>
      </c>
      <c r="K66" s="227">
        <f>'PR24 econometric model inputs'!$H$5+('PR24 econometric model inputs'!$H$6*$F66)+('PR24 econometric model inputs'!$H$7*$G66)+('PR24 econometric model inputs'!$H$8*$H66)</f>
        <v>3.2564096262458326</v>
      </c>
      <c r="L66" s="227">
        <f>EXP('PR24 econometric model inputs'!$H$9+('PR24 econometric model inputs'!$H$13*$I66)+('PR24 econometric model inputs'!$H$14*$J66)+('PR24 econometric model inputs'!$H$12*$H66))</f>
        <v>1.4645980439278725</v>
      </c>
      <c r="M66" s="228">
        <f>INDEX('Total scheme costs'!$G$6:$G$53,MATCH($E66,'Total scheme costs'!$C$6:$C$53,0))</f>
        <v>2.6821200653624588</v>
      </c>
      <c r="N66" s="227">
        <f t="shared" si="9"/>
        <v>2.2306153024923345</v>
      </c>
      <c r="O66" s="227">
        <f t="shared" si="13"/>
        <v>2.7435124643690836</v>
      </c>
      <c r="P66" s="84"/>
      <c r="Q66"/>
      <c r="R66"/>
      <c r="S66" s="84"/>
      <c r="T66" s="84"/>
      <c r="U66" s="84"/>
      <c r="V66" s="84"/>
      <c r="W66" s="84"/>
      <c r="X66" s="84"/>
    </row>
    <row r="67" spans="5:24">
      <c r="E67" s="102" t="str">
        <v>UUW_Dovenby</v>
      </c>
      <c r="F67" s="218">
        <f>INDEX(PE!$R:$R,MATCH('Ofwat modelled costs'!$E67,PE!$E:$E,0))</f>
        <v>45</v>
      </c>
      <c r="G67" s="218">
        <f>INDEX('Other cost drivers'!$Y:$AB,MATCH('Ofwat modelled costs'!$E67,'Other cost drivers'!$E:$E,0),MATCH('Ofwat modelled costs'!G$59,'Other cost drivers'!$Y$5:$AB$5,0))</f>
        <v>14.527849022987098</v>
      </c>
      <c r="H67" s="218">
        <f>INDEX('Other cost drivers'!$Y:$AB,MATCH('Ofwat modelled costs'!$E67,'Other cost drivers'!$E:$E,0),MATCH('Ofwat modelled costs'!H$59,'Other cost drivers'!$Y$5:$AB$5,0))</f>
        <v>0</v>
      </c>
      <c r="I67" s="226">
        <f t="shared" si="11"/>
        <v>3.8066624897703196</v>
      </c>
      <c r="J67" s="226">
        <f t="shared" si="12"/>
        <v>2.6760674296647338</v>
      </c>
      <c r="K67" s="227">
        <f>'PR24 econometric model inputs'!$H$5+('PR24 econometric model inputs'!$H$6*$F67)+('PR24 econometric model inputs'!$H$7*$G67)+('PR24 econometric model inputs'!$H$8*$H67)</f>
        <v>3.2860865681255671</v>
      </c>
      <c r="L67" s="227">
        <f>EXP('PR24 econometric model inputs'!$H$9+('PR24 econometric model inputs'!$H$13*$I67)+('PR24 econometric model inputs'!$H$14*$J67)+('PR24 econometric model inputs'!$H$12*$H67))</f>
        <v>1.1225155196353704</v>
      </c>
      <c r="M67" s="228">
        <f>INDEX('Total scheme costs'!$G$6:$G$53,MATCH($E67,'Total scheme costs'!$C$6:$C$53,0))</f>
        <v>2.4419513988926713</v>
      </c>
      <c r="N67" s="227">
        <f t="shared" si="9"/>
        <v>1.7096160313505799</v>
      </c>
      <c r="O67" s="227">
        <f t="shared" si="13"/>
        <v>2.4978512997380733</v>
      </c>
      <c r="P67" s="84"/>
      <c r="Q67"/>
      <c r="R67"/>
      <c r="S67" s="84"/>
      <c r="T67" s="84"/>
      <c r="U67" s="84"/>
      <c r="V67" s="84"/>
      <c r="W67" s="84"/>
      <c r="X67" s="84"/>
    </row>
    <row r="68" spans="5:24">
      <c r="E68" s="102" t="str">
        <v>UUW_Dunham Massey</v>
      </c>
      <c r="F68" s="218">
        <f>INDEX(PE!$R:$R,MATCH('Ofwat modelled costs'!$E68,PE!$E:$E,0))</f>
        <v>809</v>
      </c>
      <c r="G68" s="218">
        <f>INDEX('Other cost drivers'!$Y:$AB,MATCH('Ofwat modelled costs'!$E68,'Other cost drivers'!$E:$E,0),MATCH('Ofwat modelled costs'!G$59,'Other cost drivers'!$Y$5:$AB$5,0))</f>
        <v>101.50194995667016</v>
      </c>
      <c r="H68" s="218">
        <f>INDEX('Other cost drivers'!$Y:$AB,MATCH('Ofwat modelled costs'!$E68,'Other cost drivers'!$E:$E,0),MATCH('Ofwat modelled costs'!H$59,'Other cost drivers'!$Y$5:$AB$5,0))</f>
        <v>0</v>
      </c>
      <c r="I68" s="226">
        <f t="shared" si="11"/>
        <v>6.6957989170584913</v>
      </c>
      <c r="J68" s="226">
        <f t="shared" si="12"/>
        <v>4.6200780096930707</v>
      </c>
      <c r="K68" s="227">
        <f>'PR24 econometric model inputs'!$H$5+('PR24 econometric model inputs'!$H$6*$F68)+('PR24 econometric model inputs'!$H$7*$G68)+('PR24 econometric model inputs'!$H$8*$H68)</f>
        <v>4.0157777275227353</v>
      </c>
      <c r="L68" s="227">
        <f>EXP('PR24 econometric model inputs'!$H$9+('PR24 econometric model inputs'!$H$13*$I68)+('PR24 econometric model inputs'!$H$14*$J68)+('PR24 econometric model inputs'!$H$12*$H68))</f>
        <v>3.3795480811597436</v>
      </c>
      <c r="M68" s="228">
        <f>INDEX('Total scheme costs'!$G$6:$G$53,MATCH($E68,'Total scheme costs'!$C$6:$C$53,0))</f>
        <v>5.3860116425157889</v>
      </c>
      <c r="N68" s="227">
        <f t="shared" si="9"/>
        <v>5.1471266786116088</v>
      </c>
      <c r="O68" s="227">
        <f t="shared" si="13"/>
        <v>4.5814522030671725</v>
      </c>
      <c r="P68" s="84"/>
      <c r="Q68"/>
      <c r="R68"/>
      <c r="S68" s="84"/>
      <c r="T68" s="84"/>
      <c r="U68" s="84"/>
      <c r="V68" s="84"/>
      <c r="W68" s="84"/>
      <c r="X68" s="84"/>
    </row>
    <row r="69" spans="5:24">
      <c r="E69" s="102" t="str">
        <v>UUW_Fazakerley</v>
      </c>
      <c r="F69" s="218">
        <f>INDEX(PE!$R:$R,MATCH('Ofwat modelled costs'!$E69,PE!$E:$E,0))</f>
        <v>18288</v>
      </c>
      <c r="G69" s="218">
        <f>INDEX('Other cost drivers'!$Y:$AB,MATCH('Ofwat modelled costs'!$E69,'Other cost drivers'!$E:$E,0),MATCH('Ofwat modelled costs'!G$59,'Other cost drivers'!$Y$5:$AB$5,0))</f>
        <v>485.87937152950326</v>
      </c>
      <c r="H69" s="218">
        <f>INDEX('Other cost drivers'!$Y:$AB,MATCH('Ofwat modelled costs'!$E69,'Other cost drivers'!$E:$E,0),MATCH('Ofwat modelled costs'!H$59,'Other cost drivers'!$Y$5:$AB$5,0))</f>
        <v>1</v>
      </c>
      <c r="I69" s="226">
        <f t="shared" si="11"/>
        <v>9.814000386034591</v>
      </c>
      <c r="J69" s="226">
        <f t="shared" si="12"/>
        <v>6.1859603863626882</v>
      </c>
      <c r="K69" s="227">
        <f>'PR24 econometric model inputs'!$H$5+('PR24 econometric model inputs'!$H$6*$F69)+('PR24 econometric model inputs'!$H$7*$G69)+('PR24 econometric model inputs'!$H$8*$H69)</f>
        <v>17.436059303672245</v>
      </c>
      <c r="L69" s="227">
        <f>EXP('PR24 econometric model inputs'!$H$9+('PR24 econometric model inputs'!$H$13*$I69)+('PR24 econometric model inputs'!$H$14*$J69)+('PR24 econometric model inputs'!$H$12*$H69))</f>
        <v>23.106235387691875</v>
      </c>
      <c r="M69" s="228">
        <f>INDEX('Total scheme costs'!$G$6:$G$53,MATCH($E69,'Total scheme costs'!$C$6:$C$53,0))</f>
        <v>25.7265743477607</v>
      </c>
      <c r="N69" s="227">
        <f t="shared" si="9"/>
        <v>35.191308941358692</v>
      </c>
      <c r="O69" s="227">
        <f t="shared" si="13"/>
        <v>26.313684122515468</v>
      </c>
      <c r="P69" s="84"/>
      <c r="Q69"/>
      <c r="R69"/>
      <c r="S69" s="84"/>
      <c r="T69" s="84"/>
      <c r="U69" s="84"/>
      <c r="V69" s="84"/>
      <c r="W69" s="84"/>
      <c r="X69" s="84"/>
    </row>
    <row r="70" spans="5:24">
      <c r="E70" s="102" t="str">
        <v>UUW_Fletchertown</v>
      </c>
      <c r="F70" s="218">
        <f>INDEX(PE!$R:$R,MATCH('Ofwat modelled costs'!$E70,PE!$E:$E,0))</f>
        <v>74</v>
      </c>
      <c r="G70" s="218">
        <f>INDEX('Other cost drivers'!$Y:$AB,MATCH('Ofwat modelled costs'!$E70,'Other cost drivers'!$E:$E,0),MATCH('Ofwat modelled costs'!G$59,'Other cost drivers'!$Y$5:$AB$5,0))</f>
        <v>1.0191676464505974</v>
      </c>
      <c r="H70" s="218">
        <f>INDEX('Other cost drivers'!$Y:$AB,MATCH('Ofwat modelled costs'!$E70,'Other cost drivers'!$E:$E,0),MATCH('Ofwat modelled costs'!H$59,'Other cost drivers'!$Y$5:$AB$5,0))</f>
        <v>0</v>
      </c>
      <c r="I70" s="226">
        <f t="shared" si="11"/>
        <v>4.3040650932041702</v>
      </c>
      <c r="J70" s="226">
        <f t="shared" si="12"/>
        <v>1.898626126852284E-2</v>
      </c>
      <c r="K70" s="227">
        <f>'PR24 econometric model inputs'!$H$5+('PR24 econometric model inputs'!$H$6*$F70)+('PR24 econometric model inputs'!$H$7*$G70)+('PR24 econometric model inputs'!$H$8*$H70)</f>
        <v>3.2256155343056334</v>
      </c>
      <c r="L70" s="227">
        <f>EXP('PR24 econometric model inputs'!$H$9+('PR24 econometric model inputs'!$H$13*$I70)+('PR24 econometric model inputs'!$H$14*$J70)+('PR24 econometric model inputs'!$H$12*$H70))</f>
        <v>1.3266652350477133</v>
      </c>
      <c r="M70" s="228">
        <f>INDEX('Total scheme costs'!$G$6:$G$53,MATCH($E70,'Total scheme costs'!$C$6:$C$53,0))</f>
        <v>2.7350638135008349</v>
      </c>
      <c r="N70" s="227">
        <f t="shared" si="9"/>
        <v>2.0205405755189956</v>
      </c>
      <c r="O70" s="227">
        <f t="shared" si="13"/>
        <v>2.6230780549123143</v>
      </c>
      <c r="P70" s="84"/>
      <c r="Q70"/>
      <c r="R70"/>
      <c r="S70" s="84"/>
      <c r="T70" s="84"/>
      <c r="U70" s="84"/>
      <c r="V70" s="84"/>
      <c r="W70" s="84"/>
      <c r="X70" s="84"/>
    </row>
    <row r="71" spans="5:24">
      <c r="E71" s="102" t="str">
        <v>UUW_Garstang</v>
      </c>
      <c r="F71" s="218">
        <f>INDEX(PE!$R:$R,MATCH('Ofwat modelled costs'!$E71,PE!$E:$E,0))</f>
        <v>16393</v>
      </c>
      <c r="G71" s="218">
        <f>INDEX('Other cost drivers'!$Y:$AB,MATCH('Ofwat modelled costs'!$E71,'Other cost drivers'!$E:$E,0),MATCH('Ofwat modelled costs'!G$59,'Other cost drivers'!$Y$5:$AB$5,0))</f>
        <v>2234.3209999999999</v>
      </c>
      <c r="H71" s="218">
        <f>INDEX('Other cost drivers'!$Y:$AB,MATCH('Ofwat modelled costs'!$E71,'Other cost drivers'!$E:$E,0),MATCH('Ofwat modelled costs'!H$59,'Other cost drivers'!$Y$5:$AB$5,0))</f>
        <v>0</v>
      </c>
      <c r="I71" s="226">
        <f t="shared" si="11"/>
        <v>9.7046096934264554</v>
      </c>
      <c r="J71" s="226">
        <f t="shared" si="12"/>
        <v>7.7116926577581575</v>
      </c>
      <c r="K71" s="227">
        <f>'PR24 econometric model inputs'!$H$5+('PR24 econometric model inputs'!$H$6*$F71)+('PR24 econometric model inputs'!$H$7*$G71)+('PR24 econometric model inputs'!$H$8*$H71)</f>
        <v>20.781485644999997</v>
      </c>
      <c r="L71" s="227">
        <f>EXP('PR24 econometric model inputs'!$H$9+('PR24 econometric model inputs'!$H$13*$I71)+('PR24 econometric model inputs'!$H$14*$J71)+('PR24 econometric model inputs'!$H$12*$H71))</f>
        <v>10.736477977317255</v>
      </c>
      <c r="M71" s="228">
        <f>INDEX('Total scheme costs'!$G$6:$G$53,MATCH($E71,'Total scheme costs'!$C$6:$C$53,0))</f>
        <v>20.128521940406241</v>
      </c>
      <c r="N71" s="227">
        <f t="shared" si="9"/>
        <v>16.351894071118423</v>
      </c>
      <c r="O71" s="227">
        <f t="shared" si="13"/>
        <v>18.56668985805921</v>
      </c>
      <c r="P71" s="84"/>
      <c r="Q71"/>
      <c r="R71"/>
      <c r="S71" s="84"/>
      <c r="T71" s="84"/>
      <c r="U71" s="84"/>
      <c r="V71" s="84"/>
      <c r="W71" s="84"/>
      <c r="X71" s="84"/>
    </row>
    <row r="72" spans="5:24">
      <c r="E72" s="102" t="str">
        <v>UUW_Glenridding</v>
      </c>
      <c r="F72" s="218">
        <f>INDEX(PE!$R:$R,MATCH('Ofwat modelled costs'!$E72,PE!$E:$E,0))</f>
        <v>649</v>
      </c>
      <c r="G72" s="218">
        <f>INDEX('Other cost drivers'!$Y:$AB,MATCH('Ofwat modelled costs'!$E72,'Other cost drivers'!$E:$E,0),MATCH('Ofwat modelled costs'!G$59,'Other cost drivers'!$Y$5:$AB$5,0))</f>
        <v>104.145838567525</v>
      </c>
      <c r="H72" s="218">
        <f>INDEX('Other cost drivers'!$Y:$AB,MATCH('Ofwat modelled costs'!$E72,'Other cost drivers'!$E:$E,0),MATCH('Ofwat modelled costs'!H$59,'Other cost drivers'!$Y$5:$AB$5,0))</f>
        <v>0</v>
      </c>
      <c r="I72" s="226">
        <f t="shared" si="11"/>
        <v>6.4754327167040904</v>
      </c>
      <c r="J72" s="226">
        <f t="shared" si="12"/>
        <v>4.64579221076397</v>
      </c>
      <c r="K72" s="227">
        <f>'PR24 econometric model inputs'!$H$5+('PR24 econometric model inputs'!$H$6*$F72)+('PR24 econometric model inputs'!$H$7*$G72)+('PR24 econometric model inputs'!$H$8*$H72)</f>
        <v>3.9723649232866687</v>
      </c>
      <c r="L72" s="227">
        <f>EXP('PR24 econometric model inputs'!$H$9+('PR24 econometric model inputs'!$H$13*$I72)+('PR24 econometric model inputs'!$H$14*$J72)+('PR24 econometric model inputs'!$H$12*$H72))</f>
        <v>3.1111506930303356</v>
      </c>
      <c r="M72" s="228">
        <f>INDEX('Total scheme costs'!$G$6:$G$53,MATCH($E72,'Total scheme costs'!$C$6:$C$53,0))</f>
        <v>4.2579435632829217</v>
      </c>
      <c r="N72" s="227">
        <f t="shared" si="9"/>
        <v>4.7383515040218525</v>
      </c>
      <c r="O72" s="227">
        <f t="shared" si="13"/>
        <v>4.3553582136542603</v>
      </c>
      <c r="P72" s="84"/>
      <c r="Q72"/>
      <c r="R72"/>
      <c r="S72" s="84"/>
      <c r="T72" s="84"/>
      <c r="U72" s="84"/>
      <c r="V72" s="84"/>
      <c r="W72" s="84"/>
      <c r="X72" s="84"/>
    </row>
    <row r="73" spans="5:24">
      <c r="E73" s="102" t="str">
        <v>UUW_Grange In Borrowdale</v>
      </c>
      <c r="F73" s="218">
        <f>INDEX(PE!$R:$R,MATCH('Ofwat modelled costs'!$E73,PE!$E:$E,0))</f>
        <v>1265</v>
      </c>
      <c r="G73" s="218">
        <f>INDEX('Other cost drivers'!$Y:$AB,MATCH('Ofwat modelled costs'!$E73,'Other cost drivers'!$E:$E,0),MATCH('Ofwat modelled costs'!G$59,'Other cost drivers'!$Y$5:$AB$5,0))</f>
        <v>376.41390926991699</v>
      </c>
      <c r="H73" s="218">
        <f>INDEX('Other cost drivers'!$Y:$AB,MATCH('Ofwat modelled costs'!$E73,'Other cost drivers'!$E:$E,0),MATCH('Ofwat modelled costs'!H$59,'Other cost drivers'!$Y$5:$AB$5,0))</f>
        <v>0</v>
      </c>
      <c r="I73" s="226">
        <f t="shared" si="11"/>
        <v>7.1428274011616208</v>
      </c>
      <c r="J73" s="226">
        <f t="shared" si="12"/>
        <v>5.9306893604554478</v>
      </c>
      <c r="K73" s="227">
        <f>'PR24 econometric model inputs'!$H$5+('PR24 econometric model inputs'!$H$6*$F73)+('PR24 econometric model inputs'!$H$7*$G73)+('PR24 econometric model inputs'!$H$8*$H73)</f>
        <v>5.6209389541207146</v>
      </c>
      <c r="L73" s="227">
        <f>EXP('PR24 econometric model inputs'!$H$9+('PR24 econometric model inputs'!$H$13*$I73)+('PR24 econometric model inputs'!$H$14*$J73)+('PR24 econometric model inputs'!$H$12*$H73))</f>
        <v>4.0387094654836364</v>
      </c>
      <c r="M73" s="228">
        <f>INDEX('Total scheme costs'!$G$6:$G$53,MATCH($E73,'Total scheme costs'!$C$6:$C$53,0))</f>
        <v>5.7543685392160722</v>
      </c>
      <c r="N73" s="227">
        <f t="shared" si="9"/>
        <v>6.1510440856987074</v>
      </c>
      <c r="O73" s="227">
        <f t="shared" si="13"/>
        <v>5.8859915199097106</v>
      </c>
      <c r="P73" s="84"/>
      <c r="Q73"/>
      <c r="R73"/>
      <c r="S73" s="84"/>
      <c r="T73" s="84"/>
      <c r="U73" s="84"/>
      <c r="V73" s="84"/>
      <c r="W73" s="84"/>
      <c r="X73" s="84"/>
    </row>
    <row r="74" spans="5:24">
      <c r="E74" s="102" t="str">
        <v>UUW_Grange-Over-Sands</v>
      </c>
      <c r="F74" s="218">
        <f>INDEX(PE!$R:$R,MATCH('Ofwat modelled costs'!$E74,PE!$E:$E,0))</f>
        <v>2183</v>
      </c>
      <c r="G74" s="218">
        <f>INDEX('Other cost drivers'!$Y:$AB,MATCH('Ofwat modelled costs'!$E74,'Other cost drivers'!$E:$E,0),MATCH('Ofwat modelled costs'!G$59,'Other cost drivers'!$Y$5:$AB$5,0))</f>
        <v>641.46471374995963</v>
      </c>
      <c r="H74" s="218">
        <f>INDEX('Other cost drivers'!$Y:$AB,MATCH('Ofwat modelled costs'!$E74,'Other cost drivers'!$E:$E,0),MATCH('Ofwat modelled costs'!H$59,'Other cost drivers'!$Y$5:$AB$5,0))</f>
        <v>0</v>
      </c>
      <c r="I74" s="226">
        <f t="shared" si="11"/>
        <v>7.6884553565499436</v>
      </c>
      <c r="J74" s="226">
        <f t="shared" si="12"/>
        <v>6.4637541766970772</v>
      </c>
      <c r="K74" s="227">
        <f>'PR24 econometric model inputs'!$H$5+('PR24 econometric model inputs'!$H$6*$F74)+('PR24 econometric model inputs'!$H$7*$G74)+('PR24 econometric model inputs'!$H$8*$H74)</f>
        <v>7.3397744236185378</v>
      </c>
      <c r="L74" s="227">
        <f>EXP('PR24 econometric model inputs'!$H$9+('PR24 econometric model inputs'!$H$13*$I74)+('PR24 econometric model inputs'!$H$14*$J74)+('PR24 econometric model inputs'!$H$12*$H74))</f>
        <v>4.979513019184262</v>
      </c>
      <c r="M74" s="228">
        <f>INDEX('Total scheme costs'!$G$6:$G$53,MATCH($E74,'Total scheme costs'!$C$6:$C$53,0))</f>
        <v>7.2950283244527432</v>
      </c>
      <c r="N74" s="227">
        <f t="shared" si="9"/>
        <v>7.5839087629555983</v>
      </c>
      <c r="O74" s="227">
        <f t="shared" si="13"/>
        <v>7.4618415932870681</v>
      </c>
      <c r="P74" s="84"/>
      <c r="Q74"/>
      <c r="R74"/>
      <c r="S74" s="84"/>
      <c r="T74" s="84"/>
      <c r="U74" s="84"/>
      <c r="V74" s="84"/>
      <c r="W74" s="84"/>
      <c r="X74" s="84"/>
    </row>
    <row r="75" spans="5:24">
      <c r="E75" s="102" t="str">
        <v>UUW_Great Orton</v>
      </c>
      <c r="F75" s="218">
        <f>INDEX(PE!$R:$R,MATCH('Ofwat modelled costs'!$E75,PE!$E:$E,0))</f>
        <v>62</v>
      </c>
      <c r="G75" s="218">
        <f>INDEX('Other cost drivers'!$Y:$AB,MATCH('Ofwat modelled costs'!$E75,'Other cost drivers'!$E:$E,0),MATCH('Ofwat modelled costs'!G$59,'Other cost drivers'!$Y$5:$AB$5,0))</f>
        <v>11.055303627950707</v>
      </c>
      <c r="H75" s="218">
        <f>INDEX('Other cost drivers'!$Y:$AB,MATCH('Ofwat modelled costs'!$E75,'Other cost drivers'!$E:$E,0),MATCH('Ofwat modelled costs'!H$59,'Other cost drivers'!$Y$5:$AB$5,0))</f>
        <v>0</v>
      </c>
      <c r="I75" s="226">
        <f t="shared" si="11"/>
        <v>4.1271343850450917</v>
      </c>
      <c r="J75" s="226">
        <f t="shared" si="12"/>
        <v>2.4029102791471462</v>
      </c>
      <c r="K75" s="227">
        <f>'PR24 econometric model inputs'!$H$5+('PR24 econometric model inputs'!$H$6*$F75)+('PR24 econometric model inputs'!$H$7*$G75)+('PR24 econometric model inputs'!$H$8*$H75)</f>
        <v>3.2739590675286014</v>
      </c>
      <c r="L75" s="227">
        <f>EXP('PR24 econometric model inputs'!$H$9+('PR24 econometric model inputs'!$H$13*$I75)+('PR24 econometric model inputs'!$H$14*$J75)+('PR24 econometric model inputs'!$H$12*$H75))</f>
        <v>1.2638044860463502</v>
      </c>
      <c r="M75" s="228">
        <f>INDEX('Total scheme costs'!$G$6:$G$53,MATCH($E75,'Total scheme costs'!$C$6:$C$53,0))</f>
        <v>2.691831388231761</v>
      </c>
      <c r="N75" s="227">
        <f t="shared" si="9"/>
        <v>1.9248022606756123</v>
      </c>
      <c r="O75" s="227">
        <f t="shared" si="13"/>
        <v>2.5993806641021067</v>
      </c>
      <c r="P75" s="84"/>
      <c r="Q75"/>
      <c r="R75"/>
      <c r="S75" s="84"/>
      <c r="T75" s="84"/>
      <c r="U75" s="84"/>
      <c r="V75" s="84"/>
      <c r="W75" s="84"/>
      <c r="X75" s="84"/>
    </row>
    <row r="76" spans="5:24">
      <c r="E76" s="102" t="str">
        <v>UUW_Ingleton</v>
      </c>
      <c r="F76" s="218">
        <f>INDEX(PE!$R:$R,MATCH('Ofwat modelled costs'!$E76,PE!$E:$E,0))</f>
        <v>233</v>
      </c>
      <c r="G76" s="218">
        <f>INDEX('Other cost drivers'!$Y:$AB,MATCH('Ofwat modelled costs'!$E76,'Other cost drivers'!$E:$E,0),MATCH('Ofwat modelled costs'!G$59,'Other cost drivers'!$Y$5:$AB$5,0))</f>
        <v>240.02364763271999</v>
      </c>
      <c r="H76" s="218">
        <f>INDEX('Other cost drivers'!$Y:$AB,MATCH('Ofwat modelled costs'!$E76,'Other cost drivers'!$E:$E,0),MATCH('Ofwat modelled costs'!H$59,'Other cost drivers'!$Y$5:$AB$5,0))</f>
        <v>0</v>
      </c>
      <c r="I76" s="226">
        <f t="shared" si="11"/>
        <v>5.4510384535657002</v>
      </c>
      <c r="J76" s="226">
        <f t="shared" si="12"/>
        <v>5.480737450291052</v>
      </c>
      <c r="K76" s="227">
        <f>'PR24 econometric model inputs'!$H$5+('PR24 econometric model inputs'!$H$6*$F76)+('PR24 econometric model inputs'!$H$7*$G76)+('PR24 econometric model inputs'!$H$8*$H76)</f>
        <v>4.5361160318336164</v>
      </c>
      <c r="L76" s="227">
        <f>EXP('PR24 econometric model inputs'!$H$9+('PR24 econometric model inputs'!$H$13*$I76)+('PR24 econometric model inputs'!$H$14*$J76)+('PR24 econometric model inputs'!$H$12*$H76))</f>
        <v>2.1291905634258659</v>
      </c>
      <c r="M76" s="228">
        <f>INDEX('Total scheme costs'!$G$6:$G$53,MATCH($E76,'Total scheme costs'!$C$6:$C$53,0))</f>
        <v>4.2502831769131211</v>
      </c>
      <c r="N76" s="227">
        <f t="shared" si="9"/>
        <v>3.2428044489003205</v>
      </c>
      <c r="O76" s="227">
        <f t="shared" si="13"/>
        <v>3.8894602403669687</v>
      </c>
      <c r="P76" s="84"/>
      <c r="Q76"/>
      <c r="R76"/>
      <c r="S76" s="84"/>
      <c r="T76" s="84"/>
      <c r="U76" s="84"/>
      <c r="V76" s="84"/>
      <c r="W76" s="84"/>
      <c r="X76" s="84"/>
    </row>
    <row r="77" spans="5:24">
      <c r="E77" s="102" t="str">
        <v>UUW_Little Budworth South</v>
      </c>
      <c r="F77" s="218">
        <f>INDEX(PE!$R:$R,MATCH('Ofwat modelled costs'!$E77,PE!$E:$E,0))</f>
        <v>18</v>
      </c>
      <c r="G77" s="218">
        <f>INDEX('Other cost drivers'!$Y:$AB,MATCH('Ofwat modelled costs'!$E77,'Other cost drivers'!$E:$E,0),MATCH('Ofwat modelled costs'!G$59,'Other cost drivers'!$Y$5:$AB$5,0))</f>
        <v>7.4824410938854982</v>
      </c>
      <c r="H77" s="218">
        <f>INDEX('Other cost drivers'!$Y:$AB,MATCH('Ofwat modelled costs'!$E77,'Other cost drivers'!$E:$E,0),MATCH('Ofwat modelled costs'!H$59,'Other cost drivers'!$Y$5:$AB$5,0))</f>
        <v>0</v>
      </c>
      <c r="I77" s="226">
        <f t="shared" si="11"/>
        <v>2.8903717578961645</v>
      </c>
      <c r="J77" s="226">
        <f t="shared" si="12"/>
        <v>2.0125590881959199</v>
      </c>
      <c r="K77" s="227">
        <f>'PR24 econometric model inputs'!$H$5+('PR24 econometric model inputs'!$H$6*$F77)+('PR24 econometric model inputs'!$H$7*$G77)+('PR24 econometric model inputs'!$H$8*$H77)</f>
        <v>3.2394674035374296</v>
      </c>
      <c r="L77" s="227">
        <f>EXP('PR24 econometric model inputs'!$H$9+('PR24 econometric model inputs'!$H$13*$I77)+('PR24 econometric model inputs'!$H$14*$J77)+('PR24 econometric model inputs'!$H$12*$H77))</f>
        <v>0.79109510597604904</v>
      </c>
      <c r="M77" s="228">
        <f>INDEX('Total scheme costs'!$G$6:$G$53,MATCH($E77,'Total scheme costs'!$C$6:$C$53,0))</f>
        <v>2.1724289881990089</v>
      </c>
      <c r="N77" s="227">
        <f t="shared" si="9"/>
        <v>1.2048553911655184</v>
      </c>
      <c r="O77" s="227">
        <f t="shared" si="13"/>
        <v>2.2221613973514742</v>
      </c>
      <c r="P77" s="84"/>
      <c r="Q77"/>
      <c r="R77"/>
      <c r="S77" s="84"/>
      <c r="T77" s="84"/>
      <c r="U77" s="84"/>
      <c r="V77" s="84"/>
      <c r="W77" s="84"/>
      <c r="X77" s="84"/>
    </row>
    <row r="78" spans="5:24">
      <c r="E78" s="102" t="str">
        <v>UUW_Little Clifton</v>
      </c>
      <c r="F78" s="218">
        <f>INDEX(PE!$R:$R,MATCH('Ofwat modelled costs'!$E78,PE!$E:$E,0))</f>
        <v>184</v>
      </c>
      <c r="G78" s="218">
        <f>INDEX('Other cost drivers'!$Y:$AB,MATCH('Ofwat modelled costs'!$E78,'Other cost drivers'!$E:$E,0),MATCH('Ofwat modelled costs'!G$59,'Other cost drivers'!$Y$5:$AB$5,0))</f>
        <v>7.7738301168809869</v>
      </c>
      <c r="H78" s="218">
        <f>INDEX('Other cost drivers'!$Y:$AB,MATCH('Ofwat modelled costs'!$E78,'Other cost drivers'!$E:$E,0),MATCH('Ofwat modelled costs'!H$59,'Other cost drivers'!$Y$5:$AB$5,0))</f>
        <v>0</v>
      </c>
      <c r="I78" s="226">
        <f t="shared" si="11"/>
        <v>5.2149357576089859</v>
      </c>
      <c r="J78" s="226">
        <f t="shared" si="12"/>
        <v>2.0507629794617723</v>
      </c>
      <c r="K78" s="227">
        <f>'PR24 econometric model inputs'!$H$5+('PR24 econometric model inputs'!$H$6*$F78)+('PR24 econometric model inputs'!$H$7*$G78)+('PR24 econometric model inputs'!$H$8*$H78)</f>
        <v>3.3004237389630409</v>
      </c>
      <c r="L78" s="227">
        <f>EXP('PR24 econometric model inputs'!$H$9+('PR24 econometric model inputs'!$H$13*$I78)+('PR24 econometric model inputs'!$H$14*$J78)+('PR24 econometric model inputs'!$H$12*$H78))</f>
        <v>1.8981875839280185</v>
      </c>
      <c r="M78" s="228">
        <f>INDEX('Total scheme costs'!$G$6:$G$53,MATCH($E78,'Total scheme costs'!$C$6:$C$53,0))</f>
        <v>3.260234877139502</v>
      </c>
      <c r="N78" s="227">
        <f t="shared" si="9"/>
        <v>2.8909817879828532</v>
      </c>
      <c r="O78" s="227">
        <f t="shared" si="13"/>
        <v>3.0957027634729473</v>
      </c>
      <c r="P78" s="84"/>
      <c r="Q78"/>
      <c r="R78"/>
      <c r="S78" s="84"/>
      <c r="T78" s="84"/>
      <c r="U78" s="84"/>
      <c r="V78" s="84"/>
      <c r="W78" s="84"/>
      <c r="X78" s="84"/>
    </row>
    <row r="79" spans="5:24">
      <c r="E79" s="102" t="str">
        <v>UUW_Mossley</v>
      </c>
      <c r="F79" s="218">
        <f>INDEX(PE!$R:$R,MATCH('Ofwat modelled costs'!$E79,PE!$E:$E,0))</f>
        <v>774</v>
      </c>
      <c r="G79" s="218">
        <f>INDEX('Other cost drivers'!$Y:$AB,MATCH('Ofwat modelled costs'!$E79,'Other cost drivers'!$E:$E,0),MATCH('Ofwat modelled costs'!G$59,'Other cost drivers'!$Y$5:$AB$5,0))</f>
        <v>4.7470443645797786</v>
      </c>
      <c r="H79" s="218">
        <f>INDEX('Other cost drivers'!$Y:$AB,MATCH('Ofwat modelled costs'!$E79,'Other cost drivers'!$E:$E,0),MATCH('Ofwat modelled costs'!H$59,'Other cost drivers'!$Y$5:$AB$5,0))</f>
        <v>0</v>
      </c>
      <c r="I79" s="226">
        <f t="shared" si="11"/>
        <v>6.6515718735897273</v>
      </c>
      <c r="J79" s="226">
        <f t="shared" si="12"/>
        <v>1.557522185339661</v>
      </c>
      <c r="K79" s="227">
        <f>'PR24 econometric model inputs'!$H$5+('PR24 econometric model inputs'!$H$6*$F79)+('PR24 econometric model inputs'!$H$7*$G79)+('PR24 econometric model inputs'!$H$8*$H79)</f>
        <v>3.4957682476922209</v>
      </c>
      <c r="L79" s="227">
        <f>EXP('PR24 econometric model inputs'!$H$9+('PR24 econometric model inputs'!$H$13*$I79)+('PR24 econometric model inputs'!$H$14*$J79)+('PR24 econometric model inputs'!$H$12*$H79))</f>
        <v>3.2475554891787999</v>
      </c>
      <c r="M79" s="228">
        <f>INDEX('Total scheme costs'!$G$6:$G$53,MATCH($E79,'Total scheme costs'!$C$6:$C$53,0))</f>
        <v>4.126544957905212</v>
      </c>
      <c r="N79" s="227">
        <f t="shared" si="9"/>
        <v>4.9460990337168305</v>
      </c>
      <c r="O79" s="227">
        <f t="shared" si="13"/>
        <v>4.2209336407045255</v>
      </c>
      <c r="P79" s="84"/>
      <c r="Q79"/>
      <c r="R79"/>
      <c r="S79" s="84"/>
      <c r="T79" s="84"/>
      <c r="U79" s="84"/>
      <c r="V79" s="84"/>
      <c r="W79" s="84"/>
      <c r="X79" s="84"/>
    </row>
    <row r="80" spans="5:24">
      <c r="E80" s="102" t="str">
        <v>UUW_Motherby</v>
      </c>
      <c r="F80" s="218">
        <f>INDEX(PE!$R:$R,MATCH('Ofwat modelled costs'!$E80,PE!$E:$E,0))</f>
        <v>340</v>
      </c>
      <c r="G80" s="218">
        <f>INDEX('Other cost drivers'!$Y:$AB,MATCH('Ofwat modelled costs'!$E80,'Other cost drivers'!$E:$E,0),MATCH('Ofwat modelled costs'!G$59,'Other cost drivers'!$Y$5:$AB$5,0))</f>
        <v>32.510711814956011</v>
      </c>
      <c r="H80" s="218">
        <f>INDEX('Other cost drivers'!$Y:$AB,MATCH('Ofwat modelled costs'!$E80,'Other cost drivers'!$E:$E,0),MATCH('Ofwat modelled costs'!H$59,'Other cost drivers'!$Y$5:$AB$5,0))</f>
        <v>1</v>
      </c>
      <c r="I80" s="226">
        <f t="shared" si="11"/>
        <v>5.8289456176102075</v>
      </c>
      <c r="J80" s="226">
        <f t="shared" si="12"/>
        <v>3.4815696293377592</v>
      </c>
      <c r="K80" s="227">
        <f>'PR24 econometric model inputs'!$H$5+('PR24 econometric model inputs'!$H$6*$F80)+('PR24 econometric model inputs'!$H$7*$G80)+('PR24 econometric model inputs'!$H$8*$H80)</f>
        <v>8.6327566834694451</v>
      </c>
      <c r="L80" s="227">
        <f>EXP('PR24 econometric model inputs'!$H$9+('PR24 econometric model inputs'!$H$13*$I80)+('PR24 econometric model inputs'!$H$14*$J80)+('PR24 econometric model inputs'!$H$12*$H80))</f>
        <v>5.0514706853256639</v>
      </c>
      <c r="M80" s="228">
        <f>INDEX('Total scheme costs'!$G$6:$G$53,MATCH($E80,'Total scheme costs'!$C$6:$C$53,0))</f>
        <v>7.9804688264134249</v>
      </c>
      <c r="N80" s="227">
        <f t="shared" si="9"/>
        <v>7.6935018843530418</v>
      </c>
      <c r="O80" s="227">
        <f t="shared" si="13"/>
        <v>8.1631292839112426</v>
      </c>
      <c r="P80" s="84"/>
      <c r="Q80"/>
      <c r="R80"/>
      <c r="S80" s="84"/>
      <c r="T80" s="84"/>
      <c r="U80" s="84"/>
      <c r="V80" s="84"/>
      <c r="W80" s="84"/>
      <c r="X80" s="84"/>
    </row>
    <row r="81" spans="5:24">
      <c r="E81" s="102" t="str">
        <v>UUW_Newbiggin</v>
      </c>
      <c r="F81" s="218">
        <f>INDEX(PE!$R:$R,MATCH('Ofwat modelled costs'!$E81,PE!$E:$E,0))</f>
        <v>227</v>
      </c>
      <c r="G81" s="218">
        <f>INDEX('Other cost drivers'!$Y:$AB,MATCH('Ofwat modelled costs'!$E81,'Other cost drivers'!$E:$E,0),MATCH('Ofwat modelled costs'!G$59,'Other cost drivers'!$Y$5:$AB$5,0))</f>
        <v>302.61475491914996</v>
      </c>
      <c r="H81" s="218">
        <f>INDEX('Other cost drivers'!$Y:$AB,MATCH('Ofwat modelled costs'!$E81,'Other cost drivers'!$E:$E,0),MATCH('Ofwat modelled costs'!H$59,'Other cost drivers'!$Y$5:$AB$5,0))</f>
        <v>0</v>
      </c>
      <c r="I81" s="226">
        <f t="shared" si="11"/>
        <v>5.4249500174814029</v>
      </c>
      <c r="J81" s="226">
        <f t="shared" si="12"/>
        <v>5.7124605606385686</v>
      </c>
      <c r="K81" s="227">
        <f>'PR24 econometric model inputs'!$H$5+('PR24 econometric model inputs'!$H$6*$F81)+('PR24 econometric model inputs'!$H$7*$G81)+('PR24 econometric model inputs'!$H$8*$H81)</f>
        <v>4.8622583895509415</v>
      </c>
      <c r="L81" s="227">
        <f>EXP('PR24 econometric model inputs'!$H$9+('PR24 econometric model inputs'!$H$13*$I81)+('PR24 econometric model inputs'!$H$14*$J81)+('PR24 econometric model inputs'!$H$12*$H81))</f>
        <v>2.1120884628914363</v>
      </c>
      <c r="M81" s="228">
        <f>INDEX('Total scheme costs'!$G$6:$G$53,MATCH($E81,'Total scheme costs'!$C$6:$C$53,0))</f>
        <v>4.4162638155882883</v>
      </c>
      <c r="N81" s="227">
        <f t="shared" si="9"/>
        <v>3.2167575704990954</v>
      </c>
      <c r="O81" s="227">
        <f t="shared" si="13"/>
        <v>4.039507980025018</v>
      </c>
      <c r="P81" s="84"/>
      <c r="Q81"/>
      <c r="R81"/>
      <c r="S81" s="84"/>
      <c r="T81" s="84"/>
      <c r="U81" s="84"/>
      <c r="V81" s="84"/>
      <c r="W81" s="84"/>
      <c r="X81" s="84"/>
    </row>
    <row r="82" spans="5:24">
      <c r="E82" s="102" t="str">
        <v>UUW_Oldham</v>
      </c>
      <c r="F82" s="218">
        <f>INDEX(PE!$R:$R,MATCH('Ofwat modelled costs'!$E82,PE!$E:$E,0))</f>
        <v>12409</v>
      </c>
      <c r="G82" s="218">
        <f>INDEX('Other cost drivers'!$Y:$AB,MATCH('Ofwat modelled costs'!$E82,'Other cost drivers'!$E:$E,0),MATCH('Ofwat modelled costs'!G$59,'Other cost drivers'!$Y$5:$AB$5,0))</f>
        <v>4724.8667020571011</v>
      </c>
      <c r="H82" s="218">
        <f>INDEX('Other cost drivers'!$Y:$AB,MATCH('Ofwat modelled costs'!$E82,'Other cost drivers'!$E:$E,0),MATCH('Ofwat modelled costs'!H$59,'Other cost drivers'!$Y$5:$AB$5,0))</f>
        <v>0</v>
      </c>
      <c r="I82" s="226">
        <f t="shared" si="11"/>
        <v>9.4261772947746199</v>
      </c>
      <c r="J82" s="226">
        <f t="shared" si="12"/>
        <v>8.4605946283250528</v>
      </c>
      <c r="K82" s="227">
        <f>'PR24 econometric model inputs'!$H$5+('PR24 econometric model inputs'!$H$6*$F82)+('PR24 econometric model inputs'!$H$7*$G82)+('PR24 econometric model inputs'!$H$8*$H82)</f>
        <v>32.418125852289492</v>
      </c>
      <c r="L82" s="227">
        <f>EXP('PR24 econometric model inputs'!$H$9+('PR24 econometric model inputs'!$H$13*$I82)+('PR24 econometric model inputs'!$H$14*$J82)+('PR24 econometric model inputs'!$H$12*$H82))</f>
        <v>9.7232391365048247</v>
      </c>
      <c r="M82" s="228">
        <f>INDEX('Total scheme costs'!$G$6:$G$53,MATCH($E82,'Total scheme costs'!$C$6:$C$53,0))</f>
        <v>23.08592682571933</v>
      </c>
      <c r="N82" s="227">
        <f t="shared" si="9"/>
        <v>14.808708845133573</v>
      </c>
      <c r="O82" s="227">
        <f t="shared" si="13"/>
        <v>23.613417348711533</v>
      </c>
      <c r="P82" s="84"/>
      <c r="Q82"/>
      <c r="R82"/>
      <c r="S82" s="84"/>
      <c r="T82" s="84"/>
      <c r="U82" s="84"/>
      <c r="V82" s="84"/>
      <c r="W82" s="84"/>
      <c r="X82" s="84"/>
    </row>
    <row r="83" spans="5:24">
      <c r="E83" s="102" t="str">
        <v>UUW_Ravenglass</v>
      </c>
      <c r="F83" s="218">
        <f>INDEX(PE!$R:$R,MATCH('Ofwat modelled costs'!$E83,PE!$E:$E,0))</f>
        <v>71</v>
      </c>
      <c r="G83" s="218">
        <f>INDEX('Other cost drivers'!$Y:$AB,MATCH('Ofwat modelled costs'!$E83,'Other cost drivers'!$E:$E,0),MATCH('Ofwat modelled costs'!G$59,'Other cost drivers'!$Y$5:$AB$5,0))</f>
        <v>3.1559301421399937</v>
      </c>
      <c r="H83" s="218">
        <f>INDEX('Other cost drivers'!$Y:$AB,MATCH('Ofwat modelled costs'!$E83,'Other cost drivers'!$E:$E,0),MATCH('Ofwat modelled costs'!H$59,'Other cost drivers'!$Y$5:$AB$5,0))</f>
        <v>0</v>
      </c>
      <c r="I83" s="226">
        <f t="shared" si="11"/>
        <v>4.2626798770413155</v>
      </c>
      <c r="J83" s="226">
        <f t="shared" si="12"/>
        <v>1.1492832678020157</v>
      </c>
      <c r="K83" s="227">
        <f>'PR24 econometric model inputs'!$H$5+('PR24 econometric model inputs'!$H$6*$F83)+('PR24 econometric model inputs'!$H$7*$G83)+('PR24 econometric model inputs'!$H$8*$H83)</f>
        <v>3.2357488535955246</v>
      </c>
      <c r="L83" s="227">
        <f>EXP('PR24 econometric model inputs'!$H$9+('PR24 econometric model inputs'!$H$13*$I83)+('PR24 econometric model inputs'!$H$14*$J83)+('PR24 econometric model inputs'!$H$12*$H83))</f>
        <v>1.3173881819763453</v>
      </c>
      <c r="M83" s="228">
        <f>INDEX('Total scheme costs'!$G$6:$G$53,MATCH($E83,'Total scheme costs'!$C$6:$C$53,0))</f>
        <v>2.5624256412448241</v>
      </c>
      <c r="N83" s="227">
        <f t="shared" si="9"/>
        <v>2.0064114179464996</v>
      </c>
      <c r="O83" s="227">
        <f t="shared" si="13"/>
        <v>2.6210801357710123</v>
      </c>
      <c r="P83" s="84"/>
      <c r="Q83"/>
      <c r="R83"/>
      <c r="S83" s="84"/>
      <c r="T83" s="84"/>
      <c r="U83" s="84"/>
      <c r="V83" s="84"/>
      <c r="W83" s="84"/>
      <c r="X83" s="84"/>
    </row>
    <row r="84" spans="5:24">
      <c r="E84" s="102" t="str">
        <v>UUW_Rochdale</v>
      </c>
      <c r="F84" s="218">
        <f>INDEX(PE!$R:$R,MATCH('Ofwat modelled costs'!$E84,PE!$E:$E,0))</f>
        <v>17589</v>
      </c>
      <c r="G84" s="218">
        <f>INDEX('Other cost drivers'!$Y:$AB,MATCH('Ofwat modelled costs'!$E84,'Other cost drivers'!$E:$E,0),MATCH('Ofwat modelled costs'!G$59,'Other cost drivers'!$Y$5:$AB$5,0))</f>
        <v>5119.8365134527994</v>
      </c>
      <c r="H84" s="218">
        <f>INDEX('Other cost drivers'!$Y:$AB,MATCH('Ofwat modelled costs'!$E84,'Other cost drivers'!$E:$E,0),MATCH('Ofwat modelled costs'!H$59,'Other cost drivers'!$Y$5:$AB$5,0))</f>
        <v>0</v>
      </c>
      <c r="I84" s="226">
        <f t="shared" si="11"/>
        <v>9.7750289856323249</v>
      </c>
      <c r="J84" s="226">
        <f t="shared" si="12"/>
        <v>8.5408777865575001</v>
      </c>
      <c r="K84" s="227">
        <f>'PR24 econometric model inputs'!$H$5+('PR24 econometric model inputs'!$H$6*$F84)+('PR24 econometric model inputs'!$H$7*$G84)+('PR24 econometric model inputs'!$H$8*$H84)</f>
        <v>36.344182513059934</v>
      </c>
      <c r="L84" s="227">
        <f>EXP('PR24 econometric model inputs'!$H$9+('PR24 econometric model inputs'!$H$13*$I84)+('PR24 econometric model inputs'!$H$14*$J84)+('PR24 econometric model inputs'!$H$12*$H84))</f>
        <v>11.094303489448194</v>
      </c>
      <c r="M84" s="228">
        <f>INDEX('Total scheme costs'!$G$6:$G$53,MATCH($E84,'Total scheme costs'!$C$6:$C$53,0))</f>
        <v>40.3031311778877</v>
      </c>
      <c r="N84" s="227">
        <f t="shared" si="9"/>
        <v>16.896870261883247</v>
      </c>
      <c r="O84" s="227">
        <f>AVERAGE(K84,N84)</f>
        <v>26.620526387471592</v>
      </c>
      <c r="P84" s="84"/>
      <c r="Q84"/>
      <c r="R84"/>
      <c r="S84" s="84"/>
      <c r="T84" s="84"/>
      <c r="U84" s="84"/>
      <c r="V84" s="84"/>
      <c r="W84" s="84"/>
      <c r="X84" s="84"/>
    </row>
    <row r="85" spans="5:24">
      <c r="E85" s="102" t="str">
        <v>UUW_Rockcliffe</v>
      </c>
      <c r="F85" s="218">
        <f>INDEX(PE!$R:$R,MATCH('Ofwat modelled costs'!$E85,PE!$E:$E,0))</f>
        <v>115</v>
      </c>
      <c r="G85" s="218">
        <f>INDEX('Other cost drivers'!$Y:$AB,MATCH('Ofwat modelled costs'!$E85,'Other cost drivers'!$E:$E,0),MATCH('Ofwat modelled costs'!G$59,'Other cost drivers'!$Y$5:$AB$5,0))</f>
        <v>55.721248307310006</v>
      </c>
      <c r="H85" s="218">
        <f>INDEX('Other cost drivers'!$Y:$AB,MATCH('Ofwat modelled costs'!$E85,'Other cost drivers'!$E:$E,0),MATCH('Ofwat modelled costs'!H$59,'Other cost drivers'!$Y$5:$AB$5,0))</f>
        <v>0</v>
      </c>
      <c r="I85" s="226">
        <f t="shared" si="11"/>
        <v>4.7449321283632502</v>
      </c>
      <c r="J85" s="226">
        <f t="shared" si="12"/>
        <v>4.020361551878711</v>
      </c>
      <c r="K85" s="227">
        <f>'PR24 econometric model inputs'!$H$5+('PR24 econometric model inputs'!$H$6*$F85)+('PR24 econometric model inputs'!$H$7*$G85)+('PR24 econometric model inputs'!$H$8*$H85)</f>
        <v>3.5272059473718409</v>
      </c>
      <c r="L85" s="227">
        <f>EXP('PR24 econometric model inputs'!$H$9+('PR24 econometric model inputs'!$H$13*$I85)+('PR24 econometric model inputs'!$H$14*$J85)+('PR24 econometric model inputs'!$H$12*$H85))</f>
        <v>1.6143133430678258</v>
      </c>
      <c r="M85" s="228">
        <f>INDEX('Total scheme costs'!$G$6:$G$53,MATCH($E85,'Total scheme costs'!$C$6:$C$53,0))</f>
        <v>2.9420300973507256</v>
      </c>
      <c r="N85" s="227">
        <f t="shared" si="9"/>
        <v>2.4586350234412748</v>
      </c>
      <c r="O85" s="227">
        <f t="shared" si="13"/>
        <v>2.9929204854065579</v>
      </c>
      <c r="P85" s="84"/>
      <c r="Q85"/>
      <c r="R85"/>
      <c r="S85" s="84"/>
      <c r="T85" s="84"/>
      <c r="U85" s="84"/>
      <c r="V85" s="84"/>
      <c r="W85" s="84"/>
      <c r="X85" s="84"/>
    </row>
    <row r="86" spans="5:24">
      <c r="E86" s="102" t="str">
        <v>UUW_Runcorn</v>
      </c>
      <c r="F86" s="218">
        <f>INDEX(PE!$R:$R,MATCH('Ofwat modelled costs'!$E86,PE!$E:$E,0))</f>
        <v>8271</v>
      </c>
      <c r="G86" s="218">
        <f>INDEX('Other cost drivers'!$Y:$AB,MATCH('Ofwat modelled costs'!$E86,'Other cost drivers'!$E:$E,0),MATCH('Ofwat modelled costs'!G$59,'Other cost drivers'!$Y$5:$AB$5,0))</f>
        <v>2133.7565220342003</v>
      </c>
      <c r="H86" s="218">
        <f>INDEX('Other cost drivers'!$Y:$AB,MATCH('Ofwat modelled costs'!$E86,'Other cost drivers'!$E:$E,0),MATCH('Ofwat modelled costs'!H$59,'Other cost drivers'!$Y$5:$AB$5,0))</f>
        <v>0</v>
      </c>
      <c r="I86" s="226">
        <f t="shared" si="11"/>
        <v>9.020510699691906</v>
      </c>
      <c r="J86" s="226">
        <f t="shared" si="12"/>
        <v>7.6656393307105173</v>
      </c>
      <c r="K86" s="227">
        <f>'PR24 econometric model inputs'!$H$5+('PR24 econometric model inputs'!$H$6*$F86)+('PR24 econometric model inputs'!$H$7*$G86)+('PR24 econometric model inputs'!$H$8*$H86)</f>
        <v>17.346348958069377</v>
      </c>
      <c r="L86" s="227">
        <f>EXP('PR24 econometric model inputs'!$H$9+('PR24 econometric model inputs'!$H$13*$I86)+('PR24 econometric model inputs'!$H$14*$J86)+('PR24 econometric model inputs'!$H$12*$H86))</f>
        <v>8.296294339027634</v>
      </c>
      <c r="M86" s="228">
        <f>INDEX('Total scheme costs'!$G$6:$G$53,MATCH($E86,'Total scheme costs'!$C$6:$C$53,0))</f>
        <v>14.656103598777044</v>
      </c>
      <c r="N86" s="227">
        <f t="shared" si="9"/>
        <v>12.635440272052508</v>
      </c>
      <c r="O86" s="227">
        <f t="shared" si="13"/>
        <v>14.990894615060942</v>
      </c>
      <c r="P86" s="84"/>
      <c r="Q86"/>
      <c r="R86"/>
      <c r="S86" s="84"/>
      <c r="T86" s="84"/>
      <c r="U86" s="84"/>
      <c r="V86" s="84"/>
      <c r="W86" s="84"/>
      <c r="X86" s="84"/>
    </row>
    <row r="87" spans="5:24">
      <c r="E87" s="102" t="str">
        <v>UUW_Silecroft</v>
      </c>
      <c r="F87" s="218">
        <f>INDEX(PE!$R:$R,MATCH('Ofwat modelled costs'!$E87,PE!$E:$E,0))</f>
        <v>22</v>
      </c>
      <c r="G87" s="218">
        <f>INDEX('Other cost drivers'!$Y:$AB,MATCH('Ofwat modelled costs'!$E87,'Other cost drivers'!$E:$E,0),MATCH('Ofwat modelled costs'!G$59,'Other cost drivers'!$Y$5:$AB$5,0))</f>
        <v>0.24668988994179841</v>
      </c>
      <c r="H87" s="218">
        <f>INDEX('Other cost drivers'!$Y:$AB,MATCH('Ofwat modelled costs'!$E87,'Other cost drivers'!$E:$E,0),MATCH('Ofwat modelled costs'!H$59,'Other cost drivers'!$Y$5:$AB$5,0))</f>
        <v>0</v>
      </c>
      <c r="I87" s="226">
        <f t="shared" si="11"/>
        <v>3.0910424533583161</v>
      </c>
      <c r="J87" s="226">
        <f t="shared" si="12"/>
        <v>-1.3996232374710187</v>
      </c>
      <c r="K87" s="227">
        <f>'PR24 econometric model inputs'!$H$5+('PR24 econometric model inputs'!$H$6*$F87)+('PR24 econometric model inputs'!$H$7*$G87)+('PR24 econometric model inputs'!$H$8*$H87)</f>
        <v>3.2029478884727447</v>
      </c>
      <c r="L87" s="227">
        <f>EXP('PR24 econometric model inputs'!$H$9+('PR24 econometric model inputs'!$H$13*$I87)+('PR24 econometric model inputs'!$H$14*$J87)+('PR24 econometric model inputs'!$H$12*$H87))</f>
        <v>0.83139796846882941</v>
      </c>
      <c r="M87" s="228">
        <f>INDEX('Total scheme costs'!$G$6:$G$53,MATCH($E87,'Total scheme costs'!$C$6:$C$53,0))</f>
        <v>2.1845828893629164</v>
      </c>
      <c r="N87" s="227">
        <f t="shared" si="9"/>
        <v>1.2662375445716085</v>
      </c>
      <c r="O87" s="227">
        <f t="shared" si="13"/>
        <v>2.2345927165221768</v>
      </c>
      <c r="P87" s="84"/>
      <c r="Q87"/>
      <c r="R87"/>
      <c r="S87" s="84"/>
      <c r="T87" s="84"/>
      <c r="U87" s="84"/>
      <c r="V87" s="84"/>
      <c r="W87" s="84"/>
      <c r="X87" s="84"/>
    </row>
    <row r="88" spans="5:24">
      <c r="E88" s="102" t="str">
        <v>UUW_Sockbridge</v>
      </c>
      <c r="F88" s="218">
        <f>INDEX(PE!$R:$R,MATCH('Ofwat modelled costs'!$E88,PE!$E:$E,0))</f>
        <v>136</v>
      </c>
      <c r="G88" s="218">
        <f>INDEX('Other cost drivers'!$Y:$AB,MATCH('Ofwat modelled costs'!$E88,'Other cost drivers'!$E:$E,0),MATCH('Ofwat modelled costs'!G$59,'Other cost drivers'!$Y$5:$AB$5,0))</f>
        <v>22.895675262824795</v>
      </c>
      <c r="H88" s="218">
        <f>INDEX('Other cost drivers'!$Y:$AB,MATCH('Ofwat modelled costs'!$E88,'Other cost drivers'!$E:$E,0),MATCH('Ofwat modelled costs'!H$59,'Other cost drivers'!$Y$5:$AB$5,0))</f>
        <v>0</v>
      </c>
      <c r="I88" s="226">
        <f t="shared" si="11"/>
        <v>4.9126548857360524</v>
      </c>
      <c r="J88" s="226">
        <f t="shared" si="12"/>
        <v>3.1309480395734361</v>
      </c>
      <c r="K88" s="227">
        <f>'PR24 econometric model inputs'!$H$5+('PR24 econometric model inputs'!$H$6*$F88)+('PR24 econometric model inputs'!$H$7*$G88)+('PR24 econometric model inputs'!$H$8*$H88)</f>
        <v>3.3625538167535161</v>
      </c>
      <c r="L88" s="227">
        <f>EXP('PR24 econometric model inputs'!$H$9+('PR24 econometric model inputs'!$H$13*$I88)+('PR24 econometric model inputs'!$H$14*$J88)+('PR24 econometric model inputs'!$H$12*$H88))</f>
        <v>1.7079668171092244</v>
      </c>
      <c r="M88" s="228">
        <f>INDEX('Total scheme costs'!$G$6:$G$53,MATCH($E88,'Total scheme costs'!$C$6:$C$53,0))</f>
        <v>2.9151882836460201</v>
      </c>
      <c r="N88" s="227">
        <f t="shared" si="9"/>
        <v>2.6012713414361119</v>
      </c>
      <c r="O88" s="227">
        <f t="shared" si="13"/>
        <v>2.9819125790948142</v>
      </c>
      <c r="P88" s="84"/>
      <c r="Q88"/>
      <c r="R88"/>
      <c r="S88" s="84"/>
      <c r="T88" s="84"/>
      <c r="U88" s="84"/>
      <c r="V88" s="84"/>
      <c r="W88" s="84"/>
      <c r="X88" s="84"/>
    </row>
    <row r="89" spans="5:24">
      <c r="E89" s="102" t="str">
        <v>UUW_Strines</v>
      </c>
      <c r="F89" s="218">
        <f>INDEX(PE!$R:$R,MATCH('Ofwat modelled costs'!$E89,PE!$E:$E,0))</f>
        <v>40</v>
      </c>
      <c r="G89" s="218">
        <f>INDEX('Other cost drivers'!$Y:$AB,MATCH('Ofwat modelled costs'!$E89,'Other cost drivers'!$E:$E,0),MATCH('Ofwat modelled costs'!G$59,'Other cost drivers'!$Y$5:$AB$5,0))</f>
        <v>0.88941989020798928</v>
      </c>
      <c r="H89" s="218">
        <f>INDEX('Other cost drivers'!$Y:$AB,MATCH('Ofwat modelled costs'!$E89,'Other cost drivers'!$E:$E,0),MATCH('Ofwat modelled costs'!H$59,'Other cost drivers'!$Y$5:$AB$5,0))</f>
        <v>0</v>
      </c>
      <c r="I89" s="226">
        <f t="shared" si="11"/>
        <v>3.6888794541139363</v>
      </c>
      <c r="J89" s="226">
        <f t="shared" si="12"/>
        <v>-0.11718583753069949</v>
      </c>
      <c r="K89" s="227">
        <f>'PR24 econometric model inputs'!$H$5+('PR24 econometric model inputs'!$H$6*$F89)+('PR24 econometric model inputs'!$H$7*$G89)+('PR24 econometric model inputs'!$H$8*$H89)</f>
        <v>3.2127630073241411</v>
      </c>
      <c r="L89" s="227">
        <f>EXP('PR24 econometric model inputs'!$H$9+('PR24 econometric model inputs'!$H$13*$I89)+('PR24 econometric model inputs'!$H$14*$J89)+('PR24 econometric model inputs'!$H$12*$H89))</f>
        <v>1.0513617904442769</v>
      </c>
      <c r="M89" s="228">
        <f>INDEX('Total scheme costs'!$G$6:$G$53,MATCH($E89,'Total scheme costs'!$C$6:$C$53,0))</f>
        <v>2.5427069251823151</v>
      </c>
      <c r="N89" s="227">
        <f t="shared" si="9"/>
        <v>1.6012473237580243</v>
      </c>
      <c r="O89" s="227">
        <f t="shared" si="13"/>
        <v>2.4070051655410829</v>
      </c>
      <c r="P89" s="84"/>
      <c r="Q89"/>
      <c r="R89"/>
      <c r="S89" s="84"/>
      <c r="T89" s="84"/>
      <c r="U89" s="84"/>
      <c r="V89" s="84"/>
      <c r="W89" s="84"/>
      <c r="X89" s="84"/>
    </row>
    <row r="90" spans="5:24">
      <c r="E90" s="102" t="str">
        <v>UUW_Urmston</v>
      </c>
      <c r="F90" s="218">
        <f>INDEX(PE!$R:$R,MATCH('Ofwat modelled costs'!$E90,PE!$E:$E,0))</f>
        <v>4036</v>
      </c>
      <c r="G90" s="218">
        <f>INDEX('Other cost drivers'!$Y:$AB,MATCH('Ofwat modelled costs'!$E90,'Other cost drivers'!$E:$E,0),MATCH('Ofwat modelled costs'!G$59,'Other cost drivers'!$Y$5:$AB$5,0))</f>
        <v>2253.2630379201</v>
      </c>
      <c r="H90" s="218">
        <f>INDEX('Other cost drivers'!$Y:$AB,MATCH('Ofwat modelled costs'!$E90,'Other cost drivers'!$E:$E,0),MATCH('Ofwat modelled costs'!H$59,'Other cost drivers'!$Y$5:$AB$5,0))</f>
        <v>0</v>
      </c>
      <c r="I90" s="226">
        <f t="shared" si="11"/>
        <v>8.3030093814734993</v>
      </c>
      <c r="J90" s="226">
        <f t="shared" si="12"/>
        <v>7.7201346836929838</v>
      </c>
      <c r="K90" s="227">
        <f>'PR24 econometric model inputs'!$H$5+('PR24 econometric model inputs'!$H$6*$F90)+('PR24 econometric model inputs'!$H$7*$G90)+('PR24 econometric model inputs'!$H$8*$H90)</f>
        <v>16.457030633890923</v>
      </c>
      <c r="L90" s="227">
        <f>EXP('PR24 econometric model inputs'!$H$9+('PR24 econometric model inputs'!$H$13*$I90)+('PR24 econometric model inputs'!$H$14*$J90)+('PR24 econometric model inputs'!$H$12*$H90))</f>
        <v>6.3354439298969574</v>
      </c>
      <c r="M90" s="228">
        <f>INDEX('Total scheme costs'!$G$6:$G$53,MATCH($E90,'Total scheme costs'!$C$6:$C$53,0))</f>
        <v>15.299734200563396</v>
      </c>
      <c r="N90" s="227">
        <f t="shared" si="9"/>
        <v>9.6490216115612171</v>
      </c>
      <c r="O90" s="227">
        <f t="shared" si="13"/>
        <v>13.05302612272607</v>
      </c>
      <c r="P90" s="84"/>
      <c r="Q90"/>
      <c r="R90"/>
      <c r="S90" s="84"/>
      <c r="T90" s="84"/>
      <c r="U90" s="84"/>
      <c r="V90" s="84"/>
      <c r="W90" s="84"/>
      <c r="X90" s="84"/>
    </row>
    <row r="91" spans="5:24">
      <c r="E91" s="102" t="str">
        <v>UUW_Waddington</v>
      </c>
      <c r="F91" s="218">
        <f>INDEX(PE!$R:$R,MATCH('Ofwat modelled costs'!$E91,PE!$E:$E,0))</f>
        <v>84</v>
      </c>
      <c r="G91" s="218">
        <f>INDEX('Other cost drivers'!$Y:$AB,MATCH('Ofwat modelled costs'!$E91,'Other cost drivers'!$E:$E,0),MATCH('Ofwat modelled costs'!G$59,'Other cost drivers'!$Y$5:$AB$5,0))</f>
        <v>50.433515923686002</v>
      </c>
      <c r="H91" s="218">
        <f>INDEX('Other cost drivers'!$Y:$AB,MATCH('Ofwat modelled costs'!$E91,'Other cost drivers'!$E:$E,0),MATCH('Ofwat modelled costs'!H$59,'Other cost drivers'!$Y$5:$AB$5,0))</f>
        <v>0</v>
      </c>
      <c r="I91" s="226">
        <f t="shared" si="11"/>
        <v>4.4308167988433134</v>
      </c>
      <c r="J91" s="226">
        <f t="shared" si="12"/>
        <v>3.9206559525496401</v>
      </c>
      <c r="K91" s="227">
        <f>'PR24 econometric model inputs'!$H$5+('PR24 econometric model inputs'!$H$6*$F91)+('PR24 econometric model inputs'!$H$7*$G91)+('PR24 econometric model inputs'!$H$8*$H91)</f>
        <v>3.488373791019733</v>
      </c>
      <c r="L91" s="227">
        <f>EXP('PR24 econometric model inputs'!$H$9+('PR24 econometric model inputs'!$H$13*$I91)+('PR24 econometric model inputs'!$H$14*$J91)+('PR24 econometric model inputs'!$H$12*$H91))</f>
        <v>1.4332206634966034</v>
      </c>
      <c r="M91" s="228">
        <f>INDEX('Total scheme costs'!$G$6:$G$53,MATCH($E91,'Total scheme costs'!$C$6:$C$53,0))</f>
        <v>3.0273281990135801</v>
      </c>
      <c r="N91" s="227">
        <f t="shared" si="9"/>
        <v>2.1828268562136506</v>
      </c>
      <c r="O91" s="227">
        <f t="shared" si="13"/>
        <v>2.835600323616692</v>
      </c>
      <c r="P91" s="84"/>
      <c r="Q91"/>
      <c r="R91"/>
      <c r="S91" s="84"/>
      <c r="T91" s="84"/>
      <c r="U91" s="84"/>
      <c r="V91" s="84"/>
      <c r="W91" s="84"/>
      <c r="X91" s="84"/>
    </row>
    <row r="92" spans="5:24">
      <c r="E92" s="102" t="str">
        <v>UUW_Warrington North</v>
      </c>
      <c r="F92" s="218">
        <f>INDEX(PE!$R:$R,MATCH('Ofwat modelled costs'!$E92,PE!$E:$E,0))</f>
        <v>25831</v>
      </c>
      <c r="G92" s="218">
        <f>INDEX('Other cost drivers'!$Y:$AB,MATCH('Ofwat modelled costs'!$E92,'Other cost drivers'!$E:$E,0),MATCH('Ofwat modelled costs'!G$59,'Other cost drivers'!$Y$5:$AB$5,0))</f>
        <v>9613.0841659817961</v>
      </c>
      <c r="H92" s="218">
        <f>INDEX('Other cost drivers'!$Y:$AB,MATCH('Ofwat modelled costs'!$E92,'Other cost drivers'!$E:$E,0),MATCH('Ofwat modelled costs'!H$59,'Other cost drivers'!$Y$5:$AB$5,0))</f>
        <v>0</v>
      </c>
      <c r="I92" s="226">
        <f t="shared" si="11"/>
        <v>10.159330600013353</v>
      </c>
      <c r="J92" s="226">
        <f t="shared" si="12"/>
        <v>9.1708803834609416</v>
      </c>
      <c r="K92" s="227">
        <f>'PR24 econometric model inputs'!$H$5+('PR24 econometric model inputs'!$H$6*$F92)+('PR24 econometric model inputs'!$H$7*$G92)+('PR24 econometric model inputs'!$H$8*$H92)</f>
        <v>62.861902450574519</v>
      </c>
      <c r="L92" s="227">
        <f>EXP('PR24 econometric model inputs'!$H$9+('PR24 econometric model inputs'!$H$13*$I92)+('PR24 econometric model inputs'!$H$14*$J92)+('PR24 econometric model inputs'!$H$12*$H92))</f>
        <v>12.882255738829786</v>
      </c>
      <c r="M92" s="228">
        <f>INDEX('Total scheme costs'!$G$6:$G$53,MATCH($E92,'Total scheme costs'!$C$6:$C$53,0))</f>
        <v>57.418188339836675</v>
      </c>
      <c r="N92" s="227">
        <f t="shared" si="9"/>
        <v>19.619961190572607</v>
      </c>
      <c r="O92" s="227">
        <f t="shared" si="13"/>
        <v>41.240931820573564</v>
      </c>
      <c r="P92" s="84"/>
      <c r="Q92"/>
      <c r="R92"/>
      <c r="S92" s="84"/>
      <c r="T92" s="84"/>
      <c r="U92" s="84"/>
      <c r="V92" s="84"/>
      <c r="W92" s="84"/>
      <c r="X92" s="84"/>
    </row>
    <row r="93" spans="5:24">
      <c r="E93" s="102" t="str">
        <v>UUW_Wray</v>
      </c>
      <c r="F93" s="218">
        <f>INDEX(PE!$R:$R,MATCH('Ofwat modelled costs'!$E93,PE!$E:$E,0))</f>
        <v>42</v>
      </c>
      <c r="G93" s="218">
        <f>INDEX('Other cost drivers'!$Y:$AB,MATCH('Ofwat modelled costs'!$E93,'Other cost drivers'!$E:$E,0),MATCH('Ofwat modelled costs'!G$59,'Other cost drivers'!$Y$5:$AB$5,0))</f>
        <v>31.423325781803001</v>
      </c>
      <c r="H93" s="218">
        <f>INDEX('Other cost drivers'!$Y:$AB,MATCH('Ofwat modelled costs'!$E93,'Other cost drivers'!$E:$E,0),MATCH('Ofwat modelled costs'!H$59,'Other cost drivers'!$Y$5:$AB$5,0))</f>
        <v>0</v>
      </c>
      <c r="I93" s="226">
        <f t="shared" si="11"/>
        <v>3.7376696182833684</v>
      </c>
      <c r="J93" s="226">
        <f t="shared" si="12"/>
        <v>3.4475504764239027</v>
      </c>
      <c r="K93" s="227">
        <f>'PR24 econometric model inputs'!$H$5+('PR24 econometric model inputs'!$H$6*$F93)+('PR24 econometric model inputs'!$H$7*$G93)+('PR24 econometric model inputs'!$H$8*$H93)</f>
        <v>3.3736293437255567</v>
      </c>
      <c r="L93" s="227">
        <f>EXP('PR24 econometric model inputs'!$H$9+('PR24 econometric model inputs'!$H$13*$I93)+('PR24 econometric model inputs'!$H$14*$J93)+('PR24 econometric model inputs'!$H$12*$H93))</f>
        <v>1.1001496793930783</v>
      </c>
      <c r="M93" s="228">
        <f>INDEX('Total scheme costs'!$G$6:$G$53,MATCH($E93,'Total scheme costs'!$C$6:$C$53,0))</f>
        <v>2.468091336853703</v>
      </c>
      <c r="N93" s="227">
        <f t="shared" si="9"/>
        <v>1.6755523606360145</v>
      </c>
      <c r="O93" s="227">
        <f t="shared" si="13"/>
        <v>2.5245908521807854</v>
      </c>
      <c r="P93" s="84"/>
      <c r="Q93"/>
      <c r="R93"/>
      <c r="S93" s="84"/>
      <c r="T93" s="84"/>
      <c r="U93" s="84"/>
      <c r="V93" s="84"/>
      <c r="W93" s="84"/>
      <c r="X93" s="84"/>
    </row>
    <row r="94" spans="5:24">
      <c r="E94" s="102" t="str">
        <v>SWB_NEWQUAY STW</v>
      </c>
      <c r="F94" s="218">
        <f>INDEX(PE!$R:$R,MATCH('Ofwat modelled costs'!$E94,PE!$E:$E,0))</f>
        <v>55594</v>
      </c>
      <c r="G94" s="218">
        <f>INDEX('Other cost drivers'!$Y:$AB,MATCH('Ofwat modelled costs'!$E94,'Other cost drivers'!$E:$E,0),MATCH('Ofwat modelled costs'!G$59,'Other cost drivers'!$Y$5:$AB$5,0))</f>
        <v>0</v>
      </c>
      <c r="H94" s="218">
        <f>INDEX('Other cost drivers'!$Y:$AB,MATCH('Ofwat modelled costs'!$E94,'Other cost drivers'!$E:$E,0),MATCH('Ofwat modelled costs'!H$59,'Other cost drivers'!$Y$5:$AB$5,0))</f>
        <v>0</v>
      </c>
      <c r="I94" s="226">
        <f t="shared" si="11"/>
        <v>10.92583056074651</v>
      </c>
      <c r="J94" s="226">
        <f t="shared" si="12"/>
        <v>-48.354300000000002</v>
      </c>
      <c r="K94" s="227">
        <f>'PR24 econometric model inputs'!$H$5+('PR24 econometric model inputs'!$H$6*$F94)+('PR24 econometric model inputs'!$H$7*$G94)+('PR24 econometric model inputs'!$H$8*$H94)</f>
        <v>23.096429999999998</v>
      </c>
      <c r="L94" s="227">
        <f>EXP('PR24 econometric model inputs'!$H$9+('PR24 econometric model inputs'!$H$13*$I94)+('PR24 econometric model inputs'!$H$14*$J94)+('PR24 econometric model inputs'!$H$12*$H94))</f>
        <v>11.119686572739671</v>
      </c>
      <c r="M94" s="228">
        <f>INDEX('Total scheme costs'!$G$6:$G$53,MATCH($E94,'Total scheme costs'!$C$6:$C$53,0))</f>
        <v>10.308999999999999</v>
      </c>
      <c r="N94" s="227">
        <f t="shared" si="9"/>
        <v>16.93552926067759</v>
      </c>
      <c r="O94" s="227">
        <f t="shared" si="13"/>
        <v>20.015979630338794</v>
      </c>
      <c r="P94" s="84"/>
      <c r="Q94"/>
      <c r="R94"/>
      <c r="S94" s="84"/>
      <c r="T94" s="84"/>
      <c r="U94" s="84"/>
      <c r="V94" s="84"/>
      <c r="W94" s="84"/>
      <c r="X94" s="84"/>
    </row>
    <row r="95" spans="5:24">
      <c r="E95" s="102" t="str">
        <v>SVE_BILLESDON (STW)</v>
      </c>
      <c r="F95" s="218">
        <f>INDEX(PE!$R:$R,MATCH('Ofwat modelled costs'!$E95,PE!$E:$E,0))</f>
        <v>168</v>
      </c>
      <c r="G95" s="218">
        <f>INDEX('Other cost drivers'!$Y:$AB,MATCH('Ofwat modelled costs'!$E95,'Other cost drivers'!$E:$E,0),MATCH('Ofwat modelled costs'!G$59,'Other cost drivers'!$Y$5:$AB$5,0))</f>
        <v>63</v>
      </c>
      <c r="H95" s="218">
        <f>INDEX('Other cost drivers'!$Y:$AB,MATCH('Ofwat modelled costs'!$E95,'Other cost drivers'!$E:$E,0),MATCH('Ofwat modelled costs'!H$59,'Other cost drivers'!$Y$5:$AB$5,0))</f>
        <v>0</v>
      </c>
      <c r="I95" s="226">
        <f t="shared" si="11"/>
        <v>5.1239639794032588</v>
      </c>
      <c r="J95" s="226">
        <f t="shared" si="12"/>
        <v>4.1431347263915326</v>
      </c>
      <c r="K95" s="227">
        <f>'PR24 econometric model inputs'!$H$5+('PR24 econometric model inputs'!$H$6*$F95)+('PR24 econometric model inputs'!$H$7*$G95)+('PR24 econometric model inputs'!$H$8*$H95)</f>
        <v>3.5843570000000002</v>
      </c>
      <c r="L95" s="227">
        <f>EXP('PR24 econometric model inputs'!$H$9+('PR24 econometric model inputs'!$H$13*$I95)+('PR24 econometric model inputs'!$H$14*$J95)+('PR24 econometric model inputs'!$H$12*$H95))</f>
        <v>1.8635886478369232</v>
      </c>
      <c r="M95" s="228">
        <f>INDEX('Total scheme costs'!$G$6:$G$53,MATCH($E95,'Total scheme costs'!$C$6:$C$53,0))</f>
        <v>6.2272449999999999</v>
      </c>
      <c r="N95" s="227">
        <f t="shared" si="9"/>
        <v>2.8382868409871764</v>
      </c>
      <c r="O95" s="227">
        <f t="shared" si="13"/>
        <v>3.2113219204935883</v>
      </c>
      <c r="P95" s="84"/>
      <c r="Q95"/>
      <c r="R95"/>
      <c r="S95" s="84"/>
      <c r="T95" s="84"/>
      <c r="U95" s="84"/>
      <c r="V95" s="84"/>
      <c r="W95" s="84"/>
      <c r="X95" s="84"/>
    </row>
    <row r="96" spans="5:24">
      <c r="E96" s="102" t="str">
        <v>SVE_CROPTHORNE HEATH (STW)</v>
      </c>
      <c r="F96" s="218">
        <f>INDEX(PE!$R:$R,MATCH('Ofwat modelled costs'!$E96,PE!$E:$E,0))</f>
        <v>213</v>
      </c>
      <c r="G96" s="218">
        <f>INDEX('Other cost drivers'!$Y:$AB,MATCH('Ofwat modelled costs'!$E96,'Other cost drivers'!$E:$E,0),MATCH('Ofwat modelled costs'!G$59,'Other cost drivers'!$Y$5:$AB$5,0))</f>
        <v>210</v>
      </c>
      <c r="H96" s="218">
        <f>INDEX('Other cost drivers'!$Y:$AB,MATCH('Ofwat modelled costs'!$E96,'Other cost drivers'!$E:$E,0),MATCH('Ofwat modelled costs'!H$59,'Other cost drivers'!$Y$5:$AB$5,0))</f>
        <v>0</v>
      </c>
      <c r="I96" s="226">
        <f t="shared" si="11"/>
        <v>5.3612921657094255</v>
      </c>
      <c r="J96" s="226">
        <f t="shared" si="12"/>
        <v>5.3471075307174685</v>
      </c>
      <c r="K96" s="227">
        <f>'PR24 econometric model inputs'!$H$5+('PR24 econometric model inputs'!$H$6*$F96)+('PR24 econometric model inputs'!$H$7*$G96)+('PR24 econometric model inputs'!$H$8*$H96)</f>
        <v>4.3714820000000003</v>
      </c>
      <c r="L96" s="227">
        <f>EXP('PR24 econometric model inputs'!$H$9+('PR24 econometric model inputs'!$H$13*$I96)+('PR24 econometric model inputs'!$H$14*$J96)+('PR24 econometric model inputs'!$H$12*$H96))</f>
        <v>2.0563861089962603</v>
      </c>
      <c r="M96" s="228">
        <f>INDEX('Total scheme costs'!$G$6:$G$53,MATCH($E96,'Total scheme costs'!$C$6:$C$53,0))</f>
        <v>14.807497</v>
      </c>
      <c r="N96" s="227">
        <f t="shared" si="9"/>
        <v>3.1319216501600255</v>
      </c>
      <c r="O96" s="227">
        <f t="shared" si="13"/>
        <v>3.7517018250800129</v>
      </c>
      <c r="P96" s="84"/>
      <c r="Q96"/>
      <c r="R96"/>
      <c r="S96" s="84"/>
      <c r="T96" s="84"/>
      <c r="U96" s="84"/>
      <c r="V96" s="84"/>
      <c r="W96" s="84"/>
      <c r="X96" s="84"/>
    </row>
    <row r="97" spans="1:24">
      <c r="E97" s="102" t="str">
        <v>SVE_HODSOCK (STW)</v>
      </c>
      <c r="F97" s="218">
        <f>INDEX(PE!$R:$R,MATCH('Ofwat modelled costs'!$E97,PE!$E:$E,0))</f>
        <v>6424</v>
      </c>
      <c r="G97" s="218">
        <f>INDEX('Other cost drivers'!$Y:$AB,MATCH('Ofwat modelled costs'!$E97,'Other cost drivers'!$E:$E,0),MATCH('Ofwat modelled costs'!G$59,'Other cost drivers'!$Y$5:$AB$5,0))</f>
        <v>732</v>
      </c>
      <c r="H97" s="218">
        <f>INDEX('Other cost drivers'!$Y:$AB,MATCH('Ofwat modelled costs'!$E97,'Other cost drivers'!$E:$E,0),MATCH('Ofwat modelled costs'!H$59,'Other cost drivers'!$Y$5:$AB$5,0))</f>
        <v>1</v>
      </c>
      <c r="I97" s="226">
        <f t="shared" si="11"/>
        <v>8.7677962556265978</v>
      </c>
      <c r="J97" s="226">
        <f t="shared" si="12"/>
        <v>6.5957805139613113</v>
      </c>
      <c r="K97" s="227">
        <f>'PR24 econometric model inputs'!$H$5+('PR24 econometric model inputs'!$H$6*$F97)+('PR24 econometric model inputs'!$H$7*$G97)+('PR24 econometric model inputs'!$H$8*$H97)</f>
        <v>14.479649999999999</v>
      </c>
      <c r="L97" s="227">
        <f>EXP('PR24 econometric model inputs'!$H$9+('PR24 econometric model inputs'!$H$13*$I97)+('PR24 econometric model inputs'!$H$14*$J97)+('PR24 econometric model inputs'!$H$12*$H97))</f>
        <v>15.633612035877002</v>
      </c>
      <c r="M97" s="228">
        <f>INDEX('Total scheme costs'!$G$6:$G$53,MATCH($E97,'Total scheme costs'!$C$6:$C$53,0))</f>
        <v>26.350524999999998</v>
      </c>
      <c r="N97" s="227">
        <f t="shared" si="9"/>
        <v>23.810337850057213</v>
      </c>
      <c r="O97" s="227">
        <f t="shared" si="13"/>
        <v>19.144993925028608</v>
      </c>
      <c r="P97" s="84"/>
      <c r="Q97"/>
      <c r="R97"/>
      <c r="S97" s="84"/>
      <c r="T97" s="84"/>
      <c r="U97" s="84"/>
      <c r="V97" s="84"/>
      <c r="W97" s="84"/>
      <c r="X97" s="84"/>
    </row>
    <row r="98" spans="1:24">
      <c r="E98" s="102" t="str">
        <v>SVE_PITTS MILL (STW)</v>
      </c>
      <c r="F98" s="218">
        <f>INDEX(PE!$R:$R,MATCH('Ofwat modelled costs'!$E98,PE!$E:$E,0))</f>
        <v>1694</v>
      </c>
      <c r="G98" s="218">
        <f>INDEX('Other cost drivers'!$Y:$AB,MATCH('Ofwat modelled costs'!$E98,'Other cost drivers'!$E:$E,0),MATCH('Ofwat modelled costs'!G$59,'Other cost drivers'!$Y$5:$AB$5,0))</f>
        <v>445</v>
      </c>
      <c r="H98" s="218">
        <f>INDEX('Other cost drivers'!$Y:$AB,MATCH('Ofwat modelled costs'!$E98,'Other cost drivers'!$E:$E,0),MATCH('Ofwat modelled costs'!H$59,'Other cost drivers'!$Y$5:$AB$5,0))</f>
        <v>1</v>
      </c>
      <c r="I98" s="226">
        <f t="shared" si="11"/>
        <v>7.4348478752119993</v>
      </c>
      <c r="J98" s="226">
        <f t="shared" si="12"/>
        <v>6.0980742821662401</v>
      </c>
      <c r="K98" s="227">
        <f>'PR24 econometric model inputs'!$H$5+('PR24 econometric model inputs'!$H$6*$F98)+('PR24 econometric model inputs'!$H$7*$G98)+('PR24 econometric model inputs'!$H$8*$H98)</f>
        <v>11.280995000000001</v>
      </c>
      <c r="L98" s="227">
        <f>EXP('PR24 econometric model inputs'!$H$9+('PR24 econometric model inputs'!$H$13*$I98)+('PR24 econometric model inputs'!$H$14*$J98)+('PR24 econometric model inputs'!$H$12*$H98))</f>
        <v>9.4304421014018551</v>
      </c>
      <c r="M98" s="228">
        <f>INDEX('Total scheme costs'!$G$6:$G$53,MATCH($E98,'Total scheme costs'!$C$6:$C$53,0))</f>
        <v>13.928758999999999</v>
      </c>
      <c r="N98" s="227">
        <f t="shared" si="9"/>
        <v>14.36277246707213</v>
      </c>
      <c r="O98" s="227">
        <f t="shared" si="13"/>
        <v>12.821883733536065</v>
      </c>
      <c r="P98" s="84"/>
      <c r="Q98"/>
      <c r="R98"/>
      <c r="S98" s="84"/>
      <c r="T98" s="84"/>
      <c r="U98" s="84"/>
      <c r="V98" s="84"/>
      <c r="W98" s="84"/>
      <c r="X98" s="84"/>
    </row>
    <row r="99" spans="1:24">
      <c r="E99" s="102" t="str">
        <v>SVE_RAMPTON (STW)</v>
      </c>
      <c r="F99" s="218">
        <f>INDEX(PE!$R:$R,MATCH('Ofwat modelled costs'!$E99,PE!$E:$E,0))</f>
        <v>921</v>
      </c>
      <c r="G99" s="218">
        <f>INDEX('Other cost drivers'!$Y:$AB,MATCH('Ofwat modelled costs'!$E99,'Other cost drivers'!$E:$E,0),MATCH('Ofwat modelled costs'!G$59,'Other cost drivers'!$Y$5:$AB$5,0))</f>
        <v>143</v>
      </c>
      <c r="H99" s="218">
        <f>INDEX('Other cost drivers'!$Y:$AB,MATCH('Ofwat modelled costs'!$E99,'Other cost drivers'!$E:$E,0),MATCH('Ofwat modelled costs'!H$59,'Other cost drivers'!$Y$5:$AB$5,0))</f>
        <v>0</v>
      </c>
      <c r="I99" s="226">
        <f t="shared" si="11"/>
        <v>6.8254600362553068</v>
      </c>
      <c r="J99" s="226">
        <f t="shared" si="12"/>
        <v>4.962844630259907</v>
      </c>
      <c r="K99" s="227">
        <f>'PR24 econometric model inputs'!$H$5+('PR24 econometric model inputs'!$H$6*$F99)+('PR24 econometric model inputs'!$H$7*$G99)+('PR24 econometric model inputs'!$H$8*$H99)</f>
        <v>4.2735310000000002</v>
      </c>
      <c r="L99" s="227">
        <f>EXP('PR24 econometric model inputs'!$H$9+('PR24 econometric model inputs'!$H$13*$I99)+('PR24 econometric model inputs'!$H$14*$J99)+('PR24 econometric model inputs'!$H$12*$H99))</f>
        <v>3.5577957307924644</v>
      </c>
      <c r="M99" s="228">
        <f>INDEX('Total scheme costs'!$G$6:$G$53,MATCH($E99,'Total scheme costs'!$C$6:$C$53,0))</f>
        <v>5.5176229999999986</v>
      </c>
      <c r="N99" s="227">
        <f t="shared" si="9"/>
        <v>5.4186018021463367</v>
      </c>
      <c r="O99" s="227">
        <f t="shared" si="13"/>
        <v>4.846066401073168</v>
      </c>
      <c r="P99" s="84"/>
      <c r="Q99"/>
      <c r="R99"/>
      <c r="S99" s="84"/>
      <c r="T99" s="84"/>
      <c r="U99" s="84"/>
      <c r="V99" s="84"/>
      <c r="W99" s="84"/>
      <c r="X99" s="84"/>
    </row>
    <row r="100" spans="1:24">
      <c r="E100" s="102" t="str">
        <v>SVE_TODDINGTON (STW)</v>
      </c>
      <c r="F100" s="218">
        <f>INDEX(PE!$R:$R,MATCH('Ofwat modelled costs'!$E100,PE!$E:$E,0))</f>
        <v>557</v>
      </c>
      <c r="G100" s="218">
        <f>INDEX('Other cost drivers'!$Y:$AB,MATCH('Ofwat modelled costs'!$E100,'Other cost drivers'!$E:$E,0),MATCH('Ofwat modelled costs'!G$59,'Other cost drivers'!$Y$5:$AB$5,0))</f>
        <v>105</v>
      </c>
      <c r="H100" s="218">
        <f>INDEX('Other cost drivers'!$Y:$AB,MATCH('Ofwat modelled costs'!$E100,'Other cost drivers'!$E:$E,0),MATCH('Ofwat modelled costs'!H$59,'Other cost drivers'!$Y$5:$AB$5,0))</f>
        <v>0</v>
      </c>
      <c r="I100" s="226">
        <f t="shared" si="11"/>
        <v>6.3225652399272843</v>
      </c>
      <c r="J100" s="226">
        <f t="shared" si="12"/>
        <v>4.6539603501575231</v>
      </c>
      <c r="K100" s="227">
        <f>'PR24 econometric model inputs'!$H$5+('PR24 econometric model inputs'!$H$6*$F100)+('PR24 econometric model inputs'!$H$7*$G100)+('PR24 econometric model inputs'!$H$8*$H100)</f>
        <v>3.9439089999999997</v>
      </c>
      <c r="L100" s="227">
        <f>EXP('PR24 econometric model inputs'!$H$9+('PR24 econometric model inputs'!$H$13*$I100)+('PR24 econometric model inputs'!$H$14*$J100)+('PR24 econometric model inputs'!$H$12*$H100))</f>
        <v>2.9373752706646616</v>
      </c>
      <c r="M100" s="228">
        <f>INDEX('Total scheme costs'!$G$6:$G$53,MATCH($E100,'Total scheme costs'!$C$6:$C$53,0))</f>
        <v>6.5901589999999999</v>
      </c>
      <c r="N100" s="227">
        <f t="shared" si="9"/>
        <v>4.4736876817990838</v>
      </c>
      <c r="O100" s="227">
        <f t="shared" si="13"/>
        <v>4.2087983408995413</v>
      </c>
      <c r="P100" s="84"/>
      <c r="Q100"/>
      <c r="R100"/>
      <c r="S100" s="84"/>
      <c r="T100" s="84"/>
      <c r="U100" s="84"/>
      <c r="V100" s="84"/>
      <c r="W100" s="84"/>
      <c r="X100" s="84"/>
    </row>
    <row r="101" spans="1:24">
      <c r="E101" s="102" t="str">
        <v>SVE_WARTON (STW)</v>
      </c>
      <c r="F101" s="218">
        <f>INDEX(PE!$R:$R,MATCH('Ofwat modelled costs'!$E101,PE!$E:$E,0))</f>
        <v>870</v>
      </c>
      <c r="G101" s="218">
        <f>INDEX('Other cost drivers'!$Y:$AB,MATCH('Ofwat modelled costs'!$E101,'Other cost drivers'!$E:$E,0),MATCH('Ofwat modelled costs'!G$59,'Other cost drivers'!$Y$5:$AB$5,0))</f>
        <v>178</v>
      </c>
      <c r="H101" s="218">
        <f>INDEX('Other cost drivers'!$Y:$AB,MATCH('Ofwat modelled costs'!$E101,'Other cost drivers'!$E:$E,0),MATCH('Ofwat modelled costs'!H$59,'Other cost drivers'!$Y$5:$AB$5,0))</f>
        <v>0</v>
      </c>
      <c r="I101" s="226">
        <f t="shared" si="11"/>
        <v>6.7684932116486296</v>
      </c>
      <c r="J101" s="226">
        <f t="shared" si="12"/>
        <v>5.181783550292085</v>
      </c>
      <c r="K101" s="227">
        <f>'PR24 econometric model inputs'!$H$5+('PR24 econometric model inputs'!$H$6*$F101)+('PR24 econometric model inputs'!$H$7*$G101)+('PR24 econometric model inputs'!$H$8*$H101)</f>
        <v>4.4388480000000001</v>
      </c>
      <c r="L101" s="227">
        <f>EXP('PR24 econometric model inputs'!$H$9+('PR24 econometric model inputs'!$H$13*$I101)+('PR24 econometric model inputs'!$H$14*$J101)+('PR24 econometric model inputs'!$H$12*$H101))</f>
        <v>3.4881005873426445</v>
      </c>
      <c r="M101" s="228">
        <f>INDEX('Total scheme costs'!$G$6:$G$53,MATCH($E101,'Total scheme costs'!$C$6:$C$53,0))</f>
        <v>13.709520000000001</v>
      </c>
      <c r="N101" s="227">
        <f t="shared" si="9"/>
        <v>5.312454552985991</v>
      </c>
      <c r="O101" s="227">
        <f t="shared" si="13"/>
        <v>4.8756512764929951</v>
      </c>
      <c r="P101" s="84"/>
      <c r="Q101"/>
      <c r="R101"/>
      <c r="S101" s="84"/>
      <c r="T101" s="84"/>
      <c r="U101" s="84"/>
      <c r="V101" s="84"/>
      <c r="W101" s="84"/>
      <c r="X101" s="84"/>
    </row>
    <row r="102" spans="1:24">
      <c r="E102" s="102" t="str">
        <v>SVE_WELLESBOURNE (STW)</v>
      </c>
      <c r="F102" s="218">
        <f>INDEX(PE!$R:$R,MATCH('Ofwat modelled costs'!$E102,PE!$E:$E,0))</f>
        <v>451</v>
      </c>
      <c r="G102" s="218">
        <f>INDEX('Other cost drivers'!$Y:$AB,MATCH('Ofwat modelled costs'!$E102,'Other cost drivers'!$E:$E,0),MATCH('Ofwat modelled costs'!G$59,'Other cost drivers'!$Y$5:$AB$5,0))</f>
        <v>691</v>
      </c>
      <c r="H102" s="218">
        <f>INDEX('Other cost drivers'!$Y:$AB,MATCH('Ofwat modelled costs'!$E102,'Other cost drivers'!$E:$E,0),MATCH('Ofwat modelled costs'!H$59,'Other cost drivers'!$Y$5:$AB$5,0))</f>
        <v>0</v>
      </c>
      <c r="I102" s="226">
        <f t="shared" si="11"/>
        <v>6.1114673395026786</v>
      </c>
      <c r="J102" s="226">
        <f t="shared" si="12"/>
        <v>6.5381398237676702</v>
      </c>
      <c r="K102" s="227">
        <f>'PR24 econometric model inputs'!$H$5+('PR24 econometric model inputs'!$H$6*$F102)+('PR24 econometric model inputs'!$H$7*$G102)+('PR24 econometric model inputs'!$H$8*$H102)</f>
        <v>6.9795309999999997</v>
      </c>
      <c r="L102" s="227">
        <f>EXP('PR24 econometric model inputs'!$H$9+('PR24 econometric model inputs'!$H$13*$I102)+('PR24 econometric model inputs'!$H$14*$J102)+('PR24 econometric model inputs'!$H$12*$H102))</f>
        <v>2.7520050297369907</v>
      </c>
      <c r="M102" s="228">
        <f>INDEX('Total scheme costs'!$G$6:$G$53,MATCH($E102,'Total scheme costs'!$C$6:$C$53,0))</f>
        <v>13.659752000000003</v>
      </c>
      <c r="N102" s="227">
        <f t="shared" si="9"/>
        <v>4.191364693758608</v>
      </c>
      <c r="O102" s="227">
        <f t="shared" si="13"/>
        <v>5.5854478468793038</v>
      </c>
      <c r="P102" s="84"/>
      <c r="Q102"/>
      <c r="R102"/>
      <c r="S102" s="84"/>
      <c r="T102" s="84"/>
      <c r="U102" s="84"/>
      <c r="V102" s="84"/>
      <c r="W102" s="84"/>
      <c r="X102" s="84"/>
    </row>
    <row r="103" spans="1:24">
      <c r="E103" s="102" t="str">
        <v>ANH_Washingborough WRC</v>
      </c>
      <c r="F103" s="218">
        <f>INDEX(PE!$R:$R,MATCH('Ofwat modelled costs'!$E103,PE!$E:$E,0))</f>
        <v>355</v>
      </c>
      <c r="G103" s="218" t="e">
        <f>INDEX('Other cost drivers'!$Y:$AB,MATCH('Ofwat modelled costs'!$E103,'Other cost drivers'!$E:$E,0),MATCH('Ofwat modelled costs'!G$59,'Other cost drivers'!$Y$5:$AB$5,0))</f>
        <v>#VALUE!</v>
      </c>
      <c r="H103" s="218">
        <f>INDEX('Other cost drivers'!$Y:$AB,MATCH('Ofwat modelled costs'!$E103,'Other cost drivers'!$E:$E,0),MATCH('Ofwat modelled costs'!H$59,'Other cost drivers'!$Y$5:$AB$5,0))</f>
        <v>0</v>
      </c>
      <c r="I103" s="226">
        <f t="shared" si="11"/>
        <v>5.872117789475416</v>
      </c>
      <c r="J103" s="226" t="e">
        <f t="shared" si="12"/>
        <v>#VALUE!</v>
      </c>
      <c r="K103" s="227"/>
      <c r="L103" s="227"/>
      <c r="M103" s="228">
        <f>INDEX('Total scheme costs'!$G$6:$G$53,MATCH($E103,'Total scheme costs'!$C$6:$C$53,0))</f>
        <v>3.1845508399999929</v>
      </c>
      <c r="N103" s="227">
        <f t="shared" si="9"/>
        <v>0</v>
      </c>
      <c r="O103" s="227">
        <f t="shared" si="13"/>
        <v>0</v>
      </c>
      <c r="P103" s="84"/>
      <c r="Q103"/>
      <c r="R103"/>
      <c r="S103" s="84"/>
      <c r="T103" s="84"/>
      <c r="U103" s="84"/>
      <c r="V103" s="84"/>
      <c r="W103" s="84"/>
      <c r="X103" s="84"/>
    </row>
    <row r="104" spans="1:24">
      <c r="E104" s="102" t="str">
        <v>ANH_Langham (Essex)</v>
      </c>
      <c r="F104" s="218">
        <f>INDEX(PE!$R:$R,MATCH('Ofwat modelled costs'!$E104,PE!$E:$E,0))</f>
        <v>2513</v>
      </c>
      <c r="G104" s="218">
        <f>INDEX('Other cost drivers'!$Y:$AB,MATCH('Ofwat modelled costs'!$E104,'Other cost drivers'!$E:$E,0),MATCH('Ofwat modelled costs'!G$59,'Other cost drivers'!$Y$5:$AB$5,0))</f>
        <v>609</v>
      </c>
      <c r="H104" s="218">
        <f>INDEX('Other cost drivers'!$Y:$AB,MATCH('Ofwat modelled costs'!$E104,'Other cost drivers'!$E:$E,0),MATCH('Ofwat modelled costs'!H$59,'Other cost drivers'!$Y$5:$AB$5,0))</f>
        <v>1</v>
      </c>
      <c r="I104" s="226">
        <f t="shared" si="11"/>
        <v>7.8292325375435921</v>
      </c>
      <c r="J104" s="226">
        <f t="shared" si="12"/>
        <v>6.4118182677098972</v>
      </c>
      <c r="K104" s="227">
        <f>'PR24 econometric model inputs'!$H$5+('PR24 econometric model inputs'!$H$6*$F104)+('PR24 econometric model inputs'!$H$7*$G104)+('PR24 econometric model inputs'!$H$8*$H104)</f>
        <v>12.434377000000001</v>
      </c>
      <c r="L104" s="227">
        <f>EXP('PR24 econometric model inputs'!$H$9+('PR24 econometric model inputs'!$H$13*$I104)+('PR24 econometric model inputs'!$H$14*$J104)+('PR24 econometric model inputs'!$H$12*$H104))</f>
        <v>10.965590055054488</v>
      </c>
      <c r="M104" s="228">
        <f>INDEX('Total scheme costs'!$G$6:$G$53,MATCH($E104,'Total scheme costs'!$C$6:$C$53,0))</f>
        <v>15.217120879999989</v>
      </c>
      <c r="N104" s="227">
        <f t="shared" si="9"/>
        <v>16.700836846718396</v>
      </c>
      <c r="O104" s="227">
        <f t="shared" si="13"/>
        <v>14.567606923359198</v>
      </c>
      <c r="P104" s="84"/>
      <c r="Q104"/>
      <c r="R104"/>
      <c r="S104" s="84"/>
      <c r="T104" s="84"/>
      <c r="U104" s="84"/>
      <c r="V104" s="84"/>
      <c r="W104" s="84"/>
      <c r="X104" s="84"/>
    </row>
    <row r="105" spans="1:24">
      <c r="E105" s="102" t="str">
        <v>ANH_Foxton (Leics)</v>
      </c>
      <c r="F105" s="218">
        <f>INDEX(PE!$R:$R,MATCH('Ofwat modelled costs'!$E105,PE!$E:$E,0))</f>
        <v>2846</v>
      </c>
      <c r="G105" s="218">
        <f>INDEX('Other cost drivers'!$Y:$AB,MATCH('Ofwat modelled costs'!$E105,'Other cost drivers'!$E:$E,0),MATCH('Ofwat modelled costs'!G$59,'Other cost drivers'!$Y$5:$AB$5,0))</f>
        <v>669</v>
      </c>
      <c r="H105" s="218">
        <f>INDEX('Other cost drivers'!$Y:$AB,MATCH('Ofwat modelled costs'!$E105,'Other cost drivers'!$E:$E,0),MATCH('Ofwat modelled costs'!H$59,'Other cost drivers'!$Y$5:$AB$5,0))</f>
        <v>1</v>
      </c>
      <c r="I105" s="226">
        <f t="shared" si="11"/>
        <v>7.9536697786497976</v>
      </c>
      <c r="J105" s="226">
        <f t="shared" si="12"/>
        <v>6.5057840601282289</v>
      </c>
      <c r="K105" s="227">
        <f>'PR24 econometric model inputs'!$H$5+('PR24 econometric model inputs'!$H$6*$F105)+('PR24 econometric model inputs'!$H$7*$G105)+('PR24 econometric model inputs'!$H$8*$H105)</f>
        <v>12.868290999999999</v>
      </c>
      <c r="L105" s="227">
        <f>EXP('PR24 econometric model inputs'!$H$9+('PR24 econometric model inputs'!$H$13*$I105)+('PR24 econometric model inputs'!$H$14*$J105)+('PR24 econometric model inputs'!$H$12*$H105))</f>
        <v>11.49958534787824</v>
      </c>
      <c r="M105" s="228">
        <f>INDEX('Total scheme costs'!$G$6:$G$53,MATCH($E105,'Total scheme costs'!$C$6:$C$53,0))</f>
        <v>7.9795847999999898</v>
      </c>
      <c r="N105" s="227">
        <f t="shared" si="9"/>
        <v>17.514123520539869</v>
      </c>
      <c r="O105" s="227">
        <f t="shared" si="13"/>
        <v>15.191207260269934</v>
      </c>
      <c r="P105" s="84"/>
      <c r="Q105"/>
      <c r="R105"/>
      <c r="S105" s="84"/>
      <c r="T105" s="84"/>
      <c r="U105" s="84"/>
      <c r="V105" s="84"/>
      <c r="W105" s="84"/>
      <c r="X105" s="84"/>
    </row>
    <row r="106" spans="1:24">
      <c r="E106" s="102" t="str">
        <v>ANH_Great Dunmow</v>
      </c>
      <c r="F106" s="218">
        <f>INDEX(PE!$R:$R,MATCH('Ofwat modelled costs'!$E106,PE!$E:$E,0))</f>
        <v>9856</v>
      </c>
      <c r="G106" s="218">
        <f>INDEX('Other cost drivers'!$Y:$AB,MATCH('Ofwat modelled costs'!$E106,'Other cost drivers'!$E:$E,0),MATCH('Ofwat modelled costs'!G$59,'Other cost drivers'!$Y$5:$AB$5,0))</f>
        <v>2600</v>
      </c>
      <c r="H106" s="218">
        <f>INDEX('Other cost drivers'!$Y:$AB,MATCH('Ofwat modelled costs'!$E106,'Other cost drivers'!$E:$E,0),MATCH('Ofwat modelled costs'!H$59,'Other cost drivers'!$Y$5:$AB$5,0))</f>
        <v>1</v>
      </c>
      <c r="I106" s="226">
        <f t="shared" si="11"/>
        <v>9.1958356857733001</v>
      </c>
      <c r="J106" s="226">
        <f t="shared" si="12"/>
        <v>7.8632667240095735</v>
      </c>
      <c r="K106" s="227">
        <f>'PR24 econometric model inputs'!$H$5+('PR24 econometric model inputs'!$H$6*$F106)+('PR24 econometric model inputs'!$H$7*$G106)+('PR24 econometric model inputs'!$H$8*$H106)</f>
        <v>25.505966000000001</v>
      </c>
      <c r="L106" s="227">
        <f>EXP('PR24 econometric model inputs'!$H$9+('PR24 econometric model inputs'!$H$13*$I106)+('PR24 econometric model inputs'!$H$14*$J106)+('PR24 econometric model inputs'!$H$12*$H106))</f>
        <v>18.543744423589498</v>
      </c>
      <c r="M106" s="228">
        <f>INDEX('Total scheme costs'!$G$6:$G$53,MATCH($E106,'Total scheme costs'!$C$6:$C$53,0))</f>
        <v>22.793098599999979</v>
      </c>
      <c r="N106" s="227">
        <f t="shared" si="9"/>
        <v>28.242534016932424</v>
      </c>
      <c r="O106" s="227">
        <f t="shared" si="13"/>
        <v>26.874250008466213</v>
      </c>
      <c r="P106" s="84"/>
      <c r="Q106"/>
      <c r="R106"/>
      <c r="S106" s="84"/>
      <c r="T106" s="84"/>
      <c r="U106" s="84"/>
      <c r="V106" s="84"/>
      <c r="W106" s="84"/>
      <c r="X106" s="84"/>
    </row>
    <row r="107" spans="1:24">
      <c r="E107" s="102" t="str">
        <v>ANH_Peterborough (Flag Fen)</v>
      </c>
      <c r="F107" s="218">
        <f>INDEX(PE!$R:$R,MATCH('Ofwat modelled costs'!$E107,PE!$E:$E,0))</f>
        <v>45077</v>
      </c>
      <c r="G107" s="218">
        <f>INDEX('Other cost drivers'!$Y:$AB,MATCH('Ofwat modelled costs'!$E107,'Other cost drivers'!$E:$E,0),MATCH('Ofwat modelled costs'!G$59,'Other cost drivers'!$Y$5:$AB$5,0))</f>
        <v>0</v>
      </c>
      <c r="H107" s="218">
        <f>INDEX('Other cost drivers'!$Y:$AB,MATCH('Ofwat modelled costs'!$E107,'Other cost drivers'!$E:$E,0),MATCH('Ofwat modelled costs'!H$59,'Other cost drivers'!$Y$5:$AB$5,0))</f>
        <v>0</v>
      </c>
      <c r="I107" s="226">
        <f t="shared" si="11"/>
        <v>10.716127417580799</v>
      </c>
      <c r="J107" s="226">
        <f t="shared" si="12"/>
        <v>-48.354300000000002</v>
      </c>
      <c r="K107" s="227">
        <f>'PR24 econometric model inputs'!$H$5+('PR24 econometric model inputs'!$H$6*$F107)+('PR24 econometric model inputs'!$H$7*$G107)+('PR24 econometric model inputs'!$H$8*$H107)</f>
        <v>19.331344000000001</v>
      </c>
      <c r="L107" s="227">
        <f>EXP('PR24 econometric model inputs'!$H$9+('PR24 econometric model inputs'!$H$13*$I107)+('PR24 econometric model inputs'!$H$14*$J107)+('PR24 econometric model inputs'!$H$12*$H107))</f>
        <v>10.275747602039763</v>
      </c>
      <c r="M107" s="228">
        <f>INDEX('Total scheme costs'!$G$6:$G$53,MATCH($E107,'Total scheme costs'!$C$6:$C$53,0))</f>
        <v>75.758219689999891</v>
      </c>
      <c r="N107" s="227">
        <f t="shared" si="9"/>
        <v>15.650191491575974</v>
      </c>
      <c r="O107" s="227">
        <f t="shared" si="13"/>
        <v>17.490767745787988</v>
      </c>
      <c r="P107" s="84"/>
      <c r="Q107"/>
      <c r="R107"/>
      <c r="S107" s="84"/>
      <c r="T107" s="84"/>
      <c r="U107" s="84"/>
      <c r="V107" s="84"/>
      <c r="W107" s="84"/>
      <c r="X107" s="84"/>
    </row>
    <row r="108" spans="1:24">
      <c r="E108" s="84"/>
      <c r="F108" s="79"/>
      <c r="G108" s="79"/>
      <c r="H108" s="79"/>
      <c r="I108" s="79"/>
      <c r="J108" s="79"/>
      <c r="K108" s="79"/>
      <c r="L108" s="79"/>
      <c r="M108" s="79"/>
      <c r="N108" s="84"/>
      <c r="O108" s="84"/>
      <c r="P108" s="84"/>
      <c r="Q108" s="84"/>
      <c r="S108" s="84"/>
      <c r="T108" s="84"/>
      <c r="U108" s="84"/>
      <c r="V108" s="84"/>
      <c r="W108" s="84"/>
      <c r="X108" s="84"/>
    </row>
    <row r="109" spans="1:24">
      <c r="E109"/>
      <c r="F109"/>
      <c r="G109"/>
      <c r="H109"/>
      <c r="I109"/>
      <c r="J109"/>
      <c r="K109"/>
      <c r="L109"/>
      <c r="M109"/>
      <c r="N109"/>
      <c r="O109"/>
      <c r="P109"/>
      <c r="Q109"/>
    </row>
    <row r="110" spans="1:24">
      <c r="A110" s="59" t="s">
        <v>26</v>
      </c>
      <c r="E110"/>
      <c r="F110"/>
      <c r="G110"/>
      <c r="H110"/>
      <c r="I110"/>
      <c r="J110"/>
      <c r="K110"/>
      <c r="L110"/>
      <c r="M110"/>
      <c r="N110"/>
      <c r="O110"/>
      <c r="P110"/>
      <c r="Q110"/>
    </row>
    <row r="111" spans="1:24">
      <c r="E111"/>
      <c r="F111"/>
      <c r="G111"/>
      <c r="H111"/>
      <c r="I111"/>
      <c r="J111"/>
      <c r="K111"/>
      <c r="L111"/>
      <c r="M111"/>
      <c r="N111"/>
      <c r="O111"/>
      <c r="P111"/>
      <c r="Q111"/>
    </row>
    <row r="112" spans="1:24" hidden="1">
      <c r="E112" s="84"/>
      <c r="G112" s="79"/>
    </row>
    <row r="113" spans="5:7" hidden="1">
      <c r="E113" s="84"/>
      <c r="G113" s="79"/>
    </row>
    <row r="114" spans="5:7" hidden="1">
      <c r="E114" s="84"/>
      <c r="G114" s="79"/>
    </row>
    <row r="115" spans="5:7" hidden="1">
      <c r="E115" s="84"/>
      <c r="G115" s="79"/>
    </row>
    <row r="116" spans="5:7" hidden="1">
      <c r="E116" s="84"/>
      <c r="G116" s="79"/>
    </row>
    <row r="117" spans="5:7" hidden="1">
      <c r="E117" s="84"/>
      <c r="G117" s="79"/>
    </row>
    <row r="118" spans="5:7" hidden="1">
      <c r="E118" s="84"/>
    </row>
    <row r="119" spans="5:7" hidden="1">
      <c r="E119" s="84"/>
    </row>
    <row r="120" spans="5:7" hidden="1">
      <c r="E120" s="84"/>
    </row>
    <row r="121" spans="5:7" hidden="1">
      <c r="E121" s="84"/>
    </row>
    <row r="122" spans="5:7" hidden="1">
      <c r="E122" s="84"/>
    </row>
    <row r="123" spans="5:7" hidden="1">
      <c r="E123" s="84"/>
    </row>
    <row r="124" spans="5:7" hidden="1">
      <c r="E124" s="84"/>
    </row>
    <row r="125" spans="5:7" hidden="1">
      <c r="E125" s="84"/>
    </row>
    <row r="126" spans="5:7" hidden="1">
      <c r="E126" s="84"/>
    </row>
    <row r="127" spans="5:7" hidden="1">
      <c r="E127" s="84"/>
    </row>
    <row r="128" spans="5:7" hidden="1">
      <c r="E128" s="84"/>
    </row>
    <row r="129" spans="5:5" hidden="1">
      <c r="E129" s="84"/>
    </row>
    <row r="130" spans="5:5" hidden="1">
      <c r="E130" s="84"/>
    </row>
    <row r="131" spans="5:5" hidden="1">
      <c r="E131" s="84"/>
    </row>
    <row r="132" spans="5:5" hidden="1">
      <c r="E132" s="84"/>
    </row>
    <row r="133" spans="5:5" hidden="1">
      <c r="E133" s="84"/>
    </row>
    <row r="134" spans="5:5" hidden="1">
      <c r="E134" s="84"/>
    </row>
    <row r="135" spans="5:5" hidden="1">
      <c r="E135" s="84"/>
    </row>
    <row r="136" spans="5:5" hidden="1">
      <c r="E136" s="84"/>
    </row>
    <row r="137" spans="5:5" hidden="1">
      <c r="E137" s="84"/>
    </row>
    <row r="138" spans="5:5" hidden="1">
      <c r="E138" s="84"/>
    </row>
    <row r="139" spans="5:5" hidden="1">
      <c r="E139" s="84"/>
    </row>
    <row r="140" spans="5:5" hidden="1">
      <c r="E140" s="84"/>
    </row>
    <row r="141" spans="5:5" hidden="1">
      <c r="E141" s="84"/>
    </row>
  </sheetData>
  <conditionalFormatting sqref="H6:H53">
    <cfRule type="cellIs" dxfId="32" priority="9" operator="lessThan">
      <formula>0</formula>
    </cfRule>
  </conditionalFormatting>
  <conditionalFormatting sqref="I6:I48 I50:I53">
    <cfRule type="cellIs" dxfId="31" priority="7" operator="lessThan">
      <formula>-0.1</formula>
    </cfRule>
    <cfRule type="cellIs" dxfId="30" priority="8" operator="greaterThan">
      <formula>0.1</formula>
    </cfRule>
  </conditionalFormatting>
  <hyperlinks>
    <hyperlink ref="F58" location="'PE aggregation'!A1" display="'PE aggregation'!A1" xr:uid="{8D20354E-BDFD-4518-B812-BE0D582C18D0}"/>
    <hyperlink ref="G58" location="'Other cost drivers'!A1" display="'Other cost drivers'!A1" xr:uid="{63623AD0-159D-416D-B369-F70FE289D5D5}"/>
    <hyperlink ref="H58" location="'Other cost drivers'!A1" display="'Other cost drivers'!A1" xr:uid="{D4A1C760-D705-4FFB-82DD-3A634688CD9D}"/>
  </hyperlinks>
  <printOptions headings="1"/>
  <pageMargins left="0.74803149606299213" right="0.74803149606299213" top="0.98425196850393704" bottom="0.98425196850393704" header="0.51181102362204722" footer="0.51181102362204722"/>
  <pageSetup paperSize="9" scale="49" orientation="landscape" blackAndWhite="1"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510B6-CF33-4CC6-8ED8-E10B266FBFE0}">
  <sheetPr>
    <tabColor theme="5" tint="0.79998168889431442"/>
    <outlinePr summaryBelow="0" summaryRight="0"/>
  </sheetPr>
  <dimension ref="A1:AL93"/>
  <sheetViews>
    <sheetView showGridLines="0" zoomScale="80" zoomScaleNormal="80" workbookViewId="0"/>
  </sheetViews>
  <sheetFormatPr defaultColWidth="0" defaultRowHeight="13.15" zeroHeight="1"/>
  <cols>
    <col min="1" max="2" width="1.5" style="59" customWidth="1"/>
    <col min="3" max="3" width="1.5" style="93" customWidth="1"/>
    <col min="4" max="4" width="6.1640625" style="7" customWidth="1"/>
    <col min="5" max="5" width="42.6640625" style="3" customWidth="1"/>
    <col min="6" max="6" width="20.83203125" style="149" customWidth="1"/>
    <col min="7" max="7" width="21.33203125" style="149" customWidth="1"/>
    <col min="8" max="8" width="26.5" style="149" customWidth="1"/>
    <col min="9" max="9" width="24.1640625" style="3" bestFit="1" customWidth="1"/>
    <col min="10" max="10" width="24.1640625" style="3" customWidth="1"/>
    <col min="11" max="11" width="27" style="240" customWidth="1"/>
    <col min="12" max="12" width="29.83203125" style="240" customWidth="1"/>
    <col min="13" max="14" width="24.1640625" style="240" customWidth="1"/>
    <col min="15" max="15" width="26.6640625" style="240" customWidth="1"/>
    <col min="16" max="16" width="88.6640625" style="3" customWidth="1"/>
    <col min="17" max="17" width="32" style="3" customWidth="1"/>
    <col min="18" max="18" width="20" customWidth="1"/>
    <col min="19" max="22" width="0" hidden="1" customWidth="1"/>
    <col min="23" max="26" width="15.83203125" hidden="1" customWidth="1"/>
    <col min="27" max="27" width="15.1640625" hidden="1" customWidth="1"/>
    <col min="28" max="38" width="0" hidden="1" customWidth="1"/>
    <col min="39" max="16384" width="15.1640625" hidden="1"/>
  </cols>
  <sheetData>
    <row r="1" spans="1:17" ht="30.75">
      <c r="A1" s="54" t="e">
        <f ca="1" xml:space="preserve"> RIGHT(CELL("filename", A1), LEN(CELL("filename", A1)) - SEARCH("]", CELL("filename", A1)))</f>
        <v>#VALUE!</v>
      </c>
      <c r="B1" s="54"/>
      <c r="C1" s="55"/>
      <c r="D1" s="55"/>
      <c r="E1" s="55"/>
      <c r="F1" s="230"/>
      <c r="G1" s="230"/>
      <c r="H1" s="230"/>
      <c r="I1" s="55"/>
      <c r="J1" s="55"/>
      <c r="K1" s="231"/>
      <c r="L1" s="231"/>
      <c r="M1" s="231"/>
      <c r="N1" s="231"/>
      <c r="O1" s="231"/>
      <c r="P1" s="55"/>
      <c r="Q1" s="55"/>
    </row>
    <row r="2" spans="1:17">
      <c r="A2" s="242"/>
      <c r="B2" s="242"/>
      <c r="C2" s="242"/>
      <c r="D2" s="236"/>
      <c r="E2" s="242"/>
      <c r="F2" s="232"/>
      <c r="G2" s="233"/>
      <c r="H2" s="232"/>
      <c r="I2" s="242"/>
      <c r="J2" s="242"/>
      <c r="K2" s="232"/>
      <c r="L2" s="232"/>
      <c r="M2" s="232"/>
      <c r="N2" s="232"/>
      <c r="O2" s="232"/>
      <c r="P2" s="242"/>
      <c r="Q2" s="242"/>
    </row>
    <row r="3" spans="1:17">
      <c r="A3" s="68"/>
      <c r="B3" s="68"/>
      <c r="C3" s="81"/>
      <c r="D3" s="9"/>
      <c r="E3" s="241" t="s">
        <v>578</v>
      </c>
      <c r="F3" s="241"/>
      <c r="G3" s="241"/>
      <c r="H3" s="241"/>
      <c r="I3" s="241"/>
      <c r="J3" s="241"/>
      <c r="K3" s="241"/>
      <c r="L3" s="241"/>
      <c r="M3" s="241"/>
      <c r="N3" s="241"/>
      <c r="O3" s="241"/>
      <c r="P3" s="241"/>
      <c r="Q3" s="242"/>
    </row>
    <row r="4" spans="1:17" ht="10.5">
      <c r="A4" s="242"/>
      <c r="B4" s="242"/>
      <c r="C4" s="242"/>
      <c r="D4" s="242"/>
      <c r="E4" s="242"/>
      <c r="F4" s="242"/>
      <c r="G4" s="242"/>
      <c r="H4" s="242"/>
      <c r="I4" s="242"/>
      <c r="J4" s="242"/>
      <c r="K4" s="242"/>
      <c r="L4" s="242"/>
      <c r="M4" s="242"/>
      <c r="N4" s="242"/>
      <c r="O4" s="242"/>
      <c r="P4" s="242"/>
      <c r="Q4" s="242"/>
    </row>
    <row r="5" spans="1:17" ht="52.5">
      <c r="A5" s="242"/>
      <c r="B5" s="242"/>
      <c r="C5" s="242"/>
      <c r="D5" s="242"/>
      <c r="E5" s="95" t="s">
        <v>286</v>
      </c>
      <c r="F5" s="95" t="s">
        <v>579</v>
      </c>
      <c r="G5" s="95" t="s">
        <v>580</v>
      </c>
      <c r="H5" s="95" t="s">
        <v>564</v>
      </c>
      <c r="I5" s="95" t="s">
        <v>581</v>
      </c>
      <c r="J5" s="242"/>
      <c r="K5" s="242"/>
      <c r="L5" s="242"/>
      <c r="M5" s="242"/>
      <c r="N5" s="242"/>
      <c r="O5" s="242"/>
      <c r="P5" s="242"/>
      <c r="Q5" s="242"/>
    </row>
    <row r="6" spans="1:17">
      <c r="A6" s="242"/>
      <c r="B6" s="242"/>
      <c r="C6" s="242"/>
      <c r="D6" s="242"/>
      <c r="E6" s="245" t="s">
        <v>90</v>
      </c>
      <c r="F6" s="293">
        <f xml:space="preserve"> SUMIFS( F$13:F$60, $D$13:$D$60, $E6, $J$13:$J$60, "" )</f>
        <v>211.67650562188939</v>
      </c>
      <c r="G6" s="293">
        <f xml:space="preserve"> SUMIFS( G$13:G$60, $D$13:$D$60, $E6, $J$13:$J$60, "" )</f>
        <v>208.97752457902109</v>
      </c>
      <c r="H6" s="293">
        <f xml:space="preserve"> F6 - G6</f>
        <v>2.6989810428682972</v>
      </c>
      <c r="I6" s="285">
        <f xml:space="preserve"> IFERROR( H6 / F6, 0 )</f>
        <v>1.275049885644558E-2</v>
      </c>
      <c r="J6" s="242"/>
      <c r="K6" s="243"/>
      <c r="L6" s="242"/>
      <c r="M6" s="242"/>
      <c r="N6" s="242"/>
      <c r="O6" s="242"/>
      <c r="P6" s="242"/>
      <c r="Q6" s="242"/>
    </row>
    <row r="7" spans="1:17">
      <c r="A7" s="242"/>
      <c r="B7" s="242"/>
      <c r="C7" s="242"/>
      <c r="D7" s="242"/>
      <c r="E7" s="245" t="s">
        <v>93</v>
      </c>
      <c r="F7" s="293">
        <f t="shared" ref="F7:G9" si="0" xml:space="preserve"> SUMIFS( F$13:F$60, $D$13:$D$60, $E7, $J$13:$J$60, "" )</f>
        <v>0</v>
      </c>
      <c r="G7" s="293">
        <f t="shared" si="0"/>
        <v>0</v>
      </c>
      <c r="H7" s="293">
        <f t="shared" ref="H7:H9" si="1" xml:space="preserve"> F7 - G7</f>
        <v>0</v>
      </c>
      <c r="I7" s="285">
        <f t="shared" ref="I7:I9" si="2" xml:space="preserve"> IFERROR( H7 / F7, 0 )</f>
        <v>0</v>
      </c>
      <c r="J7" s="242"/>
      <c r="K7" s="242"/>
      <c r="L7" s="242"/>
      <c r="M7" s="242"/>
      <c r="N7" s="242"/>
      <c r="O7" s="242"/>
      <c r="P7" s="242"/>
      <c r="Q7" s="242"/>
    </row>
    <row r="8" spans="1:17">
      <c r="A8" s="242"/>
      <c r="B8" s="242"/>
      <c r="C8" s="242"/>
      <c r="D8" s="242"/>
      <c r="E8" s="245" t="s">
        <v>91</v>
      </c>
      <c r="F8" s="293">
        <f t="shared" si="0"/>
        <v>49.174355119999952</v>
      </c>
      <c r="G8" s="293">
        <f t="shared" si="0"/>
        <v>56.633064192095347</v>
      </c>
      <c r="H8" s="293">
        <f t="shared" si="1"/>
        <v>-7.4587090720953952</v>
      </c>
      <c r="I8" s="285">
        <f t="shared" si="2"/>
        <v>-0.15167883857132325</v>
      </c>
      <c r="J8" s="242"/>
      <c r="K8" s="242"/>
      <c r="L8" s="242"/>
      <c r="M8" s="242"/>
      <c r="N8" s="242"/>
      <c r="O8" s="242"/>
      <c r="P8" s="242"/>
      <c r="Q8" s="242"/>
    </row>
    <row r="9" spans="1:17">
      <c r="A9" s="242"/>
      <c r="B9" s="242"/>
      <c r="C9" s="242"/>
      <c r="D9" s="242"/>
      <c r="E9" s="245" t="s">
        <v>44</v>
      </c>
      <c r="F9" s="293">
        <f t="shared" si="0"/>
        <v>10.308999999999999</v>
      </c>
      <c r="G9" s="293">
        <f t="shared" si="0"/>
        <v>20.015979630338794</v>
      </c>
      <c r="H9" s="293">
        <f t="shared" si="1"/>
        <v>-9.706979630338795</v>
      </c>
      <c r="I9" s="285">
        <f t="shared" si="2"/>
        <v>-0.94160244740894317</v>
      </c>
      <c r="J9" s="242"/>
      <c r="K9" s="242"/>
      <c r="L9" s="242"/>
      <c r="M9" s="242"/>
      <c r="N9" s="242"/>
      <c r="O9" s="242"/>
      <c r="P9" s="242"/>
      <c r="Q9" s="242"/>
    </row>
    <row r="10" spans="1:17" ht="10.5">
      <c r="A10" s="242"/>
      <c r="B10" s="242"/>
      <c r="C10" s="242"/>
      <c r="D10" s="242"/>
      <c r="E10" s="242"/>
      <c r="F10" s="232"/>
      <c r="G10" s="232"/>
      <c r="H10" s="232"/>
      <c r="I10" s="232"/>
      <c r="J10" s="232"/>
      <c r="K10" s="232"/>
      <c r="L10" s="232"/>
      <c r="M10" s="232"/>
      <c r="N10" s="232"/>
      <c r="O10" s="232"/>
      <c r="P10" s="242"/>
      <c r="Q10" s="242"/>
    </row>
    <row r="11" spans="1:17" ht="10.5">
      <c r="A11" s="242"/>
      <c r="B11" s="242"/>
      <c r="C11" s="242"/>
      <c r="D11" s="242"/>
      <c r="E11" s="242"/>
      <c r="F11" s="232"/>
      <c r="G11" s="232"/>
      <c r="H11" s="232"/>
      <c r="I11" s="232"/>
      <c r="J11" s="232"/>
      <c r="K11" s="232"/>
      <c r="L11" s="232"/>
      <c r="M11" s="232"/>
      <c r="N11" s="232"/>
      <c r="O11" s="232"/>
      <c r="P11" s="242"/>
      <c r="Q11" s="242"/>
    </row>
    <row r="12" spans="1:17" ht="39.4">
      <c r="A12" s="242"/>
      <c r="B12" s="242"/>
      <c r="C12" s="242"/>
      <c r="D12" s="242"/>
      <c r="E12" s="95" t="s">
        <v>551</v>
      </c>
      <c r="F12" s="95" t="s">
        <v>562</v>
      </c>
      <c r="G12" s="95" t="s">
        <v>582</v>
      </c>
      <c r="H12" s="95" t="s">
        <v>583</v>
      </c>
      <c r="I12" s="95" t="s">
        <v>584</v>
      </c>
      <c r="J12" s="95" t="s">
        <v>585</v>
      </c>
      <c r="K12" s="95" t="s">
        <v>586</v>
      </c>
      <c r="L12" s="95" t="s">
        <v>587</v>
      </c>
      <c r="M12" s="95" t="s">
        <v>564</v>
      </c>
      <c r="N12" s="95" t="s">
        <v>588</v>
      </c>
      <c r="O12" s="95" t="s">
        <v>589</v>
      </c>
      <c r="P12" s="95" t="s">
        <v>590</v>
      </c>
      <c r="Q12" s="242"/>
    </row>
    <row r="13" spans="1:17">
      <c r="A13" s="236"/>
      <c r="B13" s="236"/>
      <c r="C13" s="236"/>
      <c r="D13" s="220" t="str">
        <f>'Sites mapping'!F4</f>
        <v>UUW</v>
      </c>
      <c r="E13" s="216" t="str">
        <f>'Sites mapping'!E4</f>
        <v>UUW_Ainsdale</v>
      </c>
      <c r="F13" s="293">
        <f>INDEX('Ofwat modelled costs'!$F:$F,MATCH('Cost assessment &amp; deep dive'!$E13,'Ofwat modelled costs'!$E:$E,0))</f>
        <v>5.1181409358579018</v>
      </c>
      <c r="G13" s="293">
        <f>INDEX('Ofwat modelled costs'!$G:$G,MATCH('Cost assessment &amp; deep dive'!$E13,'Ofwat modelled costs'!$E:$E,0))</f>
        <v>5.235237671226324</v>
      </c>
      <c r="H13" s="294">
        <f t="shared" ref="H13:H60" si="3">IFERROR((G13/F13)-1,"N/A")</f>
        <v>2.2878763370511646E-2</v>
      </c>
      <c r="I13" s="244" t="str">
        <f>IF(F13&lt;G13,"Y","N")</f>
        <v>Y</v>
      </c>
      <c r="J13" s="244"/>
      <c r="K13" s="295"/>
      <c r="L13" s="293">
        <f>IF(I13="Y",F13,IF(J13="Y",(1-K13)*F13,G13))</f>
        <v>5.1181409358579018</v>
      </c>
      <c r="M13" s="296">
        <f>L13-$F13</f>
        <v>0</v>
      </c>
      <c r="N13" s="295">
        <f xml:space="preserve"> IF( INDEX( $I$6:$I$9, MATCH( D13, $E$6:$E$9, 0 ) ) &gt; 0, INDEX( $I$6:$I$9, MATCH( D13, $E$6:$E$9, 0 ) ), 0 )</f>
        <v>1.275049885644558E-2</v>
      </c>
      <c r="O13" s="296">
        <f xml:space="preserve"> IF( J13 = "Y", L13, ( 1 - N13 ) * F13 )</f>
        <v>5.0528820857081183</v>
      </c>
      <c r="P13" s="245"/>
      <c r="Q13" s="237"/>
    </row>
    <row r="14" spans="1:17">
      <c r="A14" s="236"/>
      <c r="B14" s="236"/>
      <c r="C14" s="236"/>
      <c r="D14" s="220" t="str">
        <f>'Sites mapping'!F5</f>
        <v>UUW</v>
      </c>
      <c r="E14" s="216" t="str">
        <f>'Sites mapping'!E5</f>
        <v>UUW_Armathwaite</v>
      </c>
      <c r="F14" s="293">
        <f>INDEX('Ofwat modelled costs'!$F:$F,MATCH('Cost assessment &amp; deep dive'!$E14,'Ofwat modelled costs'!$E:$E,0))</f>
        <v>2.7461758724157437</v>
      </c>
      <c r="G14" s="293">
        <f>INDEX('Ofwat modelled costs'!$G:$G,MATCH('Cost assessment &amp; deep dive'!$E14,'Ofwat modelled costs'!$E:$E,0))</f>
        <v>2.8090401489506025</v>
      </c>
      <c r="H14" s="294">
        <f t="shared" si="3"/>
        <v>2.2891569752070851E-2</v>
      </c>
      <c r="I14" s="244" t="str">
        <f t="shared" ref="I14:I60" si="4">IF(F14&lt;G14,"Y","N")</f>
        <v>Y</v>
      </c>
      <c r="J14" s="244"/>
      <c r="K14" s="295"/>
      <c r="L14" s="293">
        <f t="shared" ref="L14:L60" si="5">IF(I14="Y",F14,IF(J14="Y",(1-K14)*F14,G14))</f>
        <v>2.7461758724157437</v>
      </c>
      <c r="M14" s="296">
        <f t="shared" ref="M14:M60" si="6">L14-$F14</f>
        <v>0</v>
      </c>
      <c r="N14" s="295">
        <f t="shared" ref="N14:N60" si="7" xml:space="preserve"> IF( INDEX( $I$6:$I$9, MATCH( D14, $E$6:$E$9, 0 ) ) &gt; 0, INDEX( $I$6:$I$9, MATCH( D14, $E$6:$E$9, 0 ) ), 0 )</f>
        <v>1.275049885644558E-2</v>
      </c>
      <c r="O14" s="296">
        <f t="shared" ref="O14:O60" si="8" xml:space="preserve"> IF( J14 = "Y", L14, ( 1 - N14 ) * F14 )</f>
        <v>2.7111607600949084</v>
      </c>
      <c r="P14" s="245"/>
      <c r="Q14" s="237"/>
    </row>
    <row r="15" spans="1:17">
      <c r="A15" s="236"/>
      <c r="B15" s="236"/>
      <c r="C15" s="236"/>
      <c r="D15" s="220" t="str">
        <f>'Sites mapping'!F6</f>
        <v>UUW</v>
      </c>
      <c r="E15" s="216" t="str">
        <f>'Sites mapping'!E6</f>
        <v>UUW_Brough</v>
      </c>
      <c r="F15" s="293">
        <f>INDEX('Ofwat modelled costs'!$F:$F,MATCH('Cost assessment &amp; deep dive'!$E15,'Ofwat modelled costs'!$E:$E,0))</f>
        <v>3.2946986000512646</v>
      </c>
      <c r="G15" s="293">
        <f>INDEX('Ofwat modelled costs'!$G:$G,MATCH('Cost assessment &amp; deep dive'!$E15,'Ofwat modelled costs'!$E:$E,0))</f>
        <v>3.3526093593001027</v>
      </c>
      <c r="H15" s="294">
        <f t="shared" si="3"/>
        <v>1.757695203073717E-2</v>
      </c>
      <c r="I15" s="244" t="str">
        <f t="shared" si="4"/>
        <v>Y</v>
      </c>
      <c r="J15" s="244"/>
      <c r="K15" s="295"/>
      <c r="L15" s="293">
        <f t="shared" si="5"/>
        <v>3.2946986000512646</v>
      </c>
      <c r="M15" s="296">
        <f t="shared" si="6"/>
        <v>0</v>
      </c>
      <c r="N15" s="295">
        <f t="shared" si="7"/>
        <v>1.275049885644558E-2</v>
      </c>
      <c r="O15" s="296">
        <f t="shared" si="8"/>
        <v>3.2526895493189785</v>
      </c>
      <c r="P15" s="245"/>
      <c r="Q15" s="237"/>
    </row>
    <row r="16" spans="1:17">
      <c r="A16" s="236"/>
      <c r="B16" s="236"/>
      <c r="C16" s="236"/>
      <c r="D16" s="220" t="str">
        <f>'Sites mapping'!F7</f>
        <v>UUW</v>
      </c>
      <c r="E16" s="216" t="str">
        <f>'Sites mapping'!E7</f>
        <v>UUW_Burscough</v>
      </c>
      <c r="F16" s="293">
        <f>INDEX('Ofwat modelled costs'!$F:$F,MATCH('Cost assessment &amp; deep dive'!$E16,'Ofwat modelled costs'!$E:$E,0))</f>
        <v>13.325034074651011</v>
      </c>
      <c r="G16" s="293">
        <f>INDEX('Ofwat modelled costs'!$G:$G,MATCH('Cost assessment &amp; deep dive'!$E16,'Ofwat modelled costs'!$E:$E,0))</f>
        <v>13.629788393636234</v>
      </c>
      <c r="H16" s="294">
        <f t="shared" si="3"/>
        <v>2.2870809731359243E-2</v>
      </c>
      <c r="I16" s="244" t="str">
        <f t="shared" si="4"/>
        <v>Y</v>
      </c>
      <c r="J16" s="244"/>
      <c r="K16" s="295"/>
      <c r="L16" s="293">
        <f t="shared" si="5"/>
        <v>13.325034074651011</v>
      </c>
      <c r="M16" s="296">
        <f t="shared" si="6"/>
        <v>0</v>
      </c>
      <c r="N16" s="295">
        <f t="shared" si="7"/>
        <v>1.275049885644558E-2</v>
      </c>
      <c r="O16" s="296">
        <f t="shared" si="8"/>
        <v>13.155133242920076</v>
      </c>
      <c r="P16" s="245"/>
      <c r="Q16" s="237"/>
    </row>
    <row r="17" spans="1:17">
      <c r="A17" s="236"/>
      <c r="B17" s="236"/>
      <c r="C17" s="236"/>
      <c r="D17" s="220" t="str">
        <f>'Sites mapping'!F8</f>
        <v>UUW</v>
      </c>
      <c r="E17" s="216" t="str">
        <f>'Sites mapping'!E8</f>
        <v>UUW_Caldbeck</v>
      </c>
      <c r="F17" s="293">
        <f>INDEX('Ofwat modelled costs'!$F:$F,MATCH('Cost assessment &amp; deep dive'!$E17,'Ofwat modelled costs'!$E:$E,0))</f>
        <v>3.4913763081551181</v>
      </c>
      <c r="G17" s="293">
        <f>INDEX('Ofwat modelled costs'!$G:$G,MATCH('Cost assessment &amp; deep dive'!$E17,'Ofwat modelled costs'!$E:$E,0))</f>
        <v>3.5712723670209474</v>
      </c>
      <c r="H17" s="294">
        <f t="shared" si="3"/>
        <v>2.2883829130423194E-2</v>
      </c>
      <c r="I17" s="244" t="str">
        <f t="shared" si="4"/>
        <v>Y</v>
      </c>
      <c r="J17" s="244"/>
      <c r="K17" s="295"/>
      <c r="L17" s="293">
        <f t="shared" si="5"/>
        <v>3.4913763081551181</v>
      </c>
      <c r="M17" s="296">
        <f t="shared" si="6"/>
        <v>0</v>
      </c>
      <c r="N17" s="295">
        <f t="shared" si="7"/>
        <v>1.275049885644558E-2</v>
      </c>
      <c r="O17" s="296">
        <f t="shared" si="8"/>
        <v>3.4468595185305655</v>
      </c>
      <c r="P17" s="245"/>
      <c r="Q17" s="237"/>
    </row>
    <row r="18" spans="1:17">
      <c r="A18" s="236"/>
      <c r="B18" s="236"/>
      <c r="C18" s="236"/>
      <c r="D18" s="220" t="str">
        <f>'Sites mapping'!F9</f>
        <v>UUW</v>
      </c>
      <c r="E18" s="216" t="str">
        <f>'Sites mapping'!E9</f>
        <v>UUW_Carnforth</v>
      </c>
      <c r="F18" s="293">
        <f>INDEX('Ofwat modelled costs'!$F:$F,MATCH('Cost assessment &amp; deep dive'!$E18,'Ofwat modelled costs'!$E:$E,0))</f>
        <v>6.7113221672638046</v>
      </c>
      <c r="G18" s="293">
        <f>INDEX('Ofwat modelled costs'!$G:$G,MATCH('Cost assessment &amp; deep dive'!$E18,'Ofwat modelled costs'!$E:$E,0))</f>
        <v>6.8648009948086148</v>
      </c>
      <c r="H18" s="294">
        <f t="shared" si="3"/>
        <v>2.2868642529700445E-2</v>
      </c>
      <c r="I18" s="244" t="str">
        <f t="shared" si="4"/>
        <v>Y</v>
      </c>
      <c r="J18" s="244"/>
      <c r="K18" s="295"/>
      <c r="L18" s="293">
        <f t="shared" si="5"/>
        <v>6.7113221672638046</v>
      </c>
      <c r="M18" s="296">
        <f t="shared" si="6"/>
        <v>0</v>
      </c>
      <c r="N18" s="295">
        <f t="shared" si="7"/>
        <v>1.275049885644558E-2</v>
      </c>
      <c r="O18" s="296">
        <f t="shared" si="8"/>
        <v>6.6257494616448698</v>
      </c>
      <c r="P18" s="245"/>
      <c r="Q18" s="237"/>
    </row>
    <row r="19" spans="1:17">
      <c r="A19" s="236"/>
      <c r="B19" s="236"/>
      <c r="C19" s="236"/>
      <c r="D19" s="220" t="str">
        <f>'Sites mapping'!F10</f>
        <v>UUW</v>
      </c>
      <c r="E19" s="216" t="str">
        <f>'Sites mapping'!E10</f>
        <v>UUW_Castle Carrock</v>
      </c>
      <c r="F19" s="293">
        <f>INDEX('Ofwat modelled costs'!$F:$F,MATCH('Cost assessment &amp; deep dive'!$E19,'Ofwat modelled costs'!$E:$E,0))</f>
        <v>2.6821200653624588</v>
      </c>
      <c r="G19" s="293">
        <f>INDEX('Ofwat modelled costs'!$G:$G,MATCH('Cost assessment &amp; deep dive'!$E19,'Ofwat modelled costs'!$E:$E,0))</f>
        <v>2.7435124643690836</v>
      </c>
      <c r="H19" s="294">
        <f t="shared" si="3"/>
        <v>2.2889504388510007E-2</v>
      </c>
      <c r="I19" s="244" t="str">
        <f t="shared" si="4"/>
        <v>Y</v>
      </c>
      <c r="J19" s="244"/>
      <c r="K19" s="295"/>
      <c r="L19" s="293">
        <f t="shared" si="5"/>
        <v>2.6821200653624588</v>
      </c>
      <c r="M19" s="296">
        <f t="shared" si="6"/>
        <v>0</v>
      </c>
      <c r="N19" s="295">
        <f t="shared" si="7"/>
        <v>1.275049885644558E-2</v>
      </c>
      <c r="O19" s="296">
        <f t="shared" si="8"/>
        <v>2.6479216965362053</v>
      </c>
      <c r="P19" s="245"/>
      <c r="Q19" s="237"/>
    </row>
    <row r="20" spans="1:17">
      <c r="A20" s="236"/>
      <c r="B20" s="236"/>
      <c r="C20" s="236"/>
      <c r="D20" s="220" t="str">
        <f>'Sites mapping'!F11</f>
        <v>UUW</v>
      </c>
      <c r="E20" s="216" t="str">
        <f>'Sites mapping'!E11</f>
        <v>UUW_Dovenby</v>
      </c>
      <c r="F20" s="293">
        <f>INDEX('Ofwat modelled costs'!$F:$F,MATCH('Cost assessment &amp; deep dive'!$E20,'Ofwat modelled costs'!$E:$E,0))</f>
        <v>2.4419513988926713</v>
      </c>
      <c r="G20" s="293">
        <f>INDEX('Ofwat modelled costs'!$G:$G,MATCH('Cost assessment &amp; deep dive'!$E20,'Ofwat modelled costs'!$E:$E,0))</f>
        <v>2.4978512997380733</v>
      </c>
      <c r="H20" s="294">
        <f t="shared" si="3"/>
        <v>2.2891487877584549E-2</v>
      </c>
      <c r="I20" s="244" t="str">
        <f t="shared" si="4"/>
        <v>Y</v>
      </c>
      <c r="J20" s="244"/>
      <c r="K20" s="295"/>
      <c r="L20" s="293">
        <f t="shared" si="5"/>
        <v>2.4419513988926713</v>
      </c>
      <c r="M20" s="296">
        <f t="shared" si="6"/>
        <v>0</v>
      </c>
      <c r="N20" s="295">
        <f t="shared" si="7"/>
        <v>1.275049885644558E-2</v>
      </c>
      <c r="O20" s="296">
        <f t="shared" si="8"/>
        <v>2.4108153003735948</v>
      </c>
      <c r="P20" s="245"/>
      <c r="Q20" s="237"/>
    </row>
    <row r="21" spans="1:17">
      <c r="A21" s="236"/>
      <c r="B21" s="236"/>
      <c r="C21" s="236"/>
      <c r="D21" s="220" t="str">
        <f>'Sites mapping'!F12</f>
        <v>UUW</v>
      </c>
      <c r="E21" s="216" t="str">
        <f>'Sites mapping'!E12</f>
        <v>UUW_Dunham Massey</v>
      </c>
      <c r="F21" s="293">
        <f>INDEX('Ofwat modelled costs'!$F:$F,MATCH('Cost assessment &amp; deep dive'!$E21,'Ofwat modelled costs'!$E:$E,0))</f>
        <v>5.3860116425157889</v>
      </c>
      <c r="G21" s="293">
        <f>INDEX('Ofwat modelled costs'!$G:$G,MATCH('Cost assessment &amp; deep dive'!$E21,'Ofwat modelled costs'!$E:$E,0))</f>
        <v>4.5814522030671725</v>
      </c>
      <c r="H21" s="294">
        <f t="shared" si="3"/>
        <v>-0.14937944676866854</v>
      </c>
      <c r="I21" s="244" t="str">
        <f t="shared" si="4"/>
        <v>N</v>
      </c>
      <c r="J21" s="244"/>
      <c r="K21" s="295"/>
      <c r="L21" s="293">
        <f t="shared" si="5"/>
        <v>4.5814522030671725</v>
      </c>
      <c r="M21" s="296">
        <f t="shared" si="6"/>
        <v>-0.80455943944861641</v>
      </c>
      <c r="N21" s="295">
        <f t="shared" si="7"/>
        <v>1.275049885644558E-2</v>
      </c>
      <c r="O21" s="296">
        <f t="shared" si="8"/>
        <v>5.3173373072270893</v>
      </c>
      <c r="P21" s="245"/>
      <c r="Q21" s="237"/>
    </row>
    <row r="22" spans="1:17">
      <c r="A22" s="236"/>
      <c r="B22" s="236"/>
      <c r="C22" s="236"/>
      <c r="D22" s="220" t="str">
        <f>'Sites mapping'!F13</f>
        <v>UUW</v>
      </c>
      <c r="E22" s="216" t="str">
        <f>'Sites mapping'!E13</f>
        <v>UUW_Fazakerley</v>
      </c>
      <c r="F22" s="293">
        <f>INDEX('Ofwat modelled costs'!$F:$F,MATCH('Cost assessment &amp; deep dive'!$E22,'Ofwat modelled costs'!$E:$E,0))</f>
        <v>25.7265743477607</v>
      </c>
      <c r="G22" s="293">
        <f>INDEX('Ofwat modelled costs'!$G:$G,MATCH('Cost assessment &amp; deep dive'!$E22,'Ofwat modelled costs'!$E:$E,0))</f>
        <v>26.313684122515468</v>
      </c>
      <c r="H22" s="294">
        <f t="shared" si="3"/>
        <v>2.2821140771346782E-2</v>
      </c>
      <c r="I22" s="244" t="str">
        <f t="shared" si="4"/>
        <v>Y</v>
      </c>
      <c r="J22" s="244"/>
      <c r="K22" s="295"/>
      <c r="L22" s="293">
        <f t="shared" si="5"/>
        <v>25.7265743477607</v>
      </c>
      <c r="M22" s="296">
        <f t="shared" si="6"/>
        <v>0</v>
      </c>
      <c r="N22" s="295">
        <f t="shared" si="7"/>
        <v>1.275049885644558E-2</v>
      </c>
      <c r="O22" s="296">
        <f t="shared" si="8"/>
        <v>25.398547690959315</v>
      </c>
      <c r="P22" s="245"/>
      <c r="Q22" s="237"/>
    </row>
    <row r="23" spans="1:17">
      <c r="A23" s="236"/>
      <c r="B23" s="236"/>
      <c r="C23" s="236"/>
      <c r="D23" s="220" t="str">
        <f>'Sites mapping'!F14</f>
        <v>UUW</v>
      </c>
      <c r="E23" s="216" t="str">
        <f>'Sites mapping'!E14</f>
        <v>UUW_Fletchertown</v>
      </c>
      <c r="F23" s="293">
        <f>INDEX('Ofwat modelled costs'!$F:$F,MATCH('Cost assessment &amp; deep dive'!$E23,'Ofwat modelled costs'!$E:$E,0))</f>
        <v>2.7350638135008349</v>
      </c>
      <c r="G23" s="293">
        <f>INDEX('Ofwat modelled costs'!$G:$G,MATCH('Cost assessment &amp; deep dive'!$E23,'Ofwat modelled costs'!$E:$E,0))</f>
        <v>2.6230780549123143</v>
      </c>
      <c r="H23" s="294">
        <f t="shared" si="3"/>
        <v>-4.0944477432568904E-2</v>
      </c>
      <c r="I23" s="244" t="str">
        <f t="shared" si="4"/>
        <v>N</v>
      </c>
      <c r="J23" s="244"/>
      <c r="K23" s="295"/>
      <c r="L23" s="293">
        <f t="shared" si="5"/>
        <v>2.6230780549123143</v>
      </c>
      <c r="M23" s="296">
        <f t="shared" si="6"/>
        <v>-0.11198575858852067</v>
      </c>
      <c r="N23" s="295">
        <f t="shared" si="7"/>
        <v>1.275049885644558E-2</v>
      </c>
      <c r="O23" s="296">
        <f t="shared" si="8"/>
        <v>2.7001903854744871</v>
      </c>
      <c r="P23" s="245"/>
      <c r="Q23" s="237"/>
    </row>
    <row r="24" spans="1:17">
      <c r="A24" s="236"/>
      <c r="B24" s="236"/>
      <c r="C24" s="236"/>
      <c r="D24" s="220" t="str">
        <f>'Sites mapping'!F15</f>
        <v>UUW</v>
      </c>
      <c r="E24" s="216" t="str">
        <f>'Sites mapping'!E15</f>
        <v>UUW_Garstang</v>
      </c>
      <c r="F24" s="293">
        <f>INDEX('Ofwat modelled costs'!$F:$F,MATCH('Cost assessment &amp; deep dive'!$E24,'Ofwat modelled costs'!$E:$E,0))</f>
        <v>20.128521940406241</v>
      </c>
      <c r="G24" s="293">
        <f>INDEX('Ofwat modelled costs'!$G:$G,MATCH('Cost assessment &amp; deep dive'!$E24,'Ofwat modelled costs'!$E:$E,0))</f>
        <v>18.56668985805921</v>
      </c>
      <c r="H24" s="294">
        <f t="shared" si="3"/>
        <v>-7.7592984073599047E-2</v>
      </c>
      <c r="I24" s="244" t="str">
        <f t="shared" si="4"/>
        <v>N</v>
      </c>
      <c r="J24" s="244"/>
      <c r="K24" s="295"/>
      <c r="L24" s="293">
        <f t="shared" si="5"/>
        <v>18.56668985805921</v>
      </c>
      <c r="M24" s="296">
        <f t="shared" si="6"/>
        <v>-1.5618320823470313</v>
      </c>
      <c r="N24" s="295">
        <f t="shared" si="7"/>
        <v>1.275049885644558E-2</v>
      </c>
      <c r="O24" s="296">
        <f t="shared" si="8"/>
        <v>19.871873244423153</v>
      </c>
      <c r="P24" s="245"/>
      <c r="Q24" s="237"/>
    </row>
    <row r="25" spans="1:17">
      <c r="A25" s="236"/>
      <c r="B25" s="236"/>
      <c r="C25" s="236"/>
      <c r="D25" s="220" t="str">
        <f>'Sites mapping'!F16</f>
        <v>UUW</v>
      </c>
      <c r="E25" s="216" t="str">
        <f>'Sites mapping'!E16</f>
        <v>UUW_Glenridding</v>
      </c>
      <c r="F25" s="293">
        <f>INDEX('Ofwat modelled costs'!$F:$F,MATCH('Cost assessment &amp; deep dive'!$E25,'Ofwat modelled costs'!$E:$E,0))</f>
        <v>4.2579435632829217</v>
      </c>
      <c r="G25" s="293">
        <f>INDEX('Ofwat modelled costs'!$G:$G,MATCH('Cost assessment &amp; deep dive'!$E25,'Ofwat modelled costs'!$E:$E,0))</f>
        <v>4.3553582136542603</v>
      </c>
      <c r="H25" s="294">
        <f t="shared" si="3"/>
        <v>2.2878332914358923E-2</v>
      </c>
      <c r="I25" s="244" t="str">
        <f t="shared" si="4"/>
        <v>Y</v>
      </c>
      <c r="J25" s="244"/>
      <c r="K25" s="295"/>
      <c r="L25" s="293">
        <f t="shared" si="5"/>
        <v>4.2579435632829217</v>
      </c>
      <c r="M25" s="296">
        <f t="shared" si="6"/>
        <v>0</v>
      </c>
      <c r="N25" s="295">
        <f t="shared" si="7"/>
        <v>1.275049885644558E-2</v>
      </c>
      <c r="O25" s="296">
        <f t="shared" si="8"/>
        <v>4.2036526587484735</v>
      </c>
      <c r="P25" s="245"/>
      <c r="Q25" s="237"/>
    </row>
    <row r="26" spans="1:17">
      <c r="A26" s="236"/>
      <c r="B26" s="236"/>
      <c r="C26" s="236"/>
      <c r="D26" s="220" t="str">
        <f>'Sites mapping'!F17</f>
        <v>UUW</v>
      </c>
      <c r="E26" s="216" t="str">
        <f>'Sites mapping'!E17</f>
        <v>UUW_Grange In Borrowdale</v>
      </c>
      <c r="F26" s="293">
        <f>INDEX('Ofwat modelled costs'!$F:$F,MATCH('Cost assessment &amp; deep dive'!$E26,'Ofwat modelled costs'!$E:$E,0))</f>
        <v>5.7543685392160722</v>
      </c>
      <c r="G26" s="293">
        <f>INDEX('Ofwat modelled costs'!$G:$G,MATCH('Cost assessment &amp; deep dive'!$E26,'Ofwat modelled costs'!$E:$E,0))</f>
        <v>5.8859915199097106</v>
      </c>
      <c r="H26" s="294">
        <f t="shared" si="3"/>
        <v>2.2873575058084405E-2</v>
      </c>
      <c r="I26" s="244" t="str">
        <f t="shared" si="4"/>
        <v>Y</v>
      </c>
      <c r="J26" s="244"/>
      <c r="K26" s="295"/>
      <c r="L26" s="293">
        <f t="shared" si="5"/>
        <v>5.7543685392160722</v>
      </c>
      <c r="M26" s="296">
        <f t="shared" si="6"/>
        <v>0</v>
      </c>
      <c r="N26" s="295">
        <f t="shared" si="7"/>
        <v>1.275049885644558E-2</v>
      </c>
      <c r="O26" s="296">
        <f t="shared" si="8"/>
        <v>5.6809974697372319</v>
      </c>
      <c r="P26" s="245"/>
      <c r="Q26" s="237"/>
    </row>
    <row r="27" spans="1:17">
      <c r="A27" s="236"/>
      <c r="B27" s="236"/>
      <c r="C27" s="236"/>
      <c r="D27" s="220" t="str">
        <f>'Sites mapping'!F18</f>
        <v>UUW</v>
      </c>
      <c r="E27" s="216" t="str">
        <f>'Sites mapping'!E18</f>
        <v>UUW_Grange-Over-Sands</v>
      </c>
      <c r="F27" s="293">
        <f>INDEX('Ofwat modelled costs'!$F:$F,MATCH('Cost assessment &amp; deep dive'!$E27,'Ofwat modelled costs'!$E:$E,0))</f>
        <v>7.2950283244527432</v>
      </c>
      <c r="G27" s="293">
        <f>INDEX('Ofwat modelled costs'!$G:$G,MATCH('Cost assessment &amp; deep dive'!$E27,'Ofwat modelled costs'!$E:$E,0))</f>
        <v>7.4618415932870681</v>
      </c>
      <c r="H27" s="294">
        <f t="shared" si="3"/>
        <v>2.2866706120272529E-2</v>
      </c>
      <c r="I27" s="244" t="str">
        <f t="shared" si="4"/>
        <v>Y</v>
      </c>
      <c r="J27" s="244"/>
      <c r="K27" s="295"/>
      <c r="L27" s="293">
        <f t="shared" si="5"/>
        <v>7.2950283244527432</v>
      </c>
      <c r="M27" s="296">
        <f t="shared" si="6"/>
        <v>0</v>
      </c>
      <c r="N27" s="295">
        <f t="shared" si="7"/>
        <v>1.275049885644558E-2</v>
      </c>
      <c r="O27" s="296">
        <f t="shared" si="8"/>
        <v>7.2020130741440704</v>
      </c>
      <c r="P27" s="245"/>
      <c r="Q27" s="237"/>
    </row>
    <row r="28" spans="1:17">
      <c r="A28" s="236"/>
      <c r="B28" s="236"/>
      <c r="C28" s="236"/>
      <c r="D28" s="220" t="str">
        <f>'Sites mapping'!F19</f>
        <v>UUW</v>
      </c>
      <c r="E28" s="216" t="str">
        <f>'Sites mapping'!E19</f>
        <v>UUW_Great Orton</v>
      </c>
      <c r="F28" s="293">
        <f>INDEX('Ofwat modelled costs'!$F:$F,MATCH('Cost assessment &amp; deep dive'!$E28,'Ofwat modelled costs'!$E:$E,0))</f>
        <v>2.691831388231761</v>
      </c>
      <c r="G28" s="293">
        <f>INDEX('Ofwat modelled costs'!$G:$G,MATCH('Cost assessment &amp; deep dive'!$E28,'Ofwat modelled costs'!$E:$E,0))</f>
        <v>2.5993806641021067</v>
      </c>
      <c r="H28" s="294">
        <f t="shared" si="3"/>
        <v>-3.4344916451243379E-2</v>
      </c>
      <c r="I28" s="244" t="str">
        <f t="shared" si="4"/>
        <v>N</v>
      </c>
      <c r="J28" s="244"/>
      <c r="K28" s="295"/>
      <c r="L28" s="293">
        <f t="shared" si="5"/>
        <v>2.5993806641021067</v>
      </c>
      <c r="M28" s="296">
        <f t="shared" si="6"/>
        <v>-9.2450724129654382E-2</v>
      </c>
      <c r="N28" s="295">
        <f t="shared" si="7"/>
        <v>1.275049885644558E-2</v>
      </c>
      <c r="O28" s="296">
        <f t="shared" si="8"/>
        <v>2.6575091951943679</v>
      </c>
      <c r="P28" s="245"/>
      <c r="Q28" s="237"/>
    </row>
    <row r="29" spans="1:17">
      <c r="A29" s="236"/>
      <c r="B29" s="236"/>
      <c r="C29" s="236"/>
      <c r="D29" s="220" t="str">
        <f>'Sites mapping'!F20</f>
        <v>UUW</v>
      </c>
      <c r="E29" s="216" t="str">
        <f>'Sites mapping'!E20</f>
        <v>UUW_Ingleton</v>
      </c>
      <c r="F29" s="293">
        <f>INDEX('Ofwat modelled costs'!$F:$F,MATCH('Cost assessment &amp; deep dive'!$E29,'Ofwat modelled costs'!$E:$E,0))</f>
        <v>4.2502831769131211</v>
      </c>
      <c r="G29" s="293">
        <f>INDEX('Ofwat modelled costs'!$G:$G,MATCH('Cost assessment &amp; deep dive'!$E29,'Ofwat modelled costs'!$E:$E,0))</f>
        <v>3.8894602403669687</v>
      </c>
      <c r="H29" s="294">
        <f t="shared" si="3"/>
        <v>-8.4893858015410939E-2</v>
      </c>
      <c r="I29" s="244" t="str">
        <f t="shared" si="4"/>
        <v>N</v>
      </c>
      <c r="J29" s="244"/>
      <c r="K29" s="295"/>
      <c r="L29" s="293">
        <f t="shared" si="5"/>
        <v>3.8894602403669687</v>
      </c>
      <c r="M29" s="296">
        <f t="shared" si="6"/>
        <v>-0.36082293654615238</v>
      </c>
      <c r="N29" s="295">
        <f t="shared" si="7"/>
        <v>1.275049885644558E-2</v>
      </c>
      <c r="O29" s="296">
        <f t="shared" si="8"/>
        <v>4.196089946126321</v>
      </c>
      <c r="P29" s="245"/>
      <c r="Q29" s="237"/>
    </row>
    <row r="30" spans="1:17">
      <c r="A30" s="236"/>
      <c r="B30" s="236"/>
      <c r="C30" s="236"/>
      <c r="D30" s="220" t="str">
        <f>'Sites mapping'!F21</f>
        <v>UUW</v>
      </c>
      <c r="E30" s="216" t="str">
        <f>'Sites mapping'!E21</f>
        <v>UUW_Little Budworth South</v>
      </c>
      <c r="F30" s="293">
        <f>INDEX('Ofwat modelled costs'!$F:$F,MATCH('Cost assessment &amp; deep dive'!$E30,'Ofwat modelled costs'!$E:$E,0))</f>
        <v>2.1724289881990089</v>
      </c>
      <c r="G30" s="293">
        <f>INDEX('Ofwat modelled costs'!$G:$G,MATCH('Cost assessment &amp; deep dive'!$E30,'Ofwat modelled costs'!$E:$E,0))</f>
        <v>2.2221613973514742</v>
      </c>
      <c r="H30" s="294">
        <f t="shared" si="3"/>
        <v>2.2892536153135579E-2</v>
      </c>
      <c r="I30" s="244" t="str">
        <f t="shared" si="4"/>
        <v>Y</v>
      </c>
      <c r="J30" s="244"/>
      <c r="K30" s="295"/>
      <c r="L30" s="293">
        <f t="shared" si="5"/>
        <v>2.1724289881990089</v>
      </c>
      <c r="M30" s="296">
        <f t="shared" si="6"/>
        <v>0</v>
      </c>
      <c r="N30" s="295">
        <f t="shared" si="7"/>
        <v>1.275049885644558E-2</v>
      </c>
      <c r="O30" s="296">
        <f t="shared" si="8"/>
        <v>2.1447294348692685</v>
      </c>
      <c r="P30" s="245"/>
      <c r="Q30" s="237"/>
    </row>
    <row r="31" spans="1:17">
      <c r="A31" s="236"/>
      <c r="B31" s="236"/>
      <c r="C31" s="236"/>
      <c r="D31" s="220" t="str">
        <f>'Sites mapping'!F22</f>
        <v>UUW</v>
      </c>
      <c r="E31" s="216" t="str">
        <f>'Sites mapping'!E22</f>
        <v>UUW_Little Clifton</v>
      </c>
      <c r="F31" s="293">
        <f>INDEX('Ofwat modelled costs'!$F:$F,MATCH('Cost assessment &amp; deep dive'!$E31,'Ofwat modelled costs'!$E:$E,0))</f>
        <v>3.260234877139502</v>
      </c>
      <c r="G31" s="293">
        <f>INDEX('Ofwat modelled costs'!$G:$G,MATCH('Cost assessment &amp; deep dive'!$E31,'Ofwat modelled costs'!$E:$E,0))</f>
        <v>3.0957027634729473</v>
      </c>
      <c r="H31" s="294">
        <f t="shared" si="3"/>
        <v>-5.0466337508453862E-2</v>
      </c>
      <c r="I31" s="244" t="str">
        <f t="shared" si="4"/>
        <v>N</v>
      </c>
      <c r="J31" s="244"/>
      <c r="K31" s="295"/>
      <c r="L31" s="293">
        <f t="shared" si="5"/>
        <v>3.0957027634729473</v>
      </c>
      <c r="M31" s="296">
        <f t="shared" si="6"/>
        <v>-0.16453211366655474</v>
      </c>
      <c r="N31" s="295">
        <f t="shared" si="7"/>
        <v>1.275049885644558E-2</v>
      </c>
      <c r="O31" s="296">
        <f t="shared" si="8"/>
        <v>3.218665256066791</v>
      </c>
      <c r="P31" s="245"/>
      <c r="Q31" s="237"/>
    </row>
    <row r="32" spans="1:17">
      <c r="A32" s="236"/>
      <c r="B32" s="236"/>
      <c r="C32" s="236"/>
      <c r="D32" s="220" t="str">
        <f>'Sites mapping'!F23</f>
        <v>UUW</v>
      </c>
      <c r="E32" s="216" t="str">
        <f>'Sites mapping'!E23</f>
        <v>UUW_Mossley</v>
      </c>
      <c r="F32" s="293">
        <f>INDEX('Ofwat modelled costs'!$F:$F,MATCH('Cost assessment &amp; deep dive'!$E32,'Ofwat modelled costs'!$E:$E,0))</f>
        <v>4.126544957905212</v>
      </c>
      <c r="G32" s="293">
        <f>INDEX('Ofwat modelled costs'!$G:$G,MATCH('Cost assessment &amp; deep dive'!$E32,'Ofwat modelled costs'!$E:$E,0))</f>
        <v>4.2209336407045255</v>
      </c>
      <c r="H32" s="294">
        <f t="shared" si="3"/>
        <v>2.287353797478775E-2</v>
      </c>
      <c r="I32" s="244" t="str">
        <f t="shared" si="4"/>
        <v>Y</v>
      </c>
      <c r="J32" s="244"/>
      <c r="K32" s="295"/>
      <c r="L32" s="293">
        <f t="shared" si="5"/>
        <v>4.126544957905212</v>
      </c>
      <c r="M32" s="296">
        <f t="shared" si="6"/>
        <v>0</v>
      </c>
      <c r="N32" s="295">
        <f t="shared" si="7"/>
        <v>1.275049885644558E-2</v>
      </c>
      <c r="O32" s="296">
        <f t="shared" si="8"/>
        <v>4.0739294511383708</v>
      </c>
      <c r="P32" s="245"/>
      <c r="Q32" s="237"/>
    </row>
    <row r="33" spans="1:17">
      <c r="A33" s="236"/>
      <c r="B33" s="236"/>
      <c r="C33" s="236"/>
      <c r="D33" s="220" t="str">
        <f>'Sites mapping'!F24</f>
        <v>UUW</v>
      </c>
      <c r="E33" s="216" t="str">
        <f>'Sites mapping'!E24</f>
        <v>UUW_Motherby</v>
      </c>
      <c r="F33" s="293">
        <f>INDEX('Ofwat modelled costs'!$F:$F,MATCH('Cost assessment &amp; deep dive'!$E33,'Ofwat modelled costs'!$E:$E,0))</f>
        <v>7.9804688264134249</v>
      </c>
      <c r="G33" s="293">
        <f>INDEX('Ofwat modelled costs'!$G:$G,MATCH('Cost assessment &amp; deep dive'!$E33,'Ofwat modelled costs'!$E:$E,0))</f>
        <v>8.1631292839112426</v>
      </c>
      <c r="H33" s="294">
        <f t="shared" si="3"/>
        <v>2.2888436941606249E-2</v>
      </c>
      <c r="I33" s="244" t="str">
        <f t="shared" si="4"/>
        <v>Y</v>
      </c>
      <c r="J33" s="244"/>
      <c r="K33" s="295"/>
      <c r="L33" s="293">
        <f t="shared" si="5"/>
        <v>7.9804688264134249</v>
      </c>
      <c r="M33" s="296">
        <f t="shared" si="6"/>
        <v>0</v>
      </c>
      <c r="N33" s="295">
        <f t="shared" si="7"/>
        <v>1.275049885644558E-2</v>
      </c>
      <c r="O33" s="296">
        <f t="shared" si="8"/>
        <v>7.878713867768341</v>
      </c>
      <c r="P33" s="245"/>
      <c r="Q33" s="237"/>
    </row>
    <row r="34" spans="1:17">
      <c r="A34" s="236"/>
      <c r="B34" s="236"/>
      <c r="C34" s="236"/>
      <c r="D34" s="220" t="str">
        <f>'Sites mapping'!F25</f>
        <v>UUW</v>
      </c>
      <c r="E34" s="216" t="str">
        <f>'Sites mapping'!E25</f>
        <v>UUW_Newbiggin</v>
      </c>
      <c r="F34" s="293">
        <f>INDEX('Ofwat modelled costs'!$F:$F,MATCH('Cost assessment &amp; deep dive'!$E34,'Ofwat modelled costs'!$E:$E,0))</f>
        <v>4.4162638155882883</v>
      </c>
      <c r="G34" s="293">
        <f>INDEX('Ofwat modelled costs'!$G:$G,MATCH('Cost assessment &amp; deep dive'!$E34,'Ofwat modelled costs'!$E:$E,0))</f>
        <v>4.039507980025018</v>
      </c>
      <c r="H34" s="294">
        <f t="shared" si="3"/>
        <v>-8.5310989400908976E-2</v>
      </c>
      <c r="I34" s="244" t="str">
        <f t="shared" si="4"/>
        <v>N</v>
      </c>
      <c r="J34" s="244"/>
      <c r="K34" s="295"/>
      <c r="L34" s="293">
        <f t="shared" si="5"/>
        <v>4.039507980025018</v>
      </c>
      <c r="M34" s="296">
        <f t="shared" si="6"/>
        <v>-0.3767558355632703</v>
      </c>
      <c r="N34" s="295">
        <f t="shared" si="7"/>
        <v>1.275049885644558E-2</v>
      </c>
      <c r="O34" s="296">
        <f t="shared" si="8"/>
        <v>4.3599542488578678</v>
      </c>
      <c r="P34" s="245"/>
      <c r="Q34" s="237"/>
    </row>
    <row r="35" spans="1:17">
      <c r="A35" s="236"/>
      <c r="B35" s="236"/>
      <c r="C35" s="236"/>
      <c r="D35" s="220" t="str">
        <f>'Sites mapping'!F26</f>
        <v>UUW</v>
      </c>
      <c r="E35" s="216" t="str">
        <f>'Sites mapping'!E26</f>
        <v>UUW_Oldham</v>
      </c>
      <c r="F35" s="293">
        <f>INDEX('Ofwat modelled costs'!$F:$F,MATCH('Cost assessment &amp; deep dive'!$E35,'Ofwat modelled costs'!$E:$E,0))</f>
        <v>23.08592682571933</v>
      </c>
      <c r="G35" s="293">
        <f>INDEX('Ofwat modelled costs'!$G:$G,MATCH('Cost assessment &amp; deep dive'!$E35,'Ofwat modelled costs'!$E:$E,0))</f>
        <v>23.613417348711533</v>
      </c>
      <c r="H35" s="294">
        <f t="shared" si="3"/>
        <v>2.2849007838166679E-2</v>
      </c>
      <c r="I35" s="244" t="str">
        <f t="shared" si="4"/>
        <v>Y</v>
      </c>
      <c r="J35" s="244"/>
      <c r="K35" s="297"/>
      <c r="L35" s="298">
        <f t="shared" si="5"/>
        <v>23.08592682571933</v>
      </c>
      <c r="M35" s="296">
        <f t="shared" si="6"/>
        <v>0</v>
      </c>
      <c r="N35" s="295">
        <f t="shared" si="7"/>
        <v>1.275049885644558E-2</v>
      </c>
      <c r="O35" s="296">
        <f t="shared" si="8"/>
        <v>22.791569742128011</v>
      </c>
      <c r="P35" s="245"/>
      <c r="Q35" s="237"/>
    </row>
    <row r="36" spans="1:17">
      <c r="A36" s="236"/>
      <c r="B36" s="236"/>
      <c r="C36" s="236"/>
      <c r="D36" s="220" t="str">
        <f>'Sites mapping'!F27</f>
        <v>UUW</v>
      </c>
      <c r="E36" s="216" t="str">
        <f>'Sites mapping'!E27</f>
        <v>UUW_Ravenglass</v>
      </c>
      <c r="F36" s="293">
        <f>INDEX('Ofwat modelled costs'!$F:$F,MATCH('Cost assessment &amp; deep dive'!$E36,'Ofwat modelled costs'!$E:$E,0))</f>
        <v>2.5624256412448241</v>
      </c>
      <c r="G36" s="293">
        <f>INDEX('Ofwat modelled costs'!$G:$G,MATCH('Cost assessment &amp; deep dive'!$E36,'Ofwat modelled costs'!$E:$E,0))</f>
        <v>2.6210801357710123</v>
      </c>
      <c r="H36" s="294">
        <f t="shared" si="3"/>
        <v>2.28902230691439E-2</v>
      </c>
      <c r="I36" s="244" t="str">
        <f t="shared" si="4"/>
        <v>Y</v>
      </c>
      <c r="J36" s="244"/>
      <c r="K36" s="297"/>
      <c r="L36" s="298">
        <f t="shared" si="5"/>
        <v>2.5624256412448241</v>
      </c>
      <c r="M36" s="296">
        <f t="shared" si="6"/>
        <v>0</v>
      </c>
      <c r="N36" s="295">
        <f t="shared" si="7"/>
        <v>1.275049885644558E-2</v>
      </c>
      <c r="O36" s="296">
        <f t="shared" si="8"/>
        <v>2.5297534360364051</v>
      </c>
      <c r="P36" s="245"/>
      <c r="Q36" s="237"/>
    </row>
    <row r="37" spans="1:17">
      <c r="A37" s="236"/>
      <c r="B37" s="236"/>
      <c r="C37" s="236"/>
      <c r="D37" s="220" t="str">
        <f>'Sites mapping'!F28</f>
        <v>UUW</v>
      </c>
      <c r="E37" s="216" t="str">
        <f>'Sites mapping'!E28</f>
        <v>UUW_Rochdale</v>
      </c>
      <c r="F37" s="293">
        <f>INDEX('Ofwat modelled costs'!$F:$F,MATCH('Cost assessment &amp; deep dive'!$E37,'Ofwat modelled costs'!$E:$E,0))</f>
        <v>40.3031311778877</v>
      </c>
      <c r="G37" s="293">
        <f>INDEX('Ofwat modelled costs'!$G:$G,MATCH('Cost assessment &amp; deep dive'!$E37,'Ofwat modelled costs'!$E:$E,0))</f>
        <v>26.620526387471592</v>
      </c>
      <c r="H37" s="294">
        <f t="shared" si="3"/>
        <v>-0.3394923518479146</v>
      </c>
      <c r="I37" s="244" t="str">
        <f t="shared" si="4"/>
        <v>N</v>
      </c>
      <c r="J37" s="244" t="s">
        <v>437</v>
      </c>
      <c r="K37" s="297">
        <f>1-(G37/F37)</f>
        <v>0.3394923518479146</v>
      </c>
      <c r="L37" s="298">
        <f t="shared" si="5"/>
        <v>26.620526387471592</v>
      </c>
      <c r="M37" s="296">
        <f t="shared" si="6"/>
        <v>-13.682604790416107</v>
      </c>
      <c r="N37" s="295">
        <f t="shared" si="7"/>
        <v>1.275049885644558E-2</v>
      </c>
      <c r="O37" s="296">
        <f xml:space="preserve"> IF( J37 = "Y", L37, ( 1 - N37 ) * F37 )</f>
        <v>26.620526387471592</v>
      </c>
      <c r="P37" s="245"/>
      <c r="Q37" s="237"/>
    </row>
    <row r="38" spans="1:17">
      <c r="A38" s="236"/>
      <c r="B38" s="236"/>
      <c r="C38" s="236"/>
      <c r="D38" s="220" t="str">
        <f>'Sites mapping'!F29</f>
        <v>UUW</v>
      </c>
      <c r="E38" s="216" t="str">
        <f>'Sites mapping'!E29</f>
        <v>UUW_Rockcliffe</v>
      </c>
      <c r="F38" s="293">
        <f>INDEX('Ofwat modelled costs'!$F:$F,MATCH('Cost assessment &amp; deep dive'!$E38,'Ofwat modelled costs'!$E:$E,0))</f>
        <v>2.9420300973507256</v>
      </c>
      <c r="G38" s="293">
        <f>INDEX('Ofwat modelled costs'!$G:$G,MATCH('Cost assessment &amp; deep dive'!$E38,'Ofwat modelled costs'!$E:$E,0))</f>
        <v>2.9929204854065579</v>
      </c>
      <c r="H38" s="294">
        <f t="shared" si="3"/>
        <v>1.7297711570543939E-2</v>
      </c>
      <c r="I38" s="244" t="str">
        <f t="shared" si="4"/>
        <v>Y</v>
      </c>
      <c r="J38" s="244"/>
      <c r="K38" s="297"/>
      <c r="L38" s="298">
        <f t="shared" si="5"/>
        <v>2.9420300973507256</v>
      </c>
      <c r="M38" s="296">
        <f t="shared" si="6"/>
        <v>0</v>
      </c>
      <c r="N38" s="295">
        <f t="shared" si="7"/>
        <v>1.275049885644558E-2</v>
      </c>
      <c r="O38" s="296">
        <f t="shared" si="8"/>
        <v>2.9045177459588269</v>
      </c>
      <c r="P38" s="245"/>
      <c r="Q38" s="237"/>
    </row>
    <row r="39" spans="1:17">
      <c r="A39" s="236"/>
      <c r="B39" s="236"/>
      <c r="C39" s="236"/>
      <c r="D39" s="220" t="str">
        <f>'Sites mapping'!F30</f>
        <v>UUW</v>
      </c>
      <c r="E39" s="216" t="str">
        <f>'Sites mapping'!E30</f>
        <v>UUW_Runcorn</v>
      </c>
      <c r="F39" s="293">
        <f>INDEX('Ofwat modelled costs'!$F:$F,MATCH('Cost assessment &amp; deep dive'!$E39,'Ofwat modelled costs'!$E:$E,0))</f>
        <v>14.656103598777044</v>
      </c>
      <c r="G39" s="293">
        <f>INDEX('Ofwat modelled costs'!$G:$G,MATCH('Cost assessment &amp; deep dive'!$E39,'Ofwat modelled costs'!$E:$E,0))</f>
        <v>14.990894615060942</v>
      </c>
      <c r="H39" s="294">
        <f t="shared" si="3"/>
        <v>2.2843112020020984E-2</v>
      </c>
      <c r="I39" s="244" t="str">
        <f t="shared" si="4"/>
        <v>Y</v>
      </c>
      <c r="J39" s="244"/>
      <c r="K39" s="297"/>
      <c r="L39" s="298">
        <f t="shared" si="5"/>
        <v>14.656103598777044</v>
      </c>
      <c r="M39" s="296">
        <f t="shared" si="6"/>
        <v>0</v>
      </c>
      <c r="N39" s="295">
        <f t="shared" si="7"/>
        <v>1.275049885644558E-2</v>
      </c>
      <c r="O39" s="296">
        <f t="shared" si="8"/>
        <v>14.46923096660089</v>
      </c>
      <c r="P39" s="245"/>
      <c r="Q39" s="237"/>
    </row>
    <row r="40" spans="1:17">
      <c r="A40" s="236"/>
      <c r="B40" s="236"/>
      <c r="C40" s="236"/>
      <c r="D40" s="220" t="str">
        <f>'Sites mapping'!F31</f>
        <v>UUW</v>
      </c>
      <c r="E40" s="216" t="str">
        <f>'Sites mapping'!E31</f>
        <v>UUW_Silecroft</v>
      </c>
      <c r="F40" s="293">
        <f>INDEX('Ofwat modelled costs'!$F:$F,MATCH('Cost assessment &amp; deep dive'!$E40,'Ofwat modelled costs'!$E:$E,0))</f>
        <v>2.1845828893629164</v>
      </c>
      <c r="G40" s="293">
        <f>INDEX('Ofwat modelled costs'!$G:$G,MATCH('Cost assessment &amp; deep dive'!$E40,'Ofwat modelled costs'!$E:$E,0))</f>
        <v>2.2345927165221768</v>
      </c>
      <c r="H40" s="294">
        <f t="shared" si="3"/>
        <v>2.2892162802687022E-2</v>
      </c>
      <c r="I40" s="244" t="str">
        <f t="shared" si="4"/>
        <v>Y</v>
      </c>
      <c r="J40" s="244"/>
      <c r="K40" s="297"/>
      <c r="L40" s="298">
        <f t="shared" si="5"/>
        <v>2.1845828893629164</v>
      </c>
      <c r="M40" s="296">
        <f t="shared" si="6"/>
        <v>0</v>
      </c>
      <c r="N40" s="295">
        <f t="shared" si="7"/>
        <v>1.275049885644558E-2</v>
      </c>
      <c r="O40" s="296">
        <f t="shared" si="8"/>
        <v>2.1567283677302842</v>
      </c>
      <c r="P40" s="245"/>
      <c r="Q40" s="237"/>
    </row>
    <row r="41" spans="1:17">
      <c r="A41" s="236"/>
      <c r="B41" s="236"/>
      <c r="C41" s="236"/>
      <c r="D41" s="220" t="str">
        <f>'Sites mapping'!F32</f>
        <v>UUW</v>
      </c>
      <c r="E41" s="216" t="str">
        <f>'Sites mapping'!E32</f>
        <v>UUW_Sockbridge</v>
      </c>
      <c r="F41" s="293">
        <f>INDEX('Ofwat modelled costs'!$F:$F,MATCH('Cost assessment &amp; deep dive'!$E41,'Ofwat modelled costs'!$E:$E,0))</f>
        <v>2.9151882836460201</v>
      </c>
      <c r="G41" s="293">
        <f>INDEX('Ofwat modelled costs'!$G:$G,MATCH('Cost assessment &amp; deep dive'!$E41,'Ofwat modelled costs'!$E:$E,0))</f>
        <v>2.9819125790948142</v>
      </c>
      <c r="H41" s="294">
        <f t="shared" si="3"/>
        <v>2.2888502887827844E-2</v>
      </c>
      <c r="I41" s="244" t="str">
        <f t="shared" si="4"/>
        <v>Y</v>
      </c>
      <c r="J41" s="244"/>
      <c r="K41" s="297"/>
      <c r="L41" s="298">
        <f t="shared" si="5"/>
        <v>2.9151882836460201</v>
      </c>
      <c r="M41" s="296">
        <f t="shared" si="6"/>
        <v>0</v>
      </c>
      <c r="N41" s="295">
        <f t="shared" si="7"/>
        <v>1.275049885644558E-2</v>
      </c>
      <c r="O41" s="296">
        <f t="shared" si="8"/>
        <v>2.878018178769068</v>
      </c>
      <c r="P41" s="245"/>
      <c r="Q41" s="237"/>
    </row>
    <row r="42" spans="1:17">
      <c r="A42" s="236"/>
      <c r="B42" s="236"/>
      <c r="C42" s="236"/>
      <c r="D42" s="220" t="str">
        <f>'Sites mapping'!F33</f>
        <v>UUW</v>
      </c>
      <c r="E42" s="216" t="str">
        <f>'Sites mapping'!E33</f>
        <v>UUW_Strines</v>
      </c>
      <c r="F42" s="293">
        <f>INDEX('Ofwat modelled costs'!$F:$F,MATCH('Cost assessment &amp; deep dive'!$E42,'Ofwat modelled costs'!$E:$E,0))</f>
        <v>2.5427069251823151</v>
      </c>
      <c r="G42" s="293">
        <f>INDEX('Ofwat modelled costs'!$G:$G,MATCH('Cost assessment &amp; deep dive'!$E42,'Ofwat modelled costs'!$E:$E,0))</f>
        <v>2.4070051655410829</v>
      </c>
      <c r="H42" s="294">
        <f t="shared" si="3"/>
        <v>-5.3369013273719013E-2</v>
      </c>
      <c r="I42" s="244" t="str">
        <f t="shared" si="4"/>
        <v>N</v>
      </c>
      <c r="J42" s="244"/>
      <c r="K42" s="297"/>
      <c r="L42" s="298">
        <f t="shared" si="5"/>
        <v>2.4070051655410829</v>
      </c>
      <c r="M42" s="296">
        <f t="shared" si="6"/>
        <v>-0.13570175964123221</v>
      </c>
      <c r="N42" s="295">
        <f t="shared" si="7"/>
        <v>1.275049885644558E-2</v>
      </c>
      <c r="O42" s="296">
        <f t="shared" si="8"/>
        <v>2.5102861434405019</v>
      </c>
      <c r="P42" s="245"/>
      <c r="Q42" s="237"/>
    </row>
    <row r="43" spans="1:17">
      <c r="A43" s="236"/>
      <c r="B43" s="236"/>
      <c r="C43" s="236"/>
      <c r="D43" s="220" t="str">
        <f>'Sites mapping'!F34</f>
        <v>UUW</v>
      </c>
      <c r="E43" s="216" t="str">
        <f>'Sites mapping'!E34</f>
        <v>UUW_Urmston</v>
      </c>
      <c r="F43" s="293">
        <f>INDEX('Ofwat modelled costs'!$F:$F,MATCH('Cost assessment &amp; deep dive'!$E43,'Ofwat modelled costs'!$E:$E,0))</f>
        <v>15.299734200563396</v>
      </c>
      <c r="G43" s="293">
        <f>INDEX('Ofwat modelled costs'!$G:$G,MATCH('Cost assessment &amp; deep dive'!$E43,'Ofwat modelled costs'!$E:$E,0))</f>
        <v>13.05302612272607</v>
      </c>
      <c r="H43" s="294">
        <f t="shared" si="3"/>
        <v>-0.14684621630580963</v>
      </c>
      <c r="I43" s="244" t="str">
        <f t="shared" si="4"/>
        <v>N</v>
      </c>
      <c r="J43" s="244"/>
      <c r="K43" s="297"/>
      <c r="L43" s="298">
        <f t="shared" si="5"/>
        <v>13.05302612272607</v>
      </c>
      <c r="M43" s="296">
        <f t="shared" si="6"/>
        <v>-2.2467080778373258</v>
      </c>
      <c r="N43" s="295">
        <f t="shared" si="7"/>
        <v>1.275049885644558E-2</v>
      </c>
      <c r="O43" s="296">
        <f t="shared" si="8"/>
        <v>15.104654957135192</v>
      </c>
      <c r="P43" s="245"/>
      <c r="Q43" s="237"/>
    </row>
    <row r="44" spans="1:17">
      <c r="A44" s="236"/>
      <c r="B44" s="236"/>
      <c r="C44" s="236"/>
      <c r="D44" s="220" t="str">
        <f>'Sites mapping'!F35</f>
        <v>UUW</v>
      </c>
      <c r="E44" s="216" t="str">
        <f>'Sites mapping'!E35</f>
        <v>UUW_Waddington</v>
      </c>
      <c r="F44" s="293">
        <f>INDEX('Ofwat modelled costs'!$F:$F,MATCH('Cost assessment &amp; deep dive'!$E44,'Ofwat modelled costs'!$E:$E,0))</f>
        <v>3.0273281990135801</v>
      </c>
      <c r="G44" s="293">
        <f>INDEX('Ofwat modelled costs'!$G:$G,MATCH('Cost assessment &amp; deep dive'!$E44,'Ofwat modelled costs'!$E:$E,0))</f>
        <v>2.835600323616692</v>
      </c>
      <c r="H44" s="294">
        <f t="shared" si="3"/>
        <v>-6.3332371911099861E-2</v>
      </c>
      <c r="I44" s="244" t="str">
        <f t="shared" si="4"/>
        <v>N</v>
      </c>
      <c r="J44" s="244"/>
      <c r="K44" s="297"/>
      <c r="L44" s="298">
        <f t="shared" si="5"/>
        <v>2.835600323616692</v>
      </c>
      <c r="M44" s="296">
        <f t="shared" si="6"/>
        <v>-0.19172787539688807</v>
      </c>
      <c r="N44" s="295">
        <f t="shared" si="7"/>
        <v>1.275049885644558E-2</v>
      </c>
      <c r="O44" s="296">
        <f t="shared" si="8"/>
        <v>2.9887282542739722</v>
      </c>
      <c r="P44" s="245"/>
      <c r="Q44" s="237"/>
    </row>
    <row r="45" spans="1:17">
      <c r="A45" s="236"/>
      <c r="B45" s="236"/>
      <c r="C45" s="236"/>
      <c r="D45" s="220" t="str">
        <f>'Sites mapping'!F36</f>
        <v>UUW</v>
      </c>
      <c r="E45" s="216" t="str">
        <f>'Sites mapping'!E36</f>
        <v>UUW_Warrington North</v>
      </c>
      <c r="F45" s="293">
        <f>INDEX('Ofwat modelled costs'!$F:$F,MATCH('Cost assessment &amp; deep dive'!$E45,'Ofwat modelled costs'!$E:$E,0))</f>
        <v>57.418188339836675</v>
      </c>
      <c r="G45" s="293">
        <f>INDEX('Ofwat modelled costs'!$G:$G,MATCH('Cost assessment &amp; deep dive'!$E45,'Ofwat modelled costs'!$E:$E,0))</f>
        <v>41.240931820573564</v>
      </c>
      <c r="H45" s="294">
        <f t="shared" si="3"/>
        <v>-0.28174446089305383</v>
      </c>
      <c r="I45" s="244" t="str">
        <f t="shared" si="4"/>
        <v>N</v>
      </c>
      <c r="J45" s="244" t="s">
        <v>437</v>
      </c>
      <c r="K45" s="297">
        <f>1-(G45/F45)</f>
        <v>0.28174446089305383</v>
      </c>
      <c r="L45" s="298">
        <f t="shared" si="5"/>
        <v>41.240931820573564</v>
      </c>
      <c r="M45" s="296">
        <f t="shared" si="6"/>
        <v>-16.177256519263111</v>
      </c>
      <c r="N45" s="295">
        <f t="shared" si="7"/>
        <v>1.275049885644558E-2</v>
      </c>
      <c r="O45" s="296">
        <f xml:space="preserve"> IF( J45 = "Y", L45, ( 1 - N45 ) * F45 )</f>
        <v>41.240931820573564</v>
      </c>
      <c r="P45" s="245"/>
      <c r="Q45" s="237"/>
    </row>
    <row r="46" spans="1:17">
      <c r="A46" s="236"/>
      <c r="B46" s="236"/>
      <c r="C46" s="236"/>
      <c r="D46" s="220" t="str">
        <f>'Sites mapping'!F37</f>
        <v>UUW</v>
      </c>
      <c r="E46" s="216" t="str">
        <f>'Sites mapping'!E37</f>
        <v>UUW_Wray</v>
      </c>
      <c r="F46" s="293">
        <f>INDEX('Ofwat modelled costs'!$F:$F,MATCH('Cost assessment &amp; deep dive'!$E46,'Ofwat modelled costs'!$E:$E,0))</f>
        <v>2.468091336853703</v>
      </c>
      <c r="G46" s="293">
        <f>INDEX('Ofwat modelled costs'!$G:$G,MATCH('Cost assessment &amp; deep dive'!$E46,'Ofwat modelled costs'!$E:$E,0))</f>
        <v>2.5245908521807854</v>
      </c>
      <c r="H46" s="294">
        <f t="shared" si="3"/>
        <v>2.2891987214341603E-2</v>
      </c>
      <c r="I46" s="244" t="str">
        <f t="shared" si="4"/>
        <v>Y</v>
      </c>
      <c r="J46" s="244"/>
      <c r="K46" s="299"/>
      <c r="L46" s="298">
        <f t="shared" si="5"/>
        <v>2.468091336853703</v>
      </c>
      <c r="M46" s="296">
        <f t="shared" si="6"/>
        <v>0</v>
      </c>
      <c r="N46" s="295">
        <f t="shared" si="7"/>
        <v>1.275049885644558E-2</v>
      </c>
      <c r="O46" s="296">
        <f t="shared" si="8"/>
        <v>2.4366219410855465</v>
      </c>
      <c r="P46" s="245"/>
      <c r="Q46" s="237"/>
    </row>
    <row r="47" spans="1:17">
      <c r="A47" s="236"/>
      <c r="B47" s="236"/>
      <c r="C47" s="236"/>
      <c r="D47" s="220" t="str">
        <f>'Sites mapping'!F38</f>
        <v>SWB</v>
      </c>
      <c r="E47" s="216" t="str">
        <f>'Sites mapping'!E38</f>
        <v>SWB_NEWQUAY STW</v>
      </c>
      <c r="F47" s="293">
        <f>INDEX('Ofwat modelled costs'!$F:$F,MATCH('Cost assessment &amp; deep dive'!$E47,'Ofwat modelled costs'!$E:$E,0))</f>
        <v>10.308999999999999</v>
      </c>
      <c r="G47" s="293">
        <f>INDEX('Ofwat modelled costs'!$G:$G,MATCH('Cost assessment &amp; deep dive'!$E47,'Ofwat modelled costs'!$E:$E,0))</f>
        <v>20.015979630338794</v>
      </c>
      <c r="H47" s="294">
        <f t="shared" si="3"/>
        <v>0.94160244740894328</v>
      </c>
      <c r="I47" s="244" t="str">
        <f t="shared" si="4"/>
        <v>Y</v>
      </c>
      <c r="J47" s="244"/>
      <c r="K47" s="300"/>
      <c r="L47" s="298">
        <f t="shared" si="5"/>
        <v>10.308999999999999</v>
      </c>
      <c r="M47" s="296">
        <f t="shared" si="6"/>
        <v>0</v>
      </c>
      <c r="N47" s="295">
        <f t="shared" si="7"/>
        <v>0</v>
      </c>
      <c r="O47" s="296">
        <f t="shared" si="8"/>
        <v>10.308999999999999</v>
      </c>
      <c r="P47" s="245"/>
      <c r="Q47" s="237"/>
    </row>
    <row r="48" spans="1:17">
      <c r="A48" s="236"/>
      <c r="B48" s="236"/>
      <c r="C48" s="236"/>
      <c r="D48" s="220" t="str">
        <f>'Sites mapping'!F39</f>
        <v>SVE</v>
      </c>
      <c r="E48" s="216" t="str">
        <f>'Sites mapping'!E39</f>
        <v>SVE_BILLESDON (STW)</v>
      </c>
      <c r="F48" s="293">
        <f>INDEX('Ofwat modelled costs'!$F:$F,MATCH('Cost assessment &amp; deep dive'!$E48,'Ofwat modelled costs'!$E:$E,0))</f>
        <v>6.2272449999999999</v>
      </c>
      <c r="G48" s="293">
        <f>INDEX('Ofwat modelled costs'!$G:$G,MATCH('Cost assessment &amp; deep dive'!$E48,'Ofwat modelled costs'!$E:$E,0))</f>
        <v>3.2113219204935883</v>
      </c>
      <c r="H48" s="294">
        <f t="shared" si="3"/>
        <v>-0.48431097210827767</v>
      </c>
      <c r="I48" s="244" t="str">
        <f t="shared" si="4"/>
        <v>N</v>
      </c>
      <c r="J48" s="244" t="s">
        <v>437</v>
      </c>
      <c r="K48" s="297">
        <v>0.1</v>
      </c>
      <c r="L48" s="298">
        <f>IF(I48="Y",F48,IF(J48="Y",(1-K48)*F48,G48))</f>
        <v>5.6045205000000005</v>
      </c>
      <c r="M48" s="296">
        <f t="shared" si="6"/>
        <v>-0.62272449999999946</v>
      </c>
      <c r="N48" s="295">
        <f t="shared" si="7"/>
        <v>0</v>
      </c>
      <c r="O48" s="296">
        <f t="shared" si="8"/>
        <v>5.6045205000000005</v>
      </c>
      <c r="P48" s="245"/>
      <c r="Q48" s="237"/>
    </row>
    <row r="49" spans="1:17">
      <c r="A49" s="236"/>
      <c r="B49" s="236"/>
      <c r="C49" s="236"/>
      <c r="D49" s="220" t="str">
        <f>'Sites mapping'!F40</f>
        <v>SVE</v>
      </c>
      <c r="E49" s="216" t="str">
        <f>'Sites mapping'!E40</f>
        <v>SVE_CROPTHORNE HEATH (STW)</v>
      </c>
      <c r="F49" s="293">
        <f>INDEX('Ofwat modelled costs'!$F:$F,MATCH('Cost assessment &amp; deep dive'!$E49,'Ofwat modelled costs'!$E:$E,0))</f>
        <v>14.807497</v>
      </c>
      <c r="G49" s="293">
        <f>INDEX('Ofwat modelled costs'!$G:$G,MATCH('Cost assessment &amp; deep dive'!$E49,'Ofwat modelled costs'!$E:$E,0))</f>
        <v>3.7517018250800129</v>
      </c>
      <c r="H49" s="294">
        <f t="shared" si="3"/>
        <v>-0.74663497652033883</v>
      </c>
      <c r="I49" s="244" t="str">
        <f t="shared" si="4"/>
        <v>N</v>
      </c>
      <c r="J49" s="244" t="s">
        <v>437</v>
      </c>
      <c r="K49" s="297">
        <v>0.1</v>
      </c>
      <c r="L49" s="298">
        <f>IF(I49="Y",F49,IF(J49="Y",(1-K49)*F49,G49))</f>
        <v>13.326747299999999</v>
      </c>
      <c r="M49" s="296">
        <f t="shared" si="6"/>
        <v>-1.4807497000000005</v>
      </c>
      <c r="N49" s="295">
        <f t="shared" si="7"/>
        <v>0</v>
      </c>
      <c r="O49" s="296">
        <f xml:space="preserve"> IF( J49 = "Y", L49, ( 1 - N49 ) * F49 )</f>
        <v>13.326747299999999</v>
      </c>
      <c r="P49" s="245"/>
      <c r="Q49" s="237"/>
    </row>
    <row r="50" spans="1:17">
      <c r="A50" s="236"/>
      <c r="B50" s="236"/>
      <c r="C50" s="236"/>
      <c r="D50" s="220" t="str">
        <f>'Sites mapping'!F41</f>
        <v>SVE</v>
      </c>
      <c r="E50" s="216" t="str">
        <f>'Sites mapping'!E41</f>
        <v>SVE_HODSOCK (STW)</v>
      </c>
      <c r="F50" s="293">
        <f>INDEX('Ofwat modelled costs'!$F:$F,MATCH('Cost assessment &amp; deep dive'!$E50,'Ofwat modelled costs'!$E:$E,0))</f>
        <v>26.350524999999998</v>
      </c>
      <c r="G50" s="293">
        <f>INDEX('Ofwat modelled costs'!$G:$G,MATCH('Cost assessment &amp; deep dive'!$E50,'Ofwat modelled costs'!$E:$E,0))</f>
        <v>19.144993925028608</v>
      </c>
      <c r="H50" s="294">
        <f t="shared" si="3"/>
        <v>-0.27344924152256511</v>
      </c>
      <c r="I50" s="244" t="str">
        <f t="shared" si="4"/>
        <v>N</v>
      </c>
      <c r="J50" s="244" t="s">
        <v>437</v>
      </c>
      <c r="K50" s="297">
        <v>0.1</v>
      </c>
      <c r="L50" s="298">
        <f t="shared" si="5"/>
        <v>23.715472499999997</v>
      </c>
      <c r="M50" s="296">
        <f t="shared" si="6"/>
        <v>-2.6350525000000005</v>
      </c>
      <c r="N50" s="295">
        <f t="shared" si="7"/>
        <v>0</v>
      </c>
      <c r="O50" s="296">
        <f t="shared" si="8"/>
        <v>23.715472499999997</v>
      </c>
      <c r="P50" s="245"/>
      <c r="Q50" s="237"/>
    </row>
    <row r="51" spans="1:17">
      <c r="A51" s="236"/>
      <c r="B51" s="236"/>
      <c r="C51" s="236"/>
      <c r="D51" s="220" t="str">
        <f>'Sites mapping'!F42</f>
        <v>SVE</v>
      </c>
      <c r="E51" s="216" t="str">
        <f>'Sites mapping'!E42</f>
        <v>SVE_PITTS MILL (STW)</v>
      </c>
      <c r="F51" s="293">
        <f>INDEX('Ofwat modelled costs'!$F:$F,MATCH('Cost assessment &amp; deep dive'!$E51,'Ofwat modelled costs'!$E:$E,0))</f>
        <v>13.928758999999999</v>
      </c>
      <c r="G51" s="293">
        <f>INDEX('Ofwat modelled costs'!$G:$G,MATCH('Cost assessment &amp; deep dive'!$E51,'Ofwat modelled costs'!$E:$E,0))</f>
        <v>12.821883733536065</v>
      </c>
      <c r="H51" s="294">
        <f t="shared" si="3"/>
        <v>-7.9466897694470462E-2</v>
      </c>
      <c r="I51" s="244" t="str">
        <f t="shared" si="4"/>
        <v>N</v>
      </c>
      <c r="J51" s="246" t="s">
        <v>437</v>
      </c>
      <c r="K51" s="297">
        <v>0.1</v>
      </c>
      <c r="L51" s="298">
        <f t="shared" si="5"/>
        <v>12.5358831</v>
      </c>
      <c r="M51" s="296">
        <f t="shared" si="6"/>
        <v>-1.3928758999999999</v>
      </c>
      <c r="N51" s="295">
        <f t="shared" si="7"/>
        <v>0</v>
      </c>
      <c r="O51" s="296">
        <f t="shared" si="8"/>
        <v>12.5358831</v>
      </c>
      <c r="P51" s="245"/>
      <c r="Q51" s="237"/>
    </row>
    <row r="52" spans="1:17">
      <c r="A52" s="236"/>
      <c r="B52" s="236"/>
      <c r="C52" s="236"/>
      <c r="D52" s="220" t="str">
        <f>'Sites mapping'!F43</f>
        <v>SVE</v>
      </c>
      <c r="E52" s="216" t="str">
        <f>'Sites mapping'!E43</f>
        <v>SVE_RAMPTON (STW)</v>
      </c>
      <c r="F52" s="293">
        <f>INDEX('Ofwat modelled costs'!$F:$F,MATCH('Cost assessment &amp; deep dive'!$E52,'Ofwat modelled costs'!$E:$E,0))</f>
        <v>5.5176229999999986</v>
      </c>
      <c r="G52" s="293">
        <f>INDEX('Ofwat modelled costs'!$G:$G,MATCH('Cost assessment &amp; deep dive'!$E52,'Ofwat modelled costs'!$E:$E,0))</f>
        <v>4.846066401073168</v>
      </c>
      <c r="H52" s="294">
        <f t="shared" si="3"/>
        <v>-0.1217112149428895</v>
      </c>
      <c r="I52" s="244" t="str">
        <f t="shared" si="4"/>
        <v>N</v>
      </c>
      <c r="J52" s="246" t="s">
        <v>437</v>
      </c>
      <c r="K52" s="297">
        <v>0.1</v>
      </c>
      <c r="L52" s="298">
        <f t="shared" si="5"/>
        <v>4.9658606999999986</v>
      </c>
      <c r="M52" s="296">
        <f t="shared" si="6"/>
        <v>-0.55176230000000004</v>
      </c>
      <c r="N52" s="295">
        <f t="shared" si="7"/>
        <v>0</v>
      </c>
      <c r="O52" s="296">
        <f t="shared" si="8"/>
        <v>4.9658606999999986</v>
      </c>
      <c r="P52" s="245"/>
      <c r="Q52" s="237"/>
    </row>
    <row r="53" spans="1:17">
      <c r="A53" s="236"/>
      <c r="B53" s="236"/>
      <c r="C53" s="236"/>
      <c r="D53" s="220" t="str">
        <f>'Sites mapping'!F44</f>
        <v>SVE</v>
      </c>
      <c r="E53" s="216" t="str">
        <f>'Sites mapping'!E44</f>
        <v>SVE_TODDINGTON (STW)</v>
      </c>
      <c r="F53" s="293">
        <f>INDEX('Ofwat modelled costs'!$F:$F,MATCH('Cost assessment &amp; deep dive'!$E53,'Ofwat modelled costs'!$E:$E,0))</f>
        <v>6.5901589999999999</v>
      </c>
      <c r="G53" s="293">
        <f>INDEX('Ofwat modelled costs'!$G:$G,MATCH('Cost assessment &amp; deep dive'!$E53,'Ofwat modelled costs'!$E:$E,0))</f>
        <v>4.2087983408995413</v>
      </c>
      <c r="H53" s="294">
        <f t="shared" si="3"/>
        <v>-0.36135101734274677</v>
      </c>
      <c r="I53" s="244" t="str">
        <f t="shared" si="4"/>
        <v>N</v>
      </c>
      <c r="J53" s="246" t="s">
        <v>437</v>
      </c>
      <c r="K53" s="297">
        <v>0.1</v>
      </c>
      <c r="L53" s="298">
        <f t="shared" si="5"/>
        <v>5.9311430999999999</v>
      </c>
      <c r="M53" s="296">
        <f t="shared" si="6"/>
        <v>-0.65901589999999999</v>
      </c>
      <c r="N53" s="295">
        <f t="shared" si="7"/>
        <v>0</v>
      </c>
      <c r="O53" s="296">
        <f t="shared" si="8"/>
        <v>5.9311430999999999</v>
      </c>
      <c r="P53" s="245"/>
      <c r="Q53" s="237"/>
    </row>
    <row r="54" spans="1:17">
      <c r="A54" s="236"/>
      <c r="B54" s="236"/>
      <c r="C54" s="236"/>
      <c r="D54" s="220" t="str">
        <f>'Sites mapping'!F45</f>
        <v>SVE</v>
      </c>
      <c r="E54" s="216" t="str">
        <f>'Sites mapping'!E45</f>
        <v>SVE_WARTON (STW)</v>
      </c>
      <c r="F54" s="293">
        <f>INDEX('Ofwat modelled costs'!$F:$F,MATCH('Cost assessment &amp; deep dive'!$E54,'Ofwat modelled costs'!$E:$E,0))</f>
        <v>13.709520000000001</v>
      </c>
      <c r="G54" s="293">
        <f>INDEX('Ofwat modelled costs'!$G:$G,MATCH('Cost assessment &amp; deep dive'!$E54,'Ofwat modelled costs'!$E:$E,0))</f>
        <v>4.8756512764929951</v>
      </c>
      <c r="H54" s="294">
        <f t="shared" si="3"/>
        <v>-0.64436017625029951</v>
      </c>
      <c r="I54" s="244" t="str">
        <f t="shared" si="4"/>
        <v>N</v>
      </c>
      <c r="J54" s="244" t="s">
        <v>437</v>
      </c>
      <c r="K54" s="297">
        <v>0.1</v>
      </c>
      <c r="L54" s="298">
        <f>IF(I54="Y",F54,IF(J54="Y",(1-K54)*F54,G54))</f>
        <v>12.338568000000002</v>
      </c>
      <c r="M54" s="296">
        <f t="shared" si="6"/>
        <v>-1.3709519999999991</v>
      </c>
      <c r="N54" s="295">
        <f t="shared" si="7"/>
        <v>0</v>
      </c>
      <c r="O54" s="296">
        <f t="shared" si="8"/>
        <v>12.338568000000002</v>
      </c>
      <c r="P54" s="245"/>
      <c r="Q54" s="237"/>
    </row>
    <row r="55" spans="1:17">
      <c r="A55" s="236"/>
      <c r="B55" s="236"/>
      <c r="C55" s="236"/>
      <c r="D55" s="220" t="str">
        <f>'Sites mapping'!F46</f>
        <v>SVE</v>
      </c>
      <c r="E55" s="216" t="str">
        <f>'Sites mapping'!E46</f>
        <v>SVE_WELLESBOURNE (STW)</v>
      </c>
      <c r="F55" s="293">
        <f>INDEX('Ofwat modelled costs'!$F:$F,MATCH('Cost assessment &amp; deep dive'!$E55,'Ofwat modelled costs'!$E:$E,0))</f>
        <v>13.659752000000003</v>
      </c>
      <c r="G55" s="293">
        <f>INDEX('Ofwat modelled costs'!$G:$G,MATCH('Cost assessment &amp; deep dive'!$E55,'Ofwat modelled costs'!$E:$E,0))</f>
        <v>5.5854478468793038</v>
      </c>
      <c r="H55" s="294">
        <f t="shared" si="3"/>
        <v>-0.59110181159370223</v>
      </c>
      <c r="I55" s="244" t="str">
        <f t="shared" si="4"/>
        <v>N</v>
      </c>
      <c r="J55" s="244" t="s">
        <v>437</v>
      </c>
      <c r="K55" s="297">
        <v>0.1</v>
      </c>
      <c r="L55" s="298">
        <f t="shared" si="5"/>
        <v>12.293776800000003</v>
      </c>
      <c r="M55" s="296">
        <f t="shared" si="6"/>
        <v>-1.3659751999999994</v>
      </c>
      <c r="N55" s="295">
        <f t="shared" si="7"/>
        <v>0</v>
      </c>
      <c r="O55" s="296">
        <f t="shared" si="8"/>
        <v>12.293776800000003</v>
      </c>
      <c r="P55" s="245"/>
      <c r="Q55" s="237"/>
    </row>
    <row r="56" spans="1:17">
      <c r="A56" s="236"/>
      <c r="B56" s="236"/>
      <c r="C56" s="236"/>
      <c r="D56" s="220" t="str">
        <f>'Sites mapping'!F47</f>
        <v>ANH</v>
      </c>
      <c r="E56" s="216" t="str">
        <f>'Sites mapping'!E47</f>
        <v>ANH_Washingborough WRC</v>
      </c>
      <c r="F56" s="293">
        <f>INDEX('Ofwat modelled costs'!$F:$F,MATCH('Cost assessment &amp; deep dive'!$E56,'Ofwat modelled costs'!$E:$E,0))</f>
        <v>3.1845508399999929</v>
      </c>
      <c r="G56" s="293">
        <f>INDEX('Ofwat modelled costs'!$G:$G,MATCH('Cost assessment &amp; deep dive'!$E56,'Ofwat modelled costs'!$E:$E,0))</f>
        <v>0</v>
      </c>
      <c r="H56" s="294">
        <f t="shared" si="3"/>
        <v>-1</v>
      </c>
      <c r="I56" s="244" t="str">
        <f t="shared" si="4"/>
        <v>N</v>
      </c>
      <c r="J56" s="244"/>
      <c r="K56" s="297"/>
      <c r="L56" s="298">
        <v>3.18</v>
      </c>
      <c r="M56" s="301">
        <f t="shared" si="6"/>
        <v>-4.5508399999927285E-3</v>
      </c>
      <c r="N56" s="295">
        <f t="shared" si="7"/>
        <v>0</v>
      </c>
      <c r="O56" s="296">
        <f t="shared" si="8"/>
        <v>3.1845508399999929</v>
      </c>
      <c r="P56" s="245" t="s">
        <v>591</v>
      </c>
      <c r="Q56" s="237"/>
    </row>
    <row r="57" spans="1:17">
      <c r="A57" s="236"/>
      <c r="B57" s="236"/>
      <c r="C57" s="236"/>
      <c r="D57" s="220" t="str">
        <f>'Sites mapping'!F48</f>
        <v>ANH</v>
      </c>
      <c r="E57" s="216" t="str">
        <f>'Sites mapping'!E48</f>
        <v>ANH_Langham (Essex)</v>
      </c>
      <c r="F57" s="293">
        <f>INDEX('Ofwat modelled costs'!$F:$F,MATCH('Cost assessment &amp; deep dive'!$E57,'Ofwat modelled costs'!$E:$E,0))</f>
        <v>15.217120879999989</v>
      </c>
      <c r="G57" s="293">
        <f>INDEX('Ofwat modelled costs'!$G:$G,MATCH('Cost assessment &amp; deep dive'!$E57,'Ofwat modelled costs'!$E:$E,0))</f>
        <v>14.567606923359198</v>
      </c>
      <c r="H57" s="294">
        <f t="shared" si="3"/>
        <v>-4.2683104232578817E-2</v>
      </c>
      <c r="I57" s="244" t="str">
        <f t="shared" si="4"/>
        <v>N</v>
      </c>
      <c r="J57" s="244"/>
      <c r="K57" s="297"/>
      <c r="L57" s="298">
        <f t="shared" si="5"/>
        <v>14.567606923359198</v>
      </c>
      <c r="M57" s="296">
        <f t="shared" si="6"/>
        <v>-0.64951395664079037</v>
      </c>
      <c r="N57" s="295">
        <f t="shared" si="7"/>
        <v>0</v>
      </c>
      <c r="O57" s="296">
        <f t="shared" si="8"/>
        <v>15.217120879999989</v>
      </c>
      <c r="P57" s="245"/>
      <c r="Q57" s="237"/>
    </row>
    <row r="58" spans="1:17">
      <c r="A58" s="236"/>
      <c r="B58" s="236"/>
      <c r="C58" s="236"/>
      <c r="D58" s="220" t="str">
        <f>'Sites mapping'!F49</f>
        <v>ANH</v>
      </c>
      <c r="E58" s="216" t="str">
        <f>'Sites mapping'!E49</f>
        <v>ANH_Foxton (Leics)</v>
      </c>
      <c r="F58" s="293">
        <f>INDEX('Ofwat modelled costs'!$F:$F,MATCH('Cost assessment &amp; deep dive'!$E58,'Ofwat modelled costs'!$E:$E,0))</f>
        <v>7.9795847999999898</v>
      </c>
      <c r="G58" s="293">
        <f>INDEX('Ofwat modelled costs'!$G:$G,MATCH('Cost assessment &amp; deep dive'!$E58,'Ofwat modelled costs'!$E:$E,0))</f>
        <v>15.191207260269934</v>
      </c>
      <c r="H58" s="294">
        <f t="shared" si="3"/>
        <v>0.90375911040759327</v>
      </c>
      <c r="I58" s="244" t="str">
        <f t="shared" si="4"/>
        <v>Y</v>
      </c>
      <c r="J58" s="244"/>
      <c r="K58" s="297"/>
      <c r="L58" s="298">
        <f t="shared" si="5"/>
        <v>7.9795847999999898</v>
      </c>
      <c r="M58" s="296">
        <f t="shared" si="6"/>
        <v>0</v>
      </c>
      <c r="N58" s="295">
        <f t="shared" si="7"/>
        <v>0</v>
      </c>
      <c r="O58" s="296">
        <f t="shared" si="8"/>
        <v>7.9795847999999898</v>
      </c>
      <c r="P58" s="245"/>
      <c r="Q58" s="237"/>
    </row>
    <row r="59" spans="1:17">
      <c r="A59" s="236"/>
      <c r="B59" s="236"/>
      <c r="C59" s="236"/>
      <c r="D59" s="220" t="str">
        <f>'Sites mapping'!F50</f>
        <v>ANH</v>
      </c>
      <c r="E59" s="216" t="str">
        <f>'Sites mapping'!E50</f>
        <v>ANH_Great Dunmow</v>
      </c>
      <c r="F59" s="293">
        <f>INDEX('Ofwat modelled costs'!$F:$F,MATCH('Cost assessment &amp; deep dive'!$E59,'Ofwat modelled costs'!$E:$E,0))</f>
        <v>22.793098599999979</v>
      </c>
      <c r="G59" s="293">
        <f>INDEX('Ofwat modelled costs'!$G:$G,MATCH('Cost assessment &amp; deep dive'!$E59,'Ofwat modelled costs'!$E:$E,0))</f>
        <v>26.874250008466213</v>
      </c>
      <c r="H59" s="294">
        <f t="shared" si="3"/>
        <v>0.17905206659643191</v>
      </c>
      <c r="I59" s="244" t="str">
        <f t="shared" si="4"/>
        <v>Y</v>
      </c>
      <c r="J59" s="244"/>
      <c r="K59" s="297"/>
      <c r="L59" s="298">
        <f t="shared" si="5"/>
        <v>22.793098599999979</v>
      </c>
      <c r="M59" s="296">
        <f t="shared" si="6"/>
        <v>0</v>
      </c>
      <c r="N59" s="295">
        <f t="shared" si="7"/>
        <v>0</v>
      </c>
      <c r="O59" s="296">
        <f t="shared" si="8"/>
        <v>22.793098599999979</v>
      </c>
      <c r="P59" s="245"/>
      <c r="Q59" s="237"/>
    </row>
    <row r="60" spans="1:17">
      <c r="A60" s="236"/>
      <c r="B60" s="236"/>
      <c r="C60" s="236"/>
      <c r="D60" s="220" t="str">
        <f>'Sites mapping'!F51</f>
        <v>ANH</v>
      </c>
      <c r="E60" s="216" t="str">
        <f>'Sites mapping'!E51</f>
        <v>ANH_Peterborough (Flag Fen)</v>
      </c>
      <c r="F60" s="293">
        <f>INDEX('Ofwat modelled costs'!$F:$F,MATCH('Cost assessment &amp; deep dive'!$E60,'Ofwat modelled costs'!$E:$E,0))</f>
        <v>75.758219689999891</v>
      </c>
      <c r="G60" s="293">
        <f>INDEX('Ofwat modelled costs'!$G:$G,MATCH('Cost assessment &amp; deep dive'!$E60,'Ofwat modelled costs'!$E:$E,0))</f>
        <v>17.490767745787988</v>
      </c>
      <c r="H60" s="294">
        <f t="shared" si="3"/>
        <v>-0.76912382818181801</v>
      </c>
      <c r="I60" s="244" t="str">
        <f t="shared" si="4"/>
        <v>N</v>
      </c>
      <c r="J60" s="244" t="s">
        <v>437</v>
      </c>
      <c r="K60" s="297">
        <v>0.27400000000000002</v>
      </c>
      <c r="L60" s="298">
        <f t="shared" si="5"/>
        <v>55.000467494939919</v>
      </c>
      <c r="M60" s="296">
        <f t="shared" si="6"/>
        <v>-20.757752195059972</v>
      </c>
      <c r="N60" s="295">
        <f t="shared" si="7"/>
        <v>0</v>
      </c>
      <c r="O60" s="296">
        <f t="shared" si="8"/>
        <v>55.000467494939919</v>
      </c>
      <c r="P60" s="245"/>
      <c r="Q60" s="237"/>
    </row>
    <row r="61" spans="1:17" ht="10.5">
      <c r="A61" s="84"/>
      <c r="B61" s="84"/>
      <c r="C61" s="84"/>
      <c r="D61" s="84"/>
      <c r="E61" s="84"/>
      <c r="F61" s="238"/>
      <c r="G61" s="238"/>
      <c r="H61" s="238"/>
      <c r="I61" s="84"/>
      <c r="J61" s="84"/>
      <c r="K61" s="234"/>
      <c r="L61" s="234"/>
      <c r="M61" s="234"/>
      <c r="N61" s="234"/>
      <c r="O61" s="234"/>
      <c r="P61" s="84"/>
      <c r="Q61" s="84"/>
    </row>
    <row r="62" spans="1:17">
      <c r="A62" s="59" t="s">
        <v>26</v>
      </c>
      <c r="E62" s="84"/>
      <c r="F62" s="239"/>
    </row>
    <row r="63" spans="1:17">
      <c r="E63" s="84"/>
      <c r="F63" s="239"/>
    </row>
    <row r="64" spans="1:17" hidden="1">
      <c r="E64" s="84"/>
      <c r="F64" s="239"/>
    </row>
    <row r="65" spans="5:6" hidden="1">
      <c r="E65" s="84"/>
      <c r="F65" s="239"/>
    </row>
    <row r="66" spans="5:6" hidden="1">
      <c r="E66" s="84"/>
      <c r="F66" s="239"/>
    </row>
    <row r="67" spans="5:6" hidden="1">
      <c r="E67" s="84"/>
      <c r="F67" s="239"/>
    </row>
    <row r="68" spans="5:6" hidden="1">
      <c r="E68" s="84"/>
      <c r="F68" s="239"/>
    </row>
    <row r="69" spans="5:6" hidden="1">
      <c r="E69" s="84"/>
      <c r="F69" s="239"/>
    </row>
    <row r="70" spans="5:6" hidden="1">
      <c r="E70" s="84"/>
    </row>
    <row r="71" spans="5:6" hidden="1">
      <c r="E71" s="84"/>
    </row>
    <row r="72" spans="5:6" hidden="1">
      <c r="E72" s="84"/>
    </row>
    <row r="73" spans="5:6" hidden="1">
      <c r="E73" s="84"/>
    </row>
    <row r="74" spans="5:6" hidden="1">
      <c r="E74" s="84"/>
    </row>
    <row r="75" spans="5:6" hidden="1">
      <c r="E75" s="84"/>
    </row>
    <row r="76" spans="5:6" hidden="1">
      <c r="E76" s="84"/>
    </row>
    <row r="77" spans="5:6" hidden="1">
      <c r="E77" s="84"/>
    </row>
    <row r="78" spans="5:6" hidden="1">
      <c r="E78" s="84"/>
    </row>
    <row r="79" spans="5:6" hidden="1">
      <c r="E79" s="84"/>
    </row>
    <row r="80" spans="5:6" hidden="1">
      <c r="E80" s="84"/>
    </row>
    <row r="81" spans="5:5" hidden="1">
      <c r="E81" s="84"/>
    </row>
    <row r="82" spans="5:5" hidden="1">
      <c r="E82" s="84"/>
    </row>
    <row r="83" spans="5:5" hidden="1">
      <c r="E83" s="84"/>
    </row>
    <row r="84" spans="5:5" hidden="1">
      <c r="E84" s="84"/>
    </row>
    <row r="85" spans="5:5" hidden="1">
      <c r="E85" s="84"/>
    </row>
    <row r="86" spans="5:5" hidden="1">
      <c r="E86" s="84"/>
    </row>
    <row r="87" spans="5:5" hidden="1">
      <c r="E87" s="84"/>
    </row>
    <row r="88" spans="5:5" hidden="1">
      <c r="E88" s="84"/>
    </row>
    <row r="89" spans="5:5" hidden="1">
      <c r="E89" s="84"/>
    </row>
    <row r="90" spans="5:5" hidden="1">
      <c r="E90" s="84"/>
    </row>
    <row r="91" spans="5:5" hidden="1">
      <c r="E91" s="84"/>
    </row>
    <row r="92" spans="5:5" hidden="1">
      <c r="E92" s="84"/>
    </row>
    <row r="93" spans="5:5" hidden="1">
      <c r="E93" s="84"/>
    </row>
  </sheetData>
  <conditionalFormatting sqref="I6:I9">
    <cfRule type="cellIs" dxfId="29" priority="1" operator="lessThan">
      <formula>-0.1</formula>
    </cfRule>
    <cfRule type="cellIs" dxfId="28" priority="2" operator="greaterThan">
      <formula>0.1</formula>
    </cfRule>
  </conditionalFormatting>
  <conditionalFormatting sqref="M13:O60 I13:J60">
    <cfRule type="containsText" dxfId="27" priority="4" operator="containsText" text="Accept costs">
      <formula>NOT(ISERROR(SEARCH("Accept costs",I13)))</formula>
    </cfRule>
    <cfRule type="containsText" dxfId="26" priority="5" operator="containsText" text="Y">
      <formula>NOT(ISERROR(SEARCH("Y",I13)))</formula>
    </cfRule>
  </conditionalFormatting>
  <conditionalFormatting sqref="M13:O60">
    <cfRule type="cellIs" dxfId="25" priority="3" operator="lessThan">
      <formula>0</formula>
    </cfRule>
  </conditionalFormatting>
  <printOptions headings="1"/>
  <pageMargins left="0.74803149606299213" right="0.74803149606299213" top="0.98425196850393704" bottom="0.98425196850393704" header="0.51181102362204722" footer="0.51181102362204722"/>
  <pageSetup paperSize="9" scale="49" orientation="landscape" blackAndWhite="1"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0C1EB-47FB-40E2-AB79-F68DC211D211}">
  <sheetPr>
    <tabColor theme="5" tint="0.79998168889431442"/>
    <outlinePr summaryBelow="0" summaryRight="0"/>
  </sheetPr>
  <dimension ref="A1:AJ56"/>
  <sheetViews>
    <sheetView showGridLines="0" zoomScale="80" workbookViewId="0"/>
  </sheetViews>
  <sheetFormatPr defaultColWidth="0" defaultRowHeight="13.15" zeroHeight="1"/>
  <cols>
    <col min="1" max="2" width="1.5" style="59" customWidth="1"/>
    <col min="3" max="3" width="1.5" style="93" customWidth="1"/>
    <col min="4" max="4" width="3" style="7" bestFit="1" customWidth="1"/>
    <col min="5" max="5" width="16.33203125" style="3" customWidth="1"/>
    <col min="6" max="6" width="20.83203125" style="3" customWidth="1"/>
    <col min="7" max="7" width="31.83203125" style="3" customWidth="1"/>
    <col min="8" max="12" width="12.6640625" style="3" customWidth="1"/>
    <col min="13" max="13" width="15.6640625" style="3" customWidth="1"/>
    <col min="14" max="17" width="11.6640625" style="3" bestFit="1" customWidth="1"/>
    <col min="18" max="19" width="11.6640625" style="9" bestFit="1" customWidth="1"/>
    <col min="20" max="20" width="23.6640625" style="9" customWidth="1"/>
    <col min="21" max="26" width="11.5" style="9" customWidth="1"/>
    <col min="27" max="27" width="30.6640625" style="9" customWidth="1"/>
    <col min="28" max="29" width="15.83203125" style="9" customWidth="1"/>
    <col min="30" max="32" width="15.1640625" style="3" customWidth="1"/>
    <col min="33" max="33" width="180.33203125" style="3" bestFit="1" customWidth="1"/>
    <col min="34" max="34" width="13.33203125" style="3" customWidth="1"/>
    <col min="35" max="36" width="15.1640625" style="84" customWidth="1"/>
    <col min="37" max="16384" width="15.1640625" hidden="1"/>
  </cols>
  <sheetData>
    <row r="1" spans="1:35" ht="30.75">
      <c r="A1" s="54" t="e">
        <f ca="1" xml:space="preserve"> RIGHT(CELL("filename", A1), LEN(CELL("filename", A1)) - SEARCH("]", CELL("filename", A1)))</f>
        <v>#VALUE!</v>
      </c>
      <c r="B1" s="54"/>
      <c r="C1" s="55"/>
      <c r="D1" s="55"/>
      <c r="E1" s="55"/>
      <c r="F1" s="55"/>
      <c r="G1" s="55"/>
      <c r="H1" s="55"/>
      <c r="I1" s="55"/>
      <c r="J1" s="55"/>
      <c r="K1" s="55"/>
      <c r="L1" s="55"/>
      <c r="M1" s="55"/>
      <c r="N1" s="55"/>
      <c r="O1" s="55"/>
      <c r="P1" s="55"/>
      <c r="Q1" s="55"/>
      <c r="R1" s="212"/>
      <c r="S1" s="212"/>
      <c r="T1" s="212"/>
      <c r="U1" s="212"/>
      <c r="V1" s="212"/>
      <c r="W1" s="212"/>
      <c r="X1" s="212"/>
      <c r="Y1" s="212"/>
      <c r="Z1" s="212"/>
      <c r="AA1" s="212"/>
      <c r="AB1" s="212"/>
      <c r="AC1" s="212"/>
      <c r="AD1" s="55"/>
      <c r="AE1" s="55"/>
      <c r="AF1" s="55"/>
      <c r="AG1" s="55"/>
      <c r="AH1" s="55"/>
      <c r="AI1" s="55"/>
    </row>
    <row r="2" spans="1:35">
      <c r="A2" s="84"/>
      <c r="B2" s="84"/>
      <c r="C2" s="84"/>
      <c r="D2" s="79"/>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row>
    <row r="3" spans="1:35" ht="13.5" thickBot="1">
      <c r="A3" s="84"/>
      <c r="B3" s="84"/>
      <c r="C3" s="84"/>
      <c r="D3" s="79"/>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row>
    <row r="4" spans="1:35" ht="13.5" customHeight="1" thickTop="1">
      <c r="H4" s="322" t="s">
        <v>592</v>
      </c>
      <c r="I4" s="323"/>
      <c r="J4" s="323"/>
      <c r="K4" s="323"/>
      <c r="L4" s="323"/>
      <c r="M4" s="324"/>
      <c r="N4" s="320" t="s">
        <v>593</v>
      </c>
      <c r="O4" s="321"/>
      <c r="P4" s="321"/>
      <c r="Q4" s="321"/>
      <c r="R4" s="321"/>
      <c r="S4" s="321"/>
      <c r="U4" s="247" t="s">
        <v>594</v>
      </c>
      <c r="V4" s="248"/>
      <c r="W4" s="248"/>
      <c r="X4" s="248"/>
      <c r="Y4" s="248"/>
      <c r="Z4" s="248"/>
      <c r="AA4" s="249"/>
      <c r="AB4" s="249"/>
      <c r="AC4" s="249"/>
      <c r="AD4" s="249"/>
      <c r="AE4" s="249"/>
      <c r="AF4" s="249"/>
      <c r="AG4" s="249"/>
      <c r="AH4" s="249"/>
      <c r="AI4" s="249"/>
    </row>
    <row r="5" spans="1:35" ht="39.4" customHeight="1" thickBot="1">
      <c r="A5" s="68"/>
      <c r="B5" s="68"/>
      <c r="C5" s="81"/>
      <c r="D5" s="9"/>
      <c r="E5" s="105" t="s">
        <v>286</v>
      </c>
      <c r="F5" s="105" t="s">
        <v>107</v>
      </c>
      <c r="G5" s="105" t="s">
        <v>595</v>
      </c>
      <c r="H5" s="104">
        <v>2019</v>
      </c>
      <c r="I5" s="104">
        <v>2020</v>
      </c>
      <c r="J5" s="104">
        <v>2021</v>
      </c>
      <c r="K5" s="104">
        <v>2022</v>
      </c>
      <c r="L5" s="104">
        <v>2023</v>
      </c>
      <c r="M5" s="104">
        <v>2024</v>
      </c>
      <c r="N5" s="104">
        <v>2019</v>
      </c>
      <c r="O5" s="104">
        <v>2020</v>
      </c>
      <c r="P5" s="104">
        <v>2021</v>
      </c>
      <c r="Q5" s="104">
        <v>2022</v>
      </c>
      <c r="R5" s="104">
        <v>2023</v>
      </c>
      <c r="S5" s="104">
        <v>2024</v>
      </c>
      <c r="T5" s="105" t="s">
        <v>120</v>
      </c>
      <c r="U5" s="251">
        <v>2019</v>
      </c>
      <c r="V5" s="251">
        <v>2020</v>
      </c>
      <c r="W5" s="251">
        <v>2021</v>
      </c>
      <c r="X5" s="251">
        <v>2022</v>
      </c>
      <c r="Y5" s="251">
        <v>2023</v>
      </c>
      <c r="Z5" s="251">
        <v>2024</v>
      </c>
      <c r="AA5" s="105" t="s">
        <v>596</v>
      </c>
      <c r="AB5" s="105" t="s">
        <v>597</v>
      </c>
      <c r="AC5" s="105" t="s">
        <v>598</v>
      </c>
      <c r="AD5" s="105" t="s">
        <v>599</v>
      </c>
      <c r="AE5" s="105" t="s">
        <v>600</v>
      </c>
      <c r="AF5" s="105" t="s">
        <v>601</v>
      </c>
      <c r="AG5" s="105" t="s">
        <v>602</v>
      </c>
      <c r="AH5" s="105" t="s">
        <v>603</v>
      </c>
    </row>
    <row r="6" spans="1:35" ht="13.5" thickTop="1">
      <c r="A6" s="68"/>
      <c r="B6" s="68"/>
      <c r="C6" s="81"/>
      <c r="D6" s="9"/>
      <c r="E6" s="158" t="str">
        <f>'Sites mapping'!F4</f>
        <v>UUW</v>
      </c>
      <c r="F6" s="158" t="str">
        <f>'Sites mapping'!G4</f>
        <v>Ainsdale</v>
      </c>
      <c r="G6" s="158" t="str">
        <f>'Sites mapping'!E4</f>
        <v>UUW_Ainsdale</v>
      </c>
      <c r="H6" s="280">
        <f>INDEX('DWF performance data'!$G$6:$R$53,MATCH('DWF compliance adjustment'!$G6,'DWF performance data'!$B$6:$B$53,0),MATCH('DWF compliance adjustment'!H$5,'DWF performance data'!$G$5:$L$5,0))</f>
        <v>3300</v>
      </c>
      <c r="I6" s="280">
        <f>INDEX('DWF performance data'!$G$6:$R$53,MATCH('DWF compliance adjustment'!$G6,'DWF performance data'!$B$6:$B$53,0),MATCH('DWF compliance adjustment'!I$5,'DWF performance data'!$G$5:$L$5,0))</f>
        <v>3300</v>
      </c>
      <c r="J6" s="280">
        <f>INDEX('DWF performance data'!$G$6:$R$53,MATCH('DWF compliance adjustment'!$G6,'DWF performance data'!$B$6:$B$53,0),MATCH('DWF compliance adjustment'!J$5,'DWF performance data'!$G$5:$L$5,0))</f>
        <v>3300</v>
      </c>
      <c r="K6" s="280">
        <f>INDEX('DWF performance data'!$G$6:$R$53,MATCH('DWF compliance adjustment'!$G6,'DWF performance data'!$B$6:$B$53,0),MATCH('DWF compliance adjustment'!K$5,'DWF performance data'!$G$5:$L$5,0))</f>
        <v>3300</v>
      </c>
      <c r="L6" s="280">
        <f>INDEX('DWF performance data'!$G$6:$R$53,MATCH('DWF compliance adjustment'!$G6,'DWF performance data'!$B$6:$B$53,0),MATCH('DWF compliance adjustment'!L$5,'DWF performance data'!$G$5:$L$5,0))</f>
        <v>3300</v>
      </c>
      <c r="M6" s="280">
        <f>INDEX('DWF performance data'!$G$6:$R$53,MATCH('DWF compliance adjustment'!$G6,'DWF performance data'!$B$6:$B$53,0),MATCH('DWF compliance adjustment'!M$5,'DWF performance data'!$G$5:$L$5,0))</f>
        <v>3300</v>
      </c>
      <c r="N6" s="280">
        <f>INDEX('DWF performance data'!$M$6:$R$53,MATCH('DWF compliance adjustment'!$G6,'DWF performance data'!$B$6:$B$53,0),MATCH('DWF compliance adjustment'!N$5,'DWF performance data'!$M$5:$R$5,0))</f>
        <v>3290</v>
      </c>
      <c r="O6" s="280">
        <f>INDEX('DWF performance data'!$M$6:$R$53,MATCH('DWF compliance adjustment'!$G6,'DWF performance data'!$B$6:$B$53,0),MATCH('DWF compliance adjustment'!O$5,'DWF performance data'!$M$5:$R$5,0))</f>
        <v>3667</v>
      </c>
      <c r="P6" s="280">
        <f>INDEX('DWF performance data'!$M$6:$R$53,MATCH('DWF compliance adjustment'!$G6,'DWF performance data'!$B$6:$B$53,0),MATCH('DWF compliance adjustment'!P$5,'DWF performance data'!$M$5:$R$5,0))</f>
        <v>3274</v>
      </c>
      <c r="Q6" s="280">
        <f>INDEX('DWF performance data'!$M$6:$R$53,MATCH('DWF compliance adjustment'!$G6,'DWF performance data'!$B$6:$B$53,0),MATCH('DWF compliance adjustment'!Q$5,'DWF performance data'!$M$5:$R$5,0))</f>
        <v>3134</v>
      </c>
      <c r="R6" s="280">
        <f>INDEX('DWF performance data'!$M$6:$R$53,MATCH('DWF compliance adjustment'!$G6,'DWF performance data'!$B$6:$B$53,0),MATCH('DWF compliance adjustment'!R$5,'DWF performance data'!$M$5:$R$5,0))</f>
        <v>2841</v>
      </c>
      <c r="S6" s="280">
        <f>INDEX('DWF performance data'!$M$6:$R$53,MATCH('DWF compliance adjustment'!$G6,'DWF performance data'!$B$6:$B$53,0),MATCH('DWF compliance adjustment'!S$5,'DWF performance data'!$M$5:$R$5,0))</f>
        <v>3931</v>
      </c>
      <c r="T6" s="302">
        <f>INDEX('Other cost drivers'!$H:$H,MATCH('DWF compliance adjustment'!$G6,'Other cost drivers'!$E:$E,0))</f>
        <v>3617.8083808271099</v>
      </c>
      <c r="U6" s="173" t="str">
        <f t="shared" ref="U6:U53" si="0">IF(N6&gt;H6,"Exceed","Pass")</f>
        <v>Pass</v>
      </c>
      <c r="V6" s="173" t="str">
        <f t="shared" ref="V6:V53" si="1">IF(O6&gt;I6,"Exceed","Pass")</f>
        <v>Exceed</v>
      </c>
      <c r="W6" s="173" t="str">
        <f t="shared" ref="W6:W53" si="2">IF(P6&gt;J6,"Exceed","Pass")</f>
        <v>Pass</v>
      </c>
      <c r="X6" s="173" t="str">
        <f t="shared" ref="X6:X53" si="3">IF(Q6&gt;K6,"Exceed","Pass")</f>
        <v>Pass</v>
      </c>
      <c r="Y6" s="173" t="str">
        <f t="shared" ref="Y6:Y53" si="4">IF(R6&gt;L6,"Exceed","Pass")</f>
        <v>Pass</v>
      </c>
      <c r="Z6" s="173" t="str">
        <f t="shared" ref="Z6:Z53" si="5">IF(S6&gt;M6,"Exceed","Pass")</f>
        <v>Exceed</v>
      </c>
      <c r="AA6" s="173" t="str">
        <f t="shared" ref="AA6:AA53" si="6">IF(COUNTIF($V6:$Z6,"Exceed")&gt;=3,"YES","NO")</f>
        <v>NO</v>
      </c>
      <c r="AB6" s="282" t="str" cm="1">
        <f t="array" ref="AB6">IF($AA6="YES",AVERAGE(_xlfn._xlws.FILTER($O6:$S6, $O6:$S6 &gt; $I6:$M6)),"")</f>
        <v/>
      </c>
      <c r="AC6" s="282" t="str">
        <f t="shared" ref="AC6:AC53" si="7">IF(AB6 &lt;&gt; "", AB6-M6, "")</f>
        <v/>
      </c>
      <c r="AD6" s="282" t="str">
        <f t="shared" ref="AD6:AD53" si="8">IF($AA6="YES",T6-M6,"")</f>
        <v/>
      </c>
      <c r="AE6" s="285">
        <f>IFERROR(IF(OR(AD6 = 0, AC6 = ""), 0, AC6/AD6),"N/A")</f>
        <v>0</v>
      </c>
      <c r="AF6" s="252" t="s">
        <v>436</v>
      </c>
      <c r="AG6" s="158"/>
      <c r="AH6" s="151">
        <f>IF(AF6="Y",AE6,0)</f>
        <v>0</v>
      </c>
    </row>
    <row r="7" spans="1:35">
      <c r="A7" s="68"/>
      <c r="B7" s="68"/>
      <c r="C7" s="81"/>
      <c r="D7" s="9"/>
      <c r="E7" s="158" t="str">
        <f>'Sites mapping'!F5</f>
        <v>UUW</v>
      </c>
      <c r="F7" s="158" t="str">
        <f>'Sites mapping'!G5</f>
        <v>Armathwaite</v>
      </c>
      <c r="G7" s="158" t="str">
        <f>'Sites mapping'!E5</f>
        <v>UUW_Armathwaite</v>
      </c>
      <c r="H7" s="280">
        <f>INDEX('DWF performance data'!$G$6:$R$53,MATCH('DWF compliance adjustment'!$G7,'DWF performance data'!$B$6:$B$53,0),MATCH('DWF compliance adjustment'!H$5,'DWF performance data'!$G$5:$L$5,0))</f>
        <v>38</v>
      </c>
      <c r="I7" s="280">
        <f>INDEX('DWF performance data'!$G$6:$R$53,MATCH('DWF compliance adjustment'!$G7,'DWF performance data'!$B$6:$B$53,0),MATCH('DWF compliance adjustment'!I$5,'DWF performance data'!$G$5:$L$5,0))</f>
        <v>38</v>
      </c>
      <c r="J7" s="280">
        <f>INDEX('DWF performance data'!$G$6:$R$53,MATCH('DWF compliance adjustment'!$G7,'DWF performance data'!$B$6:$B$53,0),MATCH('DWF compliance adjustment'!J$5,'DWF performance data'!$G$5:$L$5,0))</f>
        <v>38</v>
      </c>
      <c r="K7" s="280">
        <f>INDEX('DWF performance data'!$G$6:$R$53,MATCH('DWF compliance adjustment'!$G7,'DWF performance data'!$B$6:$B$53,0),MATCH('DWF compliance adjustment'!K$5,'DWF performance data'!$G$5:$L$5,0))</f>
        <v>38</v>
      </c>
      <c r="L7" s="280">
        <f>INDEX('DWF performance data'!$G$6:$R$53,MATCH('DWF compliance adjustment'!$G7,'DWF performance data'!$B$6:$B$53,0),MATCH('DWF compliance adjustment'!L$5,'DWF performance data'!$G$5:$L$5,0))</f>
        <v>38</v>
      </c>
      <c r="M7" s="280">
        <f>INDEX('DWF performance data'!$G$6:$R$53,MATCH('DWF compliance adjustment'!$G7,'DWF performance data'!$B$6:$B$53,0),MATCH('DWF compliance adjustment'!M$5,'DWF performance data'!$G$5:$L$5,0))</f>
        <v>38</v>
      </c>
      <c r="N7" s="280">
        <f>INDEX('DWF performance data'!$M$6:$R$53,MATCH('DWF compliance adjustment'!$G7,'DWF performance data'!$B$6:$B$53,0),MATCH('DWF compliance adjustment'!N$5,'DWF performance data'!$M$5:$R$5,0))</f>
        <v>33</v>
      </c>
      <c r="O7" s="280">
        <f>INDEX('DWF performance data'!$M$6:$R$53,MATCH('DWF compliance adjustment'!$G7,'DWF performance data'!$B$6:$B$53,0),MATCH('DWF compliance adjustment'!O$5,'DWF performance data'!$M$5:$R$5,0))</f>
        <v>43</v>
      </c>
      <c r="P7" s="280">
        <f>INDEX('DWF performance data'!$M$6:$R$53,MATCH('DWF compliance adjustment'!$G7,'DWF performance data'!$B$6:$B$53,0),MATCH('DWF compliance adjustment'!P$5,'DWF performance data'!$M$5:$R$5,0))</f>
        <v>43</v>
      </c>
      <c r="Q7" s="280">
        <f>INDEX('DWF performance data'!$M$6:$R$53,MATCH('DWF compliance adjustment'!$G7,'DWF performance data'!$B$6:$B$53,0),MATCH('DWF compliance adjustment'!Q$5,'DWF performance data'!$M$5:$R$5,0))</f>
        <v>33</v>
      </c>
      <c r="R7" s="280">
        <f>INDEX('DWF performance data'!$M$6:$R$53,MATCH('DWF compliance adjustment'!$G7,'DWF performance data'!$B$6:$B$53,0),MATCH('DWF compliance adjustment'!R$5,'DWF performance data'!$M$5:$R$5,0))</f>
        <v>39</v>
      </c>
      <c r="S7" s="280">
        <f>INDEX('DWF performance data'!$M$6:$R$53,MATCH('DWF compliance adjustment'!$G7,'DWF performance data'!$B$6:$B$53,0),MATCH('DWF compliance adjustment'!S$5,'DWF performance data'!$M$5:$R$5,0))</f>
        <v>40</v>
      </c>
      <c r="T7" s="302">
        <f>INDEX('Other cost drivers'!$H:$H,MATCH('DWF compliance adjustment'!$G7,'Other cost drivers'!$E:$E,0))</f>
        <v>103.92151566730099</v>
      </c>
      <c r="U7" s="173" t="str">
        <f t="shared" si="0"/>
        <v>Pass</v>
      </c>
      <c r="V7" s="173" t="str">
        <f t="shared" si="1"/>
        <v>Exceed</v>
      </c>
      <c r="W7" s="173" t="str">
        <f t="shared" si="2"/>
        <v>Exceed</v>
      </c>
      <c r="X7" s="173" t="str">
        <f t="shared" si="3"/>
        <v>Pass</v>
      </c>
      <c r="Y7" s="173" t="str">
        <f t="shared" si="4"/>
        <v>Exceed</v>
      </c>
      <c r="Z7" s="173" t="str">
        <f t="shared" si="5"/>
        <v>Exceed</v>
      </c>
      <c r="AA7" s="173" t="str">
        <f t="shared" si="6"/>
        <v>YES</v>
      </c>
      <c r="AB7" s="282" cm="1">
        <f t="array" ref="AB7">IF($AA7="YES",AVERAGE(_xlfn._xlws.FILTER($O7:$S7, $O7:$S7 &gt; $I7:$M7)),"")</f>
        <v>41.25</v>
      </c>
      <c r="AC7" s="282">
        <f t="shared" si="7"/>
        <v>3.25</v>
      </c>
      <c r="AD7" s="282">
        <f t="shared" si="8"/>
        <v>65.921515667300994</v>
      </c>
      <c r="AE7" s="285">
        <f>IFERROR(IF(OR(AD7 = 0, AC7 = ""), 0, AC7/AD7),"N/A")</f>
        <v>4.9301050910334203E-2</v>
      </c>
      <c r="AF7" s="252" t="s">
        <v>437</v>
      </c>
      <c r="AG7" s="158"/>
      <c r="AH7" s="151">
        <f t="shared" ref="AH7:AH53" si="9">IF(AF7="Y",AE7,0)</f>
        <v>4.9301050910334203E-2</v>
      </c>
    </row>
    <row r="8" spans="1:35">
      <c r="A8" s="68"/>
      <c r="B8" s="68"/>
      <c r="C8" s="81"/>
      <c r="D8" s="9"/>
      <c r="E8" s="158" t="str">
        <f>'Sites mapping'!F6</f>
        <v>UUW</v>
      </c>
      <c r="F8" s="158" t="str">
        <f>'Sites mapping'!G6</f>
        <v>Brough</v>
      </c>
      <c r="G8" s="158" t="str">
        <f>'Sites mapping'!E6</f>
        <v>UUW_Brough</v>
      </c>
      <c r="H8" s="280">
        <f>INDEX('DWF performance data'!$G$6:$R$53,MATCH('DWF compliance adjustment'!$G8,'DWF performance data'!$B$6:$B$53,0),MATCH('DWF compliance adjustment'!H$5,'DWF performance data'!$G$5:$L$5,0))</f>
        <v>276</v>
      </c>
      <c r="I8" s="280">
        <f>INDEX('DWF performance data'!$G$6:$R$53,MATCH('DWF compliance adjustment'!$G8,'DWF performance data'!$B$6:$B$53,0),MATCH('DWF compliance adjustment'!I$5,'DWF performance data'!$G$5:$L$5,0))</f>
        <v>276</v>
      </c>
      <c r="J8" s="280">
        <f>INDEX('DWF performance data'!$G$6:$R$53,MATCH('DWF compliance adjustment'!$G8,'DWF performance data'!$B$6:$B$53,0),MATCH('DWF compliance adjustment'!J$5,'DWF performance data'!$G$5:$L$5,0))</f>
        <v>276</v>
      </c>
      <c r="K8" s="280">
        <f>INDEX('DWF performance data'!$G$6:$R$53,MATCH('DWF compliance adjustment'!$G8,'DWF performance data'!$B$6:$B$53,0),MATCH('DWF compliance adjustment'!K$5,'DWF performance data'!$G$5:$L$5,0))</f>
        <v>276</v>
      </c>
      <c r="L8" s="280">
        <f>INDEX('DWF performance data'!$G$6:$R$53,MATCH('DWF compliance adjustment'!$G8,'DWF performance data'!$B$6:$B$53,0),MATCH('DWF compliance adjustment'!L$5,'DWF performance data'!$G$5:$L$5,0))</f>
        <v>276</v>
      </c>
      <c r="M8" s="280">
        <f>INDEX('DWF performance data'!$G$6:$R$53,MATCH('DWF compliance adjustment'!$G8,'DWF performance data'!$B$6:$B$53,0),MATCH('DWF compliance adjustment'!M$5,'DWF performance data'!$G$5:$L$5,0))</f>
        <v>276</v>
      </c>
      <c r="N8" s="280">
        <f>INDEX('DWF performance data'!$M$6:$R$53,MATCH('DWF compliance adjustment'!$G8,'DWF performance data'!$B$6:$B$53,0),MATCH('DWF compliance adjustment'!N$5,'DWF performance data'!$M$5:$R$5,0))</f>
        <v>264</v>
      </c>
      <c r="O8" s="280">
        <f>INDEX('DWF performance data'!$M$6:$R$53,MATCH('DWF compliance adjustment'!$G8,'DWF performance data'!$B$6:$B$53,0),MATCH('DWF compliance adjustment'!O$5,'DWF performance data'!$M$5:$R$5,0))</f>
        <v>238</v>
      </c>
      <c r="P8" s="280">
        <f>INDEX('DWF performance data'!$M$6:$R$53,MATCH('DWF compliance adjustment'!$G8,'DWF performance data'!$B$6:$B$53,0),MATCH('DWF compliance adjustment'!P$5,'DWF performance data'!$M$5:$R$5,0))</f>
        <v>224</v>
      </c>
      <c r="Q8" s="280">
        <f>INDEX('DWF performance data'!$M$6:$R$53,MATCH('DWF compliance adjustment'!$G8,'DWF performance data'!$B$6:$B$53,0),MATCH('DWF compliance adjustment'!Q$5,'DWF performance data'!$M$5:$R$5,0))</f>
        <v>305</v>
      </c>
      <c r="R8" s="280">
        <f>INDEX('DWF performance data'!$M$6:$R$53,MATCH('DWF compliance adjustment'!$G8,'DWF performance data'!$B$6:$B$53,0),MATCH('DWF compliance adjustment'!R$5,'DWF performance data'!$M$5:$R$5,0))</f>
        <v>229</v>
      </c>
      <c r="S8" s="280">
        <f>INDEX('DWF performance data'!$M$6:$R$53,MATCH('DWF compliance adjustment'!$G8,'DWF performance data'!$B$6:$B$53,0),MATCH('DWF compliance adjustment'!S$5,'DWF performance data'!$M$5:$R$5,0))</f>
        <v>216</v>
      </c>
      <c r="T8" s="302">
        <f>INDEX('Other cost drivers'!$H:$H,MATCH('DWF compliance adjustment'!$G8,'Other cost drivers'!$E:$E,0))</f>
        <v>289.52593411650901</v>
      </c>
      <c r="U8" s="173" t="str">
        <f t="shared" si="0"/>
        <v>Pass</v>
      </c>
      <c r="V8" s="173" t="str">
        <f t="shared" si="1"/>
        <v>Pass</v>
      </c>
      <c r="W8" s="173" t="str">
        <f t="shared" si="2"/>
        <v>Pass</v>
      </c>
      <c r="X8" s="173" t="str">
        <f t="shared" si="3"/>
        <v>Exceed</v>
      </c>
      <c r="Y8" s="173" t="str">
        <f t="shared" si="4"/>
        <v>Pass</v>
      </c>
      <c r="Z8" s="173" t="str">
        <f t="shared" si="5"/>
        <v>Pass</v>
      </c>
      <c r="AA8" s="173" t="str">
        <f t="shared" si="6"/>
        <v>NO</v>
      </c>
      <c r="AB8" s="282" t="str" cm="1">
        <f t="array" ref="AB8">IF($AA8="YES",AVERAGE(_xlfn._xlws.FILTER($O8:$S8, $O8:$S8 &gt; $I8:$M8)),"")</f>
        <v/>
      </c>
      <c r="AC8" s="282" t="str">
        <f t="shared" si="7"/>
        <v/>
      </c>
      <c r="AD8" s="282" t="str">
        <f t="shared" si="8"/>
        <v/>
      </c>
      <c r="AE8" s="285">
        <f t="shared" ref="AE8:AE53" si="10">IFERROR(IF(OR(AD8 = 0, AC8 = ""), 0, AC8/AD8),"N/A")</f>
        <v>0</v>
      </c>
      <c r="AF8" s="252" t="s">
        <v>436</v>
      </c>
      <c r="AG8" s="158"/>
      <c r="AH8" s="151">
        <f t="shared" si="9"/>
        <v>0</v>
      </c>
    </row>
    <row r="9" spans="1:35">
      <c r="A9" s="68"/>
      <c r="B9" s="68"/>
      <c r="C9" s="81"/>
      <c r="D9" s="9"/>
      <c r="E9" s="158" t="str">
        <f>'Sites mapping'!F7</f>
        <v>UUW</v>
      </c>
      <c r="F9" s="158" t="str">
        <f>'Sites mapping'!G7</f>
        <v>Burscough</v>
      </c>
      <c r="G9" s="158" t="str">
        <f>'Sites mapping'!E7</f>
        <v>UUW_Burscough</v>
      </c>
      <c r="H9" s="280">
        <f>INDEX('DWF performance data'!$G$6:$R$53,MATCH('DWF compliance adjustment'!$G9,'DWF performance data'!$B$6:$B$53,0),MATCH('DWF compliance adjustment'!H$5,'DWF performance data'!$G$5:$L$5,0))</f>
        <v>8070</v>
      </c>
      <c r="I9" s="280">
        <f>INDEX('DWF performance data'!$G$6:$R$53,MATCH('DWF compliance adjustment'!$G9,'DWF performance data'!$B$6:$B$53,0),MATCH('DWF compliance adjustment'!I$5,'DWF performance data'!$G$5:$L$5,0))</f>
        <v>8070</v>
      </c>
      <c r="J9" s="280">
        <f>INDEX('DWF performance data'!$G$6:$R$53,MATCH('DWF compliance adjustment'!$G9,'DWF performance data'!$B$6:$B$53,0),MATCH('DWF compliance adjustment'!J$5,'DWF performance data'!$G$5:$L$5,0))</f>
        <v>8070</v>
      </c>
      <c r="K9" s="280">
        <f>INDEX('DWF performance data'!$G$6:$R$53,MATCH('DWF compliance adjustment'!$G9,'DWF performance data'!$B$6:$B$53,0),MATCH('DWF compliance adjustment'!K$5,'DWF performance data'!$G$5:$L$5,0))</f>
        <v>8070</v>
      </c>
      <c r="L9" s="280">
        <f>INDEX('DWF performance data'!$G$6:$R$53,MATCH('DWF compliance adjustment'!$G9,'DWF performance data'!$B$6:$B$53,0),MATCH('DWF compliance adjustment'!L$5,'DWF performance data'!$G$5:$L$5,0))</f>
        <v>8070</v>
      </c>
      <c r="M9" s="280">
        <f>INDEX('DWF performance data'!$G$6:$R$53,MATCH('DWF compliance adjustment'!$G9,'DWF performance data'!$B$6:$B$53,0),MATCH('DWF compliance adjustment'!M$5,'DWF performance data'!$G$5:$L$5,0))</f>
        <v>8070</v>
      </c>
      <c r="N9" s="280">
        <f>INDEX('DWF performance data'!$M$6:$R$53,MATCH('DWF compliance adjustment'!$G9,'DWF performance data'!$B$6:$B$53,0),MATCH('DWF compliance adjustment'!N$5,'DWF performance data'!$M$5:$R$5,0))</f>
        <v>7974</v>
      </c>
      <c r="O9" s="280">
        <f>INDEX('DWF performance data'!$M$6:$R$53,MATCH('DWF compliance adjustment'!$G9,'DWF performance data'!$B$6:$B$53,0),MATCH('DWF compliance adjustment'!O$5,'DWF performance data'!$M$5:$R$5,0))</f>
        <v>7000</v>
      </c>
      <c r="P9" s="280">
        <f>INDEX('DWF performance data'!$M$6:$R$53,MATCH('DWF compliance adjustment'!$G9,'DWF performance data'!$B$6:$B$53,0),MATCH('DWF compliance adjustment'!P$5,'DWF performance data'!$M$5:$R$5,0))</f>
        <v>7017</v>
      </c>
      <c r="Q9" s="280">
        <f>INDEX('DWF performance data'!$M$6:$R$53,MATCH('DWF compliance adjustment'!$G9,'DWF performance data'!$B$6:$B$53,0),MATCH('DWF compliance adjustment'!Q$5,'DWF performance data'!$M$5:$R$5,0))</f>
        <v>6310</v>
      </c>
      <c r="R9" s="280">
        <f>INDEX('DWF performance data'!$M$6:$R$53,MATCH('DWF compliance adjustment'!$G9,'DWF performance data'!$B$6:$B$53,0),MATCH('DWF compliance adjustment'!R$5,'DWF performance data'!$M$5:$R$5,0))</f>
        <v>8065</v>
      </c>
      <c r="S9" s="280">
        <f>INDEX('DWF performance data'!$M$6:$R$53,MATCH('DWF compliance adjustment'!$G9,'DWF performance data'!$B$6:$B$53,0),MATCH('DWF compliance adjustment'!S$5,'DWF performance data'!$M$5:$R$5,0))</f>
        <v>7553</v>
      </c>
      <c r="T9" s="302">
        <f>INDEX('Other cost drivers'!$H:$H,MATCH('DWF compliance adjustment'!$G9,'Other cost drivers'!$E:$E,0))</f>
        <v>8186.0916951907402</v>
      </c>
      <c r="U9" s="173" t="str">
        <f t="shared" si="0"/>
        <v>Pass</v>
      </c>
      <c r="V9" s="173" t="str">
        <f t="shared" si="1"/>
        <v>Pass</v>
      </c>
      <c r="W9" s="173" t="str">
        <f t="shared" si="2"/>
        <v>Pass</v>
      </c>
      <c r="X9" s="173" t="str">
        <f t="shared" si="3"/>
        <v>Pass</v>
      </c>
      <c r="Y9" s="173" t="str">
        <f t="shared" si="4"/>
        <v>Pass</v>
      </c>
      <c r="Z9" s="173" t="str">
        <f t="shared" si="5"/>
        <v>Pass</v>
      </c>
      <c r="AA9" s="173" t="str">
        <f t="shared" si="6"/>
        <v>NO</v>
      </c>
      <c r="AB9" s="282" t="str" cm="1">
        <f t="array" ref="AB9">IF($AA9="YES",AVERAGE(_xlfn._xlws.FILTER($O9:$S9, $O9:$S9 &gt; $I9:$M9)),"")</f>
        <v/>
      </c>
      <c r="AC9" s="282" t="str">
        <f t="shared" si="7"/>
        <v/>
      </c>
      <c r="AD9" s="282" t="str">
        <f t="shared" si="8"/>
        <v/>
      </c>
      <c r="AE9" s="285">
        <f t="shared" si="10"/>
        <v>0</v>
      </c>
      <c r="AF9" s="252" t="s">
        <v>436</v>
      </c>
      <c r="AG9" s="158"/>
      <c r="AH9" s="151">
        <f t="shared" si="9"/>
        <v>0</v>
      </c>
    </row>
    <row r="10" spans="1:35">
      <c r="A10" s="68"/>
      <c r="B10" s="68"/>
      <c r="C10" s="81"/>
      <c r="D10" s="9"/>
      <c r="E10" s="158" t="str">
        <f>'Sites mapping'!F8</f>
        <v>UUW</v>
      </c>
      <c r="F10" s="158" t="str">
        <f>'Sites mapping'!G8</f>
        <v>Caldbeck</v>
      </c>
      <c r="G10" s="158" t="str">
        <f>'Sites mapping'!E8</f>
        <v>UUW_Caldbeck</v>
      </c>
      <c r="H10" s="303">
        <v>105</v>
      </c>
      <c r="I10" s="303">
        <v>105</v>
      </c>
      <c r="J10" s="280">
        <f>INDEX('DWF performance data'!$G$6:$R$53,MATCH('DWF compliance adjustment'!$G10,'DWF performance data'!$B$6:$B$53,0),MATCH('DWF compliance adjustment'!J$5,'DWF performance data'!$G$5:$L$5,0))</f>
        <v>105</v>
      </c>
      <c r="K10" s="280">
        <f>INDEX('DWF performance data'!$G$6:$R$53,MATCH('DWF compliance adjustment'!$G10,'DWF performance data'!$B$6:$B$53,0),MATCH('DWF compliance adjustment'!K$5,'DWF performance data'!$G$5:$L$5,0))</f>
        <v>105</v>
      </c>
      <c r="L10" s="280">
        <f>INDEX('DWF performance data'!$G$6:$R$53,MATCH('DWF compliance adjustment'!$G10,'DWF performance data'!$B$6:$B$53,0),MATCH('DWF compliance adjustment'!L$5,'DWF performance data'!$G$5:$L$5,0))</f>
        <v>105</v>
      </c>
      <c r="M10" s="280">
        <f>INDEX('DWF performance data'!$G$6:$R$53,MATCH('DWF compliance adjustment'!$G10,'DWF performance data'!$B$6:$B$53,0),MATCH('DWF compliance adjustment'!M$5,'DWF performance data'!$G$5:$L$5,0))</f>
        <v>105</v>
      </c>
      <c r="N10" s="280">
        <f>INDEX('DWF performance data'!$M$6:$R$53,MATCH('DWF compliance adjustment'!$G10,'DWF performance data'!$B$6:$B$53,0),MATCH('DWF compliance adjustment'!N$5,'DWF performance data'!$M$5:$R$5,0))</f>
        <v>102</v>
      </c>
      <c r="O10" s="280">
        <f>INDEX('DWF performance data'!$M$6:$R$53,MATCH('DWF compliance adjustment'!$G10,'DWF performance data'!$B$6:$B$53,0),MATCH('DWF compliance adjustment'!O$5,'DWF performance data'!$M$5:$R$5,0))</f>
        <v>83</v>
      </c>
      <c r="P10" s="280">
        <f>INDEX('DWF performance data'!$M$6:$R$53,MATCH('DWF compliance adjustment'!$G10,'DWF performance data'!$B$6:$B$53,0),MATCH('DWF compliance adjustment'!P$5,'DWF performance data'!$M$5:$R$5,0))</f>
        <v>98</v>
      </c>
      <c r="Q10" s="280">
        <f>INDEX('DWF performance data'!$M$6:$R$53,MATCH('DWF compliance adjustment'!$G10,'DWF performance data'!$B$6:$B$53,0),MATCH('DWF compliance adjustment'!Q$5,'DWF performance data'!$M$5:$R$5,0))</f>
        <v>87</v>
      </c>
      <c r="R10" s="280">
        <f>INDEX('DWF performance data'!$M$6:$R$53,MATCH('DWF compliance adjustment'!$G10,'DWF performance data'!$B$6:$B$53,0),MATCH('DWF compliance adjustment'!R$5,'DWF performance data'!$M$5:$R$5,0))</f>
        <v>89</v>
      </c>
      <c r="S10" s="280">
        <f>INDEX('DWF performance data'!$M$6:$R$53,MATCH('DWF compliance adjustment'!$G10,'DWF performance data'!$B$6:$B$53,0),MATCH('DWF compliance adjustment'!S$5,'DWF performance data'!$M$5:$R$5,0))</f>
        <v>119</v>
      </c>
      <c r="T10" s="302">
        <f>INDEX('Other cost drivers'!$H:$H,MATCH('DWF compliance adjustment'!$G10,'Other cost drivers'!$E:$E,0))</f>
        <v>145.20058125664099</v>
      </c>
      <c r="U10" s="173" t="str">
        <f t="shared" si="0"/>
        <v>Pass</v>
      </c>
      <c r="V10" s="173" t="str">
        <f t="shared" si="1"/>
        <v>Pass</v>
      </c>
      <c r="W10" s="173" t="str">
        <f t="shared" si="2"/>
        <v>Pass</v>
      </c>
      <c r="X10" s="173" t="str">
        <f t="shared" si="3"/>
        <v>Pass</v>
      </c>
      <c r="Y10" s="173" t="str">
        <f t="shared" si="4"/>
        <v>Pass</v>
      </c>
      <c r="Z10" s="173" t="str">
        <f t="shared" si="5"/>
        <v>Exceed</v>
      </c>
      <c r="AA10" s="173" t="str">
        <f t="shared" si="6"/>
        <v>NO</v>
      </c>
      <c r="AB10" s="282" t="str" cm="1">
        <f t="array" ref="AB10">IF($AA10="YES",AVERAGE(_xlfn._xlws.FILTER($O10:$S10, $O10:$S10 &gt; $I10:$M10)),"")</f>
        <v/>
      </c>
      <c r="AC10" s="282" t="str">
        <f t="shared" si="7"/>
        <v/>
      </c>
      <c r="AD10" s="282" t="str">
        <f t="shared" si="8"/>
        <v/>
      </c>
      <c r="AE10" s="285">
        <f t="shared" si="10"/>
        <v>0</v>
      </c>
      <c r="AF10" s="252" t="s">
        <v>436</v>
      </c>
      <c r="AG10" s="158" t="s">
        <v>604</v>
      </c>
      <c r="AH10" s="151">
        <f t="shared" si="9"/>
        <v>0</v>
      </c>
    </row>
    <row r="11" spans="1:35">
      <c r="A11" s="68"/>
      <c r="B11" s="68"/>
      <c r="C11" s="81"/>
      <c r="D11" s="9"/>
      <c r="E11" s="158" t="str">
        <f>'Sites mapping'!F9</f>
        <v>UUW</v>
      </c>
      <c r="F11" s="158" t="str">
        <f>'Sites mapping'!G9</f>
        <v>Carnforth</v>
      </c>
      <c r="G11" s="158" t="str">
        <f>'Sites mapping'!E9</f>
        <v>UUW_Carnforth</v>
      </c>
      <c r="H11" s="280">
        <f>INDEX('DWF performance data'!$G$6:$R$53,MATCH('DWF compliance adjustment'!$G11,'DWF performance data'!$B$6:$B$53,0),MATCH('DWF compliance adjustment'!H$5,'DWF performance data'!$G$5:$L$5,0))</f>
        <v>5260</v>
      </c>
      <c r="I11" s="280">
        <f>INDEX('DWF performance data'!$G$6:$R$53,MATCH('DWF compliance adjustment'!$G11,'DWF performance data'!$B$6:$B$53,0),MATCH('DWF compliance adjustment'!I$5,'DWF performance data'!$G$5:$L$5,0))</f>
        <v>5260</v>
      </c>
      <c r="J11" s="280">
        <f>INDEX('DWF performance data'!$G$6:$R$53,MATCH('DWF compliance adjustment'!$G11,'DWF performance data'!$B$6:$B$53,0),MATCH('DWF compliance adjustment'!J$5,'DWF performance data'!$G$5:$L$5,0))</f>
        <v>5260</v>
      </c>
      <c r="K11" s="280">
        <f>INDEX('DWF performance data'!$G$6:$R$53,MATCH('DWF compliance adjustment'!$G11,'DWF performance data'!$B$6:$B$53,0),MATCH('DWF compliance adjustment'!K$5,'DWF performance data'!$G$5:$L$5,0))</f>
        <v>5260</v>
      </c>
      <c r="L11" s="280">
        <f>INDEX('DWF performance data'!$G$6:$R$53,MATCH('DWF compliance adjustment'!$G11,'DWF performance data'!$B$6:$B$53,0),MATCH('DWF compliance adjustment'!L$5,'DWF performance data'!$G$5:$L$5,0))</f>
        <v>5260</v>
      </c>
      <c r="M11" s="280">
        <f>INDEX('DWF performance data'!$G$6:$R$53,MATCH('DWF compliance adjustment'!$G11,'DWF performance data'!$B$6:$B$53,0),MATCH('DWF compliance adjustment'!M$5,'DWF performance data'!$G$5:$L$5,0))</f>
        <v>5260</v>
      </c>
      <c r="N11" s="280">
        <f>INDEX('DWF performance data'!$M$6:$R$53,MATCH('DWF compliance adjustment'!$G11,'DWF performance data'!$B$6:$B$53,0),MATCH('DWF compliance adjustment'!N$5,'DWF performance data'!$M$5:$R$5,0))</f>
        <v>5116</v>
      </c>
      <c r="O11" s="280">
        <f>INDEX('DWF performance data'!$M$6:$R$53,MATCH('DWF compliance adjustment'!$G11,'DWF performance data'!$B$6:$B$53,0),MATCH('DWF compliance adjustment'!O$5,'DWF performance data'!$M$5:$R$5,0))</f>
        <v>5386</v>
      </c>
      <c r="P11" s="280">
        <f>INDEX('DWF performance data'!$M$6:$R$53,MATCH('DWF compliance adjustment'!$G11,'DWF performance data'!$B$6:$B$53,0),MATCH('DWF compliance adjustment'!P$5,'DWF performance data'!$M$5:$R$5,0))</f>
        <v>4574</v>
      </c>
      <c r="Q11" s="280">
        <f>INDEX('DWF performance data'!$M$6:$R$53,MATCH('DWF compliance adjustment'!$G11,'DWF performance data'!$B$6:$B$53,0),MATCH('DWF compliance adjustment'!Q$5,'DWF performance data'!$M$5:$R$5,0))</f>
        <v>4404</v>
      </c>
      <c r="R11" s="280">
        <f>INDEX('DWF performance data'!$M$6:$R$53,MATCH('DWF compliance adjustment'!$G11,'DWF performance data'!$B$6:$B$53,0),MATCH('DWF compliance adjustment'!R$5,'DWF performance data'!$M$5:$R$5,0))</f>
        <v>4879</v>
      </c>
      <c r="S11" s="280">
        <f>INDEX('DWF performance data'!$M$6:$R$53,MATCH('DWF compliance adjustment'!$G11,'DWF performance data'!$B$6:$B$53,0),MATCH('DWF compliance adjustment'!S$5,'DWF performance data'!$M$5:$R$5,0))</f>
        <v>5537</v>
      </c>
      <c r="T11" s="302">
        <f>INDEX('Other cost drivers'!$H:$H,MATCH('DWF compliance adjustment'!$G11,'Other cost drivers'!$E:$E,0))</f>
        <v>5786.9190282257796</v>
      </c>
      <c r="U11" s="173" t="str">
        <f t="shared" si="0"/>
        <v>Pass</v>
      </c>
      <c r="V11" s="173" t="str">
        <f t="shared" si="1"/>
        <v>Exceed</v>
      </c>
      <c r="W11" s="173" t="str">
        <f t="shared" si="2"/>
        <v>Pass</v>
      </c>
      <c r="X11" s="173" t="str">
        <f t="shared" si="3"/>
        <v>Pass</v>
      </c>
      <c r="Y11" s="173" t="str">
        <f t="shared" si="4"/>
        <v>Pass</v>
      </c>
      <c r="Z11" s="173" t="str">
        <f t="shared" si="5"/>
        <v>Exceed</v>
      </c>
      <c r="AA11" s="173" t="str">
        <f t="shared" si="6"/>
        <v>NO</v>
      </c>
      <c r="AB11" s="282" t="str" cm="1">
        <f t="array" ref="AB11">IF($AA11="YES",AVERAGE(_xlfn._xlws.FILTER($O11:$S11, $O11:$S11 &gt; $I11:$M11)),"")</f>
        <v/>
      </c>
      <c r="AC11" s="282" t="str">
        <f t="shared" si="7"/>
        <v/>
      </c>
      <c r="AD11" s="282" t="str">
        <f t="shared" si="8"/>
        <v/>
      </c>
      <c r="AE11" s="285">
        <f t="shared" si="10"/>
        <v>0</v>
      </c>
      <c r="AF11" s="252" t="s">
        <v>436</v>
      </c>
      <c r="AG11" s="158"/>
      <c r="AH11" s="151">
        <f t="shared" si="9"/>
        <v>0</v>
      </c>
    </row>
    <row r="12" spans="1:35">
      <c r="A12" s="68"/>
      <c r="B12" s="68"/>
      <c r="C12" s="81"/>
      <c r="D12" s="9"/>
      <c r="E12" s="158" t="str">
        <f>'Sites mapping'!F10</f>
        <v>UUW</v>
      </c>
      <c r="F12" s="158" t="str">
        <f>'Sites mapping'!G10</f>
        <v>Castle Carrock</v>
      </c>
      <c r="G12" s="158" t="str">
        <f>'Sites mapping'!E10</f>
        <v>UUW_Castle Carrock</v>
      </c>
      <c r="H12" s="280">
        <f>INDEX('DWF performance data'!$G$6:$R$53,MATCH('DWF compliance adjustment'!$G12,'DWF performance data'!$B$6:$B$53,0),MATCH('DWF compliance adjustment'!H$5,'DWF performance data'!$G$5:$L$5,0))</f>
        <v>84</v>
      </c>
      <c r="I12" s="280">
        <f>INDEX('DWF performance data'!$G$6:$R$53,MATCH('DWF compliance adjustment'!$G12,'DWF performance data'!$B$6:$B$53,0),MATCH('DWF compliance adjustment'!I$5,'DWF performance data'!$G$5:$L$5,0))</f>
        <v>84</v>
      </c>
      <c r="J12" s="280">
        <f>INDEX('DWF performance data'!$G$6:$R$53,MATCH('DWF compliance adjustment'!$G12,'DWF performance data'!$B$6:$B$53,0),MATCH('DWF compliance adjustment'!J$5,'DWF performance data'!$G$5:$L$5,0))</f>
        <v>84</v>
      </c>
      <c r="K12" s="280">
        <f>INDEX('DWF performance data'!$G$6:$R$53,MATCH('DWF compliance adjustment'!$G12,'DWF performance data'!$B$6:$B$53,0),MATCH('DWF compliance adjustment'!K$5,'DWF performance data'!$G$5:$L$5,0))</f>
        <v>84</v>
      </c>
      <c r="L12" s="280">
        <f>INDEX('DWF performance data'!$G$6:$R$53,MATCH('DWF compliance adjustment'!$G12,'DWF performance data'!$B$6:$B$53,0),MATCH('DWF compliance adjustment'!L$5,'DWF performance data'!$G$5:$L$5,0))</f>
        <v>84</v>
      </c>
      <c r="M12" s="280">
        <f>INDEX('DWF performance data'!$G$6:$R$53,MATCH('DWF compliance adjustment'!$G12,'DWF performance data'!$B$6:$B$53,0),MATCH('DWF compliance adjustment'!M$5,'DWF performance data'!$G$5:$L$5,0))</f>
        <v>84</v>
      </c>
      <c r="N12" s="280">
        <f>INDEX('DWF performance data'!$M$6:$R$53,MATCH('DWF compliance adjustment'!$G12,'DWF performance data'!$B$6:$B$53,0),MATCH('DWF compliance adjustment'!N$5,'DWF performance data'!$M$5:$R$5,0))</f>
        <v>69</v>
      </c>
      <c r="O12" s="280">
        <f>INDEX('DWF performance data'!$M$6:$R$53,MATCH('DWF compliance adjustment'!$G12,'DWF performance data'!$B$6:$B$53,0),MATCH('DWF compliance adjustment'!O$5,'DWF performance data'!$M$5:$R$5,0))</f>
        <v>76</v>
      </c>
      <c r="P12" s="280">
        <f>INDEX('DWF performance data'!$M$6:$R$53,MATCH('DWF compliance adjustment'!$G12,'DWF performance data'!$B$6:$B$53,0),MATCH('DWF compliance adjustment'!P$5,'DWF performance data'!$M$5:$R$5,0))</f>
        <v>70</v>
      </c>
      <c r="Q12" s="280">
        <f>INDEX('DWF performance data'!$M$6:$R$53,MATCH('DWF compliance adjustment'!$G12,'DWF performance data'!$B$6:$B$53,0),MATCH('DWF compliance adjustment'!Q$5,'DWF performance data'!$M$5:$R$5,0))</f>
        <v>79</v>
      </c>
      <c r="R12" s="280">
        <f>INDEX('DWF performance data'!$M$6:$R$53,MATCH('DWF compliance adjustment'!$G12,'DWF performance data'!$B$6:$B$53,0),MATCH('DWF compliance adjustment'!R$5,'DWF performance data'!$M$5:$R$5,0))</f>
        <v>83</v>
      </c>
      <c r="S12" s="280">
        <f>INDEX('DWF performance data'!$M$6:$R$53,MATCH('DWF compliance adjustment'!$G12,'DWF performance data'!$B$6:$B$53,0),MATCH('DWF compliance adjustment'!S$5,'DWF performance data'!$M$5:$R$5,0))</f>
        <v>93</v>
      </c>
      <c r="T12" s="302">
        <f>INDEX('Other cost drivers'!$H:$H,MATCH('DWF compliance adjustment'!$G12,'Other cost drivers'!$E:$E,0))</f>
        <v>89.593446376707803</v>
      </c>
      <c r="U12" s="173" t="str">
        <f t="shared" si="0"/>
        <v>Pass</v>
      </c>
      <c r="V12" s="173" t="str">
        <f t="shared" si="1"/>
        <v>Pass</v>
      </c>
      <c r="W12" s="173" t="str">
        <f t="shared" si="2"/>
        <v>Pass</v>
      </c>
      <c r="X12" s="173" t="str">
        <f t="shared" si="3"/>
        <v>Pass</v>
      </c>
      <c r="Y12" s="173" t="str">
        <f t="shared" si="4"/>
        <v>Pass</v>
      </c>
      <c r="Z12" s="173" t="str">
        <f t="shared" si="5"/>
        <v>Exceed</v>
      </c>
      <c r="AA12" s="173" t="str">
        <f t="shared" si="6"/>
        <v>NO</v>
      </c>
      <c r="AB12" s="282" t="str" cm="1">
        <f t="array" ref="AB12">IF($AA12="YES",AVERAGE(_xlfn._xlws.FILTER($O12:$S12, $O12:$S12 &gt; $I12:$M12)),"")</f>
        <v/>
      </c>
      <c r="AC12" s="282" t="str">
        <f t="shared" si="7"/>
        <v/>
      </c>
      <c r="AD12" s="282" t="str">
        <f t="shared" si="8"/>
        <v/>
      </c>
      <c r="AE12" s="285">
        <f t="shared" si="10"/>
        <v>0</v>
      </c>
      <c r="AF12" s="252" t="s">
        <v>436</v>
      </c>
      <c r="AG12" s="158"/>
      <c r="AH12" s="151">
        <f t="shared" si="9"/>
        <v>0</v>
      </c>
    </row>
    <row r="13" spans="1:35">
      <c r="A13" s="68"/>
      <c r="B13" s="68"/>
      <c r="C13" s="81"/>
      <c r="D13" s="9"/>
      <c r="E13" s="158" t="str">
        <f>'Sites mapping'!F11</f>
        <v>UUW</v>
      </c>
      <c r="F13" s="158" t="str">
        <f>'Sites mapping'!G11</f>
        <v>Dovenby</v>
      </c>
      <c r="G13" s="158" t="str">
        <f>'Sites mapping'!E11</f>
        <v>UUW_Dovenby</v>
      </c>
      <c r="H13" s="280">
        <f>INDEX('DWF performance data'!$G$6:$R$53,MATCH('DWF compliance adjustment'!$G13,'DWF performance data'!$B$6:$B$53,0),MATCH('DWF compliance adjustment'!H$5,'DWF performance data'!$G$5:$L$5,0))</f>
        <v>77</v>
      </c>
      <c r="I13" s="280">
        <f>INDEX('DWF performance data'!$G$6:$R$53,MATCH('DWF compliance adjustment'!$G13,'DWF performance data'!$B$6:$B$53,0),MATCH('DWF compliance adjustment'!I$5,'DWF performance data'!$G$5:$L$5,0))</f>
        <v>77</v>
      </c>
      <c r="J13" s="280">
        <f>INDEX('DWF performance data'!$G$6:$R$53,MATCH('DWF compliance adjustment'!$G13,'DWF performance data'!$B$6:$B$53,0),MATCH('DWF compliance adjustment'!J$5,'DWF performance data'!$G$5:$L$5,0))</f>
        <v>77</v>
      </c>
      <c r="K13" s="280">
        <f>INDEX('DWF performance data'!$G$6:$R$53,MATCH('DWF compliance adjustment'!$G13,'DWF performance data'!$B$6:$B$53,0),MATCH('DWF compliance adjustment'!K$5,'DWF performance data'!$G$5:$L$5,0))</f>
        <v>77</v>
      </c>
      <c r="L13" s="280">
        <f>INDEX('DWF performance data'!$G$6:$R$53,MATCH('DWF compliance adjustment'!$G13,'DWF performance data'!$B$6:$B$53,0),MATCH('DWF compliance adjustment'!L$5,'DWF performance data'!$G$5:$L$5,0))</f>
        <v>77</v>
      </c>
      <c r="M13" s="280">
        <f>INDEX('DWF performance data'!$G$6:$R$53,MATCH('DWF compliance adjustment'!$G13,'DWF performance data'!$B$6:$B$53,0),MATCH('DWF compliance adjustment'!M$5,'DWF performance data'!$G$5:$L$5,0))</f>
        <v>77</v>
      </c>
      <c r="N13" s="280">
        <f>INDEX('DWF performance data'!$M$6:$R$53,MATCH('DWF compliance adjustment'!$G13,'DWF performance data'!$B$6:$B$53,0),MATCH('DWF compliance adjustment'!N$5,'DWF performance data'!$M$5:$R$5,0))</f>
        <v>72</v>
      </c>
      <c r="O13" s="280">
        <f>INDEX('DWF performance data'!$M$6:$R$53,MATCH('DWF compliance adjustment'!$G13,'DWF performance data'!$B$6:$B$53,0),MATCH('DWF compliance adjustment'!O$5,'DWF performance data'!$M$5:$R$5,0))</f>
        <v>75</v>
      </c>
      <c r="P13" s="280">
        <f>INDEX('DWF performance data'!$M$6:$R$53,MATCH('DWF compliance adjustment'!$G13,'DWF performance data'!$B$6:$B$53,0),MATCH('DWF compliance adjustment'!P$5,'DWF performance data'!$M$5:$R$5,0))</f>
        <v>81</v>
      </c>
      <c r="Q13" s="280">
        <f>INDEX('DWF performance data'!$M$6:$R$53,MATCH('DWF compliance adjustment'!$G13,'DWF performance data'!$B$6:$B$53,0),MATCH('DWF compliance adjustment'!Q$5,'DWF performance data'!$M$5:$R$5,0))</f>
        <v>65</v>
      </c>
      <c r="R13" s="280">
        <f>INDEX('DWF performance data'!$M$6:$R$53,MATCH('DWF compliance adjustment'!$G13,'DWF performance data'!$B$6:$B$53,0),MATCH('DWF compliance adjustment'!R$5,'DWF performance data'!$M$5:$R$5,0))</f>
        <v>91</v>
      </c>
      <c r="S13" s="280">
        <f>INDEX('DWF performance data'!$M$6:$R$53,MATCH('DWF compliance adjustment'!$G13,'DWF performance data'!$B$6:$B$53,0),MATCH('DWF compliance adjustment'!S$5,'DWF performance data'!$M$5:$R$5,0))</f>
        <v>79</v>
      </c>
      <c r="T13" s="302">
        <f>INDEX('Other cost drivers'!$H:$H,MATCH('DWF compliance adjustment'!$G13,'Other cost drivers'!$E:$E,0))</f>
        <v>91.527849022987098</v>
      </c>
      <c r="U13" s="173" t="str">
        <f t="shared" si="0"/>
        <v>Pass</v>
      </c>
      <c r="V13" s="173" t="str">
        <f t="shared" si="1"/>
        <v>Pass</v>
      </c>
      <c r="W13" s="173" t="str">
        <f t="shared" si="2"/>
        <v>Exceed</v>
      </c>
      <c r="X13" s="173" t="str">
        <f t="shared" si="3"/>
        <v>Pass</v>
      </c>
      <c r="Y13" s="173" t="str">
        <f t="shared" si="4"/>
        <v>Exceed</v>
      </c>
      <c r="Z13" s="173" t="str">
        <f t="shared" si="5"/>
        <v>Exceed</v>
      </c>
      <c r="AA13" s="173" t="str">
        <f t="shared" si="6"/>
        <v>YES</v>
      </c>
      <c r="AB13" s="282" cm="1">
        <f t="array" ref="AB13">IF($AA13="YES",AVERAGE(_xlfn._xlws.FILTER($O13:$S13, $O13:$S13 &gt; $I13:$M13)),"")</f>
        <v>83.666666666666671</v>
      </c>
      <c r="AC13" s="282">
        <f t="shared" si="7"/>
        <v>6.6666666666666714</v>
      </c>
      <c r="AD13" s="282">
        <f t="shared" si="8"/>
        <v>14.527849022987098</v>
      </c>
      <c r="AE13" s="285">
        <f t="shared" si="10"/>
        <v>0.45888876296264852</v>
      </c>
      <c r="AF13" s="252" t="s">
        <v>437</v>
      </c>
      <c r="AG13" s="158"/>
      <c r="AH13" s="151">
        <f t="shared" si="9"/>
        <v>0.45888876296264852</v>
      </c>
    </row>
    <row r="14" spans="1:35">
      <c r="A14" s="68"/>
      <c r="B14" s="68"/>
      <c r="C14" s="81"/>
      <c r="D14" s="9"/>
      <c r="E14" s="158" t="str">
        <f>'Sites mapping'!F12</f>
        <v>UUW</v>
      </c>
      <c r="F14" s="158" t="str">
        <f>'Sites mapping'!G12</f>
        <v>Dunham Massey</v>
      </c>
      <c r="G14" s="158" t="str">
        <f>'Sites mapping'!E12</f>
        <v>UUW_Dunham Massey</v>
      </c>
      <c r="H14" s="280">
        <f>INDEX('DWF performance data'!$G$6:$R$53,MATCH('DWF compliance adjustment'!$G14,'DWF performance data'!$B$6:$B$53,0),MATCH('DWF compliance adjustment'!H$5,'DWF performance data'!$G$5:$L$5,0))</f>
        <v>3584</v>
      </c>
      <c r="I14" s="280">
        <f>INDEX('DWF performance data'!$G$6:$R$53,MATCH('DWF compliance adjustment'!$G14,'DWF performance data'!$B$6:$B$53,0),MATCH('DWF compliance adjustment'!I$5,'DWF performance data'!$G$5:$L$5,0))</f>
        <v>3584</v>
      </c>
      <c r="J14" s="280">
        <f>INDEX('DWF performance data'!$G$6:$R$53,MATCH('DWF compliance adjustment'!$G14,'DWF performance data'!$B$6:$B$53,0),MATCH('DWF compliance adjustment'!J$5,'DWF performance data'!$G$5:$L$5,0))</f>
        <v>3584</v>
      </c>
      <c r="K14" s="280">
        <f>INDEX('DWF performance data'!$G$6:$R$53,MATCH('DWF compliance adjustment'!$G14,'DWF performance data'!$B$6:$B$53,0),MATCH('DWF compliance adjustment'!K$5,'DWF performance data'!$G$5:$L$5,0))</f>
        <v>3584</v>
      </c>
      <c r="L14" s="280">
        <f>INDEX('DWF performance data'!$G$6:$R$53,MATCH('DWF compliance adjustment'!$G14,'DWF performance data'!$B$6:$B$53,0),MATCH('DWF compliance adjustment'!L$5,'DWF performance data'!$G$5:$L$5,0))</f>
        <v>3584</v>
      </c>
      <c r="M14" s="280">
        <f>INDEX('DWF performance data'!$G$6:$R$53,MATCH('DWF compliance adjustment'!$G14,'DWF performance data'!$B$6:$B$53,0),MATCH('DWF compliance adjustment'!M$5,'DWF performance data'!$G$5:$L$5,0))</f>
        <v>3584</v>
      </c>
      <c r="N14" s="280">
        <f>INDEX('DWF performance data'!$M$6:$R$53,MATCH('DWF compliance adjustment'!$G14,'DWF performance data'!$B$6:$B$53,0),MATCH('DWF compliance adjustment'!N$5,'DWF performance data'!$M$5:$R$5,0))</f>
        <v>3384</v>
      </c>
      <c r="O14" s="280">
        <f>INDEX('DWF performance data'!$M$6:$R$53,MATCH('DWF compliance adjustment'!$G14,'DWF performance data'!$B$6:$B$53,0),MATCH('DWF compliance adjustment'!O$5,'DWF performance data'!$M$5:$R$5,0))</f>
        <v>3381</v>
      </c>
      <c r="P14" s="280">
        <f>INDEX('DWF performance data'!$M$6:$R$53,MATCH('DWF compliance adjustment'!$G14,'DWF performance data'!$B$6:$B$53,0),MATCH('DWF compliance adjustment'!P$5,'DWF performance data'!$M$5:$R$5,0))</f>
        <v>3487</v>
      </c>
      <c r="Q14" s="280">
        <f>INDEX('DWF performance data'!$M$6:$R$53,MATCH('DWF compliance adjustment'!$G14,'DWF performance data'!$B$6:$B$53,0),MATCH('DWF compliance adjustment'!Q$5,'DWF performance data'!$M$5:$R$5,0))</f>
        <v>3118</v>
      </c>
      <c r="R14" s="280">
        <f>INDEX('DWF performance data'!$M$6:$R$53,MATCH('DWF compliance adjustment'!$G14,'DWF performance data'!$B$6:$B$53,0),MATCH('DWF compliance adjustment'!R$5,'DWF performance data'!$M$5:$R$5,0))</f>
        <v>3326</v>
      </c>
      <c r="S14" s="280">
        <f>INDEX('DWF performance data'!$M$6:$R$53,MATCH('DWF compliance adjustment'!$G14,'DWF performance data'!$B$6:$B$53,0),MATCH('DWF compliance adjustment'!S$5,'DWF performance data'!$M$5:$R$5,0))</f>
        <v>3746</v>
      </c>
      <c r="T14" s="302">
        <f>INDEX('Other cost drivers'!$H:$H,MATCH('DWF compliance adjustment'!$G14,'Other cost drivers'!$E:$E,0))</f>
        <v>3685.5019499566702</v>
      </c>
      <c r="U14" s="173" t="str">
        <f t="shared" si="0"/>
        <v>Pass</v>
      </c>
      <c r="V14" s="173" t="str">
        <f t="shared" si="1"/>
        <v>Pass</v>
      </c>
      <c r="W14" s="173" t="str">
        <f t="shared" si="2"/>
        <v>Pass</v>
      </c>
      <c r="X14" s="173" t="str">
        <f t="shared" si="3"/>
        <v>Pass</v>
      </c>
      <c r="Y14" s="173" t="str">
        <f t="shared" si="4"/>
        <v>Pass</v>
      </c>
      <c r="Z14" s="173" t="str">
        <f t="shared" si="5"/>
        <v>Exceed</v>
      </c>
      <c r="AA14" s="173" t="str">
        <f t="shared" si="6"/>
        <v>NO</v>
      </c>
      <c r="AB14" s="282" t="str" cm="1">
        <f t="array" ref="AB14">IF($AA14="YES",AVERAGE(_xlfn._xlws.FILTER($O14:$S14, $O14:$S14 &gt; $I14:$M14)),"")</f>
        <v/>
      </c>
      <c r="AC14" s="282" t="str">
        <f t="shared" si="7"/>
        <v/>
      </c>
      <c r="AD14" s="282" t="str">
        <f t="shared" si="8"/>
        <v/>
      </c>
      <c r="AE14" s="285">
        <f t="shared" si="10"/>
        <v>0</v>
      </c>
      <c r="AF14" s="252" t="s">
        <v>436</v>
      </c>
      <c r="AG14" s="158"/>
      <c r="AH14" s="151">
        <f t="shared" si="9"/>
        <v>0</v>
      </c>
    </row>
    <row r="15" spans="1:35">
      <c r="A15" s="68"/>
      <c r="B15" s="68"/>
      <c r="C15" s="81"/>
      <c r="D15" s="9"/>
      <c r="E15" s="158" t="str">
        <f>'Sites mapping'!F13</f>
        <v>UUW</v>
      </c>
      <c r="F15" s="158" t="str">
        <f>'Sites mapping'!G13</f>
        <v>Fazakerley</v>
      </c>
      <c r="G15" s="158" t="str">
        <f>'Sites mapping'!E13</f>
        <v>UUW_Fazakerley</v>
      </c>
      <c r="H15" s="280">
        <f>INDEX('DWF performance data'!$G$6:$R$53,MATCH('DWF compliance adjustment'!$G15,'DWF performance data'!$B$6:$B$53,0),MATCH('DWF compliance adjustment'!H$5,'DWF performance data'!$G$5:$L$5,0))</f>
        <v>42000</v>
      </c>
      <c r="I15" s="280">
        <f>INDEX('DWF performance data'!$G$6:$R$53,MATCH('DWF compliance adjustment'!$G15,'DWF performance data'!$B$6:$B$53,0),MATCH('DWF compliance adjustment'!I$5,'DWF performance data'!$G$5:$L$5,0))</f>
        <v>42000</v>
      </c>
      <c r="J15" s="280">
        <f>INDEX('DWF performance data'!$G$6:$R$53,MATCH('DWF compliance adjustment'!$G15,'DWF performance data'!$B$6:$B$53,0),MATCH('DWF compliance adjustment'!J$5,'DWF performance data'!$G$5:$L$5,0))</f>
        <v>42000</v>
      </c>
      <c r="K15" s="280">
        <f>INDEX('DWF performance data'!$G$6:$R$53,MATCH('DWF compliance adjustment'!$G15,'DWF performance data'!$B$6:$B$53,0),MATCH('DWF compliance adjustment'!K$5,'DWF performance data'!$G$5:$L$5,0))</f>
        <v>42000</v>
      </c>
      <c r="L15" s="280">
        <f>INDEX('DWF performance data'!$G$6:$R$53,MATCH('DWF compliance adjustment'!$G15,'DWF performance data'!$B$6:$B$53,0),MATCH('DWF compliance adjustment'!L$5,'DWF performance data'!$G$5:$L$5,0))</f>
        <v>42000</v>
      </c>
      <c r="M15" s="280">
        <f>INDEX('DWF performance data'!$G$6:$R$53,MATCH('DWF compliance adjustment'!$G15,'DWF performance data'!$B$6:$B$53,0),MATCH('DWF compliance adjustment'!M$5,'DWF performance data'!$G$5:$L$5,0))</f>
        <v>42000</v>
      </c>
      <c r="N15" s="280">
        <f>INDEX('DWF performance data'!$M$6:$R$53,MATCH('DWF compliance adjustment'!$G15,'DWF performance data'!$B$6:$B$53,0),MATCH('DWF compliance adjustment'!N$5,'DWF performance data'!$M$5:$R$5,0))</f>
        <v>38075</v>
      </c>
      <c r="O15" s="280">
        <f>INDEX('DWF performance data'!$M$6:$R$53,MATCH('DWF compliance adjustment'!$G15,'DWF performance data'!$B$6:$B$53,0),MATCH('DWF compliance adjustment'!O$5,'DWF performance data'!$M$5:$R$5,0))</f>
        <v>37883</v>
      </c>
      <c r="P15" s="280">
        <f>INDEX('DWF performance data'!$M$6:$R$53,MATCH('DWF compliance adjustment'!$G15,'DWF performance data'!$B$6:$B$53,0),MATCH('DWF compliance adjustment'!P$5,'DWF performance data'!$M$5:$R$5,0))</f>
        <v>42378</v>
      </c>
      <c r="Q15" s="303">
        <v>42000</v>
      </c>
      <c r="R15" s="280">
        <f>INDEX('DWF performance data'!$M$6:$R$53,MATCH('DWF compliance adjustment'!$G15,'DWF performance data'!$B$6:$B$53,0),MATCH('DWF compliance adjustment'!R$5,'DWF performance data'!$M$5:$R$5,0))</f>
        <v>43506</v>
      </c>
      <c r="S15" s="280">
        <f>INDEX('DWF performance data'!$M$6:$R$53,MATCH('DWF compliance adjustment'!$G15,'DWF performance data'!$B$6:$B$53,0),MATCH('DWF compliance adjustment'!S$5,'DWF performance data'!$M$5:$R$5,0))</f>
        <v>45378</v>
      </c>
      <c r="T15" s="302">
        <f>INDEX('Other cost drivers'!$H:$H,MATCH('DWF compliance adjustment'!$G15,'Other cost drivers'!$E:$E,0))</f>
        <v>42485.879371529503</v>
      </c>
      <c r="U15" s="173" t="str">
        <f t="shared" si="0"/>
        <v>Pass</v>
      </c>
      <c r="V15" s="173" t="str">
        <f t="shared" si="1"/>
        <v>Pass</v>
      </c>
      <c r="W15" s="173" t="str">
        <f t="shared" si="2"/>
        <v>Exceed</v>
      </c>
      <c r="X15" s="173" t="str">
        <f t="shared" si="3"/>
        <v>Pass</v>
      </c>
      <c r="Y15" s="173" t="str">
        <f t="shared" si="4"/>
        <v>Exceed</v>
      </c>
      <c r="Z15" s="173" t="str">
        <f t="shared" si="5"/>
        <v>Exceed</v>
      </c>
      <c r="AA15" s="173" t="str">
        <f t="shared" si="6"/>
        <v>YES</v>
      </c>
      <c r="AB15" s="282" cm="1">
        <f t="array" ref="AB15">IF($AA15="YES",AVERAGE(_xlfn._xlws.FILTER($O15:$S15, $O15:$S15 &gt; $I15:$M15)),"")</f>
        <v>43754</v>
      </c>
      <c r="AC15" s="282">
        <f t="shared" si="7"/>
        <v>1754</v>
      </c>
      <c r="AD15" s="282">
        <f t="shared" si="8"/>
        <v>485.87937152950326</v>
      </c>
      <c r="AE15" s="285">
        <f t="shared" si="10"/>
        <v>3.6099495117040479</v>
      </c>
      <c r="AF15" s="252" t="s">
        <v>437</v>
      </c>
      <c r="AG15" s="158" t="s">
        <v>605</v>
      </c>
      <c r="AH15" s="151">
        <f t="shared" si="9"/>
        <v>3.6099495117040479</v>
      </c>
    </row>
    <row r="16" spans="1:35">
      <c r="A16" s="68"/>
      <c r="B16" s="68"/>
      <c r="C16" s="81"/>
      <c r="D16" s="9"/>
      <c r="E16" s="158" t="str">
        <f>'Sites mapping'!F14</f>
        <v>UUW</v>
      </c>
      <c r="F16" s="158" t="str">
        <f>'Sites mapping'!G14</f>
        <v>Fletchertown</v>
      </c>
      <c r="G16" s="158" t="str">
        <f>'Sites mapping'!E14</f>
        <v>UUW_Fletchertown</v>
      </c>
      <c r="H16" s="303">
        <v>84</v>
      </c>
      <c r="I16" s="303">
        <v>84</v>
      </c>
      <c r="J16" s="303">
        <v>84</v>
      </c>
      <c r="K16" s="280">
        <f>INDEX('DWF performance data'!$G$6:$R$53,MATCH('DWF compliance adjustment'!$G16,'DWF performance data'!$B$6:$B$53,0),MATCH('DWF compliance adjustment'!K$5,'DWF performance data'!$G$5:$L$5,0))</f>
        <v>84</v>
      </c>
      <c r="L16" s="280">
        <f>INDEX('DWF performance data'!$G$6:$R$53,MATCH('DWF compliance adjustment'!$G16,'DWF performance data'!$B$6:$B$53,0),MATCH('DWF compliance adjustment'!L$5,'DWF performance data'!$G$5:$L$5,0))</f>
        <v>84</v>
      </c>
      <c r="M16" s="280">
        <f>INDEX('DWF performance data'!$G$6:$R$53,MATCH('DWF compliance adjustment'!$G16,'DWF performance data'!$B$6:$B$53,0),MATCH('DWF compliance adjustment'!M$5,'DWF performance data'!$G$5:$L$5,0))</f>
        <v>84</v>
      </c>
      <c r="N16" s="280">
        <f>INDEX('DWF performance data'!$M$6:$R$53,MATCH('DWF compliance adjustment'!$G16,'DWF performance data'!$B$6:$B$53,0),MATCH('DWF compliance adjustment'!N$5,'DWF performance data'!$M$5:$R$5,0))</f>
        <v>75</v>
      </c>
      <c r="O16" s="280">
        <f>INDEX('DWF performance data'!$M$6:$R$53,MATCH('DWF compliance adjustment'!$G16,'DWF performance data'!$B$6:$B$53,0),MATCH('DWF compliance adjustment'!O$5,'DWF performance data'!$M$5:$R$5,0))</f>
        <v>84</v>
      </c>
      <c r="P16" s="280">
        <f>INDEX('DWF performance data'!$M$6:$R$53,MATCH('DWF compliance adjustment'!$G16,'DWF performance data'!$B$6:$B$53,0),MATCH('DWF compliance adjustment'!P$5,'DWF performance data'!$M$5:$R$5,0))</f>
        <v>68</v>
      </c>
      <c r="Q16" s="280">
        <f>INDEX('DWF performance data'!$M$6:$R$53,MATCH('DWF compliance adjustment'!$G16,'DWF performance data'!$B$6:$B$53,0),MATCH('DWF compliance adjustment'!Q$5,'DWF performance data'!$M$5:$R$5,0))</f>
        <v>75</v>
      </c>
      <c r="R16" s="280">
        <f>INDEX('DWF performance data'!$M$6:$R$53,MATCH('DWF compliance adjustment'!$G16,'DWF performance data'!$B$6:$B$53,0),MATCH('DWF compliance adjustment'!R$5,'DWF performance data'!$M$5:$R$5,0))</f>
        <v>77</v>
      </c>
      <c r="S16" s="280">
        <f>INDEX('DWF performance data'!$M$6:$R$53,MATCH('DWF compliance adjustment'!$G16,'DWF performance data'!$B$6:$B$53,0),MATCH('DWF compliance adjustment'!S$5,'DWF performance data'!$M$5:$R$5,0))</f>
        <v>98</v>
      </c>
      <c r="T16" s="302">
        <f>INDEX('Other cost drivers'!$H:$H,MATCH('DWF compliance adjustment'!$G16,'Other cost drivers'!$E:$E,0))</f>
        <v>85.019167646450597</v>
      </c>
      <c r="U16" s="173" t="str">
        <f t="shared" si="0"/>
        <v>Pass</v>
      </c>
      <c r="V16" s="173" t="str">
        <f t="shared" si="1"/>
        <v>Pass</v>
      </c>
      <c r="W16" s="173" t="str">
        <f t="shared" si="2"/>
        <v>Pass</v>
      </c>
      <c r="X16" s="173" t="str">
        <f t="shared" si="3"/>
        <v>Pass</v>
      </c>
      <c r="Y16" s="173" t="str">
        <f t="shared" si="4"/>
        <v>Pass</v>
      </c>
      <c r="Z16" s="173" t="str">
        <f t="shared" si="5"/>
        <v>Exceed</v>
      </c>
      <c r="AA16" s="173" t="str">
        <f t="shared" si="6"/>
        <v>NO</v>
      </c>
      <c r="AB16" s="282" t="str" cm="1">
        <f t="array" ref="AB16">IF($AA16="YES",AVERAGE(_xlfn._xlws.FILTER($O16:$S16, $O16:$S16 &gt; $I16:$M16)),"")</f>
        <v/>
      </c>
      <c r="AC16" s="282" t="str">
        <f t="shared" si="7"/>
        <v/>
      </c>
      <c r="AD16" s="282" t="str">
        <f t="shared" si="8"/>
        <v/>
      </c>
      <c r="AE16" s="285">
        <f t="shared" si="10"/>
        <v>0</v>
      </c>
      <c r="AF16" s="252" t="s">
        <v>436</v>
      </c>
      <c r="AG16" s="158" t="s">
        <v>604</v>
      </c>
      <c r="AH16" s="151">
        <f t="shared" si="9"/>
        <v>0</v>
      </c>
    </row>
    <row r="17" spans="1:34">
      <c r="A17" s="68"/>
      <c r="B17" s="68"/>
      <c r="C17" s="81"/>
      <c r="D17" s="9"/>
      <c r="E17" s="158" t="str">
        <f>'Sites mapping'!F15</f>
        <v>UUW</v>
      </c>
      <c r="F17" s="158" t="str">
        <f>'Sites mapping'!G15</f>
        <v>Garstang</v>
      </c>
      <c r="G17" s="158" t="str">
        <f>'Sites mapping'!E15</f>
        <v>UUW_Garstang</v>
      </c>
      <c r="H17" s="280">
        <f>INDEX('DWF performance data'!$G$6:$R$53,MATCH('DWF compliance adjustment'!$G17,'DWF performance data'!$B$6:$B$53,0),MATCH('DWF compliance adjustment'!H$5,'DWF performance data'!$G$5:$L$5,0))</f>
        <v>3550</v>
      </c>
      <c r="I17" s="280">
        <f>INDEX('DWF performance data'!$G$6:$R$53,MATCH('DWF compliance adjustment'!$G17,'DWF performance data'!$B$6:$B$53,0),MATCH('DWF compliance adjustment'!I$5,'DWF performance data'!$G$5:$L$5,0))</f>
        <v>3550</v>
      </c>
      <c r="J17" s="280">
        <f>INDEX('DWF performance data'!$G$6:$R$53,MATCH('DWF compliance adjustment'!$G17,'DWF performance data'!$B$6:$B$53,0),MATCH('DWF compliance adjustment'!J$5,'DWF performance data'!$G$5:$L$5,0))</f>
        <v>3550</v>
      </c>
      <c r="K17" s="280">
        <f>INDEX('DWF performance data'!$G$6:$R$53,MATCH('DWF compliance adjustment'!$G17,'DWF performance data'!$B$6:$B$53,0),MATCH('DWF compliance adjustment'!K$5,'DWF performance data'!$G$5:$L$5,0))</f>
        <v>3550</v>
      </c>
      <c r="L17" s="280">
        <f>INDEX('DWF performance data'!$G$6:$R$53,MATCH('DWF compliance adjustment'!$G17,'DWF performance data'!$B$6:$B$53,0),MATCH('DWF compliance adjustment'!L$5,'DWF performance data'!$G$5:$L$5,0))</f>
        <v>3550</v>
      </c>
      <c r="M17" s="280">
        <f>INDEX('DWF performance data'!$G$6:$R$53,MATCH('DWF compliance adjustment'!$G17,'DWF performance data'!$B$6:$B$53,0),MATCH('DWF compliance adjustment'!M$5,'DWF performance data'!$G$5:$L$5,0))</f>
        <v>3550</v>
      </c>
      <c r="N17" s="280">
        <f>INDEX('DWF performance data'!$M$6:$R$53,MATCH('DWF compliance adjustment'!$G17,'DWF performance data'!$B$6:$B$53,0),MATCH('DWF compliance adjustment'!N$5,'DWF performance data'!$M$5:$R$5,0))</f>
        <v>2830</v>
      </c>
      <c r="O17" s="280">
        <f>INDEX('DWF performance data'!$M$6:$R$53,MATCH('DWF compliance adjustment'!$G17,'DWF performance data'!$B$6:$B$53,0),MATCH('DWF compliance adjustment'!O$5,'DWF performance data'!$M$5:$R$5,0))</f>
        <v>3253</v>
      </c>
      <c r="P17" s="280">
        <f>INDEX('DWF performance data'!$M$6:$R$53,MATCH('DWF compliance adjustment'!$G17,'DWF performance data'!$B$6:$B$53,0),MATCH('DWF compliance adjustment'!P$5,'DWF performance data'!$M$5:$R$5,0))</f>
        <v>3362</v>
      </c>
      <c r="Q17" s="280">
        <f>INDEX('DWF performance data'!$M$6:$R$53,MATCH('DWF compliance adjustment'!$G17,'DWF performance data'!$B$6:$B$53,0),MATCH('DWF compliance adjustment'!Q$5,'DWF performance data'!$M$5:$R$5,0))</f>
        <v>3980</v>
      </c>
      <c r="R17" s="280">
        <f>INDEX('DWF performance data'!$M$6:$R$53,MATCH('DWF compliance adjustment'!$G17,'DWF performance data'!$B$6:$B$53,0),MATCH('DWF compliance adjustment'!R$5,'DWF performance data'!$M$5:$R$5,0))</f>
        <v>3874</v>
      </c>
      <c r="S17" s="280">
        <f>INDEX('DWF performance data'!$M$6:$R$53,MATCH('DWF compliance adjustment'!$G17,'DWF performance data'!$B$6:$B$53,0),MATCH('DWF compliance adjustment'!S$5,'DWF performance data'!$M$5:$R$5,0))</f>
        <v>3444</v>
      </c>
      <c r="T17" s="302">
        <f>INDEX('Other cost drivers'!$H:$H,MATCH('DWF compliance adjustment'!$G17,'Other cost drivers'!$E:$E,0))</f>
        <v>5784.3209999999999</v>
      </c>
      <c r="U17" s="173" t="str">
        <f t="shared" si="0"/>
        <v>Pass</v>
      </c>
      <c r="V17" s="173" t="str">
        <f t="shared" si="1"/>
        <v>Pass</v>
      </c>
      <c r="W17" s="173" t="str">
        <f t="shared" si="2"/>
        <v>Pass</v>
      </c>
      <c r="X17" s="173" t="str">
        <f t="shared" si="3"/>
        <v>Exceed</v>
      </c>
      <c r="Y17" s="173" t="str">
        <f t="shared" si="4"/>
        <v>Exceed</v>
      </c>
      <c r="Z17" s="173" t="str">
        <f t="shared" si="5"/>
        <v>Pass</v>
      </c>
      <c r="AA17" s="173" t="str">
        <f t="shared" si="6"/>
        <v>NO</v>
      </c>
      <c r="AB17" s="282" t="str" cm="1">
        <f t="array" ref="AB17">IF($AA17="YES",AVERAGE(_xlfn._xlws.FILTER($O17:$S17, $O17:$S17 &gt; $I17:$M17)),"")</f>
        <v/>
      </c>
      <c r="AC17" s="282" t="str">
        <f t="shared" si="7"/>
        <v/>
      </c>
      <c r="AD17" s="282" t="str">
        <f t="shared" si="8"/>
        <v/>
      </c>
      <c r="AE17" s="285">
        <f t="shared" si="10"/>
        <v>0</v>
      </c>
      <c r="AF17" s="252" t="s">
        <v>436</v>
      </c>
      <c r="AG17" s="158"/>
      <c r="AH17" s="151">
        <f t="shared" si="9"/>
        <v>0</v>
      </c>
    </row>
    <row r="18" spans="1:34">
      <c r="A18" s="68"/>
      <c r="B18" s="68"/>
      <c r="C18" s="81"/>
      <c r="D18" s="9"/>
      <c r="E18" s="158" t="str">
        <f>'Sites mapping'!F16</f>
        <v>UUW</v>
      </c>
      <c r="F18" s="158" t="str">
        <f>'Sites mapping'!G16</f>
        <v>Glenridding</v>
      </c>
      <c r="G18" s="158" t="str">
        <f>'Sites mapping'!E16</f>
        <v>UUW_Glenridding</v>
      </c>
      <c r="H18" s="280">
        <f>INDEX('DWF performance data'!$G$6:$R$53,MATCH('DWF compliance adjustment'!$G18,'DWF performance data'!$B$6:$B$53,0),MATCH('DWF compliance adjustment'!H$5,'DWF performance data'!$G$5:$L$5,0))</f>
        <v>75</v>
      </c>
      <c r="I18" s="280">
        <f>INDEX('DWF performance data'!$G$6:$R$53,MATCH('DWF compliance adjustment'!$G18,'DWF performance data'!$B$6:$B$53,0),MATCH('DWF compliance adjustment'!I$5,'DWF performance data'!$G$5:$L$5,0))</f>
        <v>75</v>
      </c>
      <c r="J18" s="280">
        <f>INDEX('DWF performance data'!$G$6:$R$53,MATCH('DWF compliance adjustment'!$G18,'DWF performance data'!$B$6:$B$53,0),MATCH('DWF compliance adjustment'!J$5,'DWF performance data'!$G$5:$L$5,0))</f>
        <v>75</v>
      </c>
      <c r="K18" s="280">
        <f>INDEX('DWF performance data'!$G$6:$R$53,MATCH('DWF compliance adjustment'!$G18,'DWF performance data'!$B$6:$B$53,0),MATCH('DWF compliance adjustment'!K$5,'DWF performance data'!$G$5:$L$5,0))</f>
        <v>75</v>
      </c>
      <c r="L18" s="280">
        <f>INDEX('DWF performance data'!$G$6:$R$53,MATCH('DWF compliance adjustment'!$G18,'DWF performance data'!$B$6:$B$53,0),MATCH('DWF compliance adjustment'!L$5,'DWF performance data'!$G$5:$L$5,0))</f>
        <v>75</v>
      </c>
      <c r="M18" s="280">
        <f>INDEX('DWF performance data'!$G$6:$R$53,MATCH('DWF compliance adjustment'!$G18,'DWF performance data'!$B$6:$B$53,0),MATCH('DWF compliance adjustment'!M$5,'DWF performance data'!$G$5:$L$5,0))</f>
        <v>75</v>
      </c>
      <c r="N18" s="280">
        <f>INDEX('DWF performance data'!$M$6:$R$53,MATCH('DWF compliance adjustment'!$G18,'DWF performance data'!$B$6:$B$53,0),MATCH('DWF compliance adjustment'!N$5,'DWF performance data'!$M$5:$R$5,0))</f>
        <v>56</v>
      </c>
      <c r="O18" s="280">
        <f>INDEX('DWF performance data'!$M$6:$R$53,MATCH('DWF compliance adjustment'!$G18,'DWF performance data'!$B$6:$B$53,0),MATCH('DWF compliance adjustment'!O$5,'DWF performance data'!$M$5:$R$5,0))</f>
        <v>33</v>
      </c>
      <c r="P18" s="280">
        <f>INDEX('DWF performance data'!$M$6:$R$53,MATCH('DWF compliance adjustment'!$G18,'DWF performance data'!$B$6:$B$53,0),MATCH('DWF compliance adjustment'!P$5,'DWF performance data'!$M$5:$R$5,0))</f>
        <v>39</v>
      </c>
      <c r="Q18" s="280">
        <f>INDEX('DWF performance data'!$M$6:$R$53,MATCH('DWF compliance adjustment'!$G18,'DWF performance data'!$B$6:$B$53,0),MATCH('DWF compliance adjustment'!Q$5,'DWF performance data'!$M$5:$R$5,0))</f>
        <v>50</v>
      </c>
      <c r="R18" s="280">
        <f>INDEX('DWF performance data'!$M$6:$R$53,MATCH('DWF compliance adjustment'!$G18,'DWF performance data'!$B$6:$B$53,0),MATCH('DWF compliance adjustment'!R$5,'DWF performance data'!$M$5:$R$5,0))</f>
        <v>55</v>
      </c>
      <c r="S18" s="280">
        <f>INDEX('DWF performance data'!$M$6:$R$53,MATCH('DWF compliance adjustment'!$G18,'DWF performance data'!$B$6:$B$53,0),MATCH('DWF compliance adjustment'!S$5,'DWF performance data'!$M$5:$R$5,0))</f>
        <v>66</v>
      </c>
      <c r="T18" s="302">
        <f>INDEX('Other cost drivers'!$H:$H,MATCH('DWF compliance adjustment'!$G18,'Other cost drivers'!$E:$E,0))</f>
        <v>179.145838567525</v>
      </c>
      <c r="U18" s="173" t="str">
        <f t="shared" si="0"/>
        <v>Pass</v>
      </c>
      <c r="V18" s="173" t="str">
        <f t="shared" si="1"/>
        <v>Pass</v>
      </c>
      <c r="W18" s="173" t="str">
        <f t="shared" si="2"/>
        <v>Pass</v>
      </c>
      <c r="X18" s="173" t="str">
        <f t="shared" si="3"/>
        <v>Pass</v>
      </c>
      <c r="Y18" s="173" t="str">
        <f t="shared" si="4"/>
        <v>Pass</v>
      </c>
      <c r="Z18" s="173" t="str">
        <f t="shared" si="5"/>
        <v>Pass</v>
      </c>
      <c r="AA18" s="173" t="str">
        <f t="shared" si="6"/>
        <v>NO</v>
      </c>
      <c r="AB18" s="282" t="str" cm="1">
        <f t="array" ref="AB18">IF($AA18="YES",AVERAGE(_xlfn._xlws.FILTER($O18:$S18, $O18:$S18 &gt; $I18:$M18)),"")</f>
        <v/>
      </c>
      <c r="AC18" s="282" t="str">
        <f t="shared" si="7"/>
        <v/>
      </c>
      <c r="AD18" s="282" t="str">
        <f t="shared" si="8"/>
        <v/>
      </c>
      <c r="AE18" s="285">
        <f t="shared" si="10"/>
        <v>0</v>
      </c>
      <c r="AF18" s="252" t="s">
        <v>436</v>
      </c>
      <c r="AG18" s="158"/>
      <c r="AH18" s="151">
        <f t="shared" si="9"/>
        <v>0</v>
      </c>
    </row>
    <row r="19" spans="1:34">
      <c r="A19" s="68"/>
      <c r="B19" s="68"/>
      <c r="C19" s="81"/>
      <c r="D19" s="9"/>
      <c r="E19" s="158" t="str">
        <f>'Sites mapping'!F17</f>
        <v>UUW</v>
      </c>
      <c r="F19" s="158" t="str">
        <f>'Sites mapping'!G17</f>
        <v>Grange In Borrowdale</v>
      </c>
      <c r="G19" s="158" t="str">
        <f>'Sites mapping'!E17</f>
        <v>UUW_Grange In Borrowdale</v>
      </c>
      <c r="H19" s="280">
        <f>INDEX('DWF performance data'!$G$6:$R$53,MATCH('DWF compliance adjustment'!$G19,'DWF performance data'!$B$6:$B$53,0),MATCH('DWF compliance adjustment'!H$5,'DWF performance data'!$G$5:$L$5,0))</f>
        <v>40</v>
      </c>
      <c r="I19" s="280">
        <f>INDEX('DWF performance data'!$G$6:$R$53,MATCH('DWF compliance adjustment'!$G19,'DWF performance data'!$B$6:$B$53,0),MATCH('DWF compliance adjustment'!I$5,'DWF performance data'!$G$5:$L$5,0))</f>
        <v>40</v>
      </c>
      <c r="J19" s="280">
        <f>INDEX('DWF performance data'!$G$6:$R$53,MATCH('DWF compliance adjustment'!$G19,'DWF performance data'!$B$6:$B$53,0),MATCH('DWF compliance adjustment'!J$5,'DWF performance data'!$G$5:$L$5,0))</f>
        <v>40</v>
      </c>
      <c r="K19" s="280">
        <f>INDEX('DWF performance data'!$G$6:$R$53,MATCH('DWF compliance adjustment'!$G19,'DWF performance data'!$B$6:$B$53,0),MATCH('DWF compliance adjustment'!K$5,'DWF performance data'!$G$5:$L$5,0))</f>
        <v>40</v>
      </c>
      <c r="L19" s="280">
        <f>INDEX('DWF performance data'!$G$6:$R$53,MATCH('DWF compliance adjustment'!$G19,'DWF performance data'!$B$6:$B$53,0),MATCH('DWF compliance adjustment'!L$5,'DWF performance data'!$G$5:$L$5,0))</f>
        <v>187</v>
      </c>
      <c r="M19" s="280">
        <f>INDEX('DWF performance data'!$G$6:$R$53,MATCH('DWF compliance adjustment'!$G19,'DWF performance data'!$B$6:$B$53,0),MATCH('DWF compliance adjustment'!M$5,'DWF performance data'!$G$5:$L$5,0))</f>
        <v>187</v>
      </c>
      <c r="N19" s="280">
        <f>INDEX('DWF performance data'!$M$6:$R$53,MATCH('DWF compliance adjustment'!$G19,'DWF performance data'!$B$6:$B$53,0),MATCH('DWF compliance adjustment'!N$5,'DWF performance data'!$M$5:$R$5,0))</f>
        <v>69</v>
      </c>
      <c r="O19" s="280">
        <f>INDEX('DWF performance data'!$M$6:$R$53,MATCH('DWF compliance adjustment'!$G19,'DWF performance data'!$B$6:$B$53,0),MATCH('DWF compliance adjustment'!O$5,'DWF performance data'!$M$5:$R$5,0))</f>
        <v>26</v>
      </c>
      <c r="P19" s="280">
        <f>INDEX('DWF performance data'!$M$6:$R$53,MATCH('DWF compliance adjustment'!$G19,'DWF performance data'!$B$6:$B$53,0),MATCH('DWF compliance adjustment'!P$5,'DWF performance data'!$M$5:$R$5,0))</f>
        <v>56</v>
      </c>
      <c r="Q19" s="280">
        <f>INDEX('DWF performance data'!$M$6:$R$53,MATCH('DWF compliance adjustment'!$G19,'DWF performance data'!$B$6:$B$53,0),MATCH('DWF compliance adjustment'!Q$5,'DWF performance data'!$M$5:$R$5,0))</f>
        <v>62</v>
      </c>
      <c r="R19" s="280">
        <f>INDEX('DWF performance data'!$M$6:$R$53,MATCH('DWF compliance adjustment'!$G19,'DWF performance data'!$B$6:$B$53,0),MATCH('DWF compliance adjustment'!R$5,'DWF performance data'!$M$5:$R$5,0))</f>
        <v>55</v>
      </c>
      <c r="S19" s="280">
        <f>INDEX('DWF performance data'!$M$6:$R$53,MATCH('DWF compliance adjustment'!$G19,'DWF performance data'!$B$6:$B$53,0),MATCH('DWF compliance adjustment'!S$5,'DWF performance data'!$M$5:$R$5,0))</f>
        <v>72</v>
      </c>
      <c r="T19" s="302">
        <f>INDEX('Other cost drivers'!$H:$H,MATCH('DWF compliance adjustment'!$G19,'Other cost drivers'!$E:$E,0))</f>
        <v>563.41390926991699</v>
      </c>
      <c r="U19" s="173" t="str">
        <f t="shared" si="0"/>
        <v>Exceed</v>
      </c>
      <c r="V19" s="173" t="str">
        <f t="shared" si="1"/>
        <v>Pass</v>
      </c>
      <c r="W19" s="173" t="str">
        <f t="shared" si="2"/>
        <v>Exceed</v>
      </c>
      <c r="X19" s="173" t="str">
        <f t="shared" si="3"/>
        <v>Exceed</v>
      </c>
      <c r="Y19" s="173" t="str">
        <f t="shared" si="4"/>
        <v>Pass</v>
      </c>
      <c r="Z19" s="173" t="str">
        <f t="shared" si="5"/>
        <v>Pass</v>
      </c>
      <c r="AA19" s="173" t="str">
        <f t="shared" si="6"/>
        <v>NO</v>
      </c>
      <c r="AB19" s="282" t="str" cm="1">
        <f t="array" ref="AB19">IF($AA19="YES",AVERAGE(_xlfn._xlws.FILTER($O19:$S19, $O19:$S19 &gt; $I19:$M19)),"")</f>
        <v/>
      </c>
      <c r="AC19" s="282" t="str">
        <f t="shared" si="7"/>
        <v/>
      </c>
      <c r="AD19" s="282" t="str">
        <f t="shared" si="8"/>
        <v/>
      </c>
      <c r="AE19" s="285">
        <f t="shared" si="10"/>
        <v>0</v>
      </c>
      <c r="AF19" s="252" t="s">
        <v>436</v>
      </c>
      <c r="AG19" s="158"/>
      <c r="AH19" s="151">
        <f t="shared" si="9"/>
        <v>0</v>
      </c>
    </row>
    <row r="20" spans="1:34">
      <c r="A20" s="68"/>
      <c r="B20" s="68"/>
      <c r="C20" s="81"/>
      <c r="D20" s="9"/>
      <c r="E20" s="158" t="str">
        <f>'Sites mapping'!F18</f>
        <v>UUW</v>
      </c>
      <c r="F20" s="158" t="str">
        <f>'Sites mapping'!G18</f>
        <v>Grange-Over-Sands</v>
      </c>
      <c r="G20" s="158" t="str">
        <f>'Sites mapping'!E18</f>
        <v>UUW_Grange-Over-Sands</v>
      </c>
      <c r="H20" s="280">
        <f>INDEX('DWF performance data'!$G$6:$R$53,MATCH('DWF compliance adjustment'!$G20,'DWF performance data'!$B$6:$B$53,0),MATCH('DWF compliance adjustment'!H$5,'DWF performance data'!$G$5:$L$5,0))</f>
        <v>3462</v>
      </c>
      <c r="I20" s="280">
        <f>INDEX('DWF performance data'!$G$6:$R$53,MATCH('DWF compliance adjustment'!$G20,'DWF performance data'!$B$6:$B$53,0),MATCH('DWF compliance adjustment'!I$5,'DWF performance data'!$G$5:$L$5,0))</f>
        <v>3462</v>
      </c>
      <c r="J20" s="280">
        <f>INDEX('DWF performance data'!$G$6:$R$53,MATCH('DWF compliance adjustment'!$G20,'DWF performance data'!$B$6:$B$53,0),MATCH('DWF compliance adjustment'!J$5,'DWF performance data'!$G$5:$L$5,0))</f>
        <v>3462</v>
      </c>
      <c r="K20" s="280">
        <f>INDEX('DWF performance data'!$G$6:$R$53,MATCH('DWF compliance adjustment'!$G20,'DWF performance data'!$B$6:$B$53,0),MATCH('DWF compliance adjustment'!K$5,'DWF performance data'!$G$5:$L$5,0))</f>
        <v>3462</v>
      </c>
      <c r="L20" s="280">
        <f>INDEX('DWF performance data'!$G$6:$R$53,MATCH('DWF compliance adjustment'!$G20,'DWF performance data'!$B$6:$B$53,0),MATCH('DWF compliance adjustment'!L$5,'DWF performance data'!$G$5:$L$5,0))</f>
        <v>3462</v>
      </c>
      <c r="M20" s="280">
        <f>INDEX('DWF performance data'!$G$6:$R$53,MATCH('DWF compliance adjustment'!$G20,'DWF performance data'!$B$6:$B$53,0),MATCH('DWF compliance adjustment'!M$5,'DWF performance data'!$G$5:$L$5,0))</f>
        <v>3462</v>
      </c>
      <c r="N20" s="280">
        <f>INDEX('DWF performance data'!$M$6:$R$53,MATCH('DWF compliance adjustment'!$G20,'DWF performance data'!$B$6:$B$53,0),MATCH('DWF compliance adjustment'!N$5,'DWF performance data'!$M$5:$R$5,0))</f>
        <v>4176</v>
      </c>
      <c r="O20" s="280">
        <f>INDEX('DWF performance data'!$M$6:$R$53,MATCH('DWF compliance adjustment'!$G20,'DWF performance data'!$B$6:$B$53,0),MATCH('DWF compliance adjustment'!O$5,'DWF performance data'!$M$5:$R$5,0))</f>
        <v>3948</v>
      </c>
      <c r="P20" s="280">
        <f>INDEX('DWF performance data'!$M$6:$R$53,MATCH('DWF compliance adjustment'!$G20,'DWF performance data'!$B$6:$B$53,0),MATCH('DWF compliance adjustment'!P$5,'DWF performance data'!$M$5:$R$5,0))</f>
        <v>3947</v>
      </c>
      <c r="Q20" s="280">
        <f>INDEX('DWF performance data'!$M$6:$R$53,MATCH('DWF compliance adjustment'!$G20,'DWF performance data'!$B$6:$B$53,0),MATCH('DWF compliance adjustment'!Q$5,'DWF performance data'!$M$5:$R$5,0))</f>
        <v>3615</v>
      </c>
      <c r="R20" s="280">
        <f>INDEX('DWF performance data'!$M$6:$R$53,MATCH('DWF compliance adjustment'!$G20,'DWF performance data'!$B$6:$B$53,0),MATCH('DWF compliance adjustment'!R$5,'DWF performance data'!$M$5:$R$5,0))</f>
        <v>3603</v>
      </c>
      <c r="S20" s="280">
        <f>INDEX('DWF performance data'!$M$6:$R$53,MATCH('DWF compliance adjustment'!$G20,'DWF performance data'!$B$6:$B$53,0),MATCH('DWF compliance adjustment'!S$5,'DWF performance data'!$M$5:$R$5,0))</f>
        <v>3106</v>
      </c>
      <c r="T20" s="302">
        <f>INDEX('Other cost drivers'!$H:$H,MATCH('DWF compliance adjustment'!$G20,'Other cost drivers'!$E:$E,0))</f>
        <v>4103.4647137499596</v>
      </c>
      <c r="U20" s="173" t="str">
        <f t="shared" si="0"/>
        <v>Exceed</v>
      </c>
      <c r="V20" s="173" t="str">
        <f t="shared" si="1"/>
        <v>Exceed</v>
      </c>
      <c r="W20" s="173" t="str">
        <f t="shared" si="2"/>
        <v>Exceed</v>
      </c>
      <c r="X20" s="173" t="str">
        <f t="shared" si="3"/>
        <v>Exceed</v>
      </c>
      <c r="Y20" s="173" t="str">
        <f t="shared" si="4"/>
        <v>Exceed</v>
      </c>
      <c r="Z20" s="173" t="str">
        <f t="shared" si="5"/>
        <v>Pass</v>
      </c>
      <c r="AA20" s="173" t="str">
        <f t="shared" si="6"/>
        <v>YES</v>
      </c>
      <c r="AB20" s="282" cm="1">
        <f t="array" ref="AB20">IF($AA20="YES",AVERAGE(_xlfn._xlws.FILTER($O20:$S20, $O20:$S20 &gt; $I20:$M20)),"")</f>
        <v>3778.25</v>
      </c>
      <c r="AC20" s="282">
        <f t="shared" si="7"/>
        <v>316.25</v>
      </c>
      <c r="AD20" s="282">
        <f t="shared" si="8"/>
        <v>641.46471374995963</v>
      </c>
      <c r="AE20" s="285">
        <f t="shared" si="10"/>
        <v>0.49301230951773439</v>
      </c>
      <c r="AF20" s="252" t="s">
        <v>437</v>
      </c>
      <c r="AG20" s="158"/>
      <c r="AH20" s="151">
        <f t="shared" si="9"/>
        <v>0.49301230951773439</v>
      </c>
    </row>
    <row r="21" spans="1:34">
      <c r="A21" s="68"/>
      <c r="B21" s="68"/>
      <c r="C21" s="81"/>
      <c r="D21" s="9"/>
      <c r="E21" s="158" t="str">
        <f>'Sites mapping'!F19</f>
        <v>UUW</v>
      </c>
      <c r="F21" s="158" t="str">
        <f>'Sites mapping'!G19</f>
        <v>Great Orton</v>
      </c>
      <c r="G21" s="158" t="str">
        <f>'Sites mapping'!E19</f>
        <v>UUW_Great Orton</v>
      </c>
      <c r="H21" s="280">
        <f>INDEX('DWF performance data'!$G$6:$R$53,MATCH('DWF compliance adjustment'!$G21,'DWF performance data'!$B$6:$B$53,0),MATCH('DWF compliance adjustment'!H$5,'DWF performance data'!$G$5:$L$5,0))</f>
        <v>53</v>
      </c>
      <c r="I21" s="280">
        <f>INDEX('DWF performance data'!$G$6:$R$53,MATCH('DWF compliance adjustment'!$G21,'DWF performance data'!$B$6:$B$53,0),MATCH('DWF compliance adjustment'!I$5,'DWF performance data'!$G$5:$L$5,0))</f>
        <v>53</v>
      </c>
      <c r="J21" s="280">
        <f>INDEX('DWF performance data'!$G$6:$R$53,MATCH('DWF compliance adjustment'!$G21,'DWF performance data'!$B$6:$B$53,0),MATCH('DWF compliance adjustment'!J$5,'DWF performance data'!$G$5:$L$5,0))</f>
        <v>53</v>
      </c>
      <c r="K21" s="280">
        <f>INDEX('DWF performance data'!$G$6:$R$53,MATCH('DWF compliance adjustment'!$G21,'DWF performance data'!$B$6:$B$53,0),MATCH('DWF compliance adjustment'!K$5,'DWF performance data'!$G$5:$L$5,0))</f>
        <v>53</v>
      </c>
      <c r="L21" s="280">
        <f>INDEX('DWF performance data'!$G$6:$R$53,MATCH('DWF compliance adjustment'!$G21,'DWF performance data'!$B$6:$B$53,0),MATCH('DWF compliance adjustment'!L$5,'DWF performance data'!$G$5:$L$5,0))</f>
        <v>53</v>
      </c>
      <c r="M21" s="280">
        <f>INDEX('DWF performance data'!$G$6:$R$53,MATCH('DWF compliance adjustment'!$G21,'DWF performance data'!$B$6:$B$53,0),MATCH('DWF compliance adjustment'!M$5,'DWF performance data'!$G$5:$L$5,0))</f>
        <v>53</v>
      </c>
      <c r="N21" s="280">
        <f>INDEX('DWF performance data'!$M$6:$R$53,MATCH('DWF compliance adjustment'!$G21,'DWF performance data'!$B$6:$B$53,0),MATCH('DWF compliance adjustment'!N$5,'DWF performance data'!$M$5:$R$5,0))</f>
        <v>54</v>
      </c>
      <c r="O21" s="280">
        <f>INDEX('DWF performance data'!$M$6:$R$53,MATCH('DWF compliance adjustment'!$G21,'DWF performance data'!$B$6:$B$53,0),MATCH('DWF compliance adjustment'!O$5,'DWF performance data'!$M$5:$R$5,0))</f>
        <v>58</v>
      </c>
      <c r="P21" s="280">
        <f>INDEX('DWF performance data'!$M$6:$R$53,MATCH('DWF compliance adjustment'!$G21,'DWF performance data'!$B$6:$B$53,0),MATCH('DWF compliance adjustment'!P$5,'DWF performance data'!$M$5:$R$5,0))</f>
        <v>47</v>
      </c>
      <c r="Q21" s="280">
        <f>INDEX('DWF performance data'!$M$6:$R$53,MATCH('DWF compliance adjustment'!$G21,'DWF performance data'!$B$6:$B$53,0),MATCH('DWF compliance adjustment'!Q$5,'DWF performance data'!$M$5:$R$5,0))</f>
        <v>49</v>
      </c>
      <c r="R21" s="280">
        <f>INDEX('DWF performance data'!$M$6:$R$53,MATCH('DWF compliance adjustment'!$G21,'DWF performance data'!$B$6:$B$53,0),MATCH('DWF compliance adjustment'!R$5,'DWF performance data'!$M$5:$R$5,0))</f>
        <v>55</v>
      </c>
      <c r="S21" s="280">
        <f>INDEX('DWF performance data'!$M$6:$R$53,MATCH('DWF compliance adjustment'!$G21,'DWF performance data'!$B$6:$B$53,0),MATCH('DWF compliance adjustment'!S$5,'DWF performance data'!$M$5:$R$5,0))</f>
        <v>67</v>
      </c>
      <c r="T21" s="302">
        <f>INDEX('Other cost drivers'!$H:$H,MATCH('DWF compliance adjustment'!$G21,'Other cost drivers'!$E:$E,0))</f>
        <v>64.055303627950707</v>
      </c>
      <c r="U21" s="173" t="str">
        <f t="shared" si="0"/>
        <v>Exceed</v>
      </c>
      <c r="V21" s="173" t="str">
        <f t="shared" si="1"/>
        <v>Exceed</v>
      </c>
      <c r="W21" s="173" t="str">
        <f t="shared" si="2"/>
        <v>Pass</v>
      </c>
      <c r="X21" s="173" t="str">
        <f t="shared" si="3"/>
        <v>Pass</v>
      </c>
      <c r="Y21" s="173" t="str">
        <f t="shared" si="4"/>
        <v>Exceed</v>
      </c>
      <c r="Z21" s="173" t="str">
        <f t="shared" si="5"/>
        <v>Exceed</v>
      </c>
      <c r="AA21" s="173" t="str">
        <f t="shared" si="6"/>
        <v>YES</v>
      </c>
      <c r="AB21" s="282" cm="1">
        <f t="array" ref="AB21">IF($AA21="YES",AVERAGE(_xlfn._xlws.FILTER($O21:$S21, $O21:$S21 &gt; $I21:$M21)),"")</f>
        <v>60</v>
      </c>
      <c r="AC21" s="282">
        <f t="shared" si="7"/>
        <v>7</v>
      </c>
      <c r="AD21" s="282">
        <f t="shared" si="8"/>
        <v>11.055303627950707</v>
      </c>
      <c r="AE21" s="285">
        <f t="shared" si="10"/>
        <v>0.63318025769117403</v>
      </c>
      <c r="AF21" s="252" t="s">
        <v>437</v>
      </c>
      <c r="AG21" s="158"/>
      <c r="AH21" s="151">
        <f t="shared" si="9"/>
        <v>0.63318025769117403</v>
      </c>
    </row>
    <row r="22" spans="1:34">
      <c r="A22" s="68"/>
      <c r="B22" s="68"/>
      <c r="C22" s="81"/>
      <c r="D22" s="9"/>
      <c r="E22" s="158" t="str">
        <f>'Sites mapping'!F20</f>
        <v>UUW</v>
      </c>
      <c r="F22" s="158" t="str">
        <f>'Sites mapping'!G20</f>
        <v>Ingleton</v>
      </c>
      <c r="G22" s="158" t="str">
        <f>'Sites mapping'!E20</f>
        <v>UUW_Ingleton</v>
      </c>
      <c r="H22" s="280">
        <f>INDEX('DWF performance data'!$G$6:$R$53,MATCH('DWF compliance adjustment'!$G22,'DWF performance data'!$B$6:$B$53,0),MATCH('DWF compliance adjustment'!H$5,'DWF performance data'!$G$5:$L$5,0))</f>
        <v>858</v>
      </c>
      <c r="I22" s="280">
        <f>INDEX('DWF performance data'!$G$6:$R$53,MATCH('DWF compliance adjustment'!$G22,'DWF performance data'!$B$6:$B$53,0),MATCH('DWF compliance adjustment'!I$5,'DWF performance data'!$G$5:$L$5,0))</f>
        <v>858</v>
      </c>
      <c r="J22" s="280">
        <f>INDEX('DWF performance data'!$G$6:$R$53,MATCH('DWF compliance adjustment'!$G22,'DWF performance data'!$B$6:$B$53,0),MATCH('DWF compliance adjustment'!J$5,'DWF performance data'!$G$5:$L$5,0))</f>
        <v>858</v>
      </c>
      <c r="K22" s="280">
        <f>INDEX('DWF performance data'!$G$6:$R$53,MATCH('DWF compliance adjustment'!$G22,'DWF performance data'!$B$6:$B$53,0),MATCH('DWF compliance adjustment'!K$5,'DWF performance data'!$G$5:$L$5,0))</f>
        <v>858</v>
      </c>
      <c r="L22" s="280">
        <f>INDEX('DWF performance data'!$G$6:$R$53,MATCH('DWF compliance adjustment'!$G22,'DWF performance data'!$B$6:$B$53,0),MATCH('DWF compliance adjustment'!L$5,'DWF performance data'!$G$5:$L$5,0))</f>
        <v>858</v>
      </c>
      <c r="M22" s="280">
        <f>INDEX('DWF performance data'!$G$6:$R$53,MATCH('DWF compliance adjustment'!$G22,'DWF performance data'!$B$6:$B$53,0),MATCH('DWF compliance adjustment'!M$5,'DWF performance data'!$G$5:$L$5,0))</f>
        <v>858</v>
      </c>
      <c r="N22" s="280">
        <f>INDEX('DWF performance data'!$M$6:$R$53,MATCH('DWF compliance adjustment'!$G22,'DWF performance data'!$B$6:$B$53,0),MATCH('DWF compliance adjustment'!N$5,'DWF performance data'!$M$5:$R$5,0))</f>
        <v>1030</v>
      </c>
      <c r="O22" s="280">
        <f>INDEX('DWF performance data'!$M$6:$R$53,MATCH('DWF compliance adjustment'!$G22,'DWF performance data'!$B$6:$B$53,0),MATCH('DWF compliance adjustment'!O$5,'DWF performance data'!$M$5:$R$5,0))</f>
        <v>897</v>
      </c>
      <c r="P22" s="280">
        <f>INDEX('DWF performance data'!$M$6:$R$53,MATCH('DWF compliance adjustment'!$G22,'DWF performance data'!$B$6:$B$53,0),MATCH('DWF compliance adjustment'!P$5,'DWF performance data'!$M$5:$R$5,0))</f>
        <v>1040</v>
      </c>
      <c r="Q22" s="280">
        <f>INDEX('DWF performance data'!$M$6:$R$53,MATCH('DWF compliance adjustment'!$G22,'DWF performance data'!$B$6:$B$53,0),MATCH('DWF compliance adjustment'!Q$5,'DWF performance data'!$M$5:$R$5,0))</f>
        <v>1036</v>
      </c>
      <c r="R22" s="280">
        <f>INDEX('DWF performance data'!$M$6:$R$53,MATCH('DWF compliance adjustment'!$G22,'DWF performance data'!$B$6:$B$53,0),MATCH('DWF compliance adjustment'!R$5,'DWF performance data'!$M$5:$R$5,0))</f>
        <v>945</v>
      </c>
      <c r="S22" s="280">
        <f>INDEX('DWF performance data'!$M$6:$R$53,MATCH('DWF compliance adjustment'!$G22,'DWF performance data'!$B$6:$B$53,0),MATCH('DWF compliance adjustment'!S$5,'DWF performance data'!$M$5:$R$5,0))</f>
        <v>757</v>
      </c>
      <c r="T22" s="302">
        <f>INDEX('Other cost drivers'!$H:$H,MATCH('DWF compliance adjustment'!$G22,'Other cost drivers'!$E:$E,0))</f>
        <v>1098.02364763272</v>
      </c>
      <c r="U22" s="173" t="str">
        <f t="shared" si="0"/>
        <v>Exceed</v>
      </c>
      <c r="V22" s="173" t="str">
        <f t="shared" si="1"/>
        <v>Exceed</v>
      </c>
      <c r="W22" s="173" t="str">
        <f t="shared" si="2"/>
        <v>Exceed</v>
      </c>
      <c r="X22" s="173" t="str">
        <f t="shared" si="3"/>
        <v>Exceed</v>
      </c>
      <c r="Y22" s="173" t="str">
        <f t="shared" si="4"/>
        <v>Exceed</v>
      </c>
      <c r="Z22" s="173" t="str">
        <f t="shared" si="5"/>
        <v>Pass</v>
      </c>
      <c r="AA22" s="173" t="str">
        <f t="shared" si="6"/>
        <v>YES</v>
      </c>
      <c r="AB22" s="282" cm="1">
        <f t="array" ref="AB22">IF($AA22="YES",AVERAGE(_xlfn._xlws.FILTER($O22:$S22, $O22:$S22 &gt; $I22:$M22)),"")</f>
        <v>979.5</v>
      </c>
      <c r="AC22" s="282">
        <f t="shared" si="7"/>
        <v>121.5</v>
      </c>
      <c r="AD22" s="282">
        <f t="shared" si="8"/>
        <v>240.02364763271999</v>
      </c>
      <c r="AE22" s="285">
        <f t="shared" si="10"/>
        <v>0.50620012318918339</v>
      </c>
      <c r="AF22" s="252" t="s">
        <v>437</v>
      </c>
      <c r="AG22" s="158"/>
      <c r="AH22" s="151">
        <f t="shared" si="9"/>
        <v>0.50620012318918339</v>
      </c>
    </row>
    <row r="23" spans="1:34">
      <c r="A23" s="68"/>
      <c r="B23" s="68"/>
      <c r="C23" s="81"/>
      <c r="D23" s="9"/>
      <c r="E23" s="158" t="str">
        <f>'Sites mapping'!F21</f>
        <v>UUW</v>
      </c>
      <c r="F23" s="158" t="str">
        <f>'Sites mapping'!G21</f>
        <v>Little Budworth South</v>
      </c>
      <c r="G23" s="158" t="str">
        <f>'Sites mapping'!E21</f>
        <v>UUW_Little Budworth South</v>
      </c>
      <c r="H23" s="303">
        <v>39</v>
      </c>
      <c r="I23" s="303">
        <v>39</v>
      </c>
      <c r="J23" s="303">
        <v>39</v>
      </c>
      <c r="K23" s="303">
        <v>39</v>
      </c>
      <c r="L23" s="280">
        <f>INDEX('DWF performance data'!$G$6:$R$53,MATCH('DWF compliance adjustment'!$G23,'DWF performance data'!$B$6:$B$53,0),MATCH('DWF compliance adjustment'!L$5,'DWF performance data'!$G$5:$L$5,0))</f>
        <v>39</v>
      </c>
      <c r="M23" s="280">
        <f>INDEX('DWF performance data'!$G$6:$R$53,MATCH('DWF compliance adjustment'!$G23,'DWF performance data'!$B$6:$B$53,0),MATCH('DWF compliance adjustment'!M$5,'DWF performance data'!$G$5:$L$5,0))</f>
        <v>39</v>
      </c>
      <c r="N23" s="280">
        <f>INDEX('DWF performance data'!$M$6:$R$53,MATCH('DWF compliance adjustment'!$G23,'DWF performance data'!$B$6:$B$53,0),MATCH('DWF compliance adjustment'!N$5,'DWF performance data'!$M$5:$R$5,0))</f>
        <v>33</v>
      </c>
      <c r="O23" s="280">
        <f>INDEX('DWF performance data'!$M$6:$R$53,MATCH('DWF compliance adjustment'!$G23,'DWF performance data'!$B$6:$B$53,0),MATCH('DWF compliance adjustment'!O$5,'DWF performance data'!$M$5:$R$5,0))</f>
        <v>41</v>
      </c>
      <c r="P23" s="280">
        <f>INDEX('DWF performance data'!$M$6:$R$53,MATCH('DWF compliance adjustment'!$G23,'DWF performance data'!$B$6:$B$53,0),MATCH('DWF compliance adjustment'!P$5,'DWF performance data'!$M$5:$R$5,0))</f>
        <v>37</v>
      </c>
      <c r="Q23" s="280">
        <f>INDEX('DWF performance data'!$M$6:$R$53,MATCH('DWF compliance adjustment'!$G23,'DWF performance data'!$B$6:$B$53,0),MATCH('DWF compliance adjustment'!Q$5,'DWF performance data'!$M$5:$R$5,0))</f>
        <v>19</v>
      </c>
      <c r="R23" s="280">
        <f>INDEX('DWF performance data'!$M$6:$R$53,MATCH('DWF compliance adjustment'!$G23,'DWF performance data'!$B$6:$B$53,0),MATCH('DWF compliance adjustment'!R$5,'DWF performance data'!$M$5:$R$5,0))</f>
        <v>32</v>
      </c>
      <c r="S23" s="280">
        <f>INDEX('DWF performance data'!$M$6:$R$53,MATCH('DWF compliance adjustment'!$G23,'DWF performance data'!$B$6:$B$53,0),MATCH('DWF compliance adjustment'!S$5,'DWF performance data'!$M$5:$R$5,0))</f>
        <v>50</v>
      </c>
      <c r="T23" s="302">
        <f>INDEX('Other cost drivers'!$H:$H,MATCH('DWF compliance adjustment'!$G23,'Other cost drivers'!$E:$E,0))</f>
        <v>46.482441093885498</v>
      </c>
      <c r="U23" s="173" t="str">
        <f t="shared" si="0"/>
        <v>Pass</v>
      </c>
      <c r="V23" s="173" t="str">
        <f t="shared" si="1"/>
        <v>Exceed</v>
      </c>
      <c r="W23" s="173" t="str">
        <f t="shared" si="2"/>
        <v>Pass</v>
      </c>
      <c r="X23" s="173" t="str">
        <f t="shared" si="3"/>
        <v>Pass</v>
      </c>
      <c r="Y23" s="173" t="str">
        <f t="shared" si="4"/>
        <v>Pass</v>
      </c>
      <c r="Z23" s="173" t="str">
        <f t="shared" si="5"/>
        <v>Exceed</v>
      </c>
      <c r="AA23" s="173" t="str">
        <f t="shared" si="6"/>
        <v>NO</v>
      </c>
      <c r="AB23" s="282" t="str" cm="1">
        <f t="array" ref="AB23">IF($AA23="YES",AVERAGE(_xlfn._xlws.FILTER($O23:$S23, $O23:$S23 &gt; $I23:$M23)),"")</f>
        <v/>
      </c>
      <c r="AC23" s="282" t="str">
        <f t="shared" si="7"/>
        <v/>
      </c>
      <c r="AD23" s="282" t="str">
        <f t="shared" si="8"/>
        <v/>
      </c>
      <c r="AE23" s="285">
        <f t="shared" si="10"/>
        <v>0</v>
      </c>
      <c r="AF23" s="252" t="s">
        <v>436</v>
      </c>
      <c r="AG23" s="158" t="s">
        <v>604</v>
      </c>
      <c r="AH23" s="151">
        <f t="shared" si="9"/>
        <v>0</v>
      </c>
    </row>
    <row r="24" spans="1:34">
      <c r="A24" s="68"/>
      <c r="B24" s="68"/>
      <c r="C24" s="81"/>
      <c r="D24" s="9"/>
      <c r="E24" s="158" t="str">
        <f>'Sites mapping'!F22</f>
        <v>UUW</v>
      </c>
      <c r="F24" s="158" t="str">
        <f>'Sites mapping'!G22</f>
        <v>Little Clifton</v>
      </c>
      <c r="G24" s="158" t="str">
        <f>'Sites mapping'!E22</f>
        <v>UUW_Little Clifton</v>
      </c>
      <c r="H24" s="303">
        <v>196</v>
      </c>
      <c r="I24" s="303">
        <v>196</v>
      </c>
      <c r="J24" s="303">
        <v>196</v>
      </c>
      <c r="K24" s="280">
        <f>INDEX('DWF performance data'!$G$6:$R$53,MATCH('DWF compliance adjustment'!$G24,'DWF performance data'!$B$6:$B$53,0),MATCH('DWF compliance adjustment'!K$5,'DWF performance data'!$G$5:$L$5,0))</f>
        <v>196</v>
      </c>
      <c r="L24" s="280">
        <f>INDEX('DWF performance data'!$G$6:$R$53,MATCH('DWF compliance adjustment'!$G24,'DWF performance data'!$B$6:$B$53,0),MATCH('DWF compliance adjustment'!L$5,'DWF performance data'!$G$5:$L$5,0))</f>
        <v>196</v>
      </c>
      <c r="M24" s="280">
        <f>INDEX('DWF performance data'!$G$6:$R$53,MATCH('DWF compliance adjustment'!$G24,'DWF performance data'!$B$6:$B$53,0),MATCH('DWF compliance adjustment'!M$5,'DWF performance data'!$G$5:$L$5,0))</f>
        <v>196</v>
      </c>
      <c r="N24" s="280">
        <f>INDEX('DWF performance data'!$M$6:$R$53,MATCH('DWF compliance adjustment'!$G24,'DWF performance data'!$B$6:$B$53,0),MATCH('DWF compliance adjustment'!N$5,'DWF performance data'!$M$5:$R$5,0))</f>
        <v>149</v>
      </c>
      <c r="O24" s="280">
        <f>INDEX('DWF performance data'!$M$6:$R$53,MATCH('DWF compliance adjustment'!$G24,'DWF performance data'!$B$6:$B$53,0),MATCH('DWF compliance adjustment'!O$5,'DWF performance data'!$M$5:$R$5,0))</f>
        <v>196</v>
      </c>
      <c r="P24" s="280">
        <f>INDEX('DWF performance data'!$M$6:$R$53,MATCH('DWF compliance adjustment'!$G24,'DWF performance data'!$B$6:$B$53,0),MATCH('DWF compliance adjustment'!P$5,'DWF performance data'!$M$5:$R$5,0))</f>
        <v>191</v>
      </c>
      <c r="Q24" s="280">
        <f>INDEX('DWF performance data'!$M$6:$R$53,MATCH('DWF compliance adjustment'!$G24,'DWF performance data'!$B$6:$B$53,0),MATCH('DWF compliance adjustment'!Q$5,'DWF performance data'!$M$5:$R$5,0))</f>
        <v>158</v>
      </c>
      <c r="R24" s="280">
        <f>INDEX('DWF performance data'!$M$6:$R$53,MATCH('DWF compliance adjustment'!$G24,'DWF performance data'!$B$6:$B$53,0),MATCH('DWF compliance adjustment'!R$5,'DWF performance data'!$M$5:$R$5,0))</f>
        <v>144</v>
      </c>
      <c r="S24" s="280">
        <f>INDEX('DWF performance data'!$M$6:$R$53,MATCH('DWF compliance adjustment'!$G24,'DWF performance data'!$B$6:$B$53,0),MATCH('DWF compliance adjustment'!S$5,'DWF performance data'!$M$5:$R$5,0))</f>
        <v>131</v>
      </c>
      <c r="T24" s="302">
        <f>INDEX('Other cost drivers'!$H:$H,MATCH('DWF compliance adjustment'!$G24,'Other cost drivers'!$E:$E,0))</f>
        <v>203.77383011688099</v>
      </c>
      <c r="U24" s="173" t="str">
        <f t="shared" si="0"/>
        <v>Pass</v>
      </c>
      <c r="V24" s="173" t="str">
        <f t="shared" si="1"/>
        <v>Pass</v>
      </c>
      <c r="W24" s="173" t="str">
        <f t="shared" si="2"/>
        <v>Pass</v>
      </c>
      <c r="X24" s="173" t="str">
        <f t="shared" si="3"/>
        <v>Pass</v>
      </c>
      <c r="Y24" s="173" t="str">
        <f t="shared" si="4"/>
        <v>Pass</v>
      </c>
      <c r="Z24" s="173" t="str">
        <f t="shared" si="5"/>
        <v>Pass</v>
      </c>
      <c r="AA24" s="173" t="str">
        <f t="shared" si="6"/>
        <v>NO</v>
      </c>
      <c r="AB24" s="282" t="str" cm="1">
        <f t="array" ref="AB24">IF($AA24="YES",AVERAGE(_xlfn._xlws.FILTER($O24:$S24, $O24:$S24 &gt; $I24:$M24)),"")</f>
        <v/>
      </c>
      <c r="AC24" s="282" t="str">
        <f t="shared" si="7"/>
        <v/>
      </c>
      <c r="AD24" s="282" t="str">
        <f t="shared" si="8"/>
        <v/>
      </c>
      <c r="AE24" s="285">
        <f t="shared" si="10"/>
        <v>0</v>
      </c>
      <c r="AF24" s="252" t="s">
        <v>436</v>
      </c>
      <c r="AG24" s="158" t="s">
        <v>604</v>
      </c>
      <c r="AH24" s="151">
        <f t="shared" si="9"/>
        <v>0</v>
      </c>
    </row>
    <row r="25" spans="1:34">
      <c r="A25" s="68"/>
      <c r="B25" s="68"/>
      <c r="C25" s="81"/>
      <c r="D25" s="9"/>
      <c r="E25" s="158" t="str">
        <f>'Sites mapping'!F23</f>
        <v>UUW</v>
      </c>
      <c r="F25" s="158" t="str">
        <f>'Sites mapping'!G23</f>
        <v>Mossley</v>
      </c>
      <c r="G25" s="158" t="str">
        <f>'Sites mapping'!E23</f>
        <v>UUW_Mossley</v>
      </c>
      <c r="H25" s="280">
        <f>INDEX('DWF performance data'!$G$6:$R$53,MATCH('DWF compliance adjustment'!$G25,'DWF performance data'!$B$6:$B$53,0),MATCH('DWF compliance adjustment'!H$5,'DWF performance data'!$G$5:$L$5,0))</f>
        <v>4219.6000000000004</v>
      </c>
      <c r="I25" s="280">
        <f>INDEX('DWF performance data'!$G$6:$R$53,MATCH('DWF compliance adjustment'!$G25,'DWF performance data'!$B$6:$B$53,0),MATCH('DWF compliance adjustment'!I$5,'DWF performance data'!$G$5:$L$5,0))</f>
        <v>4219.6000000000004</v>
      </c>
      <c r="J25" s="280">
        <f>INDEX('DWF performance data'!$G$6:$R$53,MATCH('DWF compliance adjustment'!$G25,'DWF performance data'!$B$6:$B$53,0),MATCH('DWF compliance adjustment'!J$5,'DWF performance data'!$G$5:$L$5,0))</f>
        <v>4219.6000000000004</v>
      </c>
      <c r="K25" s="280">
        <f>INDEX('DWF performance data'!$G$6:$R$53,MATCH('DWF compliance adjustment'!$G25,'DWF performance data'!$B$6:$B$53,0),MATCH('DWF compliance adjustment'!K$5,'DWF performance data'!$G$5:$L$5,0))</f>
        <v>4219.6000000000004</v>
      </c>
      <c r="L25" s="280">
        <f>INDEX('DWF performance data'!$G$6:$R$53,MATCH('DWF compliance adjustment'!$G25,'DWF performance data'!$B$6:$B$53,0),MATCH('DWF compliance adjustment'!L$5,'DWF performance data'!$G$5:$L$5,0))</f>
        <v>4219.6000000000004</v>
      </c>
      <c r="M25" s="280">
        <f>INDEX('DWF performance data'!$G$6:$R$53,MATCH('DWF compliance adjustment'!$G25,'DWF performance data'!$B$6:$B$53,0),MATCH('DWF compliance adjustment'!M$5,'DWF performance data'!$G$5:$L$5,0))</f>
        <v>4219.6000000000004</v>
      </c>
      <c r="N25" s="280">
        <f>INDEX('DWF performance data'!$M$6:$R$53,MATCH('DWF compliance adjustment'!$G25,'DWF performance data'!$B$6:$B$53,0),MATCH('DWF compliance adjustment'!N$5,'DWF performance data'!$M$5:$R$5,0))</f>
        <v>3775</v>
      </c>
      <c r="O25" s="280">
        <f>INDEX('DWF performance data'!$M$6:$R$53,MATCH('DWF compliance adjustment'!$G25,'DWF performance data'!$B$6:$B$53,0),MATCH('DWF compliance adjustment'!O$5,'DWF performance data'!$M$5:$R$5,0))</f>
        <v>3517</v>
      </c>
      <c r="P25" s="280">
        <f>INDEX('DWF performance data'!$M$6:$R$53,MATCH('DWF compliance adjustment'!$G25,'DWF performance data'!$B$6:$B$53,0),MATCH('DWF compliance adjustment'!P$5,'DWF performance data'!$M$5:$R$5,0))</f>
        <v>4280</v>
      </c>
      <c r="Q25" s="280">
        <f>INDEX('DWF performance data'!$M$6:$R$53,MATCH('DWF compliance adjustment'!$G25,'DWF performance data'!$B$6:$B$53,0),MATCH('DWF compliance adjustment'!Q$5,'DWF performance data'!$M$5:$R$5,0))</f>
        <v>3141</v>
      </c>
      <c r="R25" s="280">
        <f>INDEX('DWF performance data'!$M$6:$R$53,MATCH('DWF compliance adjustment'!$G25,'DWF performance data'!$B$6:$B$53,0),MATCH('DWF compliance adjustment'!R$5,'DWF performance data'!$M$5:$R$5,0))</f>
        <v>4682</v>
      </c>
      <c r="S25" s="280">
        <f>INDEX('DWF performance data'!$M$6:$R$53,MATCH('DWF compliance adjustment'!$G25,'DWF performance data'!$B$6:$B$53,0),MATCH('DWF compliance adjustment'!S$5,'DWF performance data'!$M$5:$R$5,0))</f>
        <v>3862</v>
      </c>
      <c r="T25" s="302">
        <f>INDEX('Other cost drivers'!$H:$H,MATCH('DWF compliance adjustment'!$G25,'Other cost drivers'!$E:$E,0))</f>
        <v>4224.3470443645801</v>
      </c>
      <c r="U25" s="173" t="str">
        <f t="shared" si="0"/>
        <v>Pass</v>
      </c>
      <c r="V25" s="173" t="str">
        <f t="shared" si="1"/>
        <v>Pass</v>
      </c>
      <c r="W25" s="173" t="str">
        <f t="shared" si="2"/>
        <v>Exceed</v>
      </c>
      <c r="X25" s="173" t="str">
        <f t="shared" si="3"/>
        <v>Pass</v>
      </c>
      <c r="Y25" s="173" t="str">
        <f t="shared" si="4"/>
        <v>Exceed</v>
      </c>
      <c r="Z25" s="173" t="str">
        <f t="shared" si="5"/>
        <v>Pass</v>
      </c>
      <c r="AA25" s="173" t="str">
        <f t="shared" si="6"/>
        <v>NO</v>
      </c>
      <c r="AB25" s="282" t="str" cm="1">
        <f t="array" ref="AB25">IF($AA25="YES",AVERAGE(_xlfn._xlws.FILTER($O25:$S25, $O25:$S25 &gt; $I25:$M25)),"")</f>
        <v/>
      </c>
      <c r="AC25" s="282" t="str">
        <f t="shared" si="7"/>
        <v/>
      </c>
      <c r="AD25" s="282" t="str">
        <f t="shared" si="8"/>
        <v/>
      </c>
      <c r="AE25" s="285">
        <f t="shared" si="10"/>
        <v>0</v>
      </c>
      <c r="AF25" s="252" t="s">
        <v>436</v>
      </c>
      <c r="AG25" s="158"/>
      <c r="AH25" s="151">
        <f t="shared" si="9"/>
        <v>0</v>
      </c>
    </row>
    <row r="26" spans="1:34">
      <c r="A26" s="68"/>
      <c r="B26" s="68"/>
      <c r="C26" s="81"/>
      <c r="D26" s="9"/>
      <c r="E26" s="158" t="str">
        <f>'Sites mapping'!F24</f>
        <v>UUW</v>
      </c>
      <c r="F26" s="158" t="str">
        <f>'Sites mapping'!G24</f>
        <v>Motherby</v>
      </c>
      <c r="G26" s="158" t="str">
        <f>'Sites mapping'!E24</f>
        <v>UUW_Motherby</v>
      </c>
      <c r="H26" s="303">
        <v>96</v>
      </c>
      <c r="I26" s="280">
        <f>INDEX('DWF performance data'!$G$6:$R$53,MATCH('DWF compliance adjustment'!$G26,'DWF performance data'!$B$6:$B$53,0),MATCH('DWF compliance adjustment'!I$5,'DWF performance data'!$G$5:$L$5,0))</f>
        <v>96</v>
      </c>
      <c r="J26" s="280">
        <f>INDEX('DWF performance data'!$G$6:$R$53,MATCH('DWF compliance adjustment'!$G26,'DWF performance data'!$B$6:$B$53,0),MATCH('DWF compliance adjustment'!J$5,'DWF performance data'!$G$5:$L$5,0))</f>
        <v>96</v>
      </c>
      <c r="K26" s="280">
        <f>INDEX('DWF performance data'!$G$6:$R$53,MATCH('DWF compliance adjustment'!$G26,'DWF performance data'!$B$6:$B$53,0),MATCH('DWF compliance adjustment'!K$5,'DWF performance data'!$G$5:$L$5,0))</f>
        <v>96</v>
      </c>
      <c r="L26" s="280">
        <f>INDEX('DWF performance data'!$G$6:$R$53,MATCH('DWF compliance adjustment'!$G26,'DWF performance data'!$B$6:$B$53,0),MATCH('DWF compliance adjustment'!L$5,'DWF performance data'!$G$5:$L$5,0))</f>
        <v>96</v>
      </c>
      <c r="M26" s="280">
        <f>INDEX('DWF performance data'!$G$6:$R$53,MATCH('DWF compliance adjustment'!$G26,'DWF performance data'!$B$6:$B$53,0),MATCH('DWF compliance adjustment'!M$5,'DWF performance data'!$G$5:$L$5,0))</f>
        <v>96</v>
      </c>
      <c r="N26" s="303">
        <v>96</v>
      </c>
      <c r="O26" s="280">
        <f>INDEX('DWF performance data'!$M$6:$R$53,MATCH('DWF compliance adjustment'!$G26,'DWF performance data'!$B$6:$B$53,0),MATCH('DWF compliance adjustment'!O$5,'DWF performance data'!$M$5:$R$5,0))</f>
        <v>130</v>
      </c>
      <c r="P26" s="280">
        <f>INDEX('DWF performance data'!$M$6:$R$53,MATCH('DWF compliance adjustment'!$G26,'DWF performance data'!$B$6:$B$53,0),MATCH('DWF compliance adjustment'!P$5,'DWF performance data'!$M$5:$R$5,0))</f>
        <v>70</v>
      </c>
      <c r="Q26" s="280">
        <f>INDEX('DWF performance data'!$M$6:$R$53,MATCH('DWF compliance adjustment'!$G26,'DWF performance data'!$B$6:$B$53,0),MATCH('DWF compliance adjustment'!Q$5,'DWF performance data'!$M$5:$R$5,0))</f>
        <v>73</v>
      </c>
      <c r="R26" s="280">
        <f>INDEX('DWF performance data'!$M$6:$R$53,MATCH('DWF compliance adjustment'!$G26,'DWF performance data'!$B$6:$B$53,0),MATCH('DWF compliance adjustment'!R$5,'DWF performance data'!$M$5:$R$5,0))</f>
        <v>82</v>
      </c>
      <c r="S26" s="280">
        <f>INDEX('DWF performance data'!$M$6:$R$53,MATCH('DWF compliance adjustment'!$G26,'DWF performance data'!$B$6:$B$53,0),MATCH('DWF compliance adjustment'!S$5,'DWF performance data'!$M$5:$R$5,0))</f>
        <v>101</v>
      </c>
      <c r="T26" s="302">
        <f>INDEX('Other cost drivers'!$H:$H,MATCH('DWF compliance adjustment'!$G26,'Other cost drivers'!$E:$E,0))</f>
        <v>128.51071181495601</v>
      </c>
      <c r="U26" s="173" t="str">
        <f t="shared" si="0"/>
        <v>Pass</v>
      </c>
      <c r="V26" s="173" t="str">
        <f t="shared" si="1"/>
        <v>Exceed</v>
      </c>
      <c r="W26" s="173" t="str">
        <f t="shared" si="2"/>
        <v>Pass</v>
      </c>
      <c r="X26" s="173" t="str">
        <f t="shared" si="3"/>
        <v>Pass</v>
      </c>
      <c r="Y26" s="173" t="str">
        <f t="shared" si="4"/>
        <v>Pass</v>
      </c>
      <c r="Z26" s="173" t="str">
        <f t="shared" si="5"/>
        <v>Exceed</v>
      </c>
      <c r="AA26" s="173" t="str">
        <f t="shared" si="6"/>
        <v>NO</v>
      </c>
      <c r="AB26" s="282" t="str" cm="1">
        <f t="array" ref="AB26">IF($AA26="YES",AVERAGE(_xlfn._xlws.FILTER($O26:$S26, $O26:$S26 &gt; $I26:$M26)),"")</f>
        <v/>
      </c>
      <c r="AC26" s="282" t="str">
        <f t="shared" si="7"/>
        <v/>
      </c>
      <c r="AD26" s="282" t="str">
        <f t="shared" si="8"/>
        <v/>
      </c>
      <c r="AE26" s="285">
        <f t="shared" si="10"/>
        <v>0</v>
      </c>
      <c r="AF26" s="252" t="s">
        <v>436</v>
      </c>
      <c r="AG26" s="158" t="s">
        <v>604</v>
      </c>
      <c r="AH26" s="151">
        <f t="shared" si="9"/>
        <v>0</v>
      </c>
    </row>
    <row r="27" spans="1:34">
      <c r="A27" s="68"/>
      <c r="B27" s="68"/>
      <c r="C27" s="81"/>
      <c r="D27" s="9"/>
      <c r="E27" s="158" t="str">
        <f>'Sites mapping'!F25</f>
        <v>UUW</v>
      </c>
      <c r="F27" s="158" t="str">
        <f>'Sites mapping'!G25</f>
        <v>Newbiggin</v>
      </c>
      <c r="G27" s="158" t="str">
        <f>'Sites mapping'!E25</f>
        <v>UUW_Newbiggin</v>
      </c>
      <c r="H27" s="280">
        <f>INDEX('DWF performance data'!$G$6:$R$53,MATCH('DWF compliance adjustment'!$G27,'DWF performance data'!$B$6:$B$53,0),MATCH('DWF compliance adjustment'!H$5,'DWF performance data'!$G$5:$L$5,0))</f>
        <v>710</v>
      </c>
      <c r="I27" s="280">
        <f>INDEX('DWF performance data'!$G$6:$R$53,MATCH('DWF compliance adjustment'!$G27,'DWF performance data'!$B$6:$B$53,0),MATCH('DWF compliance adjustment'!I$5,'DWF performance data'!$G$5:$L$5,0))</f>
        <v>710</v>
      </c>
      <c r="J27" s="280">
        <f>INDEX('DWF performance data'!$G$6:$R$53,MATCH('DWF compliance adjustment'!$G27,'DWF performance data'!$B$6:$B$53,0),MATCH('DWF compliance adjustment'!J$5,'DWF performance data'!$G$5:$L$5,0))</f>
        <v>710</v>
      </c>
      <c r="K27" s="280">
        <f>INDEX('DWF performance data'!$G$6:$R$53,MATCH('DWF compliance adjustment'!$G27,'DWF performance data'!$B$6:$B$53,0),MATCH('DWF compliance adjustment'!K$5,'DWF performance data'!$G$5:$L$5,0))</f>
        <v>710</v>
      </c>
      <c r="L27" s="280">
        <f>INDEX('DWF performance data'!$G$6:$R$53,MATCH('DWF compliance adjustment'!$G27,'DWF performance data'!$B$6:$B$53,0),MATCH('DWF compliance adjustment'!L$5,'DWF performance data'!$G$5:$L$5,0))</f>
        <v>710</v>
      </c>
      <c r="M27" s="280">
        <f>INDEX('DWF performance data'!$G$6:$R$53,MATCH('DWF compliance adjustment'!$G27,'DWF performance data'!$B$6:$B$53,0),MATCH('DWF compliance adjustment'!M$5,'DWF performance data'!$G$5:$L$5,0))</f>
        <v>710</v>
      </c>
      <c r="N27" s="280">
        <f>INDEX('DWF performance data'!$M$6:$R$53,MATCH('DWF compliance adjustment'!$G27,'DWF performance data'!$B$6:$B$53,0),MATCH('DWF compliance adjustment'!N$5,'DWF performance data'!$M$5:$R$5,0))</f>
        <v>732</v>
      </c>
      <c r="O27" s="280">
        <f>INDEX('DWF performance data'!$M$6:$R$53,MATCH('DWF compliance adjustment'!$G27,'DWF performance data'!$B$6:$B$53,0),MATCH('DWF compliance adjustment'!O$5,'DWF performance data'!$M$5:$R$5,0))</f>
        <v>642</v>
      </c>
      <c r="P27" s="280">
        <f>INDEX('DWF performance data'!$M$6:$R$53,MATCH('DWF compliance adjustment'!$G27,'DWF performance data'!$B$6:$B$53,0),MATCH('DWF compliance adjustment'!P$5,'DWF performance data'!$M$5:$R$5,0))</f>
        <v>581</v>
      </c>
      <c r="Q27" s="280">
        <f>INDEX('DWF performance data'!$M$6:$R$53,MATCH('DWF compliance adjustment'!$G27,'DWF performance data'!$B$6:$B$53,0),MATCH('DWF compliance adjustment'!Q$5,'DWF performance data'!$M$5:$R$5,0))</f>
        <v>320</v>
      </c>
      <c r="R27" s="280">
        <f>INDEX('DWF performance data'!$M$6:$R$53,MATCH('DWF compliance adjustment'!$G27,'DWF performance data'!$B$6:$B$53,0),MATCH('DWF compliance adjustment'!R$5,'DWF performance data'!$M$5:$R$5,0))</f>
        <v>876</v>
      </c>
      <c r="S27" s="280">
        <f>INDEX('DWF performance data'!$M$6:$R$53,MATCH('DWF compliance adjustment'!$G27,'DWF performance data'!$B$6:$B$53,0),MATCH('DWF compliance adjustment'!S$5,'DWF performance data'!$M$5:$R$5,0))</f>
        <v>1127</v>
      </c>
      <c r="T27" s="302">
        <f>INDEX('Other cost drivers'!$H:$H,MATCH('DWF compliance adjustment'!$G27,'Other cost drivers'!$E:$E,0))</f>
        <v>1012.61475491915</v>
      </c>
      <c r="U27" s="173" t="str">
        <f t="shared" si="0"/>
        <v>Exceed</v>
      </c>
      <c r="V27" s="173" t="str">
        <f t="shared" si="1"/>
        <v>Pass</v>
      </c>
      <c r="W27" s="173" t="str">
        <f t="shared" si="2"/>
        <v>Pass</v>
      </c>
      <c r="X27" s="173" t="str">
        <f t="shared" si="3"/>
        <v>Pass</v>
      </c>
      <c r="Y27" s="173" t="str">
        <f t="shared" si="4"/>
        <v>Exceed</v>
      </c>
      <c r="Z27" s="173" t="str">
        <f t="shared" si="5"/>
        <v>Exceed</v>
      </c>
      <c r="AA27" s="173" t="str">
        <f t="shared" si="6"/>
        <v>NO</v>
      </c>
      <c r="AB27" s="282" t="str" cm="1">
        <f t="array" ref="AB27">IF($AA27="YES",AVERAGE(_xlfn._xlws.FILTER($O27:$S27, $O27:$S27 &gt; $I27:$M27)),"")</f>
        <v/>
      </c>
      <c r="AC27" s="282" t="str">
        <f t="shared" si="7"/>
        <v/>
      </c>
      <c r="AD27" s="282" t="str">
        <f t="shared" si="8"/>
        <v/>
      </c>
      <c r="AE27" s="285">
        <f t="shared" si="10"/>
        <v>0</v>
      </c>
      <c r="AF27" s="252" t="s">
        <v>436</v>
      </c>
      <c r="AG27" s="158"/>
      <c r="AH27" s="151">
        <f t="shared" si="9"/>
        <v>0</v>
      </c>
    </row>
    <row r="28" spans="1:34">
      <c r="A28" s="68"/>
      <c r="B28" s="68"/>
      <c r="C28" s="81"/>
      <c r="D28" s="9"/>
      <c r="E28" s="158" t="str">
        <f>'Sites mapping'!F26</f>
        <v>UUW</v>
      </c>
      <c r="F28" s="158" t="str">
        <f>'Sites mapping'!G26</f>
        <v>Oldham</v>
      </c>
      <c r="G28" s="158" t="str">
        <f>'Sites mapping'!E26</f>
        <v>UUW_Oldham</v>
      </c>
      <c r="H28" s="280">
        <f>INDEX('DWF performance data'!$G$6:$R$53,MATCH('DWF compliance adjustment'!$G28,'DWF performance data'!$B$6:$B$53,0),MATCH('DWF compliance adjustment'!H$5,'DWF performance data'!$G$5:$L$5,0))</f>
        <v>56400</v>
      </c>
      <c r="I28" s="280">
        <f>INDEX('DWF performance data'!$G$6:$R$53,MATCH('DWF compliance adjustment'!$G28,'DWF performance data'!$B$6:$B$53,0),MATCH('DWF compliance adjustment'!I$5,'DWF performance data'!$G$5:$L$5,0))</f>
        <v>61776</v>
      </c>
      <c r="J28" s="280">
        <f>INDEX('DWF performance data'!$G$6:$R$53,MATCH('DWF compliance adjustment'!$G28,'DWF performance data'!$B$6:$B$53,0),MATCH('DWF compliance adjustment'!J$5,'DWF performance data'!$G$5:$L$5,0))</f>
        <v>58135</v>
      </c>
      <c r="K28" s="280">
        <f>INDEX('DWF performance data'!$G$6:$R$53,MATCH('DWF compliance adjustment'!$G28,'DWF performance data'!$B$6:$B$53,0),MATCH('DWF compliance adjustment'!K$5,'DWF performance data'!$G$5:$L$5,0))</f>
        <v>58135</v>
      </c>
      <c r="L28" s="280">
        <f>INDEX('DWF performance data'!$G$6:$R$53,MATCH('DWF compliance adjustment'!$G28,'DWF performance data'!$B$6:$B$53,0),MATCH('DWF compliance adjustment'!L$5,'DWF performance data'!$G$5:$L$5,0))</f>
        <v>58135</v>
      </c>
      <c r="M28" s="280">
        <f>INDEX('DWF performance data'!$G$6:$R$53,MATCH('DWF compliance adjustment'!$G28,'DWF performance data'!$B$6:$B$53,0),MATCH('DWF compliance adjustment'!M$5,'DWF performance data'!$G$5:$L$5,0))</f>
        <v>58135</v>
      </c>
      <c r="N28" s="280">
        <f>INDEX('DWF performance data'!$M$6:$R$53,MATCH('DWF compliance adjustment'!$G28,'DWF performance data'!$B$6:$B$53,0),MATCH('DWF compliance adjustment'!N$5,'DWF performance data'!$M$5:$R$5,0))</f>
        <v>29140</v>
      </c>
      <c r="O28" s="280">
        <f>INDEX('DWF performance data'!$M$6:$R$53,MATCH('DWF compliance adjustment'!$G28,'DWF performance data'!$B$6:$B$53,0),MATCH('DWF compliance adjustment'!O$5,'DWF performance data'!$M$5:$R$5,0))</f>
        <v>55620</v>
      </c>
      <c r="P28" s="280">
        <f>INDEX('DWF performance data'!$M$6:$R$53,MATCH('DWF compliance adjustment'!$G28,'DWF performance data'!$B$6:$B$53,0),MATCH('DWF compliance adjustment'!P$5,'DWF performance data'!$M$5:$R$5,0))</f>
        <v>58633</v>
      </c>
      <c r="Q28" s="280">
        <f>INDEX('DWF performance data'!$M$6:$R$53,MATCH('DWF compliance adjustment'!$G28,'DWF performance data'!$B$6:$B$53,0),MATCH('DWF compliance adjustment'!Q$5,'DWF performance data'!$M$5:$R$5,0))</f>
        <v>54264</v>
      </c>
      <c r="R28" s="280">
        <f>INDEX('DWF performance data'!$M$6:$R$53,MATCH('DWF compliance adjustment'!$G28,'DWF performance data'!$B$6:$B$53,0),MATCH('DWF compliance adjustment'!R$5,'DWF performance data'!$M$5:$R$5,0))</f>
        <v>56414</v>
      </c>
      <c r="S28" s="280">
        <f>INDEX('DWF performance data'!$M$6:$R$53,MATCH('DWF compliance adjustment'!$G28,'DWF performance data'!$B$6:$B$53,0),MATCH('DWF compliance adjustment'!S$5,'DWF performance data'!$M$5:$R$5,0))</f>
        <v>59436</v>
      </c>
      <c r="T28" s="302">
        <f>INDEX('Other cost drivers'!$H:$H,MATCH('DWF compliance adjustment'!$G28,'Other cost drivers'!$E:$E,0))</f>
        <v>62859.866702057101</v>
      </c>
      <c r="U28" s="173" t="str">
        <f t="shared" si="0"/>
        <v>Pass</v>
      </c>
      <c r="V28" s="173" t="str">
        <f t="shared" si="1"/>
        <v>Pass</v>
      </c>
      <c r="W28" s="173" t="str">
        <f t="shared" si="2"/>
        <v>Exceed</v>
      </c>
      <c r="X28" s="173" t="str">
        <f t="shared" si="3"/>
        <v>Pass</v>
      </c>
      <c r="Y28" s="173" t="str">
        <f t="shared" si="4"/>
        <v>Pass</v>
      </c>
      <c r="Z28" s="173" t="str">
        <f t="shared" si="5"/>
        <v>Exceed</v>
      </c>
      <c r="AA28" s="173" t="str">
        <f t="shared" si="6"/>
        <v>NO</v>
      </c>
      <c r="AB28" s="282" t="str" cm="1">
        <f t="array" ref="AB28">IF($AA28="YES",AVERAGE(_xlfn._xlws.FILTER($O28:$S28, $O28:$S28 &gt; $I28:$M28)),"")</f>
        <v/>
      </c>
      <c r="AC28" s="282" t="str">
        <f t="shared" si="7"/>
        <v/>
      </c>
      <c r="AD28" s="282" t="str">
        <f t="shared" si="8"/>
        <v/>
      </c>
      <c r="AE28" s="285">
        <f t="shared" si="10"/>
        <v>0</v>
      </c>
      <c r="AF28" s="252" t="s">
        <v>436</v>
      </c>
      <c r="AG28" s="158"/>
      <c r="AH28" s="151">
        <f t="shared" si="9"/>
        <v>0</v>
      </c>
    </row>
    <row r="29" spans="1:34">
      <c r="A29" s="68"/>
      <c r="B29" s="68"/>
      <c r="C29" s="81"/>
      <c r="D29" s="9"/>
      <c r="E29" s="158" t="str">
        <f>'Sites mapping'!F27</f>
        <v>UUW</v>
      </c>
      <c r="F29" s="158" t="str">
        <f>'Sites mapping'!G27</f>
        <v>Ravenglass</v>
      </c>
      <c r="G29" s="158" t="str">
        <f>'Sites mapping'!E27</f>
        <v>UUW_Ravenglass</v>
      </c>
      <c r="H29" s="280">
        <f>INDEX('DWF performance data'!$G$6:$R$53,MATCH('DWF compliance adjustment'!$G29,'DWF performance data'!$B$6:$B$53,0),MATCH('DWF compliance adjustment'!H$5,'DWF performance data'!$G$5:$L$5,0))</f>
        <v>90</v>
      </c>
      <c r="I29" s="280">
        <f>INDEX('DWF performance data'!$G$6:$R$53,MATCH('DWF compliance adjustment'!$G29,'DWF performance data'!$B$6:$B$53,0),MATCH('DWF compliance adjustment'!I$5,'DWF performance data'!$G$5:$L$5,0))</f>
        <v>90</v>
      </c>
      <c r="J29" s="280">
        <f>INDEX('DWF performance data'!$G$6:$R$53,MATCH('DWF compliance adjustment'!$G29,'DWF performance data'!$B$6:$B$53,0),MATCH('DWF compliance adjustment'!J$5,'DWF performance data'!$G$5:$L$5,0))</f>
        <v>216</v>
      </c>
      <c r="K29" s="280">
        <f>INDEX('DWF performance data'!$G$6:$R$53,MATCH('DWF compliance adjustment'!$G29,'DWF performance data'!$B$6:$B$53,0),MATCH('DWF compliance adjustment'!K$5,'DWF performance data'!$G$5:$L$5,0))</f>
        <v>216</v>
      </c>
      <c r="L29" s="280">
        <f>INDEX('DWF performance data'!$G$6:$R$53,MATCH('DWF compliance adjustment'!$G29,'DWF performance data'!$B$6:$B$53,0),MATCH('DWF compliance adjustment'!L$5,'DWF performance data'!$G$5:$L$5,0))</f>
        <v>216</v>
      </c>
      <c r="M29" s="280">
        <f>INDEX('DWF performance data'!$G$6:$R$53,MATCH('DWF compliance adjustment'!$G29,'DWF performance data'!$B$6:$B$53,0),MATCH('DWF compliance adjustment'!M$5,'DWF performance data'!$G$5:$L$5,0))</f>
        <v>216</v>
      </c>
      <c r="N29" s="280">
        <f>INDEX('DWF performance data'!$M$6:$R$53,MATCH('DWF compliance adjustment'!$G29,'DWF performance data'!$B$6:$B$53,0),MATCH('DWF compliance adjustment'!N$5,'DWF performance data'!$M$5:$R$5,0))</f>
        <v>181</v>
      </c>
      <c r="O29" s="280">
        <f>INDEX('DWF performance data'!$M$6:$R$53,MATCH('DWF compliance adjustment'!$G29,'DWF performance data'!$B$6:$B$53,0),MATCH('DWF compliance adjustment'!O$5,'DWF performance data'!$M$5:$R$5,0))</f>
        <v>170</v>
      </c>
      <c r="P29" s="280">
        <f>INDEX('DWF performance data'!$M$6:$R$53,MATCH('DWF compliance adjustment'!$G29,'DWF performance data'!$B$6:$B$53,0),MATCH('DWF compliance adjustment'!P$5,'DWF performance data'!$M$5:$R$5,0))</f>
        <v>187</v>
      </c>
      <c r="Q29" s="280">
        <f>INDEX('DWF performance data'!$M$6:$R$53,MATCH('DWF compliance adjustment'!$G29,'DWF performance data'!$B$6:$B$53,0),MATCH('DWF compliance adjustment'!Q$5,'DWF performance data'!$M$5:$R$5,0))</f>
        <v>136</v>
      </c>
      <c r="R29" s="280">
        <f>INDEX('DWF performance data'!$M$6:$R$53,MATCH('DWF compliance adjustment'!$G29,'DWF performance data'!$B$6:$B$53,0),MATCH('DWF compliance adjustment'!R$5,'DWF performance data'!$M$5:$R$5,0))</f>
        <v>185</v>
      </c>
      <c r="S29" s="280">
        <f>INDEX('DWF performance data'!$M$6:$R$53,MATCH('DWF compliance adjustment'!$G29,'DWF performance data'!$B$6:$B$53,0),MATCH('DWF compliance adjustment'!S$5,'DWF performance data'!$M$5:$R$5,0))</f>
        <v>276</v>
      </c>
      <c r="T29" s="302">
        <f>INDEX('Other cost drivers'!$H:$H,MATCH('DWF compliance adjustment'!$G29,'Other cost drivers'!$E:$E,0))</f>
        <v>219.15593014213999</v>
      </c>
      <c r="U29" s="173" t="str">
        <f t="shared" si="0"/>
        <v>Exceed</v>
      </c>
      <c r="V29" s="173" t="str">
        <f t="shared" si="1"/>
        <v>Exceed</v>
      </c>
      <c r="W29" s="173" t="str">
        <f t="shared" si="2"/>
        <v>Pass</v>
      </c>
      <c r="X29" s="173" t="str">
        <f t="shared" si="3"/>
        <v>Pass</v>
      </c>
      <c r="Y29" s="173" t="str">
        <f t="shared" si="4"/>
        <v>Pass</v>
      </c>
      <c r="Z29" s="173" t="str">
        <f t="shared" si="5"/>
        <v>Exceed</v>
      </c>
      <c r="AA29" s="173" t="str">
        <f t="shared" si="6"/>
        <v>NO</v>
      </c>
      <c r="AB29" s="282" t="str" cm="1">
        <f t="array" ref="AB29">IF($AA29="YES",AVERAGE(_xlfn._xlws.FILTER($O29:$S29, $O29:$S29 &gt; $I29:$M29)),"")</f>
        <v/>
      </c>
      <c r="AC29" s="282" t="str">
        <f t="shared" si="7"/>
        <v/>
      </c>
      <c r="AD29" s="282" t="str">
        <f t="shared" si="8"/>
        <v/>
      </c>
      <c r="AE29" s="285">
        <f t="shared" si="10"/>
        <v>0</v>
      </c>
      <c r="AF29" s="252" t="s">
        <v>436</v>
      </c>
      <c r="AG29" s="158"/>
      <c r="AH29" s="151">
        <f t="shared" si="9"/>
        <v>0</v>
      </c>
    </row>
    <row r="30" spans="1:34">
      <c r="A30" s="68"/>
      <c r="B30" s="68"/>
      <c r="C30" s="81"/>
      <c r="D30" s="9"/>
      <c r="E30" s="158" t="str">
        <f>'Sites mapping'!F28</f>
        <v>UUW</v>
      </c>
      <c r="F30" s="158" t="str">
        <f>'Sites mapping'!G28</f>
        <v>Rochdale</v>
      </c>
      <c r="G30" s="158" t="str">
        <f>'Sites mapping'!E28</f>
        <v>UUW_Rochdale</v>
      </c>
      <c r="H30" s="280">
        <f>INDEX('DWF performance data'!$G$6:$R$53,MATCH('DWF compliance adjustment'!$G30,'DWF performance data'!$B$6:$B$53,0),MATCH('DWF compliance adjustment'!H$5,'DWF performance data'!$G$5:$L$5,0))</f>
        <v>60533</v>
      </c>
      <c r="I30" s="280">
        <f>INDEX('DWF performance data'!$G$6:$R$53,MATCH('DWF compliance adjustment'!$G30,'DWF performance data'!$B$6:$B$53,0),MATCH('DWF compliance adjustment'!I$5,'DWF performance data'!$G$5:$L$5,0))</f>
        <v>60533</v>
      </c>
      <c r="J30" s="280">
        <f>INDEX('DWF performance data'!$G$6:$R$53,MATCH('DWF compliance adjustment'!$G30,'DWF performance data'!$B$6:$B$53,0),MATCH('DWF compliance adjustment'!J$5,'DWF performance data'!$G$5:$L$5,0))</f>
        <v>60533</v>
      </c>
      <c r="K30" s="280">
        <f>INDEX('DWF performance data'!$G$6:$R$53,MATCH('DWF compliance adjustment'!$G30,'DWF performance data'!$B$6:$B$53,0),MATCH('DWF compliance adjustment'!K$5,'DWF performance data'!$G$5:$L$5,0))</f>
        <v>60533</v>
      </c>
      <c r="L30" s="280">
        <f>INDEX('DWF performance data'!$G$6:$R$53,MATCH('DWF compliance adjustment'!$G30,'DWF performance data'!$B$6:$B$53,0),MATCH('DWF compliance adjustment'!L$5,'DWF performance data'!$G$5:$L$5,0))</f>
        <v>60533</v>
      </c>
      <c r="M30" s="280">
        <f>INDEX('DWF performance data'!$G$6:$R$53,MATCH('DWF compliance adjustment'!$G30,'DWF performance data'!$B$6:$B$53,0),MATCH('DWF compliance adjustment'!M$5,'DWF performance data'!$G$5:$L$5,0))</f>
        <v>60533</v>
      </c>
      <c r="N30" s="280">
        <f>INDEX('DWF performance data'!$M$6:$R$53,MATCH('DWF compliance adjustment'!$G30,'DWF performance data'!$B$6:$B$53,0),MATCH('DWF compliance adjustment'!N$5,'DWF performance data'!$M$5:$R$5,0))</f>
        <v>61955</v>
      </c>
      <c r="O30" s="280">
        <f>INDEX('DWF performance data'!$M$6:$R$53,MATCH('DWF compliance adjustment'!$G30,'DWF performance data'!$B$6:$B$53,0),MATCH('DWF compliance adjustment'!O$5,'DWF performance data'!$M$5:$R$5,0))</f>
        <v>61099</v>
      </c>
      <c r="P30" s="280">
        <f>INDEX('DWF performance data'!$M$6:$R$53,MATCH('DWF compliance adjustment'!$G30,'DWF performance data'!$B$6:$B$53,0),MATCH('DWF compliance adjustment'!P$5,'DWF performance data'!$M$5:$R$5,0))</f>
        <v>60480</v>
      </c>
      <c r="Q30" s="280">
        <f>INDEX('DWF performance data'!$M$6:$R$53,MATCH('DWF compliance adjustment'!$G30,'DWF performance data'!$B$6:$B$53,0),MATCH('DWF compliance adjustment'!Q$5,'DWF performance data'!$M$5:$R$5,0))</f>
        <v>55912</v>
      </c>
      <c r="R30" s="280">
        <f>INDEX('DWF performance data'!$M$6:$R$53,MATCH('DWF compliance adjustment'!$G30,'DWF performance data'!$B$6:$B$53,0),MATCH('DWF compliance adjustment'!R$5,'DWF performance data'!$M$5:$R$5,0))</f>
        <v>61985</v>
      </c>
      <c r="S30" s="280">
        <f>INDEX('DWF performance data'!$M$6:$R$53,MATCH('DWF compliance adjustment'!$G30,'DWF performance data'!$B$6:$B$53,0),MATCH('DWF compliance adjustment'!S$5,'DWF performance data'!$M$5:$R$5,0))</f>
        <v>60245</v>
      </c>
      <c r="T30" s="302">
        <f>INDEX('Other cost drivers'!$H:$H,MATCH('DWF compliance adjustment'!$G30,'Other cost drivers'!$E:$E,0))</f>
        <v>65652.836513452799</v>
      </c>
      <c r="U30" s="173" t="str">
        <f t="shared" si="0"/>
        <v>Exceed</v>
      </c>
      <c r="V30" s="173" t="str">
        <f t="shared" si="1"/>
        <v>Exceed</v>
      </c>
      <c r="W30" s="173" t="str">
        <f t="shared" si="2"/>
        <v>Pass</v>
      </c>
      <c r="X30" s="173" t="str">
        <f t="shared" si="3"/>
        <v>Pass</v>
      </c>
      <c r="Y30" s="173" t="str">
        <f t="shared" si="4"/>
        <v>Exceed</v>
      </c>
      <c r="Z30" s="173" t="str">
        <f t="shared" si="5"/>
        <v>Pass</v>
      </c>
      <c r="AA30" s="173" t="str">
        <f t="shared" si="6"/>
        <v>NO</v>
      </c>
      <c r="AB30" s="282" t="str" cm="1">
        <f t="array" ref="AB30">IF($AA30="YES",AVERAGE(_xlfn._xlws.FILTER($O30:$S30, $O30:$S30 &gt; $I30:$M30)),"")</f>
        <v/>
      </c>
      <c r="AC30" s="282" t="str">
        <f t="shared" si="7"/>
        <v/>
      </c>
      <c r="AD30" s="282" t="str">
        <f t="shared" si="8"/>
        <v/>
      </c>
      <c r="AE30" s="285">
        <f t="shared" si="10"/>
        <v>0</v>
      </c>
      <c r="AF30" s="252" t="s">
        <v>436</v>
      </c>
      <c r="AG30" s="158"/>
      <c r="AH30" s="151">
        <f t="shared" si="9"/>
        <v>0</v>
      </c>
    </row>
    <row r="31" spans="1:34">
      <c r="A31" s="68"/>
      <c r="B31" s="68"/>
      <c r="C31" s="81"/>
      <c r="D31" s="9"/>
      <c r="E31" s="158" t="str">
        <f>'Sites mapping'!F29</f>
        <v>UUW</v>
      </c>
      <c r="F31" s="158" t="str">
        <f>'Sites mapping'!G29</f>
        <v>Rockcliffe</v>
      </c>
      <c r="G31" s="158" t="str">
        <f>'Sites mapping'!E29</f>
        <v>UUW_Rockcliffe</v>
      </c>
      <c r="H31" s="280">
        <f>INDEX('DWF performance data'!$G$6:$R$53,MATCH('DWF compliance adjustment'!$G31,'DWF performance data'!$B$6:$B$53,0),MATCH('DWF compliance adjustment'!H$5,'DWF performance data'!$G$5:$L$5,0))</f>
        <v>52</v>
      </c>
      <c r="I31" s="303">
        <v>52</v>
      </c>
      <c r="J31" s="303">
        <v>52</v>
      </c>
      <c r="K31" s="280">
        <f>INDEX('DWF performance data'!$G$6:$R$53,MATCH('DWF compliance adjustment'!$G31,'DWF performance data'!$B$6:$B$53,0),MATCH('DWF compliance adjustment'!K$5,'DWF performance data'!$G$5:$L$5,0))</f>
        <v>52</v>
      </c>
      <c r="L31" s="280">
        <f>INDEX('DWF performance data'!$G$6:$R$53,MATCH('DWF compliance adjustment'!$G31,'DWF performance data'!$B$6:$B$53,0),MATCH('DWF compliance adjustment'!L$5,'DWF performance data'!$G$5:$L$5,0))</f>
        <v>52</v>
      </c>
      <c r="M31" s="280">
        <f>INDEX('DWF performance data'!$G$6:$R$53,MATCH('DWF compliance adjustment'!$G31,'DWF performance data'!$B$6:$B$53,0),MATCH('DWF compliance adjustment'!M$5,'DWF performance data'!$G$5:$L$5,0))</f>
        <v>52</v>
      </c>
      <c r="N31" s="280">
        <f>INDEX('DWF performance data'!$M$6:$R$53,MATCH('DWF compliance adjustment'!$G31,'DWF performance data'!$B$6:$B$53,0),MATCH('DWF compliance adjustment'!N$5,'DWF performance data'!$M$5:$R$5,0))</f>
        <v>55</v>
      </c>
      <c r="O31" s="303">
        <v>52</v>
      </c>
      <c r="P31" s="303">
        <v>52</v>
      </c>
      <c r="Q31" s="280">
        <f>INDEX('DWF performance data'!$M$6:$R$53,MATCH('DWF compliance adjustment'!$G31,'DWF performance data'!$B$6:$B$53,0),MATCH('DWF compliance adjustment'!Q$5,'DWF performance data'!$M$5:$R$5,0))</f>
        <v>40</v>
      </c>
      <c r="R31" s="280">
        <f>INDEX('DWF performance data'!$M$6:$R$53,MATCH('DWF compliance adjustment'!$G31,'DWF performance data'!$B$6:$B$53,0),MATCH('DWF compliance adjustment'!R$5,'DWF performance data'!$M$5:$R$5,0))</f>
        <v>40</v>
      </c>
      <c r="S31" s="280">
        <f>INDEX('DWF performance data'!$M$6:$R$53,MATCH('DWF compliance adjustment'!$G31,'DWF performance data'!$B$6:$B$53,0),MATCH('DWF compliance adjustment'!S$5,'DWF performance data'!$M$5:$R$5,0))</f>
        <v>46</v>
      </c>
      <c r="T31" s="302">
        <f>INDEX('Other cost drivers'!$H:$H,MATCH('DWF compliance adjustment'!$G31,'Other cost drivers'!$E:$E,0))</f>
        <v>107.72124830731001</v>
      </c>
      <c r="U31" s="173" t="str">
        <f t="shared" si="0"/>
        <v>Exceed</v>
      </c>
      <c r="V31" s="173" t="str">
        <f t="shared" si="1"/>
        <v>Pass</v>
      </c>
      <c r="W31" s="173" t="str">
        <f t="shared" si="2"/>
        <v>Pass</v>
      </c>
      <c r="X31" s="173" t="str">
        <f t="shared" si="3"/>
        <v>Pass</v>
      </c>
      <c r="Y31" s="173" t="str">
        <f t="shared" si="4"/>
        <v>Pass</v>
      </c>
      <c r="Z31" s="173" t="str">
        <f t="shared" si="5"/>
        <v>Pass</v>
      </c>
      <c r="AA31" s="173" t="str">
        <f t="shared" si="6"/>
        <v>NO</v>
      </c>
      <c r="AB31" s="282" t="str" cm="1">
        <f t="array" ref="AB31">IF($AA31="YES",AVERAGE(_xlfn._xlws.FILTER($O31:$S31, $O31:$S31 &gt; $I31:$M31)),"")</f>
        <v/>
      </c>
      <c r="AC31" s="282" t="str">
        <f t="shared" si="7"/>
        <v/>
      </c>
      <c r="AD31" s="282" t="str">
        <f t="shared" si="8"/>
        <v/>
      </c>
      <c r="AE31" s="285">
        <f t="shared" si="10"/>
        <v>0</v>
      </c>
      <c r="AF31" s="252" t="s">
        <v>436</v>
      </c>
      <c r="AG31" s="158" t="s">
        <v>604</v>
      </c>
      <c r="AH31" s="151">
        <f t="shared" si="9"/>
        <v>0</v>
      </c>
    </row>
    <row r="32" spans="1:34">
      <c r="A32" s="68"/>
      <c r="B32" s="68"/>
      <c r="C32" s="81"/>
      <c r="D32" s="9"/>
      <c r="E32" s="158" t="str">
        <f>'Sites mapping'!F30</f>
        <v>UUW</v>
      </c>
      <c r="F32" s="158" t="str">
        <f>'Sites mapping'!G30</f>
        <v>Runcorn</v>
      </c>
      <c r="G32" s="158" t="str">
        <f>'Sites mapping'!E30</f>
        <v>UUW_Runcorn</v>
      </c>
      <c r="H32" s="280">
        <f>INDEX('DWF performance data'!$G$6:$R$53,MATCH('DWF compliance adjustment'!$G32,'DWF performance data'!$B$6:$B$53,0),MATCH('DWF compliance adjustment'!H$5,'DWF performance data'!$G$5:$L$5,0))</f>
        <v>17749</v>
      </c>
      <c r="I32" s="280">
        <f>INDEX('DWF performance data'!$G$6:$R$53,MATCH('DWF compliance adjustment'!$G32,'DWF performance data'!$B$6:$B$53,0),MATCH('DWF compliance adjustment'!I$5,'DWF performance data'!$G$5:$L$5,0))</f>
        <v>17749</v>
      </c>
      <c r="J32" s="280">
        <f>INDEX('DWF performance data'!$G$6:$R$53,MATCH('DWF compliance adjustment'!$G32,'DWF performance data'!$B$6:$B$53,0),MATCH('DWF compliance adjustment'!J$5,'DWF performance data'!$G$5:$L$5,0))</f>
        <v>17749</v>
      </c>
      <c r="K32" s="280">
        <f>INDEX('DWF performance data'!$G$6:$R$53,MATCH('DWF compliance adjustment'!$G32,'DWF performance data'!$B$6:$B$53,0),MATCH('DWF compliance adjustment'!K$5,'DWF performance data'!$G$5:$L$5,0))</f>
        <v>17749</v>
      </c>
      <c r="L32" s="280">
        <f>INDEX('DWF performance data'!$G$6:$R$53,MATCH('DWF compliance adjustment'!$G32,'DWF performance data'!$B$6:$B$53,0),MATCH('DWF compliance adjustment'!L$5,'DWF performance data'!$G$5:$L$5,0))</f>
        <v>17749</v>
      </c>
      <c r="M32" s="280">
        <f>INDEX('DWF performance data'!$G$6:$R$53,MATCH('DWF compliance adjustment'!$G32,'DWF performance data'!$B$6:$B$53,0),MATCH('DWF compliance adjustment'!M$5,'DWF performance data'!$G$5:$L$5,0))</f>
        <v>17749</v>
      </c>
      <c r="N32" s="280">
        <f>INDEX('DWF performance data'!$M$6:$R$53,MATCH('DWF compliance adjustment'!$G32,'DWF performance data'!$B$6:$B$53,0),MATCH('DWF compliance adjustment'!N$5,'DWF performance data'!$M$5:$R$5,0))</f>
        <v>18006</v>
      </c>
      <c r="O32" s="280">
        <f>INDEX('DWF performance data'!$M$6:$R$53,MATCH('DWF compliance adjustment'!$G32,'DWF performance data'!$B$6:$B$53,0),MATCH('DWF compliance adjustment'!O$5,'DWF performance data'!$M$5:$R$5,0))</f>
        <v>18894</v>
      </c>
      <c r="P32" s="280">
        <f>INDEX('DWF performance data'!$M$6:$R$53,MATCH('DWF compliance adjustment'!$G32,'DWF performance data'!$B$6:$B$53,0),MATCH('DWF compliance adjustment'!P$5,'DWF performance data'!$M$5:$R$5,0))</f>
        <v>18873</v>
      </c>
      <c r="Q32" s="280">
        <f>INDEX('DWF performance data'!$M$6:$R$53,MATCH('DWF compliance adjustment'!$G32,'DWF performance data'!$B$6:$B$53,0),MATCH('DWF compliance adjustment'!Q$5,'DWF performance data'!$M$5:$R$5,0))</f>
        <v>17494</v>
      </c>
      <c r="R32" s="280">
        <f>INDEX('DWF performance data'!$M$6:$R$53,MATCH('DWF compliance adjustment'!$G32,'DWF performance data'!$B$6:$B$53,0),MATCH('DWF compliance adjustment'!R$5,'DWF performance data'!$M$5:$R$5,0))</f>
        <v>18086</v>
      </c>
      <c r="S32" s="280">
        <f>INDEX('DWF performance data'!$M$6:$R$53,MATCH('DWF compliance adjustment'!$G32,'DWF performance data'!$B$6:$B$53,0),MATCH('DWF compliance adjustment'!S$5,'DWF performance data'!$M$5:$R$5,0))</f>
        <v>19610</v>
      </c>
      <c r="T32" s="302">
        <f>INDEX('Other cost drivers'!$H:$H,MATCH('DWF compliance adjustment'!$G32,'Other cost drivers'!$E:$E,0))</f>
        <v>19882.7565220342</v>
      </c>
      <c r="U32" s="173" t="str">
        <f t="shared" si="0"/>
        <v>Exceed</v>
      </c>
      <c r="V32" s="173" t="str">
        <f t="shared" si="1"/>
        <v>Exceed</v>
      </c>
      <c r="W32" s="173" t="str">
        <f t="shared" si="2"/>
        <v>Exceed</v>
      </c>
      <c r="X32" s="173" t="str">
        <f t="shared" si="3"/>
        <v>Pass</v>
      </c>
      <c r="Y32" s="173" t="str">
        <f t="shared" si="4"/>
        <v>Exceed</v>
      </c>
      <c r="Z32" s="173" t="str">
        <f t="shared" si="5"/>
        <v>Exceed</v>
      </c>
      <c r="AA32" s="173" t="str">
        <f t="shared" si="6"/>
        <v>YES</v>
      </c>
      <c r="AB32" s="282" cm="1">
        <f t="array" ref="AB32">IF($AA32="YES",AVERAGE(_xlfn._xlws.FILTER($O32:$S32, $O32:$S32 &gt; $I32:$M32)),"")</f>
        <v>18865.75</v>
      </c>
      <c r="AC32" s="282">
        <f t="shared" si="7"/>
        <v>1116.75</v>
      </c>
      <c r="AD32" s="282">
        <f t="shared" si="8"/>
        <v>2133.7565220342003</v>
      </c>
      <c r="AE32" s="285">
        <f t="shared" si="10"/>
        <v>0.52337274120449084</v>
      </c>
      <c r="AF32" s="252" t="s">
        <v>437</v>
      </c>
      <c r="AG32" s="158"/>
      <c r="AH32" s="151">
        <f t="shared" si="9"/>
        <v>0.52337274120449084</v>
      </c>
    </row>
    <row r="33" spans="1:34">
      <c r="A33" s="68"/>
      <c r="B33" s="68"/>
      <c r="C33" s="81"/>
      <c r="D33" s="9"/>
      <c r="E33" s="158" t="str">
        <f>'Sites mapping'!F31</f>
        <v>UUW</v>
      </c>
      <c r="F33" s="158" t="str">
        <f>'Sites mapping'!G31</f>
        <v>Silecroft</v>
      </c>
      <c r="G33" s="158" t="str">
        <f>'Sites mapping'!E31</f>
        <v>UUW_Silecroft</v>
      </c>
      <c r="H33" s="280">
        <f>INDEX('DWF performance data'!$G$6:$R$53,MATCH('DWF compliance adjustment'!$G33,'DWF performance data'!$B$6:$B$53,0),MATCH('DWF compliance adjustment'!H$5,'DWF performance data'!$G$5:$L$5,0))</f>
        <v>57</v>
      </c>
      <c r="I33" s="280">
        <f>INDEX('DWF performance data'!$G$6:$R$53,MATCH('DWF compliance adjustment'!$G33,'DWF performance data'!$B$6:$B$53,0),MATCH('DWF compliance adjustment'!I$5,'DWF performance data'!$G$5:$L$5,0))</f>
        <v>57</v>
      </c>
      <c r="J33" s="280">
        <f>INDEX('DWF performance data'!$G$6:$R$53,MATCH('DWF compliance adjustment'!$G33,'DWF performance data'!$B$6:$B$53,0),MATCH('DWF compliance adjustment'!J$5,'DWF performance data'!$G$5:$L$5,0))</f>
        <v>57</v>
      </c>
      <c r="K33" s="280">
        <f>INDEX('DWF performance data'!$G$6:$R$53,MATCH('DWF compliance adjustment'!$G33,'DWF performance data'!$B$6:$B$53,0),MATCH('DWF compliance adjustment'!K$5,'DWF performance data'!$G$5:$L$5,0))</f>
        <v>57</v>
      </c>
      <c r="L33" s="280">
        <f>INDEX('DWF performance data'!$G$6:$R$53,MATCH('DWF compliance adjustment'!$G33,'DWF performance data'!$B$6:$B$53,0),MATCH('DWF compliance adjustment'!L$5,'DWF performance data'!$G$5:$L$5,0))</f>
        <v>57</v>
      </c>
      <c r="M33" s="280">
        <f>INDEX('DWF performance data'!$G$6:$R$53,MATCH('DWF compliance adjustment'!$G33,'DWF performance data'!$B$6:$B$53,0),MATCH('DWF compliance adjustment'!M$5,'DWF performance data'!$G$5:$L$5,0))</f>
        <v>57</v>
      </c>
      <c r="N33" s="280">
        <f>INDEX('DWF performance data'!$M$6:$R$53,MATCH('DWF compliance adjustment'!$G33,'DWF performance data'!$B$6:$B$53,0),MATCH('DWF compliance adjustment'!N$5,'DWF performance data'!$M$5:$R$5,0))</f>
        <v>15</v>
      </c>
      <c r="O33" s="280">
        <f>INDEX('DWF performance data'!$M$6:$R$53,MATCH('DWF compliance adjustment'!$G33,'DWF performance data'!$B$6:$B$53,0),MATCH('DWF compliance adjustment'!O$5,'DWF performance data'!$M$5:$R$5,0))</f>
        <v>14</v>
      </c>
      <c r="P33" s="280">
        <f>INDEX('DWF performance data'!$M$6:$R$53,MATCH('DWF compliance adjustment'!$G33,'DWF performance data'!$B$6:$B$53,0),MATCH('DWF compliance adjustment'!P$5,'DWF performance data'!$M$5:$R$5,0))</f>
        <v>13</v>
      </c>
      <c r="Q33" s="280">
        <f>INDEX('DWF performance data'!$M$6:$R$53,MATCH('DWF compliance adjustment'!$G33,'DWF performance data'!$B$6:$B$53,0),MATCH('DWF compliance adjustment'!Q$5,'DWF performance data'!$M$5:$R$5,0))</f>
        <v>12</v>
      </c>
      <c r="R33" s="280">
        <f>INDEX('DWF performance data'!$M$6:$R$53,MATCH('DWF compliance adjustment'!$G33,'DWF performance data'!$B$6:$B$53,0),MATCH('DWF compliance adjustment'!R$5,'DWF performance data'!$M$5:$R$5,0))</f>
        <v>13</v>
      </c>
      <c r="S33" s="280">
        <f>INDEX('DWF performance data'!$M$6:$R$53,MATCH('DWF compliance adjustment'!$G33,'DWF performance data'!$B$6:$B$53,0),MATCH('DWF compliance adjustment'!S$5,'DWF performance data'!$M$5:$R$5,0))</f>
        <v>11</v>
      </c>
      <c r="T33" s="302">
        <f>INDEX('Other cost drivers'!$H:$H,MATCH('DWF compliance adjustment'!$G33,'Other cost drivers'!$E:$E,0))</f>
        <v>57.246689889941798</v>
      </c>
      <c r="U33" s="173" t="str">
        <f t="shared" si="0"/>
        <v>Pass</v>
      </c>
      <c r="V33" s="173" t="str">
        <f t="shared" si="1"/>
        <v>Pass</v>
      </c>
      <c r="W33" s="173" t="str">
        <f t="shared" si="2"/>
        <v>Pass</v>
      </c>
      <c r="X33" s="173" t="str">
        <f t="shared" si="3"/>
        <v>Pass</v>
      </c>
      <c r="Y33" s="173" t="str">
        <f t="shared" si="4"/>
        <v>Pass</v>
      </c>
      <c r="Z33" s="173" t="str">
        <f t="shared" si="5"/>
        <v>Pass</v>
      </c>
      <c r="AA33" s="173" t="str">
        <f t="shared" si="6"/>
        <v>NO</v>
      </c>
      <c r="AB33" s="282" t="str" cm="1">
        <f t="array" ref="AB33">IF($AA33="YES",AVERAGE(_xlfn._xlws.FILTER($O33:$S33, $O33:$S33 &gt; $I33:$M33)),"")</f>
        <v/>
      </c>
      <c r="AC33" s="282" t="str">
        <f t="shared" si="7"/>
        <v/>
      </c>
      <c r="AD33" s="282" t="str">
        <f t="shared" si="8"/>
        <v/>
      </c>
      <c r="AE33" s="285">
        <f t="shared" si="10"/>
        <v>0</v>
      </c>
      <c r="AF33" s="252" t="s">
        <v>436</v>
      </c>
      <c r="AG33" s="158"/>
      <c r="AH33" s="151">
        <f t="shared" si="9"/>
        <v>0</v>
      </c>
    </row>
    <row r="34" spans="1:34">
      <c r="A34" s="68"/>
      <c r="B34" s="68"/>
      <c r="C34" s="81"/>
      <c r="D34" s="9"/>
      <c r="E34" s="158" t="str">
        <f>'Sites mapping'!F32</f>
        <v>UUW</v>
      </c>
      <c r="F34" s="158" t="str">
        <f>'Sites mapping'!G32</f>
        <v>Sockbridge</v>
      </c>
      <c r="G34" s="158" t="str">
        <f>'Sites mapping'!E32</f>
        <v>UUW_Sockbridge</v>
      </c>
      <c r="H34" s="280">
        <f>INDEX('DWF performance data'!$G$6:$R$53,MATCH('DWF compliance adjustment'!$G34,'DWF performance data'!$B$6:$B$53,0),MATCH('DWF compliance adjustment'!H$5,'DWF performance data'!$G$5:$L$5,0))</f>
        <v>55</v>
      </c>
      <c r="I34" s="280">
        <f>INDEX('DWF performance data'!$G$6:$R$53,MATCH('DWF compliance adjustment'!$G34,'DWF performance data'!$B$6:$B$53,0),MATCH('DWF compliance adjustment'!I$5,'DWF performance data'!$G$5:$L$5,0))</f>
        <v>55</v>
      </c>
      <c r="J34" s="280">
        <f>INDEX('DWF performance data'!$G$6:$R$53,MATCH('DWF compliance adjustment'!$G34,'DWF performance data'!$B$6:$B$53,0),MATCH('DWF compliance adjustment'!J$5,'DWF performance data'!$G$5:$L$5,0))</f>
        <v>55</v>
      </c>
      <c r="K34" s="280">
        <f>INDEX('DWF performance data'!$G$6:$R$53,MATCH('DWF compliance adjustment'!$G34,'DWF performance data'!$B$6:$B$53,0),MATCH('DWF compliance adjustment'!K$5,'DWF performance data'!$G$5:$L$5,0))</f>
        <v>67</v>
      </c>
      <c r="L34" s="280">
        <f>INDEX('DWF performance data'!$G$6:$R$53,MATCH('DWF compliance adjustment'!$G34,'DWF performance data'!$B$6:$B$53,0),MATCH('DWF compliance adjustment'!L$5,'DWF performance data'!$G$5:$L$5,0))</f>
        <v>67</v>
      </c>
      <c r="M34" s="280">
        <f>INDEX('DWF performance data'!$G$6:$R$53,MATCH('DWF compliance adjustment'!$G34,'DWF performance data'!$B$6:$B$53,0),MATCH('DWF compliance adjustment'!M$5,'DWF performance data'!$G$5:$L$5,0))</f>
        <v>67</v>
      </c>
      <c r="N34" s="280">
        <f>INDEX('DWF performance data'!$M$6:$R$53,MATCH('DWF compliance adjustment'!$G34,'DWF performance data'!$B$6:$B$53,0),MATCH('DWF compliance adjustment'!N$5,'DWF performance data'!$M$5:$R$5,0))</f>
        <v>53</v>
      </c>
      <c r="O34" s="280">
        <f>INDEX('DWF performance data'!$M$6:$R$53,MATCH('DWF compliance adjustment'!$G34,'DWF performance data'!$B$6:$B$53,0),MATCH('DWF compliance adjustment'!O$5,'DWF performance data'!$M$5:$R$5,0))</f>
        <v>47</v>
      </c>
      <c r="P34" s="280">
        <f>INDEX('DWF performance data'!$M$6:$R$53,MATCH('DWF compliance adjustment'!$G34,'DWF performance data'!$B$6:$B$53,0),MATCH('DWF compliance adjustment'!P$5,'DWF performance data'!$M$5:$R$5,0))</f>
        <v>48</v>
      </c>
      <c r="Q34" s="280">
        <f>INDEX('DWF performance data'!$M$6:$R$53,MATCH('DWF compliance adjustment'!$G34,'DWF performance data'!$B$6:$B$53,0),MATCH('DWF compliance adjustment'!Q$5,'DWF performance data'!$M$5:$R$5,0))</f>
        <v>56</v>
      </c>
      <c r="R34" s="280">
        <f>INDEX('DWF performance data'!$M$6:$R$53,MATCH('DWF compliance adjustment'!$G34,'DWF performance data'!$B$6:$B$53,0),MATCH('DWF compliance adjustment'!R$5,'DWF performance data'!$M$5:$R$5,0))</f>
        <v>66</v>
      </c>
      <c r="S34" s="280">
        <f>INDEX('DWF performance data'!$M$6:$R$53,MATCH('DWF compliance adjustment'!$G34,'DWF performance data'!$B$6:$B$53,0),MATCH('DWF compliance adjustment'!S$5,'DWF performance data'!$M$5:$R$5,0))</f>
        <v>84</v>
      </c>
      <c r="T34" s="302">
        <f>INDEX('Other cost drivers'!$H:$H,MATCH('DWF compliance adjustment'!$G34,'Other cost drivers'!$E:$E,0))</f>
        <v>89.895675262824795</v>
      </c>
      <c r="U34" s="173" t="str">
        <f t="shared" si="0"/>
        <v>Pass</v>
      </c>
      <c r="V34" s="173" t="str">
        <f t="shared" si="1"/>
        <v>Pass</v>
      </c>
      <c r="W34" s="173" t="str">
        <f t="shared" si="2"/>
        <v>Pass</v>
      </c>
      <c r="X34" s="173" t="str">
        <f t="shared" si="3"/>
        <v>Pass</v>
      </c>
      <c r="Y34" s="173" t="str">
        <f t="shared" si="4"/>
        <v>Pass</v>
      </c>
      <c r="Z34" s="173" t="str">
        <f t="shared" si="5"/>
        <v>Exceed</v>
      </c>
      <c r="AA34" s="173" t="str">
        <f t="shared" si="6"/>
        <v>NO</v>
      </c>
      <c r="AB34" s="282" t="str" cm="1">
        <f t="array" ref="AB34">IF($AA34="YES",AVERAGE(_xlfn._xlws.FILTER($O34:$S34, $O34:$S34 &gt; $I34:$M34)),"")</f>
        <v/>
      </c>
      <c r="AC34" s="282" t="str">
        <f t="shared" si="7"/>
        <v/>
      </c>
      <c r="AD34" s="282" t="str">
        <f t="shared" si="8"/>
        <v/>
      </c>
      <c r="AE34" s="285">
        <f t="shared" si="10"/>
        <v>0</v>
      </c>
      <c r="AF34" s="252" t="s">
        <v>436</v>
      </c>
      <c r="AG34" s="158"/>
      <c r="AH34" s="151">
        <f t="shared" si="9"/>
        <v>0</v>
      </c>
    </row>
    <row r="35" spans="1:34">
      <c r="A35" s="68"/>
      <c r="B35" s="68"/>
      <c r="C35" s="81"/>
      <c r="D35" s="9"/>
      <c r="E35" s="158" t="str">
        <f>'Sites mapping'!F33</f>
        <v>UUW</v>
      </c>
      <c r="F35" s="158" t="str">
        <f>'Sites mapping'!G33</f>
        <v>Strines</v>
      </c>
      <c r="G35" s="158" t="str">
        <f>'Sites mapping'!E33</f>
        <v>UUW_Strines</v>
      </c>
      <c r="H35" s="280">
        <f>INDEX('DWF performance data'!$G$6:$R$53,MATCH('DWF compliance adjustment'!$G35,'DWF performance data'!$B$6:$B$53,0),MATCH('DWF compliance adjustment'!H$5,'DWF performance data'!$G$5:$L$5,0))</f>
        <v>163</v>
      </c>
      <c r="I35" s="280">
        <f>INDEX('DWF performance data'!$G$6:$R$53,MATCH('DWF compliance adjustment'!$G35,'DWF performance data'!$B$6:$B$53,0),MATCH('DWF compliance adjustment'!I$5,'DWF performance data'!$G$5:$L$5,0))</f>
        <v>163</v>
      </c>
      <c r="J35" s="280">
        <f>INDEX('DWF performance data'!$G$6:$R$53,MATCH('DWF compliance adjustment'!$G35,'DWF performance data'!$B$6:$B$53,0),MATCH('DWF compliance adjustment'!J$5,'DWF performance data'!$G$5:$L$5,0))</f>
        <v>163</v>
      </c>
      <c r="K35" s="280">
        <f>INDEX('DWF performance data'!$G$6:$R$53,MATCH('DWF compliance adjustment'!$G35,'DWF performance data'!$B$6:$B$53,0),MATCH('DWF compliance adjustment'!K$5,'DWF performance data'!$G$5:$L$5,0))</f>
        <v>163</v>
      </c>
      <c r="L35" s="280">
        <f>INDEX('DWF performance data'!$G$6:$R$53,MATCH('DWF compliance adjustment'!$G35,'DWF performance data'!$B$6:$B$53,0),MATCH('DWF compliance adjustment'!L$5,'DWF performance data'!$G$5:$L$5,0))</f>
        <v>163</v>
      </c>
      <c r="M35" s="280">
        <f>INDEX('DWF performance data'!$G$6:$R$53,MATCH('DWF compliance adjustment'!$G35,'DWF performance data'!$B$6:$B$53,0),MATCH('DWF compliance adjustment'!M$5,'DWF performance data'!$G$5:$L$5,0))</f>
        <v>163</v>
      </c>
      <c r="N35" s="280">
        <f>INDEX('DWF performance data'!$M$6:$R$53,MATCH('DWF compliance adjustment'!$G35,'DWF performance data'!$B$6:$B$53,0),MATCH('DWF compliance adjustment'!N$5,'DWF performance data'!$M$5:$R$5,0))</f>
        <v>149</v>
      </c>
      <c r="O35" s="280">
        <f>INDEX('DWF performance data'!$M$6:$R$53,MATCH('DWF compliance adjustment'!$G35,'DWF performance data'!$B$6:$B$53,0),MATCH('DWF compliance adjustment'!O$5,'DWF performance data'!$M$5:$R$5,0))</f>
        <v>140</v>
      </c>
      <c r="P35" s="280">
        <f>INDEX('DWF performance data'!$M$6:$R$53,MATCH('DWF compliance adjustment'!$G35,'DWF performance data'!$B$6:$B$53,0),MATCH('DWF compliance adjustment'!P$5,'DWF performance data'!$M$5:$R$5,0))</f>
        <v>133</v>
      </c>
      <c r="Q35" s="280">
        <f>INDEX('DWF performance data'!$M$6:$R$53,MATCH('DWF compliance adjustment'!$G35,'DWF performance data'!$B$6:$B$53,0),MATCH('DWF compliance adjustment'!Q$5,'DWF performance data'!$M$5:$R$5,0))</f>
        <v>148</v>
      </c>
      <c r="R35" s="280">
        <f>INDEX('DWF performance data'!$M$6:$R$53,MATCH('DWF compliance adjustment'!$G35,'DWF performance data'!$B$6:$B$53,0),MATCH('DWF compliance adjustment'!R$5,'DWF performance data'!$M$5:$R$5,0))</f>
        <v>141</v>
      </c>
      <c r="S35" s="280">
        <f>INDEX('DWF performance data'!$M$6:$R$53,MATCH('DWF compliance adjustment'!$G35,'DWF performance data'!$B$6:$B$53,0),MATCH('DWF compliance adjustment'!S$5,'DWF performance data'!$M$5:$R$5,0))</f>
        <v>195</v>
      </c>
      <c r="T35" s="302">
        <f>INDEX('Other cost drivers'!$H:$H,MATCH('DWF compliance adjustment'!$G35,'Other cost drivers'!$E:$E,0))</f>
        <v>163.88941989020799</v>
      </c>
      <c r="U35" s="173" t="str">
        <f t="shared" si="0"/>
        <v>Pass</v>
      </c>
      <c r="V35" s="173" t="str">
        <f t="shared" si="1"/>
        <v>Pass</v>
      </c>
      <c r="W35" s="173" t="str">
        <f t="shared" si="2"/>
        <v>Pass</v>
      </c>
      <c r="X35" s="173" t="str">
        <f t="shared" si="3"/>
        <v>Pass</v>
      </c>
      <c r="Y35" s="173" t="str">
        <f t="shared" si="4"/>
        <v>Pass</v>
      </c>
      <c r="Z35" s="173" t="str">
        <f t="shared" si="5"/>
        <v>Exceed</v>
      </c>
      <c r="AA35" s="173" t="str">
        <f t="shared" si="6"/>
        <v>NO</v>
      </c>
      <c r="AB35" s="282" t="str" cm="1">
        <f t="array" ref="AB35">IF($AA35="YES",AVERAGE(_xlfn._xlws.FILTER($O35:$S35, $O35:$S35 &gt; $I35:$M35)),"")</f>
        <v/>
      </c>
      <c r="AC35" s="282" t="str">
        <f t="shared" si="7"/>
        <v/>
      </c>
      <c r="AD35" s="282" t="str">
        <f t="shared" si="8"/>
        <v/>
      </c>
      <c r="AE35" s="285">
        <f t="shared" si="10"/>
        <v>0</v>
      </c>
      <c r="AF35" s="252" t="s">
        <v>436</v>
      </c>
      <c r="AG35" s="158"/>
      <c r="AH35" s="151">
        <f t="shared" si="9"/>
        <v>0</v>
      </c>
    </row>
    <row r="36" spans="1:34">
      <c r="A36" s="68"/>
      <c r="B36" s="68"/>
      <c r="C36" s="81"/>
      <c r="D36" s="9"/>
      <c r="E36" s="158" t="str">
        <f>'Sites mapping'!F34</f>
        <v>UUW</v>
      </c>
      <c r="F36" s="158" t="str">
        <f>'Sites mapping'!G34</f>
        <v>Urmston</v>
      </c>
      <c r="G36" s="158" t="str">
        <f>'Sites mapping'!E34</f>
        <v>UUW_Urmston</v>
      </c>
      <c r="H36" s="280">
        <f>INDEX('DWF performance data'!$G$6:$R$53,MATCH('DWF compliance adjustment'!$G36,'DWF performance data'!$B$6:$B$53,0),MATCH('DWF compliance adjustment'!H$5,'DWF performance data'!$G$5:$L$5,0))</f>
        <v>8097</v>
      </c>
      <c r="I36" s="280">
        <f>INDEX('DWF performance data'!$G$6:$R$53,MATCH('DWF compliance adjustment'!$G36,'DWF performance data'!$B$6:$B$53,0),MATCH('DWF compliance adjustment'!I$5,'DWF performance data'!$G$5:$L$5,0))</f>
        <v>8097</v>
      </c>
      <c r="J36" s="280">
        <f>INDEX('DWF performance data'!$G$6:$R$53,MATCH('DWF compliance adjustment'!$G36,'DWF performance data'!$B$6:$B$53,0),MATCH('DWF compliance adjustment'!J$5,'DWF performance data'!$G$5:$L$5,0))</f>
        <v>8097</v>
      </c>
      <c r="K36" s="280">
        <f>INDEX('DWF performance data'!$G$6:$R$53,MATCH('DWF compliance adjustment'!$G36,'DWF performance data'!$B$6:$B$53,0),MATCH('DWF compliance adjustment'!K$5,'DWF performance data'!$G$5:$L$5,0))</f>
        <v>8097</v>
      </c>
      <c r="L36" s="280">
        <f>INDEX('DWF performance data'!$G$6:$R$53,MATCH('DWF compliance adjustment'!$G36,'DWF performance data'!$B$6:$B$53,0),MATCH('DWF compliance adjustment'!L$5,'DWF performance data'!$G$5:$L$5,0))</f>
        <v>8097</v>
      </c>
      <c r="M36" s="280">
        <f>INDEX('DWF performance data'!$G$6:$R$53,MATCH('DWF compliance adjustment'!$G36,'DWF performance data'!$B$6:$B$53,0),MATCH('DWF compliance adjustment'!M$5,'DWF performance data'!$G$5:$L$5,0))</f>
        <v>8097</v>
      </c>
      <c r="N36" s="280">
        <f>INDEX('DWF performance data'!$M$6:$R$53,MATCH('DWF compliance adjustment'!$G36,'DWF performance data'!$B$6:$B$53,0),MATCH('DWF compliance adjustment'!N$5,'DWF performance data'!$M$5:$R$5,0))</f>
        <v>11272</v>
      </c>
      <c r="O36" s="280">
        <f>INDEX('DWF performance data'!$M$6:$R$53,MATCH('DWF compliance adjustment'!$G36,'DWF performance data'!$B$6:$B$53,0),MATCH('DWF compliance adjustment'!O$5,'DWF performance data'!$M$5:$R$5,0))</f>
        <v>11163</v>
      </c>
      <c r="P36" s="280">
        <f>INDEX('DWF performance data'!$M$6:$R$53,MATCH('DWF compliance adjustment'!$G36,'DWF performance data'!$B$6:$B$53,0),MATCH('DWF compliance adjustment'!P$5,'DWF performance data'!$M$5:$R$5,0))</f>
        <v>10176</v>
      </c>
      <c r="Q36" s="280">
        <f>INDEX('DWF performance data'!$M$6:$R$53,MATCH('DWF compliance adjustment'!$G36,'DWF performance data'!$B$6:$B$53,0),MATCH('DWF compliance adjustment'!Q$5,'DWF performance data'!$M$5:$R$5,0))</f>
        <v>8974</v>
      </c>
      <c r="R36" s="280">
        <f>INDEX('DWF performance data'!$M$6:$R$53,MATCH('DWF compliance adjustment'!$G36,'DWF performance data'!$B$6:$B$53,0),MATCH('DWF compliance adjustment'!R$5,'DWF performance data'!$M$5:$R$5,0))</f>
        <v>8308</v>
      </c>
      <c r="S36" s="280">
        <f>INDEX('DWF performance data'!$M$6:$R$53,MATCH('DWF compliance adjustment'!$G36,'DWF performance data'!$B$6:$B$53,0),MATCH('DWF compliance adjustment'!S$5,'DWF performance data'!$M$5:$R$5,0))</f>
        <v>7472</v>
      </c>
      <c r="T36" s="302">
        <f>INDEX('Other cost drivers'!$H:$H,MATCH('DWF compliance adjustment'!$G36,'Other cost drivers'!$E:$E,0))</f>
        <v>10350.2630379201</v>
      </c>
      <c r="U36" s="173" t="str">
        <f t="shared" si="0"/>
        <v>Exceed</v>
      </c>
      <c r="V36" s="173" t="str">
        <f t="shared" si="1"/>
        <v>Exceed</v>
      </c>
      <c r="W36" s="173" t="str">
        <f t="shared" si="2"/>
        <v>Exceed</v>
      </c>
      <c r="X36" s="173" t="str">
        <f t="shared" si="3"/>
        <v>Exceed</v>
      </c>
      <c r="Y36" s="173" t="str">
        <f t="shared" si="4"/>
        <v>Exceed</v>
      </c>
      <c r="Z36" s="173" t="str">
        <f t="shared" si="5"/>
        <v>Pass</v>
      </c>
      <c r="AA36" s="173" t="str">
        <f t="shared" si="6"/>
        <v>YES</v>
      </c>
      <c r="AB36" s="282" cm="1">
        <f t="array" ref="AB36">IF($AA36="YES",AVERAGE(_xlfn._xlws.FILTER($O36:$S36, $O36:$S36 &gt; $I36:$M36)),"")</f>
        <v>9655.25</v>
      </c>
      <c r="AC36" s="282">
        <f t="shared" si="7"/>
        <v>1558.25</v>
      </c>
      <c r="AD36" s="282">
        <f t="shared" si="8"/>
        <v>2253.2630379201</v>
      </c>
      <c r="AE36" s="285">
        <f t="shared" si="10"/>
        <v>0.69155263889579455</v>
      </c>
      <c r="AF36" s="252" t="s">
        <v>437</v>
      </c>
      <c r="AG36" s="158"/>
      <c r="AH36" s="151">
        <f t="shared" si="9"/>
        <v>0.69155263889579455</v>
      </c>
    </row>
    <row r="37" spans="1:34">
      <c r="A37" s="68"/>
      <c r="B37" s="68"/>
      <c r="C37" s="81"/>
      <c r="D37" s="9"/>
      <c r="E37" s="158" t="str">
        <f>'Sites mapping'!F35</f>
        <v>UUW</v>
      </c>
      <c r="F37" s="158" t="str">
        <f>'Sites mapping'!G35</f>
        <v>Waddington</v>
      </c>
      <c r="G37" s="158" t="str">
        <f>'Sites mapping'!E35</f>
        <v>UUW_Waddington</v>
      </c>
      <c r="H37" s="280">
        <f>INDEX('DWF performance data'!$G$6:$R$53,MATCH('DWF compliance adjustment'!$G37,'DWF performance data'!$B$6:$B$53,0),MATCH('DWF compliance adjustment'!H$5,'DWF performance data'!$G$5:$L$5,0))</f>
        <v>240</v>
      </c>
      <c r="I37" s="280">
        <f>INDEX('DWF performance data'!$G$6:$R$53,MATCH('DWF compliance adjustment'!$G37,'DWF performance data'!$B$6:$B$53,0),MATCH('DWF compliance adjustment'!I$5,'DWF performance data'!$G$5:$L$5,0))</f>
        <v>240</v>
      </c>
      <c r="J37" s="280">
        <f>INDEX('DWF performance data'!$G$6:$R$53,MATCH('DWF compliance adjustment'!$G37,'DWF performance data'!$B$6:$B$53,0),MATCH('DWF compliance adjustment'!J$5,'DWF performance data'!$G$5:$L$5,0))</f>
        <v>240</v>
      </c>
      <c r="K37" s="280">
        <f>INDEX('DWF performance data'!$G$6:$R$53,MATCH('DWF compliance adjustment'!$G37,'DWF performance data'!$B$6:$B$53,0),MATCH('DWF compliance adjustment'!K$5,'DWF performance data'!$G$5:$L$5,0))</f>
        <v>240</v>
      </c>
      <c r="L37" s="280">
        <f>INDEX('DWF performance data'!$G$6:$R$53,MATCH('DWF compliance adjustment'!$G37,'DWF performance data'!$B$6:$B$53,0),MATCH('DWF compliance adjustment'!L$5,'DWF performance data'!$G$5:$L$5,0))</f>
        <v>240</v>
      </c>
      <c r="M37" s="280">
        <f>INDEX('DWF performance data'!$G$6:$R$53,MATCH('DWF compliance adjustment'!$G37,'DWF performance data'!$B$6:$B$53,0),MATCH('DWF compliance adjustment'!M$5,'DWF performance data'!$G$5:$L$5,0))</f>
        <v>240</v>
      </c>
      <c r="N37" s="280">
        <f>INDEX('DWF performance data'!$M$6:$R$53,MATCH('DWF compliance adjustment'!$G37,'DWF performance data'!$B$6:$B$53,0),MATCH('DWF compliance adjustment'!N$5,'DWF performance data'!$M$5:$R$5,0))</f>
        <v>229</v>
      </c>
      <c r="O37" s="280">
        <f>INDEX('DWF performance data'!$M$6:$R$53,MATCH('DWF compliance adjustment'!$G37,'DWF performance data'!$B$6:$B$53,0),MATCH('DWF compliance adjustment'!O$5,'DWF performance data'!$M$5:$R$5,0))</f>
        <v>241</v>
      </c>
      <c r="P37" s="280">
        <f>INDEX('DWF performance data'!$M$6:$R$53,MATCH('DWF compliance adjustment'!$G37,'DWF performance data'!$B$6:$B$53,0),MATCH('DWF compliance adjustment'!P$5,'DWF performance data'!$M$5:$R$5,0))</f>
        <v>182</v>
      </c>
      <c r="Q37" s="280">
        <f>INDEX('DWF performance data'!$M$6:$R$53,MATCH('DWF compliance adjustment'!$G37,'DWF performance data'!$B$6:$B$53,0),MATCH('DWF compliance adjustment'!Q$5,'DWF performance data'!$M$5:$R$5,0))</f>
        <v>156</v>
      </c>
      <c r="R37" s="280">
        <f>INDEX('DWF performance data'!$M$6:$R$53,MATCH('DWF compliance adjustment'!$G37,'DWF performance data'!$B$6:$B$53,0),MATCH('DWF compliance adjustment'!R$5,'DWF performance data'!$M$5:$R$5,0))</f>
        <v>208</v>
      </c>
      <c r="S37" s="280">
        <f>INDEX('DWF performance data'!$M$6:$R$53,MATCH('DWF compliance adjustment'!$G37,'DWF performance data'!$B$6:$B$53,0),MATCH('DWF compliance adjustment'!S$5,'DWF performance data'!$M$5:$R$5,0))</f>
        <v>208</v>
      </c>
      <c r="T37" s="302">
        <f>INDEX('Other cost drivers'!$H:$H,MATCH('DWF compliance adjustment'!$G37,'Other cost drivers'!$E:$E,0))</f>
        <v>290.433515923686</v>
      </c>
      <c r="U37" s="173" t="str">
        <f t="shared" si="0"/>
        <v>Pass</v>
      </c>
      <c r="V37" s="173" t="str">
        <f t="shared" si="1"/>
        <v>Exceed</v>
      </c>
      <c r="W37" s="173" t="str">
        <f t="shared" si="2"/>
        <v>Pass</v>
      </c>
      <c r="X37" s="173" t="str">
        <f t="shared" si="3"/>
        <v>Pass</v>
      </c>
      <c r="Y37" s="173" t="str">
        <f t="shared" si="4"/>
        <v>Pass</v>
      </c>
      <c r="Z37" s="173" t="str">
        <f t="shared" si="5"/>
        <v>Pass</v>
      </c>
      <c r="AA37" s="173" t="str">
        <f t="shared" si="6"/>
        <v>NO</v>
      </c>
      <c r="AB37" s="282" t="str" cm="1">
        <f t="array" ref="AB37">IF($AA37="YES",AVERAGE(_xlfn._xlws.FILTER($O37:$S37, $O37:$S37 &gt; $I37:$M37)),"")</f>
        <v/>
      </c>
      <c r="AC37" s="282" t="str">
        <f t="shared" si="7"/>
        <v/>
      </c>
      <c r="AD37" s="282" t="str">
        <f t="shared" si="8"/>
        <v/>
      </c>
      <c r="AE37" s="285">
        <f t="shared" si="10"/>
        <v>0</v>
      </c>
      <c r="AF37" s="252" t="s">
        <v>436</v>
      </c>
      <c r="AG37" s="158"/>
      <c r="AH37" s="151">
        <f t="shared" si="9"/>
        <v>0</v>
      </c>
    </row>
    <row r="38" spans="1:34">
      <c r="A38" s="68"/>
      <c r="B38" s="68"/>
      <c r="C38" s="81"/>
      <c r="D38" s="9"/>
      <c r="E38" s="158" t="str">
        <f>'Sites mapping'!F36</f>
        <v>UUW</v>
      </c>
      <c r="F38" s="158" t="str">
        <f>'Sites mapping'!G36</f>
        <v>Warrington North</v>
      </c>
      <c r="G38" s="158" t="str">
        <f>'Sites mapping'!E36</f>
        <v>UUW_Warrington North</v>
      </c>
      <c r="H38" s="280">
        <f>INDEX('DWF performance data'!$G$6:$R$53,MATCH('DWF compliance adjustment'!$G38,'DWF performance data'!$B$6:$B$53,0),MATCH('DWF compliance adjustment'!H$5,'DWF performance data'!$G$5:$L$5,0))</f>
        <v>55</v>
      </c>
      <c r="I38" s="280">
        <f>INDEX('DWF performance data'!$G$6:$R$53,MATCH('DWF compliance adjustment'!$G38,'DWF performance data'!$B$6:$B$53,0),MATCH('DWF compliance adjustment'!I$5,'DWF performance data'!$G$5:$L$5,0))</f>
        <v>63000</v>
      </c>
      <c r="J38" s="280">
        <f>INDEX('DWF performance data'!$G$6:$R$53,MATCH('DWF compliance adjustment'!$G38,'DWF performance data'!$B$6:$B$53,0),MATCH('DWF compliance adjustment'!J$5,'DWF performance data'!$G$5:$L$5,0))</f>
        <v>63000</v>
      </c>
      <c r="K38" s="280">
        <f>INDEX('DWF performance data'!$G$6:$R$53,MATCH('DWF compliance adjustment'!$G38,'DWF performance data'!$B$6:$B$53,0),MATCH('DWF compliance adjustment'!K$5,'DWF performance data'!$G$5:$L$5,0))</f>
        <v>63000</v>
      </c>
      <c r="L38" s="280">
        <f>INDEX('DWF performance data'!$G$6:$R$53,MATCH('DWF compliance adjustment'!$G38,'DWF performance data'!$B$6:$B$53,0),MATCH('DWF compliance adjustment'!L$5,'DWF performance data'!$G$5:$L$5,0))</f>
        <v>63000</v>
      </c>
      <c r="M38" s="280">
        <f>INDEX('DWF performance data'!$G$6:$R$53,MATCH('DWF compliance adjustment'!$G38,'DWF performance data'!$B$6:$B$53,0),MATCH('DWF compliance adjustment'!M$5,'DWF performance data'!$G$5:$L$5,0))</f>
        <v>63000</v>
      </c>
      <c r="N38" s="280">
        <f>INDEX('DWF performance data'!$M$6:$R$53,MATCH('DWF compliance adjustment'!$G38,'DWF performance data'!$B$6:$B$53,0),MATCH('DWF compliance adjustment'!N$5,'DWF performance data'!$M$5:$R$5,0))</f>
        <v>53</v>
      </c>
      <c r="O38" s="303">
        <v>63000</v>
      </c>
      <c r="P38" s="280">
        <f>INDEX('DWF performance data'!$M$6:$R$53,MATCH('DWF compliance adjustment'!$G38,'DWF performance data'!$B$6:$B$53,0),MATCH('DWF compliance adjustment'!P$5,'DWF performance data'!$M$5:$R$5,0))</f>
        <v>68671</v>
      </c>
      <c r="Q38" s="280">
        <f>INDEX('DWF performance data'!$M$6:$R$53,MATCH('DWF compliance adjustment'!$G38,'DWF performance data'!$B$6:$B$53,0),MATCH('DWF compliance adjustment'!Q$5,'DWF performance data'!$M$5:$R$5,0))</f>
        <v>61729</v>
      </c>
      <c r="R38" s="280">
        <f>INDEX('DWF performance data'!$M$6:$R$53,MATCH('DWF compliance adjustment'!$G38,'DWF performance data'!$B$6:$B$53,0),MATCH('DWF compliance adjustment'!R$5,'DWF performance data'!$M$5:$R$5,0))</f>
        <v>68541</v>
      </c>
      <c r="S38" s="280">
        <f>INDEX('DWF performance data'!$M$6:$R$53,MATCH('DWF compliance adjustment'!$G38,'DWF performance data'!$B$6:$B$53,0),MATCH('DWF compliance adjustment'!S$5,'DWF performance data'!$M$5:$R$5,0))</f>
        <v>62768</v>
      </c>
      <c r="T38" s="302">
        <f>INDEX('Other cost drivers'!$H:$H,MATCH('DWF compliance adjustment'!$G38,'Other cost drivers'!$E:$E,0))</f>
        <v>72613.084165981796</v>
      </c>
      <c r="U38" s="173" t="str">
        <f t="shared" si="0"/>
        <v>Pass</v>
      </c>
      <c r="V38" s="173" t="str">
        <f t="shared" si="1"/>
        <v>Pass</v>
      </c>
      <c r="W38" s="173" t="str">
        <f t="shared" si="2"/>
        <v>Exceed</v>
      </c>
      <c r="X38" s="173" t="str">
        <f t="shared" si="3"/>
        <v>Pass</v>
      </c>
      <c r="Y38" s="173" t="str">
        <f t="shared" si="4"/>
        <v>Exceed</v>
      </c>
      <c r="Z38" s="173" t="str">
        <f t="shared" si="5"/>
        <v>Pass</v>
      </c>
      <c r="AA38" s="173" t="str">
        <f t="shared" si="6"/>
        <v>NO</v>
      </c>
      <c r="AB38" s="282" t="str" cm="1">
        <f t="array" ref="AB38">IF($AA38="YES",AVERAGE(_xlfn._xlws.FILTER($O38:$S38, $O38:$S38 &gt; $I38:$M38)),"")</f>
        <v/>
      </c>
      <c r="AC38" s="282" t="str">
        <f t="shared" si="7"/>
        <v/>
      </c>
      <c r="AD38" s="282" t="str">
        <f t="shared" si="8"/>
        <v/>
      </c>
      <c r="AE38" s="285">
        <f t="shared" si="10"/>
        <v>0</v>
      </c>
      <c r="AF38" s="252" t="s">
        <v>436</v>
      </c>
      <c r="AG38" s="158" t="s">
        <v>605</v>
      </c>
      <c r="AH38" s="151">
        <f t="shared" si="9"/>
        <v>0</v>
      </c>
    </row>
    <row r="39" spans="1:34">
      <c r="A39" s="68"/>
      <c r="B39" s="68"/>
      <c r="C39" s="81"/>
      <c r="D39" s="9"/>
      <c r="E39" s="158" t="str">
        <f>'Sites mapping'!F37</f>
        <v>UUW</v>
      </c>
      <c r="F39" s="158" t="str">
        <f>'Sites mapping'!G37</f>
        <v>Wray</v>
      </c>
      <c r="G39" s="158" t="str">
        <f>'Sites mapping'!E37</f>
        <v>UUW_Wray</v>
      </c>
      <c r="H39" s="280">
        <f>INDEX('DWF performance data'!$G$6:$R$53,MATCH('DWF compliance adjustment'!$G39,'DWF performance data'!$B$6:$B$53,0),MATCH('DWF compliance adjustment'!H$5,'DWF performance data'!$G$5:$L$5,0))</f>
        <v>68</v>
      </c>
      <c r="I39" s="280">
        <f>INDEX('DWF performance data'!$G$6:$R$53,MATCH('DWF compliance adjustment'!$G39,'DWF performance data'!$B$6:$B$53,0),MATCH('DWF compliance adjustment'!I$5,'DWF performance data'!$G$5:$L$5,0))</f>
        <v>68</v>
      </c>
      <c r="J39" s="280">
        <f>INDEX('DWF performance data'!$G$6:$R$53,MATCH('DWF compliance adjustment'!$G39,'DWF performance data'!$B$6:$B$53,0),MATCH('DWF compliance adjustment'!J$5,'DWF performance data'!$G$5:$L$5,0))</f>
        <v>68</v>
      </c>
      <c r="K39" s="303">
        <v>68</v>
      </c>
      <c r="L39" s="280">
        <f>INDEX('DWF performance data'!$G$6:$R$53,MATCH('DWF compliance adjustment'!$G39,'DWF performance data'!$B$6:$B$53,0),MATCH('DWF compliance adjustment'!L$5,'DWF performance data'!$G$5:$L$5,0))</f>
        <v>68</v>
      </c>
      <c r="M39" s="280">
        <f>INDEX('DWF performance data'!$G$6:$R$53,MATCH('DWF compliance adjustment'!$G39,'DWF performance data'!$B$6:$B$53,0),MATCH('DWF compliance adjustment'!M$5,'DWF performance data'!$G$5:$L$5,0))</f>
        <v>68</v>
      </c>
      <c r="N39" s="280">
        <f>INDEX('DWF performance data'!$M$6:$R$53,MATCH('DWF compliance adjustment'!$G39,'DWF performance data'!$B$6:$B$53,0),MATCH('DWF compliance adjustment'!N$5,'DWF performance data'!$M$5:$R$5,0))</f>
        <v>54</v>
      </c>
      <c r="O39" s="303">
        <v>68</v>
      </c>
      <c r="P39" s="303">
        <v>68</v>
      </c>
      <c r="Q39" s="303">
        <v>68</v>
      </c>
      <c r="R39" s="280">
        <f>INDEX('DWF performance data'!$M$6:$R$53,MATCH('DWF compliance adjustment'!$G39,'DWF performance data'!$B$6:$B$53,0),MATCH('DWF compliance adjustment'!R$5,'DWF performance data'!$M$5:$R$5,0))</f>
        <v>42</v>
      </c>
      <c r="S39" s="280">
        <f>INDEX('DWF performance data'!$M$6:$R$53,MATCH('DWF compliance adjustment'!$G39,'DWF performance data'!$B$6:$B$53,0),MATCH('DWF compliance adjustment'!S$5,'DWF performance data'!$M$5:$R$5,0))</f>
        <v>49</v>
      </c>
      <c r="T39" s="302">
        <f>INDEX('Other cost drivers'!$H:$H,MATCH('DWF compliance adjustment'!$G39,'Other cost drivers'!$E:$E,0))</f>
        <v>99.423325781803001</v>
      </c>
      <c r="U39" s="173" t="str">
        <f t="shared" si="0"/>
        <v>Pass</v>
      </c>
      <c r="V39" s="173" t="str">
        <f t="shared" si="1"/>
        <v>Pass</v>
      </c>
      <c r="W39" s="173" t="str">
        <f t="shared" si="2"/>
        <v>Pass</v>
      </c>
      <c r="X39" s="173" t="str">
        <f t="shared" si="3"/>
        <v>Pass</v>
      </c>
      <c r="Y39" s="173" t="str">
        <f t="shared" si="4"/>
        <v>Pass</v>
      </c>
      <c r="Z39" s="173" t="str">
        <f t="shared" si="5"/>
        <v>Pass</v>
      </c>
      <c r="AA39" s="173" t="str">
        <f t="shared" si="6"/>
        <v>NO</v>
      </c>
      <c r="AB39" s="282" t="str" cm="1">
        <f t="array" ref="AB39">IF($AA39="YES",AVERAGE(_xlfn._xlws.FILTER($O39:$S39, $O39:$S39 &gt; $I39:$M39)),"")</f>
        <v/>
      </c>
      <c r="AC39" s="282" t="str">
        <f t="shared" si="7"/>
        <v/>
      </c>
      <c r="AD39" s="282" t="str">
        <f t="shared" si="8"/>
        <v/>
      </c>
      <c r="AE39" s="285">
        <f t="shared" si="10"/>
        <v>0</v>
      </c>
      <c r="AF39" s="252" t="s">
        <v>436</v>
      </c>
      <c r="AG39" s="158" t="s">
        <v>604</v>
      </c>
      <c r="AH39" s="151">
        <f t="shared" si="9"/>
        <v>0</v>
      </c>
    </row>
    <row r="40" spans="1:34">
      <c r="A40" s="68"/>
      <c r="B40" s="68"/>
      <c r="C40" s="81"/>
      <c r="D40" s="9"/>
      <c r="E40" s="158" t="str">
        <f>'Sites mapping'!F38</f>
        <v>SWB</v>
      </c>
      <c r="F40" s="158" t="str">
        <f>'Sites mapping'!G38</f>
        <v>NEWQUAY STW</v>
      </c>
      <c r="G40" s="158" t="str">
        <f>'Sites mapping'!E38</f>
        <v>SWB_NEWQUAY STW</v>
      </c>
      <c r="H40" s="280">
        <f>INDEX('DWF performance data'!$G$6:$R$53,MATCH('DWF compliance adjustment'!$G40,'DWF performance data'!$B$6:$B$53,0),MATCH('DWF compliance adjustment'!H$5,'DWF performance data'!$G$5:$L$5,0))</f>
        <v>10737</v>
      </c>
      <c r="I40" s="280">
        <f>INDEX('DWF performance data'!$G$6:$R$53,MATCH('DWF compliance adjustment'!$G40,'DWF performance data'!$B$6:$B$53,0),MATCH('DWF compliance adjustment'!I$5,'DWF performance data'!$G$5:$L$5,0))</f>
        <v>10737</v>
      </c>
      <c r="J40" s="280">
        <f>INDEX('DWF performance data'!$G$6:$R$53,MATCH('DWF compliance adjustment'!$G40,'DWF performance data'!$B$6:$B$53,0),MATCH('DWF compliance adjustment'!J$5,'DWF performance data'!$G$5:$L$5,0))</f>
        <v>10737</v>
      </c>
      <c r="K40" s="280">
        <f>INDEX('DWF performance data'!$G$6:$R$53,MATCH('DWF compliance adjustment'!$G40,'DWF performance data'!$B$6:$B$53,0),MATCH('DWF compliance adjustment'!K$5,'DWF performance data'!$G$5:$L$5,0))</f>
        <v>10737</v>
      </c>
      <c r="L40" s="280">
        <f>INDEX('DWF performance data'!$G$6:$R$53,MATCH('DWF compliance adjustment'!$G40,'DWF performance data'!$B$6:$B$53,0),MATCH('DWF compliance adjustment'!L$5,'DWF performance data'!$G$5:$L$5,0))</f>
        <v>10737</v>
      </c>
      <c r="M40" s="280">
        <f>INDEX('DWF performance data'!$G$6:$R$53,MATCH('DWF compliance adjustment'!$G40,'DWF performance data'!$B$6:$B$53,0),MATCH('DWF compliance adjustment'!M$5,'DWF performance data'!$G$5:$L$5,0))</f>
        <v>10737</v>
      </c>
      <c r="N40" s="280">
        <f>INDEX('DWF performance data'!$M$6:$R$53,MATCH('DWF compliance adjustment'!$G40,'DWF performance data'!$B$6:$B$53,0),MATCH('DWF compliance adjustment'!N$5,'DWF performance data'!$M$5:$R$5,0))</f>
        <v>7314.2</v>
      </c>
      <c r="O40" s="280">
        <f>INDEX('DWF performance data'!$M$6:$R$53,MATCH('DWF compliance adjustment'!$G40,'DWF performance data'!$B$6:$B$53,0),MATCH('DWF compliance adjustment'!O$5,'DWF performance data'!$M$5:$R$5,0))</f>
        <v>6904.2</v>
      </c>
      <c r="P40" s="280">
        <f>INDEX('DWF performance data'!$M$6:$R$53,MATCH('DWF compliance adjustment'!$G40,'DWF performance data'!$B$6:$B$53,0),MATCH('DWF compliance adjustment'!P$5,'DWF performance data'!$M$5:$R$5,0))</f>
        <v>7523.1</v>
      </c>
      <c r="Q40" s="280">
        <f>INDEX('DWF performance data'!$M$6:$R$53,MATCH('DWF compliance adjustment'!$G40,'DWF performance data'!$B$6:$B$53,0),MATCH('DWF compliance adjustment'!Q$5,'DWF performance data'!$M$5:$R$5,0))</f>
        <v>6643.08</v>
      </c>
      <c r="R40" s="280">
        <f>INDEX('DWF performance data'!$M$6:$R$53,MATCH('DWF compliance adjustment'!$G40,'DWF performance data'!$B$6:$B$53,0),MATCH('DWF compliance adjustment'!R$5,'DWF performance data'!$M$5:$R$5,0))</f>
        <v>6913.4</v>
      </c>
      <c r="S40" s="280">
        <f>INDEX('DWF performance data'!$M$6:$R$53,MATCH('DWF compliance adjustment'!$G40,'DWF performance data'!$B$6:$B$53,0),MATCH('DWF compliance adjustment'!S$5,'DWF performance data'!$M$5:$R$5,0))</f>
        <v>7021.9</v>
      </c>
      <c r="T40" s="302">
        <f>INDEX('Other cost drivers'!$H:$H,MATCH('DWF compliance adjustment'!$G40,'Other cost drivers'!$E:$E,0))</f>
        <v>10737</v>
      </c>
      <c r="U40" s="173" t="str">
        <f t="shared" si="0"/>
        <v>Pass</v>
      </c>
      <c r="V40" s="173" t="str">
        <f t="shared" si="1"/>
        <v>Pass</v>
      </c>
      <c r="W40" s="173" t="str">
        <f t="shared" si="2"/>
        <v>Pass</v>
      </c>
      <c r="X40" s="173" t="str">
        <f t="shared" si="3"/>
        <v>Pass</v>
      </c>
      <c r="Y40" s="173" t="str">
        <f t="shared" si="4"/>
        <v>Pass</v>
      </c>
      <c r="Z40" s="173" t="str">
        <f t="shared" si="5"/>
        <v>Pass</v>
      </c>
      <c r="AA40" s="173" t="str">
        <f t="shared" si="6"/>
        <v>NO</v>
      </c>
      <c r="AB40" s="282" t="str" cm="1">
        <f t="array" ref="AB40">IF($AA40="YES",AVERAGE(_xlfn._xlws.FILTER($O40:$S40, $O40:$S40 &gt; $I40:$M40)),"")</f>
        <v/>
      </c>
      <c r="AC40" s="282" t="str">
        <f t="shared" si="7"/>
        <v/>
      </c>
      <c r="AD40" s="282" t="str">
        <f t="shared" si="8"/>
        <v/>
      </c>
      <c r="AE40" s="285">
        <f t="shared" si="10"/>
        <v>0</v>
      </c>
      <c r="AF40" s="252" t="s">
        <v>436</v>
      </c>
      <c r="AG40" s="158"/>
      <c r="AH40" s="151">
        <f t="shared" si="9"/>
        <v>0</v>
      </c>
    </row>
    <row r="41" spans="1:34">
      <c r="A41" s="68"/>
      <c r="B41" s="68"/>
      <c r="C41" s="81"/>
      <c r="D41" s="9"/>
      <c r="E41" s="158" t="str">
        <f>'Sites mapping'!F39</f>
        <v>SVE</v>
      </c>
      <c r="F41" s="158" t="str">
        <f>'Sites mapping'!G39</f>
        <v>BILLESDON (STW)</v>
      </c>
      <c r="G41" s="158" t="str">
        <f>'Sites mapping'!E39</f>
        <v>SVE_BILLESDON (STW)</v>
      </c>
      <c r="H41" s="280">
        <f>INDEX('DWF performance data'!$G$6:$R$53,MATCH('DWF compliance adjustment'!$G41,'DWF performance data'!$B$6:$B$53,0),MATCH('DWF compliance adjustment'!H$5,'DWF performance data'!$G$5:$L$5,0))</f>
        <v>200</v>
      </c>
      <c r="I41" s="280">
        <f>INDEX('DWF performance data'!$G$6:$R$53,MATCH('DWF compliance adjustment'!$G41,'DWF performance data'!$B$6:$B$53,0),MATCH('DWF compliance adjustment'!I$5,'DWF performance data'!$G$5:$L$5,0))</f>
        <v>200</v>
      </c>
      <c r="J41" s="280">
        <f>INDEX('DWF performance data'!$G$6:$R$53,MATCH('DWF compliance adjustment'!$G41,'DWF performance data'!$B$6:$B$53,0),MATCH('DWF compliance adjustment'!J$5,'DWF performance data'!$G$5:$L$5,0))</f>
        <v>200</v>
      </c>
      <c r="K41" s="280">
        <f>INDEX('DWF performance data'!$G$6:$R$53,MATCH('DWF compliance adjustment'!$G41,'DWF performance data'!$B$6:$B$53,0),MATCH('DWF compliance adjustment'!K$5,'DWF performance data'!$G$5:$L$5,0))</f>
        <v>200</v>
      </c>
      <c r="L41" s="280">
        <f>INDEX('DWF performance data'!$G$6:$R$53,MATCH('DWF compliance adjustment'!$G41,'DWF performance data'!$B$6:$B$53,0),MATCH('DWF compliance adjustment'!L$5,'DWF performance data'!$G$5:$L$5,0))</f>
        <v>200</v>
      </c>
      <c r="M41" s="280">
        <f>INDEX('DWF performance data'!$G$6:$R$53,MATCH('DWF compliance adjustment'!$G41,'DWF performance data'!$B$6:$B$53,0),MATCH('DWF compliance adjustment'!M$5,'DWF performance data'!$G$5:$L$5,0))</f>
        <v>200</v>
      </c>
      <c r="N41" s="280">
        <f>INDEX('DWF performance data'!$M$6:$R$53,MATCH('DWF compliance adjustment'!$G41,'DWF performance data'!$B$6:$B$53,0),MATCH('DWF compliance adjustment'!N$5,'DWF performance data'!$M$5:$R$5,0))</f>
        <v>171</v>
      </c>
      <c r="O41" s="280">
        <f>INDEX('DWF performance data'!$M$6:$R$53,MATCH('DWF compliance adjustment'!$G41,'DWF performance data'!$B$6:$B$53,0),MATCH('DWF compliance adjustment'!O$5,'DWF performance data'!$M$5:$R$5,0))</f>
        <v>221</v>
      </c>
      <c r="P41" s="280">
        <f>INDEX('DWF performance data'!$M$6:$R$53,MATCH('DWF compliance adjustment'!$G41,'DWF performance data'!$B$6:$B$53,0),MATCH('DWF compliance adjustment'!P$5,'DWF performance data'!$M$5:$R$5,0))</f>
        <v>196</v>
      </c>
      <c r="Q41" s="280">
        <f>INDEX('DWF performance data'!$M$6:$R$53,MATCH('DWF compliance adjustment'!$G41,'DWF performance data'!$B$6:$B$53,0),MATCH('DWF compliance adjustment'!Q$5,'DWF performance data'!$M$5:$R$5,0))</f>
        <v>188</v>
      </c>
      <c r="R41" s="280">
        <f>INDEX('DWF performance data'!$M$6:$R$53,MATCH('DWF compliance adjustment'!$G41,'DWF performance data'!$B$6:$B$53,0),MATCH('DWF compliance adjustment'!R$5,'DWF performance data'!$M$5:$R$5,0))</f>
        <v>230</v>
      </c>
      <c r="S41" s="280">
        <f>INDEX('DWF performance data'!$M$6:$R$53,MATCH('DWF compliance adjustment'!$G41,'DWF performance data'!$B$6:$B$53,0),MATCH('DWF compliance adjustment'!S$5,'DWF performance data'!$M$5:$R$5,0))</f>
        <v>254</v>
      </c>
      <c r="T41" s="302">
        <f>INDEX('Other cost drivers'!$H:$H,MATCH('DWF compliance adjustment'!$G41,'Other cost drivers'!$E:$E,0))</f>
        <v>263</v>
      </c>
      <c r="U41" s="173" t="str">
        <f t="shared" si="0"/>
        <v>Pass</v>
      </c>
      <c r="V41" s="173" t="str">
        <f t="shared" si="1"/>
        <v>Exceed</v>
      </c>
      <c r="W41" s="173" t="str">
        <f t="shared" si="2"/>
        <v>Pass</v>
      </c>
      <c r="X41" s="173" t="str">
        <f t="shared" si="3"/>
        <v>Pass</v>
      </c>
      <c r="Y41" s="173" t="str">
        <f t="shared" si="4"/>
        <v>Exceed</v>
      </c>
      <c r="Z41" s="173" t="str">
        <f t="shared" si="5"/>
        <v>Exceed</v>
      </c>
      <c r="AA41" s="173" t="str">
        <f t="shared" si="6"/>
        <v>YES</v>
      </c>
      <c r="AB41" s="282" cm="1">
        <f t="array" ref="AB41">IF($AA41="YES",AVERAGE(_xlfn._xlws.FILTER($O41:$S41, $O41:$S41 &gt; $I41:$M41)),"")</f>
        <v>235</v>
      </c>
      <c r="AC41" s="282">
        <f t="shared" si="7"/>
        <v>35</v>
      </c>
      <c r="AD41" s="282">
        <f t="shared" si="8"/>
        <v>63</v>
      </c>
      <c r="AE41" s="285">
        <f t="shared" si="10"/>
        <v>0.55555555555555558</v>
      </c>
      <c r="AF41" s="252" t="s">
        <v>437</v>
      </c>
      <c r="AG41" s="158"/>
      <c r="AH41" s="151">
        <f t="shared" si="9"/>
        <v>0.55555555555555558</v>
      </c>
    </row>
    <row r="42" spans="1:34">
      <c r="A42" s="68"/>
      <c r="B42" s="68"/>
      <c r="C42" s="81"/>
      <c r="D42" s="9"/>
      <c r="E42" s="158" t="str">
        <f>'Sites mapping'!F40</f>
        <v>SVE</v>
      </c>
      <c r="F42" s="158" t="str">
        <f>'Sites mapping'!G40</f>
        <v>CROPTHORNE HEATH (STW)</v>
      </c>
      <c r="G42" s="158" t="str">
        <f>'Sites mapping'!E40</f>
        <v>SVE_CROPTHORNE HEATH (STW)</v>
      </c>
      <c r="H42" s="280">
        <f>INDEX('DWF performance data'!$G$6:$R$53,MATCH('DWF compliance adjustment'!$G42,'DWF performance data'!$B$6:$B$53,0),MATCH('DWF compliance adjustment'!H$5,'DWF performance data'!$G$5:$L$5,0))</f>
        <v>630</v>
      </c>
      <c r="I42" s="280">
        <f>INDEX('DWF performance data'!$G$6:$R$53,MATCH('DWF compliance adjustment'!$G42,'DWF performance data'!$B$6:$B$53,0),MATCH('DWF compliance adjustment'!I$5,'DWF performance data'!$G$5:$L$5,0))</f>
        <v>630</v>
      </c>
      <c r="J42" s="280">
        <f>INDEX('DWF performance data'!$G$6:$R$53,MATCH('DWF compliance adjustment'!$G42,'DWF performance data'!$B$6:$B$53,0),MATCH('DWF compliance adjustment'!J$5,'DWF performance data'!$G$5:$L$5,0))</f>
        <v>630</v>
      </c>
      <c r="K42" s="280">
        <f>INDEX('DWF performance data'!$G$6:$R$53,MATCH('DWF compliance adjustment'!$G42,'DWF performance data'!$B$6:$B$53,0),MATCH('DWF compliance adjustment'!K$5,'DWF performance data'!$G$5:$L$5,0))</f>
        <v>630</v>
      </c>
      <c r="L42" s="280">
        <f>INDEX('DWF performance data'!$G$6:$R$53,MATCH('DWF compliance adjustment'!$G42,'DWF performance data'!$B$6:$B$53,0),MATCH('DWF compliance adjustment'!L$5,'DWF performance data'!$G$5:$L$5,0))</f>
        <v>630</v>
      </c>
      <c r="M42" s="280">
        <f>INDEX('DWF performance data'!$G$6:$R$53,MATCH('DWF compliance adjustment'!$G42,'DWF performance data'!$B$6:$B$53,0),MATCH('DWF compliance adjustment'!M$5,'DWF performance data'!$G$5:$L$5,0))</f>
        <v>630</v>
      </c>
      <c r="N42" s="280">
        <f>INDEX('DWF performance data'!$M$6:$R$53,MATCH('DWF compliance adjustment'!$G42,'DWF performance data'!$B$6:$B$53,0),MATCH('DWF compliance adjustment'!N$5,'DWF performance data'!$M$5:$R$5,0))</f>
        <v>620</v>
      </c>
      <c r="O42" s="280">
        <f>INDEX('DWF performance data'!$M$6:$R$53,MATCH('DWF compliance adjustment'!$G42,'DWF performance data'!$B$6:$B$53,0),MATCH('DWF compliance adjustment'!O$5,'DWF performance data'!$M$5:$R$5,0))</f>
        <v>681</v>
      </c>
      <c r="P42" s="280">
        <f>INDEX('DWF performance data'!$M$6:$R$53,MATCH('DWF compliance adjustment'!$G42,'DWF performance data'!$B$6:$B$53,0),MATCH('DWF compliance adjustment'!P$5,'DWF performance data'!$M$5:$R$5,0))</f>
        <v>736</v>
      </c>
      <c r="Q42" s="280">
        <f>INDEX('DWF performance data'!$M$6:$R$53,MATCH('DWF compliance adjustment'!$G42,'DWF performance data'!$B$6:$B$53,0),MATCH('DWF compliance adjustment'!Q$5,'DWF performance data'!$M$5:$R$5,0))</f>
        <v>658</v>
      </c>
      <c r="R42" s="280">
        <f>INDEX('DWF performance data'!$M$6:$R$53,MATCH('DWF compliance adjustment'!$G42,'DWF performance data'!$B$6:$B$53,0),MATCH('DWF compliance adjustment'!R$5,'DWF performance data'!$M$5:$R$5,0))</f>
        <v>852</v>
      </c>
      <c r="S42" s="280">
        <f>INDEX('DWF performance data'!$M$6:$R$53,MATCH('DWF compliance adjustment'!$G42,'DWF performance data'!$B$6:$B$53,0),MATCH('DWF compliance adjustment'!S$5,'DWF performance data'!$M$5:$R$5,0))</f>
        <v>792</v>
      </c>
      <c r="T42" s="302">
        <f>INDEX('Other cost drivers'!$H:$H,MATCH('DWF compliance adjustment'!$G42,'Other cost drivers'!$E:$E,0))</f>
        <v>840</v>
      </c>
      <c r="U42" s="173" t="str">
        <f t="shared" si="0"/>
        <v>Pass</v>
      </c>
      <c r="V42" s="173" t="str">
        <f t="shared" si="1"/>
        <v>Exceed</v>
      </c>
      <c r="W42" s="173" t="str">
        <f t="shared" si="2"/>
        <v>Exceed</v>
      </c>
      <c r="X42" s="173" t="str">
        <f t="shared" si="3"/>
        <v>Exceed</v>
      </c>
      <c r="Y42" s="173" t="str">
        <f t="shared" si="4"/>
        <v>Exceed</v>
      </c>
      <c r="Z42" s="173" t="str">
        <f t="shared" si="5"/>
        <v>Exceed</v>
      </c>
      <c r="AA42" s="173" t="str">
        <f t="shared" si="6"/>
        <v>YES</v>
      </c>
      <c r="AB42" s="282" cm="1">
        <f t="array" ref="AB42">IF($AA42="YES",AVERAGE(_xlfn._xlws.FILTER($O42:$S42, $O42:$S42 &gt; $I42:$M42)),"")</f>
        <v>743.8</v>
      </c>
      <c r="AC42" s="282">
        <f t="shared" si="7"/>
        <v>113.79999999999995</v>
      </c>
      <c r="AD42" s="282">
        <f t="shared" si="8"/>
        <v>210</v>
      </c>
      <c r="AE42" s="285">
        <f t="shared" si="10"/>
        <v>0.54190476190476167</v>
      </c>
      <c r="AF42" s="252" t="s">
        <v>437</v>
      </c>
      <c r="AG42" s="158"/>
      <c r="AH42" s="151">
        <f t="shared" si="9"/>
        <v>0.54190476190476167</v>
      </c>
    </row>
    <row r="43" spans="1:34">
      <c r="A43" s="68"/>
      <c r="B43" s="68"/>
      <c r="C43" s="81"/>
      <c r="D43" s="9"/>
      <c r="E43" s="158" t="str">
        <f>'Sites mapping'!F41</f>
        <v>SVE</v>
      </c>
      <c r="F43" s="158" t="str">
        <f>'Sites mapping'!G41</f>
        <v>HODSOCK (STW)</v>
      </c>
      <c r="G43" s="158" t="str">
        <f>'Sites mapping'!E41</f>
        <v>SVE_HODSOCK (STW)</v>
      </c>
      <c r="H43" s="280">
        <f>INDEX('DWF performance data'!$G$6:$R$53,MATCH('DWF compliance adjustment'!$G43,'DWF performance data'!$B$6:$B$53,0),MATCH('DWF compliance adjustment'!H$5,'DWF performance data'!$G$5:$L$5,0))</f>
        <v>2158</v>
      </c>
      <c r="I43" s="280">
        <f>INDEX('DWF performance data'!$G$6:$R$53,MATCH('DWF compliance adjustment'!$G43,'DWF performance data'!$B$6:$B$53,0),MATCH('DWF compliance adjustment'!I$5,'DWF performance data'!$G$5:$L$5,0))</f>
        <v>2158</v>
      </c>
      <c r="J43" s="280">
        <f>INDEX('DWF performance data'!$G$6:$R$53,MATCH('DWF compliance adjustment'!$G43,'DWF performance data'!$B$6:$B$53,0),MATCH('DWF compliance adjustment'!J$5,'DWF performance data'!$G$5:$L$5,0))</f>
        <v>2158</v>
      </c>
      <c r="K43" s="280">
        <f>INDEX('DWF performance data'!$G$6:$R$53,MATCH('DWF compliance adjustment'!$G43,'DWF performance data'!$B$6:$B$53,0),MATCH('DWF compliance adjustment'!K$5,'DWF performance data'!$G$5:$L$5,0))</f>
        <v>2158</v>
      </c>
      <c r="L43" s="280">
        <f>INDEX('DWF performance data'!$G$6:$R$53,MATCH('DWF compliance adjustment'!$G43,'DWF performance data'!$B$6:$B$53,0),MATCH('DWF compliance adjustment'!L$5,'DWF performance data'!$G$5:$L$5,0))</f>
        <v>2158</v>
      </c>
      <c r="M43" s="280">
        <f>INDEX('DWF performance data'!$G$6:$R$53,MATCH('DWF compliance adjustment'!$G43,'DWF performance data'!$B$6:$B$53,0),MATCH('DWF compliance adjustment'!M$5,'DWF performance data'!$G$5:$L$5,0))</f>
        <v>2158</v>
      </c>
      <c r="N43" s="280">
        <f>INDEX('DWF performance data'!$M$6:$R$53,MATCH('DWF compliance adjustment'!$G43,'DWF performance data'!$B$6:$B$53,0),MATCH('DWF compliance adjustment'!N$5,'DWF performance data'!$M$5:$R$5,0))</f>
        <v>2335</v>
      </c>
      <c r="O43" s="280">
        <f>INDEX('DWF performance data'!$M$6:$R$53,MATCH('DWF compliance adjustment'!$G43,'DWF performance data'!$B$6:$B$53,0),MATCH('DWF compliance adjustment'!O$5,'DWF performance data'!$M$5:$R$5,0))</f>
        <v>2376</v>
      </c>
      <c r="P43" s="280">
        <f>INDEX('DWF performance data'!$M$6:$R$53,MATCH('DWF compliance adjustment'!$G43,'DWF performance data'!$B$6:$B$53,0),MATCH('DWF compliance adjustment'!P$5,'DWF performance data'!$M$5:$R$5,0))</f>
        <v>2424</v>
      </c>
      <c r="Q43" s="280">
        <f>INDEX('DWF performance data'!$M$6:$R$53,MATCH('DWF compliance adjustment'!$G43,'DWF performance data'!$B$6:$B$53,0),MATCH('DWF compliance adjustment'!Q$5,'DWF performance data'!$M$5:$R$5,0))</f>
        <v>2274</v>
      </c>
      <c r="R43" s="280">
        <f>INDEX('DWF performance data'!$M$6:$R$53,MATCH('DWF compliance adjustment'!$G43,'DWF performance data'!$B$6:$B$53,0),MATCH('DWF compliance adjustment'!R$5,'DWF performance data'!$M$5:$R$5,0))</f>
        <v>2681</v>
      </c>
      <c r="S43" s="280">
        <f>INDEX('DWF performance data'!$M$6:$R$53,MATCH('DWF compliance adjustment'!$G43,'DWF performance data'!$B$6:$B$53,0),MATCH('DWF compliance adjustment'!S$5,'DWF performance data'!$M$5:$R$5,0))</f>
        <v>2252</v>
      </c>
      <c r="T43" s="302">
        <f>INDEX('Other cost drivers'!$H:$H,MATCH('DWF compliance adjustment'!$G43,'Other cost drivers'!$E:$E,0))</f>
        <v>2890</v>
      </c>
      <c r="U43" s="173" t="str">
        <f t="shared" si="0"/>
        <v>Exceed</v>
      </c>
      <c r="V43" s="173" t="str">
        <f t="shared" si="1"/>
        <v>Exceed</v>
      </c>
      <c r="W43" s="173" t="str">
        <f t="shared" si="2"/>
        <v>Exceed</v>
      </c>
      <c r="X43" s="173" t="str">
        <f t="shared" si="3"/>
        <v>Exceed</v>
      </c>
      <c r="Y43" s="173" t="str">
        <f t="shared" si="4"/>
        <v>Exceed</v>
      </c>
      <c r="Z43" s="173" t="str">
        <f t="shared" si="5"/>
        <v>Exceed</v>
      </c>
      <c r="AA43" s="173" t="str">
        <f t="shared" si="6"/>
        <v>YES</v>
      </c>
      <c r="AB43" s="282" cm="1">
        <f t="array" ref="AB43">IF($AA43="YES",AVERAGE(_xlfn._xlws.FILTER($O43:$S43, $O43:$S43 &gt; $I43:$M43)),"")</f>
        <v>2401.4</v>
      </c>
      <c r="AC43" s="282">
        <f t="shared" si="7"/>
        <v>243.40000000000009</v>
      </c>
      <c r="AD43" s="282">
        <f t="shared" si="8"/>
        <v>732</v>
      </c>
      <c r="AE43" s="285">
        <f t="shared" si="10"/>
        <v>0.3325136612021859</v>
      </c>
      <c r="AF43" s="252" t="s">
        <v>437</v>
      </c>
      <c r="AG43" s="158"/>
      <c r="AH43" s="151">
        <f t="shared" si="9"/>
        <v>0.3325136612021859</v>
      </c>
    </row>
    <row r="44" spans="1:34">
      <c r="A44" s="68"/>
      <c r="B44" s="68"/>
      <c r="C44" s="81"/>
      <c r="D44" s="9"/>
      <c r="E44" s="158" t="str">
        <f>'Sites mapping'!F42</f>
        <v>SVE</v>
      </c>
      <c r="F44" s="158" t="str">
        <f>'Sites mapping'!G42</f>
        <v>PITTS MILL (STW)</v>
      </c>
      <c r="G44" s="158" t="str">
        <f>'Sites mapping'!E42</f>
        <v>SVE_PITTS MILL (STW)</v>
      </c>
      <c r="H44" s="280">
        <f>INDEX('DWF performance data'!$G$6:$R$53,MATCH('DWF compliance adjustment'!$G44,'DWF performance data'!$B$6:$B$53,0),MATCH('DWF compliance adjustment'!H$5,'DWF performance data'!$G$5:$L$5,0))</f>
        <v>950</v>
      </c>
      <c r="I44" s="280">
        <f>INDEX('DWF performance data'!$G$6:$R$53,MATCH('DWF compliance adjustment'!$G44,'DWF performance data'!$B$6:$B$53,0),MATCH('DWF compliance adjustment'!I$5,'DWF performance data'!$G$5:$L$5,0))</f>
        <v>950</v>
      </c>
      <c r="J44" s="280">
        <f>INDEX('DWF performance data'!$G$6:$R$53,MATCH('DWF compliance adjustment'!$G44,'DWF performance data'!$B$6:$B$53,0),MATCH('DWF compliance adjustment'!J$5,'DWF performance data'!$G$5:$L$5,0))</f>
        <v>950</v>
      </c>
      <c r="K44" s="280">
        <f>INDEX('DWF performance data'!$G$6:$R$53,MATCH('DWF compliance adjustment'!$G44,'DWF performance data'!$B$6:$B$53,0),MATCH('DWF compliance adjustment'!K$5,'DWF performance data'!$G$5:$L$5,0))</f>
        <v>950</v>
      </c>
      <c r="L44" s="280">
        <f>INDEX('DWF performance data'!$G$6:$R$53,MATCH('DWF compliance adjustment'!$G44,'DWF performance data'!$B$6:$B$53,0),MATCH('DWF compliance adjustment'!L$5,'DWF performance data'!$G$5:$L$5,0))</f>
        <v>950</v>
      </c>
      <c r="M44" s="280">
        <f>INDEX('DWF performance data'!$G$6:$R$53,MATCH('DWF compliance adjustment'!$G44,'DWF performance data'!$B$6:$B$53,0),MATCH('DWF compliance adjustment'!M$5,'DWF performance data'!$G$5:$L$5,0))</f>
        <v>950</v>
      </c>
      <c r="N44" s="280">
        <f>INDEX('DWF performance data'!$M$6:$R$53,MATCH('DWF compliance adjustment'!$G44,'DWF performance data'!$B$6:$B$53,0),MATCH('DWF compliance adjustment'!N$5,'DWF performance data'!$M$5:$R$5,0))</f>
        <v>1043</v>
      </c>
      <c r="O44" s="280">
        <f>INDEX('DWF performance data'!$M$6:$R$53,MATCH('DWF compliance adjustment'!$G44,'DWF performance data'!$B$6:$B$53,0),MATCH('DWF compliance adjustment'!O$5,'DWF performance data'!$M$5:$R$5,0))</f>
        <v>876</v>
      </c>
      <c r="P44" s="280">
        <f>INDEX('DWF performance data'!$M$6:$R$53,MATCH('DWF compliance adjustment'!$G44,'DWF performance data'!$B$6:$B$53,0),MATCH('DWF compliance adjustment'!P$5,'DWF performance data'!$M$5:$R$5,0))</f>
        <v>910</v>
      </c>
      <c r="Q44" s="280">
        <f>INDEX('DWF performance data'!$M$6:$R$53,MATCH('DWF compliance adjustment'!$G44,'DWF performance data'!$B$6:$B$53,0),MATCH('DWF compliance adjustment'!Q$5,'DWF performance data'!$M$5:$R$5,0))</f>
        <v>1076</v>
      </c>
      <c r="R44" s="280">
        <f>INDEX('DWF performance data'!$M$6:$R$53,MATCH('DWF compliance adjustment'!$G44,'DWF performance data'!$B$6:$B$53,0),MATCH('DWF compliance adjustment'!R$5,'DWF performance data'!$M$5:$R$5,0))</f>
        <v>1226</v>
      </c>
      <c r="S44" s="280">
        <f>INDEX('DWF performance data'!$M$6:$R$53,MATCH('DWF compliance adjustment'!$G44,'DWF performance data'!$B$6:$B$53,0),MATCH('DWF compliance adjustment'!S$5,'DWF performance data'!$M$5:$R$5,0))</f>
        <v>1227</v>
      </c>
      <c r="T44" s="302">
        <f>INDEX('Other cost drivers'!$H:$H,MATCH('DWF compliance adjustment'!$G44,'Other cost drivers'!$E:$E,0))</f>
        <v>1395</v>
      </c>
      <c r="U44" s="173" t="str">
        <f t="shared" si="0"/>
        <v>Exceed</v>
      </c>
      <c r="V44" s="173" t="str">
        <f t="shared" si="1"/>
        <v>Pass</v>
      </c>
      <c r="W44" s="173" t="str">
        <f t="shared" si="2"/>
        <v>Pass</v>
      </c>
      <c r="X44" s="173" t="str">
        <f t="shared" si="3"/>
        <v>Exceed</v>
      </c>
      <c r="Y44" s="173" t="str">
        <f t="shared" si="4"/>
        <v>Exceed</v>
      </c>
      <c r="Z44" s="173" t="str">
        <f t="shared" si="5"/>
        <v>Exceed</v>
      </c>
      <c r="AA44" s="173" t="str">
        <f t="shared" si="6"/>
        <v>YES</v>
      </c>
      <c r="AB44" s="282" cm="1">
        <f t="array" ref="AB44">IF($AA44="YES",AVERAGE(_xlfn._xlws.FILTER($O44:$S44, $O44:$S44 &gt; $I44:$M44)),"")</f>
        <v>1176.3333333333333</v>
      </c>
      <c r="AC44" s="282">
        <f t="shared" si="7"/>
        <v>226.33333333333326</v>
      </c>
      <c r="AD44" s="282">
        <f t="shared" si="8"/>
        <v>445</v>
      </c>
      <c r="AE44" s="285">
        <f t="shared" si="10"/>
        <v>0.50861423220973767</v>
      </c>
      <c r="AF44" s="252" t="s">
        <v>437</v>
      </c>
      <c r="AG44" s="158"/>
      <c r="AH44" s="151">
        <f t="shared" si="9"/>
        <v>0.50861423220973767</v>
      </c>
    </row>
    <row r="45" spans="1:34">
      <c r="A45" s="68"/>
      <c r="B45" s="68"/>
      <c r="C45" s="81"/>
      <c r="D45" s="9"/>
      <c r="E45" s="158" t="str">
        <f>'Sites mapping'!F43</f>
        <v>SVE</v>
      </c>
      <c r="F45" s="158" t="str">
        <f>'Sites mapping'!G43</f>
        <v>RAMPTON (STW)</v>
      </c>
      <c r="G45" s="158" t="str">
        <f>'Sites mapping'!E43</f>
        <v>SVE_RAMPTON (STW)</v>
      </c>
      <c r="H45" s="280">
        <f>INDEX('DWF performance data'!$G$6:$R$53,MATCH('DWF compliance adjustment'!$G45,'DWF performance data'!$B$6:$B$53,0),MATCH('DWF compliance adjustment'!H$5,'DWF performance data'!$G$5:$L$5,0))</f>
        <v>425</v>
      </c>
      <c r="I45" s="280">
        <f>INDEX('DWF performance data'!$G$6:$R$53,MATCH('DWF compliance adjustment'!$G45,'DWF performance data'!$B$6:$B$53,0),MATCH('DWF compliance adjustment'!I$5,'DWF performance data'!$G$5:$L$5,0))</f>
        <v>425</v>
      </c>
      <c r="J45" s="280">
        <f>INDEX('DWF performance data'!$G$6:$R$53,MATCH('DWF compliance adjustment'!$G45,'DWF performance data'!$B$6:$B$53,0),MATCH('DWF compliance adjustment'!J$5,'DWF performance data'!$G$5:$L$5,0))</f>
        <v>425</v>
      </c>
      <c r="K45" s="280">
        <f>INDEX('DWF performance data'!$G$6:$R$53,MATCH('DWF compliance adjustment'!$G45,'DWF performance data'!$B$6:$B$53,0),MATCH('DWF compliance adjustment'!K$5,'DWF performance data'!$G$5:$L$5,0))</f>
        <v>425</v>
      </c>
      <c r="L45" s="280">
        <f>INDEX('DWF performance data'!$G$6:$R$53,MATCH('DWF compliance adjustment'!$G45,'DWF performance data'!$B$6:$B$53,0),MATCH('DWF compliance adjustment'!L$5,'DWF performance data'!$G$5:$L$5,0))</f>
        <v>425</v>
      </c>
      <c r="M45" s="280">
        <f>INDEX('DWF performance data'!$G$6:$R$53,MATCH('DWF compliance adjustment'!$G45,'DWF performance data'!$B$6:$B$53,0),MATCH('DWF compliance adjustment'!M$5,'DWF performance data'!$G$5:$L$5,0))</f>
        <v>425</v>
      </c>
      <c r="N45" s="280">
        <f>INDEX('DWF performance data'!$M$6:$R$53,MATCH('DWF compliance adjustment'!$G45,'DWF performance data'!$B$6:$B$53,0),MATCH('DWF compliance adjustment'!N$5,'DWF performance data'!$M$5:$R$5,0))</f>
        <v>386</v>
      </c>
      <c r="O45" s="280">
        <f>INDEX('DWF performance data'!$M$6:$R$53,MATCH('DWF compliance adjustment'!$G45,'DWF performance data'!$B$6:$B$53,0),MATCH('DWF compliance adjustment'!O$5,'DWF performance data'!$M$5:$R$5,0))</f>
        <v>423</v>
      </c>
      <c r="P45" s="280">
        <f>INDEX('DWF performance data'!$M$6:$R$53,MATCH('DWF compliance adjustment'!$G45,'DWF performance data'!$B$6:$B$53,0),MATCH('DWF compliance adjustment'!P$5,'DWF performance data'!$M$5:$R$5,0))</f>
        <v>418</v>
      </c>
      <c r="Q45" s="280">
        <f>INDEX('DWF performance data'!$M$6:$R$53,MATCH('DWF compliance adjustment'!$G45,'DWF performance data'!$B$6:$B$53,0),MATCH('DWF compliance adjustment'!Q$5,'DWF performance data'!$M$5:$R$5,0))</f>
        <v>375</v>
      </c>
      <c r="R45" s="280">
        <f>INDEX('DWF performance data'!$M$6:$R$53,MATCH('DWF compliance adjustment'!$G45,'DWF performance data'!$B$6:$B$53,0),MATCH('DWF compliance adjustment'!R$5,'DWF performance data'!$M$5:$R$5,0))</f>
        <v>476</v>
      </c>
      <c r="S45" s="280">
        <f>INDEX('DWF performance data'!$M$6:$R$53,MATCH('DWF compliance adjustment'!$G45,'DWF performance data'!$B$6:$B$53,0),MATCH('DWF compliance adjustment'!S$5,'DWF performance data'!$M$5:$R$5,0))</f>
        <v>463</v>
      </c>
      <c r="T45" s="302">
        <f>INDEX('Other cost drivers'!$H:$H,MATCH('DWF compliance adjustment'!$G45,'Other cost drivers'!$E:$E,0))</f>
        <v>568</v>
      </c>
      <c r="U45" s="173" t="str">
        <f t="shared" si="0"/>
        <v>Pass</v>
      </c>
      <c r="V45" s="173" t="str">
        <f t="shared" si="1"/>
        <v>Pass</v>
      </c>
      <c r="W45" s="173" t="str">
        <f t="shared" si="2"/>
        <v>Pass</v>
      </c>
      <c r="X45" s="173" t="str">
        <f t="shared" si="3"/>
        <v>Pass</v>
      </c>
      <c r="Y45" s="173" t="str">
        <f t="shared" si="4"/>
        <v>Exceed</v>
      </c>
      <c r="Z45" s="173" t="str">
        <f t="shared" si="5"/>
        <v>Exceed</v>
      </c>
      <c r="AA45" s="173" t="str">
        <f t="shared" si="6"/>
        <v>NO</v>
      </c>
      <c r="AB45" s="282" t="str" cm="1">
        <f t="array" ref="AB45">IF($AA45="YES",AVERAGE(_xlfn._xlws.FILTER($O45:$S45, $O45:$S45 &gt; $I45:$M45)),"")</f>
        <v/>
      </c>
      <c r="AC45" s="282" t="str">
        <f t="shared" si="7"/>
        <v/>
      </c>
      <c r="AD45" s="282" t="str">
        <f t="shared" si="8"/>
        <v/>
      </c>
      <c r="AE45" s="285">
        <f t="shared" si="10"/>
        <v>0</v>
      </c>
      <c r="AF45" s="252" t="s">
        <v>436</v>
      </c>
      <c r="AG45" s="158"/>
      <c r="AH45" s="151">
        <f t="shared" si="9"/>
        <v>0</v>
      </c>
    </row>
    <row r="46" spans="1:34">
      <c r="A46" s="68"/>
      <c r="B46" s="68"/>
      <c r="C46" s="81"/>
      <c r="D46" s="9"/>
      <c r="E46" s="158" t="str">
        <f>'Sites mapping'!F44</f>
        <v>SVE</v>
      </c>
      <c r="F46" s="158" t="str">
        <f>'Sites mapping'!G44</f>
        <v>TODDINGTON (STW)</v>
      </c>
      <c r="G46" s="158" t="str">
        <f>'Sites mapping'!E44</f>
        <v>SVE_TODDINGTON (STW)</v>
      </c>
      <c r="H46" s="280">
        <f>INDEX('DWF performance data'!$G$6:$R$53,MATCH('DWF compliance adjustment'!$G46,'DWF performance data'!$B$6:$B$53,0),MATCH('DWF compliance adjustment'!H$5,'DWF performance data'!$G$5:$L$5,0))</f>
        <v>87</v>
      </c>
      <c r="I46" s="280">
        <f>INDEX('DWF performance data'!$G$6:$R$53,MATCH('DWF compliance adjustment'!$G46,'DWF performance data'!$B$6:$B$53,0),MATCH('DWF compliance adjustment'!I$5,'DWF performance data'!$G$5:$L$5,0))</f>
        <v>87</v>
      </c>
      <c r="J46" s="280">
        <f>INDEX('DWF performance data'!$G$6:$R$53,MATCH('DWF compliance adjustment'!$G46,'DWF performance data'!$B$6:$B$53,0),MATCH('DWF compliance adjustment'!J$5,'DWF performance data'!$G$5:$L$5,0))</f>
        <v>87</v>
      </c>
      <c r="K46" s="280">
        <f>INDEX('DWF performance data'!$G$6:$R$53,MATCH('DWF compliance adjustment'!$G46,'DWF performance data'!$B$6:$B$53,0),MATCH('DWF compliance adjustment'!K$5,'DWF performance data'!$G$5:$L$5,0))</f>
        <v>87</v>
      </c>
      <c r="L46" s="280">
        <f>INDEX('DWF performance data'!$G$6:$R$53,MATCH('DWF compliance adjustment'!$G46,'DWF performance data'!$B$6:$B$53,0),MATCH('DWF compliance adjustment'!L$5,'DWF performance data'!$G$5:$L$5,0))</f>
        <v>87</v>
      </c>
      <c r="M46" s="280">
        <f>INDEX('DWF performance data'!$G$6:$R$53,MATCH('DWF compliance adjustment'!$G46,'DWF performance data'!$B$6:$B$53,0),MATCH('DWF compliance adjustment'!M$5,'DWF performance data'!$G$5:$L$5,0))</f>
        <v>87</v>
      </c>
      <c r="N46" s="280">
        <f>INDEX('DWF performance data'!$M$6:$R$53,MATCH('DWF compliance adjustment'!$G46,'DWF performance data'!$B$6:$B$53,0),MATCH('DWF compliance adjustment'!N$5,'DWF performance data'!$M$5:$R$5,0))</f>
        <v>107</v>
      </c>
      <c r="O46" s="280">
        <f>INDEX('DWF performance data'!$M$6:$R$53,MATCH('DWF compliance adjustment'!$G46,'DWF performance data'!$B$6:$B$53,0),MATCH('DWF compliance adjustment'!O$5,'DWF performance data'!$M$5:$R$5,0))</f>
        <v>110</v>
      </c>
      <c r="P46" s="280">
        <f>INDEX('DWF performance data'!$M$6:$R$53,MATCH('DWF compliance adjustment'!$G46,'DWF performance data'!$B$6:$B$53,0),MATCH('DWF compliance adjustment'!P$5,'DWF performance data'!$M$5:$R$5,0))</f>
        <v>102</v>
      </c>
      <c r="Q46" s="280">
        <f>INDEX('DWF performance data'!$M$6:$R$53,MATCH('DWF compliance adjustment'!$G46,'DWF performance data'!$B$6:$B$53,0),MATCH('DWF compliance adjustment'!Q$5,'DWF performance data'!$M$5:$R$5,0))</f>
        <v>90</v>
      </c>
      <c r="R46" s="280">
        <f>INDEX('DWF performance data'!$M$6:$R$53,MATCH('DWF compliance adjustment'!$G46,'DWF performance data'!$B$6:$B$53,0),MATCH('DWF compliance adjustment'!R$5,'DWF performance data'!$M$5:$R$5,0))</f>
        <v>87</v>
      </c>
      <c r="S46" s="280">
        <f>INDEX('DWF performance data'!$M$6:$R$53,MATCH('DWF compliance adjustment'!$G46,'DWF performance data'!$B$6:$B$53,0),MATCH('DWF compliance adjustment'!S$5,'DWF performance data'!$M$5:$R$5,0))</f>
        <v>87</v>
      </c>
      <c r="T46" s="303">
        <f>INDEX('Other cost drivers'!$H:$H,MATCH('DWF compliance adjustment'!$G46,'Other cost drivers'!$E:$E,0))+M46</f>
        <v>192</v>
      </c>
      <c r="U46" s="173" t="str">
        <f t="shared" si="0"/>
        <v>Exceed</v>
      </c>
      <c r="V46" s="173" t="str">
        <f t="shared" si="1"/>
        <v>Exceed</v>
      </c>
      <c r="W46" s="173" t="str">
        <f t="shared" si="2"/>
        <v>Exceed</v>
      </c>
      <c r="X46" s="173" t="str">
        <f t="shared" si="3"/>
        <v>Exceed</v>
      </c>
      <c r="Y46" s="173" t="str">
        <f t="shared" si="4"/>
        <v>Pass</v>
      </c>
      <c r="Z46" s="173" t="str">
        <f t="shared" si="5"/>
        <v>Pass</v>
      </c>
      <c r="AA46" s="173" t="str">
        <f t="shared" si="6"/>
        <v>YES</v>
      </c>
      <c r="AB46" s="282" cm="1">
        <f t="array" ref="AB46">IF($AA46="YES",AVERAGE(_xlfn._xlws.FILTER($O46:$S46, $O46:$S46 &gt; $I46:$M46)),"")</f>
        <v>100.66666666666667</v>
      </c>
      <c r="AC46" s="282">
        <f t="shared" si="7"/>
        <v>13.666666666666671</v>
      </c>
      <c r="AD46" s="282">
        <f t="shared" si="8"/>
        <v>105</v>
      </c>
      <c r="AE46" s="285">
        <f t="shared" si="10"/>
        <v>0.1301587301587302</v>
      </c>
      <c r="AF46" s="252" t="s">
        <v>436</v>
      </c>
      <c r="AG46" s="158" t="s">
        <v>606</v>
      </c>
      <c r="AH46" s="151">
        <f t="shared" si="9"/>
        <v>0</v>
      </c>
    </row>
    <row r="47" spans="1:34">
      <c r="A47" s="68"/>
      <c r="B47" s="68"/>
      <c r="C47" s="81"/>
      <c r="D47" s="9"/>
      <c r="E47" s="158" t="str">
        <f>'Sites mapping'!F45</f>
        <v>SVE</v>
      </c>
      <c r="F47" s="158" t="str">
        <f>'Sites mapping'!G45</f>
        <v>WARTON (STW)</v>
      </c>
      <c r="G47" s="158" t="str">
        <f>'Sites mapping'!E45</f>
        <v>SVE_WARTON (STW)</v>
      </c>
      <c r="H47" s="280">
        <f>INDEX('DWF performance data'!$G$6:$R$53,MATCH('DWF compliance adjustment'!$G47,'DWF performance data'!$B$6:$B$53,0),MATCH('DWF compliance adjustment'!H$5,'DWF performance data'!$G$5:$L$5,0))</f>
        <v>177</v>
      </c>
      <c r="I47" s="280">
        <f>INDEX('DWF performance data'!$G$6:$R$53,MATCH('DWF compliance adjustment'!$G47,'DWF performance data'!$B$6:$B$53,0),MATCH('DWF compliance adjustment'!I$5,'DWF performance data'!$G$5:$L$5,0))</f>
        <v>177</v>
      </c>
      <c r="J47" s="280">
        <f>INDEX('DWF performance data'!$G$6:$R$53,MATCH('DWF compliance adjustment'!$G47,'DWF performance data'!$B$6:$B$53,0),MATCH('DWF compliance adjustment'!J$5,'DWF performance data'!$G$5:$L$5,0))</f>
        <v>177</v>
      </c>
      <c r="K47" s="280">
        <f>INDEX('DWF performance data'!$G$6:$R$53,MATCH('DWF compliance adjustment'!$G47,'DWF performance data'!$B$6:$B$53,0),MATCH('DWF compliance adjustment'!K$5,'DWF performance data'!$G$5:$L$5,0))</f>
        <v>177</v>
      </c>
      <c r="L47" s="280">
        <f>INDEX('DWF performance data'!$G$6:$R$53,MATCH('DWF compliance adjustment'!$G47,'DWF performance data'!$B$6:$B$53,0),MATCH('DWF compliance adjustment'!L$5,'DWF performance data'!$G$5:$L$5,0))</f>
        <v>177</v>
      </c>
      <c r="M47" s="280">
        <f>INDEX('DWF performance data'!$G$6:$R$53,MATCH('DWF compliance adjustment'!$G47,'DWF performance data'!$B$6:$B$53,0),MATCH('DWF compliance adjustment'!M$5,'DWF performance data'!$G$5:$L$5,0))</f>
        <v>177</v>
      </c>
      <c r="N47" s="280">
        <f>INDEX('DWF performance data'!$M$6:$R$53,MATCH('DWF compliance adjustment'!$G47,'DWF performance data'!$B$6:$B$53,0),MATCH('DWF compliance adjustment'!N$5,'DWF performance data'!$M$5:$R$5,0))</f>
        <v>171</v>
      </c>
      <c r="O47" s="280">
        <f>INDEX('DWF performance data'!$M$6:$R$53,MATCH('DWF compliance adjustment'!$G47,'DWF performance data'!$B$6:$B$53,0),MATCH('DWF compliance adjustment'!O$5,'DWF performance data'!$M$5:$R$5,0))</f>
        <v>170</v>
      </c>
      <c r="P47" s="280">
        <f>INDEX('DWF performance data'!$M$6:$R$53,MATCH('DWF compliance adjustment'!$G47,'DWF performance data'!$B$6:$B$53,0),MATCH('DWF compliance adjustment'!P$5,'DWF performance data'!$M$5:$R$5,0))</f>
        <v>211</v>
      </c>
      <c r="Q47" s="280">
        <f>INDEX('DWF performance data'!$M$6:$R$53,MATCH('DWF compliance adjustment'!$G47,'DWF performance data'!$B$6:$B$53,0),MATCH('DWF compliance adjustment'!Q$5,'DWF performance data'!$M$5:$R$5,0))</f>
        <v>220</v>
      </c>
      <c r="R47" s="280">
        <f>INDEX('DWF performance data'!$M$6:$R$53,MATCH('DWF compliance adjustment'!$G47,'DWF performance data'!$B$6:$B$53,0),MATCH('DWF compliance adjustment'!R$5,'DWF performance data'!$M$5:$R$5,0))</f>
        <v>238</v>
      </c>
      <c r="S47" s="280">
        <f>INDEX('DWF performance data'!$M$6:$R$53,MATCH('DWF compliance adjustment'!$G47,'DWF performance data'!$B$6:$B$53,0),MATCH('DWF compliance adjustment'!S$5,'DWF performance data'!$M$5:$R$5,0))</f>
        <v>220</v>
      </c>
      <c r="T47" s="302">
        <f>INDEX('Other cost drivers'!$H:$H,MATCH('DWF compliance adjustment'!$G47,'Other cost drivers'!$E:$E,0))</f>
        <v>355</v>
      </c>
      <c r="U47" s="173" t="str">
        <f t="shared" si="0"/>
        <v>Pass</v>
      </c>
      <c r="V47" s="173" t="str">
        <f t="shared" si="1"/>
        <v>Pass</v>
      </c>
      <c r="W47" s="173" t="str">
        <f t="shared" si="2"/>
        <v>Exceed</v>
      </c>
      <c r="X47" s="173" t="str">
        <f t="shared" si="3"/>
        <v>Exceed</v>
      </c>
      <c r="Y47" s="173" t="str">
        <f t="shared" si="4"/>
        <v>Exceed</v>
      </c>
      <c r="Z47" s="173" t="str">
        <f t="shared" si="5"/>
        <v>Exceed</v>
      </c>
      <c r="AA47" s="173" t="str">
        <f t="shared" si="6"/>
        <v>YES</v>
      </c>
      <c r="AB47" s="282" cm="1">
        <f t="array" ref="AB47">IF($AA47="YES",AVERAGE(_xlfn._xlws.FILTER($O47:$S47, $O47:$S47 &gt; $I47:$M47)),"")</f>
        <v>222.25</v>
      </c>
      <c r="AC47" s="282">
        <f t="shared" si="7"/>
        <v>45.25</v>
      </c>
      <c r="AD47" s="282">
        <f t="shared" si="8"/>
        <v>178</v>
      </c>
      <c r="AE47" s="285">
        <f t="shared" si="10"/>
        <v>0.2542134831460674</v>
      </c>
      <c r="AF47" s="252" t="s">
        <v>437</v>
      </c>
      <c r="AG47" s="158"/>
      <c r="AH47" s="151">
        <f t="shared" si="9"/>
        <v>0.2542134831460674</v>
      </c>
    </row>
    <row r="48" spans="1:34">
      <c r="A48" s="68"/>
      <c r="B48" s="68"/>
      <c r="C48" s="81"/>
      <c r="D48" s="9"/>
      <c r="E48" s="158" t="str">
        <f>'Sites mapping'!F46</f>
        <v>SVE</v>
      </c>
      <c r="F48" s="158" t="str">
        <f>'Sites mapping'!G46</f>
        <v>WELLESBOURNE (STW)</v>
      </c>
      <c r="G48" s="158" t="str">
        <f>'Sites mapping'!E46</f>
        <v>SVE_WELLESBOURNE (STW)</v>
      </c>
      <c r="H48" s="280">
        <f>INDEX('DWF performance data'!$G$6:$R$53,MATCH('DWF compliance adjustment'!$G48,'DWF performance data'!$B$6:$B$53,0),MATCH('DWF compliance adjustment'!H$5,'DWF performance data'!$G$5:$L$5,0))</f>
        <v>1559</v>
      </c>
      <c r="I48" s="280">
        <f>INDEX('DWF performance data'!$G$6:$R$53,MATCH('DWF compliance adjustment'!$G48,'DWF performance data'!$B$6:$B$53,0),MATCH('DWF compliance adjustment'!I$5,'DWF performance data'!$G$5:$L$5,0))</f>
        <v>1559</v>
      </c>
      <c r="J48" s="280">
        <f>INDEX('DWF performance data'!$G$6:$R$53,MATCH('DWF compliance adjustment'!$G48,'DWF performance data'!$B$6:$B$53,0),MATCH('DWF compliance adjustment'!J$5,'DWF performance data'!$G$5:$L$5,0))</f>
        <v>1559</v>
      </c>
      <c r="K48" s="280">
        <f>INDEX('DWF performance data'!$G$6:$R$53,MATCH('DWF compliance adjustment'!$G48,'DWF performance data'!$B$6:$B$53,0),MATCH('DWF compliance adjustment'!K$5,'DWF performance data'!$G$5:$L$5,0))</f>
        <v>1559</v>
      </c>
      <c r="L48" s="280">
        <f>INDEX('DWF performance data'!$G$6:$R$53,MATCH('DWF compliance adjustment'!$G48,'DWF performance data'!$B$6:$B$53,0),MATCH('DWF compliance adjustment'!L$5,'DWF performance data'!$G$5:$L$5,0))</f>
        <v>1559</v>
      </c>
      <c r="M48" s="280">
        <f>INDEX('DWF performance data'!$G$6:$R$53,MATCH('DWF compliance adjustment'!$G48,'DWF performance data'!$B$6:$B$53,0),MATCH('DWF compliance adjustment'!M$5,'DWF performance data'!$G$5:$L$5,0))</f>
        <v>1559</v>
      </c>
      <c r="N48" s="280">
        <f>INDEX('DWF performance data'!$M$6:$R$53,MATCH('DWF compliance adjustment'!$G48,'DWF performance data'!$B$6:$B$53,0),MATCH('DWF compliance adjustment'!N$5,'DWF performance data'!$M$5:$R$5,0))</f>
        <v>1431</v>
      </c>
      <c r="O48" s="280">
        <f>INDEX('DWF performance data'!$M$6:$R$53,MATCH('DWF compliance adjustment'!$G48,'DWF performance data'!$B$6:$B$53,0),MATCH('DWF compliance adjustment'!O$5,'DWF performance data'!$M$5:$R$5,0))</f>
        <v>1817</v>
      </c>
      <c r="P48" s="280">
        <f>INDEX('DWF performance data'!$M$6:$R$53,MATCH('DWF compliance adjustment'!$G48,'DWF performance data'!$B$6:$B$53,0),MATCH('DWF compliance adjustment'!P$5,'DWF performance data'!$M$5:$R$5,0))</f>
        <v>1743</v>
      </c>
      <c r="Q48" s="280">
        <f>INDEX('DWF performance data'!$M$6:$R$53,MATCH('DWF compliance adjustment'!$G48,'DWF performance data'!$B$6:$B$53,0),MATCH('DWF compliance adjustment'!Q$5,'DWF performance data'!$M$5:$R$5,0))</f>
        <v>1817</v>
      </c>
      <c r="R48" s="280">
        <f>INDEX('DWF performance data'!$M$6:$R$53,MATCH('DWF compliance adjustment'!$G48,'DWF performance data'!$B$6:$B$53,0),MATCH('DWF compliance adjustment'!R$5,'DWF performance data'!$M$5:$R$5,0))</f>
        <v>2061</v>
      </c>
      <c r="S48" s="280">
        <f>INDEX('DWF performance data'!$M$6:$R$53,MATCH('DWF compliance adjustment'!$G48,'DWF performance data'!$B$6:$B$53,0),MATCH('DWF compliance adjustment'!S$5,'DWF performance data'!$M$5:$R$5,0))</f>
        <v>2462</v>
      </c>
      <c r="T48" s="302">
        <f>INDEX('Other cost drivers'!$H:$H,MATCH('DWF compliance adjustment'!$G48,'Other cost drivers'!$E:$E,0))</f>
        <v>2250</v>
      </c>
      <c r="U48" s="173" t="str">
        <f t="shared" si="0"/>
        <v>Pass</v>
      </c>
      <c r="V48" s="173" t="str">
        <f t="shared" si="1"/>
        <v>Exceed</v>
      </c>
      <c r="W48" s="173" t="str">
        <f t="shared" si="2"/>
        <v>Exceed</v>
      </c>
      <c r="X48" s="173" t="str">
        <f t="shared" si="3"/>
        <v>Exceed</v>
      </c>
      <c r="Y48" s="173" t="str">
        <f t="shared" si="4"/>
        <v>Exceed</v>
      </c>
      <c r="Z48" s="173" t="str">
        <f t="shared" si="5"/>
        <v>Exceed</v>
      </c>
      <c r="AA48" s="173" t="str">
        <f t="shared" si="6"/>
        <v>YES</v>
      </c>
      <c r="AB48" s="282" cm="1">
        <f t="array" ref="AB48">IF($AA48="YES",AVERAGE(_xlfn._xlws.FILTER($O48:$S48, $O48:$S48 &gt; $I48:$M48)),"")</f>
        <v>1980</v>
      </c>
      <c r="AC48" s="282">
        <f t="shared" si="7"/>
        <v>421</v>
      </c>
      <c r="AD48" s="282">
        <f t="shared" si="8"/>
        <v>691</v>
      </c>
      <c r="AE48" s="285">
        <f t="shared" si="10"/>
        <v>0.6092619392185239</v>
      </c>
      <c r="AF48" s="252" t="s">
        <v>437</v>
      </c>
      <c r="AG48" s="158"/>
      <c r="AH48" s="151">
        <f t="shared" si="9"/>
        <v>0.6092619392185239</v>
      </c>
    </row>
    <row r="49" spans="1:34">
      <c r="A49" s="68"/>
      <c r="B49" s="68"/>
      <c r="C49" s="81"/>
      <c r="D49" s="9"/>
      <c r="E49" s="158" t="str">
        <f>'Sites mapping'!F47</f>
        <v>ANH</v>
      </c>
      <c r="F49" s="158" t="str">
        <f>'Sites mapping'!G47</f>
        <v>Washingborough WRC</v>
      </c>
      <c r="G49" s="158" t="str">
        <f>'Sites mapping'!E47</f>
        <v>ANH_Washingborough WRC</v>
      </c>
      <c r="H49" s="280">
        <f>INDEX('DWF performance data'!$G$6:$R$53,MATCH('DWF compliance adjustment'!$G49,'DWF performance data'!$B$6:$B$53,0),MATCH('DWF compliance adjustment'!H$5,'DWF performance data'!$G$5:$L$5,0))</f>
        <v>420</v>
      </c>
      <c r="I49" s="280">
        <f>INDEX('DWF performance data'!$G$6:$R$53,MATCH('DWF compliance adjustment'!$G49,'DWF performance data'!$B$6:$B$53,0),MATCH('DWF compliance adjustment'!I$5,'DWF performance data'!$G$5:$L$5,0))</f>
        <v>600</v>
      </c>
      <c r="J49" s="280">
        <f>INDEX('DWF performance data'!$G$6:$R$53,MATCH('DWF compliance adjustment'!$G49,'DWF performance data'!$B$6:$B$53,0),MATCH('DWF compliance adjustment'!J$5,'DWF performance data'!$G$5:$L$5,0))</f>
        <v>600</v>
      </c>
      <c r="K49" s="280">
        <f>INDEX('DWF performance data'!$G$6:$R$53,MATCH('DWF compliance adjustment'!$G49,'DWF performance data'!$B$6:$B$53,0),MATCH('DWF compliance adjustment'!K$5,'DWF performance data'!$G$5:$L$5,0))</f>
        <v>600</v>
      </c>
      <c r="L49" s="280">
        <f>INDEX('DWF performance data'!$G$6:$R$53,MATCH('DWF compliance adjustment'!$G49,'DWF performance data'!$B$6:$B$53,0),MATCH('DWF compliance adjustment'!L$5,'DWF performance data'!$G$5:$L$5,0))</f>
        <v>600</v>
      </c>
      <c r="M49" s="280">
        <f>INDEX('DWF performance data'!$G$6:$R$53,MATCH('DWF compliance adjustment'!$G49,'DWF performance data'!$B$6:$B$53,0),MATCH('DWF compliance adjustment'!M$5,'DWF performance data'!$G$5:$L$5,0))</f>
        <v>600</v>
      </c>
      <c r="N49" s="280">
        <f>INDEX('DWF performance data'!$M$6:$R$53,MATCH('DWF compliance adjustment'!$G49,'DWF performance data'!$B$6:$B$53,0),MATCH('DWF compliance adjustment'!N$5,'DWF performance data'!$M$5:$R$5,0))</f>
        <v>378</v>
      </c>
      <c r="O49" s="280">
        <f>INDEX('DWF performance data'!$M$6:$R$53,MATCH('DWF compliance adjustment'!$G49,'DWF performance data'!$B$6:$B$53,0),MATCH('DWF compliance adjustment'!O$5,'DWF performance data'!$M$5:$R$5,0))</f>
        <v>613</v>
      </c>
      <c r="P49" s="280">
        <f>INDEX('DWF performance data'!$M$6:$R$53,MATCH('DWF compliance adjustment'!$G49,'DWF performance data'!$B$6:$B$53,0),MATCH('DWF compliance adjustment'!P$5,'DWF performance data'!$M$5:$R$5,0))</f>
        <v>596</v>
      </c>
      <c r="Q49" s="280">
        <f>INDEX('DWF performance data'!$M$6:$R$53,MATCH('DWF compliance adjustment'!$G49,'DWF performance data'!$B$6:$B$53,0),MATCH('DWF compliance adjustment'!Q$5,'DWF performance data'!$M$5:$R$5,0))</f>
        <v>573</v>
      </c>
      <c r="R49" s="280">
        <f>INDEX('DWF performance data'!$M$6:$R$53,MATCH('DWF compliance adjustment'!$G49,'DWF performance data'!$B$6:$B$53,0),MATCH('DWF compliance adjustment'!R$5,'DWF performance data'!$M$5:$R$5,0))</f>
        <v>690</v>
      </c>
      <c r="S49" s="280">
        <f>INDEX('DWF performance data'!$M$6:$R$53,MATCH('DWF compliance adjustment'!$G49,'DWF performance data'!$B$6:$B$53,0),MATCH('DWF compliance adjustment'!S$5,'DWF performance data'!$M$5:$R$5,0))</f>
        <v>611</v>
      </c>
      <c r="T49" s="303">
        <v>600</v>
      </c>
      <c r="U49" s="173" t="str">
        <f t="shared" si="0"/>
        <v>Pass</v>
      </c>
      <c r="V49" s="173" t="str">
        <f t="shared" si="1"/>
        <v>Exceed</v>
      </c>
      <c r="W49" s="173" t="str">
        <f t="shared" si="2"/>
        <v>Pass</v>
      </c>
      <c r="X49" s="173" t="str">
        <f t="shared" si="3"/>
        <v>Pass</v>
      </c>
      <c r="Y49" s="173" t="str">
        <f t="shared" si="4"/>
        <v>Exceed</v>
      </c>
      <c r="Z49" s="173" t="str">
        <f t="shared" si="5"/>
        <v>Exceed</v>
      </c>
      <c r="AA49" s="173" t="str">
        <f t="shared" si="6"/>
        <v>YES</v>
      </c>
      <c r="AB49" s="282" cm="1">
        <f t="array" ref="AB49">IF($AA49="YES",AVERAGE(_xlfn._xlws.FILTER($O49:$S49, $O49:$S49 &gt; $I49:$M49)),"")</f>
        <v>638</v>
      </c>
      <c r="AC49" s="282">
        <f t="shared" si="7"/>
        <v>38</v>
      </c>
      <c r="AD49" s="282">
        <f t="shared" si="8"/>
        <v>0</v>
      </c>
      <c r="AE49" s="285">
        <f t="shared" si="10"/>
        <v>0</v>
      </c>
      <c r="AF49" s="252" t="s">
        <v>437</v>
      </c>
      <c r="AG49" s="158" t="s">
        <v>607</v>
      </c>
      <c r="AH49" s="151">
        <f xml:space="preserve"> AC49 / M49</f>
        <v>6.3333333333333339E-2</v>
      </c>
    </row>
    <row r="50" spans="1:34">
      <c r="A50" s="68"/>
      <c r="B50" s="68"/>
      <c r="C50" s="81"/>
      <c r="D50" s="9"/>
      <c r="E50" s="158" t="str">
        <f>'Sites mapping'!F48</f>
        <v>ANH</v>
      </c>
      <c r="F50" s="158" t="str">
        <f>'Sites mapping'!G48</f>
        <v>Langham (Essex)</v>
      </c>
      <c r="G50" s="158" t="str">
        <f>'Sites mapping'!E48</f>
        <v>ANH_Langham (Essex)</v>
      </c>
      <c r="H50" s="280">
        <f>INDEX('DWF performance data'!$G$6:$R$53,MATCH('DWF compliance adjustment'!$G50,'DWF performance data'!$B$6:$B$53,0),MATCH('DWF compliance adjustment'!H$5,'DWF performance data'!$G$5:$L$5,0))</f>
        <v>66192</v>
      </c>
      <c r="I50" s="280">
        <f>INDEX('DWF performance data'!$G$6:$R$53,MATCH('DWF compliance adjustment'!$G50,'DWF performance data'!$B$6:$B$53,0),MATCH('DWF compliance adjustment'!I$5,'DWF performance data'!$G$5:$L$5,0))</f>
        <v>420</v>
      </c>
      <c r="J50" s="280">
        <f>INDEX('DWF performance data'!$G$6:$R$53,MATCH('DWF compliance adjustment'!$G50,'DWF performance data'!$B$6:$B$53,0),MATCH('DWF compliance adjustment'!J$5,'DWF performance data'!$G$5:$L$5,0))</f>
        <v>420</v>
      </c>
      <c r="K50" s="280">
        <f>INDEX('DWF performance data'!$G$6:$R$53,MATCH('DWF compliance adjustment'!$G50,'DWF performance data'!$B$6:$B$53,0),MATCH('DWF compliance adjustment'!K$5,'DWF performance data'!$G$5:$L$5,0))</f>
        <v>420</v>
      </c>
      <c r="L50" s="280">
        <f>INDEX('DWF performance data'!$G$6:$R$53,MATCH('DWF compliance adjustment'!$G50,'DWF performance data'!$B$6:$B$53,0),MATCH('DWF compliance adjustment'!L$5,'DWF performance data'!$G$5:$L$5,0))</f>
        <v>420</v>
      </c>
      <c r="M50" s="280">
        <f>INDEX('DWF performance data'!$G$6:$R$53,MATCH('DWF compliance adjustment'!$G50,'DWF performance data'!$B$6:$B$53,0),MATCH('DWF compliance adjustment'!M$5,'DWF performance data'!$G$5:$L$5,0))</f>
        <v>420</v>
      </c>
      <c r="N50" s="280">
        <f>INDEX('DWF performance data'!$M$6:$R$53,MATCH('DWF compliance adjustment'!$G50,'DWF performance data'!$B$6:$B$53,0),MATCH('DWF compliance adjustment'!N$5,'DWF performance data'!$M$5:$R$5,0))</f>
        <v>50027</v>
      </c>
      <c r="O50" s="280">
        <f>INDEX('DWF performance data'!$M$6:$R$53,MATCH('DWF compliance adjustment'!$G50,'DWF performance data'!$B$6:$B$53,0),MATCH('DWF compliance adjustment'!O$5,'DWF performance data'!$M$5:$R$5,0))</f>
        <v>428</v>
      </c>
      <c r="P50" s="280">
        <f>INDEX('DWF performance data'!$M$6:$R$53,MATCH('DWF compliance adjustment'!$G50,'DWF performance data'!$B$6:$B$53,0),MATCH('DWF compliance adjustment'!P$5,'DWF performance data'!$M$5:$R$5,0))</f>
        <v>482</v>
      </c>
      <c r="Q50" s="280">
        <f>INDEX('DWF performance data'!$M$6:$R$53,MATCH('DWF compliance adjustment'!$G50,'DWF performance data'!$B$6:$B$53,0),MATCH('DWF compliance adjustment'!Q$5,'DWF performance data'!$M$5:$R$5,0))</f>
        <v>328</v>
      </c>
      <c r="R50" s="280">
        <f>INDEX('DWF performance data'!$M$6:$R$53,MATCH('DWF compliance adjustment'!$G50,'DWF performance data'!$B$6:$B$53,0),MATCH('DWF compliance adjustment'!R$5,'DWF performance data'!$M$5:$R$5,0))</f>
        <v>486</v>
      </c>
      <c r="S50" s="280">
        <f>INDEX('DWF performance data'!$M$6:$R$53,MATCH('DWF compliance adjustment'!$G50,'DWF performance data'!$B$6:$B$53,0),MATCH('DWF compliance adjustment'!S$5,'DWF performance data'!$M$5:$R$5,0))</f>
        <v>475</v>
      </c>
      <c r="T50" s="302">
        <f>INDEX('Other cost drivers'!$H:$H,MATCH('DWF compliance adjustment'!$G50,'Other cost drivers'!$E:$E,0))</f>
        <v>1029</v>
      </c>
      <c r="U50" s="173" t="str">
        <f t="shared" si="0"/>
        <v>Pass</v>
      </c>
      <c r="V50" s="173" t="str">
        <f t="shared" si="1"/>
        <v>Exceed</v>
      </c>
      <c r="W50" s="173" t="str">
        <f t="shared" si="2"/>
        <v>Exceed</v>
      </c>
      <c r="X50" s="173" t="str">
        <f t="shared" si="3"/>
        <v>Pass</v>
      </c>
      <c r="Y50" s="173" t="str">
        <f t="shared" si="4"/>
        <v>Exceed</v>
      </c>
      <c r="Z50" s="173" t="str">
        <f t="shared" si="5"/>
        <v>Exceed</v>
      </c>
      <c r="AA50" s="173" t="str">
        <f t="shared" si="6"/>
        <v>YES</v>
      </c>
      <c r="AB50" s="282" cm="1">
        <f t="array" ref="AB50">IF($AA50="YES",AVERAGE(_xlfn._xlws.FILTER($O50:$S50, $O50:$S50 &gt; $I50:$M50)),"")</f>
        <v>467.75</v>
      </c>
      <c r="AC50" s="282">
        <f t="shared" si="7"/>
        <v>47.75</v>
      </c>
      <c r="AD50" s="282">
        <f t="shared" si="8"/>
        <v>609</v>
      </c>
      <c r="AE50" s="285">
        <f t="shared" si="10"/>
        <v>7.8407224958949098E-2</v>
      </c>
      <c r="AF50" s="252" t="s">
        <v>437</v>
      </c>
      <c r="AG50" s="158"/>
      <c r="AH50" s="151">
        <f t="shared" si="9"/>
        <v>7.8407224958949098E-2</v>
      </c>
    </row>
    <row r="51" spans="1:34">
      <c r="A51" s="68"/>
      <c r="B51" s="68"/>
      <c r="C51" s="81"/>
      <c r="D51" s="9"/>
      <c r="E51" s="158" t="str">
        <f>'Sites mapping'!F49</f>
        <v>ANH</v>
      </c>
      <c r="F51" s="158" t="str">
        <f>'Sites mapping'!G49</f>
        <v>Foxton (Leics)</v>
      </c>
      <c r="G51" s="158" t="str">
        <f>'Sites mapping'!E49</f>
        <v>ANH_Foxton (Leics)</v>
      </c>
      <c r="H51" s="280">
        <f>INDEX('DWF performance data'!$G$6:$R$53,MATCH('DWF compliance adjustment'!$G51,'DWF performance data'!$B$6:$B$53,0),MATCH('DWF compliance adjustment'!H$5,'DWF performance data'!$G$5:$L$5,0))</f>
        <v>1900</v>
      </c>
      <c r="I51" s="280">
        <f>INDEX('DWF performance data'!$G$6:$R$53,MATCH('DWF compliance adjustment'!$G51,'DWF performance data'!$B$6:$B$53,0),MATCH('DWF compliance adjustment'!I$5,'DWF performance data'!$G$5:$L$5,0))</f>
        <v>323</v>
      </c>
      <c r="J51" s="280">
        <f>INDEX('DWF performance data'!$G$6:$R$53,MATCH('DWF compliance adjustment'!$G51,'DWF performance data'!$B$6:$B$53,0),MATCH('DWF compliance adjustment'!J$5,'DWF performance data'!$G$5:$L$5,0))</f>
        <v>323</v>
      </c>
      <c r="K51" s="280">
        <f>INDEX('DWF performance data'!$G$6:$R$53,MATCH('DWF compliance adjustment'!$G51,'DWF performance data'!$B$6:$B$53,0),MATCH('DWF compliance adjustment'!K$5,'DWF performance data'!$G$5:$L$5,0))</f>
        <v>323</v>
      </c>
      <c r="L51" s="280">
        <f>INDEX('DWF performance data'!$G$6:$R$53,MATCH('DWF compliance adjustment'!$G51,'DWF performance data'!$B$6:$B$53,0),MATCH('DWF compliance adjustment'!L$5,'DWF performance data'!$G$5:$L$5,0))</f>
        <v>323</v>
      </c>
      <c r="M51" s="280">
        <f>INDEX('DWF performance data'!$G$6:$R$53,MATCH('DWF compliance adjustment'!$G51,'DWF performance data'!$B$6:$B$53,0),MATCH('DWF compliance adjustment'!M$5,'DWF performance data'!$G$5:$L$5,0))</f>
        <v>323</v>
      </c>
      <c r="N51" s="280">
        <f>INDEX('DWF performance data'!$M$6:$R$53,MATCH('DWF compliance adjustment'!$G51,'DWF performance data'!$B$6:$B$53,0),MATCH('DWF compliance adjustment'!N$5,'DWF performance data'!$M$5:$R$5,0))</f>
        <v>1974</v>
      </c>
      <c r="O51" s="280">
        <f>INDEX('DWF performance data'!$M$6:$R$53,MATCH('DWF compliance adjustment'!$G51,'DWF performance data'!$B$6:$B$53,0),MATCH('DWF compliance adjustment'!O$5,'DWF performance data'!$M$5:$R$5,0))</f>
        <v>337</v>
      </c>
      <c r="P51" s="280">
        <f>INDEX('DWF performance data'!$M$6:$R$53,MATCH('DWF compliance adjustment'!$G51,'DWF performance data'!$B$6:$B$53,0),MATCH('DWF compliance adjustment'!P$5,'DWF performance data'!$M$5:$R$5,0))</f>
        <v>320</v>
      </c>
      <c r="Q51" s="280">
        <f>INDEX('DWF performance data'!$M$6:$R$53,MATCH('DWF compliance adjustment'!$G51,'DWF performance data'!$B$6:$B$53,0),MATCH('DWF compliance adjustment'!Q$5,'DWF performance data'!$M$5:$R$5,0))</f>
        <v>279</v>
      </c>
      <c r="R51" s="280">
        <f>INDEX('DWF performance data'!$M$6:$R$53,MATCH('DWF compliance adjustment'!$G51,'DWF performance data'!$B$6:$B$53,0),MATCH('DWF compliance adjustment'!R$5,'DWF performance data'!$M$5:$R$5,0))</f>
        <v>312</v>
      </c>
      <c r="S51" s="280">
        <f>INDEX('DWF performance data'!$M$6:$R$53,MATCH('DWF compliance adjustment'!$G51,'DWF performance data'!$B$6:$B$53,0),MATCH('DWF compliance adjustment'!S$5,'DWF performance data'!$M$5:$R$5,0))</f>
        <v>316</v>
      </c>
      <c r="T51" s="302">
        <f>INDEX('Other cost drivers'!$H:$H,MATCH('DWF compliance adjustment'!$G51,'Other cost drivers'!$E:$E,0))</f>
        <v>992</v>
      </c>
      <c r="U51" s="173" t="str">
        <f t="shared" si="0"/>
        <v>Exceed</v>
      </c>
      <c r="V51" s="173" t="str">
        <f t="shared" si="1"/>
        <v>Exceed</v>
      </c>
      <c r="W51" s="173" t="str">
        <f t="shared" si="2"/>
        <v>Pass</v>
      </c>
      <c r="X51" s="173" t="str">
        <f t="shared" si="3"/>
        <v>Pass</v>
      </c>
      <c r="Y51" s="173" t="str">
        <f t="shared" si="4"/>
        <v>Pass</v>
      </c>
      <c r="Z51" s="173" t="str">
        <f t="shared" si="5"/>
        <v>Pass</v>
      </c>
      <c r="AA51" s="173" t="str">
        <f t="shared" si="6"/>
        <v>NO</v>
      </c>
      <c r="AB51" s="282" t="str" cm="1">
        <f t="array" ref="AB51">IF($AA51="YES",AVERAGE(_xlfn._xlws.FILTER($O51:$S51, $O51:$S51 &gt; $I51:$M51)),"")</f>
        <v/>
      </c>
      <c r="AC51" s="282" t="str">
        <f t="shared" si="7"/>
        <v/>
      </c>
      <c r="AD51" s="282" t="str">
        <f t="shared" si="8"/>
        <v/>
      </c>
      <c r="AE51" s="285">
        <f t="shared" si="10"/>
        <v>0</v>
      </c>
      <c r="AF51" s="252" t="s">
        <v>436</v>
      </c>
      <c r="AG51" s="158"/>
      <c r="AH51" s="151">
        <f t="shared" si="9"/>
        <v>0</v>
      </c>
    </row>
    <row r="52" spans="1:34">
      <c r="A52" s="68"/>
      <c r="B52" s="68"/>
      <c r="C52" s="81"/>
      <c r="D52" s="9"/>
      <c r="E52" s="158" t="str">
        <f>'Sites mapping'!F50</f>
        <v>ANH</v>
      </c>
      <c r="F52" s="158" t="str">
        <f>'Sites mapping'!G50</f>
        <v>Great Dunmow</v>
      </c>
      <c r="G52" s="158" t="str">
        <f>'Sites mapping'!E50</f>
        <v>ANH_Great Dunmow</v>
      </c>
      <c r="H52" s="280">
        <f>INDEX('DWF performance data'!$G$6:$R$53,MATCH('DWF compliance adjustment'!$G52,'DWF performance data'!$B$6:$B$53,0),MATCH('DWF compliance adjustment'!H$5,'DWF performance data'!$G$5:$L$5,0))</f>
        <v>600</v>
      </c>
      <c r="I52" s="280">
        <f>INDEX('DWF performance data'!$G$6:$R$53,MATCH('DWF compliance adjustment'!$G52,'DWF performance data'!$B$6:$B$53,0),MATCH('DWF compliance adjustment'!I$5,'DWF performance data'!$G$5:$L$5,0))</f>
        <v>1900</v>
      </c>
      <c r="J52" s="280">
        <f>INDEX('DWF performance data'!$G$6:$R$53,MATCH('DWF compliance adjustment'!$G52,'DWF performance data'!$B$6:$B$53,0),MATCH('DWF compliance adjustment'!J$5,'DWF performance data'!$G$5:$L$5,0))</f>
        <v>1900</v>
      </c>
      <c r="K52" s="280">
        <f>INDEX('DWF performance data'!$G$6:$R$53,MATCH('DWF compliance adjustment'!$G52,'DWF performance data'!$B$6:$B$53,0),MATCH('DWF compliance adjustment'!K$5,'DWF performance data'!$G$5:$L$5,0))</f>
        <v>1900</v>
      </c>
      <c r="L52" s="280">
        <f>INDEX('DWF performance data'!$G$6:$R$53,MATCH('DWF compliance adjustment'!$G52,'DWF performance data'!$B$6:$B$53,0),MATCH('DWF compliance adjustment'!L$5,'DWF performance data'!$G$5:$L$5,0))</f>
        <v>1900</v>
      </c>
      <c r="M52" s="280">
        <f>INDEX('DWF performance data'!$G$6:$R$53,MATCH('DWF compliance adjustment'!$G52,'DWF performance data'!$B$6:$B$53,0),MATCH('DWF compliance adjustment'!M$5,'DWF performance data'!$G$5:$L$5,0))</f>
        <v>1900</v>
      </c>
      <c r="N52" s="280">
        <f>INDEX('DWF performance data'!$M$6:$R$53,MATCH('DWF compliance adjustment'!$G52,'DWF performance data'!$B$6:$B$53,0),MATCH('DWF compliance adjustment'!N$5,'DWF performance data'!$M$5:$R$5,0))</f>
        <v>630</v>
      </c>
      <c r="O52" s="280">
        <f>INDEX('DWF performance data'!$M$6:$R$53,MATCH('DWF compliance adjustment'!$G52,'DWF performance data'!$B$6:$B$53,0),MATCH('DWF compliance adjustment'!O$5,'DWF performance data'!$M$5:$R$5,0))</f>
        <v>2140</v>
      </c>
      <c r="P52" s="280">
        <f>INDEX('DWF performance data'!$M$6:$R$53,MATCH('DWF compliance adjustment'!$G52,'DWF performance data'!$B$6:$B$53,0),MATCH('DWF compliance adjustment'!P$5,'DWF performance data'!$M$5:$R$5,0))</f>
        <v>2238</v>
      </c>
      <c r="Q52" s="280">
        <f>INDEX('DWF performance data'!$M$6:$R$53,MATCH('DWF compliance adjustment'!$G52,'DWF performance data'!$B$6:$B$53,0),MATCH('DWF compliance adjustment'!Q$5,'DWF performance data'!$M$5:$R$5,0))</f>
        <v>2205</v>
      </c>
      <c r="R52" s="280">
        <f>INDEX('DWF performance data'!$M$6:$R$53,MATCH('DWF compliance adjustment'!$G52,'DWF performance data'!$B$6:$B$53,0),MATCH('DWF compliance adjustment'!R$5,'DWF performance data'!$M$5:$R$5,0))</f>
        <v>2395</v>
      </c>
      <c r="S52" s="280">
        <f>INDEX('DWF performance data'!$M$6:$R$53,MATCH('DWF compliance adjustment'!$G52,'DWF performance data'!$B$6:$B$53,0),MATCH('DWF compliance adjustment'!S$5,'DWF performance data'!$M$5:$R$5,0))</f>
        <v>2556</v>
      </c>
      <c r="T52" s="302">
        <f>INDEX('Other cost drivers'!$H:$H,MATCH('DWF compliance adjustment'!$G52,'Other cost drivers'!$E:$E,0))</f>
        <v>4500</v>
      </c>
      <c r="U52" s="173" t="str">
        <f t="shared" si="0"/>
        <v>Exceed</v>
      </c>
      <c r="V52" s="173" t="str">
        <f t="shared" si="1"/>
        <v>Exceed</v>
      </c>
      <c r="W52" s="173" t="str">
        <f t="shared" si="2"/>
        <v>Exceed</v>
      </c>
      <c r="X52" s="173" t="str">
        <f t="shared" si="3"/>
        <v>Exceed</v>
      </c>
      <c r="Y52" s="173" t="str">
        <f t="shared" si="4"/>
        <v>Exceed</v>
      </c>
      <c r="Z52" s="173" t="str">
        <f t="shared" si="5"/>
        <v>Exceed</v>
      </c>
      <c r="AA52" s="173" t="str">
        <f t="shared" si="6"/>
        <v>YES</v>
      </c>
      <c r="AB52" s="282" cm="1">
        <f t="array" ref="AB52">IF($AA52="YES",AVERAGE(_xlfn._xlws.FILTER($O52:$S52, $O52:$S52 &gt; $I52:$M52)),"")</f>
        <v>2306.8000000000002</v>
      </c>
      <c r="AC52" s="282">
        <f t="shared" si="7"/>
        <v>406.80000000000018</v>
      </c>
      <c r="AD52" s="282">
        <f t="shared" si="8"/>
        <v>2600</v>
      </c>
      <c r="AE52" s="285">
        <f t="shared" si="10"/>
        <v>0.15646153846153854</v>
      </c>
      <c r="AF52" s="252" t="s">
        <v>436</v>
      </c>
      <c r="AG52" s="158" t="s">
        <v>608</v>
      </c>
      <c r="AH52" s="151">
        <f t="shared" si="9"/>
        <v>0</v>
      </c>
    </row>
    <row r="53" spans="1:34">
      <c r="A53" s="68"/>
      <c r="B53" s="68"/>
      <c r="C53" s="81"/>
      <c r="D53" s="9"/>
      <c r="E53" s="158" t="str">
        <f>'Sites mapping'!F51</f>
        <v>ANH</v>
      </c>
      <c r="F53" s="158" t="str">
        <f>'Sites mapping'!G51</f>
        <v>Peterborough (Flag Fen)</v>
      </c>
      <c r="G53" s="158" t="str">
        <f>'Sites mapping'!E51</f>
        <v>ANH_Peterborough (Flag Fen)</v>
      </c>
      <c r="H53" s="280">
        <f>INDEX('DWF performance data'!$G$6:$R$53,MATCH('DWF compliance adjustment'!$G53,'DWF performance data'!$B$6:$B$53,0),MATCH('DWF compliance adjustment'!H$5,'DWF performance data'!$G$5:$L$5,0))</f>
        <v>323</v>
      </c>
      <c r="I53" s="280">
        <f>INDEX('DWF performance data'!$G$6:$R$53,MATCH('DWF compliance adjustment'!$G53,'DWF performance data'!$B$6:$B$53,0),MATCH('DWF compliance adjustment'!I$5,'DWF performance data'!$G$5:$L$5,0))</f>
        <v>66192</v>
      </c>
      <c r="J53" s="280">
        <f>INDEX('DWF performance data'!$G$6:$R$53,MATCH('DWF compliance adjustment'!$G53,'DWF performance data'!$B$6:$B$53,0),MATCH('DWF compliance adjustment'!J$5,'DWF performance data'!$G$5:$L$5,0))</f>
        <v>66192</v>
      </c>
      <c r="K53" s="280">
        <f>INDEX('DWF performance data'!$G$6:$R$53,MATCH('DWF compliance adjustment'!$G53,'DWF performance data'!$B$6:$B$53,0),MATCH('DWF compliance adjustment'!K$5,'DWF performance data'!$G$5:$L$5,0))</f>
        <v>66192</v>
      </c>
      <c r="L53" s="280">
        <f>INDEX('DWF performance data'!$G$6:$R$53,MATCH('DWF compliance adjustment'!$G53,'DWF performance data'!$B$6:$B$53,0),MATCH('DWF compliance adjustment'!L$5,'DWF performance data'!$G$5:$L$5,0))</f>
        <v>66192</v>
      </c>
      <c r="M53" s="280">
        <f>INDEX('DWF performance data'!$G$6:$R$53,MATCH('DWF compliance adjustment'!$G53,'DWF performance data'!$B$6:$B$53,0),MATCH('DWF compliance adjustment'!M$5,'DWF performance data'!$G$5:$L$5,0))</f>
        <v>66192</v>
      </c>
      <c r="N53" s="280">
        <f>INDEX('DWF performance data'!$M$6:$R$53,MATCH('DWF compliance adjustment'!$G53,'DWF performance data'!$B$6:$B$53,0),MATCH('DWF compliance adjustment'!N$5,'DWF performance data'!$M$5:$R$5,0))</f>
        <v>340</v>
      </c>
      <c r="O53" s="280">
        <f>INDEX('DWF performance data'!$M$6:$R$53,MATCH('DWF compliance adjustment'!$G53,'DWF performance data'!$B$6:$B$53,0),MATCH('DWF compliance adjustment'!O$5,'DWF performance data'!$M$5:$R$5,0))</f>
        <v>53838</v>
      </c>
      <c r="P53" s="280">
        <f>INDEX('DWF performance data'!$M$6:$R$53,MATCH('DWF compliance adjustment'!$G53,'DWF performance data'!$B$6:$B$53,0),MATCH('DWF compliance adjustment'!P$5,'DWF performance data'!$M$5:$R$5,0))</f>
        <v>51272</v>
      </c>
      <c r="Q53" s="280">
        <f>INDEX('DWF performance data'!$M$6:$R$53,MATCH('DWF compliance adjustment'!$G53,'DWF performance data'!$B$6:$B$53,0),MATCH('DWF compliance adjustment'!Q$5,'DWF performance data'!$M$5:$R$5,0))</f>
        <v>46924</v>
      </c>
      <c r="R53" s="280">
        <f>INDEX('DWF performance data'!$M$6:$R$53,MATCH('DWF compliance adjustment'!$G53,'DWF performance data'!$B$6:$B$53,0),MATCH('DWF compliance adjustment'!R$5,'DWF performance data'!$M$5:$R$5,0))</f>
        <v>51758</v>
      </c>
      <c r="S53" s="280">
        <f>INDEX('DWF performance data'!$M$6:$R$53,MATCH('DWF compliance adjustment'!$G53,'DWF performance data'!$B$6:$B$53,0),MATCH('DWF compliance adjustment'!S$5,'DWF performance data'!$M$5:$R$5,0))</f>
        <v>52302</v>
      </c>
      <c r="T53" s="302">
        <f>INDEX('Other cost drivers'!$H:$H,MATCH('DWF compliance adjustment'!$G53,'Other cost drivers'!$E:$E,0))</f>
        <v>66192</v>
      </c>
      <c r="U53" s="173" t="str">
        <f t="shared" si="0"/>
        <v>Exceed</v>
      </c>
      <c r="V53" s="173" t="str">
        <f t="shared" si="1"/>
        <v>Pass</v>
      </c>
      <c r="W53" s="173" t="str">
        <f t="shared" si="2"/>
        <v>Pass</v>
      </c>
      <c r="X53" s="173" t="str">
        <f t="shared" si="3"/>
        <v>Pass</v>
      </c>
      <c r="Y53" s="173" t="str">
        <f t="shared" si="4"/>
        <v>Pass</v>
      </c>
      <c r="Z53" s="173" t="str">
        <f t="shared" si="5"/>
        <v>Pass</v>
      </c>
      <c r="AA53" s="173" t="str">
        <f t="shared" si="6"/>
        <v>NO</v>
      </c>
      <c r="AB53" s="282" t="str" cm="1">
        <f t="array" ref="AB53">IF($AA53="YES",AVERAGE(_xlfn._xlws.FILTER($O53:$S53, $O53:$S53 &gt; $I53:$M53)),"")</f>
        <v/>
      </c>
      <c r="AC53" s="282" t="str">
        <f t="shared" si="7"/>
        <v/>
      </c>
      <c r="AD53" s="282" t="str">
        <f t="shared" si="8"/>
        <v/>
      </c>
      <c r="AE53" s="285">
        <f t="shared" si="10"/>
        <v>0</v>
      </c>
      <c r="AF53" s="252" t="s">
        <v>436</v>
      </c>
      <c r="AG53" s="158"/>
      <c r="AH53" s="151">
        <f t="shared" si="9"/>
        <v>0</v>
      </c>
    </row>
    <row r="54" spans="1:34">
      <c r="E54" s="84"/>
    </row>
    <row r="55" spans="1:34">
      <c r="A55" s="59" t="s">
        <v>26</v>
      </c>
      <c r="E55" s="84"/>
      <c r="O55" s="250"/>
    </row>
    <row r="56" spans="1:34">
      <c r="E56" s="84"/>
      <c r="G56" s="84"/>
      <c r="H56" s="84"/>
      <c r="I56" s="84"/>
      <c r="J56" s="84"/>
      <c r="K56" s="84"/>
      <c r="L56" s="84"/>
      <c r="M56" s="84"/>
      <c r="N56" s="84"/>
      <c r="O56" s="84"/>
      <c r="P56" s="84"/>
      <c r="Q56" s="84"/>
      <c r="R56" s="84"/>
      <c r="S56" s="84"/>
      <c r="T56" s="84"/>
      <c r="U56" s="84"/>
      <c r="V56" s="84"/>
      <c r="W56" s="84"/>
      <c r="X56" s="84"/>
      <c r="Y56" s="84"/>
      <c r="Z56" s="84"/>
      <c r="AA56" s="84"/>
    </row>
  </sheetData>
  <mergeCells count="2">
    <mergeCell ref="N4:S4"/>
    <mergeCell ref="H4:M4"/>
  </mergeCells>
  <conditionalFormatting sqref="H6:S53">
    <cfRule type="cellIs" dxfId="24" priority="9" operator="equal">
      <formula>0</formula>
    </cfRule>
  </conditionalFormatting>
  <conditionalFormatting sqref="T46">
    <cfRule type="cellIs" dxfId="23" priority="2" operator="equal">
      <formula>0</formula>
    </cfRule>
  </conditionalFormatting>
  <conditionalFormatting sqref="T49">
    <cfRule type="cellIs" dxfId="22" priority="1" operator="equal">
      <formula>0</formula>
    </cfRule>
  </conditionalFormatting>
  <conditionalFormatting sqref="U6:Z53">
    <cfRule type="containsText" dxfId="21" priority="13" operator="containsText" text="Exceed">
      <formula>NOT(ISERROR(SEARCH("Exceed",U6)))</formula>
    </cfRule>
  </conditionalFormatting>
  <conditionalFormatting sqref="AA6:AA53">
    <cfRule type="cellIs" dxfId="20" priority="5" operator="equal">
      <formula>"NO"</formula>
    </cfRule>
  </conditionalFormatting>
  <conditionalFormatting sqref="AF6:AF53">
    <cfRule type="containsText" dxfId="19" priority="21" operator="containsText" text="Y">
      <formula>NOT(ISERROR(SEARCH("Y",AF6)))</formula>
    </cfRule>
  </conditionalFormatting>
  <printOptions headings="1"/>
  <pageMargins left="0.74803149606299213" right="0.74803149606299213" top="0.98425196850393704" bottom="0.98425196850393704" header="0.51181102362204722" footer="0.51181102362204722"/>
  <pageSetup paperSize="9" scale="49" orientation="landscape" blackAndWhite="1"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73D34-C327-4D78-B9D2-B3069424D620}">
  <sheetPr>
    <tabColor theme="5" tint="0.79998168889431442"/>
    <outlinePr summaryBelow="0" summaryRight="0"/>
  </sheetPr>
  <dimension ref="A1:X95"/>
  <sheetViews>
    <sheetView showGridLines="0" zoomScale="80" zoomScaleNormal="80" workbookViewId="0"/>
  </sheetViews>
  <sheetFormatPr defaultColWidth="0" defaultRowHeight="13.15" zeroHeight="1"/>
  <cols>
    <col min="1" max="2" width="1.5" style="59" customWidth="1"/>
    <col min="3" max="3" width="1.5" style="93" customWidth="1"/>
    <col min="4" max="4" width="3" style="7" bestFit="1" customWidth="1"/>
    <col min="5" max="5" width="24.1640625" style="3" customWidth="1"/>
    <col min="6" max="6" width="32.6640625" style="3" customWidth="1"/>
    <col min="7" max="8" width="21" style="3" customWidth="1"/>
    <col min="9" max="9" width="21.33203125" style="3" customWidth="1"/>
    <col min="10" max="10" width="26.1640625" style="3" customWidth="1"/>
    <col min="11" max="15" width="24.1640625" style="3" customWidth="1"/>
    <col min="16" max="16" width="19.5" style="3" customWidth="1"/>
    <col min="17" max="17" width="15.83203125" style="3" customWidth="1"/>
    <col min="18" max="18" width="15.83203125" style="9" customWidth="1"/>
    <col min="19" max="19" width="15.83203125" customWidth="1"/>
    <col min="20" max="20" width="15.83203125" style="84" hidden="1" customWidth="1"/>
    <col min="21" max="22" width="15.83203125" style="9" hidden="1" customWidth="1"/>
    <col min="23" max="16384" width="15.1640625" style="3" hidden="1"/>
  </cols>
  <sheetData>
    <row r="1" spans="1:24" s="55" customFormat="1" ht="30.75">
      <c r="A1" s="54" t="e">
        <f ca="1" xml:space="preserve"> RIGHT(CELL("filename", A1), LEN(CELL("filename", A1)) - SEARCH("]", CELL("filename", A1)))</f>
        <v>#VALUE!</v>
      </c>
      <c r="B1" s="54"/>
      <c r="R1" s="212"/>
      <c r="S1"/>
      <c r="T1" s="84"/>
      <c r="U1" s="212"/>
      <c r="V1" s="212"/>
    </row>
    <row r="2" spans="1:24" s="84" customFormat="1">
      <c r="D2" s="79"/>
      <c r="H2" s="235"/>
      <c r="I2" s="253"/>
      <c r="S2"/>
    </row>
    <row r="3" spans="1:24" s="83" customFormat="1">
      <c r="A3" s="68"/>
      <c r="B3" s="68"/>
      <c r="C3" s="81"/>
      <c r="D3" s="9"/>
      <c r="E3" s="241" t="s">
        <v>609</v>
      </c>
      <c r="F3" s="241"/>
      <c r="G3" s="241"/>
      <c r="H3" s="241"/>
      <c r="I3" s="241"/>
      <c r="J3" s="241"/>
      <c r="K3" s="241"/>
      <c r="L3" s="241"/>
      <c r="M3" s="241"/>
      <c r="N3" s="241"/>
      <c r="O3" s="241"/>
      <c r="P3" s="241"/>
      <c r="Q3" s="241"/>
      <c r="R3" s="241"/>
      <c r="S3"/>
      <c r="T3" s="79"/>
      <c r="U3" s="82"/>
      <c r="V3" s="82"/>
      <c r="W3" s="82"/>
      <c r="X3" s="82"/>
    </row>
    <row r="4" spans="1:24" s="84" customFormat="1" ht="10.5">
      <c r="S4"/>
    </row>
    <row r="5" spans="1:24" s="84" customFormat="1" ht="39.4">
      <c r="E5" s="95" t="s">
        <v>286</v>
      </c>
      <c r="F5" s="95" t="s">
        <v>545</v>
      </c>
      <c r="G5" s="95" t="s">
        <v>610</v>
      </c>
      <c r="H5" s="95" t="s">
        <v>611</v>
      </c>
      <c r="I5" s="95" t="s">
        <v>612</v>
      </c>
      <c r="J5" s="95" t="s">
        <v>613</v>
      </c>
      <c r="K5" s="95" t="s">
        <v>614</v>
      </c>
      <c r="L5" s="95" t="s">
        <v>615</v>
      </c>
      <c r="M5" s="95" t="s">
        <v>564</v>
      </c>
      <c r="N5" s="95" t="s">
        <v>616</v>
      </c>
      <c r="O5" s="3"/>
      <c r="P5" s="3"/>
      <c r="Q5" s="3"/>
      <c r="R5" s="3"/>
      <c r="S5"/>
    </row>
    <row r="6" spans="1:24" s="84" customFormat="1">
      <c r="E6" s="255" t="s">
        <v>90</v>
      </c>
      <c r="F6" s="286">
        <f>SUMIFS($M$14:$M$61,$E$14:$E$61,$E6)</f>
        <v>309.39782513961381</v>
      </c>
      <c r="G6" s="286">
        <f>SUMIFS($G$14:$G$61,$E$14:$E$61,$E6)</f>
        <v>309.39782513961381</v>
      </c>
      <c r="H6" s="286">
        <f>SUMIFS($I$14:$I$61,$E$14:$E$61,$E6)</f>
        <v>276.8389827870663</v>
      </c>
      <c r="I6" s="286">
        <f>SUMIFS($I$14:$I$61,$E$14:$E$61,$E6)-SUMIFS($L$14:$L$61,$E$14:$E$61,$E6)</f>
        <v>52.014396589399325</v>
      </c>
      <c r="J6" s="286">
        <f>SUMIFS($L$14:$L$61,$E$14:$E$61,$E6)</f>
        <v>224.82458619766697</v>
      </c>
      <c r="K6" s="286">
        <f>SUMPRODUCT($L$14:$L$47,$N$14:$N$47)</f>
        <v>209.18895753122069</v>
      </c>
      <c r="L6" s="286">
        <f>SUMPRODUCT($L$14:$L$47,$O$14:$O$47)</f>
        <v>15.635628666446292</v>
      </c>
      <c r="M6" s="286">
        <f>SUMIFS($P$14:$P$61,$E$14:$E$61,$E6)</f>
        <v>-84.573238941946869</v>
      </c>
      <c r="N6" s="304">
        <f>M6/F6</f>
        <v>-0.27334787794252829</v>
      </c>
      <c r="O6" s="3"/>
      <c r="P6" s="3"/>
      <c r="Q6" s="3"/>
      <c r="R6" s="3"/>
      <c r="S6"/>
    </row>
    <row r="7" spans="1:24" s="84" customFormat="1">
      <c r="E7" s="255" t="s">
        <v>44</v>
      </c>
      <c r="F7" s="286">
        <f>SUMIFS($M$14:$M$61,$E$14:$E$61,$E7)</f>
        <v>10.308999999999999</v>
      </c>
      <c r="G7" s="286">
        <f t="shared" ref="G7:G9" si="0">SUMIFS($G$14:$G$61,$E$14:$E$61,$E7)</f>
        <v>10.308999999999999</v>
      </c>
      <c r="H7" s="286">
        <f>SUMIFS($I$14:$I$61,$E$14:$E$61,$E7)</f>
        <v>10.308999999999999</v>
      </c>
      <c r="I7" s="286">
        <f>SUMIFS($I$14:$I$61,$E$14:$E$61,$E7)-SUMIFS($L$14:$L$61,$E$14:$E$61,$E7)</f>
        <v>0</v>
      </c>
      <c r="J7" s="286">
        <f>SUMIFS($L$14:$L$61,$E$14:$E$61,$E7)</f>
        <v>10.308999999999999</v>
      </c>
      <c r="K7" s="286">
        <f>SUMPRODUCT(L48,$N$48)</f>
        <v>10.308999999999999</v>
      </c>
      <c r="L7" s="286">
        <f>SUMPRODUCT(L48,$O$48)</f>
        <v>0</v>
      </c>
      <c r="M7" s="286">
        <f>SUMIFS($P$14:$P$61,$E$14:$E$61,$E7)</f>
        <v>0</v>
      </c>
      <c r="N7" s="304">
        <f>M7/F7</f>
        <v>0</v>
      </c>
      <c r="O7" s="3"/>
      <c r="P7" s="3"/>
      <c r="Q7" s="3"/>
      <c r="R7" s="3"/>
      <c r="S7"/>
    </row>
    <row r="8" spans="1:24" s="84" customFormat="1">
      <c r="E8" s="255" t="s">
        <v>91</v>
      </c>
      <c r="F8" s="286">
        <f>SUMIFS($M$14:$M$61,$E$14:$E$61,$E8)</f>
        <v>124.93257480999983</v>
      </c>
      <c r="G8" s="286">
        <f t="shared" si="0"/>
        <v>124.93257480999983</v>
      </c>
      <c r="H8" s="286">
        <f>SUMIFS($I$14:$I$61,$E$14:$E$61,$E8)</f>
        <v>104.17482261493987</v>
      </c>
      <c r="I8" s="286">
        <f>SUMIFS($I$14:$I$61,$E$14:$E$61,$E8)-SUMIFS($L$14:$L$61,$E$14:$E$61,$E8)</f>
        <v>1.3948204399323458</v>
      </c>
      <c r="J8" s="286">
        <f>SUMIFS($L$14:$L$61,$E$14:$E$61,$E8)</f>
        <v>102.78000217500752</v>
      </c>
      <c r="K8" s="286">
        <f>SUMPRODUCT($L$57:$L$61,$N$57:$N$61)</f>
        <v>102.78000217500752</v>
      </c>
      <c r="L8" s="286">
        <f>SUMPRODUCT($L$57:$L$61,$O$57:$O$61)</f>
        <v>0</v>
      </c>
      <c r="M8" s="286">
        <f>SUMIFS($P$14:$P$61,$E$14:$E$61,$E8)</f>
        <v>-22.152572634992318</v>
      </c>
      <c r="N8" s="304">
        <f>M8/F8</f>
        <v>-0.17731622572161368</v>
      </c>
      <c r="O8" s="3"/>
      <c r="P8" s="3"/>
      <c r="Q8" s="3"/>
      <c r="R8" s="3"/>
      <c r="S8"/>
    </row>
    <row r="9" spans="1:24" s="84" customFormat="1">
      <c r="E9" s="255" t="s">
        <v>93</v>
      </c>
      <c r="F9" s="286">
        <f>SUMIFS($M$14:$M$61,$E$14:$E$61,$E9)</f>
        <v>59.370411561033478</v>
      </c>
      <c r="G9" s="286">
        <f t="shared" si="0"/>
        <v>100.79107999999999</v>
      </c>
      <c r="H9" s="286">
        <f>SUMIFS($I$14:$I$61,$E$14:$E$61,$E9)</f>
        <v>90.711972000000017</v>
      </c>
      <c r="I9" s="286">
        <f>SUMIFS($I$14:$I$61,$E$14:$E$61,$E9)-SUMIFS($L$14:$L$61,$E$14:$E$61,$E9)</f>
        <v>35.223858110466033</v>
      </c>
      <c r="J9" s="286">
        <f>SUMIFS($L$14:$L$61,$E$14:$E$61,$E9)</f>
        <v>55.488113889533984</v>
      </c>
      <c r="K9" s="286">
        <f>SUMPRODUCT($L$49:$L$56,$N$49:$N$56)</f>
        <v>55.488113889533984</v>
      </c>
      <c r="L9" s="286">
        <f>SUMPRODUCT($L$49:$L$56,$O$49:$O$56)</f>
        <v>0</v>
      </c>
      <c r="M9" s="286">
        <f>SUMIFS($P$14:$P$61,$E$14:$E$61,$E9)</f>
        <v>-3.8822976714994941</v>
      </c>
      <c r="N9" s="304">
        <f>M9/F9</f>
        <v>-6.5391119404797235E-2</v>
      </c>
      <c r="O9" s="3"/>
      <c r="P9" s="3"/>
      <c r="Q9" s="3"/>
      <c r="R9" s="3"/>
      <c r="S9"/>
    </row>
    <row r="10" spans="1:24" s="84" customFormat="1">
      <c r="D10" s="79"/>
      <c r="S10"/>
    </row>
    <row r="11" spans="1:24" s="83" customFormat="1">
      <c r="A11" s="68"/>
      <c r="B11" s="68"/>
      <c r="C11" s="81"/>
      <c r="D11" s="9"/>
      <c r="E11" s="241" t="s">
        <v>617</v>
      </c>
      <c r="F11" s="241"/>
      <c r="G11" s="241"/>
      <c r="H11" s="241"/>
      <c r="I11" s="241"/>
      <c r="J11" s="241"/>
      <c r="K11" s="241"/>
      <c r="L11" s="241"/>
      <c r="M11" s="241"/>
      <c r="N11" s="241"/>
      <c r="O11" s="241"/>
      <c r="P11" s="241"/>
      <c r="Q11" s="241"/>
      <c r="R11" s="241"/>
      <c r="S11"/>
      <c r="T11" s="79"/>
      <c r="U11" s="82"/>
      <c r="V11" s="82"/>
      <c r="W11" s="82"/>
      <c r="X11" s="82"/>
    </row>
    <row r="12" spans="1:24" s="84" customFormat="1" ht="10.5">
      <c r="S12"/>
    </row>
    <row r="13" spans="1:24" s="84" customFormat="1" ht="39.4">
      <c r="E13" s="95" t="s">
        <v>286</v>
      </c>
      <c r="F13" s="95" t="s">
        <v>595</v>
      </c>
      <c r="G13" s="95" t="s">
        <v>618</v>
      </c>
      <c r="H13" s="95" t="s">
        <v>619</v>
      </c>
      <c r="I13" s="95" t="s">
        <v>620</v>
      </c>
      <c r="J13" s="95" t="s">
        <v>621</v>
      </c>
      <c r="K13" s="95" t="s">
        <v>622</v>
      </c>
      <c r="L13" s="95" t="s">
        <v>613</v>
      </c>
      <c r="M13" s="95" t="s">
        <v>623</v>
      </c>
      <c r="N13" s="95" t="s">
        <v>624</v>
      </c>
      <c r="O13" s="95" t="s">
        <v>625</v>
      </c>
      <c r="P13" s="95" t="s">
        <v>564</v>
      </c>
      <c r="Q13" s="95" t="s">
        <v>616</v>
      </c>
      <c r="S13"/>
    </row>
    <row r="14" spans="1:24" s="79" customFormat="1">
      <c r="E14" s="257" t="str">
        <f xml:space="preserve"> 'Sites mapping'!F4</f>
        <v>UUW</v>
      </c>
      <c r="F14" s="257" t="str">
        <f>'Sites mapping'!E4</f>
        <v>UUW_Ainsdale</v>
      </c>
      <c r="G14" s="207">
        <f>INDEX('Ofwat modelled costs'!$F$6:$F$53,MATCH($F14,'Ofwat modelled costs'!E$6:E$53,0))</f>
        <v>5.1181409358579018</v>
      </c>
      <c r="H14" s="256">
        <f>INDEX('Cost assessment &amp; deep dive'!$K$13:$K$60,MATCH($F14,'Cost assessment &amp; deep dive'!$E$13:$E$60,0))</f>
        <v>0</v>
      </c>
      <c r="I14" s="207">
        <f>INDEX('Cost assessment &amp; deep dive'!$O$13:$O$60,MATCH($F14,'Cost assessment &amp; deep dive'!$E$13:$E$60,0))</f>
        <v>5.0528820857081183</v>
      </c>
      <c r="J14" s="258">
        <f>IFERROR(INDEX('DWF compliance adjustment'!$AH$6:$AH$53,MATCH('Draft decision costs'!$F14,'DWF compliance adjustment'!$G$6:$G$53,0)),0)</f>
        <v>0</v>
      </c>
      <c r="K14" s="207">
        <f>IF(I14*(1-J14)&lt;0,0,-(I14*J14))</f>
        <v>0</v>
      </c>
      <c r="L14" s="207">
        <f t="shared" ref="L14:L61" si="1">IF(I14*(1-J14)&lt;0,0,(I14*(1-J14)))</f>
        <v>5.0528820857081183</v>
      </c>
      <c r="M14" s="207">
        <f>INDEX('Requested costs'!$H$124:$H$171,MATCH($F14,'Requested costs'!$C$124:$C$171,0))</f>
        <v>5.1181409358579018</v>
      </c>
      <c r="N14" s="207">
        <f>INDEX('Requested costs'!D$177:D$224,MATCH('Draft decision costs'!$F14,'Requested costs'!$C$177:$C$224,0))</f>
        <v>1</v>
      </c>
      <c r="O14" s="207">
        <f>INDEX('Requested costs'!E$177:E$224,MATCH('Draft decision costs'!$F14,'Requested costs'!$C$177:$C$224,0))</f>
        <v>0</v>
      </c>
      <c r="P14" s="207">
        <f>L14-M14</f>
        <v>-6.5258850149783498E-2</v>
      </c>
      <c r="Q14" s="256">
        <f>P14/M14</f>
        <v>-1.2750498856445582E-2</v>
      </c>
      <c r="R14" s="84"/>
      <c r="S14"/>
    </row>
    <row r="15" spans="1:24" s="79" customFormat="1">
      <c r="E15" s="257" t="str">
        <f xml:space="preserve"> 'Sites mapping'!F5</f>
        <v>UUW</v>
      </c>
      <c r="F15" s="257" t="str">
        <f>'Sites mapping'!E5</f>
        <v>UUW_Armathwaite</v>
      </c>
      <c r="G15" s="207">
        <f>INDEX('Ofwat modelled costs'!$F$6:$F$53,MATCH($F15,'Ofwat modelled costs'!E$6:E$53,0))</f>
        <v>2.7461758724157437</v>
      </c>
      <c r="H15" s="256">
        <f>INDEX('Cost assessment &amp; deep dive'!$K$13:$K$60,MATCH($F15,'Cost assessment &amp; deep dive'!$E$13:$E$60,0))</f>
        <v>0</v>
      </c>
      <c r="I15" s="207">
        <f>INDEX('Cost assessment &amp; deep dive'!$O$13:$O$60,MATCH($F15,'Cost assessment &amp; deep dive'!$E$13:$E$60,0))</f>
        <v>2.7111607600949084</v>
      </c>
      <c r="J15" s="258">
        <f>IFERROR(INDEX('DWF compliance adjustment'!$AH$6:$AH$53,MATCH('Draft decision costs'!$F15,'DWF compliance adjustment'!$G$6:$G$53,0)),0)</f>
        <v>4.9301050910334203E-2</v>
      </c>
      <c r="K15" s="207">
        <f t="shared" ref="K15:K61" si="2">IF(I15*(1-J15)&lt;0,0,-(I15*J15))</f>
        <v>-0.13366307465953944</v>
      </c>
      <c r="L15" s="207">
        <f t="shared" si="1"/>
        <v>2.5774976854353691</v>
      </c>
      <c r="M15" s="207">
        <f>INDEX('Requested costs'!$H$124:$H$171,MATCH($F15,'Requested costs'!$C$124:$C$171,0))</f>
        <v>2.7461758724157437</v>
      </c>
      <c r="N15" s="207">
        <f>INDEX('Requested costs'!D$177:D$224,MATCH('Draft decision costs'!$F15,'Requested costs'!$C$177:$C$224,0))</f>
        <v>1</v>
      </c>
      <c r="O15" s="207">
        <f>INDEX('Requested costs'!E$177:E$224,MATCH('Draft decision costs'!$F15,'Requested costs'!$C$177:$C$224,0))</f>
        <v>0</v>
      </c>
      <c r="P15" s="207">
        <f t="shared" ref="P15:P61" si="3">L15-M15</f>
        <v>-0.16867818698037462</v>
      </c>
      <c r="Q15" s="256">
        <f t="shared" ref="Q15:Q61" si="4">P15/M15</f>
        <v>-6.1422936773525928E-2</v>
      </c>
      <c r="R15" s="84"/>
      <c r="S15"/>
    </row>
    <row r="16" spans="1:24" s="79" customFormat="1">
      <c r="E16" s="257" t="str">
        <f xml:space="preserve"> 'Sites mapping'!F6</f>
        <v>UUW</v>
      </c>
      <c r="F16" s="257" t="str">
        <f>'Sites mapping'!E6</f>
        <v>UUW_Brough</v>
      </c>
      <c r="G16" s="207">
        <f>INDEX('Ofwat modelled costs'!$F$6:$F$53,MATCH($F16,'Ofwat modelled costs'!E$6:E$53,0))</f>
        <v>3.2946986000512646</v>
      </c>
      <c r="H16" s="256">
        <f>INDEX('Cost assessment &amp; deep dive'!$K$13:$K$60,MATCH($F16,'Cost assessment &amp; deep dive'!$E$13:$E$60,0))</f>
        <v>0</v>
      </c>
      <c r="I16" s="207">
        <f>INDEX('Cost assessment &amp; deep dive'!$O$13:$O$60,MATCH($F16,'Cost assessment &amp; deep dive'!$E$13:$E$60,0))</f>
        <v>3.2526895493189785</v>
      </c>
      <c r="J16" s="258">
        <f>IFERROR(INDEX('DWF compliance adjustment'!$AH$6:$AH$53,MATCH('Draft decision costs'!$F16,'DWF compliance adjustment'!$G$6:$G$53,0)),0)</f>
        <v>0</v>
      </c>
      <c r="K16" s="207">
        <f t="shared" si="2"/>
        <v>0</v>
      </c>
      <c r="L16" s="207">
        <f t="shared" si="1"/>
        <v>3.2526895493189785</v>
      </c>
      <c r="M16" s="207">
        <f>INDEX('Requested costs'!$H$124:$H$171,MATCH($F16,'Requested costs'!$C$124:$C$171,0))</f>
        <v>3.2946986000512646</v>
      </c>
      <c r="N16" s="207">
        <f>INDEX('Requested costs'!D$177:D$224,MATCH('Draft decision costs'!$F16,'Requested costs'!$C$177:$C$224,0))</f>
        <v>1</v>
      </c>
      <c r="O16" s="207">
        <f>INDEX('Requested costs'!E$177:E$224,MATCH('Draft decision costs'!$F16,'Requested costs'!$C$177:$C$224,0))</f>
        <v>0</v>
      </c>
      <c r="P16" s="207">
        <f t="shared" si="3"/>
        <v>-4.2009050732286113E-2</v>
      </c>
      <c r="Q16" s="256">
        <f t="shared" si="4"/>
        <v>-1.2750498856445462E-2</v>
      </c>
      <c r="R16" s="84"/>
      <c r="S16"/>
    </row>
    <row r="17" spans="5:19" s="79" customFormat="1">
      <c r="E17" s="257" t="str">
        <f xml:space="preserve"> 'Sites mapping'!F7</f>
        <v>UUW</v>
      </c>
      <c r="F17" s="257" t="str">
        <f>'Sites mapping'!E7</f>
        <v>UUW_Burscough</v>
      </c>
      <c r="G17" s="207">
        <f>INDEX('Ofwat modelled costs'!$F$6:$F$53,MATCH($F17,'Ofwat modelled costs'!E$6:E$53,0))</f>
        <v>13.325034074651011</v>
      </c>
      <c r="H17" s="256">
        <f>INDEX('Cost assessment &amp; deep dive'!$K$13:$K$60,MATCH($F17,'Cost assessment &amp; deep dive'!$E$13:$E$60,0))</f>
        <v>0</v>
      </c>
      <c r="I17" s="207">
        <f>INDEX('Cost assessment &amp; deep dive'!$O$13:$O$60,MATCH($F17,'Cost assessment &amp; deep dive'!$E$13:$E$60,0))</f>
        <v>13.155133242920076</v>
      </c>
      <c r="J17" s="258">
        <f>IFERROR(INDEX('DWF compliance adjustment'!$AH$6:$AH$53,MATCH('Draft decision costs'!$F17,'DWF compliance adjustment'!$G$6:$G$53,0)),0)</f>
        <v>0</v>
      </c>
      <c r="K17" s="207">
        <f t="shared" si="2"/>
        <v>0</v>
      </c>
      <c r="L17" s="207">
        <f t="shared" si="1"/>
        <v>13.155133242920076</v>
      </c>
      <c r="M17" s="207">
        <f>INDEX('Requested costs'!$H$124:$H$171,MATCH($F17,'Requested costs'!$C$124:$C$171,0))</f>
        <v>13.325034074651011</v>
      </c>
      <c r="N17" s="207">
        <f>INDEX('Requested costs'!D$177:D$224,MATCH('Draft decision costs'!$F17,'Requested costs'!$C$177:$C$224,0))</f>
        <v>1</v>
      </c>
      <c r="O17" s="207">
        <f>INDEX('Requested costs'!E$177:E$224,MATCH('Draft decision costs'!$F17,'Requested costs'!$C$177:$C$224,0))</f>
        <v>0</v>
      </c>
      <c r="P17" s="207">
        <f t="shared" si="3"/>
        <v>-0.16990083173093495</v>
      </c>
      <c r="Q17" s="256">
        <f t="shared" si="4"/>
        <v>-1.2750498856445493E-2</v>
      </c>
      <c r="R17" s="84"/>
      <c r="S17"/>
    </row>
    <row r="18" spans="5:19" s="79" customFormat="1">
      <c r="E18" s="257" t="str">
        <f xml:space="preserve"> 'Sites mapping'!F8</f>
        <v>UUW</v>
      </c>
      <c r="F18" s="257" t="str">
        <f>'Sites mapping'!E8</f>
        <v>UUW_Caldbeck</v>
      </c>
      <c r="G18" s="207">
        <f>INDEX('Ofwat modelled costs'!$F$6:$F$53,MATCH($F18,'Ofwat modelled costs'!E$6:E$53,0))</f>
        <v>3.4913763081551181</v>
      </c>
      <c r="H18" s="256">
        <f>INDEX('Cost assessment &amp; deep dive'!$K$13:$K$60,MATCH($F18,'Cost assessment &amp; deep dive'!$E$13:$E$60,0))</f>
        <v>0</v>
      </c>
      <c r="I18" s="207">
        <f>INDEX('Cost assessment &amp; deep dive'!$O$13:$O$60,MATCH($F18,'Cost assessment &amp; deep dive'!$E$13:$E$60,0))</f>
        <v>3.4468595185305655</v>
      </c>
      <c r="J18" s="258">
        <f>IFERROR(INDEX('DWF compliance adjustment'!$AH$6:$AH$53,MATCH('Draft decision costs'!$F18,'DWF compliance adjustment'!$G$6:$G$53,0)),0)</f>
        <v>0</v>
      </c>
      <c r="K18" s="207">
        <f t="shared" si="2"/>
        <v>0</v>
      </c>
      <c r="L18" s="207">
        <f t="shared" si="1"/>
        <v>3.4468595185305655</v>
      </c>
      <c r="M18" s="207">
        <f>INDEX('Requested costs'!$H$124:$H$171,MATCH($F18,'Requested costs'!$C$124:$C$171,0))</f>
        <v>3.4913763081551181</v>
      </c>
      <c r="N18" s="207">
        <f>INDEX('Requested costs'!D$177:D$224,MATCH('Draft decision costs'!$F18,'Requested costs'!$C$177:$C$224,0))</f>
        <v>1</v>
      </c>
      <c r="O18" s="207">
        <f>INDEX('Requested costs'!E$177:E$224,MATCH('Draft decision costs'!$F18,'Requested costs'!$C$177:$C$224,0))</f>
        <v>0</v>
      </c>
      <c r="P18" s="207">
        <f t="shared" si="3"/>
        <v>-4.4516789624552633E-2</v>
      </c>
      <c r="Q18" s="256">
        <f t="shared" si="4"/>
        <v>-1.2750498856445467E-2</v>
      </c>
      <c r="R18" s="84"/>
      <c r="S18"/>
    </row>
    <row r="19" spans="5:19" s="79" customFormat="1">
      <c r="E19" s="257" t="str">
        <f xml:space="preserve"> 'Sites mapping'!F9</f>
        <v>UUW</v>
      </c>
      <c r="F19" s="257" t="str">
        <f>'Sites mapping'!E9</f>
        <v>UUW_Carnforth</v>
      </c>
      <c r="G19" s="207">
        <f>INDEX('Ofwat modelled costs'!$F$6:$F$53,MATCH($F19,'Ofwat modelled costs'!E$6:E$53,0))</f>
        <v>6.7113221672638046</v>
      </c>
      <c r="H19" s="256">
        <f>INDEX('Cost assessment &amp; deep dive'!$K$13:$K$60,MATCH($F19,'Cost assessment &amp; deep dive'!$E$13:$E$60,0))</f>
        <v>0</v>
      </c>
      <c r="I19" s="207">
        <f>INDEX('Cost assessment &amp; deep dive'!$O$13:$O$60,MATCH($F19,'Cost assessment &amp; deep dive'!$E$13:$E$60,0))</f>
        <v>6.6257494616448698</v>
      </c>
      <c r="J19" s="258">
        <f>IFERROR(INDEX('DWF compliance adjustment'!$AH$6:$AH$53,MATCH('Draft decision costs'!$F19,'DWF compliance adjustment'!$G$6:$G$53,0)),0)</f>
        <v>0</v>
      </c>
      <c r="K19" s="207">
        <f t="shared" si="2"/>
        <v>0</v>
      </c>
      <c r="L19" s="207">
        <f t="shared" si="1"/>
        <v>6.6257494616448698</v>
      </c>
      <c r="M19" s="207">
        <f>INDEX('Requested costs'!$H$124:$H$171,MATCH($F19,'Requested costs'!$C$124:$C$171,0))</f>
        <v>6.7113221672638046</v>
      </c>
      <c r="N19" s="207">
        <f>INDEX('Requested costs'!D$177:D$224,MATCH('Draft decision costs'!$F19,'Requested costs'!$C$177:$C$224,0))</f>
        <v>1</v>
      </c>
      <c r="O19" s="207">
        <f>INDEX('Requested costs'!E$177:E$224,MATCH('Draft decision costs'!$F19,'Requested costs'!$C$177:$C$224,0))</f>
        <v>0</v>
      </c>
      <c r="P19" s="207">
        <f t="shared" si="3"/>
        <v>-8.5572705618934819E-2</v>
      </c>
      <c r="Q19" s="256">
        <f t="shared" si="4"/>
        <v>-1.2750498856445551E-2</v>
      </c>
      <c r="R19" s="84"/>
      <c r="S19"/>
    </row>
    <row r="20" spans="5:19" s="79" customFormat="1">
      <c r="E20" s="257" t="str">
        <f xml:space="preserve"> 'Sites mapping'!F10</f>
        <v>UUW</v>
      </c>
      <c r="F20" s="257" t="str">
        <f>'Sites mapping'!E10</f>
        <v>UUW_Castle Carrock</v>
      </c>
      <c r="G20" s="207">
        <f>INDEX('Ofwat modelled costs'!$F$6:$F$53,MATCH($F20,'Ofwat modelled costs'!E$6:E$53,0))</f>
        <v>2.6821200653624588</v>
      </c>
      <c r="H20" s="256">
        <f>INDEX('Cost assessment &amp; deep dive'!$K$13:$K$60,MATCH($F20,'Cost assessment &amp; deep dive'!$E$13:$E$60,0))</f>
        <v>0</v>
      </c>
      <c r="I20" s="207">
        <f>INDEX('Cost assessment &amp; deep dive'!$O$13:$O$60,MATCH($F20,'Cost assessment &amp; deep dive'!$E$13:$E$60,0))</f>
        <v>2.6479216965362053</v>
      </c>
      <c r="J20" s="258">
        <f>IFERROR(INDEX('DWF compliance adjustment'!$AH$6:$AH$53,MATCH('Draft decision costs'!$F20,'DWF compliance adjustment'!$G$6:$G$53,0)),0)</f>
        <v>0</v>
      </c>
      <c r="K20" s="207">
        <f t="shared" si="2"/>
        <v>0</v>
      </c>
      <c r="L20" s="207">
        <f t="shared" si="1"/>
        <v>2.6479216965362053</v>
      </c>
      <c r="M20" s="207">
        <f>INDEX('Requested costs'!$H$124:$H$171,MATCH($F20,'Requested costs'!$C$124:$C$171,0))</f>
        <v>2.6821200653624588</v>
      </c>
      <c r="N20" s="207">
        <f>INDEX('Requested costs'!D$177:D$224,MATCH('Draft decision costs'!$F20,'Requested costs'!$C$177:$C$224,0))</f>
        <v>1</v>
      </c>
      <c r="O20" s="207">
        <f>INDEX('Requested costs'!E$177:E$224,MATCH('Draft decision costs'!$F20,'Requested costs'!$C$177:$C$224,0))</f>
        <v>0</v>
      </c>
      <c r="P20" s="207">
        <f t="shared" si="3"/>
        <v>-3.4198368826253489E-2</v>
      </c>
      <c r="Q20" s="256">
        <f t="shared" si="4"/>
        <v>-1.2750498856445473E-2</v>
      </c>
      <c r="R20" s="84"/>
      <c r="S20"/>
    </row>
    <row r="21" spans="5:19" s="79" customFormat="1">
      <c r="E21" s="257" t="str">
        <f xml:space="preserve"> 'Sites mapping'!F11</f>
        <v>UUW</v>
      </c>
      <c r="F21" s="257" t="str">
        <f>'Sites mapping'!E11</f>
        <v>UUW_Dovenby</v>
      </c>
      <c r="G21" s="207">
        <f>INDEX('Ofwat modelled costs'!$F$6:$F$53,MATCH($F21,'Ofwat modelled costs'!E$6:E$53,0))</f>
        <v>2.4419513988926713</v>
      </c>
      <c r="H21" s="256">
        <f>INDEX('Cost assessment &amp; deep dive'!$K$13:$K$60,MATCH($F21,'Cost assessment &amp; deep dive'!$E$13:$E$60,0))</f>
        <v>0</v>
      </c>
      <c r="I21" s="207">
        <f>INDEX('Cost assessment &amp; deep dive'!$O$13:$O$60,MATCH($F21,'Cost assessment &amp; deep dive'!$E$13:$E$60,0))</f>
        <v>2.4108153003735948</v>
      </c>
      <c r="J21" s="258">
        <f>IFERROR(INDEX('DWF compliance adjustment'!$AH$6:$AH$53,MATCH('Draft decision costs'!$F21,'DWF compliance adjustment'!$G$6:$G$53,0)),0)</f>
        <v>0.45888876296264852</v>
      </c>
      <c r="K21" s="207">
        <f t="shared" si="2"/>
        <v>-1.1062960509198649</v>
      </c>
      <c r="L21" s="207">
        <f t="shared" si="1"/>
        <v>1.3045192494537299</v>
      </c>
      <c r="M21" s="207">
        <f>INDEX('Requested costs'!$H$124:$H$171,MATCH($F21,'Requested costs'!$C$124:$C$171,0))</f>
        <v>2.4419513988926713</v>
      </c>
      <c r="N21" s="207">
        <f>INDEX('Requested costs'!D$177:D$224,MATCH('Draft decision costs'!$F21,'Requested costs'!$C$177:$C$224,0))</f>
        <v>1</v>
      </c>
      <c r="O21" s="207">
        <f>INDEX('Requested costs'!E$177:E$224,MATCH('Draft decision costs'!$F21,'Requested costs'!$C$177:$C$224,0))</f>
        <v>0</v>
      </c>
      <c r="P21" s="207">
        <f t="shared" si="3"/>
        <v>-1.1374321494389414</v>
      </c>
      <c r="Q21" s="256">
        <f t="shared" si="4"/>
        <v>-0.46578820117170311</v>
      </c>
      <c r="R21" s="84"/>
      <c r="S21"/>
    </row>
    <row r="22" spans="5:19" s="79" customFormat="1">
      <c r="E22" s="257" t="str">
        <f xml:space="preserve"> 'Sites mapping'!F12</f>
        <v>UUW</v>
      </c>
      <c r="F22" s="257" t="str">
        <f>'Sites mapping'!E12</f>
        <v>UUW_Dunham Massey</v>
      </c>
      <c r="G22" s="207">
        <f>INDEX('Ofwat modelled costs'!$F$6:$F$53,MATCH($F22,'Ofwat modelled costs'!E$6:E$53,0))</f>
        <v>5.3860116425157889</v>
      </c>
      <c r="H22" s="256">
        <f>INDEX('Cost assessment &amp; deep dive'!$K$13:$K$60,MATCH($F22,'Cost assessment &amp; deep dive'!$E$13:$E$60,0))</f>
        <v>0</v>
      </c>
      <c r="I22" s="207">
        <f>INDEX('Cost assessment &amp; deep dive'!$O$13:$O$60,MATCH($F22,'Cost assessment &amp; deep dive'!$E$13:$E$60,0))</f>
        <v>5.3173373072270893</v>
      </c>
      <c r="J22" s="258">
        <f>IFERROR(INDEX('DWF compliance adjustment'!$AH$6:$AH$53,MATCH('Draft decision costs'!$F22,'DWF compliance adjustment'!$G$6:$G$53,0)),0)</f>
        <v>0</v>
      </c>
      <c r="K22" s="207">
        <f t="shared" si="2"/>
        <v>0</v>
      </c>
      <c r="L22" s="207">
        <f t="shared" si="1"/>
        <v>5.3173373072270893</v>
      </c>
      <c r="M22" s="207">
        <f>INDEX('Requested costs'!$H$124:$H$171,MATCH($F22,'Requested costs'!$C$124:$C$171,0))</f>
        <v>5.3860116425157889</v>
      </c>
      <c r="N22" s="207">
        <f>INDEX('Requested costs'!D$177:D$224,MATCH('Draft decision costs'!$F22,'Requested costs'!$C$177:$C$224,0))</f>
        <v>1</v>
      </c>
      <c r="O22" s="207">
        <f>INDEX('Requested costs'!E$177:E$224,MATCH('Draft decision costs'!$F22,'Requested costs'!$C$177:$C$224,0))</f>
        <v>0</v>
      </c>
      <c r="P22" s="207">
        <f t="shared" si="3"/>
        <v>-6.8674335288699595E-2</v>
      </c>
      <c r="Q22" s="256">
        <f t="shared" si="4"/>
        <v>-1.2750498856445478E-2</v>
      </c>
      <c r="R22" s="84"/>
      <c r="S22"/>
    </row>
    <row r="23" spans="5:19" s="79" customFormat="1">
      <c r="E23" s="257" t="str">
        <f xml:space="preserve"> 'Sites mapping'!F13</f>
        <v>UUW</v>
      </c>
      <c r="F23" s="257" t="str">
        <f>'Sites mapping'!E13</f>
        <v>UUW_Fazakerley</v>
      </c>
      <c r="G23" s="207">
        <f>INDEX('Ofwat modelled costs'!$F$6:$F$53,MATCH($F23,'Ofwat modelled costs'!E$6:E$53,0))</f>
        <v>25.7265743477607</v>
      </c>
      <c r="H23" s="256">
        <f>INDEX('Cost assessment &amp; deep dive'!$K$13:$K$60,MATCH($F23,'Cost assessment &amp; deep dive'!$E$13:$E$60,0))</f>
        <v>0</v>
      </c>
      <c r="I23" s="207">
        <f>INDEX('Cost assessment &amp; deep dive'!$O$13:$O$60,MATCH($F23,'Cost assessment &amp; deep dive'!$E$13:$E$60,0))</f>
        <v>25.398547690959315</v>
      </c>
      <c r="J23" s="258">
        <f>IFERROR(INDEX('DWF compliance adjustment'!$AH$6:$AH$53,MATCH('Draft decision costs'!$F23,'DWF compliance adjustment'!$G$6:$G$53,0)),0)</f>
        <v>3.6099495117040479</v>
      </c>
      <c r="K23" s="207">
        <f t="shared" si="2"/>
        <v>0</v>
      </c>
      <c r="L23" s="207">
        <f t="shared" si="1"/>
        <v>0</v>
      </c>
      <c r="M23" s="207">
        <f>INDEX('Requested costs'!$H$124:$H$171,MATCH($F23,'Requested costs'!$C$124:$C$171,0))</f>
        <v>25.7265743477607</v>
      </c>
      <c r="N23" s="207">
        <f>INDEX('Requested costs'!D$177:D$224,MATCH('Draft decision costs'!$F23,'Requested costs'!$C$177:$C$224,0))</f>
        <v>1</v>
      </c>
      <c r="O23" s="207">
        <f>INDEX('Requested costs'!E$177:E$224,MATCH('Draft decision costs'!$F23,'Requested costs'!$C$177:$C$224,0))</f>
        <v>0</v>
      </c>
      <c r="P23" s="207">
        <f>L23-M23</f>
        <v>-25.7265743477607</v>
      </c>
      <c r="Q23" s="256">
        <f t="shared" si="4"/>
        <v>-1</v>
      </c>
      <c r="R23" s="84"/>
      <c r="S23"/>
    </row>
    <row r="24" spans="5:19" s="79" customFormat="1">
      <c r="E24" s="257" t="str">
        <f xml:space="preserve"> 'Sites mapping'!F14</f>
        <v>UUW</v>
      </c>
      <c r="F24" s="257" t="str">
        <f>'Sites mapping'!E14</f>
        <v>UUW_Fletchertown</v>
      </c>
      <c r="G24" s="207">
        <f>INDEX('Ofwat modelled costs'!$F$6:$F$53,MATCH($F24,'Ofwat modelled costs'!E$6:E$53,0))</f>
        <v>2.7350638135008349</v>
      </c>
      <c r="H24" s="256">
        <f>INDEX('Cost assessment &amp; deep dive'!$K$13:$K$60,MATCH($F24,'Cost assessment &amp; deep dive'!$E$13:$E$60,0))</f>
        <v>0</v>
      </c>
      <c r="I24" s="207">
        <f>INDEX('Cost assessment &amp; deep dive'!$O$13:$O$60,MATCH($F24,'Cost assessment &amp; deep dive'!$E$13:$E$60,0))</f>
        <v>2.7001903854744871</v>
      </c>
      <c r="J24" s="258">
        <f>IFERROR(INDEX('DWF compliance adjustment'!$AH$6:$AH$53,MATCH('Draft decision costs'!$F24,'DWF compliance adjustment'!$G$6:$G$53,0)),0)</f>
        <v>0</v>
      </c>
      <c r="K24" s="207">
        <f t="shared" si="2"/>
        <v>0</v>
      </c>
      <c r="L24" s="207">
        <f t="shared" si="1"/>
        <v>2.7001903854744871</v>
      </c>
      <c r="M24" s="207">
        <f>INDEX('Requested costs'!$H$124:$H$171,MATCH($F24,'Requested costs'!$C$124:$C$171,0))</f>
        <v>2.7350638135008349</v>
      </c>
      <c r="N24" s="207">
        <f>INDEX('Requested costs'!D$177:D$224,MATCH('Draft decision costs'!$F24,'Requested costs'!$C$177:$C$224,0))</f>
        <v>1</v>
      </c>
      <c r="O24" s="207">
        <f>INDEX('Requested costs'!E$177:E$224,MATCH('Draft decision costs'!$F24,'Requested costs'!$C$177:$C$224,0))</f>
        <v>0</v>
      </c>
      <c r="P24" s="207">
        <f t="shared" si="3"/>
        <v>-3.4873428026347852E-2</v>
      </c>
      <c r="Q24" s="256">
        <f t="shared" si="4"/>
        <v>-1.2750498856445495E-2</v>
      </c>
      <c r="R24" s="84"/>
      <c r="S24"/>
    </row>
    <row r="25" spans="5:19" s="79" customFormat="1">
      <c r="E25" s="257" t="str">
        <f xml:space="preserve"> 'Sites mapping'!F15</f>
        <v>UUW</v>
      </c>
      <c r="F25" s="257" t="str">
        <f>'Sites mapping'!E15</f>
        <v>UUW_Garstang</v>
      </c>
      <c r="G25" s="207">
        <f>INDEX('Ofwat modelled costs'!$F$6:$F$53,MATCH($F25,'Ofwat modelled costs'!E$6:E$53,0))</f>
        <v>20.128521940406241</v>
      </c>
      <c r="H25" s="256">
        <f>INDEX('Cost assessment &amp; deep dive'!$K$13:$K$60,MATCH($F25,'Cost assessment &amp; deep dive'!$E$13:$E$60,0))</f>
        <v>0</v>
      </c>
      <c r="I25" s="207">
        <f>INDEX('Cost assessment &amp; deep dive'!$O$13:$O$60,MATCH($F25,'Cost assessment &amp; deep dive'!$E$13:$E$60,0))</f>
        <v>19.871873244423153</v>
      </c>
      <c r="J25" s="258">
        <f>IFERROR(INDEX('DWF compliance adjustment'!$AH$6:$AH$53,MATCH('Draft decision costs'!$F25,'DWF compliance adjustment'!$G$6:$G$53,0)),0)</f>
        <v>0</v>
      </c>
      <c r="K25" s="207">
        <f t="shared" si="2"/>
        <v>0</v>
      </c>
      <c r="L25" s="207">
        <f t="shared" si="1"/>
        <v>19.871873244423153</v>
      </c>
      <c r="M25" s="207">
        <f>INDEX('Requested costs'!$H$124:$H$171,MATCH($F25,'Requested costs'!$C$124:$C$171,0))</f>
        <v>20.128521940406241</v>
      </c>
      <c r="N25" s="207">
        <f>INDEX('Requested costs'!D$177:D$224,MATCH('Draft decision costs'!$F25,'Requested costs'!$C$177:$C$224,0))</f>
        <v>1</v>
      </c>
      <c r="O25" s="207">
        <f>INDEX('Requested costs'!E$177:E$224,MATCH('Draft decision costs'!$F25,'Requested costs'!$C$177:$C$224,0))</f>
        <v>0</v>
      </c>
      <c r="P25" s="207">
        <f t="shared" si="3"/>
        <v>-0.25664869598308826</v>
      </c>
      <c r="Q25" s="256">
        <f t="shared" si="4"/>
        <v>-1.2750498856445516E-2</v>
      </c>
      <c r="R25" s="84"/>
      <c r="S25"/>
    </row>
    <row r="26" spans="5:19" s="79" customFormat="1">
      <c r="E26" s="257" t="str">
        <f xml:space="preserve"> 'Sites mapping'!F16</f>
        <v>UUW</v>
      </c>
      <c r="F26" s="257" t="str">
        <f>'Sites mapping'!E16</f>
        <v>UUW_Glenridding</v>
      </c>
      <c r="G26" s="207">
        <f>INDEX('Ofwat modelled costs'!$F$6:$F$53,MATCH($F26,'Ofwat modelled costs'!E$6:E$53,0))</f>
        <v>4.2579435632829217</v>
      </c>
      <c r="H26" s="256">
        <f>INDEX('Cost assessment &amp; deep dive'!$K$13:$K$60,MATCH($F26,'Cost assessment &amp; deep dive'!$E$13:$E$60,0))</f>
        <v>0</v>
      </c>
      <c r="I26" s="207">
        <f>INDEX('Cost assessment &amp; deep dive'!$O$13:$O$60,MATCH($F26,'Cost assessment &amp; deep dive'!$E$13:$E$60,0))</f>
        <v>4.2036526587484735</v>
      </c>
      <c r="J26" s="258">
        <f>IFERROR(INDEX('DWF compliance adjustment'!$AH$6:$AH$53,MATCH('Draft decision costs'!$F26,'DWF compliance adjustment'!$G$6:$G$53,0)),0)</f>
        <v>0</v>
      </c>
      <c r="K26" s="207">
        <f t="shared" si="2"/>
        <v>0</v>
      </c>
      <c r="L26" s="207">
        <f t="shared" si="1"/>
        <v>4.2036526587484735</v>
      </c>
      <c r="M26" s="207">
        <f>INDEX('Requested costs'!$H$124:$H$171,MATCH($F26,'Requested costs'!$C$124:$C$171,0))</f>
        <v>4.2579435632829217</v>
      </c>
      <c r="N26" s="207">
        <f>INDEX('Requested costs'!D$177:D$224,MATCH('Draft decision costs'!$F26,'Requested costs'!$C$177:$C$224,0))</f>
        <v>0.86442307692307663</v>
      </c>
      <c r="O26" s="207">
        <f>INDEX('Requested costs'!E$177:E$224,MATCH('Draft decision costs'!$F26,'Requested costs'!$C$177:$C$224,0))</f>
        <v>0.13557692307692346</v>
      </c>
      <c r="P26" s="207">
        <f t="shared" si="3"/>
        <v>-5.4290904534448181E-2</v>
      </c>
      <c r="Q26" s="256">
        <f t="shared" si="4"/>
        <v>-1.2750498856445455E-2</v>
      </c>
      <c r="R26" s="84"/>
      <c r="S26"/>
    </row>
    <row r="27" spans="5:19" s="79" customFormat="1">
      <c r="E27" s="257" t="str">
        <f xml:space="preserve"> 'Sites mapping'!F17</f>
        <v>UUW</v>
      </c>
      <c r="F27" s="257" t="str">
        <f>'Sites mapping'!E17</f>
        <v>UUW_Grange In Borrowdale</v>
      </c>
      <c r="G27" s="207">
        <f>INDEX('Ofwat modelled costs'!$F$6:$F$53,MATCH($F27,'Ofwat modelled costs'!E$6:E$53,0))</f>
        <v>5.7543685392160722</v>
      </c>
      <c r="H27" s="256">
        <f>INDEX('Cost assessment &amp; deep dive'!$K$13:$K$60,MATCH($F27,'Cost assessment &amp; deep dive'!$E$13:$E$60,0))</f>
        <v>0</v>
      </c>
      <c r="I27" s="207">
        <f>INDEX('Cost assessment &amp; deep dive'!$O$13:$O$60,MATCH($F27,'Cost assessment &amp; deep dive'!$E$13:$E$60,0))</f>
        <v>5.6809974697372319</v>
      </c>
      <c r="J27" s="258">
        <f>IFERROR(INDEX('DWF compliance adjustment'!$AH$6:$AH$53,MATCH('Draft decision costs'!$F27,'DWF compliance adjustment'!$G$6:$G$53,0)),0)</f>
        <v>0</v>
      </c>
      <c r="K27" s="207">
        <f t="shared" si="2"/>
        <v>0</v>
      </c>
      <c r="L27" s="207">
        <f t="shared" si="1"/>
        <v>5.6809974697372319</v>
      </c>
      <c r="M27" s="207">
        <f>INDEX('Requested costs'!$H$124:$H$171,MATCH($F27,'Requested costs'!$C$124:$C$171,0))</f>
        <v>5.7543685392160722</v>
      </c>
      <c r="N27" s="207">
        <f>INDEX('Requested costs'!D$177:D$224,MATCH('Draft decision costs'!$F27,'Requested costs'!$C$177:$C$224,0))</f>
        <v>0.86442307692307674</v>
      </c>
      <c r="O27" s="207">
        <f>INDEX('Requested costs'!E$177:E$224,MATCH('Draft decision costs'!$F27,'Requested costs'!$C$177:$C$224,0))</f>
        <v>0.13557692307692332</v>
      </c>
      <c r="P27" s="207">
        <f t="shared" si="3"/>
        <v>-7.3371069478840312E-2</v>
      </c>
      <c r="Q27" s="256">
        <f t="shared" si="4"/>
        <v>-1.2750498856445469E-2</v>
      </c>
      <c r="R27" s="84"/>
      <c r="S27"/>
    </row>
    <row r="28" spans="5:19" s="79" customFormat="1">
      <c r="E28" s="257" t="str">
        <f xml:space="preserve"> 'Sites mapping'!F18</f>
        <v>UUW</v>
      </c>
      <c r="F28" s="257" t="str">
        <f>'Sites mapping'!E18</f>
        <v>UUW_Grange-Over-Sands</v>
      </c>
      <c r="G28" s="207">
        <f>INDEX('Ofwat modelled costs'!$F$6:$F$53,MATCH($F28,'Ofwat modelled costs'!E$6:E$53,0))</f>
        <v>7.2950283244527432</v>
      </c>
      <c r="H28" s="256">
        <f>INDEX('Cost assessment &amp; deep dive'!$K$13:$K$60,MATCH($F28,'Cost assessment &amp; deep dive'!$E$13:$E$60,0))</f>
        <v>0</v>
      </c>
      <c r="I28" s="207">
        <f>INDEX('Cost assessment &amp; deep dive'!$O$13:$O$60,MATCH($F28,'Cost assessment &amp; deep dive'!$E$13:$E$60,0))</f>
        <v>7.2020130741440704</v>
      </c>
      <c r="J28" s="258">
        <f>IFERROR(INDEX('DWF compliance adjustment'!$AH$6:$AH$53,MATCH('Draft decision costs'!$F28,'DWF compliance adjustment'!$G$6:$G$53,0)),0)</f>
        <v>0.49301230951773439</v>
      </c>
      <c r="K28" s="207">
        <f t="shared" si="2"/>
        <v>-3.5506810988606863</v>
      </c>
      <c r="L28" s="207">
        <f t="shared" si="1"/>
        <v>3.6513319752833846</v>
      </c>
      <c r="M28" s="207">
        <f>INDEX('Requested costs'!$H$124:$H$171,MATCH($F28,'Requested costs'!$C$124:$C$171,0))</f>
        <v>7.2950283244527432</v>
      </c>
      <c r="N28" s="207">
        <f>INDEX('Requested costs'!D$177:D$224,MATCH('Draft decision costs'!$F28,'Requested costs'!$C$177:$C$224,0))</f>
        <v>1</v>
      </c>
      <c r="O28" s="207">
        <f>INDEX('Requested costs'!E$177:E$224,MATCH('Draft decision costs'!$F28,'Requested costs'!$C$177:$C$224,0))</f>
        <v>0</v>
      </c>
      <c r="P28" s="207">
        <f t="shared" si="3"/>
        <v>-3.6436963491693586</v>
      </c>
      <c r="Q28" s="256">
        <f t="shared" si="4"/>
        <v>-0.49947665548546044</v>
      </c>
      <c r="R28" s="84"/>
      <c r="S28"/>
    </row>
    <row r="29" spans="5:19" s="79" customFormat="1">
      <c r="E29" s="257" t="str">
        <f xml:space="preserve"> 'Sites mapping'!F19</f>
        <v>UUW</v>
      </c>
      <c r="F29" s="257" t="str">
        <f>'Sites mapping'!E19</f>
        <v>UUW_Great Orton</v>
      </c>
      <c r="G29" s="207">
        <f>INDEX('Ofwat modelled costs'!$F$6:$F$53,MATCH($F29,'Ofwat modelled costs'!E$6:E$53,0))</f>
        <v>2.691831388231761</v>
      </c>
      <c r="H29" s="256">
        <f>INDEX('Cost assessment &amp; deep dive'!$K$13:$K$60,MATCH($F29,'Cost assessment &amp; deep dive'!$E$13:$E$60,0))</f>
        <v>0</v>
      </c>
      <c r="I29" s="207">
        <f>INDEX('Cost assessment &amp; deep dive'!$O$13:$O$60,MATCH($F29,'Cost assessment &amp; deep dive'!$E$13:$E$60,0))</f>
        <v>2.6575091951943679</v>
      </c>
      <c r="J29" s="258">
        <f>IFERROR(INDEX('DWF compliance adjustment'!$AH$6:$AH$53,MATCH('Draft decision costs'!$F29,'DWF compliance adjustment'!$G$6:$G$53,0)),0)</f>
        <v>0.63318025769117403</v>
      </c>
      <c r="K29" s="207">
        <f t="shared" si="2"/>
        <v>-1.6826823570298344</v>
      </c>
      <c r="L29" s="207">
        <f t="shared" si="1"/>
        <v>0.97482683816453353</v>
      </c>
      <c r="M29" s="207">
        <f>INDEX('Requested costs'!$H$124:$H$171,MATCH($F29,'Requested costs'!$C$124:$C$171,0))</f>
        <v>2.691831388231761</v>
      </c>
      <c r="N29" s="207">
        <f>INDEX('Requested costs'!D$177:D$224,MATCH('Draft decision costs'!$F29,'Requested costs'!$C$177:$C$224,0))</f>
        <v>0.70583333333333331</v>
      </c>
      <c r="O29" s="207">
        <f>INDEX('Requested costs'!E$177:E$224,MATCH('Draft decision costs'!$F29,'Requested costs'!$C$177:$C$224,0))</f>
        <v>0.29416666666666663</v>
      </c>
      <c r="P29" s="207">
        <f t="shared" si="3"/>
        <v>-1.7170045500672275</v>
      </c>
      <c r="Q29" s="256">
        <f t="shared" si="4"/>
        <v>-0.63785739239600436</v>
      </c>
      <c r="R29" s="84"/>
      <c r="S29"/>
    </row>
    <row r="30" spans="5:19" s="79" customFormat="1">
      <c r="E30" s="257" t="str">
        <f xml:space="preserve"> 'Sites mapping'!F20</f>
        <v>UUW</v>
      </c>
      <c r="F30" s="257" t="str">
        <f>'Sites mapping'!E20</f>
        <v>UUW_Ingleton</v>
      </c>
      <c r="G30" s="207">
        <f>INDEX('Ofwat modelled costs'!$F$6:$F$53,MATCH($F30,'Ofwat modelled costs'!E$6:E$53,0))</f>
        <v>4.2502831769131211</v>
      </c>
      <c r="H30" s="256">
        <f>INDEX('Cost assessment &amp; deep dive'!$K$13:$K$60,MATCH($F30,'Cost assessment &amp; deep dive'!$E$13:$E$60,0))</f>
        <v>0</v>
      </c>
      <c r="I30" s="207">
        <f>INDEX('Cost assessment &amp; deep dive'!$O$13:$O$60,MATCH($F30,'Cost assessment &amp; deep dive'!$E$13:$E$60,0))</f>
        <v>4.196089946126321</v>
      </c>
      <c r="J30" s="258">
        <f>IFERROR(INDEX('DWF compliance adjustment'!$AH$6:$AH$53,MATCH('Draft decision costs'!$F30,'DWF compliance adjustment'!$G$6:$G$53,0)),0)</f>
        <v>0.50620012318918339</v>
      </c>
      <c r="K30" s="207">
        <f t="shared" si="2"/>
        <v>-2.1240612476420377</v>
      </c>
      <c r="L30" s="207">
        <f t="shared" si="1"/>
        <v>2.0720286984842833</v>
      </c>
      <c r="M30" s="207">
        <f>INDEX('Requested costs'!$H$124:$H$171,MATCH($F30,'Requested costs'!$C$124:$C$171,0))</f>
        <v>4.2502831769131211</v>
      </c>
      <c r="N30" s="207">
        <f>INDEX('Requested costs'!D$177:D$224,MATCH('Draft decision costs'!$F30,'Requested costs'!$C$177:$C$224,0))</f>
        <v>1</v>
      </c>
      <c r="O30" s="207">
        <f>INDEX('Requested costs'!E$177:E$224,MATCH('Draft decision costs'!$F30,'Requested costs'!$C$177:$C$224,0))</f>
        <v>0</v>
      </c>
      <c r="P30" s="207">
        <f t="shared" si="3"/>
        <v>-2.1782544784288378</v>
      </c>
      <c r="Q30" s="256">
        <f t="shared" si="4"/>
        <v>-0.5124963179537726</v>
      </c>
      <c r="R30" s="84"/>
      <c r="S30"/>
    </row>
    <row r="31" spans="5:19" s="79" customFormat="1">
      <c r="E31" s="257" t="str">
        <f xml:space="preserve"> 'Sites mapping'!F21</f>
        <v>UUW</v>
      </c>
      <c r="F31" s="257" t="str">
        <f>'Sites mapping'!E21</f>
        <v>UUW_Little Budworth South</v>
      </c>
      <c r="G31" s="207">
        <f>INDEX('Ofwat modelled costs'!$F$6:$F$53,MATCH($F31,'Ofwat modelled costs'!E$6:E$53,0))</f>
        <v>2.1724289881990089</v>
      </c>
      <c r="H31" s="256">
        <f>INDEX('Cost assessment &amp; deep dive'!$K$13:$K$60,MATCH($F31,'Cost assessment &amp; deep dive'!$E$13:$E$60,0))</f>
        <v>0</v>
      </c>
      <c r="I31" s="207">
        <f>INDEX('Cost assessment &amp; deep dive'!$O$13:$O$60,MATCH($F31,'Cost assessment &amp; deep dive'!$E$13:$E$60,0))</f>
        <v>2.1447294348692685</v>
      </c>
      <c r="J31" s="258">
        <f>IFERROR(INDEX('DWF compliance adjustment'!$AH$6:$AH$53,MATCH('Draft decision costs'!$F31,'DWF compliance adjustment'!$G$6:$G$53,0)),0)</f>
        <v>0</v>
      </c>
      <c r="K31" s="207">
        <f t="shared" si="2"/>
        <v>0</v>
      </c>
      <c r="L31" s="207">
        <f t="shared" si="1"/>
        <v>2.1447294348692685</v>
      </c>
      <c r="M31" s="207">
        <f>INDEX('Requested costs'!$H$124:$H$171,MATCH($F31,'Requested costs'!$C$124:$C$171,0))</f>
        <v>2.1724289881990089</v>
      </c>
      <c r="N31" s="207">
        <f>INDEX('Requested costs'!D$177:D$224,MATCH('Draft decision costs'!$F31,'Requested costs'!$C$177:$C$224,0))</f>
        <v>1</v>
      </c>
      <c r="O31" s="207">
        <f>INDEX('Requested costs'!E$177:E$224,MATCH('Draft decision costs'!$F31,'Requested costs'!$C$177:$C$224,0))</f>
        <v>0</v>
      </c>
      <c r="P31" s="207">
        <f t="shared" si="3"/>
        <v>-2.769955332974039E-2</v>
      </c>
      <c r="Q31" s="256">
        <f t="shared" si="4"/>
        <v>-1.2750498856445441E-2</v>
      </c>
      <c r="R31" s="84"/>
      <c r="S31"/>
    </row>
    <row r="32" spans="5:19" s="79" customFormat="1">
      <c r="E32" s="257" t="str">
        <f xml:space="preserve"> 'Sites mapping'!F22</f>
        <v>UUW</v>
      </c>
      <c r="F32" s="257" t="str">
        <f>'Sites mapping'!E22</f>
        <v>UUW_Little Clifton</v>
      </c>
      <c r="G32" s="207">
        <f>INDEX('Ofwat modelled costs'!$F$6:$F$53,MATCH($F32,'Ofwat modelled costs'!E$6:E$53,0))</f>
        <v>3.260234877139502</v>
      </c>
      <c r="H32" s="256">
        <f>INDEX('Cost assessment &amp; deep dive'!$K$13:$K$60,MATCH($F32,'Cost assessment &amp; deep dive'!$E$13:$E$60,0))</f>
        <v>0</v>
      </c>
      <c r="I32" s="207">
        <f>INDEX('Cost assessment &amp; deep dive'!$O$13:$O$60,MATCH($F32,'Cost assessment &amp; deep dive'!$E$13:$E$60,0))</f>
        <v>3.218665256066791</v>
      </c>
      <c r="J32" s="258">
        <f>IFERROR(INDEX('DWF compliance adjustment'!$AH$6:$AH$53,MATCH('Draft decision costs'!$F32,'DWF compliance adjustment'!$G$6:$G$53,0)),0)</f>
        <v>0</v>
      </c>
      <c r="K32" s="207">
        <f t="shared" si="2"/>
        <v>0</v>
      </c>
      <c r="L32" s="207">
        <f t="shared" si="1"/>
        <v>3.218665256066791</v>
      </c>
      <c r="M32" s="207">
        <f>INDEX('Requested costs'!$H$124:$H$171,MATCH($F32,'Requested costs'!$C$124:$C$171,0))</f>
        <v>3.260234877139502</v>
      </c>
      <c r="N32" s="207">
        <f>INDEX('Requested costs'!D$177:D$224,MATCH('Draft decision costs'!$F32,'Requested costs'!$C$177:$C$224,0))</f>
        <v>1</v>
      </c>
      <c r="O32" s="207">
        <f>INDEX('Requested costs'!E$177:E$224,MATCH('Draft decision costs'!$F32,'Requested costs'!$C$177:$C$224,0))</f>
        <v>0</v>
      </c>
      <c r="P32" s="207">
        <f t="shared" si="3"/>
        <v>-4.1569621072711005E-2</v>
      </c>
      <c r="Q32" s="256">
        <f t="shared" si="4"/>
        <v>-1.2750498856445516E-2</v>
      </c>
      <c r="R32" s="84"/>
      <c r="S32"/>
    </row>
    <row r="33" spans="5:19" s="79" customFormat="1">
      <c r="E33" s="257" t="str">
        <f xml:space="preserve"> 'Sites mapping'!F23</f>
        <v>UUW</v>
      </c>
      <c r="F33" s="257" t="str">
        <f>'Sites mapping'!E23</f>
        <v>UUW_Mossley</v>
      </c>
      <c r="G33" s="207">
        <f>INDEX('Ofwat modelled costs'!$F$6:$F$53,MATCH($F33,'Ofwat modelled costs'!E$6:E$53,0))</f>
        <v>4.126544957905212</v>
      </c>
      <c r="H33" s="256">
        <f>INDEX('Cost assessment &amp; deep dive'!$K$13:$K$60,MATCH($F33,'Cost assessment &amp; deep dive'!$E$13:$E$60,0))</f>
        <v>0</v>
      </c>
      <c r="I33" s="207">
        <f>INDEX('Cost assessment &amp; deep dive'!$O$13:$O$60,MATCH($F33,'Cost assessment &amp; deep dive'!$E$13:$E$60,0))</f>
        <v>4.0739294511383708</v>
      </c>
      <c r="J33" s="258">
        <f>IFERROR(INDEX('DWF compliance adjustment'!$AH$6:$AH$53,MATCH('Draft decision costs'!$F33,'DWF compliance adjustment'!$G$6:$G$53,0)),0)</f>
        <v>0</v>
      </c>
      <c r="K33" s="207">
        <f t="shared" si="2"/>
        <v>0</v>
      </c>
      <c r="L33" s="207">
        <f t="shared" si="1"/>
        <v>4.0739294511383708</v>
      </c>
      <c r="M33" s="207">
        <f>INDEX('Requested costs'!$H$124:$H$171,MATCH($F33,'Requested costs'!$C$124:$C$171,0))</f>
        <v>4.126544957905212</v>
      </c>
      <c r="N33" s="207">
        <f>INDEX('Requested costs'!D$177:D$224,MATCH('Draft decision costs'!$F33,'Requested costs'!$C$177:$C$224,0))</f>
        <v>1</v>
      </c>
      <c r="O33" s="207">
        <f>INDEX('Requested costs'!E$177:E$224,MATCH('Draft decision costs'!$F33,'Requested costs'!$C$177:$C$224,0))</f>
        <v>0</v>
      </c>
      <c r="P33" s="207">
        <f t="shared" si="3"/>
        <v>-5.2615506766841236E-2</v>
      </c>
      <c r="Q33" s="256">
        <f t="shared" si="4"/>
        <v>-1.2750498856445473E-2</v>
      </c>
      <c r="R33" s="84"/>
      <c r="S33"/>
    </row>
    <row r="34" spans="5:19" s="79" customFormat="1">
      <c r="E34" s="257" t="str">
        <f xml:space="preserve"> 'Sites mapping'!F24</f>
        <v>UUW</v>
      </c>
      <c r="F34" s="257" t="str">
        <f>'Sites mapping'!E24</f>
        <v>UUW_Motherby</v>
      </c>
      <c r="G34" s="207">
        <f>INDEX('Ofwat modelled costs'!$F$6:$F$53,MATCH($F34,'Ofwat modelled costs'!E$6:E$53,0))</f>
        <v>7.9804688264134249</v>
      </c>
      <c r="H34" s="256">
        <f>INDEX('Cost assessment &amp; deep dive'!$K$13:$K$60,MATCH($F34,'Cost assessment &amp; deep dive'!$E$13:$E$60,0))</f>
        <v>0</v>
      </c>
      <c r="I34" s="207">
        <f>INDEX('Cost assessment &amp; deep dive'!$O$13:$O$60,MATCH($F34,'Cost assessment &amp; deep dive'!$E$13:$E$60,0))</f>
        <v>7.878713867768341</v>
      </c>
      <c r="J34" s="258">
        <f>IFERROR(INDEX('DWF compliance adjustment'!$AH$6:$AH$53,MATCH('Draft decision costs'!$F34,'DWF compliance adjustment'!$G$6:$G$53,0)),0)</f>
        <v>0</v>
      </c>
      <c r="K34" s="207">
        <f t="shared" si="2"/>
        <v>0</v>
      </c>
      <c r="L34" s="207">
        <f t="shared" si="1"/>
        <v>7.878713867768341</v>
      </c>
      <c r="M34" s="207">
        <f>INDEX('Requested costs'!$H$124:$H$171,MATCH($F34,'Requested costs'!$C$124:$C$171,0))</f>
        <v>7.9804688264134249</v>
      </c>
      <c r="N34" s="207">
        <f>INDEX('Requested costs'!D$177:D$224,MATCH('Draft decision costs'!$F34,'Requested costs'!$C$177:$C$224,0))</f>
        <v>0.78365384615384659</v>
      </c>
      <c r="O34" s="207">
        <f>INDEX('Requested costs'!E$177:E$224,MATCH('Draft decision costs'!$F34,'Requested costs'!$C$177:$C$224,0))</f>
        <v>0.21634615384615338</v>
      </c>
      <c r="P34" s="207">
        <f t="shared" si="3"/>
        <v>-0.10175495864508388</v>
      </c>
      <c r="Q34" s="256">
        <f t="shared" si="4"/>
        <v>-1.2750498856445568E-2</v>
      </c>
      <c r="R34" s="84"/>
      <c r="S34"/>
    </row>
    <row r="35" spans="5:19" s="79" customFormat="1">
      <c r="E35" s="257" t="str">
        <f xml:space="preserve"> 'Sites mapping'!F25</f>
        <v>UUW</v>
      </c>
      <c r="F35" s="257" t="str">
        <f>'Sites mapping'!E25</f>
        <v>UUW_Newbiggin</v>
      </c>
      <c r="G35" s="207">
        <f>INDEX('Ofwat modelled costs'!$F$6:$F$53,MATCH($F35,'Ofwat modelled costs'!E$6:E$53,0))</f>
        <v>4.4162638155882883</v>
      </c>
      <c r="H35" s="256">
        <f>INDEX('Cost assessment &amp; deep dive'!$K$13:$K$60,MATCH($F35,'Cost assessment &amp; deep dive'!$E$13:$E$60,0))</f>
        <v>0</v>
      </c>
      <c r="I35" s="207">
        <f>INDEX('Cost assessment &amp; deep dive'!$O$13:$O$60,MATCH($F35,'Cost assessment &amp; deep dive'!$E$13:$E$60,0))</f>
        <v>4.3599542488578678</v>
      </c>
      <c r="J35" s="258">
        <f>IFERROR(INDEX('DWF compliance adjustment'!$AH$6:$AH$53,MATCH('Draft decision costs'!$F35,'DWF compliance adjustment'!$G$6:$G$53,0)),0)</f>
        <v>0</v>
      </c>
      <c r="K35" s="207">
        <f t="shared" si="2"/>
        <v>0</v>
      </c>
      <c r="L35" s="207">
        <f t="shared" si="1"/>
        <v>4.3599542488578678</v>
      </c>
      <c r="M35" s="207">
        <f>INDEX('Requested costs'!$H$124:$H$171,MATCH($F35,'Requested costs'!$C$124:$C$171,0))</f>
        <v>4.4162638155882883</v>
      </c>
      <c r="N35" s="207">
        <f>INDEX('Requested costs'!D$177:D$224,MATCH('Draft decision costs'!$F35,'Requested costs'!$C$177:$C$224,0))</f>
        <v>1</v>
      </c>
      <c r="O35" s="207">
        <f>INDEX('Requested costs'!E$177:E$224,MATCH('Draft decision costs'!$F35,'Requested costs'!$C$177:$C$224,0))</f>
        <v>0</v>
      </c>
      <c r="P35" s="207">
        <f t="shared" si="3"/>
        <v>-5.6309566730420535E-2</v>
      </c>
      <c r="Q35" s="256">
        <f t="shared" si="4"/>
        <v>-1.2750498856445596E-2</v>
      </c>
      <c r="R35" s="84"/>
      <c r="S35"/>
    </row>
    <row r="36" spans="5:19" s="79" customFormat="1">
      <c r="E36" s="257" t="str">
        <f xml:space="preserve"> 'Sites mapping'!F26</f>
        <v>UUW</v>
      </c>
      <c r="F36" s="257" t="str">
        <f>'Sites mapping'!E26</f>
        <v>UUW_Oldham</v>
      </c>
      <c r="G36" s="207">
        <f>INDEX('Ofwat modelled costs'!$F$6:$F$53,MATCH($F36,'Ofwat modelled costs'!E$6:E$53,0))</f>
        <v>23.08592682571933</v>
      </c>
      <c r="H36" s="256">
        <f>INDEX('Cost assessment &amp; deep dive'!$K$13:$K$60,MATCH($F36,'Cost assessment &amp; deep dive'!$E$13:$E$60,0))</f>
        <v>0</v>
      </c>
      <c r="I36" s="207">
        <f>INDEX('Cost assessment &amp; deep dive'!$O$13:$O$60,MATCH($F36,'Cost assessment &amp; deep dive'!$E$13:$E$60,0))</f>
        <v>22.791569742128011</v>
      </c>
      <c r="J36" s="258">
        <f>IFERROR(INDEX('DWF compliance adjustment'!$AH$6:$AH$53,MATCH('Draft decision costs'!$F36,'DWF compliance adjustment'!$G$6:$G$53,0)),0)</f>
        <v>0</v>
      </c>
      <c r="K36" s="207">
        <f t="shared" si="2"/>
        <v>0</v>
      </c>
      <c r="L36" s="207">
        <f t="shared" si="1"/>
        <v>22.791569742128011</v>
      </c>
      <c r="M36" s="207">
        <f>INDEX('Requested costs'!$H$124:$H$171,MATCH($F36,'Requested costs'!$C$124:$C$171,0))</f>
        <v>23.08592682571933</v>
      </c>
      <c r="N36" s="207">
        <f>INDEX('Requested costs'!D$177:D$224,MATCH('Draft decision costs'!$F36,'Requested costs'!$C$177:$C$224,0))</f>
        <v>1</v>
      </c>
      <c r="O36" s="207">
        <f>INDEX('Requested costs'!E$177:E$224,MATCH('Draft decision costs'!$F36,'Requested costs'!$C$177:$C$224,0))</f>
        <v>0</v>
      </c>
      <c r="P36" s="207">
        <f t="shared" si="3"/>
        <v>-0.29435708359131851</v>
      </c>
      <c r="Q36" s="256">
        <f t="shared" si="4"/>
        <v>-1.2750498856445486E-2</v>
      </c>
      <c r="R36" s="84"/>
      <c r="S36"/>
    </row>
    <row r="37" spans="5:19" s="79" customFormat="1">
      <c r="E37" s="257" t="str">
        <f xml:space="preserve"> 'Sites mapping'!F27</f>
        <v>UUW</v>
      </c>
      <c r="F37" s="257" t="str">
        <f>'Sites mapping'!E27</f>
        <v>UUW_Ravenglass</v>
      </c>
      <c r="G37" s="207">
        <f>INDEX('Ofwat modelled costs'!$F$6:$F$53,MATCH($F37,'Ofwat modelled costs'!E$6:E$53,0))</f>
        <v>2.5624256412448241</v>
      </c>
      <c r="H37" s="256">
        <f>INDEX('Cost assessment &amp; deep dive'!$K$13:$K$60,MATCH($F37,'Cost assessment &amp; deep dive'!$E$13:$E$60,0))</f>
        <v>0</v>
      </c>
      <c r="I37" s="207">
        <f>INDEX('Cost assessment &amp; deep dive'!$O$13:$O$60,MATCH($F37,'Cost assessment &amp; deep dive'!$E$13:$E$60,0))</f>
        <v>2.5297534360364051</v>
      </c>
      <c r="J37" s="258">
        <f>IFERROR(INDEX('DWF compliance adjustment'!$AH$6:$AH$53,MATCH('Draft decision costs'!$F37,'DWF compliance adjustment'!$G$6:$G$53,0)),0)</f>
        <v>0</v>
      </c>
      <c r="K37" s="207">
        <f t="shared" si="2"/>
        <v>0</v>
      </c>
      <c r="L37" s="207">
        <f t="shared" si="1"/>
        <v>2.5297534360364051</v>
      </c>
      <c r="M37" s="207">
        <f>INDEX('Requested costs'!$H$124:$H$171,MATCH($F37,'Requested costs'!$C$124:$C$171,0))</f>
        <v>2.5624256412448241</v>
      </c>
      <c r="N37" s="207">
        <f>INDEX('Requested costs'!D$177:D$224,MATCH('Draft decision costs'!$F37,'Requested costs'!$C$177:$C$224,0))</f>
        <v>1</v>
      </c>
      <c r="O37" s="207">
        <f>INDEX('Requested costs'!E$177:E$224,MATCH('Draft decision costs'!$F37,'Requested costs'!$C$177:$C$224,0))</f>
        <v>0</v>
      </c>
      <c r="P37" s="207">
        <f t="shared" si="3"/>
        <v>-3.2672205208418958E-2</v>
      </c>
      <c r="Q37" s="256">
        <f t="shared" si="4"/>
        <v>-1.2750498856445578E-2</v>
      </c>
      <c r="R37" s="84"/>
      <c r="S37"/>
    </row>
    <row r="38" spans="5:19" s="79" customFormat="1">
      <c r="E38" s="257" t="str">
        <f xml:space="preserve"> 'Sites mapping'!F28</f>
        <v>UUW</v>
      </c>
      <c r="F38" s="257" t="str">
        <f>'Sites mapping'!E28</f>
        <v>UUW_Rochdale</v>
      </c>
      <c r="G38" s="207">
        <f>INDEX('Ofwat modelled costs'!$F$6:$F$53,MATCH($F38,'Ofwat modelled costs'!E$6:E$53,0))</f>
        <v>40.3031311778877</v>
      </c>
      <c r="H38" s="256">
        <f>INDEX('Cost assessment &amp; deep dive'!$K$13:$K$60,MATCH($F38,'Cost assessment &amp; deep dive'!$E$13:$E$60,0))</f>
        <v>0.3394923518479146</v>
      </c>
      <c r="I38" s="207">
        <f>INDEX('Cost assessment &amp; deep dive'!$O$13:$O$60,MATCH($F38,'Cost assessment &amp; deep dive'!$E$13:$E$60,0))</f>
        <v>26.620526387471592</v>
      </c>
      <c r="J38" s="258">
        <f>IFERROR(INDEX('DWF compliance adjustment'!$AH$6:$AH$53,MATCH('Draft decision costs'!$F38,'DWF compliance adjustment'!$G$6:$G$53,0)),0)</f>
        <v>0</v>
      </c>
      <c r="K38" s="207">
        <f t="shared" si="2"/>
        <v>0</v>
      </c>
      <c r="L38" s="207">
        <f t="shared" si="1"/>
        <v>26.620526387471592</v>
      </c>
      <c r="M38" s="207">
        <f>INDEX('Requested costs'!$H$124:$H$171,MATCH($F38,'Requested costs'!$C$124:$C$171,0))</f>
        <v>40.3031311778877</v>
      </c>
      <c r="N38" s="207">
        <f>INDEX('Requested costs'!D$177:D$224,MATCH('Draft decision costs'!$F38,'Requested costs'!$C$177:$C$224,0))</f>
        <v>0.8240384615384615</v>
      </c>
      <c r="O38" s="207">
        <f>INDEX('Requested costs'!E$177:E$224,MATCH('Draft decision costs'!$F38,'Requested costs'!$C$177:$C$224,0))</f>
        <v>0.17596153846153856</v>
      </c>
      <c r="P38" s="207">
        <f t="shared" si="3"/>
        <v>-13.682604790416107</v>
      </c>
      <c r="Q38" s="256">
        <f t="shared" si="4"/>
        <v>-0.3394923518479146</v>
      </c>
      <c r="R38" s="84"/>
      <c r="S38"/>
    </row>
    <row r="39" spans="5:19" s="79" customFormat="1">
      <c r="E39" s="257" t="str">
        <f xml:space="preserve"> 'Sites mapping'!F29</f>
        <v>UUW</v>
      </c>
      <c r="F39" s="257" t="str">
        <f>'Sites mapping'!E29</f>
        <v>UUW_Rockcliffe</v>
      </c>
      <c r="G39" s="207">
        <f>INDEX('Ofwat modelled costs'!$F$6:$F$53,MATCH($F39,'Ofwat modelled costs'!E$6:E$53,0))</f>
        <v>2.9420300973507256</v>
      </c>
      <c r="H39" s="256">
        <f>INDEX('Cost assessment &amp; deep dive'!$K$13:$K$60,MATCH($F39,'Cost assessment &amp; deep dive'!$E$13:$E$60,0))</f>
        <v>0</v>
      </c>
      <c r="I39" s="207">
        <f>INDEX('Cost assessment &amp; deep dive'!$O$13:$O$60,MATCH($F39,'Cost assessment &amp; deep dive'!$E$13:$E$60,0))</f>
        <v>2.9045177459588269</v>
      </c>
      <c r="J39" s="258">
        <f>IFERROR(INDEX('DWF compliance adjustment'!$AH$6:$AH$53,MATCH('Draft decision costs'!$F39,'DWF compliance adjustment'!$G$6:$G$53,0)),0)</f>
        <v>0</v>
      </c>
      <c r="K39" s="207">
        <f t="shared" si="2"/>
        <v>0</v>
      </c>
      <c r="L39" s="207">
        <f t="shared" si="1"/>
        <v>2.9045177459588269</v>
      </c>
      <c r="M39" s="207">
        <f>INDEX('Requested costs'!$H$124:$H$171,MATCH($F39,'Requested costs'!$C$124:$C$171,0))</f>
        <v>2.9420300973507256</v>
      </c>
      <c r="N39" s="207">
        <f>INDEX('Requested costs'!D$177:D$224,MATCH('Draft decision costs'!$F39,'Requested costs'!$C$177:$C$224,0))</f>
        <v>1</v>
      </c>
      <c r="O39" s="207">
        <f>INDEX('Requested costs'!E$177:E$224,MATCH('Draft decision costs'!$F39,'Requested costs'!$C$177:$C$224,0))</f>
        <v>0</v>
      </c>
      <c r="P39" s="207">
        <f t="shared" si="3"/>
        <v>-3.751235139189868E-2</v>
      </c>
      <c r="Q39" s="256">
        <f t="shared" si="4"/>
        <v>-1.2750498856445504E-2</v>
      </c>
      <c r="R39" s="84"/>
      <c r="S39"/>
    </row>
    <row r="40" spans="5:19" s="79" customFormat="1">
      <c r="E40" s="257" t="str">
        <f xml:space="preserve"> 'Sites mapping'!F30</f>
        <v>UUW</v>
      </c>
      <c r="F40" s="257" t="str">
        <f>'Sites mapping'!E30</f>
        <v>UUW_Runcorn</v>
      </c>
      <c r="G40" s="207">
        <f>INDEX('Ofwat modelled costs'!$F$6:$F$53,MATCH($F40,'Ofwat modelled costs'!E$6:E$53,0))</f>
        <v>14.656103598777044</v>
      </c>
      <c r="H40" s="256">
        <f>INDEX('Cost assessment &amp; deep dive'!$K$13:$K$60,MATCH($F40,'Cost assessment &amp; deep dive'!$E$13:$E$60,0))</f>
        <v>0</v>
      </c>
      <c r="I40" s="207">
        <f>INDEX('Cost assessment &amp; deep dive'!$O$13:$O$60,MATCH($F40,'Cost assessment &amp; deep dive'!$E$13:$E$60,0))</f>
        <v>14.46923096660089</v>
      </c>
      <c r="J40" s="258">
        <f>IFERROR(INDEX('DWF compliance adjustment'!$AH$6:$AH$53,MATCH('Draft decision costs'!$F40,'DWF compliance adjustment'!$G$6:$G$53,0)),0)</f>
        <v>0.52337274120449084</v>
      </c>
      <c r="K40" s="207">
        <f t="shared" si="2"/>
        <v>-7.5728010741108127</v>
      </c>
      <c r="L40" s="207">
        <f t="shared" si="1"/>
        <v>6.8964298924900769</v>
      </c>
      <c r="M40" s="207">
        <f>INDEX('Requested costs'!$H$124:$H$171,MATCH($F40,'Requested costs'!$C$124:$C$171,0))</f>
        <v>14.656103598777044</v>
      </c>
      <c r="N40" s="207">
        <f>INDEX('Requested costs'!D$177:D$224,MATCH('Draft decision costs'!$F40,'Requested costs'!$C$177:$C$224,0))</f>
        <v>0.70583333333333342</v>
      </c>
      <c r="O40" s="207">
        <f>INDEX('Requested costs'!E$177:E$224,MATCH('Draft decision costs'!$F40,'Requested costs'!$C$177:$C$224,0))</f>
        <v>0.29416666666666669</v>
      </c>
      <c r="P40" s="207">
        <f t="shared" si="3"/>
        <v>-7.759673706286967</v>
      </c>
      <c r="Q40" s="256">
        <f t="shared" si="4"/>
        <v>-0.52944997652271375</v>
      </c>
      <c r="R40" s="84"/>
      <c r="S40"/>
    </row>
    <row r="41" spans="5:19" s="79" customFormat="1">
      <c r="E41" s="257" t="str">
        <f xml:space="preserve"> 'Sites mapping'!F31</f>
        <v>UUW</v>
      </c>
      <c r="F41" s="257" t="str">
        <f>'Sites mapping'!E31</f>
        <v>UUW_Silecroft</v>
      </c>
      <c r="G41" s="207">
        <f>INDEX('Ofwat modelled costs'!$F$6:$F$53,MATCH($F41,'Ofwat modelled costs'!E$6:E$53,0))</f>
        <v>2.1845828893629164</v>
      </c>
      <c r="H41" s="256">
        <f>INDEX('Cost assessment &amp; deep dive'!$K$13:$K$60,MATCH($F41,'Cost assessment &amp; deep dive'!$E$13:$E$60,0))</f>
        <v>0</v>
      </c>
      <c r="I41" s="207">
        <f>INDEX('Cost assessment &amp; deep dive'!$O$13:$O$60,MATCH($F41,'Cost assessment &amp; deep dive'!$E$13:$E$60,0))</f>
        <v>2.1567283677302842</v>
      </c>
      <c r="J41" s="258">
        <f>IFERROR(INDEX('DWF compliance adjustment'!$AH$6:$AH$53,MATCH('Draft decision costs'!$F41,'DWF compliance adjustment'!$G$6:$G$53,0)),0)</f>
        <v>0</v>
      </c>
      <c r="K41" s="207">
        <f t="shared" si="2"/>
        <v>0</v>
      </c>
      <c r="L41" s="207">
        <f t="shared" si="1"/>
        <v>2.1567283677302842</v>
      </c>
      <c r="M41" s="207">
        <f>INDEX('Requested costs'!$H$124:$H$171,MATCH($F41,'Requested costs'!$C$124:$C$171,0))</f>
        <v>2.1845828893629164</v>
      </c>
      <c r="N41" s="207">
        <f>INDEX('Requested costs'!D$177:D$224,MATCH('Draft decision costs'!$F41,'Requested costs'!$C$177:$C$224,0))</f>
        <v>1</v>
      </c>
      <c r="O41" s="207">
        <f>INDEX('Requested costs'!E$177:E$224,MATCH('Draft decision costs'!$F41,'Requested costs'!$C$177:$C$224,0))</f>
        <v>0</v>
      </c>
      <c r="P41" s="207">
        <f t="shared" si="3"/>
        <v>-2.7854521632632245E-2</v>
      </c>
      <c r="Q41" s="256">
        <f t="shared" si="4"/>
        <v>-1.2750498856445488E-2</v>
      </c>
      <c r="R41" s="84"/>
      <c r="S41"/>
    </row>
    <row r="42" spans="5:19" s="79" customFormat="1">
      <c r="E42" s="257" t="str">
        <f xml:space="preserve"> 'Sites mapping'!F32</f>
        <v>UUW</v>
      </c>
      <c r="F42" s="257" t="str">
        <f>'Sites mapping'!E32</f>
        <v>UUW_Sockbridge</v>
      </c>
      <c r="G42" s="207">
        <f>INDEX('Ofwat modelled costs'!$F$6:$F$53,MATCH($F42,'Ofwat modelled costs'!E$6:E$53,0))</f>
        <v>2.9151882836460201</v>
      </c>
      <c r="H42" s="256">
        <f>INDEX('Cost assessment &amp; deep dive'!$K$13:$K$60,MATCH($F42,'Cost assessment &amp; deep dive'!$E$13:$E$60,0))</f>
        <v>0</v>
      </c>
      <c r="I42" s="207">
        <f>INDEX('Cost assessment &amp; deep dive'!$O$13:$O$60,MATCH($F42,'Cost assessment &amp; deep dive'!$E$13:$E$60,0))</f>
        <v>2.878018178769068</v>
      </c>
      <c r="J42" s="258">
        <f>IFERROR(INDEX('DWF compliance adjustment'!$AH$6:$AH$53,MATCH('Draft decision costs'!$F42,'DWF compliance adjustment'!$G$6:$G$53,0)),0)</f>
        <v>0</v>
      </c>
      <c r="K42" s="207">
        <f t="shared" si="2"/>
        <v>0</v>
      </c>
      <c r="L42" s="207">
        <f t="shared" si="1"/>
        <v>2.878018178769068</v>
      </c>
      <c r="M42" s="207">
        <f>INDEX('Requested costs'!$H$124:$H$171,MATCH($F42,'Requested costs'!$C$124:$C$171,0))</f>
        <v>2.9151882836460201</v>
      </c>
      <c r="N42" s="207">
        <f>INDEX('Requested costs'!D$177:D$224,MATCH('Draft decision costs'!$F42,'Requested costs'!$C$177:$C$224,0))</f>
        <v>1</v>
      </c>
      <c r="O42" s="207">
        <f>INDEX('Requested costs'!E$177:E$224,MATCH('Draft decision costs'!$F42,'Requested costs'!$C$177:$C$224,0))</f>
        <v>0</v>
      </c>
      <c r="P42" s="207">
        <f t="shared" si="3"/>
        <v>-3.7170104876952159E-2</v>
      </c>
      <c r="Q42" s="256">
        <f t="shared" si="4"/>
        <v>-1.2750498856445589E-2</v>
      </c>
      <c r="R42" s="84"/>
      <c r="S42"/>
    </row>
    <row r="43" spans="5:19" s="79" customFormat="1">
      <c r="E43" s="257" t="str">
        <f xml:space="preserve"> 'Sites mapping'!F33</f>
        <v>UUW</v>
      </c>
      <c r="F43" s="257" t="str">
        <f>'Sites mapping'!E33</f>
        <v>UUW_Strines</v>
      </c>
      <c r="G43" s="207">
        <f>INDEX('Ofwat modelled costs'!$F$6:$F$53,MATCH($F43,'Ofwat modelled costs'!E$6:E$53,0))</f>
        <v>2.5427069251823151</v>
      </c>
      <c r="H43" s="256">
        <f>INDEX('Cost assessment &amp; deep dive'!$K$13:$K$60,MATCH($F43,'Cost assessment &amp; deep dive'!$E$13:$E$60,0))</f>
        <v>0</v>
      </c>
      <c r="I43" s="207">
        <f>INDEX('Cost assessment &amp; deep dive'!$O$13:$O$60,MATCH($F43,'Cost assessment &amp; deep dive'!$E$13:$E$60,0))</f>
        <v>2.5102861434405019</v>
      </c>
      <c r="J43" s="258">
        <f>IFERROR(INDEX('DWF compliance adjustment'!$AH$6:$AH$53,MATCH('Draft decision costs'!$F43,'DWF compliance adjustment'!$G$6:$G$53,0)),0)</f>
        <v>0</v>
      </c>
      <c r="K43" s="207">
        <f t="shared" si="2"/>
        <v>0</v>
      </c>
      <c r="L43" s="207">
        <f t="shared" si="1"/>
        <v>2.5102861434405019</v>
      </c>
      <c r="M43" s="207">
        <f>INDEX('Requested costs'!$H$124:$H$171,MATCH($F43,'Requested costs'!$C$124:$C$171,0))</f>
        <v>2.5427069251823151</v>
      </c>
      <c r="N43" s="207">
        <f>INDEX('Requested costs'!D$177:D$224,MATCH('Draft decision costs'!$F43,'Requested costs'!$C$177:$C$224,0))</f>
        <v>1</v>
      </c>
      <c r="O43" s="207">
        <f>INDEX('Requested costs'!E$177:E$224,MATCH('Draft decision costs'!$F43,'Requested costs'!$C$177:$C$224,0))</f>
        <v>0</v>
      </c>
      <c r="P43" s="207">
        <f t="shared" si="3"/>
        <v>-3.2420781741813176E-2</v>
      </c>
      <c r="Q43" s="256">
        <f t="shared" si="4"/>
        <v>-1.2750498856445506E-2</v>
      </c>
      <c r="R43" s="84"/>
      <c r="S43"/>
    </row>
    <row r="44" spans="5:19" s="79" customFormat="1">
      <c r="E44" s="257" t="str">
        <f xml:space="preserve"> 'Sites mapping'!F34</f>
        <v>UUW</v>
      </c>
      <c r="F44" s="257" t="str">
        <f>'Sites mapping'!E34</f>
        <v>UUW_Urmston</v>
      </c>
      <c r="G44" s="207">
        <f>INDEX('Ofwat modelled costs'!$F$6:$F$53,MATCH($F44,'Ofwat modelled costs'!E$6:E$53,0))</f>
        <v>15.299734200563396</v>
      </c>
      <c r="H44" s="256">
        <f>INDEX('Cost assessment &amp; deep dive'!$K$13:$K$60,MATCH($F44,'Cost assessment &amp; deep dive'!$E$13:$E$60,0))</f>
        <v>0</v>
      </c>
      <c r="I44" s="207">
        <f>INDEX('Cost assessment &amp; deep dive'!$O$13:$O$60,MATCH($F44,'Cost assessment &amp; deep dive'!$E$13:$E$60,0))</f>
        <v>15.104654957135192</v>
      </c>
      <c r="J44" s="258">
        <f>IFERROR(INDEX('DWF compliance adjustment'!$AH$6:$AH$53,MATCH('Draft decision costs'!$F44,'DWF compliance adjustment'!$G$6:$G$53,0)),0)</f>
        <v>0.69155263889579455</v>
      </c>
      <c r="K44" s="207">
        <f t="shared" si="2"/>
        <v>-10.445663995217286</v>
      </c>
      <c r="L44" s="207">
        <f t="shared" si="1"/>
        <v>4.6589909619179055</v>
      </c>
      <c r="M44" s="207">
        <f>INDEX('Requested costs'!$H$124:$H$171,MATCH($F44,'Requested costs'!$C$124:$C$171,0))</f>
        <v>15.299734200563396</v>
      </c>
      <c r="N44" s="207">
        <f>INDEX('Requested costs'!D$177:D$224,MATCH('Draft decision costs'!$F44,'Requested costs'!$C$177:$C$224,0))</f>
        <v>1</v>
      </c>
      <c r="O44" s="207">
        <f>INDEX('Requested costs'!E$177:E$224,MATCH('Draft decision costs'!$F44,'Requested costs'!$C$177:$C$224,0))</f>
        <v>0</v>
      </c>
      <c r="P44" s="207">
        <f t="shared" si="3"/>
        <v>-10.640743238645491</v>
      </c>
      <c r="Q44" s="256">
        <f t="shared" si="4"/>
        <v>-0.69548549662082737</v>
      </c>
      <c r="R44" s="84"/>
      <c r="S44"/>
    </row>
    <row r="45" spans="5:19" s="79" customFormat="1">
      <c r="E45" s="257" t="str">
        <f xml:space="preserve"> 'Sites mapping'!F35</f>
        <v>UUW</v>
      </c>
      <c r="F45" s="257" t="str">
        <f>'Sites mapping'!E35</f>
        <v>UUW_Waddington</v>
      </c>
      <c r="G45" s="207">
        <f>INDEX('Ofwat modelled costs'!$F$6:$F$53,MATCH($F45,'Ofwat modelled costs'!E$6:E$53,0))</f>
        <v>3.0273281990135801</v>
      </c>
      <c r="H45" s="256">
        <f>INDEX('Cost assessment &amp; deep dive'!$K$13:$K$60,MATCH($F45,'Cost assessment &amp; deep dive'!$E$13:$E$60,0))</f>
        <v>0</v>
      </c>
      <c r="I45" s="207">
        <f>INDEX('Cost assessment &amp; deep dive'!$O$13:$O$60,MATCH($F45,'Cost assessment &amp; deep dive'!$E$13:$E$60,0))</f>
        <v>2.9887282542739722</v>
      </c>
      <c r="J45" s="258">
        <f>IFERROR(INDEX('DWF compliance adjustment'!$AH$6:$AH$53,MATCH('Draft decision costs'!$F45,'DWF compliance adjustment'!$G$6:$G$53,0)),0)</f>
        <v>0</v>
      </c>
      <c r="K45" s="207">
        <f t="shared" si="2"/>
        <v>0</v>
      </c>
      <c r="L45" s="207">
        <f t="shared" si="1"/>
        <v>2.9887282542739722</v>
      </c>
      <c r="M45" s="207">
        <f>INDEX('Requested costs'!$H$124:$H$171,MATCH($F45,'Requested costs'!$C$124:$C$171,0))</f>
        <v>3.0273281990135801</v>
      </c>
      <c r="N45" s="207">
        <f>INDEX('Requested costs'!D$177:D$224,MATCH('Draft decision costs'!$F45,'Requested costs'!$C$177:$C$224,0))</f>
        <v>1</v>
      </c>
      <c r="O45" s="207">
        <f>INDEX('Requested costs'!E$177:E$224,MATCH('Draft decision costs'!$F45,'Requested costs'!$C$177:$C$224,0))</f>
        <v>0</v>
      </c>
      <c r="P45" s="207">
        <f t="shared" si="3"/>
        <v>-3.8599944739607928E-2</v>
      </c>
      <c r="Q45" s="256">
        <f t="shared" si="4"/>
        <v>-1.2750498856445519E-2</v>
      </c>
      <c r="R45" s="84"/>
      <c r="S45"/>
    </row>
    <row r="46" spans="5:19" s="79" customFormat="1">
      <c r="E46" s="257" t="str">
        <f xml:space="preserve"> 'Sites mapping'!F36</f>
        <v>UUW</v>
      </c>
      <c r="F46" s="257" t="str">
        <f>'Sites mapping'!E36</f>
        <v>UUW_Warrington North</v>
      </c>
      <c r="G46" s="207">
        <f>INDEX('Ofwat modelled costs'!$F$6:$F$53,MATCH($F46,'Ofwat modelled costs'!E$6:E$53,0))</f>
        <v>57.418188339836675</v>
      </c>
      <c r="H46" s="256">
        <f>INDEX('Cost assessment &amp; deep dive'!$K$13:$K$60,MATCH($F46,'Cost assessment &amp; deep dive'!$E$13:$E$60,0))</f>
        <v>0.28174446089305383</v>
      </c>
      <c r="I46" s="207">
        <f>INDEX('Cost assessment &amp; deep dive'!$O$13:$O$60,MATCH($F46,'Cost assessment &amp; deep dive'!$E$13:$E$60,0))</f>
        <v>41.240931820573564</v>
      </c>
      <c r="J46" s="258">
        <f>IFERROR(INDEX('DWF compliance adjustment'!$AH$6:$AH$53,MATCH('Draft decision costs'!$F46,'DWF compliance adjustment'!$G$6:$G$53,0)),0)</f>
        <v>0</v>
      </c>
      <c r="K46" s="207">
        <f t="shared" si="2"/>
        <v>0</v>
      </c>
      <c r="L46" s="207">
        <f t="shared" si="1"/>
        <v>41.240931820573564</v>
      </c>
      <c r="M46" s="207">
        <f>INDEX('Requested costs'!$H$124:$H$171,MATCH($F46,'Requested costs'!$C$124:$C$171,0))</f>
        <v>57.418188339836675</v>
      </c>
      <c r="N46" s="207">
        <f>INDEX('Requested costs'!D$177:D$224,MATCH('Draft decision costs'!$F46,'Requested costs'!$C$177:$C$224,0))</f>
        <v>0.86442307692307674</v>
      </c>
      <c r="O46" s="207">
        <f>INDEX('Requested costs'!E$177:E$224,MATCH('Draft decision costs'!$F46,'Requested costs'!$C$177:$C$224,0))</f>
        <v>0.13557692307692326</v>
      </c>
      <c r="P46" s="207">
        <f t="shared" si="3"/>
        <v>-16.177256519263111</v>
      </c>
      <c r="Q46" s="256">
        <f t="shared" si="4"/>
        <v>-0.28174446089305377</v>
      </c>
      <c r="R46" s="84"/>
      <c r="S46"/>
    </row>
    <row r="47" spans="5:19" s="79" customFormat="1">
      <c r="E47" s="257" t="str">
        <f xml:space="preserve"> 'Sites mapping'!F37</f>
        <v>UUW</v>
      </c>
      <c r="F47" s="257" t="str">
        <f>'Sites mapping'!E37</f>
        <v>UUW_Wray</v>
      </c>
      <c r="G47" s="207">
        <f>INDEX('Ofwat modelled costs'!$F$6:$F$53,MATCH($F47,'Ofwat modelled costs'!E$6:E$53,0))</f>
        <v>2.468091336853703</v>
      </c>
      <c r="H47" s="256">
        <f>INDEX('Cost assessment &amp; deep dive'!$K$13:$K$60,MATCH($F47,'Cost assessment &amp; deep dive'!$E$13:$E$60,0))</f>
        <v>0</v>
      </c>
      <c r="I47" s="207">
        <f>INDEX('Cost assessment &amp; deep dive'!$O$13:$O$60,MATCH($F47,'Cost assessment &amp; deep dive'!$E$13:$E$60,0))</f>
        <v>2.4366219410855465</v>
      </c>
      <c r="J47" s="258">
        <f>IFERROR(INDEX('DWF compliance adjustment'!$AH$6:$AH$53,MATCH('Draft decision costs'!$F47,'DWF compliance adjustment'!$G$6:$G$53,0)),0)</f>
        <v>0</v>
      </c>
      <c r="K47" s="207">
        <f t="shared" si="2"/>
        <v>0</v>
      </c>
      <c r="L47" s="207">
        <f t="shared" si="1"/>
        <v>2.4366219410855465</v>
      </c>
      <c r="M47" s="207">
        <f>INDEX('Requested costs'!$H$124:$H$171,MATCH($F47,'Requested costs'!$C$124:$C$171,0))</f>
        <v>2.468091336853703</v>
      </c>
      <c r="N47" s="207">
        <f>INDEX('Requested costs'!D$177:D$224,MATCH('Draft decision costs'!$F47,'Requested costs'!$C$177:$C$224,0))</f>
        <v>1</v>
      </c>
      <c r="O47" s="207">
        <f>INDEX('Requested costs'!E$177:E$224,MATCH('Draft decision costs'!$F47,'Requested costs'!$C$177:$C$224,0))</f>
        <v>0</v>
      </c>
      <c r="P47" s="207">
        <f t="shared" si="3"/>
        <v>-3.1469395768156438E-2</v>
      </c>
      <c r="Q47" s="256">
        <f t="shared" si="4"/>
        <v>-1.2750498856445603E-2</v>
      </c>
      <c r="R47" s="84"/>
      <c r="S47"/>
    </row>
    <row r="48" spans="5:19" s="79" customFormat="1" ht="15.4" customHeight="1">
      <c r="E48" s="257" t="str">
        <f xml:space="preserve"> 'Sites mapping'!F38</f>
        <v>SWB</v>
      </c>
      <c r="F48" s="257" t="str">
        <f>'Sites mapping'!E38</f>
        <v>SWB_NEWQUAY STW</v>
      </c>
      <c r="G48" s="207">
        <f>INDEX('Ofwat modelled costs'!$F$6:$F$53,MATCH($F48,'Ofwat modelled costs'!E$6:E$53,0))</f>
        <v>10.308999999999999</v>
      </c>
      <c r="H48" s="256">
        <f>INDEX('Cost assessment &amp; deep dive'!$K$13:$K$60,MATCH($F48,'Cost assessment &amp; deep dive'!$E$13:$E$60,0))</f>
        <v>0</v>
      </c>
      <c r="I48" s="207">
        <f>INDEX('Cost assessment &amp; deep dive'!$O$13:$O$60,MATCH($F48,'Cost assessment &amp; deep dive'!$E$13:$E$60,0))</f>
        <v>10.308999999999999</v>
      </c>
      <c r="J48" s="258">
        <f>IFERROR(INDEX('DWF compliance adjustment'!$AH$6:$AH$53,MATCH('Draft decision costs'!$F48,'DWF compliance adjustment'!$G$6:$G$53,0)),0)</f>
        <v>0</v>
      </c>
      <c r="K48" s="207">
        <f t="shared" si="2"/>
        <v>0</v>
      </c>
      <c r="L48" s="207">
        <f t="shared" si="1"/>
        <v>10.308999999999999</v>
      </c>
      <c r="M48" s="207">
        <f>INDEX('Requested costs'!$H$124:$H$171,MATCH($F48,'Requested costs'!$C$124:$C$171,0))</f>
        <v>10.308999999999999</v>
      </c>
      <c r="N48" s="207">
        <f>INDEX('Requested costs'!D$177:D$224,MATCH('Draft decision costs'!$F48,'Requested costs'!$C$177:$C$224,0))</f>
        <v>1</v>
      </c>
      <c r="O48" s="207">
        <f>INDEX('Requested costs'!E$177:E$224,MATCH('Draft decision costs'!$F48,'Requested costs'!$C$177:$C$224,0))</f>
        <v>0</v>
      </c>
      <c r="P48" s="207">
        <f t="shared" si="3"/>
        <v>0</v>
      </c>
      <c r="Q48" s="256">
        <f t="shared" si="4"/>
        <v>0</v>
      </c>
      <c r="R48" s="84"/>
      <c r="S48"/>
    </row>
    <row r="49" spans="1:19" s="79" customFormat="1">
      <c r="E49" s="257" t="str">
        <f xml:space="preserve"> 'Sites mapping'!F39</f>
        <v>SVE</v>
      </c>
      <c r="F49" s="257" t="str">
        <f>'Sites mapping'!E39</f>
        <v>SVE_BILLESDON (STW)</v>
      </c>
      <c r="G49" s="207">
        <f>INDEX('Ofwat modelled costs'!$F$6:$F$53,MATCH($F49,'Ofwat modelled costs'!E$6:E$53,0))</f>
        <v>6.2272449999999999</v>
      </c>
      <c r="H49" s="256">
        <f>INDEX('Cost assessment &amp; deep dive'!$K$13:$K$60,MATCH($F49,'Cost assessment &amp; deep dive'!$E$13:$E$60,0))</f>
        <v>0.1</v>
      </c>
      <c r="I49" s="207">
        <f>INDEX('Cost assessment &amp; deep dive'!$O$13:$O$60,MATCH($F49,'Cost assessment &amp; deep dive'!$E$13:$E$60,0))</f>
        <v>5.6045205000000005</v>
      </c>
      <c r="J49" s="258">
        <f>IFERROR(INDEX('DWF compliance adjustment'!$AH$6:$AH$53,MATCH('Draft decision costs'!$F49,'DWF compliance adjustment'!$G$6:$G$53,0)),0)</f>
        <v>0.55555555555555558</v>
      </c>
      <c r="K49" s="207">
        <f t="shared" si="2"/>
        <v>-3.1136225000000004</v>
      </c>
      <c r="L49" s="207">
        <f t="shared" si="1"/>
        <v>2.4908980000000001</v>
      </c>
      <c r="M49" s="207">
        <f>INDEX('Requested costs'!$H$124:$H$171,MATCH($F49,'Requested costs'!$C$124:$C$171,0))</f>
        <v>3.6929870735775783</v>
      </c>
      <c r="N49" s="207">
        <f>INDEX('Requested costs'!D$177:D$224,MATCH('Draft decision costs'!$F49,'Requested costs'!$C$177:$C$224,0))</f>
        <v>1</v>
      </c>
      <c r="O49" s="207">
        <f>INDEX('Requested costs'!E$177:E$224,MATCH('Draft decision costs'!$F49,'Requested costs'!$C$177:$C$224,0))</f>
        <v>0</v>
      </c>
      <c r="P49" s="207">
        <f t="shared" si="3"/>
        <v>-1.2020890735775782</v>
      </c>
      <c r="Q49" s="256">
        <f t="shared" si="4"/>
        <v>-0.32550589797029955</v>
      </c>
      <c r="R49" s="84"/>
      <c r="S49"/>
    </row>
    <row r="50" spans="1:19" s="79" customFormat="1">
      <c r="E50" s="257" t="str">
        <f xml:space="preserve"> 'Sites mapping'!F40</f>
        <v>SVE</v>
      </c>
      <c r="F50" s="257" t="str">
        <f>'Sites mapping'!E40</f>
        <v>SVE_CROPTHORNE HEATH (STW)</v>
      </c>
      <c r="G50" s="207">
        <f>INDEX('Ofwat modelled costs'!$F$6:$F$53,MATCH($F50,'Ofwat modelled costs'!E$6:E$53,0))</f>
        <v>14.807497</v>
      </c>
      <c r="H50" s="256">
        <f>INDEX('Cost assessment &amp; deep dive'!$K$13:$K$60,MATCH($F50,'Cost assessment &amp; deep dive'!$E$13:$E$60,0))</f>
        <v>0.1</v>
      </c>
      <c r="I50" s="207">
        <f>INDEX('Cost assessment &amp; deep dive'!$O$13:$O$60,MATCH($F50,'Cost assessment &amp; deep dive'!$E$13:$E$60,0))</f>
        <v>13.326747299999999</v>
      </c>
      <c r="J50" s="258">
        <f>IFERROR(INDEX('DWF compliance adjustment'!$AH$6:$AH$53,MATCH('Draft decision costs'!$F50,'DWF compliance adjustment'!$G$6:$G$53,0)),0)</f>
        <v>0.54190476190476167</v>
      </c>
      <c r="K50" s="207">
        <f t="shared" si="2"/>
        <v>-7.2218278225714245</v>
      </c>
      <c r="L50" s="207">
        <f t="shared" si="1"/>
        <v>6.1049194774285747</v>
      </c>
      <c r="M50" s="207">
        <f>INDEX('Requested costs'!$H$124:$H$171,MATCH($F50,'Requested costs'!$C$124:$C$171,0))</f>
        <v>6.8973301470783897</v>
      </c>
      <c r="N50" s="207">
        <f>INDEX('Requested costs'!D$177:D$224,MATCH('Draft decision costs'!$F50,'Requested costs'!$C$177:$C$224,0))</f>
        <v>1</v>
      </c>
      <c r="O50" s="207">
        <f>INDEX('Requested costs'!E$177:E$224,MATCH('Draft decision costs'!$F50,'Requested costs'!$C$177:$C$224,0))</f>
        <v>0</v>
      </c>
      <c r="P50" s="207">
        <f t="shared" si="3"/>
        <v>-0.79241066964981499</v>
      </c>
      <c r="Q50" s="256">
        <f t="shared" si="4"/>
        <v>-0.11488657969859088</v>
      </c>
      <c r="R50" s="84"/>
      <c r="S50"/>
    </row>
    <row r="51" spans="1:19" s="79" customFormat="1">
      <c r="E51" s="257" t="str">
        <f xml:space="preserve"> 'Sites mapping'!F41</f>
        <v>SVE</v>
      </c>
      <c r="F51" s="257" t="str">
        <f>'Sites mapping'!E41</f>
        <v>SVE_HODSOCK (STW)</v>
      </c>
      <c r="G51" s="207">
        <f>INDEX('Ofwat modelled costs'!$F$6:$F$53,MATCH($F51,'Ofwat modelled costs'!E$6:E$53,0))</f>
        <v>26.350524999999998</v>
      </c>
      <c r="H51" s="256">
        <f>INDEX('Cost assessment &amp; deep dive'!$K$13:$K$60,MATCH($F51,'Cost assessment &amp; deep dive'!$E$13:$E$60,0))</f>
        <v>0.1</v>
      </c>
      <c r="I51" s="207">
        <f>INDEX('Cost assessment &amp; deep dive'!$O$13:$O$60,MATCH($F51,'Cost assessment &amp; deep dive'!$E$13:$E$60,0))</f>
        <v>23.715472499999997</v>
      </c>
      <c r="J51" s="258">
        <f>IFERROR(INDEX('DWF compliance adjustment'!$AH$6:$AH$53,MATCH('Draft decision costs'!$F51,'DWF compliance adjustment'!$G$6:$G$53,0)),0)</f>
        <v>0.3325136612021859</v>
      </c>
      <c r="K51" s="207">
        <f t="shared" si="2"/>
        <v>-7.8857185881147558</v>
      </c>
      <c r="L51" s="207">
        <f t="shared" si="1"/>
        <v>15.82975391188524</v>
      </c>
      <c r="M51" s="207">
        <f>INDEX('Requested costs'!$H$124:$H$171,MATCH($F51,'Requested costs'!$C$124:$C$171,0))</f>
        <v>17.29961321351518</v>
      </c>
      <c r="N51" s="207">
        <f>INDEX('Requested costs'!D$177:D$224,MATCH('Draft decision costs'!$F51,'Requested costs'!$C$177:$C$224,0))</f>
        <v>1</v>
      </c>
      <c r="O51" s="207">
        <f>INDEX('Requested costs'!E$177:E$224,MATCH('Draft decision costs'!$F51,'Requested costs'!$C$177:$C$224,0))</f>
        <v>0</v>
      </c>
      <c r="P51" s="207">
        <f t="shared" si="3"/>
        <v>-1.4698593016299402</v>
      </c>
      <c r="Q51" s="256">
        <f t="shared" si="4"/>
        <v>-8.496486502262518E-2</v>
      </c>
      <c r="R51" s="84"/>
      <c r="S51"/>
    </row>
    <row r="52" spans="1:19" s="79" customFormat="1">
      <c r="E52" s="257" t="str">
        <f xml:space="preserve"> 'Sites mapping'!F42</f>
        <v>SVE</v>
      </c>
      <c r="F52" s="257" t="str">
        <f>'Sites mapping'!E42</f>
        <v>SVE_PITTS MILL (STW)</v>
      </c>
      <c r="G52" s="207">
        <f>INDEX('Ofwat modelled costs'!$F$6:$F$53,MATCH($F52,'Ofwat modelled costs'!E$6:E$53,0))</f>
        <v>13.928758999999999</v>
      </c>
      <c r="H52" s="256">
        <f>INDEX('Cost assessment &amp; deep dive'!$K$13:$K$60,MATCH($F52,'Cost assessment &amp; deep dive'!$E$13:$E$60,0))</f>
        <v>0.1</v>
      </c>
      <c r="I52" s="207">
        <f>INDEX('Cost assessment &amp; deep dive'!$O$13:$O$60,MATCH($F52,'Cost assessment &amp; deep dive'!$E$13:$E$60,0))</f>
        <v>12.5358831</v>
      </c>
      <c r="J52" s="258">
        <f>IFERROR(INDEX('DWF compliance adjustment'!$AH$6:$AH$53,MATCH('Draft decision costs'!$F52,'DWF compliance adjustment'!$G$6:$G$53,0)),0)</f>
        <v>0.50861423220973767</v>
      </c>
      <c r="K52" s="207">
        <f t="shared" si="2"/>
        <v>-6.3759285579775256</v>
      </c>
      <c r="L52" s="207">
        <f t="shared" si="1"/>
        <v>6.1599545420224739</v>
      </c>
      <c r="M52" s="207">
        <f>INDEX('Requested costs'!$H$124:$H$171,MATCH($F52,'Requested costs'!$C$124:$C$171,0))</f>
        <v>7.1363277260179192</v>
      </c>
      <c r="N52" s="207">
        <f>INDEX('Requested costs'!D$177:D$224,MATCH('Draft decision costs'!$F52,'Requested costs'!$C$177:$C$224,0))</f>
        <v>1</v>
      </c>
      <c r="O52" s="207">
        <f>INDEX('Requested costs'!E$177:E$224,MATCH('Draft decision costs'!$F52,'Requested costs'!$C$177:$C$224,0))</f>
        <v>0</v>
      </c>
      <c r="P52" s="207">
        <f t="shared" si="3"/>
        <v>-0.97637318399544526</v>
      </c>
      <c r="Q52" s="256">
        <f t="shared" si="4"/>
        <v>-0.13681731297677704</v>
      </c>
      <c r="R52" s="84"/>
      <c r="S52"/>
    </row>
    <row r="53" spans="1:19" s="79" customFormat="1">
      <c r="E53" s="257" t="str">
        <f xml:space="preserve"> 'Sites mapping'!F43</f>
        <v>SVE</v>
      </c>
      <c r="F53" s="257" t="str">
        <f>'Sites mapping'!E43</f>
        <v>SVE_RAMPTON (STW)</v>
      </c>
      <c r="G53" s="207">
        <f>INDEX('Ofwat modelled costs'!$F$6:$F$53,MATCH($F53,'Ofwat modelled costs'!E$6:E$53,0))</f>
        <v>5.5176229999999986</v>
      </c>
      <c r="H53" s="256">
        <f>INDEX('Cost assessment &amp; deep dive'!$K$13:$K$60,MATCH($F53,'Cost assessment &amp; deep dive'!$E$13:$E$60,0))</f>
        <v>0.1</v>
      </c>
      <c r="I53" s="207">
        <f>INDEX('Cost assessment &amp; deep dive'!$O$13:$O$60,MATCH($F53,'Cost assessment &amp; deep dive'!$E$13:$E$60,0))</f>
        <v>4.9658606999999986</v>
      </c>
      <c r="J53" s="258">
        <f>IFERROR(INDEX('DWF compliance adjustment'!$AH$6:$AH$53,MATCH('Draft decision costs'!$F53,'DWF compliance adjustment'!$G$6:$G$53,0)),0)</f>
        <v>0</v>
      </c>
      <c r="K53" s="207">
        <f t="shared" si="2"/>
        <v>0</v>
      </c>
      <c r="L53" s="207">
        <f t="shared" si="1"/>
        <v>4.9658606999999986</v>
      </c>
      <c r="M53" s="207">
        <f>INDEX('Requested costs'!$H$124:$H$171,MATCH($F53,'Requested costs'!$C$124:$C$171,0))</f>
        <v>3.6473356160818367</v>
      </c>
      <c r="N53" s="207">
        <f>INDEX('Requested costs'!D$177:D$224,MATCH('Draft decision costs'!$F53,'Requested costs'!$C$177:$C$224,0))</f>
        <v>1</v>
      </c>
      <c r="O53" s="207">
        <f>INDEX('Requested costs'!E$177:E$224,MATCH('Draft decision costs'!$F53,'Requested costs'!$C$177:$C$224,0))</f>
        <v>0</v>
      </c>
      <c r="P53" s="207">
        <f t="shared" si="3"/>
        <v>1.3185250839181619</v>
      </c>
      <c r="Q53" s="256">
        <f t="shared" si="4"/>
        <v>0.3615036351753646</v>
      </c>
      <c r="R53" s="84"/>
      <c r="S53"/>
    </row>
    <row r="54" spans="1:19" s="79" customFormat="1">
      <c r="E54" s="257" t="str">
        <f xml:space="preserve"> 'Sites mapping'!F44</f>
        <v>SVE</v>
      </c>
      <c r="F54" s="257" t="str">
        <f>'Sites mapping'!E44</f>
        <v>SVE_TODDINGTON (STW)</v>
      </c>
      <c r="G54" s="207">
        <f>INDEX('Ofwat modelled costs'!$F$6:$F$53,MATCH($F54,'Ofwat modelled costs'!E$6:E$53,0))</f>
        <v>6.5901589999999999</v>
      </c>
      <c r="H54" s="256">
        <f>INDEX('Cost assessment &amp; deep dive'!$K$13:$K$60,MATCH($F54,'Cost assessment &amp; deep dive'!$E$13:$E$60,0))</f>
        <v>0.1</v>
      </c>
      <c r="I54" s="207">
        <f>INDEX('Cost assessment &amp; deep dive'!$O$13:$O$60,MATCH($F54,'Cost assessment &amp; deep dive'!$E$13:$E$60,0))</f>
        <v>5.9311430999999999</v>
      </c>
      <c r="J54" s="258">
        <f>IFERROR(INDEX('DWF compliance adjustment'!$AH$6:$AH$53,MATCH('Draft decision costs'!$F54,'DWF compliance adjustment'!$G$6:$G$53,0)),0)</f>
        <v>0</v>
      </c>
      <c r="K54" s="207">
        <f t="shared" si="2"/>
        <v>0</v>
      </c>
      <c r="L54" s="207">
        <f t="shared" si="1"/>
        <v>5.9311430999999999</v>
      </c>
      <c r="M54" s="207">
        <f>INDEX('Requested costs'!$H$124:$H$171,MATCH($F54,'Requested costs'!$C$124:$C$171,0))</f>
        <v>5.6910614151197247</v>
      </c>
      <c r="N54" s="207">
        <f>INDEX('Requested costs'!D$177:D$224,MATCH('Draft decision costs'!$F54,'Requested costs'!$C$177:$C$224,0))</f>
        <v>1</v>
      </c>
      <c r="O54" s="207">
        <f>INDEX('Requested costs'!E$177:E$224,MATCH('Draft decision costs'!$F54,'Requested costs'!$C$177:$C$224,0))</f>
        <v>0</v>
      </c>
      <c r="P54" s="207">
        <f t="shared" si="3"/>
        <v>0.24008168488027515</v>
      </c>
      <c r="Q54" s="256">
        <f t="shared" si="4"/>
        <v>4.2185748381213785E-2</v>
      </c>
      <c r="R54" s="84"/>
      <c r="S54"/>
    </row>
    <row r="55" spans="1:19" s="79" customFormat="1">
      <c r="E55" s="257" t="str">
        <f xml:space="preserve"> 'Sites mapping'!F45</f>
        <v>SVE</v>
      </c>
      <c r="F55" s="257" t="str">
        <f>'Sites mapping'!E45</f>
        <v>SVE_WARTON (STW)</v>
      </c>
      <c r="G55" s="207">
        <f>INDEX('Ofwat modelled costs'!$F$6:$F$53,MATCH($F55,'Ofwat modelled costs'!E$6:E$53,0))</f>
        <v>13.709520000000001</v>
      </c>
      <c r="H55" s="256">
        <f>INDEX('Cost assessment &amp; deep dive'!$K$13:$K$60,MATCH($F55,'Cost assessment &amp; deep dive'!$E$13:$E$60,0))</f>
        <v>0.1</v>
      </c>
      <c r="I55" s="207">
        <f>INDEX('Cost assessment &amp; deep dive'!$O$13:$O$60,MATCH($F55,'Cost assessment &amp; deep dive'!$E$13:$E$60,0))</f>
        <v>12.338568000000002</v>
      </c>
      <c r="J55" s="258">
        <f>IFERROR(INDEX('DWF compliance adjustment'!$AH$6:$AH$53,MATCH('Draft decision costs'!$F55,'DWF compliance adjustment'!$G$6:$G$53,0)),0)</f>
        <v>0.2542134831460674</v>
      </c>
      <c r="K55" s="207">
        <f t="shared" si="2"/>
        <v>-3.1366303483146072</v>
      </c>
      <c r="L55" s="207">
        <f t="shared" si="1"/>
        <v>9.2019376516853946</v>
      </c>
      <c r="M55" s="207">
        <f>INDEX('Requested costs'!$H$124:$H$171,MATCH($F55,'Requested costs'!$C$124:$C$171,0))</f>
        <v>10.2635461007839</v>
      </c>
      <c r="N55" s="207">
        <f>INDEX('Requested costs'!D$177:D$224,MATCH('Draft decision costs'!$F55,'Requested costs'!$C$177:$C$224,0))</f>
        <v>1</v>
      </c>
      <c r="O55" s="207">
        <f>INDEX('Requested costs'!E$177:E$224,MATCH('Draft decision costs'!$F55,'Requested costs'!$C$177:$C$224,0))</f>
        <v>0</v>
      </c>
      <c r="P55" s="207">
        <f t="shared" si="3"/>
        <v>-1.0616084490985056</v>
      </c>
      <c r="Q55" s="256">
        <f t="shared" si="4"/>
        <v>-0.1034348595187216</v>
      </c>
      <c r="R55" s="84"/>
      <c r="S55"/>
    </row>
    <row r="56" spans="1:19" s="79" customFormat="1">
      <c r="E56" s="257" t="str">
        <f xml:space="preserve"> 'Sites mapping'!F46</f>
        <v>SVE</v>
      </c>
      <c r="F56" s="257" t="str">
        <f>'Sites mapping'!E46</f>
        <v>SVE_WELLESBOURNE (STW)</v>
      </c>
      <c r="G56" s="207">
        <f>INDEX('Ofwat modelled costs'!$F$6:$F$53,MATCH($F56,'Ofwat modelled costs'!E$6:E$53,0))</f>
        <v>13.659752000000003</v>
      </c>
      <c r="H56" s="256">
        <f>INDEX('Cost assessment &amp; deep dive'!$K$13:$K$60,MATCH($F56,'Cost assessment &amp; deep dive'!$E$13:$E$60,0))</f>
        <v>0.1</v>
      </c>
      <c r="I56" s="207">
        <f>INDEX('Cost assessment &amp; deep dive'!$O$13:$O$60,MATCH($F56,'Cost assessment &amp; deep dive'!$E$13:$E$60,0))</f>
        <v>12.293776800000003</v>
      </c>
      <c r="J56" s="258">
        <f>IFERROR(INDEX('DWF compliance adjustment'!$AH$6:$AH$53,MATCH('Draft decision costs'!$F56,'DWF compliance adjustment'!$G$6:$G$53,0)),0)</f>
        <v>0.6092619392185239</v>
      </c>
      <c r="K56" s="207">
        <f t="shared" si="2"/>
        <v>-7.4901302934877014</v>
      </c>
      <c r="L56" s="207">
        <f t="shared" si="1"/>
        <v>4.803646506512302</v>
      </c>
      <c r="M56" s="207">
        <f>INDEX('Requested costs'!$H$124:$H$171,MATCH($F56,'Requested costs'!$C$124:$C$171,0))</f>
        <v>4.7422102688589485</v>
      </c>
      <c r="N56" s="207">
        <f>INDEX('Requested costs'!D$177:D$224,MATCH('Draft decision costs'!$F56,'Requested costs'!$C$177:$C$224,0))</f>
        <v>1</v>
      </c>
      <c r="O56" s="207">
        <f>INDEX('Requested costs'!E$177:E$224,MATCH('Draft decision costs'!$F56,'Requested costs'!$C$177:$C$224,0))</f>
        <v>0</v>
      </c>
      <c r="P56" s="207">
        <f t="shared" si="3"/>
        <v>6.1436237653353487E-2</v>
      </c>
      <c r="Q56" s="256">
        <f t="shared" si="4"/>
        <v>1.2955190548338134E-2</v>
      </c>
      <c r="R56" s="84"/>
      <c r="S56"/>
    </row>
    <row r="57" spans="1:19" s="79" customFormat="1">
      <c r="E57" s="257" t="str">
        <f xml:space="preserve"> 'Sites mapping'!F47</f>
        <v>ANH</v>
      </c>
      <c r="F57" s="257" t="str">
        <f>'Sites mapping'!E47</f>
        <v>ANH_Washingborough WRC</v>
      </c>
      <c r="G57" s="207">
        <f>INDEX('Ofwat modelled costs'!$F$6:$F$53,MATCH($F57,'Ofwat modelled costs'!E$6:E$53,0))</f>
        <v>3.1845508399999929</v>
      </c>
      <c r="H57" s="256">
        <f>INDEX('Cost assessment &amp; deep dive'!$K$13:$K$60,MATCH($F57,'Cost assessment &amp; deep dive'!$E$13:$E$60,0))</f>
        <v>0</v>
      </c>
      <c r="I57" s="207">
        <f>INDEX('Cost assessment &amp; deep dive'!$O$13:$O$60,MATCH($F57,'Cost assessment &amp; deep dive'!$E$13:$E$60,0))</f>
        <v>3.1845508399999929</v>
      </c>
      <c r="J57" s="258">
        <f>IFERROR(INDEX('DWF compliance adjustment'!$AH$6:$AH$53,MATCH('Draft decision costs'!$F57,'DWF compliance adjustment'!$G$6:$G$53,0)),0)</f>
        <v>6.3333333333333339E-2</v>
      </c>
      <c r="K57" s="207">
        <f t="shared" si="2"/>
        <v>-0.20168821986666624</v>
      </c>
      <c r="L57" s="207">
        <f t="shared" si="1"/>
        <v>2.9828626201333268</v>
      </c>
      <c r="M57" s="207">
        <f>INDEX('Requested costs'!$H$124:$H$171,MATCH($F57,'Requested costs'!$C$124:$C$171,0))</f>
        <v>3.1845508399999929</v>
      </c>
      <c r="N57" s="207">
        <f>INDEX('Requested costs'!D$177:D$224,MATCH('Draft decision costs'!$F57,'Requested costs'!$C$177:$C$224,0))</f>
        <v>1</v>
      </c>
      <c r="O57" s="207">
        <f>INDEX('Requested costs'!E$177:E$224,MATCH('Draft decision costs'!$F57,'Requested costs'!$C$177:$C$224,0))</f>
        <v>0</v>
      </c>
      <c r="P57" s="207">
        <f t="shared" si="3"/>
        <v>-0.20168821986666607</v>
      </c>
      <c r="Q57" s="256">
        <f t="shared" si="4"/>
        <v>-6.3333333333333283E-2</v>
      </c>
      <c r="R57" s="84"/>
      <c r="S57"/>
    </row>
    <row r="58" spans="1:19" s="79" customFormat="1">
      <c r="E58" s="257" t="str">
        <f xml:space="preserve"> 'Sites mapping'!F48</f>
        <v>ANH</v>
      </c>
      <c r="F58" s="257" t="str">
        <f>'Sites mapping'!E48</f>
        <v>ANH_Langham (Essex)</v>
      </c>
      <c r="G58" s="207">
        <f>INDEX('Ofwat modelled costs'!$F$6:$F$53,MATCH($F58,'Ofwat modelled costs'!E$6:E$53,0))</f>
        <v>15.217120879999989</v>
      </c>
      <c r="H58" s="256">
        <f>INDEX('Cost assessment &amp; deep dive'!$K$13:$K$60,MATCH($F58,'Cost assessment &amp; deep dive'!$E$13:$E$60,0))</f>
        <v>0</v>
      </c>
      <c r="I58" s="207">
        <f>INDEX('Cost assessment &amp; deep dive'!$O$13:$O$60,MATCH($F58,'Cost assessment &amp; deep dive'!$E$13:$E$60,0))</f>
        <v>15.217120879999989</v>
      </c>
      <c r="J58" s="258">
        <f>IFERROR(INDEX('DWF compliance adjustment'!$AH$6:$AH$53,MATCH('Draft decision costs'!$F58,'DWF compliance adjustment'!$G$6:$G$53,0)),0)</f>
        <v>7.8407224958949098E-2</v>
      </c>
      <c r="K58" s="207">
        <f t="shared" si="2"/>
        <v>-1.1931322200656806</v>
      </c>
      <c r="L58" s="207">
        <f t="shared" si="1"/>
        <v>14.023988659934307</v>
      </c>
      <c r="M58" s="207">
        <f>INDEX('Requested costs'!$H$124:$H$171,MATCH($F58,'Requested costs'!$C$124:$C$171,0))</f>
        <v>15.217120879999989</v>
      </c>
      <c r="N58" s="207">
        <f>INDEX('Requested costs'!D$177:D$224,MATCH('Draft decision costs'!$F58,'Requested costs'!$C$177:$C$224,0))</f>
        <v>1</v>
      </c>
      <c r="O58" s="207">
        <f>INDEX('Requested costs'!E$177:E$224,MATCH('Draft decision costs'!$F58,'Requested costs'!$C$177:$C$224,0))</f>
        <v>0</v>
      </c>
      <c r="P58" s="207">
        <f t="shared" si="3"/>
        <v>-1.1931322200656815</v>
      </c>
      <c r="Q58" s="256">
        <f t="shared" si="4"/>
        <v>-7.8407224958949154E-2</v>
      </c>
      <c r="R58" s="84"/>
      <c r="S58"/>
    </row>
    <row r="59" spans="1:19" s="79" customFormat="1">
      <c r="E59" s="257" t="str">
        <f xml:space="preserve"> 'Sites mapping'!F49</f>
        <v>ANH</v>
      </c>
      <c r="F59" s="257" t="str">
        <f>'Sites mapping'!E49</f>
        <v>ANH_Foxton (Leics)</v>
      </c>
      <c r="G59" s="207">
        <f>INDEX('Ofwat modelled costs'!$F$6:$F$53,MATCH($F59,'Ofwat modelled costs'!E$6:E$53,0))</f>
        <v>7.9795847999999898</v>
      </c>
      <c r="H59" s="256">
        <f>INDEX('Cost assessment &amp; deep dive'!$K$13:$K$60,MATCH($F59,'Cost assessment &amp; deep dive'!$E$13:$E$60,0))</f>
        <v>0</v>
      </c>
      <c r="I59" s="207">
        <f>INDEX('Cost assessment &amp; deep dive'!$O$13:$O$60,MATCH($F59,'Cost assessment &amp; deep dive'!$E$13:$E$60,0))</f>
        <v>7.9795847999999898</v>
      </c>
      <c r="J59" s="258">
        <f>IFERROR(INDEX('DWF compliance adjustment'!$AH$6:$AH$53,MATCH('Draft decision costs'!$F59,'DWF compliance adjustment'!$G$6:$G$53,0)),0)</f>
        <v>0</v>
      </c>
      <c r="K59" s="207">
        <f t="shared" si="2"/>
        <v>0</v>
      </c>
      <c r="L59" s="207">
        <f t="shared" si="1"/>
        <v>7.9795847999999898</v>
      </c>
      <c r="M59" s="207">
        <f>INDEX('Requested costs'!$H$124:$H$171,MATCH($F59,'Requested costs'!$C$124:$C$171,0))</f>
        <v>7.9795847999999898</v>
      </c>
      <c r="N59" s="207">
        <f>INDEX('Requested costs'!D$177:D$224,MATCH('Draft decision costs'!$F59,'Requested costs'!$C$177:$C$224,0))</f>
        <v>1</v>
      </c>
      <c r="O59" s="207">
        <f>INDEX('Requested costs'!E$177:E$224,MATCH('Draft decision costs'!$F59,'Requested costs'!$C$177:$C$224,0))</f>
        <v>0</v>
      </c>
      <c r="P59" s="207">
        <f t="shared" si="3"/>
        <v>0</v>
      </c>
      <c r="Q59" s="256">
        <f t="shared" si="4"/>
        <v>0</v>
      </c>
      <c r="R59" s="84"/>
      <c r="S59"/>
    </row>
    <row r="60" spans="1:19" s="79" customFormat="1">
      <c r="E60" s="257" t="str">
        <f xml:space="preserve"> 'Sites mapping'!F50</f>
        <v>ANH</v>
      </c>
      <c r="F60" s="257" t="str">
        <f>'Sites mapping'!E50</f>
        <v>ANH_Great Dunmow</v>
      </c>
      <c r="G60" s="207">
        <f>INDEX('Ofwat modelled costs'!$F$6:$F$53,MATCH($F60,'Ofwat modelled costs'!E$6:E$53,0))</f>
        <v>22.793098599999979</v>
      </c>
      <c r="H60" s="256">
        <f>INDEX('Cost assessment &amp; deep dive'!$K$13:$K$60,MATCH($F60,'Cost assessment &amp; deep dive'!$E$13:$E$60,0))</f>
        <v>0</v>
      </c>
      <c r="I60" s="207">
        <f>INDEX('Cost assessment &amp; deep dive'!$O$13:$O$60,MATCH($F60,'Cost assessment &amp; deep dive'!$E$13:$E$60,0))</f>
        <v>22.793098599999979</v>
      </c>
      <c r="J60" s="258">
        <f>IFERROR(INDEX('DWF compliance adjustment'!$AH$6:$AH$53,MATCH('Draft decision costs'!$F60,'DWF compliance adjustment'!$G$6:$G$53,0)),0)</f>
        <v>0</v>
      </c>
      <c r="K60" s="207">
        <f t="shared" si="2"/>
        <v>0</v>
      </c>
      <c r="L60" s="207">
        <f t="shared" si="1"/>
        <v>22.793098599999979</v>
      </c>
      <c r="M60" s="207">
        <f>INDEX('Requested costs'!$H$124:$H$171,MATCH($F60,'Requested costs'!$C$124:$C$171,0))</f>
        <v>22.793098599999979</v>
      </c>
      <c r="N60" s="207">
        <f>INDEX('Requested costs'!D$177:D$224,MATCH('Draft decision costs'!$F60,'Requested costs'!$C$177:$C$224,0))</f>
        <v>1</v>
      </c>
      <c r="O60" s="207">
        <f>INDEX('Requested costs'!E$177:E$224,MATCH('Draft decision costs'!$F60,'Requested costs'!$C$177:$C$224,0))</f>
        <v>0</v>
      </c>
      <c r="P60" s="207">
        <f t="shared" si="3"/>
        <v>0</v>
      </c>
      <c r="Q60" s="256">
        <f t="shared" si="4"/>
        <v>0</v>
      </c>
      <c r="R60" s="84"/>
      <c r="S60"/>
    </row>
    <row r="61" spans="1:19" s="79" customFormat="1">
      <c r="E61" s="257" t="str">
        <f xml:space="preserve"> 'Sites mapping'!F51</f>
        <v>ANH</v>
      </c>
      <c r="F61" s="257" t="str">
        <f>'Sites mapping'!E51</f>
        <v>ANH_Peterborough (Flag Fen)</v>
      </c>
      <c r="G61" s="207">
        <f>INDEX('Ofwat modelled costs'!$F$6:$F$53,MATCH($F61,'Ofwat modelled costs'!E$6:E$53,0))</f>
        <v>75.758219689999891</v>
      </c>
      <c r="H61" s="256">
        <f>INDEX('Cost assessment &amp; deep dive'!$K$13:$K$60,MATCH($F61,'Cost assessment &amp; deep dive'!$E$13:$E$60,0))</f>
        <v>0.27400000000000002</v>
      </c>
      <c r="I61" s="207">
        <f>INDEX('Cost assessment &amp; deep dive'!$O$13:$O$60,MATCH($F61,'Cost assessment &amp; deep dive'!$E$13:$E$60,0))</f>
        <v>55.000467494939919</v>
      </c>
      <c r="J61" s="258">
        <f>IFERROR(INDEX('DWF compliance adjustment'!$AH$6:$AH$53,MATCH('Draft decision costs'!$F61,'DWF compliance adjustment'!$G$6:$G$53,0)),0)</f>
        <v>0</v>
      </c>
      <c r="K61" s="207">
        <f t="shared" si="2"/>
        <v>0</v>
      </c>
      <c r="L61" s="207">
        <f t="shared" si="1"/>
        <v>55.000467494939919</v>
      </c>
      <c r="M61" s="207">
        <f>INDEX('Requested costs'!$H$124:$H$171,MATCH($F61,'Requested costs'!$C$124:$C$171,0))</f>
        <v>75.758219689999891</v>
      </c>
      <c r="N61" s="207">
        <f>INDEX('Requested costs'!D$177:D$224,MATCH('Draft decision costs'!$F61,'Requested costs'!$C$177:$C$224,0))</f>
        <v>1</v>
      </c>
      <c r="O61" s="207">
        <f>INDEX('Requested costs'!E$177:E$224,MATCH('Draft decision costs'!$F61,'Requested costs'!$C$177:$C$224,0))</f>
        <v>0</v>
      </c>
      <c r="P61" s="207">
        <f t="shared" si="3"/>
        <v>-20.757752195059972</v>
      </c>
      <c r="Q61" s="256">
        <f t="shared" si="4"/>
        <v>-0.27400000000000002</v>
      </c>
      <c r="R61" s="84"/>
      <c r="S61"/>
    </row>
    <row r="62" spans="1:19" s="84" customFormat="1" ht="9.75" customHeight="1">
      <c r="S62"/>
    </row>
    <row r="63" spans="1:19" s="84" customFormat="1" ht="9.75" customHeight="1">
      <c r="S63"/>
    </row>
    <row r="64" spans="1:19">
      <c r="A64" s="59" t="s">
        <v>26</v>
      </c>
      <c r="E64" s="84"/>
    </row>
    <row r="65" spans="5:12">
      <c r="E65" s="84"/>
    </row>
    <row r="66" spans="5:12" hidden="1">
      <c r="E66" s="84"/>
      <c r="G66"/>
      <c r="H66"/>
      <c r="I66"/>
      <c r="J66"/>
      <c r="K66"/>
      <c r="L66"/>
    </row>
    <row r="67" spans="5:12" hidden="1">
      <c r="E67" s="84"/>
      <c r="G67"/>
      <c r="H67"/>
      <c r="I67"/>
      <c r="J67"/>
      <c r="K67"/>
      <c r="L67"/>
    </row>
    <row r="68" spans="5:12" hidden="1">
      <c r="E68" s="84"/>
      <c r="G68"/>
      <c r="H68"/>
      <c r="I68"/>
      <c r="J68"/>
      <c r="K68"/>
      <c r="L68"/>
    </row>
    <row r="69" spans="5:12" hidden="1">
      <c r="E69" s="84"/>
      <c r="G69"/>
      <c r="H69"/>
      <c r="I69"/>
      <c r="J69"/>
      <c r="K69"/>
      <c r="L69"/>
    </row>
    <row r="70" spans="5:12" hidden="1">
      <c r="E70" s="84"/>
      <c r="G70"/>
      <c r="H70"/>
      <c r="I70"/>
      <c r="J70"/>
      <c r="K70"/>
      <c r="L70"/>
    </row>
    <row r="71" spans="5:12" hidden="1">
      <c r="E71" s="84"/>
      <c r="G71"/>
      <c r="H71"/>
      <c r="I71"/>
      <c r="J71"/>
      <c r="K71"/>
      <c r="L71"/>
    </row>
    <row r="72" spans="5:12" hidden="1">
      <c r="E72" s="84"/>
      <c r="G72"/>
      <c r="H72"/>
      <c r="I72"/>
      <c r="J72"/>
      <c r="K72"/>
      <c r="L72"/>
    </row>
    <row r="73" spans="5:12" hidden="1">
      <c r="E73" s="84"/>
      <c r="G73"/>
      <c r="H73"/>
      <c r="I73"/>
      <c r="J73"/>
      <c r="K73"/>
      <c r="L73"/>
    </row>
    <row r="74" spans="5:12" hidden="1">
      <c r="E74" s="84"/>
      <c r="G74"/>
      <c r="H74"/>
      <c r="I74"/>
      <c r="J74"/>
      <c r="K74"/>
      <c r="L74"/>
    </row>
    <row r="75" spans="5:12" hidden="1">
      <c r="E75" s="84"/>
      <c r="G75"/>
      <c r="H75"/>
      <c r="I75"/>
      <c r="J75"/>
      <c r="K75"/>
      <c r="L75"/>
    </row>
    <row r="76" spans="5:12" hidden="1">
      <c r="E76" s="84"/>
    </row>
    <row r="77" spans="5:12" hidden="1">
      <c r="E77" s="84"/>
    </row>
    <row r="78" spans="5:12" hidden="1">
      <c r="E78" s="84"/>
    </row>
    <row r="79" spans="5:12" hidden="1">
      <c r="E79" s="84"/>
    </row>
    <row r="80" spans="5:12" hidden="1">
      <c r="E80" s="84"/>
    </row>
    <row r="81" spans="5:5" hidden="1">
      <c r="E81" s="84"/>
    </row>
    <row r="82" spans="5:5" hidden="1">
      <c r="E82" s="84"/>
    </row>
    <row r="83" spans="5:5" hidden="1">
      <c r="E83" s="84"/>
    </row>
    <row r="84" spans="5:5" hidden="1">
      <c r="E84" s="84"/>
    </row>
    <row r="85" spans="5:5" hidden="1">
      <c r="E85" s="84"/>
    </row>
    <row r="86" spans="5:5" hidden="1">
      <c r="E86" s="84"/>
    </row>
    <row r="87" spans="5:5" hidden="1">
      <c r="E87" s="84"/>
    </row>
    <row r="88" spans="5:5" hidden="1">
      <c r="E88" s="84"/>
    </row>
    <row r="89" spans="5:5" hidden="1">
      <c r="E89" s="84"/>
    </row>
    <row r="90" spans="5:5" hidden="1">
      <c r="E90" s="84"/>
    </row>
    <row r="91" spans="5:5" hidden="1">
      <c r="E91" s="84"/>
    </row>
    <row r="92" spans="5:5" hidden="1">
      <c r="E92" s="84"/>
    </row>
    <row r="93" spans="5:5" hidden="1">
      <c r="E93" s="84"/>
    </row>
    <row r="94" spans="5:5" hidden="1">
      <c r="E94" s="84"/>
    </row>
    <row r="95" spans="5:5" hidden="1">
      <c r="E95" s="84"/>
    </row>
  </sheetData>
  <autoFilter ref="E13:Q61" xr:uid="{A2373D34-C327-4D78-B9D2-B3069424D620}"/>
  <conditionalFormatting sqref="J14:J61">
    <cfRule type="cellIs" dxfId="18" priority="2" operator="lessThan">
      <formula>0</formula>
    </cfRule>
    <cfRule type="cellIs" dxfId="17" priority="3" operator="greaterThan">
      <formula>0</formula>
    </cfRule>
  </conditionalFormatting>
  <conditionalFormatting sqref="K14:K61">
    <cfRule type="cellIs" dxfId="16" priority="1" operator="lessThan">
      <formula>0</formula>
    </cfRule>
  </conditionalFormatting>
  <printOptions headings="1"/>
  <pageMargins left="0.74803149606299213" right="0.74803149606299213" top="0.98425196850393704" bottom="0.98425196850393704" header="0.51181102362204722" footer="0.51181102362204722"/>
  <pageSetup paperSize="9" scale="49" orientation="landscape" blackAndWhite="1" r:id="rId1"/>
  <cellWatches>
    <cellWatch r="H6"/>
    <cellWatch r="H7"/>
    <cellWatch r="H8"/>
    <cellWatch r="H9"/>
    <cellWatch r="H68"/>
  </cellWatch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CE0C9-BBF8-4755-B4EB-4D83D3656F5B}">
  <sheetPr>
    <tabColor theme="5" tint="0.79998168889431442"/>
    <outlinePr summaryBelow="0" summaryRight="0"/>
  </sheetPr>
  <dimension ref="A1:AA111"/>
  <sheetViews>
    <sheetView showGridLines="0" zoomScale="80" zoomScaleNormal="80" workbookViewId="0"/>
  </sheetViews>
  <sheetFormatPr defaultColWidth="0" defaultRowHeight="13.15" customHeight="1" zeroHeight="1"/>
  <cols>
    <col min="1" max="2" width="1.5" style="59" customWidth="1"/>
    <col min="3" max="3" width="1.5" style="93" customWidth="1"/>
    <col min="4" max="4" width="1.5" style="7" customWidth="1"/>
    <col min="5" max="5" width="69.1640625" style="3" bestFit="1" customWidth="1"/>
    <col min="6" max="8" width="14.83203125" style="3" customWidth="1"/>
    <col min="9" max="9" width="3.5" style="3" customWidth="1"/>
    <col min="10" max="14" width="14.83203125" style="3" customWidth="1"/>
    <col min="15" max="20" width="15.1640625" style="3" customWidth="1"/>
    <col min="21" max="21" width="15.1640625" customWidth="1"/>
    <col min="22" max="22" width="15.1640625" style="3" hidden="1" customWidth="1"/>
    <col min="23" max="27" width="0" style="3" hidden="1" customWidth="1"/>
    <col min="28" max="16384" width="15.1640625" style="3" hidden="1"/>
  </cols>
  <sheetData>
    <row r="1" spans="1:21" s="55" customFormat="1" ht="30.75">
      <c r="A1" s="54" t="e">
        <f ca="1" xml:space="preserve"> RIGHT(CELL("filename", A1), LEN(CELL("filename", A1)) - SEARCH("]", CELL("filename", A1)))</f>
        <v>#VALUE!</v>
      </c>
      <c r="B1" s="54"/>
      <c r="U1"/>
    </row>
    <row r="2" spans="1:21" s="80" customFormat="1">
      <c r="A2" s="76"/>
      <c r="B2" s="76"/>
      <c r="C2" s="77"/>
      <c r="D2" s="4"/>
      <c r="E2" s="2" t="s">
        <v>438</v>
      </c>
      <c r="F2" s="112"/>
      <c r="G2" s="112"/>
      <c r="H2" s="2"/>
      <c r="I2" s="2"/>
      <c r="J2" s="111">
        <v>46112</v>
      </c>
      <c r="K2" s="111">
        <v>46477</v>
      </c>
      <c r="L2" s="111">
        <v>46843</v>
      </c>
      <c r="M2" s="111">
        <v>47208</v>
      </c>
      <c r="N2" s="111">
        <v>47573</v>
      </c>
      <c r="O2" s="111">
        <v>47938</v>
      </c>
      <c r="P2" s="111">
        <v>48304</v>
      </c>
      <c r="Q2" s="111">
        <v>48669</v>
      </c>
      <c r="R2" s="111">
        <v>49034</v>
      </c>
      <c r="S2" s="111">
        <v>49399</v>
      </c>
      <c r="U2"/>
    </row>
    <row r="3" spans="1:21" s="92" customFormat="1">
      <c r="A3" s="76"/>
      <c r="B3" s="76"/>
      <c r="C3" s="77"/>
      <c r="D3" s="4"/>
      <c r="E3" s="3" t="s">
        <v>439</v>
      </c>
      <c r="F3" s="112"/>
      <c r="G3" s="110"/>
      <c r="H3" s="2"/>
      <c r="I3" s="2"/>
      <c r="J3" s="113">
        <v>1</v>
      </c>
      <c r="K3" s="113">
        <v>2</v>
      </c>
      <c r="L3" s="113">
        <v>3</v>
      </c>
      <c r="M3" s="113">
        <v>4</v>
      </c>
      <c r="N3" s="113">
        <v>5</v>
      </c>
      <c r="O3" s="113">
        <v>6</v>
      </c>
      <c r="P3" s="113">
        <v>7</v>
      </c>
      <c r="Q3" s="113">
        <v>8</v>
      </c>
      <c r="R3" s="113">
        <v>9</v>
      </c>
      <c r="S3" s="113">
        <v>10</v>
      </c>
      <c r="U3"/>
    </row>
    <row r="4" spans="1:21" s="88" customFormat="1">
      <c r="A4" s="76"/>
      <c r="B4" s="76"/>
      <c r="C4" s="77"/>
      <c r="D4" s="4"/>
      <c r="E4" s="2" t="s">
        <v>446</v>
      </c>
      <c r="F4" s="112"/>
      <c r="G4" s="110"/>
      <c r="H4" s="2"/>
      <c r="I4" s="2"/>
      <c r="J4" s="87" t="str">
        <f>Time!J11</f>
        <v>2025-26</v>
      </c>
      <c r="K4" s="87" t="str">
        <f>Time!K11</f>
        <v>2026-27</v>
      </c>
      <c r="L4" s="87" t="str">
        <f>Time!L11</f>
        <v>2027-28</v>
      </c>
      <c r="M4" s="87" t="str">
        <f>Time!M11</f>
        <v>2028-29</v>
      </c>
      <c r="N4" s="87" t="str">
        <f>Time!N11</f>
        <v>2029-30</v>
      </c>
      <c r="O4" s="87" t="str">
        <f>Time!O11</f>
        <v>2030-31</v>
      </c>
      <c r="P4" s="87" t="str">
        <f>Time!P11</f>
        <v>2031-32</v>
      </c>
      <c r="Q4" s="87" t="str">
        <f>Time!Q11</f>
        <v>2032-33</v>
      </c>
      <c r="R4" s="87" t="str">
        <f>Time!R11</f>
        <v>2033-34</v>
      </c>
      <c r="S4" s="87" t="str">
        <f>Time!S11</f>
        <v>2034-35</v>
      </c>
      <c r="U4"/>
    </row>
    <row r="5" spans="1:21" s="92" customFormat="1">
      <c r="A5" s="76"/>
      <c r="B5" s="76"/>
      <c r="C5" s="77"/>
      <c r="D5" s="4"/>
      <c r="I5" s="2"/>
      <c r="J5" s="91"/>
      <c r="K5" s="91"/>
      <c r="U5"/>
    </row>
    <row r="6" spans="1:21">
      <c r="A6" s="259" t="s">
        <v>106</v>
      </c>
    </row>
    <row r="7" spans="1:21">
      <c r="B7" s="59" t="s">
        <v>626</v>
      </c>
      <c r="F7" s="59" t="s">
        <v>440</v>
      </c>
      <c r="G7" s="59" t="s">
        <v>37</v>
      </c>
      <c r="H7" s="59" t="s">
        <v>455</v>
      </c>
    </row>
    <row r="8" spans="1:21">
      <c r="A8" s="259" t="s">
        <v>91</v>
      </c>
      <c r="B8" s="76"/>
      <c r="C8" s="77"/>
      <c r="D8" s="4"/>
      <c r="E8" s="2" t="s">
        <v>627</v>
      </c>
      <c r="F8" s="1">
        <v>0</v>
      </c>
      <c r="G8" s="2" t="s">
        <v>54</v>
      </c>
      <c r="H8" s="282">
        <f>IFERROR(INDEX('Draft decision costs'!$J$6:$J$9,MATCH($A8,'Draft decision costs'!$E$6:$E$9,0)),"")</f>
        <v>102.78000217500752</v>
      </c>
    </row>
    <row r="9" spans="1:21">
      <c r="A9" s="259" t="s">
        <v>457</v>
      </c>
      <c r="B9" s="76"/>
      <c r="C9" s="77"/>
      <c r="D9" s="4"/>
      <c r="E9" s="2" t="s">
        <v>628</v>
      </c>
      <c r="F9" s="1">
        <v>0</v>
      </c>
      <c r="G9" s="2" t="s">
        <v>54</v>
      </c>
      <c r="H9" s="282" t="str">
        <f>IFERROR(INDEX('Draft decision costs'!$J$6:$J$9,MATCH($A9,'Draft decision costs'!$E$6:$E$9,0)),"")</f>
        <v/>
      </c>
    </row>
    <row r="10" spans="1:21">
      <c r="A10" s="259" t="s">
        <v>459</v>
      </c>
      <c r="B10" s="76"/>
      <c r="C10" s="77"/>
      <c r="D10" s="4"/>
      <c r="E10" s="2" t="s">
        <v>629</v>
      </c>
      <c r="F10" s="1">
        <v>0</v>
      </c>
      <c r="G10" s="2" t="s">
        <v>54</v>
      </c>
      <c r="H10" s="282" t="str">
        <f>IFERROR(INDEX('Draft decision costs'!$J$6:$J$9,MATCH($A10,'Draft decision costs'!$E$6:$E$9,0)),"")</f>
        <v/>
      </c>
    </row>
    <row r="11" spans="1:21">
      <c r="A11" s="259" t="s">
        <v>461</v>
      </c>
      <c r="B11" s="76"/>
      <c r="C11" s="77"/>
      <c r="D11" s="4"/>
      <c r="E11" s="2" t="s">
        <v>630</v>
      </c>
      <c r="F11" s="1">
        <v>0</v>
      </c>
      <c r="G11" s="2" t="s">
        <v>54</v>
      </c>
      <c r="H11" s="282" t="str">
        <f>IFERROR(INDEX('Draft decision costs'!$J$6:$J$9,MATCH($A11,'Draft decision costs'!$E$6:$E$9,0)),"")</f>
        <v/>
      </c>
    </row>
    <row r="12" spans="1:21">
      <c r="A12" s="259" t="s">
        <v>93</v>
      </c>
      <c r="B12" s="76"/>
      <c r="C12" s="77"/>
      <c r="D12" s="4"/>
      <c r="E12" s="2" t="s">
        <v>631</v>
      </c>
      <c r="F12" s="1">
        <v>0</v>
      </c>
      <c r="G12" s="2" t="s">
        <v>54</v>
      </c>
      <c r="H12" s="282">
        <f>IFERROR(INDEX('Draft decision costs'!$J$6:$J$9,MATCH($A12,'Draft decision costs'!$E$6:$E$9,0)),"")</f>
        <v>55.488113889533984</v>
      </c>
    </row>
    <row r="13" spans="1:21">
      <c r="A13" s="259" t="s">
        <v>44</v>
      </c>
      <c r="B13" s="76"/>
      <c r="C13" s="77"/>
      <c r="D13" s="4"/>
      <c r="E13" s="2" t="s">
        <v>632</v>
      </c>
      <c r="F13" s="1">
        <v>0</v>
      </c>
      <c r="G13" s="2" t="s">
        <v>54</v>
      </c>
      <c r="H13" s="282">
        <f>IFERROR(INDEX('Draft decision costs'!$J$6:$J$9,MATCH($A13,'Draft decision costs'!$E$6:$E$9,0)),"")</f>
        <v>10.308999999999999</v>
      </c>
    </row>
    <row r="14" spans="1:21">
      <c r="A14" s="259" t="s">
        <v>465</v>
      </c>
      <c r="B14" s="76"/>
      <c r="C14" s="77"/>
      <c r="D14" s="4"/>
      <c r="E14" s="2" t="s">
        <v>633</v>
      </c>
      <c r="F14" s="1">
        <v>0</v>
      </c>
      <c r="G14" s="2" t="s">
        <v>54</v>
      </c>
      <c r="H14" s="282" t="str">
        <f>IFERROR(INDEX('Draft decision costs'!$J$6:$J$9,MATCH($A14,'Draft decision costs'!$E$6:$E$9,0)),"")</f>
        <v/>
      </c>
    </row>
    <row r="15" spans="1:21">
      <c r="A15" s="259" t="s">
        <v>467</v>
      </c>
      <c r="B15" s="76"/>
      <c r="C15" s="77"/>
      <c r="D15" s="4"/>
      <c r="E15" s="2" t="s">
        <v>634</v>
      </c>
      <c r="F15" s="1">
        <v>0</v>
      </c>
      <c r="G15" s="2" t="s">
        <v>54</v>
      </c>
      <c r="H15" s="282" t="str">
        <f>IFERROR(INDEX('Draft decision costs'!$J$6:$J$9,MATCH($A15,'Draft decision costs'!$E$6:$E$9,0)),"")</f>
        <v/>
      </c>
    </row>
    <row r="16" spans="1:21">
      <c r="A16" s="259" t="s">
        <v>90</v>
      </c>
      <c r="B16" s="76"/>
      <c r="C16" s="77"/>
      <c r="D16" s="4"/>
      <c r="E16" s="2" t="s">
        <v>635</v>
      </c>
      <c r="F16" s="1">
        <v>0</v>
      </c>
      <c r="G16" s="2" t="s">
        <v>54</v>
      </c>
      <c r="H16" s="282">
        <f>IFERROR(INDEX('Draft decision costs'!$J$6:$J$9,MATCH($A16,'Draft decision costs'!$E$6:$E$9,0)),"")</f>
        <v>224.82458619766697</v>
      </c>
    </row>
    <row r="17" spans="1:19">
      <c r="A17" s="259" t="s">
        <v>470</v>
      </c>
      <c r="B17" s="76"/>
      <c r="C17" s="77"/>
      <c r="D17" s="4"/>
      <c r="E17" s="2" t="s">
        <v>636</v>
      </c>
      <c r="F17" s="1">
        <v>0</v>
      </c>
      <c r="G17" s="2" t="s">
        <v>54</v>
      </c>
      <c r="H17" s="282" t="str">
        <f>IFERROR(INDEX('Draft decision costs'!$J$6:$J$9,MATCH($A17,'Draft decision costs'!$E$6:$E$9,0)),"")</f>
        <v/>
      </c>
    </row>
    <row r="18" spans="1:19">
      <c r="A18" s="259" t="s">
        <v>472</v>
      </c>
      <c r="B18" s="76"/>
      <c r="C18" s="77"/>
      <c r="D18" s="4"/>
      <c r="E18" s="2" t="s">
        <v>637</v>
      </c>
      <c r="F18" s="1">
        <v>0</v>
      </c>
      <c r="G18" s="2" t="s">
        <v>54</v>
      </c>
      <c r="H18" s="282" t="str">
        <f>IFERROR(INDEX('Draft decision costs'!$J$6:$J$9,MATCH($A18,'Draft decision costs'!$E$6:$E$9,0)),"")</f>
        <v/>
      </c>
    </row>
    <row r="19" spans="1:19">
      <c r="A19" s="259" t="s">
        <v>256</v>
      </c>
      <c r="B19" s="76"/>
      <c r="C19" s="77"/>
      <c r="D19" s="4"/>
      <c r="E19" s="2" t="s">
        <v>638</v>
      </c>
      <c r="F19" s="1">
        <v>0</v>
      </c>
      <c r="G19" s="2" t="s">
        <v>54</v>
      </c>
      <c r="H19" s="282" t="str">
        <f>IFERROR(INDEX('Draft decision costs'!$J$6:$J$9,MATCH($A19,'Draft decision costs'!$E$6:$E$9,0)),"")</f>
        <v/>
      </c>
    </row>
    <row r="20" spans="1:19">
      <c r="A20" s="259" t="s">
        <v>475</v>
      </c>
      <c r="B20" s="76"/>
      <c r="C20" s="77"/>
      <c r="D20" s="4"/>
      <c r="E20" s="2" t="s">
        <v>639</v>
      </c>
      <c r="F20" s="1">
        <v>0</v>
      </c>
      <c r="G20" s="2" t="s">
        <v>54</v>
      </c>
      <c r="H20" s="282" t="str">
        <f>IFERROR(INDEX('Draft decision costs'!$J$6:$J$9,MATCH($A20,'Draft decision costs'!$E$6:$E$9,0)),"")</f>
        <v/>
      </c>
    </row>
    <row r="21" spans="1:19">
      <c r="A21" s="259" t="s">
        <v>477</v>
      </c>
      <c r="B21" s="76"/>
      <c r="C21" s="77"/>
      <c r="D21" s="4"/>
      <c r="E21" s="2" t="s">
        <v>640</v>
      </c>
      <c r="F21" s="1">
        <v>0</v>
      </c>
      <c r="G21" s="2" t="s">
        <v>54</v>
      </c>
      <c r="H21" s="282" t="str">
        <f>IFERROR(INDEX('Draft decision costs'!$J$6:$J$9,MATCH($A21,'Draft decision costs'!$E$6:$E$9,0)),"")</f>
        <v/>
      </c>
    </row>
    <row r="22" spans="1:19">
      <c r="A22" s="259" t="s">
        <v>479</v>
      </c>
      <c r="B22" s="76"/>
      <c r="C22" s="77"/>
      <c r="D22" s="4"/>
      <c r="E22" s="2" t="s">
        <v>641</v>
      </c>
      <c r="F22" s="1">
        <v>0</v>
      </c>
      <c r="G22" s="2" t="s">
        <v>54</v>
      </c>
      <c r="H22" s="282" t="str">
        <f>IFERROR(INDEX('Draft decision costs'!$J$6:$J$9,MATCH($A22,'Draft decision costs'!$E$6:$E$9,0)),"")</f>
        <v/>
      </c>
    </row>
    <row r="23" spans="1:19">
      <c r="A23" s="259" t="s">
        <v>481</v>
      </c>
      <c r="B23" s="76"/>
      <c r="C23" s="77"/>
      <c r="D23" s="4"/>
      <c r="E23" s="2" t="s">
        <v>642</v>
      </c>
      <c r="F23" s="1">
        <v>0</v>
      </c>
      <c r="G23" s="2" t="s">
        <v>54</v>
      </c>
      <c r="H23" s="282" t="str">
        <f>IFERROR(INDEX('Draft decision costs'!$J$6:$J$9,MATCH($A23,'Draft decision costs'!$E$6:$E$9,0)),"")</f>
        <v/>
      </c>
    </row>
    <row r="24" spans="1:19">
      <c r="A24" s="76"/>
      <c r="B24" s="76"/>
      <c r="C24" s="77"/>
      <c r="D24" s="4"/>
      <c r="E24" s="79" t="s">
        <v>643</v>
      </c>
      <c r="F24" s="1">
        <v>0</v>
      </c>
      <c r="G24" s="3" t="s">
        <v>284</v>
      </c>
      <c r="H24" s="1"/>
      <c r="I24" s="1"/>
      <c r="J24" s="306">
        <f>Profiling_inputs!J12</f>
        <v>0</v>
      </c>
      <c r="K24" s="306">
        <f>Profiling_inputs!K12</f>
        <v>0</v>
      </c>
      <c r="L24" s="306">
        <f>Profiling_inputs!L12</f>
        <v>0</v>
      </c>
      <c r="M24" s="306">
        <f>Profiling_inputs!M12</f>
        <v>0</v>
      </c>
      <c r="N24" s="306">
        <f>Profiling_inputs!N12</f>
        <v>1.147936638767816E-2</v>
      </c>
      <c r="O24" s="306">
        <f>Profiling_inputs!O12</f>
        <v>0</v>
      </c>
      <c r="P24" s="306">
        <f>Profiling_inputs!P12</f>
        <v>0</v>
      </c>
      <c r="Q24" s="306">
        <f>Profiling_inputs!Q12</f>
        <v>0</v>
      </c>
      <c r="R24" s="306">
        <f>Profiling_inputs!R12</f>
        <v>0</v>
      </c>
      <c r="S24" s="306">
        <f>Profiling_inputs!S12</f>
        <v>0</v>
      </c>
    </row>
    <row r="25" spans="1:19">
      <c r="A25" s="76"/>
      <c r="B25" s="76"/>
      <c r="C25" s="77"/>
      <c r="D25" s="4"/>
      <c r="E25" s="79" t="s">
        <v>644</v>
      </c>
      <c r="F25" s="1">
        <v>0</v>
      </c>
      <c r="G25" s="3" t="s">
        <v>284</v>
      </c>
      <c r="H25" s="1"/>
      <c r="I25" s="1"/>
      <c r="J25" s="306" t="str">
        <f>Profiling_inputs!J13</f>
        <v/>
      </c>
      <c r="K25" s="306" t="str">
        <f>Profiling_inputs!K13</f>
        <v/>
      </c>
      <c r="L25" s="306" t="str">
        <f>Profiling_inputs!L13</f>
        <v/>
      </c>
      <c r="M25" s="306" t="str">
        <f>Profiling_inputs!M13</f>
        <v/>
      </c>
      <c r="N25" s="306" t="str">
        <f>Profiling_inputs!N13</f>
        <v/>
      </c>
      <c r="O25" s="306" t="str">
        <f>Profiling_inputs!O13</f>
        <v/>
      </c>
      <c r="P25" s="306" t="str">
        <f>Profiling_inputs!P13</f>
        <v/>
      </c>
      <c r="Q25" s="306" t="str">
        <f>Profiling_inputs!Q13</f>
        <v/>
      </c>
      <c r="R25" s="306" t="str">
        <f>Profiling_inputs!R13</f>
        <v/>
      </c>
      <c r="S25" s="306" t="str">
        <f>Profiling_inputs!S13</f>
        <v/>
      </c>
    </row>
    <row r="26" spans="1:19">
      <c r="A26" s="76"/>
      <c r="B26" s="76"/>
      <c r="C26" s="77"/>
      <c r="D26" s="4"/>
      <c r="E26" s="79" t="s">
        <v>645</v>
      </c>
      <c r="F26" s="1">
        <v>0</v>
      </c>
      <c r="G26" s="3" t="s">
        <v>284</v>
      </c>
      <c r="H26" s="1"/>
      <c r="I26" s="1"/>
      <c r="J26" s="306" t="str">
        <f>Profiling_inputs!J14</f>
        <v/>
      </c>
      <c r="K26" s="306" t="str">
        <f>Profiling_inputs!K14</f>
        <v/>
      </c>
      <c r="L26" s="306" t="str">
        <f>Profiling_inputs!L14</f>
        <v/>
      </c>
      <c r="M26" s="306" t="str">
        <f>Profiling_inputs!M14</f>
        <v/>
      </c>
      <c r="N26" s="306" t="str">
        <f>Profiling_inputs!N14</f>
        <v/>
      </c>
      <c r="O26" s="306" t="str">
        <f>Profiling_inputs!O14</f>
        <v/>
      </c>
      <c r="P26" s="306" t="str">
        <f>Profiling_inputs!P14</f>
        <v/>
      </c>
      <c r="Q26" s="306" t="str">
        <f>Profiling_inputs!Q14</f>
        <v/>
      </c>
      <c r="R26" s="306" t="str">
        <f>Profiling_inputs!R14</f>
        <v/>
      </c>
      <c r="S26" s="306" t="str">
        <f>Profiling_inputs!S14</f>
        <v/>
      </c>
    </row>
    <row r="27" spans="1:19">
      <c r="A27" s="76"/>
      <c r="B27" s="76"/>
      <c r="C27" s="77"/>
      <c r="D27" s="4"/>
      <c r="E27" s="79" t="s">
        <v>646</v>
      </c>
      <c r="F27" s="1">
        <v>0</v>
      </c>
      <c r="G27" s="3" t="s">
        <v>284</v>
      </c>
      <c r="H27" s="1"/>
      <c r="I27" s="1"/>
      <c r="J27" s="306" t="str">
        <f>Profiling_inputs!J15</f>
        <v/>
      </c>
      <c r="K27" s="306" t="str">
        <f>Profiling_inputs!K15</f>
        <v/>
      </c>
      <c r="L27" s="306" t="str">
        <f>Profiling_inputs!L15</f>
        <v/>
      </c>
      <c r="M27" s="306" t="str">
        <f>Profiling_inputs!M15</f>
        <v/>
      </c>
      <c r="N27" s="306" t="str">
        <f>Profiling_inputs!N15</f>
        <v/>
      </c>
      <c r="O27" s="306" t="str">
        <f>Profiling_inputs!O15</f>
        <v/>
      </c>
      <c r="P27" s="306" t="str">
        <f>Profiling_inputs!P15</f>
        <v/>
      </c>
      <c r="Q27" s="306" t="str">
        <f>Profiling_inputs!Q15</f>
        <v/>
      </c>
      <c r="R27" s="306" t="str">
        <f>Profiling_inputs!R15</f>
        <v/>
      </c>
      <c r="S27" s="306" t="str">
        <f>Profiling_inputs!S15</f>
        <v/>
      </c>
    </row>
    <row r="28" spans="1:19">
      <c r="A28" s="76"/>
      <c r="B28" s="76"/>
      <c r="C28" s="77"/>
      <c r="D28" s="4"/>
      <c r="E28" s="79" t="s">
        <v>647</v>
      </c>
      <c r="F28" s="1">
        <v>0</v>
      </c>
      <c r="G28" s="3" t="s">
        <v>284</v>
      </c>
      <c r="H28" s="1"/>
      <c r="I28" s="1"/>
      <c r="J28" s="306">
        <f>Profiling_inputs!J16</f>
        <v>0</v>
      </c>
      <c r="K28" s="306">
        <f>Profiling_inputs!K16</f>
        <v>6.7371943276627972E-3</v>
      </c>
      <c r="L28" s="306">
        <f>Profiling_inputs!L16</f>
        <v>1.7038049314516031E-2</v>
      </c>
      <c r="M28" s="306">
        <f>Profiling_inputs!M16</f>
        <v>1.8254328570484576E-2</v>
      </c>
      <c r="N28" s="306">
        <f>Profiling_inputs!N16</f>
        <v>1.8254328570484576E-2</v>
      </c>
      <c r="O28" s="306">
        <f>Profiling_inputs!O16</f>
        <v>0</v>
      </c>
      <c r="P28" s="306">
        <f>Profiling_inputs!P16</f>
        <v>0</v>
      </c>
      <c r="Q28" s="306">
        <f>Profiling_inputs!Q16</f>
        <v>0</v>
      </c>
      <c r="R28" s="306">
        <f>Profiling_inputs!R16</f>
        <v>0</v>
      </c>
      <c r="S28" s="306">
        <f>Profiling_inputs!S16</f>
        <v>0</v>
      </c>
    </row>
    <row r="29" spans="1:19">
      <c r="A29" s="76"/>
      <c r="B29" s="76"/>
      <c r="C29" s="77"/>
      <c r="D29" s="4"/>
      <c r="E29" s="79" t="s">
        <v>648</v>
      </c>
      <c r="F29" s="1">
        <v>0</v>
      </c>
      <c r="G29" s="3" t="s">
        <v>284</v>
      </c>
      <c r="H29" s="1"/>
      <c r="I29" s="1"/>
      <c r="J29" s="306">
        <f>Profiling_inputs!J17</f>
        <v>0</v>
      </c>
      <c r="K29" s="306">
        <f>Profiling_inputs!K17</f>
        <v>0</v>
      </c>
      <c r="L29" s="306">
        <f>Profiling_inputs!L17</f>
        <v>0</v>
      </c>
      <c r="M29" s="306">
        <f>Profiling_inputs!M17</f>
        <v>0</v>
      </c>
      <c r="N29" s="306">
        <f>Profiling_inputs!N17</f>
        <v>0</v>
      </c>
      <c r="O29" s="306">
        <f>Profiling_inputs!O17</f>
        <v>0</v>
      </c>
      <c r="P29" s="306">
        <f>Profiling_inputs!P17</f>
        <v>0</v>
      </c>
      <c r="Q29" s="306">
        <f>Profiling_inputs!Q17</f>
        <v>0</v>
      </c>
      <c r="R29" s="306">
        <f>Profiling_inputs!R17</f>
        <v>0</v>
      </c>
      <c r="S29" s="306">
        <f>Profiling_inputs!S17</f>
        <v>0</v>
      </c>
    </row>
    <row r="30" spans="1:19">
      <c r="A30" s="76"/>
      <c r="B30" s="76"/>
      <c r="C30" s="77"/>
      <c r="D30" s="4"/>
      <c r="E30" s="79" t="s">
        <v>649</v>
      </c>
      <c r="F30" s="1">
        <v>0</v>
      </c>
      <c r="G30" s="3" t="s">
        <v>284</v>
      </c>
      <c r="H30" s="1"/>
      <c r="I30" s="1"/>
      <c r="J30" s="306" t="str">
        <f>Profiling_inputs!J18</f>
        <v/>
      </c>
      <c r="K30" s="306" t="str">
        <f>Profiling_inputs!K18</f>
        <v/>
      </c>
      <c r="L30" s="306" t="str">
        <f>Profiling_inputs!L18</f>
        <v/>
      </c>
      <c r="M30" s="306" t="str">
        <f>Profiling_inputs!M18</f>
        <v/>
      </c>
      <c r="N30" s="306" t="str">
        <f>Profiling_inputs!N18</f>
        <v/>
      </c>
      <c r="O30" s="306" t="str">
        <f>Profiling_inputs!O18</f>
        <v/>
      </c>
      <c r="P30" s="306" t="str">
        <f>Profiling_inputs!P18</f>
        <v/>
      </c>
      <c r="Q30" s="306" t="str">
        <f>Profiling_inputs!Q18</f>
        <v/>
      </c>
      <c r="R30" s="306" t="str">
        <f>Profiling_inputs!R18</f>
        <v/>
      </c>
      <c r="S30" s="306" t="str">
        <f>Profiling_inputs!S18</f>
        <v/>
      </c>
    </row>
    <row r="31" spans="1:19">
      <c r="A31" s="76"/>
      <c r="B31" s="76"/>
      <c r="C31" s="77"/>
      <c r="D31" s="4"/>
      <c r="E31" s="79" t="s">
        <v>650</v>
      </c>
      <c r="F31" s="1">
        <v>0</v>
      </c>
      <c r="G31" s="3" t="s">
        <v>284</v>
      </c>
      <c r="H31" s="1"/>
      <c r="I31" s="1"/>
      <c r="J31" s="306" t="str">
        <f>Profiling_inputs!J19</f>
        <v/>
      </c>
      <c r="K31" s="306" t="str">
        <f>Profiling_inputs!K19</f>
        <v/>
      </c>
      <c r="L31" s="306" t="str">
        <f>Profiling_inputs!L19</f>
        <v/>
      </c>
      <c r="M31" s="306" t="str">
        <f>Profiling_inputs!M19</f>
        <v/>
      </c>
      <c r="N31" s="306" t="str">
        <f>Profiling_inputs!N19</f>
        <v/>
      </c>
      <c r="O31" s="306" t="str">
        <f>Profiling_inputs!O19</f>
        <v/>
      </c>
      <c r="P31" s="306" t="str">
        <f>Profiling_inputs!P19</f>
        <v/>
      </c>
      <c r="Q31" s="306" t="str">
        <f>Profiling_inputs!Q19</f>
        <v/>
      </c>
      <c r="R31" s="306" t="str">
        <f>Profiling_inputs!R19</f>
        <v/>
      </c>
      <c r="S31" s="306" t="str">
        <f>Profiling_inputs!S19</f>
        <v/>
      </c>
    </row>
    <row r="32" spans="1:19">
      <c r="A32" s="76"/>
      <c r="B32" s="76"/>
      <c r="C32" s="77"/>
      <c r="D32" s="4"/>
      <c r="E32" s="79" t="s">
        <v>651</v>
      </c>
      <c r="F32" s="1">
        <v>0</v>
      </c>
      <c r="G32" s="3" t="s">
        <v>284</v>
      </c>
      <c r="H32" s="1"/>
      <c r="I32" s="1"/>
      <c r="J32" s="306">
        <f>Profiling_inputs!J20</f>
        <v>0</v>
      </c>
      <c r="K32" s="306">
        <f>Profiling_inputs!K20</f>
        <v>0</v>
      </c>
      <c r="L32" s="306">
        <f>Profiling_inputs!L20</f>
        <v>0</v>
      </c>
      <c r="M32" s="306">
        <f>Profiling_inputs!M20</f>
        <v>1.0455436055626483E-3</v>
      </c>
      <c r="N32" s="306">
        <f>Profiling_inputs!N20</f>
        <v>6.633635572336879E-3</v>
      </c>
      <c r="O32" s="306">
        <f>Profiling_inputs!O20</f>
        <v>0</v>
      </c>
      <c r="P32" s="306">
        <f>Profiling_inputs!P20</f>
        <v>0</v>
      </c>
      <c r="Q32" s="306">
        <f>Profiling_inputs!Q20</f>
        <v>0</v>
      </c>
      <c r="R32" s="306">
        <f>Profiling_inputs!R20</f>
        <v>0</v>
      </c>
      <c r="S32" s="306">
        <f>Profiling_inputs!S20</f>
        <v>0</v>
      </c>
    </row>
    <row r="33" spans="1:19">
      <c r="A33" s="76"/>
      <c r="B33" s="76"/>
      <c r="C33" s="77"/>
      <c r="D33" s="4"/>
      <c r="E33" s="79" t="s">
        <v>652</v>
      </c>
      <c r="F33" s="1">
        <v>0</v>
      </c>
      <c r="G33" s="3" t="s">
        <v>284</v>
      </c>
      <c r="H33" s="1"/>
      <c r="I33" s="1"/>
      <c r="J33" s="306" t="str">
        <f>Profiling_inputs!J21</f>
        <v/>
      </c>
      <c r="K33" s="306" t="str">
        <f>Profiling_inputs!K21</f>
        <v/>
      </c>
      <c r="L33" s="306" t="str">
        <f>Profiling_inputs!L21</f>
        <v/>
      </c>
      <c r="M33" s="306" t="str">
        <f>Profiling_inputs!M21</f>
        <v/>
      </c>
      <c r="N33" s="306" t="str">
        <f>Profiling_inputs!N21</f>
        <v/>
      </c>
      <c r="O33" s="306" t="str">
        <f>Profiling_inputs!O21</f>
        <v/>
      </c>
      <c r="P33" s="306" t="str">
        <f>Profiling_inputs!P21</f>
        <v/>
      </c>
      <c r="Q33" s="306" t="str">
        <f>Profiling_inputs!Q21</f>
        <v/>
      </c>
      <c r="R33" s="306" t="str">
        <f>Profiling_inputs!R21</f>
        <v/>
      </c>
      <c r="S33" s="306" t="str">
        <f>Profiling_inputs!S21</f>
        <v/>
      </c>
    </row>
    <row r="34" spans="1:19">
      <c r="A34" s="76"/>
      <c r="B34" s="76"/>
      <c r="C34" s="77"/>
      <c r="D34" s="4"/>
      <c r="E34" s="79" t="s">
        <v>653</v>
      </c>
      <c r="F34" s="1">
        <v>0</v>
      </c>
      <c r="G34" s="3" t="s">
        <v>284</v>
      </c>
      <c r="H34" s="1"/>
      <c r="I34" s="1"/>
      <c r="J34" s="306" t="str">
        <f>Profiling_inputs!J22</f>
        <v/>
      </c>
      <c r="K34" s="306" t="str">
        <f>Profiling_inputs!K22</f>
        <v/>
      </c>
      <c r="L34" s="306" t="str">
        <f>Profiling_inputs!L22</f>
        <v/>
      </c>
      <c r="M34" s="306" t="str">
        <f>Profiling_inputs!M22</f>
        <v/>
      </c>
      <c r="N34" s="306" t="str">
        <f>Profiling_inputs!N22</f>
        <v/>
      </c>
      <c r="O34" s="306" t="str">
        <f>Profiling_inputs!O22</f>
        <v/>
      </c>
      <c r="P34" s="306" t="str">
        <f>Profiling_inputs!P22</f>
        <v/>
      </c>
      <c r="Q34" s="306" t="str">
        <f>Profiling_inputs!Q22</f>
        <v/>
      </c>
      <c r="R34" s="306" t="str">
        <f>Profiling_inputs!R22</f>
        <v/>
      </c>
      <c r="S34" s="306" t="str">
        <f>Profiling_inputs!S22</f>
        <v/>
      </c>
    </row>
    <row r="35" spans="1:19">
      <c r="A35" s="76"/>
      <c r="B35" s="76"/>
      <c r="C35" s="77"/>
      <c r="D35" s="4"/>
      <c r="E35" s="79" t="s">
        <v>654</v>
      </c>
      <c r="F35" s="1">
        <v>0</v>
      </c>
      <c r="G35" s="3" t="s">
        <v>284</v>
      </c>
      <c r="H35" s="1"/>
      <c r="I35" s="1"/>
      <c r="J35" s="306" t="str">
        <f>Profiling_inputs!J23</f>
        <v/>
      </c>
      <c r="K35" s="306" t="str">
        <f>Profiling_inputs!K23</f>
        <v/>
      </c>
      <c r="L35" s="306" t="str">
        <f>Profiling_inputs!L23</f>
        <v/>
      </c>
      <c r="M35" s="306" t="str">
        <f>Profiling_inputs!M23</f>
        <v/>
      </c>
      <c r="N35" s="306" t="str">
        <f>Profiling_inputs!N23</f>
        <v/>
      </c>
      <c r="O35" s="306" t="str">
        <f>Profiling_inputs!O23</f>
        <v/>
      </c>
      <c r="P35" s="306" t="str">
        <f>Profiling_inputs!P23</f>
        <v/>
      </c>
      <c r="Q35" s="306" t="str">
        <f>Profiling_inputs!Q23</f>
        <v/>
      </c>
      <c r="R35" s="306" t="str">
        <f>Profiling_inputs!R23</f>
        <v/>
      </c>
      <c r="S35" s="306" t="str">
        <f>Profiling_inputs!S23</f>
        <v/>
      </c>
    </row>
    <row r="36" spans="1:19">
      <c r="A36" s="76"/>
      <c r="B36" s="76"/>
      <c r="C36" s="77"/>
      <c r="D36" s="4"/>
      <c r="E36" s="79" t="s">
        <v>655</v>
      </c>
      <c r="F36" s="1">
        <v>0</v>
      </c>
      <c r="G36" s="3" t="s">
        <v>284</v>
      </c>
      <c r="H36" s="1"/>
      <c r="I36" s="1"/>
      <c r="J36" s="306" t="str">
        <f>Profiling_inputs!J24</f>
        <v/>
      </c>
      <c r="K36" s="306" t="str">
        <f>Profiling_inputs!K24</f>
        <v/>
      </c>
      <c r="L36" s="306" t="str">
        <f>Profiling_inputs!L24</f>
        <v/>
      </c>
      <c r="M36" s="306" t="str">
        <f>Profiling_inputs!M24</f>
        <v/>
      </c>
      <c r="N36" s="306" t="str">
        <f>Profiling_inputs!N24</f>
        <v/>
      </c>
      <c r="O36" s="306" t="str">
        <f>Profiling_inputs!O24</f>
        <v/>
      </c>
      <c r="P36" s="306" t="str">
        <f>Profiling_inputs!P24</f>
        <v/>
      </c>
      <c r="Q36" s="306" t="str">
        <f>Profiling_inputs!Q24</f>
        <v/>
      </c>
      <c r="R36" s="306" t="str">
        <f>Profiling_inputs!R24</f>
        <v/>
      </c>
      <c r="S36" s="306" t="str">
        <f>Profiling_inputs!S24</f>
        <v/>
      </c>
    </row>
    <row r="37" spans="1:19">
      <c r="A37" s="76"/>
      <c r="B37" s="76"/>
      <c r="C37" s="77"/>
      <c r="D37" s="4"/>
      <c r="E37" s="79" t="s">
        <v>656</v>
      </c>
      <c r="F37" s="1">
        <v>0</v>
      </c>
      <c r="G37" s="3" t="s">
        <v>284</v>
      </c>
      <c r="H37" s="1"/>
      <c r="I37" s="1"/>
      <c r="J37" s="306" t="str">
        <f>Profiling_inputs!J25</f>
        <v/>
      </c>
      <c r="K37" s="306" t="str">
        <f>Profiling_inputs!K25</f>
        <v/>
      </c>
      <c r="L37" s="306" t="str">
        <f>Profiling_inputs!L25</f>
        <v/>
      </c>
      <c r="M37" s="306" t="str">
        <f>Profiling_inputs!M25</f>
        <v/>
      </c>
      <c r="N37" s="306" t="str">
        <f>Profiling_inputs!N25</f>
        <v/>
      </c>
      <c r="O37" s="306" t="str">
        <f>Profiling_inputs!O25</f>
        <v/>
      </c>
      <c r="P37" s="306" t="str">
        <f>Profiling_inputs!P25</f>
        <v/>
      </c>
      <c r="Q37" s="306" t="str">
        <f>Profiling_inputs!Q25</f>
        <v/>
      </c>
      <c r="R37" s="306" t="str">
        <f>Profiling_inputs!R25</f>
        <v/>
      </c>
      <c r="S37" s="306" t="str">
        <f>Profiling_inputs!S25</f>
        <v/>
      </c>
    </row>
    <row r="38" spans="1:19">
      <c r="A38" s="76"/>
      <c r="B38" s="76"/>
      <c r="C38" s="77"/>
      <c r="D38" s="4"/>
      <c r="E38" s="79" t="s">
        <v>657</v>
      </c>
      <c r="F38" s="1">
        <v>0</v>
      </c>
      <c r="G38" s="3" t="s">
        <v>284</v>
      </c>
      <c r="H38" s="1"/>
      <c r="I38" s="1"/>
      <c r="J38" s="306" t="str">
        <f>Profiling_inputs!J26</f>
        <v/>
      </c>
      <c r="K38" s="306" t="str">
        <f>Profiling_inputs!K26</f>
        <v/>
      </c>
      <c r="L38" s="306" t="str">
        <f>Profiling_inputs!L26</f>
        <v/>
      </c>
      <c r="M38" s="306" t="str">
        <f>Profiling_inputs!M26</f>
        <v/>
      </c>
      <c r="N38" s="306" t="str">
        <f>Profiling_inputs!N26</f>
        <v/>
      </c>
      <c r="O38" s="306" t="str">
        <f>Profiling_inputs!O26</f>
        <v/>
      </c>
      <c r="P38" s="306" t="str">
        <f>Profiling_inputs!P26</f>
        <v/>
      </c>
      <c r="Q38" s="306" t="str">
        <f>Profiling_inputs!Q26</f>
        <v/>
      </c>
      <c r="R38" s="306" t="str">
        <f>Profiling_inputs!R26</f>
        <v/>
      </c>
      <c r="S38" s="306" t="str">
        <f>Profiling_inputs!S26</f>
        <v/>
      </c>
    </row>
    <row r="39" spans="1:19">
      <c r="A39" s="76"/>
      <c r="B39" s="76"/>
      <c r="C39" s="77"/>
      <c r="D39" s="4"/>
      <c r="E39" s="79" t="s">
        <v>658</v>
      </c>
      <c r="F39" s="1">
        <v>0</v>
      </c>
      <c r="G39" s="3" t="s">
        <v>284</v>
      </c>
      <c r="H39" s="1"/>
      <c r="I39" s="1"/>
      <c r="J39" s="306" t="str">
        <f>Profiling_inputs!J27</f>
        <v/>
      </c>
      <c r="K39" s="306" t="str">
        <f>Profiling_inputs!K27</f>
        <v/>
      </c>
      <c r="L39" s="306" t="str">
        <f>Profiling_inputs!L27</f>
        <v/>
      </c>
      <c r="M39" s="306" t="str">
        <f>Profiling_inputs!M27</f>
        <v/>
      </c>
      <c r="N39" s="306" t="str">
        <f>Profiling_inputs!N27</f>
        <v/>
      </c>
      <c r="O39" s="306" t="str">
        <f>Profiling_inputs!O27</f>
        <v/>
      </c>
      <c r="P39" s="306" t="str">
        <f>Profiling_inputs!P27</f>
        <v/>
      </c>
      <c r="Q39" s="306" t="str">
        <f>Profiling_inputs!Q27</f>
        <v/>
      </c>
      <c r="R39" s="306" t="str">
        <f>Profiling_inputs!R27</f>
        <v/>
      </c>
      <c r="S39" s="306" t="str">
        <f>Profiling_inputs!S27</f>
        <v/>
      </c>
    </row>
    <row r="40" spans="1:19">
      <c r="E40" s="3" t="s">
        <v>659</v>
      </c>
      <c r="G40" s="2" t="s">
        <v>54</v>
      </c>
      <c r="H40" s="282">
        <f t="shared" ref="H40:H55" si="0">SUM(J40:S40)</f>
        <v>1.1798493022932695</v>
      </c>
      <c r="J40" s="307">
        <f>IFERROR(J24*$H8,"")</f>
        <v>0</v>
      </c>
      <c r="K40" s="307">
        <f t="shared" ref="K40:S40" si="1">IFERROR(K24*$H8,"")</f>
        <v>0</v>
      </c>
      <c r="L40" s="307">
        <f t="shared" si="1"/>
        <v>0</v>
      </c>
      <c r="M40" s="307">
        <f t="shared" si="1"/>
        <v>0</v>
      </c>
      <c r="N40" s="307">
        <f t="shared" si="1"/>
        <v>1.1798493022932695</v>
      </c>
      <c r="O40" s="307">
        <f t="shared" si="1"/>
        <v>0</v>
      </c>
      <c r="P40" s="307">
        <f t="shared" si="1"/>
        <v>0</v>
      </c>
      <c r="Q40" s="307">
        <f t="shared" si="1"/>
        <v>0</v>
      </c>
      <c r="R40" s="307">
        <f t="shared" si="1"/>
        <v>0</v>
      </c>
      <c r="S40" s="307">
        <f t="shared" si="1"/>
        <v>0</v>
      </c>
    </row>
    <row r="41" spans="1:19">
      <c r="E41" s="3" t="s">
        <v>660</v>
      </c>
      <c r="G41" s="2" t="s">
        <v>54</v>
      </c>
      <c r="H41" s="282">
        <f t="shared" si="0"/>
        <v>0</v>
      </c>
      <c r="J41" s="307" t="str">
        <f t="shared" ref="J41:S41" si="2">IFERROR(J25*$H9,"")</f>
        <v/>
      </c>
      <c r="K41" s="307" t="str">
        <f t="shared" si="2"/>
        <v/>
      </c>
      <c r="L41" s="307" t="str">
        <f t="shared" si="2"/>
        <v/>
      </c>
      <c r="M41" s="307" t="str">
        <f t="shared" si="2"/>
        <v/>
      </c>
      <c r="N41" s="307" t="str">
        <f t="shared" si="2"/>
        <v/>
      </c>
      <c r="O41" s="307" t="str">
        <f t="shared" si="2"/>
        <v/>
      </c>
      <c r="P41" s="307" t="str">
        <f t="shared" si="2"/>
        <v/>
      </c>
      <c r="Q41" s="307" t="str">
        <f t="shared" si="2"/>
        <v/>
      </c>
      <c r="R41" s="307" t="str">
        <f t="shared" si="2"/>
        <v/>
      </c>
      <c r="S41" s="307" t="str">
        <f t="shared" si="2"/>
        <v/>
      </c>
    </row>
    <row r="42" spans="1:19">
      <c r="E42" s="3" t="s">
        <v>661</v>
      </c>
      <c r="G42" s="2" t="s">
        <v>54</v>
      </c>
      <c r="H42" s="282">
        <f t="shared" si="0"/>
        <v>0</v>
      </c>
      <c r="J42" s="307" t="str">
        <f t="shared" ref="J42:S42" si="3">IFERROR(J26*$H10,"")</f>
        <v/>
      </c>
      <c r="K42" s="307" t="str">
        <f t="shared" si="3"/>
        <v/>
      </c>
      <c r="L42" s="307" t="str">
        <f t="shared" si="3"/>
        <v/>
      </c>
      <c r="M42" s="307" t="str">
        <f t="shared" si="3"/>
        <v/>
      </c>
      <c r="N42" s="307" t="str">
        <f t="shared" si="3"/>
        <v/>
      </c>
      <c r="O42" s="307" t="str">
        <f t="shared" si="3"/>
        <v/>
      </c>
      <c r="P42" s="307" t="str">
        <f t="shared" si="3"/>
        <v/>
      </c>
      <c r="Q42" s="307" t="str">
        <f t="shared" si="3"/>
        <v/>
      </c>
      <c r="R42" s="307" t="str">
        <f t="shared" si="3"/>
        <v/>
      </c>
      <c r="S42" s="307" t="str">
        <f t="shared" si="3"/>
        <v/>
      </c>
    </row>
    <row r="43" spans="1:19">
      <c r="E43" s="3" t="s">
        <v>662</v>
      </c>
      <c r="G43" s="2" t="s">
        <v>54</v>
      </c>
      <c r="H43" s="282">
        <f t="shared" si="0"/>
        <v>0</v>
      </c>
      <c r="J43" s="307" t="str">
        <f t="shared" ref="J43:S43" si="4">IFERROR(J27*$H11,"")</f>
        <v/>
      </c>
      <c r="K43" s="307" t="str">
        <f t="shared" si="4"/>
        <v/>
      </c>
      <c r="L43" s="307" t="str">
        <f t="shared" si="4"/>
        <v/>
      </c>
      <c r="M43" s="307" t="str">
        <f t="shared" si="4"/>
        <v/>
      </c>
      <c r="N43" s="307" t="str">
        <f t="shared" si="4"/>
        <v/>
      </c>
      <c r="O43" s="307" t="str">
        <f t="shared" si="4"/>
        <v/>
      </c>
      <c r="P43" s="307" t="str">
        <f t="shared" si="4"/>
        <v/>
      </c>
      <c r="Q43" s="307" t="str">
        <f t="shared" si="4"/>
        <v/>
      </c>
      <c r="R43" s="307" t="str">
        <f t="shared" si="4"/>
        <v/>
      </c>
      <c r="S43" s="307" t="str">
        <f t="shared" si="4"/>
        <v/>
      </c>
    </row>
    <row r="44" spans="1:19">
      <c r="E44" s="3" t="s">
        <v>663</v>
      </c>
      <c r="G44" s="2" t="s">
        <v>54</v>
      </c>
      <c r="H44" s="282">
        <f t="shared" si="0"/>
        <v>3.3450399523606817</v>
      </c>
      <c r="J44" s="307">
        <f t="shared" ref="J44:S44" si="5">IFERROR(J28*$H12,"")</f>
        <v>0</v>
      </c>
      <c r="K44" s="307">
        <f t="shared" si="5"/>
        <v>0.37383420614927565</v>
      </c>
      <c r="L44" s="307">
        <f t="shared" si="5"/>
        <v>0.94540922081936196</v>
      </c>
      <c r="M44" s="307">
        <f t="shared" si="5"/>
        <v>1.0128982626960223</v>
      </c>
      <c r="N44" s="307">
        <f t="shared" si="5"/>
        <v>1.0128982626960223</v>
      </c>
      <c r="O44" s="307">
        <f t="shared" si="5"/>
        <v>0</v>
      </c>
      <c r="P44" s="307">
        <f t="shared" si="5"/>
        <v>0</v>
      </c>
      <c r="Q44" s="307">
        <f t="shared" si="5"/>
        <v>0</v>
      </c>
      <c r="R44" s="307">
        <f t="shared" si="5"/>
        <v>0</v>
      </c>
      <c r="S44" s="307">
        <f t="shared" si="5"/>
        <v>0</v>
      </c>
    </row>
    <row r="45" spans="1:19">
      <c r="E45" s="3" t="s">
        <v>664</v>
      </c>
      <c r="G45" s="2" t="s">
        <v>54</v>
      </c>
      <c r="H45" s="282">
        <f t="shared" si="0"/>
        <v>0</v>
      </c>
      <c r="J45" s="307">
        <f t="shared" ref="J45:S45" si="6">IFERROR(J29*$H13,"")</f>
        <v>0</v>
      </c>
      <c r="K45" s="307">
        <f t="shared" si="6"/>
        <v>0</v>
      </c>
      <c r="L45" s="307">
        <f t="shared" si="6"/>
        <v>0</v>
      </c>
      <c r="M45" s="307">
        <f t="shared" si="6"/>
        <v>0</v>
      </c>
      <c r="N45" s="307">
        <f t="shared" si="6"/>
        <v>0</v>
      </c>
      <c r="O45" s="307">
        <f t="shared" si="6"/>
        <v>0</v>
      </c>
      <c r="P45" s="307">
        <f t="shared" si="6"/>
        <v>0</v>
      </c>
      <c r="Q45" s="307">
        <f t="shared" si="6"/>
        <v>0</v>
      </c>
      <c r="R45" s="307">
        <f t="shared" si="6"/>
        <v>0</v>
      </c>
      <c r="S45" s="307">
        <f t="shared" si="6"/>
        <v>0</v>
      </c>
    </row>
    <row r="46" spans="1:19">
      <c r="E46" s="3" t="s">
        <v>665</v>
      </c>
      <c r="G46" s="2" t="s">
        <v>54</v>
      </c>
      <c r="H46" s="282">
        <f t="shared" si="0"/>
        <v>0</v>
      </c>
      <c r="J46" s="307" t="str">
        <f t="shared" ref="J46:S46" si="7">IFERROR(J30*$H14,"")</f>
        <v/>
      </c>
      <c r="K46" s="307" t="str">
        <f t="shared" si="7"/>
        <v/>
      </c>
      <c r="L46" s="307" t="str">
        <f t="shared" si="7"/>
        <v/>
      </c>
      <c r="M46" s="307" t="str">
        <f t="shared" si="7"/>
        <v/>
      </c>
      <c r="N46" s="307" t="str">
        <f t="shared" si="7"/>
        <v/>
      </c>
      <c r="O46" s="307" t="str">
        <f t="shared" si="7"/>
        <v/>
      </c>
      <c r="P46" s="307" t="str">
        <f t="shared" si="7"/>
        <v/>
      </c>
      <c r="Q46" s="307" t="str">
        <f t="shared" si="7"/>
        <v/>
      </c>
      <c r="R46" s="307" t="str">
        <f t="shared" si="7"/>
        <v/>
      </c>
      <c r="S46" s="307" t="str">
        <f t="shared" si="7"/>
        <v/>
      </c>
    </row>
    <row r="47" spans="1:19">
      <c r="E47" s="3" t="s">
        <v>666</v>
      </c>
      <c r="G47" s="2" t="s">
        <v>54</v>
      </c>
      <c r="H47" s="282">
        <f t="shared" si="0"/>
        <v>0</v>
      </c>
      <c r="J47" s="307" t="str">
        <f t="shared" ref="J47:S47" si="8">IFERROR(J31*$H15,"")</f>
        <v/>
      </c>
      <c r="K47" s="307" t="str">
        <f t="shared" si="8"/>
        <v/>
      </c>
      <c r="L47" s="307" t="str">
        <f t="shared" si="8"/>
        <v/>
      </c>
      <c r="M47" s="307" t="str">
        <f t="shared" si="8"/>
        <v/>
      </c>
      <c r="N47" s="307" t="str">
        <f t="shared" si="8"/>
        <v/>
      </c>
      <c r="O47" s="307" t="str">
        <f t="shared" si="8"/>
        <v/>
      </c>
      <c r="P47" s="307" t="str">
        <f t="shared" si="8"/>
        <v/>
      </c>
      <c r="Q47" s="307" t="str">
        <f t="shared" si="8"/>
        <v/>
      </c>
      <c r="R47" s="307" t="str">
        <f t="shared" si="8"/>
        <v/>
      </c>
      <c r="S47" s="307" t="str">
        <f t="shared" si="8"/>
        <v/>
      </c>
    </row>
    <row r="48" spans="1:19">
      <c r="E48" s="3" t="s">
        <v>667</v>
      </c>
      <c r="G48" s="2" t="s">
        <v>54</v>
      </c>
      <c r="H48" s="282">
        <f t="shared" si="0"/>
        <v>1.7264682810090017</v>
      </c>
      <c r="J48" s="307">
        <f t="shared" ref="J48:S48" si="9">IFERROR(J32*$H16,"")</f>
        <v>0</v>
      </c>
      <c r="K48" s="307">
        <f t="shared" si="9"/>
        <v>0</v>
      </c>
      <c r="L48" s="307">
        <f t="shared" si="9"/>
        <v>0</v>
      </c>
      <c r="M48" s="307">
        <f t="shared" si="9"/>
        <v>0.23506390847223915</v>
      </c>
      <c r="N48" s="307">
        <f t="shared" si="9"/>
        <v>1.4914043725367625</v>
      </c>
      <c r="O48" s="307">
        <f t="shared" si="9"/>
        <v>0</v>
      </c>
      <c r="P48" s="307">
        <f t="shared" si="9"/>
        <v>0</v>
      </c>
      <c r="Q48" s="307">
        <f t="shared" si="9"/>
        <v>0</v>
      </c>
      <c r="R48" s="307">
        <f t="shared" si="9"/>
        <v>0</v>
      </c>
      <c r="S48" s="307">
        <f t="shared" si="9"/>
        <v>0</v>
      </c>
    </row>
    <row r="49" spans="1:19">
      <c r="E49" s="3" t="s">
        <v>668</v>
      </c>
      <c r="G49" s="2" t="s">
        <v>54</v>
      </c>
      <c r="H49" s="282">
        <f t="shared" si="0"/>
        <v>0</v>
      </c>
      <c r="J49" s="307" t="str">
        <f t="shared" ref="J49:S49" si="10">IFERROR(J33*$H17,"")</f>
        <v/>
      </c>
      <c r="K49" s="307" t="str">
        <f t="shared" si="10"/>
        <v/>
      </c>
      <c r="L49" s="307" t="str">
        <f t="shared" si="10"/>
        <v/>
      </c>
      <c r="M49" s="307" t="str">
        <f t="shared" si="10"/>
        <v/>
      </c>
      <c r="N49" s="307" t="str">
        <f t="shared" si="10"/>
        <v/>
      </c>
      <c r="O49" s="307" t="str">
        <f t="shared" si="10"/>
        <v/>
      </c>
      <c r="P49" s="307" t="str">
        <f t="shared" si="10"/>
        <v/>
      </c>
      <c r="Q49" s="307" t="str">
        <f t="shared" si="10"/>
        <v/>
      </c>
      <c r="R49" s="307" t="str">
        <f t="shared" si="10"/>
        <v/>
      </c>
      <c r="S49" s="307" t="str">
        <f t="shared" si="10"/>
        <v/>
      </c>
    </row>
    <row r="50" spans="1:19">
      <c r="E50" s="3" t="s">
        <v>669</v>
      </c>
      <c r="G50" s="2" t="s">
        <v>54</v>
      </c>
      <c r="H50" s="282">
        <f t="shared" si="0"/>
        <v>0</v>
      </c>
      <c r="J50" s="307" t="str">
        <f t="shared" ref="J50:S50" si="11">IFERROR(J34*$H18,"")</f>
        <v/>
      </c>
      <c r="K50" s="307" t="str">
        <f t="shared" si="11"/>
        <v/>
      </c>
      <c r="L50" s="307" t="str">
        <f t="shared" si="11"/>
        <v/>
      </c>
      <c r="M50" s="307" t="str">
        <f t="shared" si="11"/>
        <v/>
      </c>
      <c r="N50" s="307" t="str">
        <f t="shared" si="11"/>
        <v/>
      </c>
      <c r="O50" s="307" t="str">
        <f t="shared" si="11"/>
        <v/>
      </c>
      <c r="P50" s="307" t="str">
        <f t="shared" si="11"/>
        <v/>
      </c>
      <c r="Q50" s="307" t="str">
        <f t="shared" si="11"/>
        <v/>
      </c>
      <c r="R50" s="307" t="str">
        <f t="shared" si="11"/>
        <v/>
      </c>
      <c r="S50" s="307" t="str">
        <f t="shared" si="11"/>
        <v/>
      </c>
    </row>
    <row r="51" spans="1:19">
      <c r="E51" s="3" t="s">
        <v>670</v>
      </c>
      <c r="G51" s="2" t="s">
        <v>54</v>
      </c>
      <c r="H51" s="282">
        <f t="shared" si="0"/>
        <v>0</v>
      </c>
      <c r="J51" s="307" t="str">
        <f t="shared" ref="J51:S51" si="12">IFERROR(J35*$H19,"")</f>
        <v/>
      </c>
      <c r="K51" s="307" t="str">
        <f t="shared" si="12"/>
        <v/>
      </c>
      <c r="L51" s="307" t="str">
        <f t="shared" si="12"/>
        <v/>
      </c>
      <c r="M51" s="307" t="str">
        <f t="shared" si="12"/>
        <v/>
      </c>
      <c r="N51" s="307" t="str">
        <f t="shared" si="12"/>
        <v/>
      </c>
      <c r="O51" s="307" t="str">
        <f t="shared" si="12"/>
        <v/>
      </c>
      <c r="P51" s="307" t="str">
        <f t="shared" si="12"/>
        <v/>
      </c>
      <c r="Q51" s="307" t="str">
        <f t="shared" si="12"/>
        <v/>
      </c>
      <c r="R51" s="307" t="str">
        <f t="shared" si="12"/>
        <v/>
      </c>
      <c r="S51" s="307" t="str">
        <f t="shared" si="12"/>
        <v/>
      </c>
    </row>
    <row r="52" spans="1:19">
      <c r="E52" s="3" t="s">
        <v>671</v>
      </c>
      <c r="G52" s="2" t="s">
        <v>54</v>
      </c>
      <c r="H52" s="282">
        <f t="shared" si="0"/>
        <v>0</v>
      </c>
      <c r="J52" s="307" t="str">
        <f t="shared" ref="J52:S52" si="13">IFERROR(J36*$H20,"")</f>
        <v/>
      </c>
      <c r="K52" s="307" t="str">
        <f t="shared" si="13"/>
        <v/>
      </c>
      <c r="L52" s="307" t="str">
        <f t="shared" si="13"/>
        <v/>
      </c>
      <c r="M52" s="307" t="str">
        <f t="shared" si="13"/>
        <v/>
      </c>
      <c r="N52" s="307" t="str">
        <f t="shared" si="13"/>
        <v/>
      </c>
      <c r="O52" s="307" t="str">
        <f t="shared" si="13"/>
        <v/>
      </c>
      <c r="P52" s="307" t="str">
        <f t="shared" si="13"/>
        <v/>
      </c>
      <c r="Q52" s="307" t="str">
        <f t="shared" si="13"/>
        <v/>
      </c>
      <c r="R52" s="307" t="str">
        <f t="shared" si="13"/>
        <v/>
      </c>
      <c r="S52" s="307" t="str">
        <f t="shared" si="13"/>
        <v/>
      </c>
    </row>
    <row r="53" spans="1:19">
      <c r="E53" s="3" t="s">
        <v>672</v>
      </c>
      <c r="G53" s="2" t="s">
        <v>54</v>
      </c>
      <c r="H53" s="282">
        <f t="shared" si="0"/>
        <v>0</v>
      </c>
      <c r="J53" s="307" t="str">
        <f t="shared" ref="J53:S53" si="14">IFERROR(J37*$H21,"")</f>
        <v/>
      </c>
      <c r="K53" s="307" t="str">
        <f t="shared" si="14"/>
        <v/>
      </c>
      <c r="L53" s="307" t="str">
        <f t="shared" si="14"/>
        <v/>
      </c>
      <c r="M53" s="307" t="str">
        <f t="shared" si="14"/>
        <v/>
      </c>
      <c r="N53" s="307" t="str">
        <f t="shared" si="14"/>
        <v/>
      </c>
      <c r="O53" s="307" t="str">
        <f t="shared" si="14"/>
        <v/>
      </c>
      <c r="P53" s="307" t="str">
        <f t="shared" si="14"/>
        <v/>
      </c>
      <c r="Q53" s="307" t="str">
        <f t="shared" si="14"/>
        <v/>
      </c>
      <c r="R53" s="307" t="str">
        <f t="shared" si="14"/>
        <v/>
      </c>
      <c r="S53" s="307" t="str">
        <f t="shared" si="14"/>
        <v/>
      </c>
    </row>
    <row r="54" spans="1:19">
      <c r="E54" s="3" t="s">
        <v>673</v>
      </c>
      <c r="G54" s="2" t="s">
        <v>54</v>
      </c>
      <c r="H54" s="282">
        <f t="shared" si="0"/>
        <v>0</v>
      </c>
      <c r="J54" s="307" t="str">
        <f t="shared" ref="J54:S54" si="15">IFERROR(J38*$H22,"")</f>
        <v/>
      </c>
      <c r="K54" s="307" t="str">
        <f t="shared" si="15"/>
        <v/>
      </c>
      <c r="L54" s="307" t="str">
        <f t="shared" si="15"/>
        <v/>
      </c>
      <c r="M54" s="307" t="str">
        <f t="shared" si="15"/>
        <v/>
      </c>
      <c r="N54" s="307" t="str">
        <f t="shared" si="15"/>
        <v/>
      </c>
      <c r="O54" s="307" t="str">
        <f t="shared" si="15"/>
        <v/>
      </c>
      <c r="P54" s="307" t="str">
        <f t="shared" si="15"/>
        <v/>
      </c>
      <c r="Q54" s="307" t="str">
        <f t="shared" si="15"/>
        <v/>
      </c>
      <c r="R54" s="307" t="str">
        <f t="shared" si="15"/>
        <v/>
      </c>
      <c r="S54" s="307" t="str">
        <f t="shared" si="15"/>
        <v/>
      </c>
    </row>
    <row r="55" spans="1:19">
      <c r="E55" s="3" t="s">
        <v>674</v>
      </c>
      <c r="G55" s="2" t="s">
        <v>54</v>
      </c>
      <c r="H55" s="282">
        <f t="shared" si="0"/>
        <v>0</v>
      </c>
      <c r="J55" s="307" t="str">
        <f t="shared" ref="J55:S55" si="16">IFERROR(J39*$H23,"")</f>
        <v/>
      </c>
      <c r="K55" s="307" t="str">
        <f t="shared" si="16"/>
        <v/>
      </c>
      <c r="L55" s="307" t="str">
        <f t="shared" si="16"/>
        <v/>
      </c>
      <c r="M55" s="307" t="str">
        <f t="shared" si="16"/>
        <v/>
      </c>
      <c r="N55" s="307" t="str">
        <f t="shared" si="16"/>
        <v/>
      </c>
      <c r="O55" s="307" t="str">
        <f t="shared" si="16"/>
        <v/>
      </c>
      <c r="P55" s="307" t="str">
        <f t="shared" si="16"/>
        <v/>
      </c>
      <c r="Q55" s="307" t="str">
        <f t="shared" si="16"/>
        <v/>
      </c>
      <c r="R55" s="307" t="str">
        <f t="shared" si="16"/>
        <v/>
      </c>
      <c r="S55" s="307" t="str">
        <f t="shared" si="16"/>
        <v/>
      </c>
    </row>
    <row r="56" spans="1:19">
      <c r="H56" s="7"/>
    </row>
    <row r="57" spans="1:19">
      <c r="H57" s="7"/>
    </row>
    <row r="58" spans="1:19">
      <c r="A58" s="59" t="s">
        <v>675</v>
      </c>
      <c r="H58" s="7"/>
    </row>
    <row r="59" spans="1:19">
      <c r="A59" s="76"/>
      <c r="B59" s="76"/>
      <c r="C59" s="77"/>
      <c r="D59" s="4"/>
      <c r="E59" s="2" t="s">
        <v>627</v>
      </c>
      <c r="F59" s="1">
        <v>0</v>
      </c>
      <c r="G59" s="2" t="s">
        <v>54</v>
      </c>
      <c r="H59" s="282">
        <f t="shared" ref="H59:H74" si="17">$H8</f>
        <v>102.78000217500752</v>
      </c>
    </row>
    <row r="60" spans="1:19">
      <c r="A60" s="76"/>
      <c r="B60" s="76"/>
      <c r="C60" s="77"/>
      <c r="D60" s="4"/>
      <c r="E60" s="2" t="s">
        <v>628</v>
      </c>
      <c r="F60" s="1">
        <v>0</v>
      </c>
      <c r="G60" s="2" t="s">
        <v>54</v>
      </c>
      <c r="H60" s="282" t="str">
        <f t="shared" si="17"/>
        <v/>
      </c>
    </row>
    <row r="61" spans="1:19">
      <c r="A61" s="76"/>
      <c r="B61" s="76"/>
      <c r="C61" s="77"/>
      <c r="D61" s="4"/>
      <c r="E61" s="2" t="s">
        <v>629</v>
      </c>
      <c r="F61" s="1">
        <v>0</v>
      </c>
      <c r="G61" s="2" t="s">
        <v>54</v>
      </c>
      <c r="H61" s="282" t="str">
        <f t="shared" si="17"/>
        <v/>
      </c>
    </row>
    <row r="62" spans="1:19">
      <c r="A62" s="76"/>
      <c r="B62" s="76"/>
      <c r="C62" s="77"/>
      <c r="D62" s="4"/>
      <c r="E62" s="2" t="s">
        <v>630</v>
      </c>
      <c r="F62" s="1">
        <v>0</v>
      </c>
      <c r="G62" s="2" t="s">
        <v>54</v>
      </c>
      <c r="H62" s="282" t="str">
        <f t="shared" si="17"/>
        <v/>
      </c>
    </row>
    <row r="63" spans="1:19">
      <c r="A63" s="76"/>
      <c r="B63" s="76"/>
      <c r="C63" s="77"/>
      <c r="D63" s="4"/>
      <c r="E63" s="2" t="s">
        <v>631</v>
      </c>
      <c r="F63" s="1">
        <v>0</v>
      </c>
      <c r="G63" s="2" t="s">
        <v>54</v>
      </c>
      <c r="H63" s="282">
        <f t="shared" si="17"/>
        <v>55.488113889533984</v>
      </c>
    </row>
    <row r="64" spans="1:19">
      <c r="A64" s="76"/>
      <c r="B64" s="76"/>
      <c r="C64" s="77"/>
      <c r="D64" s="4"/>
      <c r="E64" s="2" t="s">
        <v>632</v>
      </c>
      <c r="F64" s="1">
        <v>0</v>
      </c>
      <c r="G64" s="2" t="s">
        <v>54</v>
      </c>
      <c r="H64" s="282">
        <f t="shared" si="17"/>
        <v>10.308999999999999</v>
      </c>
    </row>
    <row r="65" spans="1:19">
      <c r="A65" s="76"/>
      <c r="B65" s="76"/>
      <c r="C65" s="77"/>
      <c r="D65" s="4"/>
      <c r="E65" s="2" t="s">
        <v>633</v>
      </c>
      <c r="F65" s="1">
        <v>0</v>
      </c>
      <c r="G65" s="2" t="s">
        <v>54</v>
      </c>
      <c r="H65" s="282" t="str">
        <f t="shared" si="17"/>
        <v/>
      </c>
    </row>
    <row r="66" spans="1:19">
      <c r="A66" s="76"/>
      <c r="B66" s="76"/>
      <c r="C66" s="77"/>
      <c r="D66" s="4"/>
      <c r="E66" s="2" t="s">
        <v>634</v>
      </c>
      <c r="F66" s="1">
        <v>0</v>
      </c>
      <c r="G66" s="2" t="s">
        <v>54</v>
      </c>
      <c r="H66" s="282" t="str">
        <f t="shared" si="17"/>
        <v/>
      </c>
    </row>
    <row r="67" spans="1:19">
      <c r="A67" s="76"/>
      <c r="B67" s="76"/>
      <c r="C67" s="77"/>
      <c r="D67" s="4"/>
      <c r="E67" s="2" t="s">
        <v>635</v>
      </c>
      <c r="F67" s="1">
        <v>0</v>
      </c>
      <c r="G67" s="2" t="s">
        <v>54</v>
      </c>
      <c r="H67" s="282">
        <f t="shared" si="17"/>
        <v>224.82458619766697</v>
      </c>
    </row>
    <row r="68" spans="1:19">
      <c r="A68" s="76"/>
      <c r="B68" s="76"/>
      <c r="C68" s="77"/>
      <c r="D68" s="4"/>
      <c r="E68" s="2" t="s">
        <v>636</v>
      </c>
      <c r="F68" s="1">
        <v>0</v>
      </c>
      <c r="G68" s="2" t="s">
        <v>54</v>
      </c>
      <c r="H68" s="282" t="str">
        <f t="shared" si="17"/>
        <v/>
      </c>
    </row>
    <row r="69" spans="1:19">
      <c r="A69" s="76"/>
      <c r="B69" s="76"/>
      <c r="C69" s="77"/>
      <c r="D69" s="4"/>
      <c r="E69" s="2" t="s">
        <v>637</v>
      </c>
      <c r="F69" s="1">
        <v>0</v>
      </c>
      <c r="G69" s="2" t="s">
        <v>54</v>
      </c>
      <c r="H69" s="282" t="str">
        <f t="shared" si="17"/>
        <v/>
      </c>
    </row>
    <row r="70" spans="1:19">
      <c r="A70" s="76"/>
      <c r="B70" s="76"/>
      <c r="C70" s="77"/>
      <c r="D70" s="4"/>
      <c r="E70" s="2" t="s">
        <v>638</v>
      </c>
      <c r="F70" s="1">
        <v>0</v>
      </c>
      <c r="G70" s="2" t="s">
        <v>54</v>
      </c>
      <c r="H70" s="282" t="str">
        <f t="shared" si="17"/>
        <v/>
      </c>
    </row>
    <row r="71" spans="1:19">
      <c r="A71" s="76"/>
      <c r="B71" s="76"/>
      <c r="C71" s="77"/>
      <c r="D71" s="4"/>
      <c r="E71" s="2" t="s">
        <v>639</v>
      </c>
      <c r="F71" s="1">
        <v>0</v>
      </c>
      <c r="G71" s="2" t="s">
        <v>54</v>
      </c>
      <c r="H71" s="282" t="str">
        <f t="shared" si="17"/>
        <v/>
      </c>
    </row>
    <row r="72" spans="1:19">
      <c r="A72" s="76"/>
      <c r="B72" s="76"/>
      <c r="C72" s="77"/>
      <c r="D72" s="4"/>
      <c r="E72" s="2" t="s">
        <v>640</v>
      </c>
      <c r="F72" s="1">
        <v>0</v>
      </c>
      <c r="G72" s="2" t="s">
        <v>54</v>
      </c>
      <c r="H72" s="282" t="str">
        <f t="shared" si="17"/>
        <v/>
      </c>
    </row>
    <row r="73" spans="1:19">
      <c r="A73" s="76"/>
      <c r="B73" s="76"/>
      <c r="C73" s="77"/>
      <c r="D73" s="4"/>
      <c r="E73" s="2" t="s">
        <v>641</v>
      </c>
      <c r="F73" s="1">
        <v>0</v>
      </c>
      <c r="G73" s="2" t="s">
        <v>54</v>
      </c>
      <c r="H73" s="282" t="str">
        <f t="shared" si="17"/>
        <v/>
      </c>
    </row>
    <row r="74" spans="1:19">
      <c r="A74" s="76"/>
      <c r="B74" s="76"/>
      <c r="C74" s="77"/>
      <c r="D74" s="4"/>
      <c r="E74" s="2" t="s">
        <v>642</v>
      </c>
      <c r="F74" s="1">
        <v>0</v>
      </c>
      <c r="G74" s="2" t="s">
        <v>54</v>
      </c>
      <c r="H74" s="282" t="str">
        <f t="shared" si="17"/>
        <v/>
      </c>
    </row>
    <row r="75" spans="1:19">
      <c r="A75" s="76"/>
      <c r="B75" s="76"/>
      <c r="C75" s="77"/>
      <c r="D75" s="4"/>
      <c r="E75" s="2" t="s">
        <v>676</v>
      </c>
      <c r="F75" s="1">
        <v>0</v>
      </c>
      <c r="G75" s="3" t="s">
        <v>284</v>
      </c>
      <c r="H75" s="305"/>
      <c r="I75" s="1"/>
      <c r="J75" s="306">
        <f>Profiling_inputs!J31</f>
        <v>0</v>
      </c>
      <c r="K75" s="306">
        <f>Profiling_inputs!K31</f>
        <v>0</v>
      </c>
      <c r="L75" s="306">
        <f>Profiling_inputs!L31</f>
        <v>0.23227689478194247</v>
      </c>
      <c r="M75" s="306">
        <f>Profiling_inputs!M31</f>
        <v>0.42761475472713939</v>
      </c>
      <c r="N75" s="306">
        <f>Profiling_inputs!N31</f>
        <v>0.32862898410324004</v>
      </c>
      <c r="O75" s="306">
        <f>Profiling_inputs!O31</f>
        <v>0</v>
      </c>
      <c r="P75" s="306">
        <f>Profiling_inputs!P31</f>
        <v>0</v>
      </c>
      <c r="Q75" s="306">
        <f>Profiling_inputs!Q31</f>
        <v>0</v>
      </c>
      <c r="R75" s="306">
        <f>Profiling_inputs!R31</f>
        <v>0</v>
      </c>
      <c r="S75" s="306">
        <f>Profiling_inputs!S31</f>
        <v>0</v>
      </c>
    </row>
    <row r="76" spans="1:19">
      <c r="A76" s="76"/>
      <c r="B76" s="76"/>
      <c r="C76" s="77"/>
      <c r="D76" s="4"/>
      <c r="E76" s="2" t="s">
        <v>677</v>
      </c>
      <c r="F76" s="1">
        <v>0</v>
      </c>
      <c r="G76" s="3" t="s">
        <v>284</v>
      </c>
      <c r="H76" s="305"/>
      <c r="I76" s="1"/>
      <c r="J76" s="306" t="str">
        <f>Profiling_inputs!J32</f>
        <v/>
      </c>
      <c r="K76" s="306" t="str">
        <f>Profiling_inputs!K32</f>
        <v/>
      </c>
      <c r="L76" s="306" t="str">
        <f>Profiling_inputs!L32</f>
        <v/>
      </c>
      <c r="M76" s="306" t="str">
        <f>Profiling_inputs!M32</f>
        <v/>
      </c>
      <c r="N76" s="306" t="str">
        <f>Profiling_inputs!N32</f>
        <v/>
      </c>
      <c r="O76" s="306" t="str">
        <f>Profiling_inputs!O32</f>
        <v/>
      </c>
      <c r="P76" s="306" t="str">
        <f>Profiling_inputs!P32</f>
        <v/>
      </c>
      <c r="Q76" s="306" t="str">
        <f>Profiling_inputs!Q32</f>
        <v/>
      </c>
      <c r="R76" s="306" t="str">
        <f>Profiling_inputs!R32</f>
        <v/>
      </c>
      <c r="S76" s="306" t="str">
        <f>Profiling_inputs!S32</f>
        <v/>
      </c>
    </row>
    <row r="77" spans="1:19">
      <c r="A77" s="76"/>
      <c r="B77" s="76"/>
      <c r="C77" s="77"/>
      <c r="D77" s="4"/>
      <c r="E77" s="2" t="s">
        <v>678</v>
      </c>
      <c r="F77" s="1">
        <v>0</v>
      </c>
      <c r="G77" s="3" t="s">
        <v>284</v>
      </c>
      <c r="H77" s="305"/>
      <c r="I77" s="1"/>
      <c r="J77" s="306" t="str">
        <f>Profiling_inputs!J33</f>
        <v/>
      </c>
      <c r="K77" s="306" t="str">
        <f>Profiling_inputs!K33</f>
        <v/>
      </c>
      <c r="L77" s="306" t="str">
        <f>Profiling_inputs!L33</f>
        <v/>
      </c>
      <c r="M77" s="306" t="str">
        <f>Profiling_inputs!M33</f>
        <v/>
      </c>
      <c r="N77" s="306" t="str">
        <f>Profiling_inputs!N33</f>
        <v/>
      </c>
      <c r="O77" s="306" t="str">
        <f>Profiling_inputs!O33</f>
        <v/>
      </c>
      <c r="P77" s="306" t="str">
        <f>Profiling_inputs!P33</f>
        <v/>
      </c>
      <c r="Q77" s="306" t="str">
        <f>Profiling_inputs!Q33</f>
        <v/>
      </c>
      <c r="R77" s="306" t="str">
        <f>Profiling_inputs!R33</f>
        <v/>
      </c>
      <c r="S77" s="306" t="str">
        <f>Profiling_inputs!S33</f>
        <v/>
      </c>
    </row>
    <row r="78" spans="1:19">
      <c r="A78" s="76"/>
      <c r="B78" s="76"/>
      <c r="C78" s="77"/>
      <c r="D78" s="4"/>
      <c r="E78" s="2" t="s">
        <v>679</v>
      </c>
      <c r="F78" s="1">
        <v>0</v>
      </c>
      <c r="G78" s="3" t="s">
        <v>284</v>
      </c>
      <c r="H78" s="305"/>
      <c r="I78" s="1"/>
      <c r="J78" s="306" t="str">
        <f>Profiling_inputs!J34</f>
        <v/>
      </c>
      <c r="K78" s="306" t="str">
        <f>Profiling_inputs!K34</f>
        <v/>
      </c>
      <c r="L78" s="306" t="str">
        <f>Profiling_inputs!L34</f>
        <v/>
      </c>
      <c r="M78" s="306" t="str">
        <f>Profiling_inputs!M34</f>
        <v/>
      </c>
      <c r="N78" s="306" t="str">
        <f>Profiling_inputs!N34</f>
        <v/>
      </c>
      <c r="O78" s="306" t="str">
        <f>Profiling_inputs!O34</f>
        <v/>
      </c>
      <c r="P78" s="306" t="str">
        <f>Profiling_inputs!P34</f>
        <v/>
      </c>
      <c r="Q78" s="306" t="str">
        <f>Profiling_inputs!Q34</f>
        <v/>
      </c>
      <c r="R78" s="306" t="str">
        <f>Profiling_inputs!R34</f>
        <v/>
      </c>
      <c r="S78" s="306" t="str">
        <f>Profiling_inputs!S34</f>
        <v/>
      </c>
    </row>
    <row r="79" spans="1:19">
      <c r="A79" s="76"/>
      <c r="B79" s="76"/>
      <c r="C79" s="77"/>
      <c r="D79" s="4"/>
      <c r="E79" s="2" t="s">
        <v>680</v>
      </c>
      <c r="F79" s="1">
        <v>0</v>
      </c>
      <c r="G79" s="3" t="s">
        <v>284</v>
      </c>
      <c r="H79" s="305"/>
      <c r="I79" s="1"/>
      <c r="J79" s="306">
        <f>Profiling_inputs!J35</f>
        <v>0.25217556452183704</v>
      </c>
      <c r="K79" s="306">
        <f>Profiling_inputs!K35</f>
        <v>0.5319230020746164</v>
      </c>
      <c r="L79" s="306">
        <f>Profiling_inputs!L35</f>
        <v>0.15219619382614955</v>
      </c>
      <c r="M79" s="306">
        <f>Profiling_inputs!M35</f>
        <v>3.4213387942489339E-3</v>
      </c>
      <c r="N79" s="306">
        <f>Profiling_inputs!N35</f>
        <v>0</v>
      </c>
      <c r="O79" s="306">
        <f>Profiling_inputs!O35</f>
        <v>0</v>
      </c>
      <c r="P79" s="306">
        <f>Profiling_inputs!P35</f>
        <v>0</v>
      </c>
      <c r="Q79" s="306">
        <f>Profiling_inputs!Q35</f>
        <v>0</v>
      </c>
      <c r="R79" s="306">
        <f>Profiling_inputs!R35</f>
        <v>0</v>
      </c>
      <c r="S79" s="306">
        <f>Profiling_inputs!S35</f>
        <v>0</v>
      </c>
    </row>
    <row r="80" spans="1:19">
      <c r="A80" s="76"/>
      <c r="B80" s="76"/>
      <c r="C80" s="77"/>
      <c r="D80" s="4"/>
      <c r="E80" s="2" t="s">
        <v>681</v>
      </c>
      <c r="F80" s="1">
        <v>0</v>
      </c>
      <c r="G80" s="3" t="s">
        <v>284</v>
      </c>
      <c r="H80" s="305"/>
      <c r="I80" s="1"/>
      <c r="J80" s="306">
        <f>Profiling_inputs!J36</f>
        <v>0</v>
      </c>
      <c r="K80" s="306">
        <f>Profiling_inputs!K36</f>
        <v>0</v>
      </c>
      <c r="L80" s="306">
        <f>Profiling_inputs!L36</f>
        <v>0.13502764574643517</v>
      </c>
      <c r="M80" s="306">
        <f>Profiling_inputs!M36</f>
        <v>0.85498108448928123</v>
      </c>
      <c r="N80" s="306">
        <f>Profiling_inputs!N36</f>
        <v>9.9912697642836352E-3</v>
      </c>
      <c r="O80" s="306">
        <f>Profiling_inputs!O36</f>
        <v>0</v>
      </c>
      <c r="P80" s="306">
        <f>Profiling_inputs!P36</f>
        <v>0</v>
      </c>
      <c r="Q80" s="306">
        <f>Profiling_inputs!Q36</f>
        <v>0</v>
      </c>
      <c r="R80" s="306">
        <f>Profiling_inputs!R36</f>
        <v>0</v>
      </c>
      <c r="S80" s="306">
        <f>Profiling_inputs!S36</f>
        <v>0</v>
      </c>
    </row>
    <row r="81" spans="1:20">
      <c r="A81" s="76"/>
      <c r="B81" s="76"/>
      <c r="C81" s="77"/>
      <c r="D81" s="4"/>
      <c r="E81" s="2" t="s">
        <v>682</v>
      </c>
      <c r="F81" s="1">
        <v>0</v>
      </c>
      <c r="G81" s="3" t="s">
        <v>284</v>
      </c>
      <c r="H81" s="305"/>
      <c r="I81" s="1"/>
      <c r="J81" s="306" t="str">
        <f>Profiling_inputs!J37</f>
        <v/>
      </c>
      <c r="K81" s="306" t="str">
        <f>Profiling_inputs!K37</f>
        <v/>
      </c>
      <c r="L81" s="306" t="str">
        <f>Profiling_inputs!L37</f>
        <v/>
      </c>
      <c r="M81" s="306" t="str">
        <f>Profiling_inputs!M37</f>
        <v/>
      </c>
      <c r="N81" s="306" t="str">
        <f>Profiling_inputs!N37</f>
        <v/>
      </c>
      <c r="O81" s="306" t="str">
        <f>Profiling_inputs!O37</f>
        <v/>
      </c>
      <c r="P81" s="306" t="str">
        <f>Profiling_inputs!P37</f>
        <v/>
      </c>
      <c r="Q81" s="306" t="str">
        <f>Profiling_inputs!Q37</f>
        <v/>
      </c>
      <c r="R81" s="306" t="str">
        <f>Profiling_inputs!R37</f>
        <v/>
      </c>
      <c r="S81" s="306" t="str">
        <f>Profiling_inputs!S37</f>
        <v/>
      </c>
    </row>
    <row r="82" spans="1:20">
      <c r="A82" s="76"/>
      <c r="B82" s="76"/>
      <c r="C82" s="77"/>
      <c r="D82" s="4"/>
      <c r="E82" s="2" t="s">
        <v>683</v>
      </c>
      <c r="F82" s="1">
        <v>0</v>
      </c>
      <c r="G82" s="3" t="s">
        <v>284</v>
      </c>
      <c r="H82" s="305"/>
      <c r="I82" s="1"/>
      <c r="J82" s="306" t="str">
        <f>Profiling_inputs!J38</f>
        <v/>
      </c>
      <c r="K82" s="306" t="str">
        <f>Profiling_inputs!K38</f>
        <v/>
      </c>
      <c r="L82" s="306" t="str">
        <f>Profiling_inputs!L38</f>
        <v/>
      </c>
      <c r="M82" s="306" t="str">
        <f>Profiling_inputs!M38</f>
        <v/>
      </c>
      <c r="N82" s="306" t="str">
        <f>Profiling_inputs!N38</f>
        <v/>
      </c>
      <c r="O82" s="306" t="str">
        <f>Profiling_inputs!O38</f>
        <v/>
      </c>
      <c r="P82" s="306" t="str">
        <f>Profiling_inputs!P38</f>
        <v/>
      </c>
      <c r="Q82" s="306" t="str">
        <f>Profiling_inputs!Q38</f>
        <v/>
      </c>
      <c r="R82" s="306" t="str">
        <f>Profiling_inputs!R38</f>
        <v/>
      </c>
      <c r="S82" s="306" t="str">
        <f>Profiling_inputs!S38</f>
        <v/>
      </c>
    </row>
    <row r="83" spans="1:20">
      <c r="A83" s="76"/>
      <c r="B83" s="76"/>
      <c r="C83" s="77"/>
      <c r="D83" s="4"/>
      <c r="E83" s="2" t="s">
        <v>684</v>
      </c>
      <c r="F83" s="1">
        <v>0</v>
      </c>
      <c r="G83" s="3" t="s">
        <v>284</v>
      </c>
      <c r="H83" s="305"/>
      <c r="I83" s="1"/>
      <c r="J83" s="306">
        <f>Profiling_inputs!J39</f>
        <v>0</v>
      </c>
      <c r="K83" s="306">
        <f>Profiling_inputs!K39</f>
        <v>1.8855850017908873E-2</v>
      </c>
      <c r="L83" s="306">
        <f>Profiling_inputs!L39</f>
        <v>0.1662009846742539</v>
      </c>
      <c r="M83" s="306">
        <f>Profiling_inputs!M39</f>
        <v>0.43720933278759277</v>
      </c>
      <c r="N83" s="306">
        <f>Profiling_inputs!N39</f>
        <v>0.29551130878863979</v>
      </c>
      <c r="O83" s="306">
        <f>Profiling_inputs!O39</f>
        <v>1.4908668910741113E-2</v>
      </c>
      <c r="P83" s="306">
        <f>Profiling_inputs!P39</f>
        <v>1.4908668910741113E-2</v>
      </c>
      <c r="Q83" s="306">
        <f>Profiling_inputs!Q39</f>
        <v>1.4908668910741113E-2</v>
      </c>
      <c r="R83" s="306">
        <f>Profiling_inputs!R39</f>
        <v>1.4908668910741113E-2</v>
      </c>
      <c r="S83" s="306">
        <f>Profiling_inputs!S39</f>
        <v>1.4908668910741113E-2</v>
      </c>
    </row>
    <row r="84" spans="1:20">
      <c r="A84" s="76"/>
      <c r="B84" s="76"/>
      <c r="C84" s="77"/>
      <c r="D84" s="4"/>
      <c r="E84" s="2" t="s">
        <v>685</v>
      </c>
      <c r="F84" s="1">
        <v>0</v>
      </c>
      <c r="G84" s="3" t="s">
        <v>284</v>
      </c>
      <c r="H84" s="305"/>
      <c r="I84" s="1"/>
      <c r="J84" s="306" t="str">
        <f>Profiling_inputs!J40</f>
        <v/>
      </c>
      <c r="K84" s="306" t="str">
        <f>Profiling_inputs!K40</f>
        <v/>
      </c>
      <c r="L84" s="306" t="str">
        <f>Profiling_inputs!L40</f>
        <v/>
      </c>
      <c r="M84" s="306" t="str">
        <f>Profiling_inputs!M40</f>
        <v/>
      </c>
      <c r="N84" s="306" t="str">
        <f>Profiling_inputs!N40</f>
        <v/>
      </c>
      <c r="O84" s="306" t="str">
        <f>Profiling_inputs!O40</f>
        <v/>
      </c>
      <c r="P84" s="306" t="str">
        <f>Profiling_inputs!P40</f>
        <v/>
      </c>
      <c r="Q84" s="306" t="str">
        <f>Profiling_inputs!Q40</f>
        <v/>
      </c>
      <c r="R84" s="306" t="str">
        <f>Profiling_inputs!R40</f>
        <v/>
      </c>
      <c r="S84" s="306" t="str">
        <f>Profiling_inputs!S40</f>
        <v/>
      </c>
    </row>
    <row r="85" spans="1:20">
      <c r="A85" s="76"/>
      <c r="B85" s="76"/>
      <c r="C85" s="77"/>
      <c r="D85" s="4"/>
      <c r="E85" s="2" t="s">
        <v>686</v>
      </c>
      <c r="F85" s="1">
        <v>0</v>
      </c>
      <c r="G85" s="3" t="s">
        <v>284</v>
      </c>
      <c r="H85" s="305"/>
      <c r="I85" s="1"/>
      <c r="J85" s="306" t="str">
        <f>Profiling_inputs!J41</f>
        <v/>
      </c>
      <c r="K85" s="306" t="str">
        <f>Profiling_inputs!K41</f>
        <v/>
      </c>
      <c r="L85" s="306" t="str">
        <f>Profiling_inputs!L41</f>
        <v/>
      </c>
      <c r="M85" s="306" t="str">
        <f>Profiling_inputs!M41</f>
        <v/>
      </c>
      <c r="N85" s="306" t="str">
        <f>Profiling_inputs!N41</f>
        <v/>
      </c>
      <c r="O85" s="306" t="str">
        <f>Profiling_inputs!O41</f>
        <v/>
      </c>
      <c r="P85" s="306" t="str">
        <f>Profiling_inputs!P41</f>
        <v/>
      </c>
      <c r="Q85" s="306" t="str">
        <f>Profiling_inputs!Q41</f>
        <v/>
      </c>
      <c r="R85" s="306" t="str">
        <f>Profiling_inputs!R41</f>
        <v/>
      </c>
      <c r="S85" s="306" t="str">
        <f>Profiling_inputs!S41</f>
        <v/>
      </c>
    </row>
    <row r="86" spans="1:20">
      <c r="A86" s="76"/>
      <c r="B86" s="76"/>
      <c r="C86" s="77"/>
      <c r="D86" s="4"/>
      <c r="E86" s="2" t="s">
        <v>687</v>
      </c>
      <c r="F86" s="1">
        <v>0</v>
      </c>
      <c r="G86" s="3" t="s">
        <v>284</v>
      </c>
      <c r="H86" s="305"/>
      <c r="I86" s="1"/>
      <c r="J86" s="306" t="str">
        <f>Profiling_inputs!J42</f>
        <v/>
      </c>
      <c r="K86" s="306" t="str">
        <f>Profiling_inputs!K42</f>
        <v/>
      </c>
      <c r="L86" s="306" t="str">
        <f>Profiling_inputs!L42</f>
        <v/>
      </c>
      <c r="M86" s="306" t="str">
        <f>Profiling_inputs!M42</f>
        <v/>
      </c>
      <c r="N86" s="306" t="str">
        <f>Profiling_inputs!N42</f>
        <v/>
      </c>
      <c r="O86" s="306" t="str">
        <f>Profiling_inputs!O42</f>
        <v/>
      </c>
      <c r="P86" s="306" t="str">
        <f>Profiling_inputs!P42</f>
        <v/>
      </c>
      <c r="Q86" s="306" t="str">
        <f>Profiling_inputs!Q42</f>
        <v/>
      </c>
      <c r="R86" s="306" t="str">
        <f>Profiling_inputs!R42</f>
        <v/>
      </c>
      <c r="S86" s="306" t="str">
        <f>Profiling_inputs!S42</f>
        <v/>
      </c>
    </row>
    <row r="87" spans="1:20">
      <c r="A87" s="76"/>
      <c r="B87" s="76"/>
      <c r="C87" s="77"/>
      <c r="D87" s="4"/>
      <c r="E87" s="2" t="s">
        <v>688</v>
      </c>
      <c r="F87" s="1">
        <v>0</v>
      </c>
      <c r="G87" s="3" t="s">
        <v>284</v>
      </c>
      <c r="H87" s="305"/>
      <c r="I87" s="1"/>
      <c r="J87" s="306" t="str">
        <f>Profiling_inputs!J43</f>
        <v/>
      </c>
      <c r="K87" s="306" t="str">
        <f>Profiling_inputs!K43</f>
        <v/>
      </c>
      <c r="L87" s="306" t="str">
        <f>Profiling_inputs!L43</f>
        <v/>
      </c>
      <c r="M87" s="306" t="str">
        <f>Profiling_inputs!M43</f>
        <v/>
      </c>
      <c r="N87" s="306" t="str">
        <f>Profiling_inputs!N43</f>
        <v/>
      </c>
      <c r="O87" s="306" t="str">
        <f>Profiling_inputs!O43</f>
        <v/>
      </c>
      <c r="P87" s="306" t="str">
        <f>Profiling_inputs!P43</f>
        <v/>
      </c>
      <c r="Q87" s="306" t="str">
        <f>Profiling_inputs!Q43</f>
        <v/>
      </c>
      <c r="R87" s="306" t="str">
        <f>Profiling_inputs!R43</f>
        <v/>
      </c>
      <c r="S87" s="306" t="str">
        <f>Profiling_inputs!S43</f>
        <v/>
      </c>
    </row>
    <row r="88" spans="1:20">
      <c r="A88" s="76"/>
      <c r="B88" s="76"/>
      <c r="C88" s="77"/>
      <c r="D88" s="4"/>
      <c r="E88" s="2" t="s">
        <v>689</v>
      </c>
      <c r="F88" s="1">
        <v>0</v>
      </c>
      <c r="G88" s="3" t="s">
        <v>284</v>
      </c>
      <c r="H88" s="305"/>
      <c r="I88" s="1"/>
      <c r="J88" s="306" t="str">
        <f>Profiling_inputs!J44</f>
        <v/>
      </c>
      <c r="K88" s="306" t="str">
        <f>Profiling_inputs!K44</f>
        <v/>
      </c>
      <c r="L88" s="306" t="str">
        <f>Profiling_inputs!L44</f>
        <v/>
      </c>
      <c r="M88" s="306" t="str">
        <f>Profiling_inputs!M44</f>
        <v/>
      </c>
      <c r="N88" s="306" t="str">
        <f>Profiling_inputs!N44</f>
        <v/>
      </c>
      <c r="O88" s="306" t="str">
        <f>Profiling_inputs!O44</f>
        <v/>
      </c>
      <c r="P88" s="306" t="str">
        <f>Profiling_inputs!P44</f>
        <v/>
      </c>
      <c r="Q88" s="306" t="str">
        <f>Profiling_inputs!Q44</f>
        <v/>
      </c>
      <c r="R88" s="306" t="str">
        <f>Profiling_inputs!R44</f>
        <v/>
      </c>
      <c r="S88" s="306" t="str">
        <f>Profiling_inputs!S44</f>
        <v/>
      </c>
    </row>
    <row r="89" spans="1:20">
      <c r="A89" s="76"/>
      <c r="B89" s="76"/>
      <c r="C89" s="77"/>
      <c r="D89" s="4"/>
      <c r="E89" s="2" t="s">
        <v>690</v>
      </c>
      <c r="F89" s="1">
        <v>0</v>
      </c>
      <c r="G89" s="3" t="s">
        <v>284</v>
      </c>
      <c r="H89" s="305"/>
      <c r="I89" s="1"/>
      <c r="J89" s="306" t="str">
        <f>Profiling_inputs!J45</f>
        <v/>
      </c>
      <c r="K89" s="306" t="str">
        <f>Profiling_inputs!K45</f>
        <v/>
      </c>
      <c r="L89" s="306" t="str">
        <f>Profiling_inputs!L45</f>
        <v/>
      </c>
      <c r="M89" s="306" t="str">
        <f>Profiling_inputs!M45</f>
        <v/>
      </c>
      <c r="N89" s="306" t="str">
        <f>Profiling_inputs!N45</f>
        <v/>
      </c>
      <c r="O89" s="306" t="str">
        <f>Profiling_inputs!O45</f>
        <v/>
      </c>
      <c r="P89" s="306" t="str">
        <f>Profiling_inputs!P45</f>
        <v/>
      </c>
      <c r="Q89" s="306" t="str">
        <f>Profiling_inputs!Q45</f>
        <v/>
      </c>
      <c r="R89" s="306" t="str">
        <f>Profiling_inputs!R45</f>
        <v/>
      </c>
      <c r="S89" s="306" t="str">
        <f>Profiling_inputs!S45</f>
        <v/>
      </c>
    </row>
    <row r="90" spans="1:20">
      <c r="A90" s="76"/>
      <c r="B90" s="76"/>
      <c r="C90" s="77"/>
      <c r="D90" s="4"/>
      <c r="E90" s="2" t="s">
        <v>691</v>
      </c>
      <c r="F90" s="1">
        <v>0</v>
      </c>
      <c r="G90" s="3" t="s">
        <v>284</v>
      </c>
      <c r="H90" s="305"/>
      <c r="I90" s="1"/>
      <c r="J90" s="306" t="str">
        <f>Profiling_inputs!J46</f>
        <v/>
      </c>
      <c r="K90" s="306" t="str">
        <f>Profiling_inputs!K46</f>
        <v/>
      </c>
      <c r="L90" s="306" t="str">
        <f>Profiling_inputs!L46</f>
        <v/>
      </c>
      <c r="M90" s="306" t="str">
        <f>Profiling_inputs!M46</f>
        <v/>
      </c>
      <c r="N90" s="306" t="str">
        <f>Profiling_inputs!N46</f>
        <v/>
      </c>
      <c r="O90" s="306" t="str">
        <f>Profiling_inputs!O46</f>
        <v/>
      </c>
      <c r="P90" s="306" t="str">
        <f>Profiling_inputs!P46</f>
        <v/>
      </c>
      <c r="Q90" s="306" t="str">
        <f>Profiling_inputs!Q46</f>
        <v/>
      </c>
      <c r="R90" s="306" t="str">
        <f>Profiling_inputs!R46</f>
        <v/>
      </c>
      <c r="S90" s="306" t="str">
        <f>Profiling_inputs!S46</f>
        <v/>
      </c>
    </row>
    <row r="91" spans="1:20">
      <c r="E91" s="3" t="s">
        <v>692</v>
      </c>
      <c r="G91" s="2" t="s">
        <v>54</v>
      </c>
      <c r="H91" s="282">
        <f t="shared" ref="H91:H106" si="18">SUM(J91:S91)</f>
        <v>101.60015287271426</v>
      </c>
      <c r="J91" s="307">
        <f>IFERROR(J75*$H59,"")</f>
        <v>0</v>
      </c>
      <c r="K91" s="307">
        <f t="shared" ref="K91:S91" si="19">IFERROR(K75*$H59,"")</f>
        <v>0</v>
      </c>
      <c r="L91" s="307">
        <f t="shared" si="19"/>
        <v>23.87341975089204</v>
      </c>
      <c r="M91" s="307">
        <f t="shared" si="19"/>
        <v>43.950245420920695</v>
      </c>
      <c r="N91" s="307">
        <f t="shared" si="19"/>
        <v>33.776487700901527</v>
      </c>
      <c r="O91" s="307">
        <f t="shared" si="19"/>
        <v>0</v>
      </c>
      <c r="P91" s="307">
        <f t="shared" si="19"/>
        <v>0</v>
      </c>
      <c r="Q91" s="307">
        <f t="shared" si="19"/>
        <v>0</v>
      </c>
      <c r="R91" s="307">
        <f t="shared" si="19"/>
        <v>0</v>
      </c>
      <c r="S91" s="307">
        <f t="shared" si="19"/>
        <v>0</v>
      </c>
    </row>
    <row r="92" spans="1:20">
      <c r="E92" s="3" t="s">
        <v>693</v>
      </c>
      <c r="G92" s="2" t="s">
        <v>54</v>
      </c>
      <c r="H92" s="282">
        <f t="shared" si="18"/>
        <v>0</v>
      </c>
      <c r="J92" s="307" t="str">
        <f t="shared" ref="J92:S92" si="20">IFERROR(J76*$H60,"")</f>
        <v/>
      </c>
      <c r="K92" s="307" t="str">
        <f t="shared" si="20"/>
        <v/>
      </c>
      <c r="L92" s="307" t="str">
        <f t="shared" si="20"/>
        <v/>
      </c>
      <c r="M92" s="307" t="str">
        <f t="shared" si="20"/>
        <v/>
      </c>
      <c r="N92" s="307" t="str">
        <f t="shared" si="20"/>
        <v/>
      </c>
      <c r="O92" s="307" t="str">
        <f t="shared" si="20"/>
        <v/>
      </c>
      <c r="P92" s="307" t="str">
        <f t="shared" si="20"/>
        <v/>
      </c>
      <c r="Q92" s="307" t="str">
        <f t="shared" si="20"/>
        <v/>
      </c>
      <c r="R92" s="307" t="str">
        <f t="shared" si="20"/>
        <v/>
      </c>
      <c r="S92" s="307" t="str">
        <f t="shared" si="20"/>
        <v/>
      </c>
    </row>
    <row r="93" spans="1:20">
      <c r="E93" s="3" t="s">
        <v>694</v>
      </c>
      <c r="G93" s="2" t="s">
        <v>54</v>
      </c>
      <c r="H93" s="282">
        <f t="shared" si="18"/>
        <v>0</v>
      </c>
      <c r="J93" s="307" t="str">
        <f t="shared" ref="J93:S93" si="21">IFERROR(J77*$H61,"")</f>
        <v/>
      </c>
      <c r="K93" s="307" t="str">
        <f t="shared" si="21"/>
        <v/>
      </c>
      <c r="L93" s="307" t="str">
        <f t="shared" si="21"/>
        <v/>
      </c>
      <c r="M93" s="307" t="str">
        <f t="shared" si="21"/>
        <v/>
      </c>
      <c r="N93" s="307" t="str">
        <f t="shared" si="21"/>
        <v/>
      </c>
      <c r="O93" s="307" t="str">
        <f t="shared" si="21"/>
        <v/>
      </c>
      <c r="P93" s="307" t="str">
        <f t="shared" si="21"/>
        <v/>
      </c>
      <c r="Q93" s="307" t="str">
        <f t="shared" si="21"/>
        <v/>
      </c>
      <c r="R93" s="307" t="str">
        <f t="shared" si="21"/>
        <v/>
      </c>
      <c r="S93" s="307" t="str">
        <f t="shared" si="21"/>
        <v/>
      </c>
    </row>
    <row r="94" spans="1:20">
      <c r="E94" s="3" t="s">
        <v>695</v>
      </c>
      <c r="G94" s="2" t="s">
        <v>54</v>
      </c>
      <c r="H94" s="282">
        <f t="shared" si="18"/>
        <v>0</v>
      </c>
      <c r="J94" s="307" t="str">
        <f t="shared" ref="J94:S94" si="22">IFERROR(J78*$H62,"")</f>
        <v/>
      </c>
      <c r="K94" s="307" t="str">
        <f t="shared" si="22"/>
        <v/>
      </c>
      <c r="L94" s="307" t="str">
        <f t="shared" si="22"/>
        <v/>
      </c>
      <c r="M94" s="307" t="str">
        <f t="shared" si="22"/>
        <v/>
      </c>
      <c r="N94" s="307" t="str">
        <f t="shared" si="22"/>
        <v/>
      </c>
      <c r="O94" s="307" t="str">
        <f t="shared" si="22"/>
        <v/>
      </c>
      <c r="P94" s="307" t="str">
        <f t="shared" si="22"/>
        <v/>
      </c>
      <c r="Q94" s="307" t="str">
        <f t="shared" si="22"/>
        <v/>
      </c>
      <c r="R94" s="307" t="str">
        <f t="shared" si="22"/>
        <v/>
      </c>
      <c r="S94" s="307" t="str">
        <f t="shared" si="22"/>
        <v/>
      </c>
      <c r="T94" s="254"/>
    </row>
    <row r="95" spans="1:20">
      <c r="E95" s="3" t="s">
        <v>696</v>
      </c>
      <c r="G95" s="2" t="s">
        <v>54</v>
      </c>
      <c r="H95" s="282">
        <f t="shared" si="18"/>
        <v>52.143073937173298</v>
      </c>
      <c r="J95" s="307">
        <f t="shared" ref="J95:S95" si="23">IFERROR(J79*$H63,"")</f>
        <v>13.992746444345219</v>
      </c>
      <c r="K95" s="307">
        <f t="shared" si="23"/>
        <v>29.515404119579138</v>
      </c>
      <c r="L95" s="307">
        <f t="shared" si="23"/>
        <v>8.4450797365789754</v>
      </c>
      <c r="M95" s="307">
        <f t="shared" si="23"/>
        <v>0.18984363666996573</v>
      </c>
      <c r="N95" s="307">
        <f t="shared" si="23"/>
        <v>0</v>
      </c>
      <c r="O95" s="307">
        <f t="shared" si="23"/>
        <v>0</v>
      </c>
      <c r="P95" s="307">
        <f t="shared" si="23"/>
        <v>0</v>
      </c>
      <c r="Q95" s="307">
        <f t="shared" si="23"/>
        <v>0</v>
      </c>
      <c r="R95" s="307">
        <f t="shared" si="23"/>
        <v>0</v>
      </c>
      <c r="S95" s="307">
        <f t="shared" si="23"/>
        <v>0</v>
      </c>
    </row>
    <row r="96" spans="1:20">
      <c r="E96" s="3" t="s">
        <v>697</v>
      </c>
      <c r="G96" s="2" t="s">
        <v>54</v>
      </c>
      <c r="H96" s="282">
        <f t="shared" si="18"/>
        <v>10.308999999999999</v>
      </c>
      <c r="J96" s="307">
        <f t="shared" ref="J96:S96" si="24">IFERROR(J80*$H64,"")</f>
        <v>0</v>
      </c>
      <c r="K96" s="307">
        <f t="shared" si="24"/>
        <v>0</v>
      </c>
      <c r="L96" s="307">
        <f t="shared" si="24"/>
        <v>1.3920000000000001</v>
      </c>
      <c r="M96" s="307">
        <f t="shared" si="24"/>
        <v>8.8140000000000001</v>
      </c>
      <c r="N96" s="307">
        <f t="shared" si="24"/>
        <v>0.10299999999999999</v>
      </c>
      <c r="O96" s="307">
        <f t="shared" si="24"/>
        <v>0</v>
      </c>
      <c r="P96" s="307">
        <f t="shared" si="24"/>
        <v>0</v>
      </c>
      <c r="Q96" s="307">
        <f t="shared" si="24"/>
        <v>0</v>
      </c>
      <c r="R96" s="307">
        <f t="shared" si="24"/>
        <v>0</v>
      </c>
      <c r="S96" s="307">
        <f t="shared" si="24"/>
        <v>0</v>
      </c>
    </row>
    <row r="97" spans="1:21">
      <c r="E97" s="3" t="s">
        <v>698</v>
      </c>
      <c r="G97" s="2" t="s">
        <v>54</v>
      </c>
      <c r="H97" s="282">
        <f t="shared" si="18"/>
        <v>0</v>
      </c>
      <c r="J97" s="307" t="str">
        <f t="shared" ref="J97:S97" si="25">IFERROR(J81*$H65,"")</f>
        <v/>
      </c>
      <c r="K97" s="307" t="str">
        <f t="shared" si="25"/>
        <v/>
      </c>
      <c r="L97" s="307" t="str">
        <f t="shared" si="25"/>
        <v/>
      </c>
      <c r="M97" s="307" t="str">
        <f t="shared" si="25"/>
        <v/>
      </c>
      <c r="N97" s="307" t="str">
        <f t="shared" si="25"/>
        <v/>
      </c>
      <c r="O97" s="307" t="str">
        <f t="shared" si="25"/>
        <v/>
      </c>
      <c r="P97" s="307" t="str">
        <f t="shared" si="25"/>
        <v/>
      </c>
      <c r="Q97" s="307" t="str">
        <f t="shared" si="25"/>
        <v/>
      </c>
      <c r="R97" s="307" t="str">
        <f t="shared" si="25"/>
        <v/>
      </c>
      <c r="S97" s="307" t="str">
        <f t="shared" si="25"/>
        <v/>
      </c>
    </row>
    <row r="98" spans="1:21">
      <c r="E98" s="3" t="s">
        <v>699</v>
      </c>
      <c r="G98" s="2" t="s">
        <v>54</v>
      </c>
      <c r="H98" s="282">
        <f t="shared" si="18"/>
        <v>0</v>
      </c>
      <c r="J98" s="307" t="str">
        <f t="shared" ref="J98:S98" si="26">IFERROR(J82*$H66,"")</f>
        <v/>
      </c>
      <c r="K98" s="307" t="str">
        <f t="shared" si="26"/>
        <v/>
      </c>
      <c r="L98" s="307" t="str">
        <f t="shared" si="26"/>
        <v/>
      </c>
      <c r="M98" s="307" t="str">
        <f t="shared" si="26"/>
        <v/>
      </c>
      <c r="N98" s="307" t="str">
        <f t="shared" si="26"/>
        <v/>
      </c>
      <c r="O98" s="307" t="str">
        <f t="shared" si="26"/>
        <v/>
      </c>
      <c r="P98" s="307" t="str">
        <f t="shared" si="26"/>
        <v/>
      </c>
      <c r="Q98" s="307" t="str">
        <f t="shared" si="26"/>
        <v/>
      </c>
      <c r="R98" s="307" t="str">
        <f t="shared" si="26"/>
        <v/>
      </c>
      <c r="S98" s="307" t="str">
        <f t="shared" si="26"/>
        <v/>
      </c>
    </row>
    <row r="99" spans="1:21">
      <c r="E99" s="3" t="s">
        <v>700</v>
      </c>
      <c r="G99" s="2" t="s">
        <v>54</v>
      </c>
      <c r="H99" s="282">
        <f t="shared" si="18"/>
        <v>223.09811791665808</v>
      </c>
      <c r="J99" s="307">
        <f t="shared" ref="J99:S99" si="27">IFERROR(J83*$H67,"")</f>
        <v>0</v>
      </c>
      <c r="K99" s="307">
        <f t="shared" si="27"/>
        <v>4.2392586776816339</v>
      </c>
      <c r="L99" s="307">
        <f t="shared" si="27"/>
        <v>37.366067605033926</v>
      </c>
      <c r="M99" s="307">
        <f t="shared" si="27"/>
        <v>98.295407325728618</v>
      </c>
      <c r="N99" s="307">
        <f t="shared" si="27"/>
        <v>66.438207715136926</v>
      </c>
      <c r="O99" s="307">
        <f t="shared" si="27"/>
        <v>3.3518353186153931</v>
      </c>
      <c r="P99" s="307">
        <f t="shared" si="27"/>
        <v>3.3518353186153931</v>
      </c>
      <c r="Q99" s="307">
        <f t="shared" si="27"/>
        <v>3.3518353186153931</v>
      </c>
      <c r="R99" s="307">
        <f t="shared" si="27"/>
        <v>3.3518353186153931</v>
      </c>
      <c r="S99" s="307">
        <f t="shared" si="27"/>
        <v>3.3518353186153931</v>
      </c>
    </row>
    <row r="100" spans="1:21">
      <c r="E100" s="3" t="s">
        <v>701</v>
      </c>
      <c r="G100" s="2" t="s">
        <v>54</v>
      </c>
      <c r="H100" s="282">
        <f t="shared" si="18"/>
        <v>0</v>
      </c>
      <c r="J100" s="307" t="str">
        <f t="shared" ref="J100:S100" si="28">IFERROR(J84*$H68,"")</f>
        <v/>
      </c>
      <c r="K100" s="307" t="str">
        <f t="shared" si="28"/>
        <v/>
      </c>
      <c r="L100" s="307" t="str">
        <f t="shared" si="28"/>
        <v/>
      </c>
      <c r="M100" s="307" t="str">
        <f t="shared" si="28"/>
        <v/>
      </c>
      <c r="N100" s="307" t="str">
        <f t="shared" si="28"/>
        <v/>
      </c>
      <c r="O100" s="307" t="str">
        <f t="shared" si="28"/>
        <v/>
      </c>
      <c r="P100" s="307" t="str">
        <f t="shared" si="28"/>
        <v/>
      </c>
      <c r="Q100" s="307" t="str">
        <f t="shared" si="28"/>
        <v/>
      </c>
      <c r="R100" s="307" t="str">
        <f t="shared" si="28"/>
        <v/>
      </c>
      <c r="S100" s="307" t="str">
        <f t="shared" si="28"/>
        <v/>
      </c>
    </row>
    <row r="101" spans="1:21">
      <c r="E101" s="3" t="s">
        <v>702</v>
      </c>
      <c r="G101" s="2" t="s">
        <v>54</v>
      </c>
      <c r="H101" s="282">
        <f t="shared" si="18"/>
        <v>0</v>
      </c>
      <c r="J101" s="307" t="str">
        <f t="shared" ref="J101:S101" si="29">IFERROR(J85*$H69,"")</f>
        <v/>
      </c>
      <c r="K101" s="307" t="str">
        <f t="shared" si="29"/>
        <v/>
      </c>
      <c r="L101" s="307" t="str">
        <f t="shared" si="29"/>
        <v/>
      </c>
      <c r="M101" s="307" t="str">
        <f t="shared" si="29"/>
        <v/>
      </c>
      <c r="N101" s="307" t="str">
        <f t="shared" si="29"/>
        <v/>
      </c>
      <c r="O101" s="307" t="str">
        <f t="shared" si="29"/>
        <v/>
      </c>
      <c r="P101" s="307" t="str">
        <f t="shared" si="29"/>
        <v/>
      </c>
      <c r="Q101" s="307" t="str">
        <f t="shared" si="29"/>
        <v/>
      </c>
      <c r="R101" s="307" t="str">
        <f t="shared" si="29"/>
        <v/>
      </c>
      <c r="S101" s="307" t="str">
        <f t="shared" si="29"/>
        <v/>
      </c>
    </row>
    <row r="102" spans="1:21">
      <c r="E102" s="3" t="s">
        <v>703</v>
      </c>
      <c r="G102" s="2" t="s">
        <v>54</v>
      </c>
      <c r="H102" s="282">
        <f t="shared" si="18"/>
        <v>0</v>
      </c>
      <c r="J102" s="307" t="str">
        <f t="shared" ref="J102:S102" si="30">IFERROR(J86*$H70,"")</f>
        <v/>
      </c>
      <c r="K102" s="307" t="str">
        <f t="shared" si="30"/>
        <v/>
      </c>
      <c r="L102" s="307" t="str">
        <f t="shared" si="30"/>
        <v/>
      </c>
      <c r="M102" s="307" t="str">
        <f t="shared" si="30"/>
        <v/>
      </c>
      <c r="N102" s="307" t="str">
        <f t="shared" si="30"/>
        <v/>
      </c>
      <c r="O102" s="307" t="str">
        <f t="shared" si="30"/>
        <v/>
      </c>
      <c r="P102" s="307" t="str">
        <f t="shared" si="30"/>
        <v/>
      </c>
      <c r="Q102" s="307" t="str">
        <f t="shared" si="30"/>
        <v/>
      </c>
      <c r="R102" s="307" t="str">
        <f t="shared" si="30"/>
        <v/>
      </c>
      <c r="S102" s="307" t="str">
        <f t="shared" si="30"/>
        <v/>
      </c>
    </row>
    <row r="103" spans="1:21">
      <c r="E103" s="3" t="s">
        <v>704</v>
      </c>
      <c r="G103" s="2" t="s">
        <v>54</v>
      </c>
      <c r="H103" s="282">
        <f t="shared" si="18"/>
        <v>0</v>
      </c>
      <c r="J103" s="307" t="str">
        <f t="shared" ref="J103:S103" si="31">IFERROR(J87*$H71,"")</f>
        <v/>
      </c>
      <c r="K103" s="307" t="str">
        <f t="shared" si="31"/>
        <v/>
      </c>
      <c r="L103" s="307" t="str">
        <f t="shared" si="31"/>
        <v/>
      </c>
      <c r="M103" s="307" t="str">
        <f t="shared" si="31"/>
        <v/>
      </c>
      <c r="N103" s="307" t="str">
        <f t="shared" si="31"/>
        <v/>
      </c>
      <c r="O103" s="307" t="str">
        <f t="shared" si="31"/>
        <v/>
      </c>
      <c r="P103" s="307" t="str">
        <f t="shared" si="31"/>
        <v/>
      </c>
      <c r="Q103" s="307" t="str">
        <f t="shared" si="31"/>
        <v/>
      </c>
      <c r="R103" s="307" t="str">
        <f t="shared" si="31"/>
        <v/>
      </c>
      <c r="S103" s="307" t="str">
        <f t="shared" si="31"/>
        <v/>
      </c>
    </row>
    <row r="104" spans="1:21">
      <c r="E104" s="3" t="s">
        <v>705</v>
      </c>
      <c r="G104" s="2" t="s">
        <v>54</v>
      </c>
      <c r="H104" s="282">
        <f t="shared" si="18"/>
        <v>0</v>
      </c>
      <c r="J104" s="307" t="str">
        <f t="shared" ref="J104:S104" si="32">IFERROR(J88*$H72,"")</f>
        <v/>
      </c>
      <c r="K104" s="307" t="str">
        <f t="shared" si="32"/>
        <v/>
      </c>
      <c r="L104" s="307" t="str">
        <f t="shared" si="32"/>
        <v/>
      </c>
      <c r="M104" s="307" t="str">
        <f t="shared" si="32"/>
        <v/>
      </c>
      <c r="N104" s="307" t="str">
        <f t="shared" si="32"/>
        <v/>
      </c>
      <c r="O104" s="307" t="str">
        <f t="shared" si="32"/>
        <v/>
      </c>
      <c r="P104" s="307" t="str">
        <f t="shared" si="32"/>
        <v/>
      </c>
      <c r="Q104" s="307" t="str">
        <f t="shared" si="32"/>
        <v/>
      </c>
      <c r="R104" s="307" t="str">
        <f t="shared" si="32"/>
        <v/>
      </c>
      <c r="S104" s="307" t="str">
        <f t="shared" si="32"/>
        <v/>
      </c>
    </row>
    <row r="105" spans="1:21">
      <c r="E105" s="3" t="s">
        <v>706</v>
      </c>
      <c r="G105" s="2" t="s">
        <v>54</v>
      </c>
      <c r="H105" s="282">
        <f t="shared" si="18"/>
        <v>0</v>
      </c>
      <c r="J105" s="307" t="str">
        <f t="shared" ref="J105:S105" si="33">IFERROR(J89*$H73,"")</f>
        <v/>
      </c>
      <c r="K105" s="307" t="str">
        <f t="shared" si="33"/>
        <v/>
      </c>
      <c r="L105" s="307" t="str">
        <f t="shared" si="33"/>
        <v/>
      </c>
      <c r="M105" s="307" t="str">
        <f t="shared" si="33"/>
        <v/>
      </c>
      <c r="N105" s="307" t="str">
        <f t="shared" si="33"/>
        <v/>
      </c>
      <c r="O105" s="307" t="str">
        <f t="shared" si="33"/>
        <v/>
      </c>
      <c r="P105" s="307" t="str">
        <f t="shared" si="33"/>
        <v/>
      </c>
      <c r="Q105" s="307" t="str">
        <f t="shared" si="33"/>
        <v/>
      </c>
      <c r="R105" s="307" t="str">
        <f t="shared" si="33"/>
        <v/>
      </c>
      <c r="S105" s="307" t="str">
        <f t="shared" si="33"/>
        <v/>
      </c>
    </row>
    <row r="106" spans="1:21">
      <c r="E106" s="3" t="s">
        <v>707</v>
      </c>
      <c r="G106" s="2" t="s">
        <v>54</v>
      </c>
      <c r="H106" s="282">
        <f t="shared" si="18"/>
        <v>0</v>
      </c>
      <c r="J106" s="307" t="str">
        <f t="shared" ref="J106:S106" si="34">IFERROR(J90*$H74,"")</f>
        <v/>
      </c>
      <c r="K106" s="307" t="str">
        <f t="shared" si="34"/>
        <v/>
      </c>
      <c r="L106" s="307" t="str">
        <f t="shared" si="34"/>
        <v/>
      </c>
      <c r="M106" s="307" t="str">
        <f t="shared" si="34"/>
        <v/>
      </c>
      <c r="N106" s="307" t="str">
        <f t="shared" si="34"/>
        <v/>
      </c>
      <c r="O106" s="307" t="str">
        <f t="shared" si="34"/>
        <v/>
      </c>
      <c r="P106" s="307" t="str">
        <f t="shared" si="34"/>
        <v/>
      </c>
      <c r="Q106" s="307" t="str">
        <f t="shared" si="34"/>
        <v/>
      </c>
      <c r="R106" s="307" t="str">
        <f t="shared" si="34"/>
        <v/>
      </c>
      <c r="S106" s="307" t="str">
        <f t="shared" si="34"/>
        <v/>
      </c>
    </row>
    <row r="107" spans="1:21" ht="13.15" customHeight="1"/>
    <row r="108" spans="1:21" ht="13.15" customHeight="1">
      <c r="E108" s="3" t="s">
        <v>708</v>
      </c>
      <c r="G108" s="3" t="s">
        <v>284</v>
      </c>
      <c r="J108" s="307">
        <f xml:space="preserve"> J99</f>
        <v>0</v>
      </c>
      <c r="K108" s="307">
        <f t="shared" ref="K108:M108" si="35" xml:space="preserve"> K99</f>
        <v>4.2392586776816339</v>
      </c>
      <c r="L108" s="307">
        <f t="shared" si="35"/>
        <v>37.366067605033926</v>
      </c>
      <c r="M108" s="307">
        <f t="shared" si="35"/>
        <v>98.295407325728618</v>
      </c>
      <c r="N108" s="307">
        <f xml:space="preserve"> N99 + ( SUM( O99:S99 ) - SUM( O108:S108 ) )</f>
        <v>67.561755641767604</v>
      </c>
      <c r="O108" s="307">
        <f xml:space="preserve"> 'Draft decision costs'!$L$6 / 5</f>
        <v>3.1271257332892586</v>
      </c>
      <c r="P108" s="307">
        <f xml:space="preserve"> 'Draft decision costs'!$L$6 / 5</f>
        <v>3.1271257332892586</v>
      </c>
      <c r="Q108" s="307">
        <f xml:space="preserve"> 'Draft decision costs'!$L$6 / 5</f>
        <v>3.1271257332892586</v>
      </c>
      <c r="R108" s="307">
        <f xml:space="preserve"> 'Draft decision costs'!$L$6 / 5</f>
        <v>3.1271257332892586</v>
      </c>
      <c r="S108" s="307">
        <f xml:space="preserve"> 'Draft decision costs'!$L$6 / 5</f>
        <v>3.1271257332892586</v>
      </c>
      <c r="T108" s="3" t="b">
        <f xml:space="preserve"> SUM( J108:S108 ) = SUM( J99:S99 )</f>
        <v>1</v>
      </c>
    </row>
    <row r="109" spans="1:21" ht="13.15" customHeight="1"/>
    <row r="110" spans="1:21" s="59" customFormat="1">
      <c r="A110" s="59" t="s">
        <v>26</v>
      </c>
      <c r="C110" s="93"/>
      <c r="D110" s="7"/>
      <c r="E110" s="3"/>
      <c r="F110" s="3"/>
      <c r="G110" s="3"/>
      <c r="H110" s="3"/>
      <c r="I110" s="3"/>
      <c r="J110" s="3"/>
      <c r="K110" s="3"/>
      <c r="L110" s="3"/>
      <c r="M110" s="3"/>
      <c r="N110" s="3"/>
      <c r="O110" s="260"/>
      <c r="P110" s="260"/>
      <c r="Q110" s="260"/>
      <c r="R110" s="260"/>
      <c r="S110" s="260"/>
      <c r="U110"/>
    </row>
    <row r="111" spans="1:21" s="59" customFormat="1">
      <c r="C111" s="93"/>
      <c r="D111" s="7"/>
      <c r="E111" s="3"/>
      <c r="F111" s="3"/>
      <c r="G111" s="3"/>
      <c r="H111" s="3"/>
      <c r="I111" s="3"/>
      <c r="J111" s="3"/>
      <c r="K111" s="3"/>
      <c r="L111" s="3"/>
      <c r="M111" s="3"/>
      <c r="N111" s="3"/>
      <c r="U111"/>
    </row>
  </sheetData>
  <conditionalFormatting sqref="J3:S3">
    <cfRule type="containsText" dxfId="15" priority="8" operator="containsText" text="Post Forecast">
      <formula>NOT(ISERROR(SEARCH("Post Forecast",J3)))</formula>
    </cfRule>
    <cfRule type="containsText" dxfId="14" priority="9" operator="containsText" text="Forecast">
      <formula>NOT(ISERROR(SEARCH("Forecast",J3)))</formula>
    </cfRule>
    <cfRule type="containsText" dxfId="13" priority="10" operator="containsText" text="Pre Fcst">
      <formula>NOT(ISERROR(SEARCH("Pre Fcst",J3)))</formula>
    </cfRule>
  </conditionalFormatting>
  <conditionalFormatting sqref="J4:S4">
    <cfRule type="cellIs" dxfId="12" priority="3" operator="equal">
      <formula>"PPA ext."</formula>
    </cfRule>
    <cfRule type="cellIs" dxfId="11" priority="4" operator="equal">
      <formula>"Delay"</formula>
    </cfRule>
    <cfRule type="cellIs" dxfId="10" priority="5" operator="equal">
      <formula>"Fin Close"</formula>
    </cfRule>
    <cfRule type="cellIs" dxfId="9" priority="6" stopIfTrue="1" operator="equal">
      <formula>"Construction"</formula>
    </cfRule>
    <cfRule type="cellIs" dxfId="8" priority="7" stopIfTrue="1" operator="equal">
      <formula>"Operations"</formula>
    </cfRule>
  </conditionalFormatting>
  <printOptions headings="1"/>
  <pageMargins left="0.74803149606299213" right="0.74803149606299213" top="0.98425196850393704" bottom="0.98425196850393704" header="0.51181102362204722" footer="0.51181102362204722"/>
  <pageSetup paperSize="9" scale="49" orientation="landscape" blackAndWhite="1"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0C548-4378-4B1D-9BAC-08BA4F175E2A}">
  <sheetPr>
    <tabColor theme="7"/>
    <outlinePr summaryBelow="0" summaryRight="0"/>
  </sheetPr>
  <dimension ref="A1"/>
  <sheetViews>
    <sheetView topLeftCell="A1048576" zoomScale="80" zoomScaleNormal="80" workbookViewId="0"/>
  </sheetViews>
  <sheetFormatPr defaultColWidth="15.1640625" defaultRowHeight="9.75" customHeight="1" zeroHeight="1"/>
  <cols>
    <col min="1" max="3" width="1.5" customWidth="1"/>
    <col min="4" max="4" width="3.5" bestFit="1" customWidth="1"/>
    <col min="5" max="5" width="59.33203125" customWidth="1"/>
    <col min="6" max="8" width="14.83203125" customWidth="1"/>
    <col min="9" max="9" width="3.5" customWidth="1"/>
    <col min="10" max="14" width="14.83203125" customWidth="1"/>
    <col min="15" max="15" width="20.83203125" customWidth="1"/>
    <col min="16" max="16" width="18.33203125" customWidth="1"/>
  </cols>
  <sheetData/>
  <printOptions headings="1"/>
  <pageMargins left="0.74803149606299213" right="0.74803149606299213" top="0.98425196850393704" bottom="0.98425196850393704" header="0.51181102362204722" footer="0.51181102362204722"/>
  <pageSetup paperSize="9" scale="49" orientation="landscape" blackAndWhite="1"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F4EB4-0D1E-4F42-ABEA-C90CD166C977}">
  <sheetPr>
    <tabColor rgb="FF98C561"/>
    <outlinePr summaryBelow="0" summaryRight="0"/>
  </sheetPr>
  <dimension ref="A1:AA113"/>
  <sheetViews>
    <sheetView showGridLines="0" zoomScale="80" zoomScaleNormal="80" workbookViewId="0"/>
  </sheetViews>
  <sheetFormatPr defaultColWidth="0" defaultRowHeight="13.15" zeroHeight="1"/>
  <cols>
    <col min="1" max="2" width="1.5" style="264" customWidth="1"/>
    <col min="3" max="3" width="5.6640625" style="271" customWidth="1"/>
    <col min="4" max="4" width="10.6640625" style="269" customWidth="1"/>
    <col min="5" max="5" width="59.1640625" style="84" bestFit="1" customWidth="1"/>
    <col min="6" max="6" width="19.6640625" style="84" customWidth="1"/>
    <col min="7" max="7" width="14.83203125" style="84" customWidth="1"/>
    <col min="8" max="8" width="14.83203125" style="265" customWidth="1"/>
    <col min="9" max="9" width="3.5" style="84" customWidth="1"/>
    <col min="10" max="14" width="14.83203125" style="84" customWidth="1"/>
    <col min="15" max="20" width="15.1640625" style="84" customWidth="1"/>
    <col min="21" max="21" width="15.1640625" customWidth="1"/>
    <col min="22" max="22" width="15" style="84" hidden="1" customWidth="1"/>
    <col min="23" max="26" width="0" style="84" hidden="1" customWidth="1"/>
    <col min="27" max="27" width="15" style="84" hidden="1" customWidth="1"/>
    <col min="28" max="16384" width="15.1640625" style="84" hidden="1"/>
  </cols>
  <sheetData>
    <row r="1" spans="1:21" s="55" customFormat="1" ht="30.75">
      <c r="A1" s="54" t="e">
        <f ca="1" xml:space="preserve"> RIGHT(CELL("filename", A1), LEN(CELL("filename", A1)) - SEARCH("]", CELL("filename", A1)))</f>
        <v>#VALUE!</v>
      </c>
      <c r="B1" s="54"/>
      <c r="C1" s="270"/>
      <c r="U1"/>
    </row>
    <row r="2" spans="1:21" s="80" customFormat="1">
      <c r="A2" s="261"/>
      <c r="B2" s="261"/>
      <c r="C2" s="271"/>
      <c r="D2" s="262"/>
      <c r="E2" s="2" t="s">
        <v>438</v>
      </c>
      <c r="F2" s="112"/>
      <c r="G2" s="112"/>
      <c r="H2" s="263"/>
      <c r="I2" s="263"/>
      <c r="J2" s="111">
        <f>Time!J3</f>
        <v>46112</v>
      </c>
      <c r="K2" s="111">
        <f>Time!K3</f>
        <v>46477</v>
      </c>
      <c r="L2" s="111">
        <f>Time!L3</f>
        <v>46843</v>
      </c>
      <c r="M2" s="111">
        <f>Time!M3</f>
        <v>47208</v>
      </c>
      <c r="N2" s="111">
        <f>Time!N3</f>
        <v>47573</v>
      </c>
      <c r="O2" s="111">
        <f>Time!O3</f>
        <v>47938</v>
      </c>
      <c r="P2" s="111">
        <f>Time!P3</f>
        <v>48304</v>
      </c>
      <c r="Q2" s="111">
        <f>Time!Q3</f>
        <v>48669</v>
      </c>
      <c r="R2" s="111">
        <f>Time!R3</f>
        <v>49034</v>
      </c>
      <c r="S2" s="111">
        <f>Time!S3</f>
        <v>49399</v>
      </c>
      <c r="U2"/>
    </row>
    <row r="3" spans="1:21" s="92" customFormat="1">
      <c r="A3" s="261"/>
      <c r="B3" s="261"/>
      <c r="C3" s="271"/>
      <c r="D3" s="262"/>
      <c r="E3" s="3" t="s">
        <v>439</v>
      </c>
      <c r="F3" s="112"/>
      <c r="G3" s="110"/>
      <c r="H3" s="263"/>
      <c r="I3" s="263"/>
      <c r="J3" s="113">
        <v>1</v>
      </c>
      <c r="K3" s="113">
        <v>2</v>
      </c>
      <c r="L3" s="113">
        <v>3</v>
      </c>
      <c r="M3" s="113">
        <v>4</v>
      </c>
      <c r="N3" s="113">
        <v>5</v>
      </c>
      <c r="O3" s="113">
        <v>6</v>
      </c>
      <c r="P3" s="113">
        <v>7</v>
      </c>
      <c r="Q3" s="113">
        <v>8</v>
      </c>
      <c r="R3" s="113">
        <v>9</v>
      </c>
      <c r="S3" s="113">
        <v>10</v>
      </c>
      <c r="U3"/>
    </row>
    <row r="4" spans="1:21" s="265" customFormat="1">
      <c r="A4" s="264"/>
      <c r="B4" s="264"/>
      <c r="C4" s="271"/>
      <c r="E4" s="2" t="s">
        <v>446</v>
      </c>
      <c r="F4" s="264"/>
      <c r="G4" s="264"/>
      <c r="H4" s="264"/>
      <c r="J4" s="87" t="str">
        <f>Time!J11</f>
        <v>2025-26</v>
      </c>
      <c r="K4" s="87" t="str">
        <f>Time!K11</f>
        <v>2026-27</v>
      </c>
      <c r="L4" s="87" t="str">
        <f>Time!L11</f>
        <v>2027-28</v>
      </c>
      <c r="M4" s="87" t="str">
        <f>Time!M11</f>
        <v>2028-29</v>
      </c>
      <c r="N4" s="87" t="str">
        <f>Time!N11</f>
        <v>2029-30</v>
      </c>
      <c r="O4" s="87" t="str">
        <f>Time!O11</f>
        <v>2030-31</v>
      </c>
      <c r="P4" s="87" t="str">
        <f>Time!P11</f>
        <v>2031-32</v>
      </c>
      <c r="Q4" s="87" t="str">
        <f>Time!Q11</f>
        <v>2032-33</v>
      </c>
      <c r="R4" s="87" t="str">
        <f>Time!R11</f>
        <v>2033-34</v>
      </c>
      <c r="S4" s="87" t="str">
        <f>Time!S11</f>
        <v>2034-35</v>
      </c>
      <c r="U4"/>
    </row>
    <row r="5" spans="1:21">
      <c r="D5" s="266" t="s">
        <v>286</v>
      </c>
      <c r="E5" s="265"/>
      <c r="F5" s="264" t="s">
        <v>709</v>
      </c>
      <c r="G5" s="264" t="s">
        <v>37</v>
      </c>
      <c r="H5" s="264" t="s">
        <v>455</v>
      </c>
    </row>
    <row r="6" spans="1:21">
      <c r="C6" s="272" t="str">
        <f>CONCATENATE(D6,"_",E6,"_",F6)</f>
        <v>ANH_Ofwat - Total operating expenditure - growth at STWs_WWN</v>
      </c>
      <c r="D6" s="84" t="s">
        <v>91</v>
      </c>
      <c r="E6" s="267" t="s">
        <v>710</v>
      </c>
      <c r="F6" s="3" t="s">
        <v>63</v>
      </c>
      <c r="G6" s="2" t="s">
        <v>54</v>
      </c>
      <c r="H6" s="282">
        <f>Profiling!H40</f>
        <v>1.1798493022932695</v>
      </c>
      <c r="I6" s="308"/>
      <c r="J6" s="282">
        <f>Profiling!J40</f>
        <v>0</v>
      </c>
      <c r="K6" s="282">
        <f>Profiling!K40</f>
        <v>0</v>
      </c>
      <c r="L6" s="282">
        <f>Profiling!L40</f>
        <v>0</v>
      </c>
      <c r="M6" s="282">
        <f>Profiling!M40</f>
        <v>0</v>
      </c>
      <c r="N6" s="282">
        <f>Profiling!N40</f>
        <v>1.1798493022932695</v>
      </c>
      <c r="O6" s="282">
        <f>Profiling!O40</f>
        <v>0</v>
      </c>
      <c r="P6" s="282">
        <f>Profiling!P40</f>
        <v>0</v>
      </c>
      <c r="Q6" s="282">
        <f>Profiling!Q40</f>
        <v>0</v>
      </c>
      <c r="R6" s="282">
        <f>Profiling!R40</f>
        <v>0</v>
      </c>
      <c r="S6" s="282">
        <f>Profiling!S40</f>
        <v>0</v>
      </c>
    </row>
    <row r="7" spans="1:21">
      <c r="C7" s="272" t="str">
        <f t="shared" ref="C7:C91" si="0">CONCATENATE(D7,"_",E7,"_",F7)</f>
        <v>WSH_Ofwat - Total operating expenditure - growth at STWs_WWN</v>
      </c>
      <c r="D7" s="84" t="s">
        <v>457</v>
      </c>
      <c r="E7" s="267" t="s">
        <v>710</v>
      </c>
      <c r="F7" s="3" t="s">
        <v>63</v>
      </c>
      <c r="G7" s="2" t="s">
        <v>54</v>
      </c>
      <c r="H7" s="282">
        <f>Profiling!H41</f>
        <v>0</v>
      </c>
      <c r="I7" s="308"/>
      <c r="J7" s="282" t="str">
        <f>Profiling!J41</f>
        <v/>
      </c>
      <c r="K7" s="282" t="str">
        <f>Profiling!K41</f>
        <v/>
      </c>
      <c r="L7" s="282" t="str">
        <f>Profiling!L41</f>
        <v/>
      </c>
      <c r="M7" s="282" t="str">
        <f>Profiling!M41</f>
        <v/>
      </c>
      <c r="N7" s="282" t="str">
        <f>Profiling!N41</f>
        <v/>
      </c>
      <c r="O7" s="282" t="str">
        <f>Profiling!O41</f>
        <v/>
      </c>
      <c r="P7" s="282" t="str">
        <f>Profiling!P41</f>
        <v/>
      </c>
      <c r="Q7" s="282" t="str">
        <f>Profiling!Q41</f>
        <v/>
      </c>
      <c r="R7" s="282" t="str">
        <f>Profiling!R41</f>
        <v/>
      </c>
      <c r="S7" s="282" t="str">
        <f>Profiling!S41</f>
        <v/>
      </c>
    </row>
    <row r="8" spans="1:21">
      <c r="C8" s="272" t="str">
        <f t="shared" si="0"/>
        <v>HDD_Ofwat - Total operating expenditure - growth at STWs_WWN</v>
      </c>
      <c r="D8" s="84" t="s">
        <v>459</v>
      </c>
      <c r="E8" s="267" t="s">
        <v>710</v>
      </c>
      <c r="F8" s="3" t="s">
        <v>63</v>
      </c>
      <c r="G8" s="2" t="s">
        <v>54</v>
      </c>
      <c r="H8" s="282">
        <f>Profiling!H42</f>
        <v>0</v>
      </c>
      <c r="I8" s="308"/>
      <c r="J8" s="282" t="str">
        <f>Profiling!J42</f>
        <v/>
      </c>
      <c r="K8" s="282" t="str">
        <f>Profiling!K42</f>
        <v/>
      </c>
      <c r="L8" s="282" t="str">
        <f>Profiling!L42</f>
        <v/>
      </c>
      <c r="M8" s="282" t="str">
        <f>Profiling!M42</f>
        <v/>
      </c>
      <c r="N8" s="282" t="str">
        <f>Profiling!N42</f>
        <v/>
      </c>
      <c r="O8" s="282" t="str">
        <f>Profiling!O42</f>
        <v/>
      </c>
      <c r="P8" s="282" t="str">
        <f>Profiling!P42</f>
        <v/>
      </c>
      <c r="Q8" s="282" t="str">
        <f>Profiling!Q42</f>
        <v/>
      </c>
      <c r="R8" s="282" t="str">
        <f>Profiling!R42</f>
        <v/>
      </c>
      <c r="S8" s="282" t="str">
        <f>Profiling!S42</f>
        <v/>
      </c>
    </row>
    <row r="9" spans="1:21">
      <c r="C9" s="272" t="str">
        <f t="shared" si="0"/>
        <v>NES_Ofwat - Total operating expenditure - growth at STWs_WWN</v>
      </c>
      <c r="D9" s="84" t="s">
        <v>461</v>
      </c>
      <c r="E9" s="267" t="s">
        <v>710</v>
      </c>
      <c r="F9" s="3" t="s">
        <v>63</v>
      </c>
      <c r="G9" s="2" t="s">
        <v>54</v>
      </c>
      <c r="H9" s="282">
        <f>Profiling!H43</f>
        <v>0</v>
      </c>
      <c r="I9" s="308"/>
      <c r="J9" s="282" t="str">
        <f>Profiling!J43</f>
        <v/>
      </c>
      <c r="K9" s="282" t="str">
        <f>Profiling!K43</f>
        <v/>
      </c>
      <c r="L9" s="282" t="str">
        <f>Profiling!L43</f>
        <v/>
      </c>
      <c r="M9" s="282" t="str">
        <f>Profiling!M43</f>
        <v/>
      </c>
      <c r="N9" s="282" t="str">
        <f>Profiling!N43</f>
        <v/>
      </c>
      <c r="O9" s="282" t="str">
        <f>Profiling!O43</f>
        <v/>
      </c>
      <c r="P9" s="282" t="str">
        <f>Profiling!P43</f>
        <v/>
      </c>
      <c r="Q9" s="282" t="str">
        <f>Profiling!Q43</f>
        <v/>
      </c>
      <c r="R9" s="282" t="str">
        <f>Profiling!R43</f>
        <v/>
      </c>
      <c r="S9" s="282" t="str">
        <f>Profiling!S43</f>
        <v/>
      </c>
    </row>
    <row r="10" spans="1:21">
      <c r="C10" s="272" t="str">
        <f t="shared" si="0"/>
        <v>SVE_Ofwat - Total operating expenditure - growth at STWs_WWN</v>
      </c>
      <c r="D10" s="84" t="s">
        <v>93</v>
      </c>
      <c r="E10" s="267" t="s">
        <v>710</v>
      </c>
      <c r="F10" s="3" t="s">
        <v>63</v>
      </c>
      <c r="G10" s="2" t="s">
        <v>54</v>
      </c>
      <c r="H10" s="282">
        <f>Profiling!H44</f>
        <v>3.3450399523606817</v>
      </c>
      <c r="I10" s="308"/>
      <c r="J10" s="282">
        <f>Profiling!J44</f>
        <v>0</v>
      </c>
      <c r="K10" s="282">
        <f>Profiling!K44</f>
        <v>0.37383420614927565</v>
      </c>
      <c r="L10" s="282">
        <f>Profiling!L44</f>
        <v>0.94540922081936196</v>
      </c>
      <c r="M10" s="282">
        <f>Profiling!M44</f>
        <v>1.0128982626960223</v>
      </c>
      <c r="N10" s="282">
        <f>Profiling!N44</f>
        <v>1.0128982626960223</v>
      </c>
      <c r="O10" s="282">
        <f>Profiling!O44</f>
        <v>0</v>
      </c>
      <c r="P10" s="282">
        <f>Profiling!P44</f>
        <v>0</v>
      </c>
      <c r="Q10" s="282">
        <f>Profiling!Q44</f>
        <v>0</v>
      </c>
      <c r="R10" s="282">
        <f>Profiling!R44</f>
        <v>0</v>
      </c>
      <c r="S10" s="282">
        <f>Profiling!S44</f>
        <v>0</v>
      </c>
    </row>
    <row r="11" spans="1:21">
      <c r="C11" s="272" t="str">
        <f t="shared" si="0"/>
        <v>SBB_Ofwat - Total operating expenditure - growth at STWs_WWN</v>
      </c>
      <c r="D11" s="84" t="s">
        <v>711</v>
      </c>
      <c r="E11" s="267" t="s">
        <v>710</v>
      </c>
      <c r="F11" s="3" t="s">
        <v>63</v>
      </c>
      <c r="G11" s="2" t="s">
        <v>54</v>
      </c>
      <c r="H11" s="282">
        <f>Profiling!H45</f>
        <v>0</v>
      </c>
      <c r="I11" s="308"/>
      <c r="J11" s="282">
        <f>Profiling!J45</f>
        <v>0</v>
      </c>
      <c r="K11" s="282">
        <f>Profiling!K45</f>
        <v>0</v>
      </c>
      <c r="L11" s="282">
        <f>Profiling!L45</f>
        <v>0</v>
      </c>
      <c r="M11" s="282">
        <f>Profiling!M45</f>
        <v>0</v>
      </c>
      <c r="N11" s="282">
        <f>Profiling!N45</f>
        <v>0</v>
      </c>
      <c r="O11" s="282">
        <f>Profiling!O45</f>
        <v>0</v>
      </c>
      <c r="P11" s="282">
        <f>Profiling!P45</f>
        <v>0</v>
      </c>
      <c r="Q11" s="282">
        <f>Profiling!Q45</f>
        <v>0</v>
      </c>
      <c r="R11" s="282">
        <f>Profiling!R45</f>
        <v>0</v>
      </c>
      <c r="S11" s="282">
        <f>Profiling!S45</f>
        <v>0</v>
      </c>
    </row>
    <row r="12" spans="1:21">
      <c r="C12" s="272" t="str">
        <f t="shared" si="0"/>
        <v>SRN_Ofwat - Total operating expenditure - growth at STWs_WWN</v>
      </c>
      <c r="D12" s="84" t="s">
        <v>465</v>
      </c>
      <c r="E12" s="267" t="s">
        <v>710</v>
      </c>
      <c r="F12" s="3" t="s">
        <v>63</v>
      </c>
      <c r="G12" s="2" t="s">
        <v>54</v>
      </c>
      <c r="H12" s="282">
        <f>Profiling!H46</f>
        <v>0</v>
      </c>
      <c r="I12" s="308"/>
      <c r="J12" s="282" t="str">
        <f>Profiling!J46</f>
        <v/>
      </c>
      <c r="K12" s="282" t="str">
        <f>Profiling!K46</f>
        <v/>
      </c>
      <c r="L12" s="282" t="str">
        <f>Profiling!L46</f>
        <v/>
      </c>
      <c r="M12" s="282" t="str">
        <f>Profiling!M46</f>
        <v/>
      </c>
      <c r="N12" s="282" t="str">
        <f>Profiling!N46</f>
        <v/>
      </c>
      <c r="O12" s="282" t="str">
        <f>Profiling!O46</f>
        <v/>
      </c>
      <c r="P12" s="282" t="str">
        <f>Profiling!P46</f>
        <v/>
      </c>
      <c r="Q12" s="282" t="str">
        <f>Profiling!Q46</f>
        <v/>
      </c>
      <c r="R12" s="282" t="str">
        <f>Profiling!R46</f>
        <v/>
      </c>
      <c r="S12" s="282" t="str">
        <f>Profiling!S46</f>
        <v/>
      </c>
    </row>
    <row r="13" spans="1:21">
      <c r="C13" s="272" t="str">
        <f t="shared" si="0"/>
        <v>TMS_Ofwat - Total operating expenditure - growth at STWs_WWN</v>
      </c>
      <c r="D13" s="84" t="s">
        <v>467</v>
      </c>
      <c r="E13" s="267" t="s">
        <v>710</v>
      </c>
      <c r="F13" s="3" t="s">
        <v>63</v>
      </c>
      <c r="G13" s="2" t="s">
        <v>54</v>
      </c>
      <c r="H13" s="282">
        <f>Profiling!H47</f>
        <v>0</v>
      </c>
      <c r="I13" s="308"/>
      <c r="J13" s="282" t="str">
        <f>Profiling!J47</f>
        <v/>
      </c>
      <c r="K13" s="282" t="str">
        <f>Profiling!K47</f>
        <v/>
      </c>
      <c r="L13" s="282" t="str">
        <f>Profiling!L47</f>
        <v/>
      </c>
      <c r="M13" s="282" t="str">
        <f>Profiling!M47</f>
        <v/>
      </c>
      <c r="N13" s="282" t="str">
        <f>Profiling!N47</f>
        <v/>
      </c>
      <c r="O13" s="282" t="str">
        <f>Profiling!O47</f>
        <v/>
      </c>
      <c r="P13" s="282" t="str">
        <f>Profiling!P47</f>
        <v/>
      </c>
      <c r="Q13" s="282" t="str">
        <f>Profiling!Q47</f>
        <v/>
      </c>
      <c r="R13" s="282" t="str">
        <f>Profiling!R47</f>
        <v/>
      </c>
      <c r="S13" s="282" t="str">
        <f>Profiling!S47</f>
        <v/>
      </c>
    </row>
    <row r="14" spans="1:21">
      <c r="C14" s="272" t="str">
        <f t="shared" si="0"/>
        <v>UUW_Ofwat - Total operating expenditure - growth at STWs_WWN</v>
      </c>
      <c r="D14" s="84" t="s">
        <v>90</v>
      </c>
      <c r="E14" s="267" t="s">
        <v>710</v>
      </c>
      <c r="F14" s="3" t="s">
        <v>63</v>
      </c>
      <c r="G14" s="2" t="s">
        <v>54</v>
      </c>
      <c r="H14" s="282">
        <f>Profiling!H48</f>
        <v>1.7264682810090017</v>
      </c>
      <c r="I14" s="308"/>
      <c r="J14" s="282">
        <f>Profiling!J48</f>
        <v>0</v>
      </c>
      <c r="K14" s="282">
        <f>Profiling!K48</f>
        <v>0</v>
      </c>
      <c r="L14" s="282">
        <f>Profiling!L48</f>
        <v>0</v>
      </c>
      <c r="M14" s="282">
        <f>Profiling!M48</f>
        <v>0.23506390847223915</v>
      </c>
      <c r="N14" s="282">
        <f>Profiling!N48</f>
        <v>1.4914043725367625</v>
      </c>
      <c r="O14" s="282">
        <f>Profiling!O48</f>
        <v>0</v>
      </c>
      <c r="P14" s="282">
        <f>Profiling!P48</f>
        <v>0</v>
      </c>
      <c r="Q14" s="282">
        <f>Profiling!Q48</f>
        <v>0</v>
      </c>
      <c r="R14" s="282">
        <f>Profiling!R48</f>
        <v>0</v>
      </c>
      <c r="S14" s="282">
        <f>Profiling!S48</f>
        <v>0</v>
      </c>
    </row>
    <row r="15" spans="1:21">
      <c r="C15" s="272" t="str">
        <f t="shared" si="0"/>
        <v>WSX_Ofwat - Total operating expenditure - growth at STWs_WWN</v>
      </c>
      <c r="D15" s="84" t="s">
        <v>470</v>
      </c>
      <c r="E15" s="267" t="s">
        <v>710</v>
      </c>
      <c r="F15" s="3" t="s">
        <v>63</v>
      </c>
      <c r="G15" s="2" t="s">
        <v>54</v>
      </c>
      <c r="H15" s="282">
        <f>Profiling!H49</f>
        <v>0</v>
      </c>
      <c r="I15" s="308"/>
      <c r="J15" s="282" t="str">
        <f>Profiling!J49</f>
        <v/>
      </c>
      <c r="K15" s="282" t="str">
        <f>Profiling!K49</f>
        <v/>
      </c>
      <c r="L15" s="282" t="str">
        <f>Profiling!L49</f>
        <v/>
      </c>
      <c r="M15" s="282" t="str">
        <f>Profiling!M49</f>
        <v/>
      </c>
      <c r="N15" s="282" t="str">
        <f>Profiling!N49</f>
        <v/>
      </c>
      <c r="O15" s="282" t="str">
        <f>Profiling!O49</f>
        <v/>
      </c>
      <c r="P15" s="282" t="str">
        <f>Profiling!P49</f>
        <v/>
      </c>
      <c r="Q15" s="282" t="str">
        <f>Profiling!Q49</f>
        <v/>
      </c>
      <c r="R15" s="282" t="str">
        <f>Profiling!R49</f>
        <v/>
      </c>
      <c r="S15" s="282" t="str">
        <f>Profiling!S49</f>
        <v/>
      </c>
    </row>
    <row r="16" spans="1:21">
      <c r="C16" s="272" t="str">
        <f t="shared" si="0"/>
        <v>YKY_Ofwat - Total operating expenditure - growth at STWs_WWN</v>
      </c>
      <c r="D16" s="84" t="s">
        <v>472</v>
      </c>
      <c r="E16" s="267" t="s">
        <v>710</v>
      </c>
      <c r="F16" s="3" t="s">
        <v>63</v>
      </c>
      <c r="G16" s="2" t="s">
        <v>54</v>
      </c>
      <c r="H16" s="282">
        <f>Profiling!H50</f>
        <v>0</v>
      </c>
      <c r="I16" s="308"/>
      <c r="J16" s="282" t="str">
        <f>Profiling!J50</f>
        <v/>
      </c>
      <c r="K16" s="282" t="str">
        <f>Profiling!K50</f>
        <v/>
      </c>
      <c r="L16" s="282" t="str">
        <f>Profiling!L50</f>
        <v/>
      </c>
      <c r="M16" s="282" t="str">
        <f>Profiling!M50</f>
        <v/>
      </c>
      <c r="N16" s="282" t="str">
        <f>Profiling!N50</f>
        <v/>
      </c>
      <c r="O16" s="282" t="str">
        <f>Profiling!O50</f>
        <v/>
      </c>
      <c r="P16" s="282" t="str">
        <f>Profiling!P50</f>
        <v/>
      </c>
      <c r="Q16" s="282" t="str">
        <f>Profiling!Q50</f>
        <v/>
      </c>
      <c r="R16" s="282" t="str">
        <f>Profiling!R50</f>
        <v/>
      </c>
      <c r="S16" s="282" t="str">
        <f>Profiling!S50</f>
        <v/>
      </c>
    </row>
    <row r="17" spans="3:19">
      <c r="C17" s="272" t="str">
        <f t="shared" si="0"/>
        <v>AFW_Ofwat - Total operating expenditure - growth at STWs_WWN</v>
      </c>
      <c r="D17" s="84" t="s">
        <v>256</v>
      </c>
      <c r="E17" s="267" t="s">
        <v>710</v>
      </c>
      <c r="F17" s="3" t="s">
        <v>63</v>
      </c>
      <c r="G17" s="2" t="s">
        <v>54</v>
      </c>
      <c r="H17" s="282">
        <f>Profiling!H51</f>
        <v>0</v>
      </c>
      <c r="I17" s="308"/>
      <c r="J17" s="282" t="str">
        <f>Profiling!J51</f>
        <v/>
      </c>
      <c r="K17" s="282" t="str">
        <f>Profiling!K51</f>
        <v/>
      </c>
      <c r="L17" s="282" t="str">
        <f>Profiling!L51</f>
        <v/>
      </c>
      <c r="M17" s="282" t="str">
        <f>Profiling!M51</f>
        <v/>
      </c>
      <c r="N17" s="282" t="str">
        <f>Profiling!N51</f>
        <v/>
      </c>
      <c r="O17" s="282" t="str">
        <f>Profiling!O51</f>
        <v/>
      </c>
      <c r="P17" s="282" t="str">
        <f>Profiling!P51</f>
        <v/>
      </c>
      <c r="Q17" s="282" t="str">
        <f>Profiling!Q51</f>
        <v/>
      </c>
      <c r="R17" s="282" t="str">
        <f>Profiling!R51</f>
        <v/>
      </c>
      <c r="S17" s="282" t="str">
        <f>Profiling!S51</f>
        <v/>
      </c>
    </row>
    <row r="18" spans="3:19">
      <c r="C18" s="272" t="str">
        <f t="shared" si="0"/>
        <v>PRT_Ofwat - Total operating expenditure - growth at STWs_WWN</v>
      </c>
      <c r="D18" s="84" t="s">
        <v>475</v>
      </c>
      <c r="E18" s="267" t="s">
        <v>710</v>
      </c>
      <c r="F18" s="3" t="s">
        <v>63</v>
      </c>
      <c r="G18" s="2" t="s">
        <v>54</v>
      </c>
      <c r="H18" s="282">
        <f>Profiling!H52</f>
        <v>0</v>
      </c>
      <c r="I18" s="308"/>
      <c r="J18" s="282" t="str">
        <f>Profiling!J52</f>
        <v/>
      </c>
      <c r="K18" s="282" t="str">
        <f>Profiling!K52</f>
        <v/>
      </c>
      <c r="L18" s="282" t="str">
        <f>Profiling!L52</f>
        <v/>
      </c>
      <c r="M18" s="282" t="str">
        <f>Profiling!M52</f>
        <v/>
      </c>
      <c r="N18" s="282" t="str">
        <f>Profiling!N52</f>
        <v/>
      </c>
      <c r="O18" s="282" t="str">
        <f>Profiling!O52</f>
        <v/>
      </c>
      <c r="P18" s="282" t="str">
        <f>Profiling!P52</f>
        <v/>
      </c>
      <c r="Q18" s="282" t="str">
        <f>Profiling!Q52</f>
        <v/>
      </c>
      <c r="R18" s="282" t="str">
        <f>Profiling!R52</f>
        <v/>
      </c>
      <c r="S18" s="282" t="str">
        <f>Profiling!S52</f>
        <v/>
      </c>
    </row>
    <row r="19" spans="3:19">
      <c r="C19" s="272" t="str">
        <f t="shared" si="0"/>
        <v>SEW_Ofwat - Total operating expenditure - growth at STWs_WWN</v>
      </c>
      <c r="D19" s="84" t="s">
        <v>477</v>
      </c>
      <c r="E19" s="267" t="s">
        <v>710</v>
      </c>
      <c r="F19" s="3" t="s">
        <v>63</v>
      </c>
      <c r="G19" s="2" t="s">
        <v>54</v>
      </c>
      <c r="H19" s="282">
        <f>Profiling!H53</f>
        <v>0</v>
      </c>
      <c r="I19" s="308"/>
      <c r="J19" s="282" t="str">
        <f>Profiling!J53</f>
        <v/>
      </c>
      <c r="K19" s="282" t="str">
        <f>Profiling!K53</f>
        <v/>
      </c>
      <c r="L19" s="282" t="str">
        <f>Profiling!L53</f>
        <v/>
      </c>
      <c r="M19" s="282" t="str">
        <f>Profiling!M53</f>
        <v/>
      </c>
      <c r="N19" s="282" t="str">
        <f>Profiling!N53</f>
        <v/>
      </c>
      <c r="O19" s="282" t="str">
        <f>Profiling!O53</f>
        <v/>
      </c>
      <c r="P19" s="282" t="str">
        <f>Profiling!P53</f>
        <v/>
      </c>
      <c r="Q19" s="282" t="str">
        <f>Profiling!Q53</f>
        <v/>
      </c>
      <c r="R19" s="282" t="str">
        <f>Profiling!R53</f>
        <v/>
      </c>
      <c r="S19" s="282" t="str">
        <f>Profiling!S53</f>
        <v/>
      </c>
    </row>
    <row r="20" spans="3:19">
      <c r="C20" s="272" t="str">
        <f t="shared" si="0"/>
        <v>SSC_Ofwat - Total operating expenditure - growth at STWs_WWN</v>
      </c>
      <c r="D20" s="84" t="s">
        <v>479</v>
      </c>
      <c r="E20" s="267" t="s">
        <v>710</v>
      </c>
      <c r="F20" s="3" t="s">
        <v>63</v>
      </c>
      <c r="G20" s="2" t="s">
        <v>54</v>
      </c>
      <c r="H20" s="282">
        <f>Profiling!H54</f>
        <v>0</v>
      </c>
      <c r="I20" s="308"/>
      <c r="J20" s="282" t="str">
        <f>Profiling!J54</f>
        <v/>
      </c>
      <c r="K20" s="282" t="str">
        <f>Profiling!K54</f>
        <v/>
      </c>
      <c r="L20" s="282" t="str">
        <f>Profiling!L54</f>
        <v/>
      </c>
      <c r="M20" s="282" t="str">
        <f>Profiling!M54</f>
        <v/>
      </c>
      <c r="N20" s="282" t="str">
        <f>Profiling!N54</f>
        <v/>
      </c>
      <c r="O20" s="282" t="str">
        <f>Profiling!O54</f>
        <v/>
      </c>
      <c r="P20" s="282" t="str">
        <f>Profiling!P54</f>
        <v/>
      </c>
      <c r="Q20" s="282" t="str">
        <f>Profiling!Q54</f>
        <v/>
      </c>
      <c r="R20" s="282" t="str">
        <f>Profiling!R54</f>
        <v/>
      </c>
      <c r="S20" s="282" t="str">
        <f>Profiling!S54</f>
        <v/>
      </c>
    </row>
    <row r="21" spans="3:19">
      <c r="C21" s="272" t="str">
        <f t="shared" si="0"/>
        <v>SES_Ofwat - Total operating expenditure - growth at STWs_WWN</v>
      </c>
      <c r="D21" s="84" t="s">
        <v>481</v>
      </c>
      <c r="E21" s="267" t="s">
        <v>710</v>
      </c>
      <c r="F21" s="3" t="s">
        <v>63</v>
      </c>
      <c r="G21" s="2" t="s">
        <v>54</v>
      </c>
      <c r="H21" s="282">
        <f>Profiling!H55</f>
        <v>0</v>
      </c>
      <c r="I21" s="308"/>
      <c r="J21" s="282" t="str">
        <f>Profiling!J55</f>
        <v/>
      </c>
      <c r="K21" s="282" t="str">
        <f>Profiling!K55</f>
        <v/>
      </c>
      <c r="L21" s="282" t="str">
        <f>Profiling!L55</f>
        <v/>
      </c>
      <c r="M21" s="282" t="str">
        <f>Profiling!M55</f>
        <v/>
      </c>
      <c r="N21" s="282" t="str">
        <f>Profiling!N55</f>
        <v/>
      </c>
      <c r="O21" s="282" t="str">
        <f>Profiling!O55</f>
        <v/>
      </c>
      <c r="P21" s="282" t="str">
        <f>Profiling!P55</f>
        <v/>
      </c>
      <c r="Q21" s="282" t="str">
        <f>Profiling!Q55</f>
        <v/>
      </c>
      <c r="R21" s="282" t="str">
        <f>Profiling!R55</f>
        <v/>
      </c>
      <c r="S21" s="282" t="str">
        <f>Profiling!S55</f>
        <v/>
      </c>
    </row>
    <row r="22" spans="3:19">
      <c r="C22" s="272"/>
      <c r="D22" s="84"/>
      <c r="E22" s="267"/>
      <c r="F22" s="3"/>
      <c r="H22" s="269"/>
      <c r="I22" s="269"/>
      <c r="J22" s="269"/>
      <c r="K22" s="269"/>
      <c r="L22" s="269"/>
      <c r="M22" s="269"/>
      <c r="N22" s="269"/>
      <c r="O22" s="269"/>
      <c r="P22" s="269"/>
      <c r="Q22" s="269"/>
      <c r="R22" s="269"/>
      <c r="S22" s="269"/>
    </row>
    <row r="23" spans="3:19">
      <c r="C23" s="272" t="str">
        <f>CONCATENATE(D23,"_",E23,"_",F23)</f>
        <v>ANH_Ofwat - Total operating expenditure - growth at STWs_TOT</v>
      </c>
      <c r="D23" s="84" t="s">
        <v>91</v>
      </c>
      <c r="E23" s="267" t="s">
        <v>710</v>
      </c>
      <c r="F23" s="268" t="s">
        <v>64</v>
      </c>
      <c r="G23" s="2" t="s">
        <v>54</v>
      </c>
      <c r="H23" s="282">
        <f>Profiling!H40</f>
        <v>1.1798493022932695</v>
      </c>
      <c r="I23" s="308"/>
      <c r="J23" s="282">
        <f>Profiling!J40</f>
        <v>0</v>
      </c>
      <c r="K23" s="282">
        <f>Profiling!K40</f>
        <v>0</v>
      </c>
      <c r="L23" s="282">
        <f>Profiling!L40</f>
        <v>0</v>
      </c>
      <c r="M23" s="282">
        <f>Profiling!M40</f>
        <v>0</v>
      </c>
      <c r="N23" s="282">
        <f>Profiling!N40</f>
        <v>1.1798493022932695</v>
      </c>
      <c r="O23" s="282">
        <f>Profiling!O40</f>
        <v>0</v>
      </c>
      <c r="P23" s="282">
        <f>Profiling!P40</f>
        <v>0</v>
      </c>
      <c r="Q23" s="282">
        <f>Profiling!Q40</f>
        <v>0</v>
      </c>
      <c r="R23" s="282">
        <f>Profiling!R40</f>
        <v>0</v>
      </c>
      <c r="S23" s="282">
        <f>Profiling!S40</f>
        <v>0</v>
      </c>
    </row>
    <row r="24" spans="3:19">
      <c r="C24" s="272" t="str">
        <f t="shared" ref="C24:C38" si="1">CONCATENATE(D24,"_",E24,"_",F24)</f>
        <v>WSH_Ofwat - Total operating expenditure - growth at STWs_TOT</v>
      </c>
      <c r="D24" s="84" t="s">
        <v>457</v>
      </c>
      <c r="E24" s="267" t="s">
        <v>710</v>
      </c>
      <c r="F24" s="268" t="s">
        <v>64</v>
      </c>
      <c r="G24" s="2" t="s">
        <v>54</v>
      </c>
      <c r="H24" s="282">
        <f>Profiling!H41</f>
        <v>0</v>
      </c>
      <c r="I24" s="308"/>
      <c r="J24" s="282" t="str">
        <f>Profiling!J41</f>
        <v/>
      </c>
      <c r="K24" s="282" t="str">
        <f>Profiling!K41</f>
        <v/>
      </c>
      <c r="L24" s="282" t="str">
        <f>Profiling!L41</f>
        <v/>
      </c>
      <c r="M24" s="282" t="str">
        <f>Profiling!M41</f>
        <v/>
      </c>
      <c r="N24" s="282" t="str">
        <f>Profiling!N41</f>
        <v/>
      </c>
      <c r="O24" s="282" t="str">
        <f>Profiling!O41</f>
        <v/>
      </c>
      <c r="P24" s="282" t="str">
        <f>Profiling!P41</f>
        <v/>
      </c>
      <c r="Q24" s="282" t="str">
        <f>Profiling!Q41</f>
        <v/>
      </c>
      <c r="R24" s="282" t="str">
        <f>Profiling!R41</f>
        <v/>
      </c>
      <c r="S24" s="282" t="str">
        <f>Profiling!S41</f>
        <v/>
      </c>
    </row>
    <row r="25" spans="3:19">
      <c r="C25" s="272" t="str">
        <f t="shared" si="1"/>
        <v>HDD_Ofwat - Total operating expenditure - growth at STWs_TOT</v>
      </c>
      <c r="D25" s="84" t="s">
        <v>459</v>
      </c>
      <c r="E25" s="267" t="s">
        <v>710</v>
      </c>
      <c r="F25" s="268" t="s">
        <v>64</v>
      </c>
      <c r="G25" s="2" t="s">
        <v>54</v>
      </c>
      <c r="H25" s="282">
        <f>Profiling!H42</f>
        <v>0</v>
      </c>
      <c r="I25" s="308"/>
      <c r="J25" s="282" t="str">
        <f>Profiling!J42</f>
        <v/>
      </c>
      <c r="K25" s="282" t="str">
        <f>Profiling!K42</f>
        <v/>
      </c>
      <c r="L25" s="282" t="str">
        <f>Profiling!L42</f>
        <v/>
      </c>
      <c r="M25" s="282" t="str">
        <f>Profiling!M42</f>
        <v/>
      </c>
      <c r="N25" s="282" t="str">
        <f>Profiling!N42</f>
        <v/>
      </c>
      <c r="O25" s="282" t="str">
        <f>Profiling!O42</f>
        <v/>
      </c>
      <c r="P25" s="282" t="str">
        <f>Profiling!P42</f>
        <v/>
      </c>
      <c r="Q25" s="282" t="str">
        <f>Profiling!Q42</f>
        <v/>
      </c>
      <c r="R25" s="282" t="str">
        <f>Profiling!R42</f>
        <v/>
      </c>
      <c r="S25" s="282" t="str">
        <f>Profiling!S42</f>
        <v/>
      </c>
    </row>
    <row r="26" spans="3:19">
      <c r="C26" s="272" t="str">
        <f t="shared" si="1"/>
        <v>NES_Ofwat - Total operating expenditure - growth at STWs_TOT</v>
      </c>
      <c r="D26" s="84" t="s">
        <v>461</v>
      </c>
      <c r="E26" s="267" t="s">
        <v>710</v>
      </c>
      <c r="F26" s="268" t="s">
        <v>64</v>
      </c>
      <c r="G26" s="2" t="s">
        <v>54</v>
      </c>
      <c r="H26" s="282">
        <f>Profiling!H43</f>
        <v>0</v>
      </c>
      <c r="I26" s="308"/>
      <c r="J26" s="282" t="str">
        <f>Profiling!J43</f>
        <v/>
      </c>
      <c r="K26" s="282" t="str">
        <f>Profiling!K43</f>
        <v/>
      </c>
      <c r="L26" s="282" t="str">
        <f>Profiling!L43</f>
        <v/>
      </c>
      <c r="M26" s="282" t="str">
        <f>Profiling!M43</f>
        <v/>
      </c>
      <c r="N26" s="282" t="str">
        <f>Profiling!N43</f>
        <v/>
      </c>
      <c r="O26" s="282" t="str">
        <f>Profiling!O43</f>
        <v/>
      </c>
      <c r="P26" s="282" t="str">
        <f>Profiling!P43</f>
        <v/>
      </c>
      <c r="Q26" s="282" t="str">
        <f>Profiling!Q43</f>
        <v/>
      </c>
      <c r="R26" s="282" t="str">
        <f>Profiling!R43</f>
        <v/>
      </c>
      <c r="S26" s="282" t="str">
        <f>Profiling!S43</f>
        <v/>
      </c>
    </row>
    <row r="27" spans="3:19">
      <c r="C27" s="272" t="str">
        <f t="shared" si="1"/>
        <v>SVE_Ofwat - Total operating expenditure - growth at STWs_TOT</v>
      </c>
      <c r="D27" s="84" t="s">
        <v>93</v>
      </c>
      <c r="E27" s="267" t="s">
        <v>710</v>
      </c>
      <c r="F27" s="268" t="s">
        <v>64</v>
      </c>
      <c r="G27" s="2" t="s">
        <v>54</v>
      </c>
      <c r="H27" s="282">
        <f>Profiling!H44</f>
        <v>3.3450399523606817</v>
      </c>
      <c r="I27" s="308"/>
      <c r="J27" s="282">
        <f>Profiling!J44</f>
        <v>0</v>
      </c>
      <c r="K27" s="282">
        <f>Profiling!K44</f>
        <v>0.37383420614927565</v>
      </c>
      <c r="L27" s="282">
        <f>Profiling!L44</f>
        <v>0.94540922081936196</v>
      </c>
      <c r="M27" s="282">
        <f>Profiling!M44</f>
        <v>1.0128982626960223</v>
      </c>
      <c r="N27" s="282">
        <f>Profiling!N44</f>
        <v>1.0128982626960223</v>
      </c>
      <c r="O27" s="282">
        <f>Profiling!O44</f>
        <v>0</v>
      </c>
      <c r="P27" s="282">
        <f>Profiling!P44</f>
        <v>0</v>
      </c>
      <c r="Q27" s="282">
        <f>Profiling!Q44</f>
        <v>0</v>
      </c>
      <c r="R27" s="282">
        <f>Profiling!R44</f>
        <v>0</v>
      </c>
      <c r="S27" s="282">
        <f>Profiling!S44</f>
        <v>0</v>
      </c>
    </row>
    <row r="28" spans="3:19">
      <c r="C28" s="272" t="str">
        <f t="shared" si="1"/>
        <v>SBB_Ofwat - Total operating expenditure - growth at STWs_TOT</v>
      </c>
      <c r="D28" s="84" t="s">
        <v>711</v>
      </c>
      <c r="E28" s="267" t="s">
        <v>710</v>
      </c>
      <c r="F28" s="268" t="s">
        <v>64</v>
      </c>
      <c r="G28" s="2" t="s">
        <v>54</v>
      </c>
      <c r="H28" s="282">
        <f>Profiling!H45</f>
        <v>0</v>
      </c>
      <c r="I28" s="308"/>
      <c r="J28" s="282">
        <f>Profiling!J45</f>
        <v>0</v>
      </c>
      <c r="K28" s="282">
        <f>Profiling!K45</f>
        <v>0</v>
      </c>
      <c r="L28" s="282">
        <f>Profiling!L45</f>
        <v>0</v>
      </c>
      <c r="M28" s="282">
        <f>Profiling!M45</f>
        <v>0</v>
      </c>
      <c r="N28" s="282">
        <f>Profiling!N45</f>
        <v>0</v>
      </c>
      <c r="O28" s="282">
        <f>Profiling!O45</f>
        <v>0</v>
      </c>
      <c r="P28" s="282">
        <f>Profiling!P45</f>
        <v>0</v>
      </c>
      <c r="Q28" s="282">
        <f>Profiling!Q45</f>
        <v>0</v>
      </c>
      <c r="R28" s="282">
        <f>Profiling!R45</f>
        <v>0</v>
      </c>
      <c r="S28" s="282">
        <f>Profiling!S45</f>
        <v>0</v>
      </c>
    </row>
    <row r="29" spans="3:19">
      <c r="C29" s="272" t="str">
        <f t="shared" si="1"/>
        <v>SRN_Ofwat - Total operating expenditure - growth at STWs_TOT</v>
      </c>
      <c r="D29" s="84" t="s">
        <v>465</v>
      </c>
      <c r="E29" s="267" t="s">
        <v>710</v>
      </c>
      <c r="F29" s="268" t="s">
        <v>64</v>
      </c>
      <c r="G29" s="2" t="s">
        <v>54</v>
      </c>
      <c r="H29" s="282">
        <f>Profiling!H46</f>
        <v>0</v>
      </c>
      <c r="I29" s="308"/>
      <c r="J29" s="282" t="str">
        <f>Profiling!J46</f>
        <v/>
      </c>
      <c r="K29" s="282" t="str">
        <f>Profiling!K46</f>
        <v/>
      </c>
      <c r="L29" s="282" t="str">
        <f>Profiling!L46</f>
        <v/>
      </c>
      <c r="M29" s="282" t="str">
        <f>Profiling!M46</f>
        <v/>
      </c>
      <c r="N29" s="282" t="str">
        <f>Profiling!N46</f>
        <v/>
      </c>
      <c r="O29" s="282" t="str">
        <f>Profiling!O46</f>
        <v/>
      </c>
      <c r="P29" s="282" t="str">
        <f>Profiling!P46</f>
        <v/>
      </c>
      <c r="Q29" s="282" t="str">
        <f>Profiling!Q46</f>
        <v/>
      </c>
      <c r="R29" s="282" t="str">
        <f>Profiling!R46</f>
        <v/>
      </c>
      <c r="S29" s="282" t="str">
        <f>Profiling!S46</f>
        <v/>
      </c>
    </row>
    <row r="30" spans="3:19">
      <c r="C30" s="272" t="str">
        <f t="shared" si="1"/>
        <v>TMS_Ofwat - Total operating expenditure - growth at STWs_TOT</v>
      </c>
      <c r="D30" s="84" t="s">
        <v>467</v>
      </c>
      <c r="E30" s="267" t="s">
        <v>710</v>
      </c>
      <c r="F30" s="268" t="s">
        <v>64</v>
      </c>
      <c r="G30" s="2" t="s">
        <v>54</v>
      </c>
      <c r="H30" s="282">
        <f>Profiling!H47</f>
        <v>0</v>
      </c>
      <c r="I30" s="308"/>
      <c r="J30" s="282" t="str">
        <f>Profiling!J47</f>
        <v/>
      </c>
      <c r="K30" s="282" t="str">
        <f>Profiling!K47</f>
        <v/>
      </c>
      <c r="L30" s="282" t="str">
        <f>Profiling!L47</f>
        <v/>
      </c>
      <c r="M30" s="282" t="str">
        <f>Profiling!M47</f>
        <v/>
      </c>
      <c r="N30" s="282" t="str">
        <f>Profiling!N47</f>
        <v/>
      </c>
      <c r="O30" s="282" t="str">
        <f>Profiling!O47</f>
        <v/>
      </c>
      <c r="P30" s="282" t="str">
        <f>Profiling!P47</f>
        <v/>
      </c>
      <c r="Q30" s="282" t="str">
        <f>Profiling!Q47</f>
        <v/>
      </c>
      <c r="R30" s="282" t="str">
        <f>Profiling!R47</f>
        <v/>
      </c>
      <c r="S30" s="282" t="str">
        <f>Profiling!S47</f>
        <v/>
      </c>
    </row>
    <row r="31" spans="3:19">
      <c r="C31" s="272" t="str">
        <f t="shared" si="1"/>
        <v>UUW_Ofwat - Total operating expenditure - growth at STWs_TOT</v>
      </c>
      <c r="D31" s="84" t="s">
        <v>90</v>
      </c>
      <c r="E31" s="267" t="s">
        <v>710</v>
      </c>
      <c r="F31" s="268" t="s">
        <v>64</v>
      </c>
      <c r="G31" s="2" t="s">
        <v>54</v>
      </c>
      <c r="H31" s="282">
        <f>Profiling!H48</f>
        <v>1.7264682810090017</v>
      </c>
      <c r="I31" s="308"/>
      <c r="J31" s="282">
        <f>Profiling!J48</f>
        <v>0</v>
      </c>
      <c r="K31" s="282">
        <f>Profiling!K48</f>
        <v>0</v>
      </c>
      <c r="L31" s="282">
        <f>Profiling!L48</f>
        <v>0</v>
      </c>
      <c r="M31" s="282">
        <f>Profiling!M48</f>
        <v>0.23506390847223915</v>
      </c>
      <c r="N31" s="282">
        <f>Profiling!N48</f>
        <v>1.4914043725367625</v>
      </c>
      <c r="O31" s="282">
        <f>Profiling!O48</f>
        <v>0</v>
      </c>
      <c r="P31" s="282">
        <f>Profiling!P48</f>
        <v>0</v>
      </c>
      <c r="Q31" s="282">
        <f>Profiling!Q48</f>
        <v>0</v>
      </c>
      <c r="R31" s="282">
        <f>Profiling!R48</f>
        <v>0</v>
      </c>
      <c r="S31" s="282">
        <f>Profiling!S48</f>
        <v>0</v>
      </c>
    </row>
    <row r="32" spans="3:19">
      <c r="C32" s="272" t="str">
        <f t="shared" si="1"/>
        <v>WSX_Ofwat - Total operating expenditure - growth at STWs_TOT</v>
      </c>
      <c r="D32" s="84" t="s">
        <v>470</v>
      </c>
      <c r="E32" s="267" t="s">
        <v>710</v>
      </c>
      <c r="F32" s="268" t="s">
        <v>64</v>
      </c>
      <c r="G32" s="2" t="s">
        <v>54</v>
      </c>
      <c r="H32" s="282">
        <f>Profiling!H49</f>
        <v>0</v>
      </c>
      <c r="I32" s="308"/>
      <c r="J32" s="282" t="str">
        <f>Profiling!J49</f>
        <v/>
      </c>
      <c r="K32" s="282" t="str">
        <f>Profiling!K49</f>
        <v/>
      </c>
      <c r="L32" s="282" t="str">
        <f>Profiling!L49</f>
        <v/>
      </c>
      <c r="M32" s="282" t="str">
        <f>Profiling!M49</f>
        <v/>
      </c>
      <c r="N32" s="282" t="str">
        <f>Profiling!N49</f>
        <v/>
      </c>
      <c r="O32" s="282" t="str">
        <f>Profiling!O49</f>
        <v/>
      </c>
      <c r="P32" s="282" t="str">
        <f>Profiling!P49</f>
        <v/>
      </c>
      <c r="Q32" s="282" t="str">
        <f>Profiling!Q49</f>
        <v/>
      </c>
      <c r="R32" s="282" t="str">
        <f>Profiling!R49</f>
        <v/>
      </c>
      <c r="S32" s="282" t="str">
        <f>Profiling!S49</f>
        <v/>
      </c>
    </row>
    <row r="33" spans="3:19">
      <c r="C33" s="272" t="str">
        <f t="shared" si="1"/>
        <v>YKY_Ofwat - Total operating expenditure - growth at STWs_TOT</v>
      </c>
      <c r="D33" s="84" t="s">
        <v>472</v>
      </c>
      <c r="E33" s="267" t="s">
        <v>710</v>
      </c>
      <c r="F33" s="268" t="s">
        <v>64</v>
      </c>
      <c r="G33" s="2" t="s">
        <v>54</v>
      </c>
      <c r="H33" s="282">
        <f>Profiling!H50</f>
        <v>0</v>
      </c>
      <c r="I33" s="308"/>
      <c r="J33" s="282" t="str">
        <f>Profiling!J50</f>
        <v/>
      </c>
      <c r="K33" s="282" t="str">
        <f>Profiling!K50</f>
        <v/>
      </c>
      <c r="L33" s="282" t="str">
        <f>Profiling!L50</f>
        <v/>
      </c>
      <c r="M33" s="282" t="str">
        <f>Profiling!M50</f>
        <v/>
      </c>
      <c r="N33" s="282" t="str">
        <f>Profiling!N50</f>
        <v/>
      </c>
      <c r="O33" s="282" t="str">
        <f>Profiling!O50</f>
        <v/>
      </c>
      <c r="P33" s="282" t="str">
        <f>Profiling!P50</f>
        <v/>
      </c>
      <c r="Q33" s="282" t="str">
        <f>Profiling!Q50</f>
        <v/>
      </c>
      <c r="R33" s="282" t="str">
        <f>Profiling!R50</f>
        <v/>
      </c>
      <c r="S33" s="282" t="str">
        <f>Profiling!S50</f>
        <v/>
      </c>
    </row>
    <row r="34" spans="3:19">
      <c r="C34" s="272" t="str">
        <f t="shared" si="1"/>
        <v>AFW_Ofwat - Total operating expenditure - growth at STWs_TOT</v>
      </c>
      <c r="D34" s="84" t="s">
        <v>256</v>
      </c>
      <c r="E34" s="267" t="s">
        <v>710</v>
      </c>
      <c r="F34" s="268" t="s">
        <v>64</v>
      </c>
      <c r="G34" s="2" t="s">
        <v>54</v>
      </c>
      <c r="H34" s="282">
        <f>Profiling!H51</f>
        <v>0</v>
      </c>
      <c r="I34" s="308"/>
      <c r="J34" s="282" t="str">
        <f>Profiling!J51</f>
        <v/>
      </c>
      <c r="K34" s="282" t="str">
        <f>Profiling!K51</f>
        <v/>
      </c>
      <c r="L34" s="282" t="str">
        <f>Profiling!L51</f>
        <v/>
      </c>
      <c r="M34" s="282" t="str">
        <f>Profiling!M51</f>
        <v/>
      </c>
      <c r="N34" s="282" t="str">
        <f>Profiling!N51</f>
        <v/>
      </c>
      <c r="O34" s="282" t="str">
        <f>Profiling!O51</f>
        <v/>
      </c>
      <c r="P34" s="282" t="str">
        <f>Profiling!P51</f>
        <v/>
      </c>
      <c r="Q34" s="282" t="str">
        <f>Profiling!Q51</f>
        <v/>
      </c>
      <c r="R34" s="282" t="str">
        <f>Profiling!R51</f>
        <v/>
      </c>
      <c r="S34" s="282" t="str">
        <f>Profiling!S51</f>
        <v/>
      </c>
    </row>
    <row r="35" spans="3:19">
      <c r="C35" s="272" t="str">
        <f t="shared" si="1"/>
        <v>PRT_Ofwat - Total operating expenditure - growth at STWs_TOT</v>
      </c>
      <c r="D35" s="84" t="s">
        <v>475</v>
      </c>
      <c r="E35" s="267" t="s">
        <v>710</v>
      </c>
      <c r="F35" s="268" t="s">
        <v>64</v>
      </c>
      <c r="G35" s="2" t="s">
        <v>54</v>
      </c>
      <c r="H35" s="282">
        <f>Profiling!H52</f>
        <v>0</v>
      </c>
      <c r="I35" s="308"/>
      <c r="J35" s="282" t="str">
        <f>Profiling!J52</f>
        <v/>
      </c>
      <c r="K35" s="282" t="str">
        <f>Profiling!K52</f>
        <v/>
      </c>
      <c r="L35" s="282" t="str">
        <f>Profiling!L52</f>
        <v/>
      </c>
      <c r="M35" s="282" t="str">
        <f>Profiling!M52</f>
        <v/>
      </c>
      <c r="N35" s="282" t="str">
        <f>Profiling!N52</f>
        <v/>
      </c>
      <c r="O35" s="282" t="str">
        <f>Profiling!O52</f>
        <v/>
      </c>
      <c r="P35" s="282" t="str">
        <f>Profiling!P52</f>
        <v/>
      </c>
      <c r="Q35" s="282" t="str">
        <f>Profiling!Q52</f>
        <v/>
      </c>
      <c r="R35" s="282" t="str">
        <f>Profiling!R52</f>
        <v/>
      </c>
      <c r="S35" s="282" t="str">
        <f>Profiling!S52</f>
        <v/>
      </c>
    </row>
    <row r="36" spans="3:19">
      <c r="C36" s="272" t="str">
        <f t="shared" si="1"/>
        <v>SEW_Ofwat - Total operating expenditure - growth at STWs_TOT</v>
      </c>
      <c r="D36" s="84" t="s">
        <v>477</v>
      </c>
      <c r="E36" s="267" t="s">
        <v>710</v>
      </c>
      <c r="F36" s="268" t="s">
        <v>64</v>
      </c>
      <c r="G36" s="2" t="s">
        <v>54</v>
      </c>
      <c r="H36" s="282">
        <f>Profiling!H53</f>
        <v>0</v>
      </c>
      <c r="I36" s="308"/>
      <c r="J36" s="282" t="str">
        <f>Profiling!J53</f>
        <v/>
      </c>
      <c r="K36" s="282" t="str">
        <f>Profiling!K53</f>
        <v/>
      </c>
      <c r="L36" s="282" t="str">
        <f>Profiling!L53</f>
        <v/>
      </c>
      <c r="M36" s="282" t="str">
        <f>Profiling!M53</f>
        <v/>
      </c>
      <c r="N36" s="282" t="str">
        <f>Profiling!N53</f>
        <v/>
      </c>
      <c r="O36" s="282" t="str">
        <f>Profiling!O53</f>
        <v/>
      </c>
      <c r="P36" s="282" t="str">
        <f>Profiling!P53</f>
        <v/>
      </c>
      <c r="Q36" s="282" t="str">
        <f>Profiling!Q53</f>
        <v/>
      </c>
      <c r="R36" s="282" t="str">
        <f>Profiling!R53</f>
        <v/>
      </c>
      <c r="S36" s="282" t="str">
        <f>Profiling!S53</f>
        <v/>
      </c>
    </row>
    <row r="37" spans="3:19">
      <c r="C37" s="272" t="str">
        <f t="shared" si="1"/>
        <v>SSC_Ofwat - Total operating expenditure - growth at STWs_TOT</v>
      </c>
      <c r="D37" s="84" t="s">
        <v>479</v>
      </c>
      <c r="E37" s="267" t="s">
        <v>710</v>
      </c>
      <c r="F37" s="268" t="s">
        <v>64</v>
      </c>
      <c r="G37" s="2" t="s">
        <v>54</v>
      </c>
      <c r="H37" s="282">
        <f>Profiling!H54</f>
        <v>0</v>
      </c>
      <c r="I37" s="308"/>
      <c r="J37" s="282" t="str">
        <f>Profiling!J54</f>
        <v/>
      </c>
      <c r="K37" s="282" t="str">
        <f>Profiling!K54</f>
        <v/>
      </c>
      <c r="L37" s="282" t="str">
        <f>Profiling!L54</f>
        <v/>
      </c>
      <c r="M37" s="282" t="str">
        <f>Profiling!M54</f>
        <v/>
      </c>
      <c r="N37" s="282" t="str">
        <f>Profiling!N54</f>
        <v/>
      </c>
      <c r="O37" s="282" t="str">
        <f>Profiling!O54</f>
        <v/>
      </c>
      <c r="P37" s="282" t="str">
        <f>Profiling!P54</f>
        <v/>
      </c>
      <c r="Q37" s="282" t="str">
        <f>Profiling!Q54</f>
        <v/>
      </c>
      <c r="R37" s="282" t="str">
        <f>Profiling!R54</f>
        <v/>
      </c>
      <c r="S37" s="282" t="str">
        <f>Profiling!S54</f>
        <v/>
      </c>
    </row>
    <row r="38" spans="3:19">
      <c r="C38" s="272" t="str">
        <f t="shared" si="1"/>
        <v>SES_Ofwat - Total operating expenditure - growth at STWs_TOT</v>
      </c>
      <c r="D38" s="84" t="s">
        <v>481</v>
      </c>
      <c r="E38" s="267" t="s">
        <v>710</v>
      </c>
      <c r="F38" s="268" t="s">
        <v>64</v>
      </c>
      <c r="G38" s="2" t="s">
        <v>54</v>
      </c>
      <c r="H38" s="282">
        <f>Profiling!H55</f>
        <v>0</v>
      </c>
      <c r="I38" s="308"/>
      <c r="J38" s="282" t="str">
        <f>Profiling!J55</f>
        <v/>
      </c>
      <c r="K38" s="282" t="str">
        <f>Profiling!K55</f>
        <v/>
      </c>
      <c r="L38" s="282" t="str">
        <f>Profiling!L55</f>
        <v/>
      </c>
      <c r="M38" s="282" t="str">
        <f>Profiling!M55</f>
        <v/>
      </c>
      <c r="N38" s="282" t="str">
        <f>Profiling!N55</f>
        <v/>
      </c>
      <c r="O38" s="282" t="str">
        <f>Profiling!O55</f>
        <v/>
      </c>
      <c r="P38" s="282" t="str">
        <f>Profiling!P55</f>
        <v/>
      </c>
      <c r="Q38" s="282" t="str">
        <f>Profiling!Q55</f>
        <v/>
      </c>
      <c r="R38" s="282" t="str">
        <f>Profiling!R55</f>
        <v/>
      </c>
      <c r="S38" s="282" t="str">
        <f>Profiling!S55</f>
        <v/>
      </c>
    </row>
    <row r="39" spans="3:19">
      <c r="C39" s="272"/>
      <c r="D39" s="84"/>
      <c r="E39" s="267"/>
      <c r="F39" s="3"/>
      <c r="G39" s="2"/>
      <c r="H39" s="309"/>
      <c r="I39" s="308"/>
      <c r="J39" s="309"/>
      <c r="K39" s="309"/>
      <c r="L39" s="309"/>
      <c r="M39" s="309"/>
      <c r="N39" s="309"/>
      <c r="O39" s="309"/>
      <c r="P39" s="309"/>
      <c r="Q39" s="309"/>
      <c r="R39" s="309"/>
      <c r="S39" s="309"/>
    </row>
    <row r="40" spans="3:19">
      <c r="C40" s="272"/>
      <c r="F40" s="267"/>
      <c r="G40" s="267"/>
      <c r="H40" s="308"/>
      <c r="I40" s="308"/>
      <c r="J40" s="308"/>
      <c r="K40" s="308"/>
      <c r="L40" s="308"/>
      <c r="M40" s="308"/>
      <c r="N40" s="308"/>
      <c r="O40" s="269"/>
      <c r="P40" s="269"/>
      <c r="Q40" s="269"/>
      <c r="R40" s="269"/>
      <c r="S40" s="269"/>
    </row>
    <row r="41" spans="3:19">
      <c r="C41" s="272" t="str">
        <f t="shared" si="0"/>
        <v>ANH_Ofwat - Total capital expenditure - growth at STWs_WWN</v>
      </c>
      <c r="D41" s="84" t="s">
        <v>91</v>
      </c>
      <c r="E41" s="267" t="s">
        <v>712</v>
      </c>
      <c r="F41" s="3" t="s">
        <v>63</v>
      </c>
      <c r="G41" s="2" t="s">
        <v>54</v>
      </c>
      <c r="H41" s="282">
        <f>Profiling!H91</f>
        <v>101.60015287271426</v>
      </c>
      <c r="I41" s="308"/>
      <c r="J41" s="282">
        <f>Profiling!J91</f>
        <v>0</v>
      </c>
      <c r="K41" s="282">
        <f>Profiling!K91</f>
        <v>0</v>
      </c>
      <c r="L41" s="282">
        <f>Profiling!L91</f>
        <v>23.87341975089204</v>
      </c>
      <c r="M41" s="282">
        <f>Profiling!M91</f>
        <v>43.950245420920695</v>
      </c>
      <c r="N41" s="282">
        <f>Profiling!N91</f>
        <v>33.776487700901527</v>
      </c>
      <c r="O41" s="282">
        <f>Profiling!O91</f>
        <v>0</v>
      </c>
      <c r="P41" s="282">
        <f>Profiling!P91</f>
        <v>0</v>
      </c>
      <c r="Q41" s="282">
        <f>Profiling!Q91</f>
        <v>0</v>
      </c>
      <c r="R41" s="282">
        <f>Profiling!R91</f>
        <v>0</v>
      </c>
      <c r="S41" s="282">
        <f>Profiling!S91</f>
        <v>0</v>
      </c>
    </row>
    <row r="42" spans="3:19">
      <c r="C42" s="272" t="str">
        <f t="shared" si="0"/>
        <v>WSH_Ofwat - Total capital expenditure - growth at STWs_WWN</v>
      </c>
      <c r="D42" s="84" t="s">
        <v>457</v>
      </c>
      <c r="E42" s="267" t="s">
        <v>712</v>
      </c>
      <c r="F42" s="3" t="s">
        <v>63</v>
      </c>
      <c r="G42" s="2" t="s">
        <v>54</v>
      </c>
      <c r="H42" s="282">
        <f>Profiling!H92</f>
        <v>0</v>
      </c>
      <c r="I42" s="308"/>
      <c r="J42" s="282" t="str">
        <f>Profiling!J92</f>
        <v/>
      </c>
      <c r="K42" s="282" t="str">
        <f>Profiling!K92</f>
        <v/>
      </c>
      <c r="L42" s="282" t="str">
        <f>Profiling!L92</f>
        <v/>
      </c>
      <c r="M42" s="282" t="str">
        <f>Profiling!M92</f>
        <v/>
      </c>
      <c r="N42" s="282" t="str">
        <f>Profiling!N92</f>
        <v/>
      </c>
      <c r="O42" s="282" t="str">
        <f>Profiling!O92</f>
        <v/>
      </c>
      <c r="P42" s="282" t="str">
        <f>Profiling!P92</f>
        <v/>
      </c>
      <c r="Q42" s="282" t="str">
        <f>Profiling!Q92</f>
        <v/>
      </c>
      <c r="R42" s="282" t="str">
        <f>Profiling!R92</f>
        <v/>
      </c>
      <c r="S42" s="282" t="str">
        <f>Profiling!S92</f>
        <v/>
      </c>
    </row>
    <row r="43" spans="3:19">
      <c r="C43" s="272" t="str">
        <f t="shared" si="0"/>
        <v>HDD_Ofwat - Total capital expenditure - growth at STWs_WWN</v>
      </c>
      <c r="D43" s="84" t="s">
        <v>459</v>
      </c>
      <c r="E43" s="267" t="s">
        <v>712</v>
      </c>
      <c r="F43" s="3" t="s">
        <v>63</v>
      </c>
      <c r="G43" s="2" t="s">
        <v>54</v>
      </c>
      <c r="H43" s="282">
        <f>Profiling!H93</f>
        <v>0</v>
      </c>
      <c r="I43" s="308"/>
      <c r="J43" s="282" t="str">
        <f>Profiling!J93</f>
        <v/>
      </c>
      <c r="K43" s="282" t="str">
        <f>Profiling!K93</f>
        <v/>
      </c>
      <c r="L43" s="282" t="str">
        <f>Profiling!L93</f>
        <v/>
      </c>
      <c r="M43" s="282" t="str">
        <f>Profiling!M93</f>
        <v/>
      </c>
      <c r="N43" s="282" t="str">
        <f>Profiling!N93</f>
        <v/>
      </c>
      <c r="O43" s="282" t="str">
        <f>Profiling!O93</f>
        <v/>
      </c>
      <c r="P43" s="282" t="str">
        <f>Profiling!P93</f>
        <v/>
      </c>
      <c r="Q43" s="282" t="str">
        <f>Profiling!Q93</f>
        <v/>
      </c>
      <c r="R43" s="282" t="str">
        <f>Profiling!R93</f>
        <v/>
      </c>
      <c r="S43" s="282" t="str">
        <f>Profiling!S93</f>
        <v/>
      </c>
    </row>
    <row r="44" spans="3:19">
      <c r="C44" s="272" t="str">
        <f t="shared" si="0"/>
        <v>NES_Ofwat - Total capital expenditure - growth at STWs_WWN</v>
      </c>
      <c r="D44" s="84" t="s">
        <v>461</v>
      </c>
      <c r="E44" s="267" t="s">
        <v>712</v>
      </c>
      <c r="F44" s="3" t="s">
        <v>63</v>
      </c>
      <c r="G44" s="2" t="s">
        <v>54</v>
      </c>
      <c r="H44" s="282">
        <f>Profiling!H94</f>
        <v>0</v>
      </c>
      <c r="I44" s="308"/>
      <c r="J44" s="282" t="str">
        <f>Profiling!J94</f>
        <v/>
      </c>
      <c r="K44" s="282" t="str">
        <f>Profiling!K94</f>
        <v/>
      </c>
      <c r="L44" s="282" t="str">
        <f>Profiling!L94</f>
        <v/>
      </c>
      <c r="M44" s="282" t="str">
        <f>Profiling!M94</f>
        <v/>
      </c>
      <c r="N44" s="282" t="str">
        <f>Profiling!N94</f>
        <v/>
      </c>
      <c r="O44" s="282" t="str">
        <f>Profiling!O94</f>
        <v/>
      </c>
      <c r="P44" s="282" t="str">
        <f>Profiling!P94</f>
        <v/>
      </c>
      <c r="Q44" s="282" t="str">
        <f>Profiling!Q94</f>
        <v/>
      </c>
      <c r="R44" s="282" t="str">
        <f>Profiling!R94</f>
        <v/>
      </c>
      <c r="S44" s="282" t="str">
        <f>Profiling!S94</f>
        <v/>
      </c>
    </row>
    <row r="45" spans="3:19">
      <c r="C45" s="272" t="str">
        <f t="shared" si="0"/>
        <v>SVE_Ofwat - Total capital expenditure - growth at STWs_WWN</v>
      </c>
      <c r="D45" s="84" t="s">
        <v>93</v>
      </c>
      <c r="E45" s="267" t="s">
        <v>712</v>
      </c>
      <c r="F45" s="3" t="s">
        <v>63</v>
      </c>
      <c r="G45" s="2" t="s">
        <v>54</v>
      </c>
      <c r="H45" s="282">
        <f>Profiling!H95</f>
        <v>52.143073937173298</v>
      </c>
      <c r="I45" s="308"/>
      <c r="J45" s="282">
        <f>Profiling!J95</f>
        <v>13.992746444345219</v>
      </c>
      <c r="K45" s="282">
        <f>Profiling!K95</f>
        <v>29.515404119579138</v>
      </c>
      <c r="L45" s="282">
        <f>Profiling!L95</f>
        <v>8.4450797365789754</v>
      </c>
      <c r="M45" s="282">
        <f>Profiling!M95</f>
        <v>0.18984363666996573</v>
      </c>
      <c r="N45" s="282">
        <f>Profiling!N95</f>
        <v>0</v>
      </c>
      <c r="O45" s="282">
        <f>Profiling!O95</f>
        <v>0</v>
      </c>
      <c r="P45" s="282">
        <f>Profiling!P95</f>
        <v>0</v>
      </c>
      <c r="Q45" s="282">
        <f>Profiling!Q95</f>
        <v>0</v>
      </c>
      <c r="R45" s="282">
        <f>Profiling!R95</f>
        <v>0</v>
      </c>
      <c r="S45" s="282">
        <f>Profiling!S95</f>
        <v>0</v>
      </c>
    </row>
    <row r="46" spans="3:19">
      <c r="C46" s="272" t="str">
        <f t="shared" si="0"/>
        <v>SBB_Ofwat - Total capital expenditure - growth at STWs_WWN</v>
      </c>
      <c r="D46" s="84" t="s">
        <v>711</v>
      </c>
      <c r="E46" s="267" t="s">
        <v>712</v>
      </c>
      <c r="F46" s="3" t="s">
        <v>63</v>
      </c>
      <c r="G46" s="2" t="s">
        <v>54</v>
      </c>
      <c r="H46" s="282">
        <f>Profiling!H96</f>
        <v>10.308999999999999</v>
      </c>
      <c r="I46" s="308"/>
      <c r="J46" s="282">
        <f>Profiling!J96</f>
        <v>0</v>
      </c>
      <c r="K46" s="282">
        <f>Profiling!K96</f>
        <v>0</v>
      </c>
      <c r="L46" s="282">
        <f>Profiling!L96</f>
        <v>1.3920000000000001</v>
      </c>
      <c r="M46" s="282">
        <f>Profiling!M96</f>
        <v>8.8140000000000001</v>
      </c>
      <c r="N46" s="282">
        <f>Profiling!N96</f>
        <v>0.10299999999999999</v>
      </c>
      <c r="O46" s="282">
        <f>Profiling!O96</f>
        <v>0</v>
      </c>
      <c r="P46" s="282">
        <f>Profiling!P96</f>
        <v>0</v>
      </c>
      <c r="Q46" s="282">
        <f>Profiling!Q96</f>
        <v>0</v>
      </c>
      <c r="R46" s="282">
        <f>Profiling!R96</f>
        <v>0</v>
      </c>
      <c r="S46" s="282">
        <f>Profiling!S96</f>
        <v>0</v>
      </c>
    </row>
    <row r="47" spans="3:19">
      <c r="C47" s="272" t="str">
        <f t="shared" si="0"/>
        <v>SRN_Ofwat - Total capital expenditure - growth at STWs_WWN</v>
      </c>
      <c r="D47" s="84" t="s">
        <v>465</v>
      </c>
      <c r="E47" s="267" t="s">
        <v>712</v>
      </c>
      <c r="F47" s="3" t="s">
        <v>63</v>
      </c>
      <c r="G47" s="2" t="s">
        <v>54</v>
      </c>
      <c r="H47" s="282">
        <f>Profiling!H97</f>
        <v>0</v>
      </c>
      <c r="I47" s="308"/>
      <c r="J47" s="282" t="str">
        <f>Profiling!J97</f>
        <v/>
      </c>
      <c r="K47" s="282" t="str">
        <f>Profiling!K97</f>
        <v/>
      </c>
      <c r="L47" s="282" t="str">
        <f>Profiling!L97</f>
        <v/>
      </c>
      <c r="M47" s="282" t="str">
        <f>Profiling!M97</f>
        <v/>
      </c>
      <c r="N47" s="282" t="str">
        <f>Profiling!N97</f>
        <v/>
      </c>
      <c r="O47" s="282" t="str">
        <f>Profiling!O97</f>
        <v/>
      </c>
      <c r="P47" s="282" t="str">
        <f>Profiling!P97</f>
        <v/>
      </c>
      <c r="Q47" s="282" t="str">
        <f>Profiling!Q97</f>
        <v/>
      </c>
      <c r="R47" s="282" t="str">
        <f>Profiling!R97</f>
        <v/>
      </c>
      <c r="S47" s="282" t="str">
        <f>Profiling!S97</f>
        <v/>
      </c>
    </row>
    <row r="48" spans="3:19">
      <c r="C48" s="272" t="str">
        <f t="shared" si="0"/>
        <v>TMS_Ofwat - Total capital expenditure - growth at STWs_WWN</v>
      </c>
      <c r="D48" s="84" t="s">
        <v>467</v>
      </c>
      <c r="E48" s="267" t="s">
        <v>712</v>
      </c>
      <c r="F48" s="3" t="s">
        <v>63</v>
      </c>
      <c r="G48" s="2" t="s">
        <v>54</v>
      </c>
      <c r="H48" s="282">
        <f>Profiling!H98</f>
        <v>0</v>
      </c>
      <c r="I48" s="308"/>
      <c r="J48" s="282" t="str">
        <f>Profiling!J98</f>
        <v/>
      </c>
      <c r="K48" s="282" t="str">
        <f>Profiling!K98</f>
        <v/>
      </c>
      <c r="L48" s="282" t="str">
        <f>Profiling!L98</f>
        <v/>
      </c>
      <c r="M48" s="282" t="str">
        <f>Profiling!M98</f>
        <v/>
      </c>
      <c r="N48" s="282" t="str">
        <f>Profiling!N98</f>
        <v/>
      </c>
      <c r="O48" s="282" t="str">
        <f>Profiling!O98</f>
        <v/>
      </c>
      <c r="P48" s="282" t="str">
        <f>Profiling!P98</f>
        <v/>
      </c>
      <c r="Q48" s="282" t="str">
        <f>Profiling!Q98</f>
        <v/>
      </c>
      <c r="R48" s="282" t="str">
        <f>Profiling!R98</f>
        <v/>
      </c>
      <c r="S48" s="282" t="str">
        <f>Profiling!S98</f>
        <v/>
      </c>
    </row>
    <row r="49" spans="3:19">
      <c r="C49" s="272" t="str">
        <f t="shared" si="0"/>
        <v>UUW_Ofwat - Total capital expenditure - growth at STWs_WWN</v>
      </c>
      <c r="D49" s="84" t="s">
        <v>90</v>
      </c>
      <c r="E49" s="267" t="s">
        <v>712</v>
      </c>
      <c r="F49" s="3" t="s">
        <v>63</v>
      </c>
      <c r="G49" s="2" t="s">
        <v>54</v>
      </c>
      <c r="H49" s="282">
        <f>Profiling!H99</f>
        <v>223.09811791665808</v>
      </c>
      <c r="I49" s="308"/>
      <c r="J49" s="282">
        <f>Profiling!J108</f>
        <v>0</v>
      </c>
      <c r="K49" s="282">
        <f>Profiling!K108</f>
        <v>4.2392586776816339</v>
      </c>
      <c r="L49" s="282">
        <f>Profiling!L108</f>
        <v>37.366067605033926</v>
      </c>
      <c r="M49" s="282">
        <f>Profiling!M108</f>
        <v>98.295407325728618</v>
      </c>
      <c r="N49" s="282">
        <f>Profiling!N108</f>
        <v>67.561755641767604</v>
      </c>
      <c r="O49" s="282">
        <f>Profiling!O108</f>
        <v>3.1271257332892586</v>
      </c>
      <c r="P49" s="282">
        <f>Profiling!P108</f>
        <v>3.1271257332892586</v>
      </c>
      <c r="Q49" s="282">
        <f>Profiling!Q108</f>
        <v>3.1271257332892586</v>
      </c>
      <c r="R49" s="282">
        <f>Profiling!R108</f>
        <v>3.1271257332892586</v>
      </c>
      <c r="S49" s="282">
        <f>Profiling!S108</f>
        <v>3.1271257332892586</v>
      </c>
    </row>
    <row r="50" spans="3:19">
      <c r="C50" s="272" t="str">
        <f t="shared" si="0"/>
        <v>WSX_Ofwat - Total capital expenditure - growth at STWs_WWN</v>
      </c>
      <c r="D50" s="84" t="s">
        <v>470</v>
      </c>
      <c r="E50" s="267" t="s">
        <v>712</v>
      </c>
      <c r="F50" s="3" t="s">
        <v>63</v>
      </c>
      <c r="G50" s="2" t="s">
        <v>54</v>
      </c>
      <c r="H50" s="282">
        <f>Profiling!H100</f>
        <v>0</v>
      </c>
      <c r="I50" s="308"/>
      <c r="J50" s="282" t="str">
        <f>Profiling!J100</f>
        <v/>
      </c>
      <c r="K50" s="282" t="str">
        <f>Profiling!K100</f>
        <v/>
      </c>
      <c r="L50" s="282" t="str">
        <f>Profiling!L100</f>
        <v/>
      </c>
      <c r="M50" s="282" t="str">
        <f>Profiling!M100</f>
        <v/>
      </c>
      <c r="N50" s="282" t="str">
        <f>Profiling!N100</f>
        <v/>
      </c>
      <c r="O50" s="282" t="str">
        <f>Profiling!O100</f>
        <v/>
      </c>
      <c r="P50" s="282" t="str">
        <f>Profiling!P100</f>
        <v/>
      </c>
      <c r="Q50" s="282" t="str">
        <f>Profiling!Q100</f>
        <v/>
      </c>
      <c r="R50" s="282" t="str">
        <f>Profiling!R100</f>
        <v/>
      </c>
      <c r="S50" s="282" t="str">
        <f>Profiling!S100</f>
        <v/>
      </c>
    </row>
    <row r="51" spans="3:19">
      <c r="C51" s="272" t="str">
        <f t="shared" si="0"/>
        <v>YKY_Ofwat - Total capital expenditure - growth at STWs_WWN</v>
      </c>
      <c r="D51" s="84" t="s">
        <v>472</v>
      </c>
      <c r="E51" s="267" t="s">
        <v>712</v>
      </c>
      <c r="F51" s="3" t="s">
        <v>63</v>
      </c>
      <c r="G51" s="2" t="s">
        <v>54</v>
      </c>
      <c r="H51" s="282">
        <f>Profiling!H101</f>
        <v>0</v>
      </c>
      <c r="I51" s="308"/>
      <c r="J51" s="282" t="str">
        <f>Profiling!J101</f>
        <v/>
      </c>
      <c r="K51" s="282" t="str">
        <f>Profiling!K101</f>
        <v/>
      </c>
      <c r="L51" s="282" t="str">
        <f>Profiling!L101</f>
        <v/>
      </c>
      <c r="M51" s="282" t="str">
        <f>Profiling!M101</f>
        <v/>
      </c>
      <c r="N51" s="282" t="str">
        <f>Profiling!N101</f>
        <v/>
      </c>
      <c r="O51" s="282" t="str">
        <f>Profiling!O101</f>
        <v/>
      </c>
      <c r="P51" s="282" t="str">
        <f>Profiling!P101</f>
        <v/>
      </c>
      <c r="Q51" s="282" t="str">
        <f>Profiling!Q101</f>
        <v/>
      </c>
      <c r="R51" s="282" t="str">
        <f>Profiling!R101</f>
        <v/>
      </c>
      <c r="S51" s="282" t="str">
        <f>Profiling!S101</f>
        <v/>
      </c>
    </row>
    <row r="52" spans="3:19">
      <c r="C52" s="272" t="str">
        <f t="shared" si="0"/>
        <v>AFW_Ofwat - Total capital expenditure - growth at STWs_WWN</v>
      </c>
      <c r="D52" s="84" t="s">
        <v>256</v>
      </c>
      <c r="E52" s="267" t="s">
        <v>712</v>
      </c>
      <c r="F52" s="3" t="s">
        <v>63</v>
      </c>
      <c r="G52" s="2" t="s">
        <v>54</v>
      </c>
      <c r="H52" s="282">
        <f>Profiling!H102</f>
        <v>0</v>
      </c>
      <c r="I52" s="308"/>
      <c r="J52" s="282" t="str">
        <f>Profiling!J102</f>
        <v/>
      </c>
      <c r="K52" s="282" t="str">
        <f>Profiling!K102</f>
        <v/>
      </c>
      <c r="L52" s="282" t="str">
        <f>Profiling!L102</f>
        <v/>
      </c>
      <c r="M52" s="282" t="str">
        <f>Profiling!M102</f>
        <v/>
      </c>
      <c r="N52" s="282" t="str">
        <f>Profiling!N102</f>
        <v/>
      </c>
      <c r="O52" s="282" t="str">
        <f>Profiling!O102</f>
        <v/>
      </c>
      <c r="P52" s="282" t="str">
        <f>Profiling!P102</f>
        <v/>
      </c>
      <c r="Q52" s="282" t="str">
        <f>Profiling!Q102</f>
        <v/>
      </c>
      <c r="R52" s="282" t="str">
        <f>Profiling!R102</f>
        <v/>
      </c>
      <c r="S52" s="282" t="str">
        <f>Profiling!S102</f>
        <v/>
      </c>
    </row>
    <row r="53" spans="3:19">
      <c r="C53" s="272" t="str">
        <f t="shared" si="0"/>
        <v>PRT_Ofwat - Total capital expenditure - growth at STWs_WWN</v>
      </c>
      <c r="D53" s="84" t="s">
        <v>475</v>
      </c>
      <c r="E53" s="267" t="s">
        <v>712</v>
      </c>
      <c r="F53" s="3" t="s">
        <v>63</v>
      </c>
      <c r="G53" s="2" t="s">
        <v>54</v>
      </c>
      <c r="H53" s="282">
        <f>Profiling!H103</f>
        <v>0</v>
      </c>
      <c r="I53" s="308"/>
      <c r="J53" s="282" t="str">
        <f>Profiling!J103</f>
        <v/>
      </c>
      <c r="K53" s="282" t="str">
        <f>Profiling!K103</f>
        <v/>
      </c>
      <c r="L53" s="282" t="str">
        <f>Profiling!L103</f>
        <v/>
      </c>
      <c r="M53" s="282" t="str">
        <f>Profiling!M103</f>
        <v/>
      </c>
      <c r="N53" s="282" t="str">
        <f>Profiling!N103</f>
        <v/>
      </c>
      <c r="O53" s="282" t="str">
        <f>Profiling!O103</f>
        <v/>
      </c>
      <c r="P53" s="282" t="str">
        <f>Profiling!P103</f>
        <v/>
      </c>
      <c r="Q53" s="282" t="str">
        <f>Profiling!Q103</f>
        <v/>
      </c>
      <c r="R53" s="282" t="str">
        <f>Profiling!R103</f>
        <v/>
      </c>
      <c r="S53" s="282" t="str">
        <f>Profiling!S103</f>
        <v/>
      </c>
    </row>
    <row r="54" spans="3:19">
      <c r="C54" s="272" t="str">
        <f t="shared" si="0"/>
        <v>SEW_Ofwat - Total capital expenditure - growth at STWs_WWN</v>
      </c>
      <c r="D54" s="84" t="s">
        <v>477</v>
      </c>
      <c r="E54" s="267" t="s">
        <v>712</v>
      </c>
      <c r="F54" s="3" t="s">
        <v>63</v>
      </c>
      <c r="G54" s="2" t="s">
        <v>54</v>
      </c>
      <c r="H54" s="282">
        <f>Profiling!H104</f>
        <v>0</v>
      </c>
      <c r="I54" s="308"/>
      <c r="J54" s="282" t="str">
        <f>Profiling!J104</f>
        <v/>
      </c>
      <c r="K54" s="282" t="str">
        <f>Profiling!K104</f>
        <v/>
      </c>
      <c r="L54" s="282" t="str">
        <f>Profiling!L104</f>
        <v/>
      </c>
      <c r="M54" s="282" t="str">
        <f>Profiling!M104</f>
        <v/>
      </c>
      <c r="N54" s="282" t="str">
        <f>Profiling!N104</f>
        <v/>
      </c>
      <c r="O54" s="282" t="str">
        <f>Profiling!O104</f>
        <v/>
      </c>
      <c r="P54" s="282" t="str">
        <f>Profiling!P104</f>
        <v/>
      </c>
      <c r="Q54" s="282" t="str">
        <f>Profiling!Q104</f>
        <v/>
      </c>
      <c r="R54" s="282" t="str">
        <f>Profiling!R104</f>
        <v/>
      </c>
      <c r="S54" s="282" t="str">
        <f>Profiling!S104</f>
        <v/>
      </c>
    </row>
    <row r="55" spans="3:19">
      <c r="C55" s="272" t="str">
        <f t="shared" si="0"/>
        <v>SSC_Ofwat - Total capital expenditure - growth at STWs_WWN</v>
      </c>
      <c r="D55" s="84" t="s">
        <v>479</v>
      </c>
      <c r="E55" s="267" t="s">
        <v>712</v>
      </c>
      <c r="F55" s="3" t="s">
        <v>63</v>
      </c>
      <c r="G55" s="2" t="s">
        <v>54</v>
      </c>
      <c r="H55" s="282">
        <f>Profiling!H105</f>
        <v>0</v>
      </c>
      <c r="I55" s="308"/>
      <c r="J55" s="282" t="str">
        <f>Profiling!J105</f>
        <v/>
      </c>
      <c r="K55" s="282" t="str">
        <f>Profiling!K105</f>
        <v/>
      </c>
      <c r="L55" s="282" t="str">
        <f>Profiling!L105</f>
        <v/>
      </c>
      <c r="M55" s="282" t="str">
        <f>Profiling!M105</f>
        <v/>
      </c>
      <c r="N55" s="282" t="str">
        <f>Profiling!N105</f>
        <v/>
      </c>
      <c r="O55" s="282" t="str">
        <f>Profiling!O105</f>
        <v/>
      </c>
      <c r="P55" s="282" t="str">
        <f>Profiling!P105</f>
        <v/>
      </c>
      <c r="Q55" s="282" t="str">
        <f>Profiling!Q105</f>
        <v/>
      </c>
      <c r="R55" s="282" t="str">
        <f>Profiling!R105</f>
        <v/>
      </c>
      <c r="S55" s="282" t="str">
        <f>Profiling!S105</f>
        <v/>
      </c>
    </row>
    <row r="56" spans="3:19">
      <c r="C56" s="272" t="str">
        <f t="shared" si="0"/>
        <v>SES_Ofwat - Total capital expenditure - growth at STWs_WWN</v>
      </c>
      <c r="D56" s="84" t="s">
        <v>481</v>
      </c>
      <c r="E56" s="267" t="s">
        <v>712</v>
      </c>
      <c r="F56" s="3" t="s">
        <v>63</v>
      </c>
      <c r="G56" s="2" t="s">
        <v>54</v>
      </c>
      <c r="H56" s="282">
        <f>Profiling!H106</f>
        <v>0</v>
      </c>
      <c r="I56" s="308"/>
      <c r="J56" s="282" t="str">
        <f>Profiling!J106</f>
        <v/>
      </c>
      <c r="K56" s="282" t="str">
        <f>Profiling!K106</f>
        <v/>
      </c>
      <c r="L56" s="282" t="str">
        <f>Profiling!L106</f>
        <v/>
      </c>
      <c r="M56" s="282" t="str">
        <f>Profiling!M106</f>
        <v/>
      </c>
      <c r="N56" s="282" t="str">
        <f>Profiling!N106</f>
        <v/>
      </c>
      <c r="O56" s="282" t="str">
        <f>Profiling!O106</f>
        <v/>
      </c>
      <c r="P56" s="282" t="str">
        <f>Profiling!P106</f>
        <v/>
      </c>
      <c r="Q56" s="282" t="str">
        <f>Profiling!Q106</f>
        <v/>
      </c>
      <c r="R56" s="282" t="str">
        <f>Profiling!R106</f>
        <v/>
      </c>
      <c r="S56" s="282" t="str">
        <f>Profiling!S106</f>
        <v/>
      </c>
    </row>
    <row r="57" spans="3:19">
      <c r="C57" s="272"/>
      <c r="D57" s="84"/>
      <c r="E57" s="267"/>
      <c r="F57" s="3"/>
      <c r="G57" s="2"/>
      <c r="H57" s="309"/>
      <c r="I57" s="308"/>
      <c r="J57" s="309"/>
      <c r="K57" s="309"/>
      <c r="L57" s="309"/>
      <c r="M57" s="309"/>
      <c r="N57" s="309"/>
      <c r="O57" s="309"/>
      <c r="P57" s="309"/>
      <c r="Q57" s="309"/>
      <c r="R57" s="309"/>
      <c r="S57" s="309"/>
    </row>
    <row r="58" spans="3:19">
      <c r="C58" s="272" t="str">
        <f>CONCATENATE(D58,"_",E58,"_",F58)</f>
        <v>ANH_Ofwat - Total capital expenditure - growth at STWs_TOT</v>
      </c>
      <c r="D58" s="84" t="s">
        <v>91</v>
      </c>
      <c r="E58" s="267" t="s">
        <v>712</v>
      </c>
      <c r="F58" s="268" t="s">
        <v>64</v>
      </c>
      <c r="G58" s="2" t="s">
        <v>54</v>
      </c>
      <c r="H58" s="282">
        <f>Profiling!H91</f>
        <v>101.60015287271426</v>
      </c>
      <c r="I58" s="308"/>
      <c r="J58" s="282">
        <f>Profiling!J91</f>
        <v>0</v>
      </c>
      <c r="K58" s="282">
        <f>Profiling!K91</f>
        <v>0</v>
      </c>
      <c r="L58" s="282">
        <f>Profiling!L91</f>
        <v>23.87341975089204</v>
      </c>
      <c r="M58" s="282">
        <f>Profiling!M91</f>
        <v>43.950245420920695</v>
      </c>
      <c r="N58" s="282">
        <f>Profiling!N91</f>
        <v>33.776487700901527</v>
      </c>
      <c r="O58" s="282">
        <f>Profiling!O91</f>
        <v>0</v>
      </c>
      <c r="P58" s="282">
        <f>Profiling!P91</f>
        <v>0</v>
      </c>
      <c r="Q58" s="282">
        <f>Profiling!Q91</f>
        <v>0</v>
      </c>
      <c r="R58" s="282">
        <f>Profiling!R91</f>
        <v>0</v>
      </c>
      <c r="S58" s="282">
        <f>Profiling!S91</f>
        <v>0</v>
      </c>
    </row>
    <row r="59" spans="3:19">
      <c r="C59" s="272" t="str">
        <f t="shared" ref="C59:C73" si="2">CONCATENATE(D59,"_",E59,"_",F59)</f>
        <v>WSH_Ofwat - Total capital expenditure - growth at STWs_TOT</v>
      </c>
      <c r="D59" s="84" t="s">
        <v>457</v>
      </c>
      <c r="E59" s="267" t="s">
        <v>712</v>
      </c>
      <c r="F59" s="268" t="s">
        <v>64</v>
      </c>
      <c r="G59" s="2" t="s">
        <v>54</v>
      </c>
      <c r="H59" s="282">
        <f>Profiling!H92</f>
        <v>0</v>
      </c>
      <c r="I59" s="308"/>
      <c r="J59" s="282" t="str">
        <f>Profiling!J92</f>
        <v/>
      </c>
      <c r="K59" s="282" t="str">
        <f>Profiling!K92</f>
        <v/>
      </c>
      <c r="L59" s="282" t="str">
        <f>Profiling!L92</f>
        <v/>
      </c>
      <c r="M59" s="282" t="str">
        <f>Profiling!M92</f>
        <v/>
      </c>
      <c r="N59" s="282" t="str">
        <f>Profiling!N92</f>
        <v/>
      </c>
      <c r="O59" s="282" t="str">
        <f>Profiling!O92</f>
        <v/>
      </c>
      <c r="P59" s="282" t="str">
        <f>Profiling!P92</f>
        <v/>
      </c>
      <c r="Q59" s="282" t="str">
        <f>Profiling!Q92</f>
        <v/>
      </c>
      <c r="R59" s="282" t="str">
        <f>Profiling!R92</f>
        <v/>
      </c>
      <c r="S59" s="282" t="str">
        <f>Profiling!S92</f>
        <v/>
      </c>
    </row>
    <row r="60" spans="3:19">
      <c r="C60" s="272" t="str">
        <f t="shared" si="2"/>
        <v>HDD_Ofwat - Total capital expenditure - growth at STWs_TOT</v>
      </c>
      <c r="D60" s="84" t="s">
        <v>459</v>
      </c>
      <c r="E60" s="267" t="s">
        <v>712</v>
      </c>
      <c r="F60" s="268" t="s">
        <v>64</v>
      </c>
      <c r="G60" s="2" t="s">
        <v>54</v>
      </c>
      <c r="H60" s="282">
        <f>Profiling!H93</f>
        <v>0</v>
      </c>
      <c r="I60" s="308"/>
      <c r="J60" s="282" t="str">
        <f>Profiling!J93</f>
        <v/>
      </c>
      <c r="K60" s="282" t="str">
        <f>Profiling!K93</f>
        <v/>
      </c>
      <c r="L60" s="282" t="str">
        <f>Profiling!L93</f>
        <v/>
      </c>
      <c r="M60" s="282" t="str">
        <f>Profiling!M93</f>
        <v/>
      </c>
      <c r="N60" s="282" t="str">
        <f>Profiling!N93</f>
        <v/>
      </c>
      <c r="O60" s="282" t="str">
        <f>Profiling!O93</f>
        <v/>
      </c>
      <c r="P60" s="282" t="str">
        <f>Profiling!P93</f>
        <v/>
      </c>
      <c r="Q60" s="282" t="str">
        <f>Profiling!Q93</f>
        <v/>
      </c>
      <c r="R60" s="282" t="str">
        <f>Profiling!R93</f>
        <v/>
      </c>
      <c r="S60" s="282" t="str">
        <f>Profiling!S93</f>
        <v/>
      </c>
    </row>
    <row r="61" spans="3:19">
      <c r="C61" s="272" t="str">
        <f t="shared" si="2"/>
        <v>NES_Ofwat - Total capital expenditure - growth at STWs_TOT</v>
      </c>
      <c r="D61" s="84" t="s">
        <v>461</v>
      </c>
      <c r="E61" s="267" t="s">
        <v>712</v>
      </c>
      <c r="F61" s="268" t="s">
        <v>64</v>
      </c>
      <c r="G61" s="2" t="s">
        <v>54</v>
      </c>
      <c r="H61" s="282">
        <f>Profiling!H94</f>
        <v>0</v>
      </c>
      <c r="I61" s="308"/>
      <c r="J61" s="282" t="str">
        <f>Profiling!J94</f>
        <v/>
      </c>
      <c r="K61" s="282" t="str">
        <f>Profiling!K94</f>
        <v/>
      </c>
      <c r="L61" s="282" t="str">
        <f>Profiling!L94</f>
        <v/>
      </c>
      <c r="M61" s="282" t="str">
        <f>Profiling!M94</f>
        <v/>
      </c>
      <c r="N61" s="282" t="str">
        <f>Profiling!N94</f>
        <v/>
      </c>
      <c r="O61" s="282" t="str">
        <f>Profiling!O94</f>
        <v/>
      </c>
      <c r="P61" s="282" t="str">
        <f>Profiling!P94</f>
        <v/>
      </c>
      <c r="Q61" s="282" t="str">
        <f>Profiling!Q94</f>
        <v/>
      </c>
      <c r="R61" s="282" t="str">
        <f>Profiling!R94</f>
        <v/>
      </c>
      <c r="S61" s="282" t="str">
        <f>Profiling!S94</f>
        <v/>
      </c>
    </row>
    <row r="62" spans="3:19">
      <c r="C62" s="272" t="str">
        <f t="shared" si="2"/>
        <v>SVE_Ofwat - Total capital expenditure - growth at STWs_TOT</v>
      </c>
      <c r="D62" s="84" t="s">
        <v>93</v>
      </c>
      <c r="E62" s="267" t="s">
        <v>712</v>
      </c>
      <c r="F62" s="268" t="s">
        <v>64</v>
      </c>
      <c r="G62" s="2" t="s">
        <v>54</v>
      </c>
      <c r="H62" s="282">
        <f>Profiling!H95</f>
        <v>52.143073937173298</v>
      </c>
      <c r="I62" s="308"/>
      <c r="J62" s="282">
        <f>Profiling!J95</f>
        <v>13.992746444345219</v>
      </c>
      <c r="K62" s="282">
        <f>Profiling!K95</f>
        <v>29.515404119579138</v>
      </c>
      <c r="L62" s="282">
        <f>Profiling!L95</f>
        <v>8.4450797365789754</v>
      </c>
      <c r="M62" s="282">
        <f>Profiling!M95</f>
        <v>0.18984363666996573</v>
      </c>
      <c r="N62" s="282">
        <f>Profiling!N95</f>
        <v>0</v>
      </c>
      <c r="O62" s="282">
        <f>Profiling!O95</f>
        <v>0</v>
      </c>
      <c r="P62" s="282">
        <f>Profiling!P95</f>
        <v>0</v>
      </c>
      <c r="Q62" s="282">
        <f>Profiling!Q95</f>
        <v>0</v>
      </c>
      <c r="R62" s="282">
        <f>Profiling!R95</f>
        <v>0</v>
      </c>
      <c r="S62" s="282">
        <f>Profiling!S95</f>
        <v>0</v>
      </c>
    </row>
    <row r="63" spans="3:19">
      <c r="C63" s="272" t="str">
        <f t="shared" si="2"/>
        <v>SBB_Ofwat - Total capital expenditure - growth at STWs_TOT</v>
      </c>
      <c r="D63" s="84" t="s">
        <v>711</v>
      </c>
      <c r="E63" s="267" t="s">
        <v>712</v>
      </c>
      <c r="F63" s="268" t="s">
        <v>64</v>
      </c>
      <c r="G63" s="2" t="s">
        <v>54</v>
      </c>
      <c r="H63" s="282">
        <f>Profiling!H96</f>
        <v>10.308999999999999</v>
      </c>
      <c r="I63" s="308"/>
      <c r="J63" s="282">
        <f>Profiling!J96</f>
        <v>0</v>
      </c>
      <c r="K63" s="282">
        <f>Profiling!K96</f>
        <v>0</v>
      </c>
      <c r="L63" s="282">
        <f>Profiling!L96</f>
        <v>1.3920000000000001</v>
      </c>
      <c r="M63" s="282">
        <f>Profiling!M96</f>
        <v>8.8140000000000001</v>
      </c>
      <c r="N63" s="282">
        <f>Profiling!N96</f>
        <v>0.10299999999999999</v>
      </c>
      <c r="O63" s="282">
        <f>Profiling!O96</f>
        <v>0</v>
      </c>
      <c r="P63" s="282">
        <f>Profiling!P96</f>
        <v>0</v>
      </c>
      <c r="Q63" s="282">
        <f>Profiling!Q96</f>
        <v>0</v>
      </c>
      <c r="R63" s="282">
        <f>Profiling!R96</f>
        <v>0</v>
      </c>
      <c r="S63" s="282">
        <f>Profiling!S96</f>
        <v>0</v>
      </c>
    </row>
    <row r="64" spans="3:19">
      <c r="C64" s="272" t="str">
        <f t="shared" si="2"/>
        <v>SRN_Ofwat - Total capital expenditure - growth at STWs_TOT</v>
      </c>
      <c r="D64" s="84" t="s">
        <v>465</v>
      </c>
      <c r="E64" s="267" t="s">
        <v>712</v>
      </c>
      <c r="F64" s="268" t="s">
        <v>64</v>
      </c>
      <c r="G64" s="2" t="s">
        <v>54</v>
      </c>
      <c r="H64" s="282">
        <f>Profiling!H97</f>
        <v>0</v>
      </c>
      <c r="I64" s="308"/>
      <c r="J64" s="282" t="str">
        <f>Profiling!J97</f>
        <v/>
      </c>
      <c r="K64" s="282" t="str">
        <f>Profiling!K97</f>
        <v/>
      </c>
      <c r="L64" s="282" t="str">
        <f>Profiling!L97</f>
        <v/>
      </c>
      <c r="M64" s="282" t="str">
        <f>Profiling!M97</f>
        <v/>
      </c>
      <c r="N64" s="282" t="str">
        <f>Profiling!N97</f>
        <v/>
      </c>
      <c r="O64" s="282" t="str">
        <f>Profiling!O97</f>
        <v/>
      </c>
      <c r="P64" s="282" t="str">
        <f>Profiling!P97</f>
        <v/>
      </c>
      <c r="Q64" s="282" t="str">
        <f>Profiling!Q97</f>
        <v/>
      </c>
      <c r="R64" s="282" t="str">
        <f>Profiling!R97</f>
        <v/>
      </c>
      <c r="S64" s="282" t="str">
        <f>Profiling!S97</f>
        <v/>
      </c>
    </row>
    <row r="65" spans="3:19">
      <c r="C65" s="272" t="str">
        <f t="shared" si="2"/>
        <v>TMS_Ofwat - Total capital expenditure - growth at STWs_TOT</v>
      </c>
      <c r="D65" s="84" t="s">
        <v>467</v>
      </c>
      <c r="E65" s="267" t="s">
        <v>712</v>
      </c>
      <c r="F65" s="268" t="s">
        <v>64</v>
      </c>
      <c r="G65" s="2" t="s">
        <v>54</v>
      </c>
      <c r="H65" s="282">
        <f>Profiling!H98</f>
        <v>0</v>
      </c>
      <c r="I65" s="308"/>
      <c r="J65" s="282" t="str">
        <f>Profiling!J98</f>
        <v/>
      </c>
      <c r="K65" s="282" t="str">
        <f>Profiling!K98</f>
        <v/>
      </c>
      <c r="L65" s="282" t="str">
        <f>Profiling!L98</f>
        <v/>
      </c>
      <c r="M65" s="282" t="str">
        <f>Profiling!M98</f>
        <v/>
      </c>
      <c r="N65" s="282" t="str">
        <f>Profiling!N98</f>
        <v/>
      </c>
      <c r="O65" s="282" t="str">
        <f>Profiling!O98</f>
        <v/>
      </c>
      <c r="P65" s="282" t="str">
        <f>Profiling!P98</f>
        <v/>
      </c>
      <c r="Q65" s="282" t="str">
        <f>Profiling!Q98</f>
        <v/>
      </c>
      <c r="R65" s="282" t="str">
        <f>Profiling!R98</f>
        <v/>
      </c>
      <c r="S65" s="282" t="str">
        <f>Profiling!S98</f>
        <v/>
      </c>
    </row>
    <row r="66" spans="3:19">
      <c r="C66" s="272" t="str">
        <f t="shared" si="2"/>
        <v>UUW_Ofwat - Total capital expenditure - growth at STWs_TOT</v>
      </c>
      <c r="D66" s="84" t="s">
        <v>90</v>
      </c>
      <c r="E66" s="267" t="s">
        <v>712</v>
      </c>
      <c r="F66" s="268" t="s">
        <v>64</v>
      </c>
      <c r="G66" s="2" t="s">
        <v>54</v>
      </c>
      <c r="H66" s="282">
        <f>Profiling!H99</f>
        <v>223.09811791665808</v>
      </c>
      <c r="I66" s="308"/>
      <c r="J66" s="282">
        <f>Profiling!J108</f>
        <v>0</v>
      </c>
      <c r="K66" s="282">
        <f>Profiling!K108</f>
        <v>4.2392586776816339</v>
      </c>
      <c r="L66" s="282">
        <f>Profiling!L108</f>
        <v>37.366067605033926</v>
      </c>
      <c r="M66" s="282">
        <f>Profiling!M108</f>
        <v>98.295407325728618</v>
      </c>
      <c r="N66" s="282">
        <f>Profiling!N108</f>
        <v>67.561755641767604</v>
      </c>
      <c r="O66" s="282">
        <f>Profiling!O108</f>
        <v>3.1271257332892586</v>
      </c>
      <c r="P66" s="282">
        <f>Profiling!P108</f>
        <v>3.1271257332892586</v>
      </c>
      <c r="Q66" s="282">
        <f>Profiling!Q108</f>
        <v>3.1271257332892586</v>
      </c>
      <c r="R66" s="282">
        <f>Profiling!R108</f>
        <v>3.1271257332892586</v>
      </c>
      <c r="S66" s="282">
        <f>Profiling!S108</f>
        <v>3.1271257332892586</v>
      </c>
    </row>
    <row r="67" spans="3:19">
      <c r="C67" s="272" t="str">
        <f t="shared" si="2"/>
        <v>WSX_Ofwat - Total capital expenditure - growth at STWs_TOT</v>
      </c>
      <c r="D67" s="84" t="s">
        <v>470</v>
      </c>
      <c r="E67" s="267" t="s">
        <v>712</v>
      </c>
      <c r="F67" s="268" t="s">
        <v>64</v>
      </c>
      <c r="G67" s="2" t="s">
        <v>54</v>
      </c>
      <c r="H67" s="282">
        <f>Profiling!H100</f>
        <v>0</v>
      </c>
      <c r="I67" s="308"/>
      <c r="J67" s="282" t="str">
        <f>Profiling!J100</f>
        <v/>
      </c>
      <c r="K67" s="282" t="str">
        <f>Profiling!K100</f>
        <v/>
      </c>
      <c r="L67" s="282" t="str">
        <f>Profiling!L100</f>
        <v/>
      </c>
      <c r="M67" s="282" t="str">
        <f>Profiling!M100</f>
        <v/>
      </c>
      <c r="N67" s="282" t="str">
        <f>Profiling!N100</f>
        <v/>
      </c>
      <c r="O67" s="282" t="str">
        <f>Profiling!O100</f>
        <v/>
      </c>
      <c r="P67" s="282" t="str">
        <f>Profiling!P100</f>
        <v/>
      </c>
      <c r="Q67" s="282" t="str">
        <f>Profiling!Q100</f>
        <v/>
      </c>
      <c r="R67" s="282" t="str">
        <f>Profiling!R100</f>
        <v/>
      </c>
      <c r="S67" s="282" t="str">
        <f>Profiling!S100</f>
        <v/>
      </c>
    </row>
    <row r="68" spans="3:19">
      <c r="C68" s="272" t="str">
        <f t="shared" si="2"/>
        <v>YKY_Ofwat - Total capital expenditure - growth at STWs_TOT</v>
      </c>
      <c r="D68" s="84" t="s">
        <v>472</v>
      </c>
      <c r="E68" s="267" t="s">
        <v>712</v>
      </c>
      <c r="F68" s="268" t="s">
        <v>64</v>
      </c>
      <c r="G68" s="2" t="s">
        <v>54</v>
      </c>
      <c r="H68" s="282">
        <f>Profiling!H101</f>
        <v>0</v>
      </c>
      <c r="I68" s="308"/>
      <c r="J68" s="282" t="str">
        <f>Profiling!J101</f>
        <v/>
      </c>
      <c r="K68" s="282" t="str">
        <f>Profiling!K101</f>
        <v/>
      </c>
      <c r="L68" s="282" t="str">
        <f>Profiling!L101</f>
        <v/>
      </c>
      <c r="M68" s="282" t="str">
        <f>Profiling!M101</f>
        <v/>
      </c>
      <c r="N68" s="282" t="str">
        <f>Profiling!N101</f>
        <v/>
      </c>
      <c r="O68" s="282" t="str">
        <f>Profiling!O101</f>
        <v/>
      </c>
      <c r="P68" s="282" t="str">
        <f>Profiling!P101</f>
        <v/>
      </c>
      <c r="Q68" s="282" t="str">
        <f>Profiling!Q101</f>
        <v/>
      </c>
      <c r="R68" s="282" t="str">
        <f>Profiling!R101</f>
        <v/>
      </c>
      <c r="S68" s="282" t="str">
        <f>Profiling!S101</f>
        <v/>
      </c>
    </row>
    <row r="69" spans="3:19">
      <c r="C69" s="272" t="str">
        <f t="shared" si="2"/>
        <v>AFW_Ofwat - Total capital expenditure - growth at STWs_TOT</v>
      </c>
      <c r="D69" s="84" t="s">
        <v>256</v>
      </c>
      <c r="E69" s="267" t="s">
        <v>712</v>
      </c>
      <c r="F69" s="268" t="s">
        <v>64</v>
      </c>
      <c r="G69" s="2" t="s">
        <v>54</v>
      </c>
      <c r="H69" s="282">
        <f>Profiling!H102</f>
        <v>0</v>
      </c>
      <c r="I69" s="308"/>
      <c r="J69" s="282" t="str">
        <f>Profiling!J102</f>
        <v/>
      </c>
      <c r="K69" s="282" t="str">
        <f>Profiling!K102</f>
        <v/>
      </c>
      <c r="L69" s="282" t="str">
        <f>Profiling!L102</f>
        <v/>
      </c>
      <c r="M69" s="282" t="str">
        <f>Profiling!M102</f>
        <v/>
      </c>
      <c r="N69" s="282" t="str">
        <f>Profiling!N102</f>
        <v/>
      </c>
      <c r="O69" s="282" t="str">
        <f>Profiling!O102</f>
        <v/>
      </c>
      <c r="P69" s="282" t="str">
        <f>Profiling!P102</f>
        <v/>
      </c>
      <c r="Q69" s="282" t="str">
        <f>Profiling!Q102</f>
        <v/>
      </c>
      <c r="R69" s="282" t="str">
        <f>Profiling!R102</f>
        <v/>
      </c>
      <c r="S69" s="282" t="str">
        <f>Profiling!S102</f>
        <v/>
      </c>
    </row>
    <row r="70" spans="3:19">
      <c r="C70" s="272" t="str">
        <f t="shared" si="2"/>
        <v>PRT_Ofwat - Total capital expenditure - growth at STWs_TOT</v>
      </c>
      <c r="D70" s="84" t="s">
        <v>475</v>
      </c>
      <c r="E70" s="267" t="s">
        <v>712</v>
      </c>
      <c r="F70" s="268" t="s">
        <v>64</v>
      </c>
      <c r="G70" s="2" t="s">
        <v>54</v>
      </c>
      <c r="H70" s="282">
        <f>Profiling!H103</f>
        <v>0</v>
      </c>
      <c r="I70" s="308"/>
      <c r="J70" s="282" t="str">
        <f>Profiling!J103</f>
        <v/>
      </c>
      <c r="K70" s="282" t="str">
        <f>Profiling!K103</f>
        <v/>
      </c>
      <c r="L70" s="282" t="str">
        <f>Profiling!L103</f>
        <v/>
      </c>
      <c r="M70" s="282" t="str">
        <f>Profiling!M103</f>
        <v/>
      </c>
      <c r="N70" s="282" t="str">
        <f>Profiling!N103</f>
        <v/>
      </c>
      <c r="O70" s="282" t="str">
        <f>Profiling!O103</f>
        <v/>
      </c>
      <c r="P70" s="282" t="str">
        <f>Profiling!P103</f>
        <v/>
      </c>
      <c r="Q70" s="282" t="str">
        <f>Profiling!Q103</f>
        <v/>
      </c>
      <c r="R70" s="282" t="str">
        <f>Profiling!R103</f>
        <v/>
      </c>
      <c r="S70" s="282" t="str">
        <f>Profiling!S103</f>
        <v/>
      </c>
    </row>
    <row r="71" spans="3:19">
      <c r="C71" s="272" t="str">
        <f t="shared" si="2"/>
        <v>SEW_Ofwat - Total capital expenditure - growth at STWs_TOT</v>
      </c>
      <c r="D71" s="84" t="s">
        <v>477</v>
      </c>
      <c r="E71" s="267" t="s">
        <v>712</v>
      </c>
      <c r="F71" s="268" t="s">
        <v>64</v>
      </c>
      <c r="G71" s="2" t="s">
        <v>54</v>
      </c>
      <c r="H71" s="282">
        <f>Profiling!H104</f>
        <v>0</v>
      </c>
      <c r="I71" s="308"/>
      <c r="J71" s="282" t="str">
        <f>Profiling!J104</f>
        <v/>
      </c>
      <c r="K71" s="282" t="str">
        <f>Profiling!K104</f>
        <v/>
      </c>
      <c r="L71" s="282" t="str">
        <f>Profiling!L104</f>
        <v/>
      </c>
      <c r="M71" s="282" t="str">
        <f>Profiling!M104</f>
        <v/>
      </c>
      <c r="N71" s="282" t="str">
        <f>Profiling!N104</f>
        <v/>
      </c>
      <c r="O71" s="282" t="str">
        <f>Profiling!O104</f>
        <v/>
      </c>
      <c r="P71" s="282" t="str">
        <f>Profiling!P104</f>
        <v/>
      </c>
      <c r="Q71" s="282" t="str">
        <f>Profiling!Q104</f>
        <v/>
      </c>
      <c r="R71" s="282" t="str">
        <f>Profiling!R104</f>
        <v/>
      </c>
      <c r="S71" s="282" t="str">
        <f>Profiling!S104</f>
        <v/>
      </c>
    </row>
    <row r="72" spans="3:19">
      <c r="C72" s="272" t="str">
        <f t="shared" si="2"/>
        <v>SSC_Ofwat - Total capital expenditure - growth at STWs_TOT</v>
      </c>
      <c r="D72" s="84" t="s">
        <v>479</v>
      </c>
      <c r="E72" s="267" t="s">
        <v>712</v>
      </c>
      <c r="F72" s="268" t="s">
        <v>64</v>
      </c>
      <c r="G72" s="2" t="s">
        <v>54</v>
      </c>
      <c r="H72" s="282">
        <f>Profiling!H105</f>
        <v>0</v>
      </c>
      <c r="I72" s="308"/>
      <c r="J72" s="282" t="str">
        <f>Profiling!J105</f>
        <v/>
      </c>
      <c r="K72" s="282" t="str">
        <f>Profiling!K105</f>
        <v/>
      </c>
      <c r="L72" s="282" t="str">
        <f>Profiling!L105</f>
        <v/>
      </c>
      <c r="M72" s="282" t="str">
        <f>Profiling!M105</f>
        <v/>
      </c>
      <c r="N72" s="282" t="str">
        <f>Profiling!N105</f>
        <v/>
      </c>
      <c r="O72" s="282" t="str">
        <f>Profiling!O105</f>
        <v/>
      </c>
      <c r="P72" s="282" t="str">
        <f>Profiling!P105</f>
        <v/>
      </c>
      <c r="Q72" s="282" t="str">
        <f>Profiling!Q105</f>
        <v/>
      </c>
      <c r="R72" s="282" t="str">
        <f>Profiling!R105</f>
        <v/>
      </c>
      <c r="S72" s="282" t="str">
        <f>Profiling!S105</f>
        <v/>
      </c>
    </row>
    <row r="73" spans="3:19">
      <c r="C73" s="272" t="str">
        <f t="shared" si="2"/>
        <v>SES_Ofwat - Total capital expenditure - growth at STWs_TOT</v>
      </c>
      <c r="D73" s="84" t="s">
        <v>481</v>
      </c>
      <c r="E73" s="267" t="s">
        <v>712</v>
      </c>
      <c r="F73" s="268" t="s">
        <v>64</v>
      </c>
      <c r="G73" s="2" t="s">
        <v>54</v>
      </c>
      <c r="H73" s="282">
        <f>Profiling!H106</f>
        <v>0</v>
      </c>
      <c r="I73" s="308"/>
      <c r="J73" s="282" t="str">
        <f>Profiling!J106</f>
        <v/>
      </c>
      <c r="K73" s="282" t="str">
        <f>Profiling!K106</f>
        <v/>
      </c>
      <c r="L73" s="282" t="str">
        <f>Profiling!L106</f>
        <v/>
      </c>
      <c r="M73" s="282" t="str">
        <f>Profiling!M106</f>
        <v/>
      </c>
      <c r="N73" s="282" t="str">
        <f>Profiling!N106</f>
        <v/>
      </c>
      <c r="O73" s="282" t="str">
        <f>Profiling!O106</f>
        <v/>
      </c>
      <c r="P73" s="282" t="str">
        <f>Profiling!P106</f>
        <v/>
      </c>
      <c r="Q73" s="282" t="str">
        <f>Profiling!Q106</f>
        <v/>
      </c>
      <c r="R73" s="282" t="str">
        <f>Profiling!R106</f>
        <v/>
      </c>
      <c r="S73" s="282" t="str">
        <f>Profiling!S106</f>
        <v/>
      </c>
    </row>
    <row r="74" spans="3:19">
      <c r="C74" s="272"/>
      <c r="D74" s="84"/>
      <c r="E74" s="267"/>
      <c r="F74" s="268"/>
      <c r="G74" s="2"/>
      <c r="H74" s="309"/>
      <c r="I74" s="308"/>
      <c r="J74" s="309"/>
      <c r="K74" s="309"/>
      <c r="L74" s="309"/>
      <c r="M74" s="309"/>
      <c r="N74" s="309"/>
      <c r="O74" s="309"/>
      <c r="P74" s="309"/>
      <c r="Q74" s="309"/>
      <c r="R74" s="309"/>
      <c r="S74" s="309"/>
    </row>
    <row r="75" spans="3:19">
      <c r="C75" s="272"/>
      <c r="F75" s="267"/>
      <c r="G75" s="267"/>
      <c r="H75" s="308"/>
      <c r="I75" s="308"/>
      <c r="J75" s="308"/>
      <c r="K75" s="308"/>
      <c r="L75" s="308"/>
      <c r="M75" s="308"/>
      <c r="N75" s="308"/>
      <c r="O75" s="269"/>
      <c r="P75" s="269"/>
      <c r="Q75" s="269"/>
      <c r="R75" s="269"/>
      <c r="S75" s="269"/>
    </row>
    <row r="76" spans="3:19">
      <c r="C76" s="272" t="str">
        <f t="shared" si="0"/>
        <v>ANH_Ofwat - Total expenditure - growth at STWs_WWN</v>
      </c>
      <c r="D76" s="84" t="s">
        <v>91</v>
      </c>
      <c r="E76" s="267" t="s">
        <v>713</v>
      </c>
      <c r="F76" s="3" t="s">
        <v>63</v>
      </c>
      <c r="G76" s="2" t="s">
        <v>54</v>
      </c>
      <c r="H76" s="282">
        <f>SUM(J76:S76)</f>
        <v>102.78000217500752</v>
      </c>
      <c r="I76" s="308"/>
      <c r="J76" s="282">
        <f t="shared" ref="J76:S76" si="3">SUM(J6,J41)</f>
        <v>0</v>
      </c>
      <c r="K76" s="282">
        <f t="shared" si="3"/>
        <v>0</v>
      </c>
      <c r="L76" s="282">
        <f t="shared" si="3"/>
        <v>23.87341975089204</v>
      </c>
      <c r="M76" s="282">
        <f t="shared" si="3"/>
        <v>43.950245420920695</v>
      </c>
      <c r="N76" s="282">
        <f t="shared" si="3"/>
        <v>34.956337003194797</v>
      </c>
      <c r="O76" s="282">
        <f t="shared" si="3"/>
        <v>0</v>
      </c>
      <c r="P76" s="282">
        <f t="shared" si="3"/>
        <v>0</v>
      </c>
      <c r="Q76" s="282">
        <f t="shared" si="3"/>
        <v>0</v>
      </c>
      <c r="R76" s="282">
        <f t="shared" si="3"/>
        <v>0</v>
      </c>
      <c r="S76" s="282">
        <f t="shared" si="3"/>
        <v>0</v>
      </c>
    </row>
    <row r="77" spans="3:19">
      <c r="C77" s="272" t="str">
        <f t="shared" si="0"/>
        <v>WSH_Ofwat - Total expenditure - growth at STWs_WWN</v>
      </c>
      <c r="D77" s="84" t="s">
        <v>457</v>
      </c>
      <c r="E77" s="267" t="s">
        <v>713</v>
      </c>
      <c r="F77" s="3" t="s">
        <v>63</v>
      </c>
      <c r="G77" s="2" t="s">
        <v>54</v>
      </c>
      <c r="H77" s="282">
        <f t="shared" ref="H77:H91" si="4">SUM(J77:S77)</f>
        <v>0</v>
      </c>
      <c r="I77" s="308"/>
      <c r="J77" s="282">
        <f t="shared" ref="J77:S77" si="5">SUM(J7,J42)</f>
        <v>0</v>
      </c>
      <c r="K77" s="282">
        <f t="shared" si="5"/>
        <v>0</v>
      </c>
      <c r="L77" s="282">
        <f t="shared" si="5"/>
        <v>0</v>
      </c>
      <c r="M77" s="282">
        <f t="shared" si="5"/>
        <v>0</v>
      </c>
      <c r="N77" s="282">
        <f t="shared" si="5"/>
        <v>0</v>
      </c>
      <c r="O77" s="282">
        <f t="shared" si="5"/>
        <v>0</v>
      </c>
      <c r="P77" s="282">
        <f t="shared" si="5"/>
        <v>0</v>
      </c>
      <c r="Q77" s="282">
        <f t="shared" si="5"/>
        <v>0</v>
      </c>
      <c r="R77" s="282">
        <f t="shared" si="5"/>
        <v>0</v>
      </c>
      <c r="S77" s="282">
        <f t="shared" si="5"/>
        <v>0</v>
      </c>
    </row>
    <row r="78" spans="3:19">
      <c r="C78" s="272" t="str">
        <f t="shared" si="0"/>
        <v>HDD_Ofwat - Total expenditure - growth at STWs_WWN</v>
      </c>
      <c r="D78" s="84" t="s">
        <v>459</v>
      </c>
      <c r="E78" s="267" t="s">
        <v>713</v>
      </c>
      <c r="F78" s="3" t="s">
        <v>63</v>
      </c>
      <c r="G78" s="2" t="s">
        <v>54</v>
      </c>
      <c r="H78" s="282">
        <f t="shared" si="4"/>
        <v>0</v>
      </c>
      <c r="I78" s="308"/>
      <c r="J78" s="282">
        <f t="shared" ref="J78:S78" si="6">SUM(J8,J43)</f>
        <v>0</v>
      </c>
      <c r="K78" s="282">
        <f t="shared" si="6"/>
        <v>0</v>
      </c>
      <c r="L78" s="282">
        <f t="shared" si="6"/>
        <v>0</v>
      </c>
      <c r="M78" s="282">
        <f t="shared" si="6"/>
        <v>0</v>
      </c>
      <c r="N78" s="282">
        <f t="shared" si="6"/>
        <v>0</v>
      </c>
      <c r="O78" s="282">
        <f t="shared" si="6"/>
        <v>0</v>
      </c>
      <c r="P78" s="282">
        <f t="shared" si="6"/>
        <v>0</v>
      </c>
      <c r="Q78" s="282">
        <f t="shared" si="6"/>
        <v>0</v>
      </c>
      <c r="R78" s="282">
        <f t="shared" si="6"/>
        <v>0</v>
      </c>
      <c r="S78" s="282">
        <f t="shared" si="6"/>
        <v>0</v>
      </c>
    </row>
    <row r="79" spans="3:19">
      <c r="C79" s="272" t="str">
        <f t="shared" si="0"/>
        <v>NES_Ofwat - Total expenditure - growth at STWs_WWN</v>
      </c>
      <c r="D79" s="84" t="s">
        <v>461</v>
      </c>
      <c r="E79" s="267" t="s">
        <v>713</v>
      </c>
      <c r="F79" s="3" t="s">
        <v>63</v>
      </c>
      <c r="G79" s="2" t="s">
        <v>54</v>
      </c>
      <c r="H79" s="282">
        <f t="shared" si="4"/>
        <v>0</v>
      </c>
      <c r="I79" s="308"/>
      <c r="J79" s="282">
        <f t="shared" ref="J79:S79" si="7">SUM(J9,J44)</f>
        <v>0</v>
      </c>
      <c r="K79" s="282">
        <f t="shared" si="7"/>
        <v>0</v>
      </c>
      <c r="L79" s="282">
        <f t="shared" si="7"/>
        <v>0</v>
      </c>
      <c r="M79" s="282">
        <f t="shared" si="7"/>
        <v>0</v>
      </c>
      <c r="N79" s="282">
        <f t="shared" si="7"/>
        <v>0</v>
      </c>
      <c r="O79" s="282">
        <f t="shared" si="7"/>
        <v>0</v>
      </c>
      <c r="P79" s="282">
        <f t="shared" si="7"/>
        <v>0</v>
      </c>
      <c r="Q79" s="282">
        <f t="shared" si="7"/>
        <v>0</v>
      </c>
      <c r="R79" s="282">
        <f t="shared" si="7"/>
        <v>0</v>
      </c>
      <c r="S79" s="282">
        <f t="shared" si="7"/>
        <v>0</v>
      </c>
    </row>
    <row r="80" spans="3:19">
      <c r="C80" s="272" t="str">
        <f t="shared" si="0"/>
        <v>SVE_Ofwat - Total expenditure - growth at STWs_WWN</v>
      </c>
      <c r="D80" s="84" t="s">
        <v>93</v>
      </c>
      <c r="E80" s="267" t="s">
        <v>713</v>
      </c>
      <c r="F80" s="3" t="s">
        <v>63</v>
      </c>
      <c r="G80" s="2" t="s">
        <v>54</v>
      </c>
      <c r="H80" s="282">
        <f t="shared" si="4"/>
        <v>55.488113889533977</v>
      </c>
      <c r="I80" s="308"/>
      <c r="J80" s="282">
        <f t="shared" ref="J80:S80" si="8">SUM(J10,J45)</f>
        <v>13.992746444345219</v>
      </c>
      <c r="K80" s="282">
        <f t="shared" si="8"/>
        <v>29.889238325728414</v>
      </c>
      <c r="L80" s="282">
        <f t="shared" si="8"/>
        <v>9.3904889573983379</v>
      </c>
      <c r="M80" s="282">
        <f t="shared" si="8"/>
        <v>1.202741899365988</v>
      </c>
      <c r="N80" s="282">
        <f t="shared" si="8"/>
        <v>1.0128982626960223</v>
      </c>
      <c r="O80" s="282">
        <f t="shared" si="8"/>
        <v>0</v>
      </c>
      <c r="P80" s="282">
        <f t="shared" si="8"/>
        <v>0</v>
      </c>
      <c r="Q80" s="282">
        <f t="shared" si="8"/>
        <v>0</v>
      </c>
      <c r="R80" s="282">
        <f t="shared" si="8"/>
        <v>0</v>
      </c>
      <c r="S80" s="282">
        <f t="shared" si="8"/>
        <v>0</v>
      </c>
    </row>
    <row r="81" spans="3:19">
      <c r="C81" s="272" t="str">
        <f t="shared" si="0"/>
        <v>SBB_Ofwat - Total expenditure - growth at STWs_WWN</v>
      </c>
      <c r="D81" s="84" t="s">
        <v>711</v>
      </c>
      <c r="E81" s="267" t="s">
        <v>713</v>
      </c>
      <c r="F81" s="3" t="s">
        <v>63</v>
      </c>
      <c r="G81" s="2" t="s">
        <v>54</v>
      </c>
      <c r="H81" s="282">
        <f t="shared" si="4"/>
        <v>10.308999999999999</v>
      </c>
      <c r="I81" s="308"/>
      <c r="J81" s="282">
        <f t="shared" ref="J81:S81" si="9">SUM(J11,J46)</f>
        <v>0</v>
      </c>
      <c r="K81" s="282">
        <f t="shared" si="9"/>
        <v>0</v>
      </c>
      <c r="L81" s="282">
        <f t="shared" si="9"/>
        <v>1.3920000000000001</v>
      </c>
      <c r="M81" s="282">
        <f t="shared" si="9"/>
        <v>8.8140000000000001</v>
      </c>
      <c r="N81" s="282">
        <f t="shared" si="9"/>
        <v>0.10299999999999999</v>
      </c>
      <c r="O81" s="282">
        <f t="shared" si="9"/>
        <v>0</v>
      </c>
      <c r="P81" s="282">
        <f t="shared" si="9"/>
        <v>0</v>
      </c>
      <c r="Q81" s="282">
        <f t="shared" si="9"/>
        <v>0</v>
      </c>
      <c r="R81" s="282">
        <f t="shared" si="9"/>
        <v>0</v>
      </c>
      <c r="S81" s="282">
        <f t="shared" si="9"/>
        <v>0</v>
      </c>
    </row>
    <row r="82" spans="3:19">
      <c r="C82" s="272" t="str">
        <f t="shared" si="0"/>
        <v>SRN_Ofwat - Total expenditure - growth at STWs_WWN</v>
      </c>
      <c r="D82" s="84" t="s">
        <v>465</v>
      </c>
      <c r="E82" s="267" t="s">
        <v>713</v>
      </c>
      <c r="F82" s="3" t="s">
        <v>63</v>
      </c>
      <c r="G82" s="2" t="s">
        <v>54</v>
      </c>
      <c r="H82" s="282">
        <f t="shared" si="4"/>
        <v>0</v>
      </c>
      <c r="I82" s="308"/>
      <c r="J82" s="282">
        <f t="shared" ref="J82:S82" si="10">SUM(J12,J47)</f>
        <v>0</v>
      </c>
      <c r="K82" s="282">
        <f t="shared" si="10"/>
        <v>0</v>
      </c>
      <c r="L82" s="282">
        <f t="shared" si="10"/>
        <v>0</v>
      </c>
      <c r="M82" s="282">
        <f t="shared" si="10"/>
        <v>0</v>
      </c>
      <c r="N82" s="282">
        <f t="shared" si="10"/>
        <v>0</v>
      </c>
      <c r="O82" s="282">
        <f t="shared" si="10"/>
        <v>0</v>
      </c>
      <c r="P82" s="282">
        <f t="shared" si="10"/>
        <v>0</v>
      </c>
      <c r="Q82" s="282">
        <f t="shared" si="10"/>
        <v>0</v>
      </c>
      <c r="R82" s="282">
        <f t="shared" si="10"/>
        <v>0</v>
      </c>
      <c r="S82" s="282">
        <f t="shared" si="10"/>
        <v>0</v>
      </c>
    </row>
    <row r="83" spans="3:19">
      <c r="C83" s="272" t="str">
        <f t="shared" si="0"/>
        <v>TMS_Ofwat - Total expenditure - growth at STWs_WWN</v>
      </c>
      <c r="D83" s="84" t="s">
        <v>467</v>
      </c>
      <c r="E83" s="267" t="s">
        <v>713</v>
      </c>
      <c r="F83" s="3" t="s">
        <v>63</v>
      </c>
      <c r="G83" s="2" t="s">
        <v>54</v>
      </c>
      <c r="H83" s="282">
        <f t="shared" si="4"/>
        <v>0</v>
      </c>
      <c r="I83" s="308"/>
      <c r="J83" s="282">
        <f t="shared" ref="J83:S83" si="11">SUM(J13,J48)</f>
        <v>0</v>
      </c>
      <c r="K83" s="282">
        <f t="shared" si="11"/>
        <v>0</v>
      </c>
      <c r="L83" s="282">
        <f t="shared" si="11"/>
        <v>0</v>
      </c>
      <c r="M83" s="282">
        <f t="shared" si="11"/>
        <v>0</v>
      </c>
      <c r="N83" s="282">
        <f t="shared" si="11"/>
        <v>0</v>
      </c>
      <c r="O83" s="282">
        <f t="shared" si="11"/>
        <v>0</v>
      </c>
      <c r="P83" s="282">
        <f t="shared" si="11"/>
        <v>0</v>
      </c>
      <c r="Q83" s="282">
        <f t="shared" si="11"/>
        <v>0</v>
      </c>
      <c r="R83" s="282">
        <f t="shared" si="11"/>
        <v>0</v>
      </c>
      <c r="S83" s="282">
        <f t="shared" si="11"/>
        <v>0</v>
      </c>
    </row>
    <row r="84" spans="3:19">
      <c r="C84" s="272" t="str">
        <f t="shared" si="0"/>
        <v>UUW_Ofwat - Total expenditure - growth at STWs_WWN</v>
      </c>
      <c r="D84" s="84" t="s">
        <v>90</v>
      </c>
      <c r="E84" s="267" t="s">
        <v>713</v>
      </c>
      <c r="F84" s="3" t="s">
        <v>63</v>
      </c>
      <c r="G84" s="2" t="s">
        <v>54</v>
      </c>
      <c r="H84" s="282">
        <f t="shared" si="4"/>
        <v>224.82458619766712</v>
      </c>
      <c r="I84" s="308"/>
      <c r="J84" s="282">
        <f t="shared" ref="J84:S84" si="12">SUM(J14,J49)</f>
        <v>0</v>
      </c>
      <c r="K84" s="282">
        <f t="shared" si="12"/>
        <v>4.2392586776816339</v>
      </c>
      <c r="L84" s="282">
        <f t="shared" si="12"/>
        <v>37.366067605033926</v>
      </c>
      <c r="M84" s="282">
        <f t="shared" si="12"/>
        <v>98.53047123420086</v>
      </c>
      <c r="N84" s="282">
        <f t="shared" si="12"/>
        <v>69.053160014304368</v>
      </c>
      <c r="O84" s="282">
        <f t="shared" si="12"/>
        <v>3.1271257332892586</v>
      </c>
      <c r="P84" s="282">
        <f t="shared" si="12"/>
        <v>3.1271257332892586</v>
      </c>
      <c r="Q84" s="282">
        <f t="shared" si="12"/>
        <v>3.1271257332892586</v>
      </c>
      <c r="R84" s="282">
        <f t="shared" si="12"/>
        <v>3.1271257332892586</v>
      </c>
      <c r="S84" s="282">
        <f t="shared" si="12"/>
        <v>3.1271257332892586</v>
      </c>
    </row>
    <row r="85" spans="3:19">
      <c r="C85" s="272" t="str">
        <f t="shared" si="0"/>
        <v>WSX_Ofwat - Total expenditure - growth at STWs_WWN</v>
      </c>
      <c r="D85" s="84" t="s">
        <v>470</v>
      </c>
      <c r="E85" s="267" t="s">
        <v>713</v>
      </c>
      <c r="F85" s="3" t="s">
        <v>63</v>
      </c>
      <c r="G85" s="2" t="s">
        <v>54</v>
      </c>
      <c r="H85" s="282">
        <f t="shared" si="4"/>
        <v>0</v>
      </c>
      <c r="I85" s="308"/>
      <c r="J85" s="282">
        <f t="shared" ref="J85:S85" si="13">SUM(J15,J50)</f>
        <v>0</v>
      </c>
      <c r="K85" s="282">
        <f t="shared" si="13"/>
        <v>0</v>
      </c>
      <c r="L85" s="282">
        <f t="shared" si="13"/>
        <v>0</v>
      </c>
      <c r="M85" s="282">
        <f t="shared" si="13"/>
        <v>0</v>
      </c>
      <c r="N85" s="282">
        <f t="shared" si="13"/>
        <v>0</v>
      </c>
      <c r="O85" s="282">
        <f t="shared" si="13"/>
        <v>0</v>
      </c>
      <c r="P85" s="282">
        <f t="shared" si="13"/>
        <v>0</v>
      </c>
      <c r="Q85" s="282">
        <f t="shared" si="13"/>
        <v>0</v>
      </c>
      <c r="R85" s="282">
        <f t="shared" si="13"/>
        <v>0</v>
      </c>
      <c r="S85" s="282">
        <f t="shared" si="13"/>
        <v>0</v>
      </c>
    </row>
    <row r="86" spans="3:19">
      <c r="C86" s="272" t="str">
        <f t="shared" si="0"/>
        <v>YKY_Ofwat - Total expenditure - growth at STWs_WWN</v>
      </c>
      <c r="D86" s="84" t="s">
        <v>472</v>
      </c>
      <c r="E86" s="267" t="s">
        <v>713</v>
      </c>
      <c r="F86" s="3" t="s">
        <v>63</v>
      </c>
      <c r="G86" s="2" t="s">
        <v>54</v>
      </c>
      <c r="H86" s="282">
        <f t="shared" si="4"/>
        <v>0</v>
      </c>
      <c r="I86" s="308"/>
      <c r="J86" s="282">
        <f t="shared" ref="J86:S86" si="14">SUM(J16,J51)</f>
        <v>0</v>
      </c>
      <c r="K86" s="282">
        <f t="shared" si="14"/>
        <v>0</v>
      </c>
      <c r="L86" s="282">
        <f t="shared" si="14"/>
        <v>0</v>
      </c>
      <c r="M86" s="282">
        <f t="shared" si="14"/>
        <v>0</v>
      </c>
      <c r="N86" s="282">
        <f t="shared" si="14"/>
        <v>0</v>
      </c>
      <c r="O86" s="282">
        <f t="shared" si="14"/>
        <v>0</v>
      </c>
      <c r="P86" s="282">
        <f t="shared" si="14"/>
        <v>0</v>
      </c>
      <c r="Q86" s="282">
        <f t="shared" si="14"/>
        <v>0</v>
      </c>
      <c r="R86" s="282">
        <f t="shared" si="14"/>
        <v>0</v>
      </c>
      <c r="S86" s="282">
        <f t="shared" si="14"/>
        <v>0</v>
      </c>
    </row>
    <row r="87" spans="3:19">
      <c r="C87" s="272" t="str">
        <f t="shared" si="0"/>
        <v>AFW_Ofwat - Total expenditure - growth at STWs_WWN</v>
      </c>
      <c r="D87" s="84" t="s">
        <v>256</v>
      </c>
      <c r="E87" s="267" t="s">
        <v>713</v>
      </c>
      <c r="F87" s="3" t="s">
        <v>63</v>
      </c>
      <c r="G87" s="2" t="s">
        <v>54</v>
      </c>
      <c r="H87" s="282">
        <f t="shared" si="4"/>
        <v>0</v>
      </c>
      <c r="I87" s="308"/>
      <c r="J87" s="282">
        <f t="shared" ref="J87:S87" si="15">SUM(J17,J52)</f>
        <v>0</v>
      </c>
      <c r="K87" s="282">
        <f t="shared" si="15"/>
        <v>0</v>
      </c>
      <c r="L87" s="282">
        <f t="shared" si="15"/>
        <v>0</v>
      </c>
      <c r="M87" s="282">
        <f t="shared" si="15"/>
        <v>0</v>
      </c>
      <c r="N87" s="282">
        <f t="shared" si="15"/>
        <v>0</v>
      </c>
      <c r="O87" s="282">
        <f t="shared" si="15"/>
        <v>0</v>
      </c>
      <c r="P87" s="282">
        <f t="shared" si="15"/>
        <v>0</v>
      </c>
      <c r="Q87" s="282">
        <f t="shared" si="15"/>
        <v>0</v>
      </c>
      <c r="R87" s="282">
        <f t="shared" si="15"/>
        <v>0</v>
      </c>
      <c r="S87" s="282">
        <f t="shared" si="15"/>
        <v>0</v>
      </c>
    </row>
    <row r="88" spans="3:19">
      <c r="C88" s="272" t="str">
        <f t="shared" si="0"/>
        <v>PRT_Ofwat - Total expenditure - growth at STWs_WWN</v>
      </c>
      <c r="D88" s="84" t="s">
        <v>475</v>
      </c>
      <c r="E88" s="267" t="s">
        <v>713</v>
      </c>
      <c r="F88" s="3" t="s">
        <v>63</v>
      </c>
      <c r="G88" s="2" t="s">
        <v>54</v>
      </c>
      <c r="H88" s="282">
        <f t="shared" si="4"/>
        <v>0</v>
      </c>
      <c r="I88" s="308"/>
      <c r="J88" s="282">
        <f t="shared" ref="J88:S88" si="16">SUM(J18,J53)</f>
        <v>0</v>
      </c>
      <c r="K88" s="282">
        <f t="shared" si="16"/>
        <v>0</v>
      </c>
      <c r="L88" s="282">
        <f t="shared" si="16"/>
        <v>0</v>
      </c>
      <c r="M88" s="282">
        <f t="shared" si="16"/>
        <v>0</v>
      </c>
      <c r="N88" s="282">
        <f t="shared" si="16"/>
        <v>0</v>
      </c>
      <c r="O88" s="282">
        <f t="shared" si="16"/>
        <v>0</v>
      </c>
      <c r="P88" s="282">
        <f t="shared" si="16"/>
        <v>0</v>
      </c>
      <c r="Q88" s="282">
        <f t="shared" si="16"/>
        <v>0</v>
      </c>
      <c r="R88" s="282">
        <f t="shared" si="16"/>
        <v>0</v>
      </c>
      <c r="S88" s="282">
        <f t="shared" si="16"/>
        <v>0</v>
      </c>
    </row>
    <row r="89" spans="3:19">
      <c r="C89" s="272" t="str">
        <f t="shared" si="0"/>
        <v>SEW_Ofwat - Total expenditure - growth at STWs_WWN</v>
      </c>
      <c r="D89" s="84" t="s">
        <v>477</v>
      </c>
      <c r="E89" s="267" t="s">
        <v>713</v>
      </c>
      <c r="F89" s="3" t="s">
        <v>63</v>
      </c>
      <c r="G89" s="2" t="s">
        <v>54</v>
      </c>
      <c r="H89" s="282">
        <f t="shared" si="4"/>
        <v>0</v>
      </c>
      <c r="I89" s="308"/>
      <c r="J89" s="282">
        <f t="shared" ref="J89:S89" si="17">SUM(J19,J54)</f>
        <v>0</v>
      </c>
      <c r="K89" s="282">
        <f t="shared" si="17"/>
        <v>0</v>
      </c>
      <c r="L89" s="282">
        <f t="shared" si="17"/>
        <v>0</v>
      </c>
      <c r="M89" s="282">
        <f t="shared" si="17"/>
        <v>0</v>
      </c>
      <c r="N89" s="282">
        <f t="shared" si="17"/>
        <v>0</v>
      </c>
      <c r="O89" s="282">
        <f t="shared" si="17"/>
        <v>0</v>
      </c>
      <c r="P89" s="282">
        <f t="shared" si="17"/>
        <v>0</v>
      </c>
      <c r="Q89" s="282">
        <f t="shared" si="17"/>
        <v>0</v>
      </c>
      <c r="R89" s="282">
        <f t="shared" si="17"/>
        <v>0</v>
      </c>
      <c r="S89" s="282">
        <f t="shared" si="17"/>
        <v>0</v>
      </c>
    </row>
    <row r="90" spans="3:19">
      <c r="C90" s="272" t="str">
        <f t="shared" si="0"/>
        <v>SSC_Ofwat - Total expenditure - growth at STWs_WWN</v>
      </c>
      <c r="D90" s="84" t="s">
        <v>479</v>
      </c>
      <c r="E90" s="267" t="s">
        <v>713</v>
      </c>
      <c r="F90" s="3" t="s">
        <v>63</v>
      </c>
      <c r="G90" s="2" t="s">
        <v>54</v>
      </c>
      <c r="H90" s="282">
        <f t="shared" si="4"/>
        <v>0</v>
      </c>
      <c r="I90" s="308"/>
      <c r="J90" s="282">
        <f t="shared" ref="J90:S90" si="18">SUM(J20,J55)</f>
        <v>0</v>
      </c>
      <c r="K90" s="282">
        <f t="shared" si="18"/>
        <v>0</v>
      </c>
      <c r="L90" s="282">
        <f t="shared" si="18"/>
        <v>0</v>
      </c>
      <c r="M90" s="282">
        <f t="shared" si="18"/>
        <v>0</v>
      </c>
      <c r="N90" s="282">
        <f t="shared" si="18"/>
        <v>0</v>
      </c>
      <c r="O90" s="282">
        <f t="shared" si="18"/>
        <v>0</v>
      </c>
      <c r="P90" s="282">
        <f t="shared" si="18"/>
        <v>0</v>
      </c>
      <c r="Q90" s="282">
        <f t="shared" si="18"/>
        <v>0</v>
      </c>
      <c r="R90" s="282">
        <f t="shared" si="18"/>
        <v>0</v>
      </c>
      <c r="S90" s="282">
        <f t="shared" si="18"/>
        <v>0</v>
      </c>
    </row>
    <row r="91" spans="3:19">
      <c r="C91" s="272" t="str">
        <f t="shared" si="0"/>
        <v>SES_Ofwat - Total expenditure - growth at STWs_WWN</v>
      </c>
      <c r="D91" s="84" t="s">
        <v>481</v>
      </c>
      <c r="E91" s="267" t="s">
        <v>713</v>
      </c>
      <c r="F91" s="3" t="s">
        <v>63</v>
      </c>
      <c r="G91" s="2" t="s">
        <v>54</v>
      </c>
      <c r="H91" s="282">
        <f t="shared" si="4"/>
        <v>0</v>
      </c>
      <c r="I91" s="308"/>
      <c r="J91" s="282">
        <f t="shared" ref="J91:S91" si="19">SUM(J21,J56)</f>
        <v>0</v>
      </c>
      <c r="K91" s="282">
        <f t="shared" si="19"/>
        <v>0</v>
      </c>
      <c r="L91" s="282">
        <f t="shared" si="19"/>
        <v>0</v>
      </c>
      <c r="M91" s="282">
        <f t="shared" si="19"/>
        <v>0</v>
      </c>
      <c r="N91" s="282">
        <f t="shared" si="19"/>
        <v>0</v>
      </c>
      <c r="O91" s="282">
        <f t="shared" si="19"/>
        <v>0</v>
      </c>
      <c r="P91" s="282">
        <f t="shared" si="19"/>
        <v>0</v>
      </c>
      <c r="Q91" s="282">
        <f t="shared" si="19"/>
        <v>0</v>
      </c>
      <c r="R91" s="282">
        <f t="shared" si="19"/>
        <v>0</v>
      </c>
      <c r="S91" s="282">
        <f t="shared" si="19"/>
        <v>0</v>
      </c>
    </row>
    <row r="92" spans="3:19">
      <c r="C92" s="272"/>
      <c r="D92" s="84"/>
      <c r="E92" s="267"/>
      <c r="F92" s="3"/>
      <c r="G92" s="2"/>
      <c r="H92" s="309"/>
      <c r="I92" s="308"/>
      <c r="J92" s="309"/>
      <c r="K92" s="309"/>
      <c r="L92" s="309"/>
      <c r="M92" s="309"/>
      <c r="N92" s="309"/>
      <c r="O92" s="309"/>
      <c r="P92" s="309"/>
      <c r="Q92" s="309"/>
      <c r="R92" s="309"/>
      <c r="S92" s="309"/>
    </row>
    <row r="93" spans="3:19">
      <c r="C93" s="272" t="str">
        <f t="shared" ref="C93:C108" si="20">CONCATENATE(D93,"_",E93,"_",F93)</f>
        <v>ANH_Ofwat - Total expenditure - growth at STWs_TOT</v>
      </c>
      <c r="D93" s="84" t="s">
        <v>91</v>
      </c>
      <c r="E93" s="267" t="s">
        <v>713</v>
      </c>
      <c r="F93" s="268" t="s">
        <v>64</v>
      </c>
      <c r="G93" s="2" t="s">
        <v>54</v>
      </c>
      <c r="H93" s="282">
        <f>SUM(J93:S93)</f>
        <v>102.78000217500752</v>
      </c>
      <c r="I93" s="308"/>
      <c r="J93" s="282">
        <f t="shared" ref="J93:S93" si="21">SUM(J23,J58)</f>
        <v>0</v>
      </c>
      <c r="K93" s="282">
        <f t="shared" si="21"/>
        <v>0</v>
      </c>
      <c r="L93" s="282">
        <f t="shared" si="21"/>
        <v>23.87341975089204</v>
      </c>
      <c r="M93" s="282">
        <f t="shared" si="21"/>
        <v>43.950245420920695</v>
      </c>
      <c r="N93" s="282">
        <f t="shared" si="21"/>
        <v>34.956337003194797</v>
      </c>
      <c r="O93" s="282">
        <f t="shared" si="21"/>
        <v>0</v>
      </c>
      <c r="P93" s="282">
        <f t="shared" si="21"/>
        <v>0</v>
      </c>
      <c r="Q93" s="282">
        <f t="shared" si="21"/>
        <v>0</v>
      </c>
      <c r="R93" s="282">
        <f t="shared" si="21"/>
        <v>0</v>
      </c>
      <c r="S93" s="282">
        <f t="shared" si="21"/>
        <v>0</v>
      </c>
    </row>
    <row r="94" spans="3:19">
      <c r="C94" s="272" t="str">
        <f t="shared" si="20"/>
        <v>WSH_Ofwat - Total expenditure - growth at STWs_TOT</v>
      </c>
      <c r="D94" s="84" t="s">
        <v>457</v>
      </c>
      <c r="E94" s="267" t="s">
        <v>713</v>
      </c>
      <c r="F94" s="268" t="s">
        <v>64</v>
      </c>
      <c r="G94" s="2" t="s">
        <v>54</v>
      </c>
      <c r="H94" s="282">
        <f t="shared" ref="H94:H108" si="22">SUM(J94:S94)</f>
        <v>0</v>
      </c>
      <c r="I94" s="308"/>
      <c r="J94" s="282">
        <f t="shared" ref="J94:S94" si="23">SUM(J24,J59)</f>
        <v>0</v>
      </c>
      <c r="K94" s="282">
        <f t="shared" si="23"/>
        <v>0</v>
      </c>
      <c r="L94" s="282">
        <f t="shared" si="23"/>
        <v>0</v>
      </c>
      <c r="M94" s="282">
        <f t="shared" si="23"/>
        <v>0</v>
      </c>
      <c r="N94" s="282">
        <f t="shared" si="23"/>
        <v>0</v>
      </c>
      <c r="O94" s="282">
        <f t="shared" si="23"/>
        <v>0</v>
      </c>
      <c r="P94" s="282">
        <f t="shared" si="23"/>
        <v>0</v>
      </c>
      <c r="Q94" s="282">
        <f t="shared" si="23"/>
        <v>0</v>
      </c>
      <c r="R94" s="282">
        <f t="shared" si="23"/>
        <v>0</v>
      </c>
      <c r="S94" s="282">
        <f t="shared" si="23"/>
        <v>0</v>
      </c>
    </row>
    <row r="95" spans="3:19">
      <c r="C95" s="272" t="str">
        <f t="shared" si="20"/>
        <v>HDD_Ofwat - Total expenditure - growth at STWs_TOT</v>
      </c>
      <c r="D95" s="84" t="s">
        <v>459</v>
      </c>
      <c r="E95" s="267" t="s">
        <v>713</v>
      </c>
      <c r="F95" s="268" t="s">
        <v>64</v>
      </c>
      <c r="G95" s="2" t="s">
        <v>54</v>
      </c>
      <c r="H95" s="282">
        <f t="shared" si="22"/>
        <v>0</v>
      </c>
      <c r="I95" s="308"/>
      <c r="J95" s="282">
        <f t="shared" ref="J95:S95" si="24">SUM(J25,J60)</f>
        <v>0</v>
      </c>
      <c r="K95" s="282">
        <f t="shared" si="24"/>
        <v>0</v>
      </c>
      <c r="L95" s="282">
        <f t="shared" si="24"/>
        <v>0</v>
      </c>
      <c r="M95" s="282">
        <f t="shared" si="24"/>
        <v>0</v>
      </c>
      <c r="N95" s="282">
        <f t="shared" si="24"/>
        <v>0</v>
      </c>
      <c r="O95" s="282">
        <f t="shared" si="24"/>
        <v>0</v>
      </c>
      <c r="P95" s="282">
        <f t="shared" si="24"/>
        <v>0</v>
      </c>
      <c r="Q95" s="282">
        <f t="shared" si="24"/>
        <v>0</v>
      </c>
      <c r="R95" s="282">
        <f t="shared" si="24"/>
        <v>0</v>
      </c>
      <c r="S95" s="282">
        <f t="shared" si="24"/>
        <v>0</v>
      </c>
    </row>
    <row r="96" spans="3:19">
      <c r="C96" s="272" t="str">
        <f t="shared" si="20"/>
        <v>NES_Ofwat - Total expenditure - growth at STWs_TOT</v>
      </c>
      <c r="D96" s="84" t="s">
        <v>461</v>
      </c>
      <c r="E96" s="267" t="s">
        <v>713</v>
      </c>
      <c r="F96" s="268" t="s">
        <v>64</v>
      </c>
      <c r="G96" s="2" t="s">
        <v>54</v>
      </c>
      <c r="H96" s="282">
        <f t="shared" si="22"/>
        <v>0</v>
      </c>
      <c r="I96" s="308"/>
      <c r="J96" s="282">
        <f t="shared" ref="J96:S96" si="25">SUM(J26,J61)</f>
        <v>0</v>
      </c>
      <c r="K96" s="282">
        <f t="shared" si="25"/>
        <v>0</v>
      </c>
      <c r="L96" s="282">
        <f t="shared" si="25"/>
        <v>0</v>
      </c>
      <c r="M96" s="282">
        <f t="shared" si="25"/>
        <v>0</v>
      </c>
      <c r="N96" s="282">
        <f t="shared" si="25"/>
        <v>0</v>
      </c>
      <c r="O96" s="282">
        <f t="shared" si="25"/>
        <v>0</v>
      </c>
      <c r="P96" s="282">
        <f t="shared" si="25"/>
        <v>0</v>
      </c>
      <c r="Q96" s="282">
        <f t="shared" si="25"/>
        <v>0</v>
      </c>
      <c r="R96" s="282">
        <f t="shared" si="25"/>
        <v>0</v>
      </c>
      <c r="S96" s="282">
        <f t="shared" si="25"/>
        <v>0</v>
      </c>
    </row>
    <row r="97" spans="1:21">
      <c r="C97" s="272" t="str">
        <f t="shared" si="20"/>
        <v>SVE_Ofwat - Total expenditure - growth at STWs_TOT</v>
      </c>
      <c r="D97" s="84" t="s">
        <v>93</v>
      </c>
      <c r="E97" s="267" t="s">
        <v>713</v>
      </c>
      <c r="F97" s="268" t="s">
        <v>64</v>
      </c>
      <c r="G97" s="2" t="s">
        <v>54</v>
      </c>
      <c r="H97" s="282">
        <f t="shared" si="22"/>
        <v>55.488113889533977</v>
      </c>
      <c r="I97" s="308"/>
      <c r="J97" s="282">
        <f t="shared" ref="J97:S97" si="26">SUM(J27,J62)</f>
        <v>13.992746444345219</v>
      </c>
      <c r="K97" s="282">
        <f t="shared" si="26"/>
        <v>29.889238325728414</v>
      </c>
      <c r="L97" s="282">
        <f t="shared" si="26"/>
        <v>9.3904889573983379</v>
      </c>
      <c r="M97" s="282">
        <f t="shared" si="26"/>
        <v>1.202741899365988</v>
      </c>
      <c r="N97" s="282">
        <f t="shared" si="26"/>
        <v>1.0128982626960223</v>
      </c>
      <c r="O97" s="282">
        <f t="shared" si="26"/>
        <v>0</v>
      </c>
      <c r="P97" s="282">
        <f t="shared" si="26"/>
        <v>0</v>
      </c>
      <c r="Q97" s="282">
        <f t="shared" si="26"/>
        <v>0</v>
      </c>
      <c r="R97" s="282">
        <f t="shared" si="26"/>
        <v>0</v>
      </c>
      <c r="S97" s="282">
        <f t="shared" si="26"/>
        <v>0</v>
      </c>
    </row>
    <row r="98" spans="1:21">
      <c r="C98" s="272" t="str">
        <f t="shared" si="20"/>
        <v>SBB_Ofwat - Total expenditure - growth at STWs_TOT</v>
      </c>
      <c r="D98" s="84" t="s">
        <v>711</v>
      </c>
      <c r="E98" s="267" t="s">
        <v>713</v>
      </c>
      <c r="F98" s="268" t="s">
        <v>64</v>
      </c>
      <c r="G98" s="2" t="s">
        <v>54</v>
      </c>
      <c r="H98" s="282">
        <f t="shared" si="22"/>
        <v>10.308999999999999</v>
      </c>
      <c r="I98" s="308"/>
      <c r="J98" s="282">
        <f t="shared" ref="J98:S98" si="27">SUM(J28,J63)</f>
        <v>0</v>
      </c>
      <c r="K98" s="282">
        <f t="shared" si="27"/>
        <v>0</v>
      </c>
      <c r="L98" s="282">
        <f t="shared" si="27"/>
        <v>1.3920000000000001</v>
      </c>
      <c r="M98" s="282">
        <f t="shared" si="27"/>
        <v>8.8140000000000001</v>
      </c>
      <c r="N98" s="282">
        <f t="shared" si="27"/>
        <v>0.10299999999999999</v>
      </c>
      <c r="O98" s="282">
        <f t="shared" si="27"/>
        <v>0</v>
      </c>
      <c r="P98" s="282">
        <f t="shared" si="27"/>
        <v>0</v>
      </c>
      <c r="Q98" s="282">
        <f t="shared" si="27"/>
        <v>0</v>
      </c>
      <c r="R98" s="282">
        <f t="shared" si="27"/>
        <v>0</v>
      </c>
      <c r="S98" s="282">
        <f t="shared" si="27"/>
        <v>0</v>
      </c>
    </row>
    <row r="99" spans="1:21">
      <c r="C99" s="272" t="str">
        <f t="shared" si="20"/>
        <v>SRN_Ofwat - Total expenditure - growth at STWs_TOT</v>
      </c>
      <c r="D99" s="84" t="s">
        <v>465</v>
      </c>
      <c r="E99" s="267" t="s">
        <v>713</v>
      </c>
      <c r="F99" s="268" t="s">
        <v>64</v>
      </c>
      <c r="G99" s="2" t="s">
        <v>54</v>
      </c>
      <c r="H99" s="282">
        <f t="shared" si="22"/>
        <v>0</v>
      </c>
      <c r="I99" s="308"/>
      <c r="J99" s="282">
        <f t="shared" ref="J99:S99" si="28">SUM(J29,J64)</f>
        <v>0</v>
      </c>
      <c r="K99" s="282">
        <f t="shared" si="28"/>
        <v>0</v>
      </c>
      <c r="L99" s="282">
        <f t="shared" si="28"/>
        <v>0</v>
      </c>
      <c r="M99" s="282">
        <f t="shared" si="28"/>
        <v>0</v>
      </c>
      <c r="N99" s="282">
        <f t="shared" si="28"/>
        <v>0</v>
      </c>
      <c r="O99" s="282">
        <f t="shared" si="28"/>
        <v>0</v>
      </c>
      <c r="P99" s="282">
        <f t="shared" si="28"/>
        <v>0</v>
      </c>
      <c r="Q99" s="282">
        <f t="shared" si="28"/>
        <v>0</v>
      </c>
      <c r="R99" s="282">
        <f t="shared" si="28"/>
        <v>0</v>
      </c>
      <c r="S99" s="282">
        <f t="shared" si="28"/>
        <v>0</v>
      </c>
    </row>
    <row r="100" spans="1:21">
      <c r="C100" s="272" t="str">
        <f t="shared" si="20"/>
        <v>TMS_Ofwat - Total expenditure - growth at STWs_TOT</v>
      </c>
      <c r="D100" s="84" t="s">
        <v>467</v>
      </c>
      <c r="E100" s="267" t="s">
        <v>713</v>
      </c>
      <c r="F100" s="268" t="s">
        <v>64</v>
      </c>
      <c r="G100" s="2" t="s">
        <v>54</v>
      </c>
      <c r="H100" s="282">
        <f t="shared" si="22"/>
        <v>0</v>
      </c>
      <c r="I100" s="308"/>
      <c r="J100" s="282">
        <f t="shared" ref="J100:S100" si="29">SUM(J30,J65)</f>
        <v>0</v>
      </c>
      <c r="K100" s="282">
        <f t="shared" si="29"/>
        <v>0</v>
      </c>
      <c r="L100" s="282">
        <f t="shared" si="29"/>
        <v>0</v>
      </c>
      <c r="M100" s="282">
        <f t="shared" si="29"/>
        <v>0</v>
      </c>
      <c r="N100" s="282">
        <f t="shared" si="29"/>
        <v>0</v>
      </c>
      <c r="O100" s="282">
        <f t="shared" si="29"/>
        <v>0</v>
      </c>
      <c r="P100" s="282">
        <f t="shared" si="29"/>
        <v>0</v>
      </c>
      <c r="Q100" s="282">
        <f t="shared" si="29"/>
        <v>0</v>
      </c>
      <c r="R100" s="282">
        <f t="shared" si="29"/>
        <v>0</v>
      </c>
      <c r="S100" s="282">
        <f t="shared" si="29"/>
        <v>0</v>
      </c>
    </row>
    <row r="101" spans="1:21">
      <c r="C101" s="272" t="str">
        <f t="shared" si="20"/>
        <v>UUW_Ofwat - Total expenditure - growth at STWs_TOT</v>
      </c>
      <c r="D101" s="84" t="s">
        <v>90</v>
      </c>
      <c r="E101" s="267" t="s">
        <v>713</v>
      </c>
      <c r="F101" s="268" t="s">
        <v>64</v>
      </c>
      <c r="G101" s="2" t="s">
        <v>54</v>
      </c>
      <c r="H101" s="282">
        <f t="shared" si="22"/>
        <v>224.82458619766712</v>
      </c>
      <c r="I101" s="308"/>
      <c r="J101" s="282">
        <f t="shared" ref="J101:S101" si="30">SUM(J31,J66)</f>
        <v>0</v>
      </c>
      <c r="K101" s="282">
        <f t="shared" si="30"/>
        <v>4.2392586776816339</v>
      </c>
      <c r="L101" s="282">
        <f t="shared" si="30"/>
        <v>37.366067605033926</v>
      </c>
      <c r="M101" s="282">
        <f t="shared" si="30"/>
        <v>98.53047123420086</v>
      </c>
      <c r="N101" s="282">
        <f t="shared" si="30"/>
        <v>69.053160014304368</v>
      </c>
      <c r="O101" s="282">
        <f t="shared" si="30"/>
        <v>3.1271257332892586</v>
      </c>
      <c r="P101" s="282">
        <f t="shared" si="30"/>
        <v>3.1271257332892586</v>
      </c>
      <c r="Q101" s="282">
        <f t="shared" si="30"/>
        <v>3.1271257332892586</v>
      </c>
      <c r="R101" s="282">
        <f t="shared" si="30"/>
        <v>3.1271257332892586</v>
      </c>
      <c r="S101" s="282">
        <f t="shared" si="30"/>
        <v>3.1271257332892586</v>
      </c>
    </row>
    <row r="102" spans="1:21">
      <c r="C102" s="272" t="str">
        <f t="shared" si="20"/>
        <v>WSX_Ofwat - Total expenditure - growth at STWs_TOT</v>
      </c>
      <c r="D102" s="84" t="s">
        <v>470</v>
      </c>
      <c r="E102" s="267" t="s">
        <v>713</v>
      </c>
      <c r="F102" s="268" t="s">
        <v>64</v>
      </c>
      <c r="G102" s="2" t="s">
        <v>54</v>
      </c>
      <c r="H102" s="282">
        <f t="shared" si="22"/>
        <v>0</v>
      </c>
      <c r="I102" s="308"/>
      <c r="J102" s="282">
        <f t="shared" ref="J102:S102" si="31">SUM(J32,J67)</f>
        <v>0</v>
      </c>
      <c r="K102" s="282">
        <f t="shared" si="31"/>
        <v>0</v>
      </c>
      <c r="L102" s="282">
        <f t="shared" si="31"/>
        <v>0</v>
      </c>
      <c r="M102" s="282">
        <f t="shared" si="31"/>
        <v>0</v>
      </c>
      <c r="N102" s="282">
        <f t="shared" si="31"/>
        <v>0</v>
      </c>
      <c r="O102" s="282">
        <f t="shared" si="31"/>
        <v>0</v>
      </c>
      <c r="P102" s="282">
        <f t="shared" si="31"/>
        <v>0</v>
      </c>
      <c r="Q102" s="282">
        <f t="shared" si="31"/>
        <v>0</v>
      </c>
      <c r="R102" s="282">
        <f t="shared" si="31"/>
        <v>0</v>
      </c>
      <c r="S102" s="282">
        <f t="shared" si="31"/>
        <v>0</v>
      </c>
    </row>
    <row r="103" spans="1:21">
      <c r="C103" s="272" t="str">
        <f t="shared" si="20"/>
        <v>YKY_Ofwat - Total expenditure - growth at STWs_TOT</v>
      </c>
      <c r="D103" s="84" t="s">
        <v>472</v>
      </c>
      <c r="E103" s="267" t="s">
        <v>713</v>
      </c>
      <c r="F103" s="268" t="s">
        <v>64</v>
      </c>
      <c r="G103" s="2" t="s">
        <v>54</v>
      </c>
      <c r="H103" s="282">
        <f t="shared" si="22"/>
        <v>0</v>
      </c>
      <c r="I103" s="308"/>
      <c r="J103" s="282">
        <f t="shared" ref="J103:S103" si="32">SUM(J33,J68)</f>
        <v>0</v>
      </c>
      <c r="K103" s="282">
        <f t="shared" si="32"/>
        <v>0</v>
      </c>
      <c r="L103" s="282">
        <f t="shared" si="32"/>
        <v>0</v>
      </c>
      <c r="M103" s="282">
        <f t="shared" si="32"/>
        <v>0</v>
      </c>
      <c r="N103" s="282">
        <f t="shared" si="32"/>
        <v>0</v>
      </c>
      <c r="O103" s="282">
        <f t="shared" si="32"/>
        <v>0</v>
      </c>
      <c r="P103" s="282">
        <f t="shared" si="32"/>
        <v>0</v>
      </c>
      <c r="Q103" s="282">
        <f t="shared" si="32"/>
        <v>0</v>
      </c>
      <c r="R103" s="282">
        <f t="shared" si="32"/>
        <v>0</v>
      </c>
      <c r="S103" s="282">
        <f t="shared" si="32"/>
        <v>0</v>
      </c>
    </row>
    <row r="104" spans="1:21">
      <c r="C104" s="272" t="str">
        <f t="shared" si="20"/>
        <v>AFW_Ofwat - Total expenditure - growth at STWs_TOT</v>
      </c>
      <c r="D104" s="84" t="s">
        <v>256</v>
      </c>
      <c r="E104" s="267" t="s">
        <v>713</v>
      </c>
      <c r="F104" s="268" t="s">
        <v>64</v>
      </c>
      <c r="G104" s="2" t="s">
        <v>54</v>
      </c>
      <c r="H104" s="282">
        <f t="shared" si="22"/>
        <v>0</v>
      </c>
      <c r="I104" s="308"/>
      <c r="J104" s="282">
        <f t="shared" ref="J104:S104" si="33">SUM(J34,J69)</f>
        <v>0</v>
      </c>
      <c r="K104" s="282">
        <f t="shared" si="33"/>
        <v>0</v>
      </c>
      <c r="L104" s="282">
        <f t="shared" si="33"/>
        <v>0</v>
      </c>
      <c r="M104" s="282">
        <f t="shared" si="33"/>
        <v>0</v>
      </c>
      <c r="N104" s="282">
        <f t="shared" si="33"/>
        <v>0</v>
      </c>
      <c r="O104" s="282">
        <f t="shared" si="33"/>
        <v>0</v>
      </c>
      <c r="P104" s="282">
        <f t="shared" si="33"/>
        <v>0</v>
      </c>
      <c r="Q104" s="282">
        <f t="shared" si="33"/>
        <v>0</v>
      </c>
      <c r="R104" s="282">
        <f t="shared" si="33"/>
        <v>0</v>
      </c>
      <c r="S104" s="282">
        <f t="shared" si="33"/>
        <v>0</v>
      </c>
    </row>
    <row r="105" spans="1:21">
      <c r="C105" s="272" t="str">
        <f t="shared" si="20"/>
        <v>PRT_Ofwat - Total expenditure - growth at STWs_TOT</v>
      </c>
      <c r="D105" s="84" t="s">
        <v>475</v>
      </c>
      <c r="E105" s="267" t="s">
        <v>713</v>
      </c>
      <c r="F105" s="268" t="s">
        <v>64</v>
      </c>
      <c r="G105" s="2" t="s">
        <v>54</v>
      </c>
      <c r="H105" s="282">
        <f t="shared" si="22"/>
        <v>0</v>
      </c>
      <c r="I105" s="308"/>
      <c r="J105" s="282">
        <f t="shared" ref="J105:S105" si="34">SUM(J35,J70)</f>
        <v>0</v>
      </c>
      <c r="K105" s="282">
        <f t="shared" si="34"/>
        <v>0</v>
      </c>
      <c r="L105" s="282">
        <f t="shared" si="34"/>
        <v>0</v>
      </c>
      <c r="M105" s="282">
        <f t="shared" si="34"/>
        <v>0</v>
      </c>
      <c r="N105" s="282">
        <f t="shared" si="34"/>
        <v>0</v>
      </c>
      <c r="O105" s="282">
        <f t="shared" si="34"/>
        <v>0</v>
      </c>
      <c r="P105" s="282">
        <f t="shared" si="34"/>
        <v>0</v>
      </c>
      <c r="Q105" s="282">
        <f t="shared" si="34"/>
        <v>0</v>
      </c>
      <c r="R105" s="282">
        <f t="shared" si="34"/>
        <v>0</v>
      </c>
      <c r="S105" s="282">
        <f t="shared" si="34"/>
        <v>0</v>
      </c>
    </row>
    <row r="106" spans="1:21">
      <c r="C106" s="272" t="str">
        <f t="shared" si="20"/>
        <v>SEW_Ofwat - Total expenditure - growth at STWs_TOT</v>
      </c>
      <c r="D106" s="84" t="s">
        <v>477</v>
      </c>
      <c r="E106" s="267" t="s">
        <v>713</v>
      </c>
      <c r="F106" s="268" t="s">
        <v>64</v>
      </c>
      <c r="G106" s="2" t="s">
        <v>54</v>
      </c>
      <c r="H106" s="282">
        <f t="shared" si="22"/>
        <v>0</v>
      </c>
      <c r="I106" s="308"/>
      <c r="J106" s="282">
        <f t="shared" ref="J106:S106" si="35">SUM(J36,J71)</f>
        <v>0</v>
      </c>
      <c r="K106" s="282">
        <f t="shared" si="35"/>
        <v>0</v>
      </c>
      <c r="L106" s="282">
        <f t="shared" si="35"/>
        <v>0</v>
      </c>
      <c r="M106" s="282">
        <f t="shared" si="35"/>
        <v>0</v>
      </c>
      <c r="N106" s="282">
        <f t="shared" si="35"/>
        <v>0</v>
      </c>
      <c r="O106" s="282">
        <f t="shared" si="35"/>
        <v>0</v>
      </c>
      <c r="P106" s="282">
        <f t="shared" si="35"/>
        <v>0</v>
      </c>
      <c r="Q106" s="282">
        <f t="shared" si="35"/>
        <v>0</v>
      </c>
      <c r="R106" s="282">
        <f t="shared" si="35"/>
        <v>0</v>
      </c>
      <c r="S106" s="282">
        <f t="shared" si="35"/>
        <v>0</v>
      </c>
    </row>
    <row r="107" spans="1:21">
      <c r="C107" s="272" t="str">
        <f t="shared" si="20"/>
        <v>SSC_Ofwat - Total expenditure - growth at STWs_TOT</v>
      </c>
      <c r="D107" s="84" t="s">
        <v>479</v>
      </c>
      <c r="E107" s="267" t="s">
        <v>713</v>
      </c>
      <c r="F107" s="268" t="s">
        <v>64</v>
      </c>
      <c r="G107" s="2" t="s">
        <v>54</v>
      </c>
      <c r="H107" s="282">
        <f t="shared" si="22"/>
        <v>0</v>
      </c>
      <c r="I107" s="308"/>
      <c r="J107" s="282">
        <f t="shared" ref="J107:S107" si="36">SUM(J37,J72)</f>
        <v>0</v>
      </c>
      <c r="K107" s="282">
        <f t="shared" si="36"/>
        <v>0</v>
      </c>
      <c r="L107" s="282">
        <f t="shared" si="36"/>
        <v>0</v>
      </c>
      <c r="M107" s="282">
        <f t="shared" si="36"/>
        <v>0</v>
      </c>
      <c r="N107" s="282">
        <f t="shared" si="36"/>
        <v>0</v>
      </c>
      <c r="O107" s="282">
        <f t="shared" si="36"/>
        <v>0</v>
      </c>
      <c r="P107" s="282">
        <f t="shared" si="36"/>
        <v>0</v>
      </c>
      <c r="Q107" s="282">
        <f t="shared" si="36"/>
        <v>0</v>
      </c>
      <c r="R107" s="282">
        <f t="shared" si="36"/>
        <v>0</v>
      </c>
      <c r="S107" s="282">
        <f t="shared" si="36"/>
        <v>0</v>
      </c>
    </row>
    <row r="108" spans="1:21">
      <c r="C108" s="272" t="str">
        <f t="shared" si="20"/>
        <v>SES_Ofwat - Total expenditure - growth at STWs_TOT</v>
      </c>
      <c r="D108" s="84" t="s">
        <v>481</v>
      </c>
      <c r="E108" s="267" t="s">
        <v>713</v>
      </c>
      <c r="F108" s="268" t="s">
        <v>64</v>
      </c>
      <c r="G108" s="2" t="s">
        <v>54</v>
      </c>
      <c r="H108" s="282">
        <f t="shared" si="22"/>
        <v>0</v>
      </c>
      <c r="I108" s="308"/>
      <c r="J108" s="282">
        <f t="shared" ref="J108:S108" si="37">SUM(J38,J73)</f>
        <v>0</v>
      </c>
      <c r="K108" s="282">
        <f t="shared" si="37"/>
        <v>0</v>
      </c>
      <c r="L108" s="282">
        <f t="shared" si="37"/>
        <v>0</v>
      </c>
      <c r="M108" s="282">
        <f t="shared" si="37"/>
        <v>0</v>
      </c>
      <c r="N108" s="282">
        <f t="shared" si="37"/>
        <v>0</v>
      </c>
      <c r="O108" s="282">
        <f t="shared" si="37"/>
        <v>0</v>
      </c>
      <c r="P108" s="282">
        <f t="shared" si="37"/>
        <v>0</v>
      </c>
      <c r="Q108" s="282">
        <f t="shared" si="37"/>
        <v>0</v>
      </c>
      <c r="R108" s="282">
        <f t="shared" si="37"/>
        <v>0</v>
      </c>
      <c r="S108" s="282">
        <f t="shared" si="37"/>
        <v>0</v>
      </c>
    </row>
    <row r="109" spans="1:21">
      <c r="C109" s="272"/>
      <c r="D109" s="84"/>
      <c r="E109" s="267"/>
      <c r="F109" s="3"/>
      <c r="G109" s="2"/>
      <c r="H109" s="309"/>
      <c r="I109" s="308"/>
      <c r="J109" s="309"/>
      <c r="K109" s="309"/>
      <c r="L109" s="309"/>
      <c r="M109" s="309"/>
      <c r="N109" s="309"/>
      <c r="O109" s="309"/>
      <c r="P109" s="309"/>
      <c r="Q109" s="309"/>
      <c r="R109" s="309"/>
      <c r="S109" s="309"/>
    </row>
    <row r="110" spans="1:21" ht="13.5" thickBot="1">
      <c r="E110" s="267"/>
      <c r="F110" s="274" t="s">
        <v>455</v>
      </c>
      <c r="G110" s="274"/>
      <c r="H110" s="310">
        <f>SUM(J110:S110)</f>
        <v>393.40170226220852</v>
      </c>
      <c r="I110" s="310"/>
      <c r="J110" s="310">
        <f>SUM(J76:J91)</f>
        <v>13.992746444345219</v>
      </c>
      <c r="K110" s="310">
        <f t="shared" ref="K110" si="38">SUM(K76:K91)</f>
        <v>34.128497003410047</v>
      </c>
      <c r="L110" s="310">
        <f t="shared" ref="L110" si="39">SUM(L76:L91)</f>
        <v>72.021976313324302</v>
      </c>
      <c r="M110" s="310">
        <f t="shared" ref="M110" si="40">SUM(M76:M91)</f>
        <v>152.49745855448754</v>
      </c>
      <c r="N110" s="310">
        <f t="shared" ref="N110" si="41">SUM(N76:N91)</f>
        <v>105.12539528019519</v>
      </c>
      <c r="O110" s="310">
        <f t="shared" ref="O110" si="42">SUM(O76:O91)</f>
        <v>3.1271257332892586</v>
      </c>
      <c r="P110" s="310">
        <f t="shared" ref="P110" si="43">SUM(P76:P91)</f>
        <v>3.1271257332892586</v>
      </c>
      <c r="Q110" s="310">
        <f t="shared" ref="Q110" si="44">SUM(Q76:Q91)</f>
        <v>3.1271257332892586</v>
      </c>
      <c r="R110" s="310">
        <f t="shared" ref="R110" si="45">SUM(R76:R91)</f>
        <v>3.1271257332892586</v>
      </c>
      <c r="S110" s="310">
        <f t="shared" ref="S110" si="46">SUM(S76:S91)</f>
        <v>3.1271257332892586</v>
      </c>
    </row>
    <row r="111" spans="1:21" ht="13.5" thickTop="1">
      <c r="E111" s="267"/>
      <c r="F111" s="267"/>
      <c r="G111" s="267"/>
      <c r="H111" s="267"/>
      <c r="I111" s="267"/>
      <c r="J111" s="267"/>
      <c r="K111" s="267"/>
      <c r="L111" s="267"/>
      <c r="M111" s="267"/>
      <c r="N111" s="267"/>
    </row>
    <row r="112" spans="1:21" s="59" customFormat="1">
      <c r="A112" s="59" t="s">
        <v>26</v>
      </c>
      <c r="C112" s="273"/>
      <c r="D112" s="7"/>
      <c r="E112" s="3"/>
      <c r="F112" s="3"/>
      <c r="G112" s="3"/>
      <c r="H112" s="3"/>
      <c r="I112" s="3"/>
      <c r="J112" s="3"/>
      <c r="K112" s="3"/>
      <c r="L112" s="3"/>
      <c r="M112" s="3"/>
      <c r="N112" s="3"/>
      <c r="U112"/>
    </row>
    <row r="113"/>
  </sheetData>
  <conditionalFormatting sqref="J3:S3">
    <cfRule type="containsText" dxfId="7" priority="6" operator="containsText" text="Post Forecast">
      <formula>NOT(ISERROR(SEARCH("Post Forecast",J3)))</formula>
    </cfRule>
    <cfRule type="containsText" dxfId="6" priority="7" operator="containsText" text="Forecast">
      <formula>NOT(ISERROR(SEARCH("Forecast",J3)))</formula>
    </cfRule>
    <cfRule type="containsText" dxfId="5" priority="8" operator="containsText" text="Pre Fcst">
      <formula>NOT(ISERROR(SEARCH("Pre Fcst",J3)))</formula>
    </cfRule>
  </conditionalFormatting>
  <conditionalFormatting sqref="J4:S4">
    <cfRule type="cellIs" dxfId="4" priority="1" operator="equal">
      <formula>"PPA ext."</formula>
    </cfRule>
    <cfRule type="cellIs" dxfId="3" priority="2" operator="equal">
      <formula>"Delay"</formula>
    </cfRule>
    <cfRule type="cellIs" dxfId="2" priority="3" operator="equal">
      <formula>"Fin Close"</formula>
    </cfRule>
    <cfRule type="cellIs" dxfId="1" priority="4" stopIfTrue="1" operator="equal">
      <formula>"Construction"</formula>
    </cfRule>
    <cfRule type="cellIs" dxfId="0" priority="5" stopIfTrue="1" operator="equal">
      <formula>"Operations"</formula>
    </cfRule>
  </conditionalFormatting>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40943-2B46-4A09-A0F9-0CB21AA7EE41}">
  <sheetPr>
    <tabColor rgb="FF98C561"/>
  </sheetPr>
  <dimension ref="A1:Q241"/>
  <sheetViews>
    <sheetView zoomScale="80" zoomScaleNormal="80" workbookViewId="0"/>
  </sheetViews>
  <sheetFormatPr defaultColWidth="8.6640625" defaultRowHeight="20.25"/>
  <cols>
    <col min="1" max="1" width="20.1640625" style="13" bestFit="1" customWidth="1"/>
    <col min="2" max="2" width="14.83203125" style="13" bestFit="1" customWidth="1"/>
    <col min="3" max="3" width="81.6640625" style="13" customWidth="1"/>
    <col min="4" max="4" width="27.6640625" style="13" bestFit="1" customWidth="1"/>
    <col min="5" max="5" width="19.1640625" style="13" bestFit="1" customWidth="1"/>
    <col min="6" max="6" width="30.5" style="13" bestFit="1" customWidth="1"/>
    <col min="7" max="7" width="17.1640625" style="13" bestFit="1" customWidth="1"/>
    <col min="8" max="8" width="19.5" style="13" bestFit="1" customWidth="1"/>
    <col min="9" max="9" width="16.33203125" style="13" bestFit="1" customWidth="1"/>
    <col min="10" max="10" width="5.83203125" style="13" bestFit="1" customWidth="1"/>
    <col min="11" max="11" width="21.33203125" style="13" customWidth="1"/>
    <col min="12" max="12" width="30.83203125" style="13" bestFit="1" customWidth="1"/>
    <col min="13" max="13" width="28.33203125" style="13" bestFit="1" customWidth="1"/>
    <col min="14" max="14" width="17.5" style="13" bestFit="1" customWidth="1"/>
    <col min="15" max="15" width="18" style="13" bestFit="1" customWidth="1"/>
    <col min="16" max="16" width="29.6640625" style="13" bestFit="1" customWidth="1"/>
    <col min="17" max="17" width="18.33203125" style="14" bestFit="1" customWidth="1"/>
    <col min="18" max="16384" width="8.6640625" style="13"/>
  </cols>
  <sheetData>
    <row r="1" spans="1:17" ht="13.9">
      <c r="A1" s="275" t="s">
        <v>27</v>
      </c>
      <c r="B1" s="275" t="s">
        <v>28</v>
      </c>
      <c r="C1" s="275" t="s">
        <v>29</v>
      </c>
      <c r="D1" s="275" t="s">
        <v>31</v>
      </c>
      <c r="E1" s="275" t="s">
        <v>32</v>
      </c>
      <c r="F1" s="275" t="s">
        <v>33</v>
      </c>
      <c r="G1" s="275" t="s">
        <v>34</v>
      </c>
      <c r="H1" s="275" t="s">
        <v>35</v>
      </c>
      <c r="I1" s="275" t="s">
        <v>36</v>
      </c>
      <c r="J1" s="275" t="s">
        <v>37</v>
      </c>
      <c r="K1" s="275" t="s">
        <v>42</v>
      </c>
      <c r="L1" s="275" t="s">
        <v>43</v>
      </c>
      <c r="M1" s="275" t="s">
        <v>102</v>
      </c>
      <c r="N1" s="275" t="s">
        <v>714</v>
      </c>
      <c r="O1" s="275" t="s">
        <v>715</v>
      </c>
      <c r="P1" s="275" t="s">
        <v>716</v>
      </c>
      <c r="Q1" s="275" t="s">
        <v>30</v>
      </c>
    </row>
    <row r="2" spans="1:17" ht="13.9">
      <c r="A2" s="268" t="s">
        <v>91</v>
      </c>
      <c r="B2" s="268" t="s">
        <v>80</v>
      </c>
      <c r="C2" s="3" t="s">
        <v>712</v>
      </c>
      <c r="D2" s="268" t="s">
        <v>48</v>
      </c>
      <c r="E2" s="268" t="s">
        <v>64</v>
      </c>
      <c r="F2" s="268" t="s">
        <v>50</v>
      </c>
      <c r="G2" s="268" t="s">
        <v>87</v>
      </c>
      <c r="H2" s="268" t="s">
        <v>717</v>
      </c>
      <c r="I2" s="268" t="s">
        <v>53</v>
      </c>
      <c r="J2" s="268" t="s">
        <v>54</v>
      </c>
      <c r="K2" s="268" t="s">
        <v>63</v>
      </c>
      <c r="L2" s="268" t="s">
        <v>58</v>
      </c>
      <c r="M2" s="268" t="s">
        <v>108</v>
      </c>
      <c r="N2" s="268" t="s">
        <v>718</v>
      </c>
      <c r="O2" s="268" t="s">
        <v>719</v>
      </c>
      <c r="P2" s="268" t="s">
        <v>720</v>
      </c>
      <c r="Q2" s="276">
        <f>INDEX(Outputs!$J$5:$S$108,MATCH('O_Outputs growth at STWs'!$A2&amp;"_"&amp;'O_Outputs growth at STWs'!$C2&amp;"_"&amp;'O_Outputs growth at STWs'!$K2,Outputs!$C$5:$C$108,0),MATCH('O_Outputs growth at STWs'!$D2,Outputs!$J$4:$S$4,0))</f>
        <v>0</v>
      </c>
    </row>
    <row r="3" spans="1:17" ht="13.9">
      <c r="A3" s="268" t="s">
        <v>91</v>
      </c>
      <c r="B3" s="268" t="s">
        <v>80</v>
      </c>
      <c r="C3" s="3" t="s">
        <v>712</v>
      </c>
      <c r="D3" s="268" t="s">
        <v>65</v>
      </c>
      <c r="E3" s="268" t="s">
        <v>64</v>
      </c>
      <c r="F3" s="268" t="s">
        <v>50</v>
      </c>
      <c r="G3" s="268" t="s">
        <v>87</v>
      </c>
      <c r="H3" s="268" t="s">
        <v>717</v>
      </c>
      <c r="I3" s="268" t="s">
        <v>53</v>
      </c>
      <c r="J3" s="268" t="s">
        <v>54</v>
      </c>
      <c r="K3" s="268" t="s">
        <v>63</v>
      </c>
      <c r="L3" s="268" t="s">
        <v>58</v>
      </c>
      <c r="M3" s="268" t="s">
        <v>108</v>
      </c>
      <c r="N3" s="268" t="s">
        <v>718</v>
      </c>
      <c r="O3" s="268" t="s">
        <v>719</v>
      </c>
      <c r="P3" s="268" t="s">
        <v>720</v>
      </c>
      <c r="Q3" s="276">
        <f>INDEX(Outputs!$J$5:$S$108,MATCH('O_Outputs growth at STWs'!$A3&amp;"_"&amp;'O_Outputs growth at STWs'!$C3&amp;"_"&amp;'O_Outputs growth at STWs'!$K3,Outputs!$C$5:$C$108,0),MATCH('O_Outputs growth at STWs'!$D3,Outputs!$J$4:$S$4,0))</f>
        <v>0</v>
      </c>
    </row>
    <row r="4" spans="1:17" ht="13.9">
      <c r="A4" s="268" t="s">
        <v>91</v>
      </c>
      <c r="B4" s="268" t="s">
        <v>80</v>
      </c>
      <c r="C4" s="3" t="s">
        <v>712</v>
      </c>
      <c r="D4" s="268" t="s">
        <v>67</v>
      </c>
      <c r="E4" s="268" t="s">
        <v>64</v>
      </c>
      <c r="F4" s="268" t="s">
        <v>50</v>
      </c>
      <c r="G4" s="268" t="s">
        <v>87</v>
      </c>
      <c r="H4" s="268" t="s">
        <v>717</v>
      </c>
      <c r="I4" s="268" t="s">
        <v>53</v>
      </c>
      <c r="J4" s="268" t="s">
        <v>54</v>
      </c>
      <c r="K4" s="268" t="s">
        <v>63</v>
      </c>
      <c r="L4" s="268" t="s">
        <v>58</v>
      </c>
      <c r="M4" s="268" t="s">
        <v>108</v>
      </c>
      <c r="N4" s="268" t="s">
        <v>718</v>
      </c>
      <c r="O4" s="268" t="s">
        <v>719</v>
      </c>
      <c r="P4" s="268" t="s">
        <v>720</v>
      </c>
      <c r="Q4" s="276">
        <f>INDEX(Outputs!$J$5:$S$108,MATCH('O_Outputs growth at STWs'!$A4&amp;"_"&amp;'O_Outputs growth at STWs'!$C4&amp;"_"&amp;'O_Outputs growth at STWs'!$K4,Outputs!$C$5:$C$108,0),MATCH('O_Outputs growth at STWs'!$D4,Outputs!$J$4:$S$4,0))</f>
        <v>23.87341975089204</v>
      </c>
    </row>
    <row r="5" spans="1:17" ht="13.9">
      <c r="A5" s="268" t="s">
        <v>91</v>
      </c>
      <c r="B5" s="268" t="s">
        <v>80</v>
      </c>
      <c r="C5" s="3" t="s">
        <v>712</v>
      </c>
      <c r="D5" s="268" t="s">
        <v>68</v>
      </c>
      <c r="E5" s="268" t="s">
        <v>64</v>
      </c>
      <c r="F5" s="268" t="s">
        <v>50</v>
      </c>
      <c r="G5" s="268" t="s">
        <v>87</v>
      </c>
      <c r="H5" s="268" t="s">
        <v>717</v>
      </c>
      <c r="I5" s="268" t="s">
        <v>53</v>
      </c>
      <c r="J5" s="268" t="s">
        <v>54</v>
      </c>
      <c r="K5" s="268" t="s">
        <v>63</v>
      </c>
      <c r="L5" s="268" t="s">
        <v>58</v>
      </c>
      <c r="M5" s="268" t="s">
        <v>108</v>
      </c>
      <c r="N5" s="268" t="s">
        <v>718</v>
      </c>
      <c r="O5" s="268" t="s">
        <v>719</v>
      </c>
      <c r="P5" s="268" t="s">
        <v>720</v>
      </c>
      <c r="Q5" s="276">
        <f>INDEX(Outputs!$J$5:$S$108,MATCH('O_Outputs growth at STWs'!$A5&amp;"_"&amp;'O_Outputs growth at STWs'!$C5&amp;"_"&amp;'O_Outputs growth at STWs'!$K5,Outputs!$C$5:$C$108,0),MATCH('O_Outputs growth at STWs'!$D5,Outputs!$J$4:$S$4,0))</f>
        <v>43.950245420920695</v>
      </c>
    </row>
    <row r="6" spans="1:17" ht="13.9">
      <c r="A6" s="268" t="s">
        <v>91</v>
      </c>
      <c r="B6" s="268" t="s">
        <v>80</v>
      </c>
      <c r="C6" s="3" t="s">
        <v>712</v>
      </c>
      <c r="D6" s="268" t="s">
        <v>69</v>
      </c>
      <c r="E6" s="268" t="s">
        <v>64</v>
      </c>
      <c r="F6" s="268" t="s">
        <v>50</v>
      </c>
      <c r="G6" s="268" t="s">
        <v>87</v>
      </c>
      <c r="H6" s="268" t="s">
        <v>717</v>
      </c>
      <c r="I6" s="268" t="s">
        <v>53</v>
      </c>
      <c r="J6" s="268" t="s">
        <v>54</v>
      </c>
      <c r="K6" s="268" t="s">
        <v>63</v>
      </c>
      <c r="L6" s="268" t="s">
        <v>58</v>
      </c>
      <c r="M6" s="268" t="s">
        <v>108</v>
      </c>
      <c r="N6" s="268" t="s">
        <v>718</v>
      </c>
      <c r="O6" s="268" t="s">
        <v>719</v>
      </c>
      <c r="P6" s="268" t="s">
        <v>720</v>
      </c>
      <c r="Q6" s="276">
        <f>INDEX(Outputs!$J$5:$S$108,MATCH('O_Outputs growth at STWs'!$A6&amp;"_"&amp;'O_Outputs growth at STWs'!$C6&amp;"_"&amp;'O_Outputs growth at STWs'!$K6,Outputs!$C$5:$C$108,0),MATCH('O_Outputs growth at STWs'!$D6,Outputs!$J$4:$S$4,0))</f>
        <v>33.776487700901527</v>
      </c>
    </row>
    <row r="7" spans="1:17" ht="13.9">
      <c r="A7" s="268" t="s">
        <v>91</v>
      </c>
      <c r="B7" s="268" t="s">
        <v>80</v>
      </c>
      <c r="C7" s="3" t="s">
        <v>712</v>
      </c>
      <c r="D7" s="268" t="s">
        <v>70</v>
      </c>
      <c r="E7" s="268" t="s">
        <v>64</v>
      </c>
      <c r="F7" s="268" t="s">
        <v>50</v>
      </c>
      <c r="G7" s="268" t="s">
        <v>87</v>
      </c>
      <c r="H7" s="268" t="s">
        <v>717</v>
      </c>
      <c r="I7" s="268" t="s">
        <v>53</v>
      </c>
      <c r="J7" s="268" t="s">
        <v>54</v>
      </c>
      <c r="K7" s="268" t="s">
        <v>63</v>
      </c>
      <c r="L7" s="268" t="s">
        <v>58</v>
      </c>
      <c r="M7" s="268" t="s">
        <v>108</v>
      </c>
      <c r="N7" s="268" t="s">
        <v>718</v>
      </c>
      <c r="O7" s="268" t="s">
        <v>719</v>
      </c>
      <c r="P7" s="268" t="s">
        <v>720</v>
      </c>
      <c r="Q7" s="276">
        <f>INDEX(Outputs!$J$5:$S$108,MATCH('O_Outputs growth at STWs'!$A7&amp;"_"&amp;'O_Outputs growth at STWs'!$C7&amp;"_"&amp;'O_Outputs growth at STWs'!$K7,Outputs!$C$5:$C$108,0),MATCH('O_Outputs growth at STWs'!$D7,Outputs!$J$4:$S$4,0))</f>
        <v>0</v>
      </c>
    </row>
    <row r="8" spans="1:17" ht="13.9">
      <c r="A8" s="268" t="s">
        <v>91</v>
      </c>
      <c r="B8" s="268" t="s">
        <v>80</v>
      </c>
      <c r="C8" s="3" t="s">
        <v>712</v>
      </c>
      <c r="D8" s="268" t="s">
        <v>71</v>
      </c>
      <c r="E8" s="268" t="s">
        <v>64</v>
      </c>
      <c r="F8" s="268" t="s">
        <v>50</v>
      </c>
      <c r="G8" s="268" t="s">
        <v>87</v>
      </c>
      <c r="H8" s="268" t="s">
        <v>717</v>
      </c>
      <c r="I8" s="268" t="s">
        <v>53</v>
      </c>
      <c r="J8" s="268" t="s">
        <v>54</v>
      </c>
      <c r="K8" s="268" t="s">
        <v>63</v>
      </c>
      <c r="L8" s="268" t="s">
        <v>58</v>
      </c>
      <c r="M8" s="268" t="s">
        <v>108</v>
      </c>
      <c r="N8" s="268" t="s">
        <v>718</v>
      </c>
      <c r="O8" s="268" t="s">
        <v>719</v>
      </c>
      <c r="P8" s="268" t="s">
        <v>720</v>
      </c>
      <c r="Q8" s="276">
        <f>INDEX(Outputs!$J$5:$S$108,MATCH('O_Outputs growth at STWs'!$A8&amp;"_"&amp;'O_Outputs growth at STWs'!$C8&amp;"_"&amp;'O_Outputs growth at STWs'!$K8,Outputs!$C$5:$C$108,0),MATCH('O_Outputs growth at STWs'!$D8,Outputs!$J$4:$S$4,0))</f>
        <v>0</v>
      </c>
    </row>
    <row r="9" spans="1:17" ht="13.9">
      <c r="A9" s="268" t="s">
        <v>91</v>
      </c>
      <c r="B9" s="268" t="s">
        <v>80</v>
      </c>
      <c r="C9" s="3" t="s">
        <v>712</v>
      </c>
      <c r="D9" s="268" t="s">
        <v>72</v>
      </c>
      <c r="E9" s="268" t="s">
        <v>64</v>
      </c>
      <c r="F9" s="268" t="s">
        <v>50</v>
      </c>
      <c r="G9" s="268" t="s">
        <v>87</v>
      </c>
      <c r="H9" s="268" t="s">
        <v>717</v>
      </c>
      <c r="I9" s="268" t="s">
        <v>53</v>
      </c>
      <c r="J9" s="268" t="s">
        <v>54</v>
      </c>
      <c r="K9" s="268" t="s">
        <v>63</v>
      </c>
      <c r="L9" s="268" t="s">
        <v>58</v>
      </c>
      <c r="M9" s="268" t="s">
        <v>108</v>
      </c>
      <c r="N9" s="268" t="s">
        <v>718</v>
      </c>
      <c r="O9" s="268" t="s">
        <v>719</v>
      </c>
      <c r="P9" s="268" t="s">
        <v>720</v>
      </c>
      <c r="Q9" s="276">
        <f>INDEX(Outputs!$J$5:$S$108,MATCH('O_Outputs growth at STWs'!$A9&amp;"_"&amp;'O_Outputs growth at STWs'!$C9&amp;"_"&amp;'O_Outputs growth at STWs'!$K9,Outputs!$C$5:$C$108,0),MATCH('O_Outputs growth at STWs'!$D9,Outputs!$J$4:$S$4,0))</f>
        <v>0</v>
      </c>
    </row>
    <row r="10" spans="1:17" ht="13.9">
      <c r="A10" s="268" t="s">
        <v>91</v>
      </c>
      <c r="B10" s="268" t="s">
        <v>80</v>
      </c>
      <c r="C10" s="3" t="s">
        <v>712</v>
      </c>
      <c r="D10" s="268" t="s">
        <v>73</v>
      </c>
      <c r="E10" s="268" t="s">
        <v>64</v>
      </c>
      <c r="F10" s="268" t="s">
        <v>50</v>
      </c>
      <c r="G10" s="268" t="s">
        <v>87</v>
      </c>
      <c r="H10" s="268" t="s">
        <v>717</v>
      </c>
      <c r="I10" s="268" t="s">
        <v>53</v>
      </c>
      <c r="J10" s="268" t="s">
        <v>54</v>
      </c>
      <c r="K10" s="268" t="s">
        <v>63</v>
      </c>
      <c r="L10" s="268" t="s">
        <v>58</v>
      </c>
      <c r="M10" s="268" t="s">
        <v>108</v>
      </c>
      <c r="N10" s="268" t="s">
        <v>718</v>
      </c>
      <c r="O10" s="268" t="s">
        <v>719</v>
      </c>
      <c r="P10" s="268" t="s">
        <v>720</v>
      </c>
      <c r="Q10" s="276">
        <f>INDEX(Outputs!$J$5:$S$108,MATCH('O_Outputs growth at STWs'!$A10&amp;"_"&amp;'O_Outputs growth at STWs'!$C10&amp;"_"&amp;'O_Outputs growth at STWs'!$K10,Outputs!$C$5:$C$108,0),MATCH('O_Outputs growth at STWs'!$D10,Outputs!$J$4:$S$4,0))</f>
        <v>0</v>
      </c>
    </row>
    <row r="11" spans="1:17" ht="13.9">
      <c r="A11" s="268" t="s">
        <v>91</v>
      </c>
      <c r="B11" s="268" t="s">
        <v>80</v>
      </c>
      <c r="C11" s="3" t="s">
        <v>712</v>
      </c>
      <c r="D11" s="268" t="s">
        <v>74</v>
      </c>
      <c r="E11" s="268" t="s">
        <v>64</v>
      </c>
      <c r="F11" s="268" t="s">
        <v>50</v>
      </c>
      <c r="G11" s="268" t="s">
        <v>87</v>
      </c>
      <c r="H11" s="268" t="s">
        <v>717</v>
      </c>
      <c r="I11" s="268" t="s">
        <v>53</v>
      </c>
      <c r="J11" s="268" t="s">
        <v>54</v>
      </c>
      <c r="K11" s="268" t="s">
        <v>63</v>
      </c>
      <c r="L11" s="268" t="s">
        <v>58</v>
      </c>
      <c r="M11" s="268" t="s">
        <v>108</v>
      </c>
      <c r="N11" s="268" t="s">
        <v>718</v>
      </c>
      <c r="O11" s="268" t="s">
        <v>719</v>
      </c>
      <c r="P11" s="268" t="s">
        <v>720</v>
      </c>
      <c r="Q11" s="276">
        <f>INDEX(Outputs!$J$5:$S$108,MATCH('O_Outputs growth at STWs'!$A11&amp;"_"&amp;'O_Outputs growth at STWs'!$C11&amp;"_"&amp;'O_Outputs growth at STWs'!$K11,Outputs!$C$5:$C$108,0),MATCH('O_Outputs growth at STWs'!$D11,Outputs!$J$4:$S$4,0))</f>
        <v>0</v>
      </c>
    </row>
    <row r="12" spans="1:17" ht="13.9">
      <c r="A12" s="268" t="s">
        <v>91</v>
      </c>
      <c r="B12" s="268" t="s">
        <v>80</v>
      </c>
      <c r="C12" s="3" t="s">
        <v>712</v>
      </c>
      <c r="D12" s="268" t="s">
        <v>48</v>
      </c>
      <c r="E12" s="268" t="s">
        <v>64</v>
      </c>
      <c r="F12" s="268" t="s">
        <v>50</v>
      </c>
      <c r="G12" s="268" t="s">
        <v>87</v>
      </c>
      <c r="H12" s="268" t="s">
        <v>717</v>
      </c>
      <c r="I12" s="268" t="s">
        <v>53</v>
      </c>
      <c r="J12" s="268" t="s">
        <v>54</v>
      </c>
      <c r="K12" s="268" t="s">
        <v>64</v>
      </c>
      <c r="L12" s="268" t="s">
        <v>58</v>
      </c>
      <c r="M12" s="268" t="s">
        <v>108</v>
      </c>
      <c r="N12" s="268" t="s">
        <v>718</v>
      </c>
      <c r="O12" s="268" t="s">
        <v>719</v>
      </c>
      <c r="P12" s="268" t="s">
        <v>720</v>
      </c>
      <c r="Q12" s="276">
        <f>INDEX(Outputs!$J$5:$S$108,MATCH('O_Outputs growth at STWs'!$A12&amp;"_"&amp;'O_Outputs growth at STWs'!$C12&amp;"_"&amp;'O_Outputs growth at STWs'!$K12,Outputs!$C$5:$C$108,0),MATCH('O_Outputs growth at STWs'!$D12,Outputs!$J$4:$S$4,0))</f>
        <v>0</v>
      </c>
    </row>
    <row r="13" spans="1:17" ht="13.9">
      <c r="A13" s="268" t="s">
        <v>91</v>
      </c>
      <c r="B13" s="268" t="s">
        <v>80</v>
      </c>
      <c r="C13" s="3" t="s">
        <v>712</v>
      </c>
      <c r="D13" s="268" t="s">
        <v>65</v>
      </c>
      <c r="E13" s="268" t="s">
        <v>64</v>
      </c>
      <c r="F13" s="268" t="s">
        <v>50</v>
      </c>
      <c r="G13" s="268" t="s">
        <v>87</v>
      </c>
      <c r="H13" s="268" t="s">
        <v>717</v>
      </c>
      <c r="I13" s="268" t="s">
        <v>53</v>
      </c>
      <c r="J13" s="268" t="s">
        <v>54</v>
      </c>
      <c r="K13" s="268" t="s">
        <v>64</v>
      </c>
      <c r="L13" s="268" t="s">
        <v>58</v>
      </c>
      <c r="M13" s="268" t="s">
        <v>108</v>
      </c>
      <c r="N13" s="268" t="s">
        <v>718</v>
      </c>
      <c r="O13" s="268" t="s">
        <v>719</v>
      </c>
      <c r="P13" s="268" t="s">
        <v>720</v>
      </c>
      <c r="Q13" s="276">
        <f>INDEX(Outputs!$J$5:$S$108,MATCH('O_Outputs growth at STWs'!$A13&amp;"_"&amp;'O_Outputs growth at STWs'!$C13&amp;"_"&amp;'O_Outputs growth at STWs'!$K13,Outputs!$C$5:$C$108,0),MATCH('O_Outputs growth at STWs'!$D13,Outputs!$J$4:$S$4,0))</f>
        <v>0</v>
      </c>
    </row>
    <row r="14" spans="1:17" ht="13.9">
      <c r="A14" s="268" t="s">
        <v>91</v>
      </c>
      <c r="B14" s="268" t="s">
        <v>80</v>
      </c>
      <c r="C14" s="3" t="s">
        <v>712</v>
      </c>
      <c r="D14" s="268" t="s">
        <v>67</v>
      </c>
      <c r="E14" s="268" t="s">
        <v>64</v>
      </c>
      <c r="F14" s="268" t="s">
        <v>50</v>
      </c>
      <c r="G14" s="268" t="s">
        <v>87</v>
      </c>
      <c r="H14" s="268" t="s">
        <v>717</v>
      </c>
      <c r="I14" s="268" t="s">
        <v>53</v>
      </c>
      <c r="J14" s="268" t="s">
        <v>54</v>
      </c>
      <c r="K14" s="268" t="s">
        <v>64</v>
      </c>
      <c r="L14" s="268" t="s">
        <v>58</v>
      </c>
      <c r="M14" s="268" t="s">
        <v>108</v>
      </c>
      <c r="N14" s="268" t="s">
        <v>718</v>
      </c>
      <c r="O14" s="268" t="s">
        <v>719</v>
      </c>
      <c r="P14" s="268" t="s">
        <v>720</v>
      </c>
      <c r="Q14" s="276">
        <f>INDEX(Outputs!$J$5:$S$108,MATCH('O_Outputs growth at STWs'!$A14&amp;"_"&amp;'O_Outputs growth at STWs'!$C14&amp;"_"&amp;'O_Outputs growth at STWs'!$K14,Outputs!$C$5:$C$108,0),MATCH('O_Outputs growth at STWs'!$D14,Outputs!$J$4:$S$4,0))</f>
        <v>23.87341975089204</v>
      </c>
    </row>
    <row r="15" spans="1:17" ht="13.9">
      <c r="A15" s="268" t="s">
        <v>91</v>
      </c>
      <c r="B15" s="268" t="s">
        <v>80</v>
      </c>
      <c r="C15" s="3" t="s">
        <v>712</v>
      </c>
      <c r="D15" s="268" t="s">
        <v>68</v>
      </c>
      <c r="E15" s="268" t="s">
        <v>64</v>
      </c>
      <c r="F15" s="268" t="s">
        <v>50</v>
      </c>
      <c r="G15" s="268" t="s">
        <v>87</v>
      </c>
      <c r="H15" s="268" t="s">
        <v>717</v>
      </c>
      <c r="I15" s="268" t="s">
        <v>53</v>
      </c>
      <c r="J15" s="268" t="s">
        <v>54</v>
      </c>
      <c r="K15" s="268" t="s">
        <v>64</v>
      </c>
      <c r="L15" s="268" t="s">
        <v>58</v>
      </c>
      <c r="M15" s="268" t="s">
        <v>108</v>
      </c>
      <c r="N15" s="268" t="s">
        <v>718</v>
      </c>
      <c r="O15" s="268" t="s">
        <v>719</v>
      </c>
      <c r="P15" s="268" t="s">
        <v>720</v>
      </c>
      <c r="Q15" s="276">
        <f>INDEX(Outputs!$J$5:$S$108,MATCH('O_Outputs growth at STWs'!$A15&amp;"_"&amp;'O_Outputs growth at STWs'!$C15&amp;"_"&amp;'O_Outputs growth at STWs'!$K15,Outputs!$C$5:$C$108,0),MATCH('O_Outputs growth at STWs'!$D15,Outputs!$J$4:$S$4,0))</f>
        <v>43.950245420920695</v>
      </c>
    </row>
    <row r="16" spans="1:17" ht="13.9">
      <c r="A16" s="268" t="s">
        <v>91</v>
      </c>
      <c r="B16" s="268" t="s">
        <v>80</v>
      </c>
      <c r="C16" s="3" t="s">
        <v>712</v>
      </c>
      <c r="D16" s="268" t="s">
        <v>69</v>
      </c>
      <c r="E16" s="268" t="s">
        <v>64</v>
      </c>
      <c r="F16" s="268" t="s">
        <v>50</v>
      </c>
      <c r="G16" s="268" t="s">
        <v>87</v>
      </c>
      <c r="H16" s="268" t="s">
        <v>717</v>
      </c>
      <c r="I16" s="268" t="s">
        <v>53</v>
      </c>
      <c r="J16" s="268" t="s">
        <v>54</v>
      </c>
      <c r="K16" s="268" t="s">
        <v>64</v>
      </c>
      <c r="L16" s="268" t="s">
        <v>58</v>
      </c>
      <c r="M16" s="268" t="s">
        <v>108</v>
      </c>
      <c r="N16" s="268" t="s">
        <v>718</v>
      </c>
      <c r="O16" s="268" t="s">
        <v>719</v>
      </c>
      <c r="P16" s="268" t="s">
        <v>720</v>
      </c>
      <c r="Q16" s="276">
        <f>INDEX(Outputs!$J$5:$S$108,MATCH('O_Outputs growth at STWs'!$A16&amp;"_"&amp;'O_Outputs growth at STWs'!$C16&amp;"_"&amp;'O_Outputs growth at STWs'!$K16,Outputs!$C$5:$C$108,0),MATCH('O_Outputs growth at STWs'!$D16,Outputs!$J$4:$S$4,0))</f>
        <v>33.776487700901527</v>
      </c>
    </row>
    <row r="17" spans="1:17" ht="13.9">
      <c r="A17" s="268" t="s">
        <v>91</v>
      </c>
      <c r="B17" s="268" t="s">
        <v>80</v>
      </c>
      <c r="C17" s="3" t="s">
        <v>712</v>
      </c>
      <c r="D17" s="268" t="s">
        <v>70</v>
      </c>
      <c r="E17" s="268" t="s">
        <v>64</v>
      </c>
      <c r="F17" s="268" t="s">
        <v>50</v>
      </c>
      <c r="G17" s="268" t="s">
        <v>87</v>
      </c>
      <c r="H17" s="268" t="s">
        <v>717</v>
      </c>
      <c r="I17" s="268" t="s">
        <v>53</v>
      </c>
      <c r="J17" s="268" t="s">
        <v>54</v>
      </c>
      <c r="K17" s="268" t="s">
        <v>64</v>
      </c>
      <c r="L17" s="268" t="s">
        <v>58</v>
      </c>
      <c r="M17" s="268" t="s">
        <v>108</v>
      </c>
      <c r="N17" s="268" t="s">
        <v>718</v>
      </c>
      <c r="O17" s="268" t="s">
        <v>719</v>
      </c>
      <c r="P17" s="268" t="s">
        <v>720</v>
      </c>
      <c r="Q17" s="276">
        <f>INDEX(Outputs!$J$5:$S$108,MATCH('O_Outputs growth at STWs'!$A17&amp;"_"&amp;'O_Outputs growth at STWs'!$C17&amp;"_"&amp;'O_Outputs growth at STWs'!$K17,Outputs!$C$5:$C$108,0),MATCH('O_Outputs growth at STWs'!$D17,Outputs!$J$4:$S$4,0))</f>
        <v>0</v>
      </c>
    </row>
    <row r="18" spans="1:17" ht="13.9">
      <c r="A18" s="268" t="s">
        <v>91</v>
      </c>
      <c r="B18" s="268" t="s">
        <v>80</v>
      </c>
      <c r="C18" s="3" t="s">
        <v>712</v>
      </c>
      <c r="D18" s="268" t="s">
        <v>71</v>
      </c>
      <c r="E18" s="268" t="s">
        <v>64</v>
      </c>
      <c r="F18" s="268" t="s">
        <v>50</v>
      </c>
      <c r="G18" s="268" t="s">
        <v>87</v>
      </c>
      <c r="H18" s="268" t="s">
        <v>717</v>
      </c>
      <c r="I18" s="268" t="s">
        <v>53</v>
      </c>
      <c r="J18" s="268" t="s">
        <v>54</v>
      </c>
      <c r="K18" s="268" t="s">
        <v>64</v>
      </c>
      <c r="L18" s="268" t="s">
        <v>58</v>
      </c>
      <c r="M18" s="268" t="s">
        <v>108</v>
      </c>
      <c r="N18" s="268" t="s">
        <v>718</v>
      </c>
      <c r="O18" s="268" t="s">
        <v>719</v>
      </c>
      <c r="P18" s="268" t="s">
        <v>720</v>
      </c>
      <c r="Q18" s="276">
        <f>INDEX(Outputs!$J$5:$S$108,MATCH('O_Outputs growth at STWs'!$A18&amp;"_"&amp;'O_Outputs growth at STWs'!$C18&amp;"_"&amp;'O_Outputs growth at STWs'!$K18,Outputs!$C$5:$C$108,0),MATCH('O_Outputs growth at STWs'!$D18,Outputs!$J$4:$S$4,0))</f>
        <v>0</v>
      </c>
    </row>
    <row r="19" spans="1:17" ht="13.9">
      <c r="A19" s="268" t="s">
        <v>91</v>
      </c>
      <c r="B19" s="268" t="s">
        <v>80</v>
      </c>
      <c r="C19" s="3" t="s">
        <v>712</v>
      </c>
      <c r="D19" s="268" t="s">
        <v>72</v>
      </c>
      <c r="E19" s="268" t="s">
        <v>64</v>
      </c>
      <c r="F19" s="268" t="s">
        <v>50</v>
      </c>
      <c r="G19" s="268" t="s">
        <v>87</v>
      </c>
      <c r="H19" s="268" t="s">
        <v>717</v>
      </c>
      <c r="I19" s="268" t="s">
        <v>53</v>
      </c>
      <c r="J19" s="268" t="s">
        <v>54</v>
      </c>
      <c r="K19" s="268" t="s">
        <v>64</v>
      </c>
      <c r="L19" s="268" t="s">
        <v>58</v>
      </c>
      <c r="M19" s="268" t="s">
        <v>108</v>
      </c>
      <c r="N19" s="268" t="s">
        <v>718</v>
      </c>
      <c r="O19" s="268" t="s">
        <v>719</v>
      </c>
      <c r="P19" s="268" t="s">
        <v>720</v>
      </c>
      <c r="Q19" s="276">
        <f>INDEX(Outputs!$J$5:$S$108,MATCH('O_Outputs growth at STWs'!$A19&amp;"_"&amp;'O_Outputs growth at STWs'!$C19&amp;"_"&amp;'O_Outputs growth at STWs'!$K19,Outputs!$C$5:$C$108,0),MATCH('O_Outputs growth at STWs'!$D19,Outputs!$J$4:$S$4,0))</f>
        <v>0</v>
      </c>
    </row>
    <row r="20" spans="1:17" ht="13.9">
      <c r="A20" s="268" t="s">
        <v>91</v>
      </c>
      <c r="B20" s="268" t="s">
        <v>80</v>
      </c>
      <c r="C20" s="3" t="s">
        <v>712</v>
      </c>
      <c r="D20" s="268" t="s">
        <v>73</v>
      </c>
      <c r="E20" s="268" t="s">
        <v>64</v>
      </c>
      <c r="F20" s="268" t="s">
        <v>50</v>
      </c>
      <c r="G20" s="268" t="s">
        <v>87</v>
      </c>
      <c r="H20" s="268" t="s">
        <v>717</v>
      </c>
      <c r="I20" s="268" t="s">
        <v>53</v>
      </c>
      <c r="J20" s="268" t="s">
        <v>54</v>
      </c>
      <c r="K20" s="268" t="s">
        <v>64</v>
      </c>
      <c r="L20" s="268" t="s">
        <v>58</v>
      </c>
      <c r="M20" s="268" t="s">
        <v>108</v>
      </c>
      <c r="N20" s="268" t="s">
        <v>718</v>
      </c>
      <c r="O20" s="268" t="s">
        <v>719</v>
      </c>
      <c r="P20" s="268" t="s">
        <v>720</v>
      </c>
      <c r="Q20" s="276">
        <f>INDEX(Outputs!$J$5:$S$108,MATCH('O_Outputs growth at STWs'!$A20&amp;"_"&amp;'O_Outputs growth at STWs'!$C20&amp;"_"&amp;'O_Outputs growth at STWs'!$K20,Outputs!$C$5:$C$108,0),MATCH('O_Outputs growth at STWs'!$D20,Outputs!$J$4:$S$4,0))</f>
        <v>0</v>
      </c>
    </row>
    <row r="21" spans="1:17" ht="13.9">
      <c r="A21" s="268" t="s">
        <v>91</v>
      </c>
      <c r="B21" s="268" t="s">
        <v>80</v>
      </c>
      <c r="C21" s="3" t="s">
        <v>712</v>
      </c>
      <c r="D21" s="268" t="s">
        <v>74</v>
      </c>
      <c r="E21" s="268" t="s">
        <v>64</v>
      </c>
      <c r="F21" s="268" t="s">
        <v>50</v>
      </c>
      <c r="G21" s="268" t="s">
        <v>87</v>
      </c>
      <c r="H21" s="268" t="s">
        <v>717</v>
      </c>
      <c r="I21" s="268" t="s">
        <v>53</v>
      </c>
      <c r="J21" s="268" t="s">
        <v>54</v>
      </c>
      <c r="K21" s="268" t="s">
        <v>64</v>
      </c>
      <c r="L21" s="268" t="s">
        <v>58</v>
      </c>
      <c r="M21" s="268" t="s">
        <v>108</v>
      </c>
      <c r="N21" s="268" t="s">
        <v>718</v>
      </c>
      <c r="O21" s="268" t="s">
        <v>719</v>
      </c>
      <c r="P21" s="268" t="s">
        <v>720</v>
      </c>
      <c r="Q21" s="276">
        <f>INDEX(Outputs!$J$5:$S$108,MATCH('O_Outputs growth at STWs'!$A21&amp;"_"&amp;'O_Outputs growth at STWs'!$C21&amp;"_"&amp;'O_Outputs growth at STWs'!$K21,Outputs!$C$5:$C$108,0),MATCH('O_Outputs growth at STWs'!$D21,Outputs!$J$4:$S$4,0))</f>
        <v>0</v>
      </c>
    </row>
    <row r="22" spans="1:17" ht="13.9">
      <c r="A22" s="268" t="s">
        <v>91</v>
      </c>
      <c r="B22" s="268" t="s">
        <v>45</v>
      </c>
      <c r="C22" s="3" t="s">
        <v>710</v>
      </c>
      <c r="D22" s="268" t="s">
        <v>48</v>
      </c>
      <c r="E22" s="268" t="s">
        <v>64</v>
      </c>
      <c r="F22" s="268" t="s">
        <v>50</v>
      </c>
      <c r="G22" s="268" t="s">
        <v>87</v>
      </c>
      <c r="H22" s="268" t="s">
        <v>717</v>
      </c>
      <c r="I22" s="268" t="s">
        <v>53</v>
      </c>
      <c r="J22" s="268" t="s">
        <v>54</v>
      </c>
      <c r="K22" s="268" t="s">
        <v>63</v>
      </c>
      <c r="L22" s="268" t="s">
        <v>58</v>
      </c>
      <c r="M22" s="268" t="s">
        <v>108</v>
      </c>
      <c r="N22" s="268" t="s">
        <v>718</v>
      </c>
      <c r="O22" s="268" t="s">
        <v>719</v>
      </c>
      <c r="P22" s="268" t="s">
        <v>720</v>
      </c>
      <c r="Q22" s="276">
        <f>INDEX(Outputs!$J$5:$S$108,MATCH('O_Outputs growth at STWs'!$A22&amp;"_"&amp;'O_Outputs growth at STWs'!$C22&amp;"_"&amp;'O_Outputs growth at STWs'!$K22,Outputs!$C$5:$C$108,0),MATCH('O_Outputs growth at STWs'!$D22,Outputs!$J$4:$S$4,0))</f>
        <v>0</v>
      </c>
    </row>
    <row r="23" spans="1:17" ht="13.9">
      <c r="A23" s="268" t="s">
        <v>91</v>
      </c>
      <c r="B23" s="268" t="s">
        <v>45</v>
      </c>
      <c r="C23" s="3" t="s">
        <v>710</v>
      </c>
      <c r="D23" s="268" t="s">
        <v>65</v>
      </c>
      <c r="E23" s="268" t="s">
        <v>64</v>
      </c>
      <c r="F23" s="268" t="s">
        <v>50</v>
      </c>
      <c r="G23" s="268" t="s">
        <v>87</v>
      </c>
      <c r="H23" s="268" t="s">
        <v>717</v>
      </c>
      <c r="I23" s="268" t="s">
        <v>53</v>
      </c>
      <c r="J23" s="268" t="s">
        <v>54</v>
      </c>
      <c r="K23" s="268" t="s">
        <v>63</v>
      </c>
      <c r="L23" s="268" t="s">
        <v>58</v>
      </c>
      <c r="M23" s="268" t="s">
        <v>108</v>
      </c>
      <c r="N23" s="268" t="s">
        <v>718</v>
      </c>
      <c r="O23" s="268" t="s">
        <v>719</v>
      </c>
      <c r="P23" s="268" t="s">
        <v>720</v>
      </c>
      <c r="Q23" s="276">
        <f>INDEX(Outputs!$J$5:$S$108,MATCH('O_Outputs growth at STWs'!$A23&amp;"_"&amp;'O_Outputs growth at STWs'!$C23&amp;"_"&amp;'O_Outputs growth at STWs'!$K23,Outputs!$C$5:$C$108,0),MATCH('O_Outputs growth at STWs'!$D23,Outputs!$J$4:$S$4,0))</f>
        <v>0</v>
      </c>
    </row>
    <row r="24" spans="1:17" ht="13.9">
      <c r="A24" s="268" t="s">
        <v>91</v>
      </c>
      <c r="B24" s="268" t="s">
        <v>45</v>
      </c>
      <c r="C24" s="3" t="s">
        <v>710</v>
      </c>
      <c r="D24" s="268" t="s">
        <v>67</v>
      </c>
      <c r="E24" s="268" t="s">
        <v>64</v>
      </c>
      <c r="F24" s="268" t="s">
        <v>50</v>
      </c>
      <c r="G24" s="268" t="s">
        <v>87</v>
      </c>
      <c r="H24" s="268" t="s">
        <v>717</v>
      </c>
      <c r="I24" s="268" t="s">
        <v>53</v>
      </c>
      <c r="J24" s="268" t="s">
        <v>54</v>
      </c>
      <c r="K24" s="268" t="s">
        <v>63</v>
      </c>
      <c r="L24" s="268" t="s">
        <v>58</v>
      </c>
      <c r="M24" s="268" t="s">
        <v>108</v>
      </c>
      <c r="N24" s="268" t="s">
        <v>718</v>
      </c>
      <c r="O24" s="268" t="s">
        <v>719</v>
      </c>
      <c r="P24" s="268" t="s">
        <v>720</v>
      </c>
      <c r="Q24" s="276">
        <f>INDEX(Outputs!$J$5:$S$108,MATCH('O_Outputs growth at STWs'!$A24&amp;"_"&amp;'O_Outputs growth at STWs'!$C24&amp;"_"&amp;'O_Outputs growth at STWs'!$K24,Outputs!$C$5:$C$108,0),MATCH('O_Outputs growth at STWs'!$D24,Outputs!$J$4:$S$4,0))</f>
        <v>0</v>
      </c>
    </row>
    <row r="25" spans="1:17" ht="13.9">
      <c r="A25" s="268" t="s">
        <v>91</v>
      </c>
      <c r="B25" s="268" t="s">
        <v>45</v>
      </c>
      <c r="C25" s="3" t="s">
        <v>710</v>
      </c>
      <c r="D25" s="268" t="s">
        <v>68</v>
      </c>
      <c r="E25" s="268" t="s">
        <v>64</v>
      </c>
      <c r="F25" s="268" t="s">
        <v>50</v>
      </c>
      <c r="G25" s="268" t="s">
        <v>87</v>
      </c>
      <c r="H25" s="268" t="s">
        <v>717</v>
      </c>
      <c r="I25" s="268" t="s">
        <v>53</v>
      </c>
      <c r="J25" s="268" t="s">
        <v>54</v>
      </c>
      <c r="K25" s="268" t="s">
        <v>63</v>
      </c>
      <c r="L25" s="268" t="s">
        <v>58</v>
      </c>
      <c r="M25" s="268" t="s">
        <v>108</v>
      </c>
      <c r="N25" s="268" t="s">
        <v>718</v>
      </c>
      <c r="O25" s="268" t="s">
        <v>719</v>
      </c>
      <c r="P25" s="268" t="s">
        <v>720</v>
      </c>
      <c r="Q25" s="276">
        <f>INDEX(Outputs!$J$5:$S$108,MATCH('O_Outputs growth at STWs'!$A25&amp;"_"&amp;'O_Outputs growth at STWs'!$C25&amp;"_"&amp;'O_Outputs growth at STWs'!$K25,Outputs!$C$5:$C$108,0),MATCH('O_Outputs growth at STWs'!$D25,Outputs!$J$4:$S$4,0))</f>
        <v>0</v>
      </c>
    </row>
    <row r="26" spans="1:17" ht="13.9">
      <c r="A26" s="268" t="s">
        <v>91</v>
      </c>
      <c r="B26" s="268" t="s">
        <v>45</v>
      </c>
      <c r="C26" s="3" t="s">
        <v>710</v>
      </c>
      <c r="D26" s="268" t="s">
        <v>69</v>
      </c>
      <c r="E26" s="268" t="s">
        <v>64</v>
      </c>
      <c r="F26" s="268" t="s">
        <v>50</v>
      </c>
      <c r="G26" s="268" t="s">
        <v>87</v>
      </c>
      <c r="H26" s="268" t="s">
        <v>717</v>
      </c>
      <c r="I26" s="268" t="s">
        <v>53</v>
      </c>
      <c r="J26" s="268" t="s">
        <v>54</v>
      </c>
      <c r="K26" s="268" t="s">
        <v>63</v>
      </c>
      <c r="L26" s="268" t="s">
        <v>58</v>
      </c>
      <c r="M26" s="268" t="s">
        <v>108</v>
      </c>
      <c r="N26" s="268" t="s">
        <v>718</v>
      </c>
      <c r="O26" s="268" t="s">
        <v>719</v>
      </c>
      <c r="P26" s="268" t="s">
        <v>720</v>
      </c>
      <c r="Q26" s="276">
        <f>INDEX(Outputs!$J$5:$S$108,MATCH('O_Outputs growth at STWs'!$A26&amp;"_"&amp;'O_Outputs growth at STWs'!$C26&amp;"_"&amp;'O_Outputs growth at STWs'!$K26,Outputs!$C$5:$C$108,0),MATCH('O_Outputs growth at STWs'!$D26,Outputs!$J$4:$S$4,0))</f>
        <v>1.1798493022932695</v>
      </c>
    </row>
    <row r="27" spans="1:17" ht="13.9">
      <c r="A27" s="268" t="s">
        <v>91</v>
      </c>
      <c r="B27" s="268" t="s">
        <v>45</v>
      </c>
      <c r="C27" s="3" t="s">
        <v>710</v>
      </c>
      <c r="D27" s="268" t="s">
        <v>70</v>
      </c>
      <c r="E27" s="268" t="s">
        <v>64</v>
      </c>
      <c r="F27" s="268" t="s">
        <v>50</v>
      </c>
      <c r="G27" s="268" t="s">
        <v>87</v>
      </c>
      <c r="H27" s="268" t="s">
        <v>717</v>
      </c>
      <c r="I27" s="268" t="s">
        <v>53</v>
      </c>
      <c r="J27" s="268" t="s">
        <v>54</v>
      </c>
      <c r="K27" s="268" t="s">
        <v>63</v>
      </c>
      <c r="L27" s="268" t="s">
        <v>58</v>
      </c>
      <c r="M27" s="268" t="s">
        <v>108</v>
      </c>
      <c r="N27" s="268" t="s">
        <v>718</v>
      </c>
      <c r="O27" s="268" t="s">
        <v>719</v>
      </c>
      <c r="P27" s="268" t="s">
        <v>720</v>
      </c>
      <c r="Q27" s="276">
        <f>INDEX(Outputs!$J$5:$S$108,MATCH('O_Outputs growth at STWs'!$A27&amp;"_"&amp;'O_Outputs growth at STWs'!$C27&amp;"_"&amp;'O_Outputs growth at STWs'!$K27,Outputs!$C$5:$C$108,0),MATCH('O_Outputs growth at STWs'!$D27,Outputs!$J$4:$S$4,0))</f>
        <v>0</v>
      </c>
    </row>
    <row r="28" spans="1:17" ht="13.9">
      <c r="A28" s="268" t="s">
        <v>91</v>
      </c>
      <c r="B28" s="268" t="s">
        <v>45</v>
      </c>
      <c r="C28" s="3" t="s">
        <v>710</v>
      </c>
      <c r="D28" s="268" t="s">
        <v>71</v>
      </c>
      <c r="E28" s="268" t="s">
        <v>64</v>
      </c>
      <c r="F28" s="268" t="s">
        <v>50</v>
      </c>
      <c r="G28" s="268" t="s">
        <v>87</v>
      </c>
      <c r="H28" s="268" t="s">
        <v>717</v>
      </c>
      <c r="I28" s="268" t="s">
        <v>53</v>
      </c>
      <c r="J28" s="268" t="s">
        <v>54</v>
      </c>
      <c r="K28" s="268" t="s">
        <v>63</v>
      </c>
      <c r="L28" s="268" t="s">
        <v>58</v>
      </c>
      <c r="M28" s="268" t="s">
        <v>108</v>
      </c>
      <c r="N28" s="268" t="s">
        <v>718</v>
      </c>
      <c r="O28" s="268" t="s">
        <v>719</v>
      </c>
      <c r="P28" s="268" t="s">
        <v>720</v>
      </c>
      <c r="Q28" s="276">
        <f>INDEX(Outputs!$J$5:$S$108,MATCH('O_Outputs growth at STWs'!$A28&amp;"_"&amp;'O_Outputs growth at STWs'!$C28&amp;"_"&amp;'O_Outputs growth at STWs'!$K28,Outputs!$C$5:$C$108,0),MATCH('O_Outputs growth at STWs'!$D28,Outputs!$J$4:$S$4,0))</f>
        <v>0</v>
      </c>
    </row>
    <row r="29" spans="1:17" ht="13.9">
      <c r="A29" s="268" t="s">
        <v>91</v>
      </c>
      <c r="B29" s="268" t="s">
        <v>45</v>
      </c>
      <c r="C29" s="3" t="s">
        <v>710</v>
      </c>
      <c r="D29" s="268" t="s">
        <v>72</v>
      </c>
      <c r="E29" s="268" t="s">
        <v>64</v>
      </c>
      <c r="F29" s="268" t="s">
        <v>50</v>
      </c>
      <c r="G29" s="268" t="s">
        <v>87</v>
      </c>
      <c r="H29" s="268" t="s">
        <v>717</v>
      </c>
      <c r="I29" s="268" t="s">
        <v>53</v>
      </c>
      <c r="J29" s="268" t="s">
        <v>54</v>
      </c>
      <c r="K29" s="268" t="s">
        <v>63</v>
      </c>
      <c r="L29" s="268" t="s">
        <v>58</v>
      </c>
      <c r="M29" s="268" t="s">
        <v>108</v>
      </c>
      <c r="N29" s="268" t="s">
        <v>718</v>
      </c>
      <c r="O29" s="268" t="s">
        <v>719</v>
      </c>
      <c r="P29" s="268" t="s">
        <v>720</v>
      </c>
      <c r="Q29" s="276">
        <f>INDEX(Outputs!$J$5:$S$108,MATCH('O_Outputs growth at STWs'!$A29&amp;"_"&amp;'O_Outputs growth at STWs'!$C29&amp;"_"&amp;'O_Outputs growth at STWs'!$K29,Outputs!$C$5:$C$108,0),MATCH('O_Outputs growth at STWs'!$D29,Outputs!$J$4:$S$4,0))</f>
        <v>0</v>
      </c>
    </row>
    <row r="30" spans="1:17" ht="13.9">
      <c r="A30" s="268" t="s">
        <v>91</v>
      </c>
      <c r="B30" s="268" t="s">
        <v>45</v>
      </c>
      <c r="C30" s="3" t="s">
        <v>710</v>
      </c>
      <c r="D30" s="268" t="s">
        <v>73</v>
      </c>
      <c r="E30" s="268" t="s">
        <v>64</v>
      </c>
      <c r="F30" s="268" t="s">
        <v>50</v>
      </c>
      <c r="G30" s="268" t="s">
        <v>87</v>
      </c>
      <c r="H30" s="268" t="s">
        <v>717</v>
      </c>
      <c r="I30" s="268" t="s">
        <v>53</v>
      </c>
      <c r="J30" s="268" t="s">
        <v>54</v>
      </c>
      <c r="K30" s="268" t="s">
        <v>63</v>
      </c>
      <c r="L30" s="268" t="s">
        <v>58</v>
      </c>
      <c r="M30" s="268" t="s">
        <v>108</v>
      </c>
      <c r="N30" s="268" t="s">
        <v>718</v>
      </c>
      <c r="O30" s="268" t="s">
        <v>719</v>
      </c>
      <c r="P30" s="268" t="s">
        <v>720</v>
      </c>
      <c r="Q30" s="276">
        <f>INDEX(Outputs!$J$5:$S$108,MATCH('O_Outputs growth at STWs'!$A30&amp;"_"&amp;'O_Outputs growth at STWs'!$C30&amp;"_"&amp;'O_Outputs growth at STWs'!$K30,Outputs!$C$5:$C$108,0),MATCH('O_Outputs growth at STWs'!$D30,Outputs!$J$4:$S$4,0))</f>
        <v>0</v>
      </c>
    </row>
    <row r="31" spans="1:17" ht="13.9">
      <c r="A31" s="268" t="s">
        <v>91</v>
      </c>
      <c r="B31" s="268" t="s">
        <v>45</v>
      </c>
      <c r="C31" s="3" t="s">
        <v>710</v>
      </c>
      <c r="D31" s="268" t="s">
        <v>74</v>
      </c>
      <c r="E31" s="268" t="s">
        <v>64</v>
      </c>
      <c r="F31" s="268" t="s">
        <v>50</v>
      </c>
      <c r="G31" s="268" t="s">
        <v>87</v>
      </c>
      <c r="H31" s="268" t="s">
        <v>717</v>
      </c>
      <c r="I31" s="268" t="s">
        <v>53</v>
      </c>
      <c r="J31" s="268" t="s">
        <v>54</v>
      </c>
      <c r="K31" s="268" t="s">
        <v>63</v>
      </c>
      <c r="L31" s="268" t="s">
        <v>58</v>
      </c>
      <c r="M31" s="268" t="s">
        <v>108</v>
      </c>
      <c r="N31" s="268" t="s">
        <v>718</v>
      </c>
      <c r="O31" s="268" t="s">
        <v>719</v>
      </c>
      <c r="P31" s="268" t="s">
        <v>720</v>
      </c>
      <c r="Q31" s="276">
        <f>INDEX(Outputs!$J$5:$S$108,MATCH('O_Outputs growth at STWs'!$A31&amp;"_"&amp;'O_Outputs growth at STWs'!$C31&amp;"_"&amp;'O_Outputs growth at STWs'!$K31,Outputs!$C$5:$C$108,0),MATCH('O_Outputs growth at STWs'!$D31,Outputs!$J$4:$S$4,0))</f>
        <v>0</v>
      </c>
    </row>
    <row r="32" spans="1:17" ht="13.9">
      <c r="A32" s="268" t="s">
        <v>91</v>
      </c>
      <c r="B32" s="268" t="s">
        <v>45</v>
      </c>
      <c r="C32" s="3" t="s">
        <v>710</v>
      </c>
      <c r="D32" s="268" t="s">
        <v>48</v>
      </c>
      <c r="E32" s="268" t="s">
        <v>64</v>
      </c>
      <c r="F32" s="268" t="s">
        <v>50</v>
      </c>
      <c r="G32" s="268" t="s">
        <v>87</v>
      </c>
      <c r="H32" s="268" t="s">
        <v>717</v>
      </c>
      <c r="I32" s="268" t="s">
        <v>53</v>
      </c>
      <c r="J32" s="268" t="s">
        <v>54</v>
      </c>
      <c r="K32" s="268" t="s">
        <v>64</v>
      </c>
      <c r="L32" s="268" t="s">
        <v>58</v>
      </c>
      <c r="M32" s="268" t="s">
        <v>108</v>
      </c>
      <c r="N32" s="268" t="s">
        <v>718</v>
      </c>
      <c r="O32" s="268" t="s">
        <v>719</v>
      </c>
      <c r="P32" s="268" t="s">
        <v>720</v>
      </c>
      <c r="Q32" s="276">
        <f>INDEX(Outputs!$J$5:$S$108,MATCH('O_Outputs growth at STWs'!$A32&amp;"_"&amp;'O_Outputs growth at STWs'!$C32&amp;"_"&amp;'O_Outputs growth at STWs'!$K32,Outputs!$C$5:$C$108,0),MATCH('O_Outputs growth at STWs'!$D32,Outputs!$J$4:$S$4,0))</f>
        <v>0</v>
      </c>
    </row>
    <row r="33" spans="1:17" ht="13.9">
      <c r="A33" s="268" t="s">
        <v>91</v>
      </c>
      <c r="B33" s="268" t="s">
        <v>45</v>
      </c>
      <c r="C33" s="3" t="s">
        <v>710</v>
      </c>
      <c r="D33" s="268" t="s">
        <v>65</v>
      </c>
      <c r="E33" s="268" t="s">
        <v>64</v>
      </c>
      <c r="F33" s="268" t="s">
        <v>50</v>
      </c>
      <c r="G33" s="268" t="s">
        <v>87</v>
      </c>
      <c r="H33" s="268" t="s">
        <v>717</v>
      </c>
      <c r="I33" s="268" t="s">
        <v>53</v>
      </c>
      <c r="J33" s="268" t="s">
        <v>54</v>
      </c>
      <c r="K33" s="268" t="s">
        <v>64</v>
      </c>
      <c r="L33" s="268" t="s">
        <v>58</v>
      </c>
      <c r="M33" s="268" t="s">
        <v>108</v>
      </c>
      <c r="N33" s="268" t="s">
        <v>718</v>
      </c>
      <c r="O33" s="268" t="s">
        <v>719</v>
      </c>
      <c r="P33" s="268" t="s">
        <v>720</v>
      </c>
      <c r="Q33" s="276">
        <f>INDEX(Outputs!$J$5:$S$108,MATCH('O_Outputs growth at STWs'!$A33&amp;"_"&amp;'O_Outputs growth at STWs'!$C33&amp;"_"&amp;'O_Outputs growth at STWs'!$K33,Outputs!$C$5:$C$108,0),MATCH('O_Outputs growth at STWs'!$D33,Outputs!$J$4:$S$4,0))</f>
        <v>0</v>
      </c>
    </row>
    <row r="34" spans="1:17" ht="13.9">
      <c r="A34" s="268" t="s">
        <v>91</v>
      </c>
      <c r="B34" s="268" t="s">
        <v>45</v>
      </c>
      <c r="C34" s="3" t="s">
        <v>710</v>
      </c>
      <c r="D34" s="268" t="s">
        <v>67</v>
      </c>
      <c r="E34" s="268" t="s">
        <v>64</v>
      </c>
      <c r="F34" s="268" t="s">
        <v>50</v>
      </c>
      <c r="G34" s="268" t="s">
        <v>87</v>
      </c>
      <c r="H34" s="268" t="s">
        <v>717</v>
      </c>
      <c r="I34" s="268" t="s">
        <v>53</v>
      </c>
      <c r="J34" s="268" t="s">
        <v>54</v>
      </c>
      <c r="K34" s="268" t="s">
        <v>64</v>
      </c>
      <c r="L34" s="268" t="s">
        <v>58</v>
      </c>
      <c r="M34" s="268" t="s">
        <v>108</v>
      </c>
      <c r="N34" s="268" t="s">
        <v>718</v>
      </c>
      <c r="O34" s="268" t="s">
        <v>719</v>
      </c>
      <c r="P34" s="268" t="s">
        <v>720</v>
      </c>
      <c r="Q34" s="276">
        <f>INDEX(Outputs!$J$5:$S$108,MATCH('O_Outputs growth at STWs'!$A34&amp;"_"&amp;'O_Outputs growth at STWs'!$C34&amp;"_"&amp;'O_Outputs growth at STWs'!$K34,Outputs!$C$5:$C$108,0),MATCH('O_Outputs growth at STWs'!$D34,Outputs!$J$4:$S$4,0))</f>
        <v>0</v>
      </c>
    </row>
    <row r="35" spans="1:17" ht="13.9">
      <c r="A35" s="268" t="s">
        <v>91</v>
      </c>
      <c r="B35" s="268" t="s">
        <v>45</v>
      </c>
      <c r="C35" s="3" t="s">
        <v>710</v>
      </c>
      <c r="D35" s="268" t="s">
        <v>68</v>
      </c>
      <c r="E35" s="268" t="s">
        <v>64</v>
      </c>
      <c r="F35" s="268" t="s">
        <v>50</v>
      </c>
      <c r="G35" s="268" t="s">
        <v>87</v>
      </c>
      <c r="H35" s="268" t="s">
        <v>717</v>
      </c>
      <c r="I35" s="268" t="s">
        <v>53</v>
      </c>
      <c r="J35" s="268" t="s">
        <v>54</v>
      </c>
      <c r="K35" s="268" t="s">
        <v>64</v>
      </c>
      <c r="L35" s="268" t="s">
        <v>58</v>
      </c>
      <c r="M35" s="268" t="s">
        <v>108</v>
      </c>
      <c r="N35" s="268" t="s">
        <v>718</v>
      </c>
      <c r="O35" s="268" t="s">
        <v>719</v>
      </c>
      <c r="P35" s="268" t="s">
        <v>720</v>
      </c>
      <c r="Q35" s="276">
        <f>INDEX(Outputs!$J$5:$S$108,MATCH('O_Outputs growth at STWs'!$A35&amp;"_"&amp;'O_Outputs growth at STWs'!$C35&amp;"_"&amp;'O_Outputs growth at STWs'!$K35,Outputs!$C$5:$C$108,0),MATCH('O_Outputs growth at STWs'!$D35,Outputs!$J$4:$S$4,0))</f>
        <v>0</v>
      </c>
    </row>
    <row r="36" spans="1:17" ht="13.9">
      <c r="A36" s="268" t="s">
        <v>91</v>
      </c>
      <c r="B36" s="268" t="s">
        <v>45</v>
      </c>
      <c r="C36" s="3" t="s">
        <v>710</v>
      </c>
      <c r="D36" s="268" t="s">
        <v>69</v>
      </c>
      <c r="E36" s="268" t="s">
        <v>64</v>
      </c>
      <c r="F36" s="268" t="s">
        <v>50</v>
      </c>
      <c r="G36" s="268" t="s">
        <v>87</v>
      </c>
      <c r="H36" s="268" t="s">
        <v>717</v>
      </c>
      <c r="I36" s="268" t="s">
        <v>53</v>
      </c>
      <c r="J36" s="268" t="s">
        <v>54</v>
      </c>
      <c r="K36" s="268" t="s">
        <v>64</v>
      </c>
      <c r="L36" s="268" t="s">
        <v>58</v>
      </c>
      <c r="M36" s="268" t="s">
        <v>108</v>
      </c>
      <c r="N36" s="268" t="s">
        <v>718</v>
      </c>
      <c r="O36" s="268" t="s">
        <v>719</v>
      </c>
      <c r="P36" s="268" t="s">
        <v>720</v>
      </c>
      <c r="Q36" s="276">
        <f>INDEX(Outputs!$J$5:$S$108,MATCH('O_Outputs growth at STWs'!$A36&amp;"_"&amp;'O_Outputs growth at STWs'!$C36&amp;"_"&amp;'O_Outputs growth at STWs'!$K36,Outputs!$C$5:$C$108,0),MATCH('O_Outputs growth at STWs'!$D36,Outputs!$J$4:$S$4,0))</f>
        <v>1.1798493022932695</v>
      </c>
    </row>
    <row r="37" spans="1:17" ht="13.9">
      <c r="A37" s="268" t="s">
        <v>91</v>
      </c>
      <c r="B37" s="268" t="s">
        <v>45</v>
      </c>
      <c r="C37" s="3" t="s">
        <v>710</v>
      </c>
      <c r="D37" s="268" t="s">
        <v>70</v>
      </c>
      <c r="E37" s="268" t="s">
        <v>64</v>
      </c>
      <c r="F37" s="268" t="s">
        <v>50</v>
      </c>
      <c r="G37" s="268" t="s">
        <v>87</v>
      </c>
      <c r="H37" s="268" t="s">
        <v>717</v>
      </c>
      <c r="I37" s="268" t="s">
        <v>53</v>
      </c>
      <c r="J37" s="268" t="s">
        <v>54</v>
      </c>
      <c r="K37" s="268" t="s">
        <v>64</v>
      </c>
      <c r="L37" s="268" t="s">
        <v>58</v>
      </c>
      <c r="M37" s="268" t="s">
        <v>108</v>
      </c>
      <c r="N37" s="268" t="s">
        <v>718</v>
      </c>
      <c r="O37" s="268" t="s">
        <v>719</v>
      </c>
      <c r="P37" s="268" t="s">
        <v>720</v>
      </c>
      <c r="Q37" s="276">
        <f>INDEX(Outputs!$J$5:$S$108,MATCH('O_Outputs growth at STWs'!$A37&amp;"_"&amp;'O_Outputs growth at STWs'!$C37&amp;"_"&amp;'O_Outputs growth at STWs'!$K37,Outputs!$C$5:$C$108,0),MATCH('O_Outputs growth at STWs'!$D37,Outputs!$J$4:$S$4,0))</f>
        <v>0</v>
      </c>
    </row>
    <row r="38" spans="1:17" ht="13.9">
      <c r="A38" s="268" t="s">
        <v>91</v>
      </c>
      <c r="B38" s="268" t="s">
        <v>45</v>
      </c>
      <c r="C38" s="3" t="s">
        <v>710</v>
      </c>
      <c r="D38" s="268" t="s">
        <v>71</v>
      </c>
      <c r="E38" s="268" t="s">
        <v>64</v>
      </c>
      <c r="F38" s="268" t="s">
        <v>50</v>
      </c>
      <c r="G38" s="268" t="s">
        <v>87</v>
      </c>
      <c r="H38" s="268" t="s">
        <v>717</v>
      </c>
      <c r="I38" s="268" t="s">
        <v>53</v>
      </c>
      <c r="J38" s="268" t="s">
        <v>54</v>
      </c>
      <c r="K38" s="268" t="s">
        <v>64</v>
      </c>
      <c r="L38" s="268" t="s">
        <v>58</v>
      </c>
      <c r="M38" s="268" t="s">
        <v>108</v>
      </c>
      <c r="N38" s="268" t="s">
        <v>718</v>
      </c>
      <c r="O38" s="268" t="s">
        <v>719</v>
      </c>
      <c r="P38" s="268" t="s">
        <v>720</v>
      </c>
      <c r="Q38" s="276">
        <f>INDEX(Outputs!$J$5:$S$108,MATCH('O_Outputs growth at STWs'!$A38&amp;"_"&amp;'O_Outputs growth at STWs'!$C38&amp;"_"&amp;'O_Outputs growth at STWs'!$K38,Outputs!$C$5:$C$108,0),MATCH('O_Outputs growth at STWs'!$D38,Outputs!$J$4:$S$4,0))</f>
        <v>0</v>
      </c>
    </row>
    <row r="39" spans="1:17" ht="13.9">
      <c r="A39" s="268" t="s">
        <v>91</v>
      </c>
      <c r="B39" s="268" t="s">
        <v>45</v>
      </c>
      <c r="C39" s="3" t="s">
        <v>710</v>
      </c>
      <c r="D39" s="268" t="s">
        <v>72</v>
      </c>
      <c r="E39" s="268" t="s">
        <v>64</v>
      </c>
      <c r="F39" s="268" t="s">
        <v>50</v>
      </c>
      <c r="G39" s="268" t="s">
        <v>87</v>
      </c>
      <c r="H39" s="268" t="s">
        <v>717</v>
      </c>
      <c r="I39" s="268" t="s">
        <v>53</v>
      </c>
      <c r="J39" s="268" t="s">
        <v>54</v>
      </c>
      <c r="K39" s="268" t="s">
        <v>64</v>
      </c>
      <c r="L39" s="268" t="s">
        <v>58</v>
      </c>
      <c r="M39" s="268" t="s">
        <v>108</v>
      </c>
      <c r="N39" s="268" t="s">
        <v>718</v>
      </c>
      <c r="O39" s="268" t="s">
        <v>719</v>
      </c>
      <c r="P39" s="268" t="s">
        <v>720</v>
      </c>
      <c r="Q39" s="276">
        <f>INDEX(Outputs!$J$5:$S$108,MATCH('O_Outputs growth at STWs'!$A39&amp;"_"&amp;'O_Outputs growth at STWs'!$C39&amp;"_"&amp;'O_Outputs growth at STWs'!$K39,Outputs!$C$5:$C$108,0),MATCH('O_Outputs growth at STWs'!$D39,Outputs!$J$4:$S$4,0))</f>
        <v>0</v>
      </c>
    </row>
    <row r="40" spans="1:17" ht="13.9">
      <c r="A40" s="268" t="s">
        <v>91</v>
      </c>
      <c r="B40" s="268" t="s">
        <v>45</v>
      </c>
      <c r="C40" s="3" t="s">
        <v>710</v>
      </c>
      <c r="D40" s="268" t="s">
        <v>73</v>
      </c>
      <c r="E40" s="268" t="s">
        <v>64</v>
      </c>
      <c r="F40" s="268" t="s">
        <v>50</v>
      </c>
      <c r="G40" s="268" t="s">
        <v>87</v>
      </c>
      <c r="H40" s="268" t="s">
        <v>717</v>
      </c>
      <c r="I40" s="268" t="s">
        <v>53</v>
      </c>
      <c r="J40" s="268" t="s">
        <v>54</v>
      </c>
      <c r="K40" s="268" t="s">
        <v>64</v>
      </c>
      <c r="L40" s="268" t="s">
        <v>58</v>
      </c>
      <c r="M40" s="268" t="s">
        <v>108</v>
      </c>
      <c r="N40" s="268" t="s">
        <v>718</v>
      </c>
      <c r="O40" s="268" t="s">
        <v>719</v>
      </c>
      <c r="P40" s="268" t="s">
        <v>720</v>
      </c>
      <c r="Q40" s="276">
        <f>INDEX(Outputs!$J$5:$S$108,MATCH('O_Outputs growth at STWs'!$A40&amp;"_"&amp;'O_Outputs growth at STWs'!$C40&amp;"_"&amp;'O_Outputs growth at STWs'!$K40,Outputs!$C$5:$C$108,0),MATCH('O_Outputs growth at STWs'!$D40,Outputs!$J$4:$S$4,0))</f>
        <v>0</v>
      </c>
    </row>
    <row r="41" spans="1:17" ht="13.9">
      <c r="A41" s="268" t="s">
        <v>91</v>
      </c>
      <c r="B41" s="268" t="s">
        <v>45</v>
      </c>
      <c r="C41" s="3" t="s">
        <v>710</v>
      </c>
      <c r="D41" s="268" t="s">
        <v>74</v>
      </c>
      <c r="E41" s="268" t="s">
        <v>64</v>
      </c>
      <c r="F41" s="268" t="s">
        <v>50</v>
      </c>
      <c r="G41" s="268" t="s">
        <v>87</v>
      </c>
      <c r="H41" s="268" t="s">
        <v>717</v>
      </c>
      <c r="I41" s="268" t="s">
        <v>53</v>
      </c>
      <c r="J41" s="268" t="s">
        <v>54</v>
      </c>
      <c r="K41" s="268" t="s">
        <v>64</v>
      </c>
      <c r="L41" s="268" t="s">
        <v>58</v>
      </c>
      <c r="M41" s="268" t="s">
        <v>108</v>
      </c>
      <c r="N41" s="268" t="s">
        <v>718</v>
      </c>
      <c r="O41" s="268" t="s">
        <v>719</v>
      </c>
      <c r="P41" s="268" t="s">
        <v>720</v>
      </c>
      <c r="Q41" s="276">
        <f>INDEX(Outputs!$J$5:$S$108,MATCH('O_Outputs growth at STWs'!$A41&amp;"_"&amp;'O_Outputs growth at STWs'!$C41&amp;"_"&amp;'O_Outputs growth at STWs'!$K41,Outputs!$C$5:$C$108,0),MATCH('O_Outputs growth at STWs'!$D41,Outputs!$J$4:$S$4,0))</f>
        <v>0</v>
      </c>
    </row>
    <row r="42" spans="1:17" ht="13.9">
      <c r="A42" s="268" t="s">
        <v>91</v>
      </c>
      <c r="B42" s="268" t="s">
        <v>82</v>
      </c>
      <c r="C42" s="3" t="s">
        <v>713</v>
      </c>
      <c r="D42" s="268" t="s">
        <v>48</v>
      </c>
      <c r="E42" s="268" t="s">
        <v>64</v>
      </c>
      <c r="F42" s="268" t="s">
        <v>50</v>
      </c>
      <c r="G42" s="268" t="s">
        <v>87</v>
      </c>
      <c r="H42" s="268" t="s">
        <v>717</v>
      </c>
      <c r="I42" s="268" t="s">
        <v>53</v>
      </c>
      <c r="J42" s="268" t="s">
        <v>54</v>
      </c>
      <c r="K42" s="268" t="s">
        <v>63</v>
      </c>
      <c r="L42" s="268" t="s">
        <v>58</v>
      </c>
      <c r="M42" s="268" t="s">
        <v>108</v>
      </c>
      <c r="N42" s="268" t="s">
        <v>718</v>
      </c>
      <c r="O42" s="268" t="s">
        <v>719</v>
      </c>
      <c r="P42" s="268" t="s">
        <v>720</v>
      </c>
      <c r="Q42" s="276">
        <f>INDEX(Outputs!$J$5:$S$108,MATCH('O_Outputs growth at STWs'!$A42&amp;"_"&amp;'O_Outputs growth at STWs'!$C42&amp;"_"&amp;'O_Outputs growth at STWs'!$K42,Outputs!$C$5:$C$108,0),MATCH('O_Outputs growth at STWs'!$D42,Outputs!$J$4:$S$4,0))</f>
        <v>0</v>
      </c>
    </row>
    <row r="43" spans="1:17" ht="13.9">
      <c r="A43" s="268" t="s">
        <v>91</v>
      </c>
      <c r="B43" s="268" t="s">
        <v>82</v>
      </c>
      <c r="C43" s="3" t="s">
        <v>713</v>
      </c>
      <c r="D43" s="268" t="s">
        <v>65</v>
      </c>
      <c r="E43" s="268" t="s">
        <v>64</v>
      </c>
      <c r="F43" s="268" t="s">
        <v>50</v>
      </c>
      <c r="G43" s="268" t="s">
        <v>87</v>
      </c>
      <c r="H43" s="268" t="s">
        <v>717</v>
      </c>
      <c r="I43" s="268" t="s">
        <v>53</v>
      </c>
      <c r="J43" s="268" t="s">
        <v>54</v>
      </c>
      <c r="K43" s="268" t="s">
        <v>63</v>
      </c>
      <c r="L43" s="268" t="s">
        <v>58</v>
      </c>
      <c r="M43" s="268" t="s">
        <v>108</v>
      </c>
      <c r="N43" s="268" t="s">
        <v>718</v>
      </c>
      <c r="O43" s="268" t="s">
        <v>719</v>
      </c>
      <c r="P43" s="268" t="s">
        <v>720</v>
      </c>
      <c r="Q43" s="276">
        <f>INDEX(Outputs!$J$5:$S$108,MATCH('O_Outputs growth at STWs'!$A43&amp;"_"&amp;'O_Outputs growth at STWs'!$C43&amp;"_"&amp;'O_Outputs growth at STWs'!$K43,Outputs!$C$5:$C$108,0),MATCH('O_Outputs growth at STWs'!$D43,Outputs!$J$4:$S$4,0))</f>
        <v>0</v>
      </c>
    </row>
    <row r="44" spans="1:17" ht="13.9">
      <c r="A44" s="268" t="s">
        <v>91</v>
      </c>
      <c r="B44" s="268" t="s">
        <v>82</v>
      </c>
      <c r="C44" s="3" t="s">
        <v>713</v>
      </c>
      <c r="D44" s="268" t="s">
        <v>67</v>
      </c>
      <c r="E44" s="268" t="s">
        <v>64</v>
      </c>
      <c r="F44" s="268" t="s">
        <v>50</v>
      </c>
      <c r="G44" s="268" t="s">
        <v>87</v>
      </c>
      <c r="H44" s="268" t="s">
        <v>717</v>
      </c>
      <c r="I44" s="268" t="s">
        <v>53</v>
      </c>
      <c r="J44" s="268" t="s">
        <v>54</v>
      </c>
      <c r="K44" s="268" t="s">
        <v>63</v>
      </c>
      <c r="L44" s="268" t="s">
        <v>58</v>
      </c>
      <c r="M44" s="268" t="s">
        <v>108</v>
      </c>
      <c r="N44" s="268" t="s">
        <v>718</v>
      </c>
      <c r="O44" s="268" t="s">
        <v>719</v>
      </c>
      <c r="P44" s="268" t="s">
        <v>720</v>
      </c>
      <c r="Q44" s="276">
        <f>INDEX(Outputs!$J$5:$S$108,MATCH('O_Outputs growth at STWs'!$A44&amp;"_"&amp;'O_Outputs growth at STWs'!$C44&amp;"_"&amp;'O_Outputs growth at STWs'!$K44,Outputs!$C$5:$C$108,0),MATCH('O_Outputs growth at STWs'!$D44,Outputs!$J$4:$S$4,0))</f>
        <v>23.87341975089204</v>
      </c>
    </row>
    <row r="45" spans="1:17" ht="13.9">
      <c r="A45" s="268" t="s">
        <v>91</v>
      </c>
      <c r="B45" s="268" t="s">
        <v>82</v>
      </c>
      <c r="C45" s="3" t="s">
        <v>713</v>
      </c>
      <c r="D45" s="268" t="s">
        <v>68</v>
      </c>
      <c r="E45" s="268" t="s">
        <v>64</v>
      </c>
      <c r="F45" s="268" t="s">
        <v>50</v>
      </c>
      <c r="G45" s="268" t="s">
        <v>87</v>
      </c>
      <c r="H45" s="268" t="s">
        <v>717</v>
      </c>
      <c r="I45" s="268" t="s">
        <v>53</v>
      </c>
      <c r="J45" s="268" t="s">
        <v>54</v>
      </c>
      <c r="K45" s="268" t="s">
        <v>63</v>
      </c>
      <c r="L45" s="268" t="s">
        <v>58</v>
      </c>
      <c r="M45" s="268" t="s">
        <v>108</v>
      </c>
      <c r="N45" s="268" t="s">
        <v>718</v>
      </c>
      <c r="O45" s="268" t="s">
        <v>719</v>
      </c>
      <c r="P45" s="268" t="s">
        <v>720</v>
      </c>
      <c r="Q45" s="276">
        <f>INDEX(Outputs!$J$5:$S$108,MATCH('O_Outputs growth at STWs'!$A45&amp;"_"&amp;'O_Outputs growth at STWs'!$C45&amp;"_"&amp;'O_Outputs growth at STWs'!$K45,Outputs!$C$5:$C$108,0),MATCH('O_Outputs growth at STWs'!$D45,Outputs!$J$4:$S$4,0))</f>
        <v>43.950245420920695</v>
      </c>
    </row>
    <row r="46" spans="1:17" ht="13.9">
      <c r="A46" s="268" t="s">
        <v>91</v>
      </c>
      <c r="B46" s="268" t="s">
        <v>82</v>
      </c>
      <c r="C46" s="3" t="s">
        <v>713</v>
      </c>
      <c r="D46" s="268" t="s">
        <v>69</v>
      </c>
      <c r="E46" s="268" t="s">
        <v>64</v>
      </c>
      <c r="F46" s="268" t="s">
        <v>50</v>
      </c>
      <c r="G46" s="268" t="s">
        <v>87</v>
      </c>
      <c r="H46" s="268" t="s">
        <v>717</v>
      </c>
      <c r="I46" s="268" t="s">
        <v>53</v>
      </c>
      <c r="J46" s="268" t="s">
        <v>54</v>
      </c>
      <c r="K46" s="268" t="s">
        <v>63</v>
      </c>
      <c r="L46" s="268" t="s">
        <v>58</v>
      </c>
      <c r="M46" s="268" t="s">
        <v>108</v>
      </c>
      <c r="N46" s="268" t="s">
        <v>718</v>
      </c>
      <c r="O46" s="268" t="s">
        <v>719</v>
      </c>
      <c r="P46" s="268" t="s">
        <v>720</v>
      </c>
      <c r="Q46" s="276">
        <f>INDEX(Outputs!$J$5:$S$108,MATCH('O_Outputs growth at STWs'!$A46&amp;"_"&amp;'O_Outputs growth at STWs'!$C46&amp;"_"&amp;'O_Outputs growth at STWs'!$K46,Outputs!$C$5:$C$108,0),MATCH('O_Outputs growth at STWs'!$D46,Outputs!$J$4:$S$4,0))</f>
        <v>34.956337003194797</v>
      </c>
    </row>
    <row r="47" spans="1:17" ht="13.9">
      <c r="A47" s="268" t="s">
        <v>91</v>
      </c>
      <c r="B47" s="268" t="s">
        <v>82</v>
      </c>
      <c r="C47" s="3" t="s">
        <v>713</v>
      </c>
      <c r="D47" s="268" t="s">
        <v>70</v>
      </c>
      <c r="E47" s="268" t="s">
        <v>64</v>
      </c>
      <c r="F47" s="268" t="s">
        <v>50</v>
      </c>
      <c r="G47" s="268" t="s">
        <v>87</v>
      </c>
      <c r="H47" s="268" t="s">
        <v>717</v>
      </c>
      <c r="I47" s="268" t="s">
        <v>53</v>
      </c>
      <c r="J47" s="268" t="s">
        <v>54</v>
      </c>
      <c r="K47" s="268" t="s">
        <v>63</v>
      </c>
      <c r="L47" s="268" t="s">
        <v>58</v>
      </c>
      <c r="M47" s="268" t="s">
        <v>108</v>
      </c>
      <c r="N47" s="268" t="s">
        <v>718</v>
      </c>
      <c r="O47" s="268" t="s">
        <v>719</v>
      </c>
      <c r="P47" s="268" t="s">
        <v>720</v>
      </c>
      <c r="Q47" s="276">
        <f>INDEX(Outputs!$J$5:$S$108,MATCH('O_Outputs growth at STWs'!$A47&amp;"_"&amp;'O_Outputs growth at STWs'!$C47&amp;"_"&amp;'O_Outputs growth at STWs'!$K47,Outputs!$C$5:$C$108,0),MATCH('O_Outputs growth at STWs'!$D47,Outputs!$J$4:$S$4,0))</f>
        <v>0</v>
      </c>
    </row>
    <row r="48" spans="1:17" ht="13.9">
      <c r="A48" s="268" t="s">
        <v>91</v>
      </c>
      <c r="B48" s="268" t="s">
        <v>82</v>
      </c>
      <c r="C48" s="3" t="s">
        <v>713</v>
      </c>
      <c r="D48" s="268" t="s">
        <v>71</v>
      </c>
      <c r="E48" s="268" t="s">
        <v>64</v>
      </c>
      <c r="F48" s="268" t="s">
        <v>50</v>
      </c>
      <c r="G48" s="268" t="s">
        <v>87</v>
      </c>
      <c r="H48" s="268" t="s">
        <v>717</v>
      </c>
      <c r="I48" s="268" t="s">
        <v>53</v>
      </c>
      <c r="J48" s="268" t="s">
        <v>54</v>
      </c>
      <c r="K48" s="268" t="s">
        <v>63</v>
      </c>
      <c r="L48" s="268" t="s">
        <v>58</v>
      </c>
      <c r="M48" s="268" t="s">
        <v>108</v>
      </c>
      <c r="N48" s="268" t="s">
        <v>718</v>
      </c>
      <c r="O48" s="268" t="s">
        <v>719</v>
      </c>
      <c r="P48" s="268" t="s">
        <v>720</v>
      </c>
      <c r="Q48" s="276">
        <f>INDEX(Outputs!$J$5:$S$108,MATCH('O_Outputs growth at STWs'!$A48&amp;"_"&amp;'O_Outputs growth at STWs'!$C48&amp;"_"&amp;'O_Outputs growth at STWs'!$K48,Outputs!$C$5:$C$108,0),MATCH('O_Outputs growth at STWs'!$D48,Outputs!$J$4:$S$4,0))</f>
        <v>0</v>
      </c>
    </row>
    <row r="49" spans="1:17" ht="13.9">
      <c r="A49" s="268" t="s">
        <v>91</v>
      </c>
      <c r="B49" s="268" t="s">
        <v>82</v>
      </c>
      <c r="C49" s="3" t="s">
        <v>713</v>
      </c>
      <c r="D49" s="268" t="s">
        <v>72</v>
      </c>
      <c r="E49" s="268" t="s">
        <v>64</v>
      </c>
      <c r="F49" s="268" t="s">
        <v>50</v>
      </c>
      <c r="G49" s="268" t="s">
        <v>87</v>
      </c>
      <c r="H49" s="268" t="s">
        <v>717</v>
      </c>
      <c r="I49" s="268" t="s">
        <v>53</v>
      </c>
      <c r="J49" s="268" t="s">
        <v>54</v>
      </c>
      <c r="K49" s="268" t="s">
        <v>63</v>
      </c>
      <c r="L49" s="268" t="s">
        <v>58</v>
      </c>
      <c r="M49" s="268" t="s">
        <v>108</v>
      </c>
      <c r="N49" s="268" t="s">
        <v>718</v>
      </c>
      <c r="O49" s="268" t="s">
        <v>719</v>
      </c>
      <c r="P49" s="268" t="s">
        <v>720</v>
      </c>
      <c r="Q49" s="276">
        <f>INDEX(Outputs!$J$5:$S$108,MATCH('O_Outputs growth at STWs'!$A49&amp;"_"&amp;'O_Outputs growth at STWs'!$C49&amp;"_"&amp;'O_Outputs growth at STWs'!$K49,Outputs!$C$5:$C$108,0),MATCH('O_Outputs growth at STWs'!$D49,Outputs!$J$4:$S$4,0))</f>
        <v>0</v>
      </c>
    </row>
    <row r="50" spans="1:17" ht="13.9">
      <c r="A50" s="268" t="s">
        <v>91</v>
      </c>
      <c r="B50" s="268" t="s">
        <v>82</v>
      </c>
      <c r="C50" s="3" t="s">
        <v>713</v>
      </c>
      <c r="D50" s="268" t="s">
        <v>73</v>
      </c>
      <c r="E50" s="268" t="s">
        <v>64</v>
      </c>
      <c r="F50" s="268" t="s">
        <v>50</v>
      </c>
      <c r="G50" s="268" t="s">
        <v>87</v>
      </c>
      <c r="H50" s="268" t="s">
        <v>717</v>
      </c>
      <c r="I50" s="268" t="s">
        <v>53</v>
      </c>
      <c r="J50" s="268" t="s">
        <v>54</v>
      </c>
      <c r="K50" s="268" t="s">
        <v>63</v>
      </c>
      <c r="L50" s="268" t="s">
        <v>58</v>
      </c>
      <c r="M50" s="268" t="s">
        <v>108</v>
      </c>
      <c r="N50" s="268" t="s">
        <v>718</v>
      </c>
      <c r="O50" s="268" t="s">
        <v>719</v>
      </c>
      <c r="P50" s="268" t="s">
        <v>720</v>
      </c>
      <c r="Q50" s="276">
        <f>INDEX(Outputs!$J$5:$S$108,MATCH('O_Outputs growth at STWs'!$A50&amp;"_"&amp;'O_Outputs growth at STWs'!$C50&amp;"_"&amp;'O_Outputs growth at STWs'!$K50,Outputs!$C$5:$C$108,0),MATCH('O_Outputs growth at STWs'!$D50,Outputs!$J$4:$S$4,0))</f>
        <v>0</v>
      </c>
    </row>
    <row r="51" spans="1:17" ht="13.9">
      <c r="A51" s="268" t="s">
        <v>91</v>
      </c>
      <c r="B51" s="268" t="s">
        <v>82</v>
      </c>
      <c r="C51" s="3" t="s">
        <v>713</v>
      </c>
      <c r="D51" s="268" t="s">
        <v>74</v>
      </c>
      <c r="E51" s="268" t="s">
        <v>64</v>
      </c>
      <c r="F51" s="268" t="s">
        <v>50</v>
      </c>
      <c r="G51" s="268" t="s">
        <v>87</v>
      </c>
      <c r="H51" s="268" t="s">
        <v>717</v>
      </c>
      <c r="I51" s="268" t="s">
        <v>53</v>
      </c>
      <c r="J51" s="268" t="s">
        <v>54</v>
      </c>
      <c r="K51" s="268" t="s">
        <v>63</v>
      </c>
      <c r="L51" s="268" t="s">
        <v>58</v>
      </c>
      <c r="M51" s="268" t="s">
        <v>108</v>
      </c>
      <c r="N51" s="268" t="s">
        <v>718</v>
      </c>
      <c r="O51" s="268" t="s">
        <v>719</v>
      </c>
      <c r="P51" s="268" t="s">
        <v>720</v>
      </c>
      <c r="Q51" s="276">
        <f>INDEX(Outputs!$J$5:$S$108,MATCH('O_Outputs growth at STWs'!$A51&amp;"_"&amp;'O_Outputs growth at STWs'!$C51&amp;"_"&amp;'O_Outputs growth at STWs'!$K51,Outputs!$C$5:$C$108,0),MATCH('O_Outputs growth at STWs'!$D51,Outputs!$J$4:$S$4,0))</f>
        <v>0</v>
      </c>
    </row>
    <row r="52" spans="1:17" ht="13.9">
      <c r="A52" s="268" t="s">
        <v>91</v>
      </c>
      <c r="B52" s="268" t="s">
        <v>82</v>
      </c>
      <c r="C52" s="3" t="s">
        <v>713</v>
      </c>
      <c r="D52" s="268" t="s">
        <v>48</v>
      </c>
      <c r="E52" s="268" t="s">
        <v>64</v>
      </c>
      <c r="F52" s="268" t="s">
        <v>50</v>
      </c>
      <c r="G52" s="268" t="s">
        <v>87</v>
      </c>
      <c r="H52" s="268" t="s">
        <v>717</v>
      </c>
      <c r="I52" s="268" t="s">
        <v>53</v>
      </c>
      <c r="J52" s="268" t="s">
        <v>54</v>
      </c>
      <c r="K52" s="268" t="s">
        <v>64</v>
      </c>
      <c r="L52" s="268" t="s">
        <v>58</v>
      </c>
      <c r="M52" s="268" t="s">
        <v>108</v>
      </c>
      <c r="N52" s="268" t="s">
        <v>718</v>
      </c>
      <c r="O52" s="268" t="s">
        <v>719</v>
      </c>
      <c r="P52" s="268" t="s">
        <v>720</v>
      </c>
      <c r="Q52" s="276">
        <f>INDEX(Outputs!$J$5:$S$108,MATCH('O_Outputs growth at STWs'!$A52&amp;"_"&amp;'O_Outputs growth at STWs'!$C52&amp;"_"&amp;'O_Outputs growth at STWs'!$K52,Outputs!$C$5:$C$108,0),MATCH('O_Outputs growth at STWs'!$D52,Outputs!$J$4:$S$4,0))</f>
        <v>0</v>
      </c>
    </row>
    <row r="53" spans="1:17" ht="13.9">
      <c r="A53" s="268" t="s">
        <v>91</v>
      </c>
      <c r="B53" s="268" t="s">
        <v>82</v>
      </c>
      <c r="C53" s="3" t="s">
        <v>713</v>
      </c>
      <c r="D53" s="268" t="s">
        <v>65</v>
      </c>
      <c r="E53" s="268" t="s">
        <v>64</v>
      </c>
      <c r="F53" s="268" t="s">
        <v>50</v>
      </c>
      <c r="G53" s="268" t="s">
        <v>87</v>
      </c>
      <c r="H53" s="268" t="s">
        <v>717</v>
      </c>
      <c r="I53" s="268" t="s">
        <v>53</v>
      </c>
      <c r="J53" s="268" t="s">
        <v>54</v>
      </c>
      <c r="K53" s="268" t="s">
        <v>64</v>
      </c>
      <c r="L53" s="268" t="s">
        <v>58</v>
      </c>
      <c r="M53" s="268" t="s">
        <v>108</v>
      </c>
      <c r="N53" s="268" t="s">
        <v>718</v>
      </c>
      <c r="O53" s="268" t="s">
        <v>719</v>
      </c>
      <c r="P53" s="268" t="s">
        <v>720</v>
      </c>
      <c r="Q53" s="276">
        <f>INDEX(Outputs!$J$5:$S$108,MATCH('O_Outputs growth at STWs'!$A53&amp;"_"&amp;'O_Outputs growth at STWs'!$C53&amp;"_"&amp;'O_Outputs growth at STWs'!$K53,Outputs!$C$5:$C$108,0),MATCH('O_Outputs growth at STWs'!$D53,Outputs!$J$4:$S$4,0))</f>
        <v>0</v>
      </c>
    </row>
    <row r="54" spans="1:17" ht="13.9">
      <c r="A54" s="268" t="s">
        <v>91</v>
      </c>
      <c r="B54" s="268" t="s">
        <v>82</v>
      </c>
      <c r="C54" s="3" t="s">
        <v>713</v>
      </c>
      <c r="D54" s="268" t="s">
        <v>67</v>
      </c>
      <c r="E54" s="268" t="s">
        <v>64</v>
      </c>
      <c r="F54" s="268" t="s">
        <v>50</v>
      </c>
      <c r="G54" s="268" t="s">
        <v>87</v>
      </c>
      <c r="H54" s="268" t="s">
        <v>717</v>
      </c>
      <c r="I54" s="268" t="s">
        <v>53</v>
      </c>
      <c r="J54" s="268" t="s">
        <v>54</v>
      </c>
      <c r="K54" s="268" t="s">
        <v>64</v>
      </c>
      <c r="L54" s="268" t="s">
        <v>58</v>
      </c>
      <c r="M54" s="268" t="s">
        <v>108</v>
      </c>
      <c r="N54" s="268" t="s">
        <v>718</v>
      </c>
      <c r="O54" s="268" t="s">
        <v>719</v>
      </c>
      <c r="P54" s="268" t="s">
        <v>720</v>
      </c>
      <c r="Q54" s="276">
        <f>INDEX(Outputs!$J$5:$S$108,MATCH('O_Outputs growth at STWs'!$A54&amp;"_"&amp;'O_Outputs growth at STWs'!$C54&amp;"_"&amp;'O_Outputs growth at STWs'!$K54,Outputs!$C$5:$C$108,0),MATCH('O_Outputs growth at STWs'!$D54,Outputs!$J$4:$S$4,0))</f>
        <v>23.87341975089204</v>
      </c>
    </row>
    <row r="55" spans="1:17" ht="13.9">
      <c r="A55" s="268" t="s">
        <v>91</v>
      </c>
      <c r="B55" s="268" t="s">
        <v>82</v>
      </c>
      <c r="C55" s="3" t="s">
        <v>713</v>
      </c>
      <c r="D55" s="268" t="s">
        <v>68</v>
      </c>
      <c r="E55" s="268" t="s">
        <v>64</v>
      </c>
      <c r="F55" s="268" t="s">
        <v>50</v>
      </c>
      <c r="G55" s="268" t="s">
        <v>87</v>
      </c>
      <c r="H55" s="268" t="s">
        <v>717</v>
      </c>
      <c r="I55" s="268" t="s">
        <v>53</v>
      </c>
      <c r="J55" s="268" t="s">
        <v>54</v>
      </c>
      <c r="K55" s="268" t="s">
        <v>64</v>
      </c>
      <c r="L55" s="268" t="s">
        <v>58</v>
      </c>
      <c r="M55" s="268" t="s">
        <v>108</v>
      </c>
      <c r="N55" s="268" t="s">
        <v>718</v>
      </c>
      <c r="O55" s="268" t="s">
        <v>719</v>
      </c>
      <c r="P55" s="268" t="s">
        <v>720</v>
      </c>
      <c r="Q55" s="276">
        <f>INDEX(Outputs!$J$5:$S$108,MATCH('O_Outputs growth at STWs'!$A55&amp;"_"&amp;'O_Outputs growth at STWs'!$C55&amp;"_"&amp;'O_Outputs growth at STWs'!$K55,Outputs!$C$5:$C$108,0),MATCH('O_Outputs growth at STWs'!$D55,Outputs!$J$4:$S$4,0))</f>
        <v>43.950245420920695</v>
      </c>
    </row>
    <row r="56" spans="1:17" ht="13.9">
      <c r="A56" s="268" t="s">
        <v>91</v>
      </c>
      <c r="B56" s="268" t="s">
        <v>82</v>
      </c>
      <c r="C56" s="3" t="s">
        <v>713</v>
      </c>
      <c r="D56" s="268" t="s">
        <v>69</v>
      </c>
      <c r="E56" s="268" t="s">
        <v>64</v>
      </c>
      <c r="F56" s="268" t="s">
        <v>50</v>
      </c>
      <c r="G56" s="268" t="s">
        <v>87</v>
      </c>
      <c r="H56" s="268" t="s">
        <v>717</v>
      </c>
      <c r="I56" s="268" t="s">
        <v>53</v>
      </c>
      <c r="J56" s="268" t="s">
        <v>54</v>
      </c>
      <c r="K56" s="268" t="s">
        <v>64</v>
      </c>
      <c r="L56" s="268" t="s">
        <v>58</v>
      </c>
      <c r="M56" s="268" t="s">
        <v>108</v>
      </c>
      <c r="N56" s="268" t="s">
        <v>718</v>
      </c>
      <c r="O56" s="268" t="s">
        <v>719</v>
      </c>
      <c r="P56" s="268" t="s">
        <v>720</v>
      </c>
      <c r="Q56" s="276">
        <f>INDEX(Outputs!$J$5:$S$108,MATCH('O_Outputs growth at STWs'!$A56&amp;"_"&amp;'O_Outputs growth at STWs'!$C56&amp;"_"&amp;'O_Outputs growth at STWs'!$K56,Outputs!$C$5:$C$108,0),MATCH('O_Outputs growth at STWs'!$D56,Outputs!$J$4:$S$4,0))</f>
        <v>34.956337003194797</v>
      </c>
    </row>
    <row r="57" spans="1:17" ht="13.9">
      <c r="A57" s="268" t="s">
        <v>91</v>
      </c>
      <c r="B57" s="268" t="s">
        <v>82</v>
      </c>
      <c r="C57" s="3" t="s">
        <v>713</v>
      </c>
      <c r="D57" s="268" t="s">
        <v>70</v>
      </c>
      <c r="E57" s="268" t="s">
        <v>64</v>
      </c>
      <c r="F57" s="268" t="s">
        <v>50</v>
      </c>
      <c r="G57" s="268" t="s">
        <v>87</v>
      </c>
      <c r="H57" s="268" t="s">
        <v>717</v>
      </c>
      <c r="I57" s="268" t="s">
        <v>53</v>
      </c>
      <c r="J57" s="268" t="s">
        <v>54</v>
      </c>
      <c r="K57" s="268" t="s">
        <v>64</v>
      </c>
      <c r="L57" s="268" t="s">
        <v>58</v>
      </c>
      <c r="M57" s="268" t="s">
        <v>108</v>
      </c>
      <c r="N57" s="268" t="s">
        <v>718</v>
      </c>
      <c r="O57" s="268" t="s">
        <v>719</v>
      </c>
      <c r="P57" s="268" t="s">
        <v>720</v>
      </c>
      <c r="Q57" s="276">
        <f>INDEX(Outputs!$J$5:$S$108,MATCH('O_Outputs growth at STWs'!$A57&amp;"_"&amp;'O_Outputs growth at STWs'!$C57&amp;"_"&amp;'O_Outputs growth at STWs'!$K57,Outputs!$C$5:$C$108,0),MATCH('O_Outputs growth at STWs'!$D57,Outputs!$J$4:$S$4,0))</f>
        <v>0</v>
      </c>
    </row>
    <row r="58" spans="1:17" ht="13.9">
      <c r="A58" s="268" t="s">
        <v>91</v>
      </c>
      <c r="B58" s="268" t="s">
        <v>82</v>
      </c>
      <c r="C58" s="3" t="s">
        <v>713</v>
      </c>
      <c r="D58" s="268" t="s">
        <v>71</v>
      </c>
      <c r="E58" s="268" t="s">
        <v>64</v>
      </c>
      <c r="F58" s="268" t="s">
        <v>50</v>
      </c>
      <c r="G58" s="268" t="s">
        <v>87</v>
      </c>
      <c r="H58" s="268" t="s">
        <v>717</v>
      </c>
      <c r="I58" s="268" t="s">
        <v>53</v>
      </c>
      <c r="J58" s="268" t="s">
        <v>54</v>
      </c>
      <c r="K58" s="268" t="s">
        <v>64</v>
      </c>
      <c r="L58" s="268" t="s">
        <v>58</v>
      </c>
      <c r="M58" s="268" t="s">
        <v>108</v>
      </c>
      <c r="N58" s="268" t="s">
        <v>718</v>
      </c>
      <c r="O58" s="268" t="s">
        <v>719</v>
      </c>
      <c r="P58" s="268" t="s">
        <v>720</v>
      </c>
      <c r="Q58" s="276">
        <f>INDEX(Outputs!$J$5:$S$108,MATCH('O_Outputs growth at STWs'!$A58&amp;"_"&amp;'O_Outputs growth at STWs'!$C58&amp;"_"&amp;'O_Outputs growth at STWs'!$K58,Outputs!$C$5:$C$108,0),MATCH('O_Outputs growth at STWs'!$D58,Outputs!$J$4:$S$4,0))</f>
        <v>0</v>
      </c>
    </row>
    <row r="59" spans="1:17" ht="13.9">
      <c r="A59" s="268" t="s">
        <v>91</v>
      </c>
      <c r="B59" s="268" t="s">
        <v>82</v>
      </c>
      <c r="C59" s="3" t="s">
        <v>713</v>
      </c>
      <c r="D59" s="268" t="s">
        <v>72</v>
      </c>
      <c r="E59" s="268" t="s">
        <v>64</v>
      </c>
      <c r="F59" s="268" t="s">
        <v>50</v>
      </c>
      <c r="G59" s="268" t="s">
        <v>87</v>
      </c>
      <c r="H59" s="268" t="s">
        <v>717</v>
      </c>
      <c r="I59" s="268" t="s">
        <v>53</v>
      </c>
      <c r="J59" s="268" t="s">
        <v>54</v>
      </c>
      <c r="K59" s="268" t="s">
        <v>64</v>
      </c>
      <c r="L59" s="268" t="s">
        <v>58</v>
      </c>
      <c r="M59" s="268" t="s">
        <v>108</v>
      </c>
      <c r="N59" s="268" t="s">
        <v>718</v>
      </c>
      <c r="O59" s="268" t="s">
        <v>719</v>
      </c>
      <c r="P59" s="268" t="s">
        <v>720</v>
      </c>
      <c r="Q59" s="276">
        <f>INDEX(Outputs!$J$5:$S$108,MATCH('O_Outputs growth at STWs'!$A59&amp;"_"&amp;'O_Outputs growth at STWs'!$C59&amp;"_"&amp;'O_Outputs growth at STWs'!$K59,Outputs!$C$5:$C$108,0),MATCH('O_Outputs growth at STWs'!$D59,Outputs!$J$4:$S$4,0))</f>
        <v>0</v>
      </c>
    </row>
    <row r="60" spans="1:17" ht="13.9">
      <c r="A60" s="268" t="s">
        <v>91</v>
      </c>
      <c r="B60" s="268" t="s">
        <v>82</v>
      </c>
      <c r="C60" s="3" t="s">
        <v>713</v>
      </c>
      <c r="D60" s="268" t="s">
        <v>73</v>
      </c>
      <c r="E60" s="268" t="s">
        <v>64</v>
      </c>
      <c r="F60" s="268" t="s">
        <v>50</v>
      </c>
      <c r="G60" s="268" t="s">
        <v>87</v>
      </c>
      <c r="H60" s="268" t="s">
        <v>717</v>
      </c>
      <c r="I60" s="268" t="s">
        <v>53</v>
      </c>
      <c r="J60" s="268" t="s">
        <v>54</v>
      </c>
      <c r="K60" s="268" t="s">
        <v>64</v>
      </c>
      <c r="L60" s="268" t="s">
        <v>58</v>
      </c>
      <c r="M60" s="268" t="s">
        <v>108</v>
      </c>
      <c r="N60" s="268" t="s">
        <v>718</v>
      </c>
      <c r="O60" s="268" t="s">
        <v>719</v>
      </c>
      <c r="P60" s="268" t="s">
        <v>720</v>
      </c>
      <c r="Q60" s="276">
        <f>INDEX(Outputs!$J$5:$S$108,MATCH('O_Outputs growth at STWs'!$A60&amp;"_"&amp;'O_Outputs growth at STWs'!$C60&amp;"_"&amp;'O_Outputs growth at STWs'!$K60,Outputs!$C$5:$C$108,0),MATCH('O_Outputs growth at STWs'!$D60,Outputs!$J$4:$S$4,0))</f>
        <v>0</v>
      </c>
    </row>
    <row r="61" spans="1:17" ht="13.9">
      <c r="A61" s="268" t="s">
        <v>91</v>
      </c>
      <c r="B61" s="268" t="s">
        <v>82</v>
      </c>
      <c r="C61" s="3" t="s">
        <v>713</v>
      </c>
      <c r="D61" s="268" t="s">
        <v>74</v>
      </c>
      <c r="E61" s="268" t="s">
        <v>64</v>
      </c>
      <c r="F61" s="268" t="s">
        <v>50</v>
      </c>
      <c r="G61" s="268" t="s">
        <v>87</v>
      </c>
      <c r="H61" s="268" t="s">
        <v>717</v>
      </c>
      <c r="I61" s="268" t="s">
        <v>53</v>
      </c>
      <c r="J61" s="268" t="s">
        <v>54</v>
      </c>
      <c r="K61" s="268" t="s">
        <v>64</v>
      </c>
      <c r="L61" s="268" t="s">
        <v>58</v>
      </c>
      <c r="M61" s="268" t="s">
        <v>108</v>
      </c>
      <c r="N61" s="268" t="s">
        <v>718</v>
      </c>
      <c r="O61" s="268" t="s">
        <v>719</v>
      </c>
      <c r="P61" s="268" t="s">
        <v>720</v>
      </c>
      <c r="Q61" s="276">
        <f>INDEX(Outputs!$J$5:$S$108,MATCH('O_Outputs growth at STWs'!$A61&amp;"_"&amp;'O_Outputs growth at STWs'!$C61&amp;"_"&amp;'O_Outputs growth at STWs'!$K61,Outputs!$C$5:$C$108,0),MATCH('O_Outputs growth at STWs'!$D61,Outputs!$J$4:$S$4,0))</f>
        <v>0</v>
      </c>
    </row>
    <row r="62" spans="1:17" ht="13.9">
      <c r="A62" s="268" t="s">
        <v>711</v>
      </c>
      <c r="B62" s="268" t="s">
        <v>80</v>
      </c>
      <c r="C62" s="3" t="s">
        <v>712</v>
      </c>
      <c r="D62" s="268" t="s">
        <v>48</v>
      </c>
      <c r="E62" s="268" t="s">
        <v>64</v>
      </c>
      <c r="F62" s="268" t="s">
        <v>50</v>
      </c>
      <c r="G62" s="268" t="s">
        <v>87</v>
      </c>
      <c r="H62" s="268" t="s">
        <v>717</v>
      </c>
      <c r="I62" s="268" t="s">
        <v>53</v>
      </c>
      <c r="J62" s="268" t="s">
        <v>54</v>
      </c>
      <c r="K62" s="268" t="s">
        <v>63</v>
      </c>
      <c r="L62" s="268" t="s">
        <v>58</v>
      </c>
      <c r="M62" s="268" t="s">
        <v>108</v>
      </c>
      <c r="N62" s="268" t="s">
        <v>718</v>
      </c>
      <c r="O62" s="268" t="s">
        <v>719</v>
      </c>
      <c r="P62" s="268" t="s">
        <v>720</v>
      </c>
      <c r="Q62" s="276">
        <f>INDEX(Outputs!$J$5:$S$108,MATCH('O_Outputs growth at STWs'!$A62&amp;"_"&amp;'O_Outputs growth at STWs'!$C62&amp;"_"&amp;'O_Outputs growth at STWs'!$K62,Outputs!$C$5:$C$108,0),MATCH('O_Outputs growth at STWs'!$D62,Outputs!$J$4:$S$4,0))</f>
        <v>0</v>
      </c>
    </row>
    <row r="63" spans="1:17" ht="13.9">
      <c r="A63" s="268" t="s">
        <v>711</v>
      </c>
      <c r="B63" s="268" t="s">
        <v>80</v>
      </c>
      <c r="C63" s="3" t="s">
        <v>712</v>
      </c>
      <c r="D63" s="268" t="s">
        <v>65</v>
      </c>
      <c r="E63" s="268" t="s">
        <v>64</v>
      </c>
      <c r="F63" s="268" t="s">
        <v>50</v>
      </c>
      <c r="G63" s="268" t="s">
        <v>87</v>
      </c>
      <c r="H63" s="268" t="s">
        <v>717</v>
      </c>
      <c r="I63" s="268" t="s">
        <v>53</v>
      </c>
      <c r="J63" s="268" t="s">
        <v>54</v>
      </c>
      <c r="K63" s="268" t="s">
        <v>63</v>
      </c>
      <c r="L63" s="268" t="s">
        <v>58</v>
      </c>
      <c r="M63" s="268" t="s">
        <v>108</v>
      </c>
      <c r="N63" s="268" t="s">
        <v>718</v>
      </c>
      <c r="O63" s="268" t="s">
        <v>719</v>
      </c>
      <c r="P63" s="268" t="s">
        <v>720</v>
      </c>
      <c r="Q63" s="276">
        <f>INDEX(Outputs!$J$5:$S$108,MATCH('O_Outputs growth at STWs'!$A63&amp;"_"&amp;'O_Outputs growth at STWs'!$C63&amp;"_"&amp;'O_Outputs growth at STWs'!$K63,Outputs!$C$5:$C$108,0),MATCH('O_Outputs growth at STWs'!$D63,Outputs!$J$4:$S$4,0))</f>
        <v>0</v>
      </c>
    </row>
    <row r="64" spans="1:17" ht="13.9">
      <c r="A64" s="268" t="s">
        <v>711</v>
      </c>
      <c r="B64" s="268" t="s">
        <v>80</v>
      </c>
      <c r="C64" s="3" t="s">
        <v>712</v>
      </c>
      <c r="D64" s="268" t="s">
        <v>67</v>
      </c>
      <c r="E64" s="268" t="s">
        <v>64</v>
      </c>
      <c r="F64" s="268" t="s">
        <v>50</v>
      </c>
      <c r="G64" s="268" t="s">
        <v>87</v>
      </c>
      <c r="H64" s="268" t="s">
        <v>717</v>
      </c>
      <c r="I64" s="268" t="s">
        <v>53</v>
      </c>
      <c r="J64" s="268" t="s">
        <v>54</v>
      </c>
      <c r="K64" s="268" t="s">
        <v>63</v>
      </c>
      <c r="L64" s="268" t="s">
        <v>58</v>
      </c>
      <c r="M64" s="268" t="s">
        <v>108</v>
      </c>
      <c r="N64" s="268" t="s">
        <v>718</v>
      </c>
      <c r="O64" s="268" t="s">
        <v>719</v>
      </c>
      <c r="P64" s="268" t="s">
        <v>720</v>
      </c>
      <c r="Q64" s="276">
        <f>INDEX(Outputs!$J$5:$S$108,MATCH('O_Outputs growth at STWs'!$A64&amp;"_"&amp;'O_Outputs growth at STWs'!$C64&amp;"_"&amp;'O_Outputs growth at STWs'!$K64,Outputs!$C$5:$C$108,0),MATCH('O_Outputs growth at STWs'!$D64,Outputs!$J$4:$S$4,0))</f>
        <v>1.3920000000000001</v>
      </c>
    </row>
    <row r="65" spans="1:17" ht="13.9">
      <c r="A65" s="268" t="s">
        <v>711</v>
      </c>
      <c r="B65" s="268" t="s">
        <v>80</v>
      </c>
      <c r="C65" s="3" t="s">
        <v>712</v>
      </c>
      <c r="D65" s="268" t="s">
        <v>68</v>
      </c>
      <c r="E65" s="268" t="s">
        <v>64</v>
      </c>
      <c r="F65" s="268" t="s">
        <v>50</v>
      </c>
      <c r="G65" s="268" t="s">
        <v>87</v>
      </c>
      <c r="H65" s="268" t="s">
        <v>717</v>
      </c>
      <c r="I65" s="268" t="s">
        <v>53</v>
      </c>
      <c r="J65" s="268" t="s">
        <v>54</v>
      </c>
      <c r="K65" s="268" t="s">
        <v>63</v>
      </c>
      <c r="L65" s="268" t="s">
        <v>58</v>
      </c>
      <c r="M65" s="268" t="s">
        <v>108</v>
      </c>
      <c r="N65" s="268" t="s">
        <v>718</v>
      </c>
      <c r="O65" s="268" t="s">
        <v>719</v>
      </c>
      <c r="P65" s="268" t="s">
        <v>720</v>
      </c>
      <c r="Q65" s="276">
        <f>INDEX(Outputs!$J$5:$S$108,MATCH('O_Outputs growth at STWs'!$A65&amp;"_"&amp;'O_Outputs growth at STWs'!$C65&amp;"_"&amp;'O_Outputs growth at STWs'!$K65,Outputs!$C$5:$C$108,0),MATCH('O_Outputs growth at STWs'!$D65,Outputs!$J$4:$S$4,0))</f>
        <v>8.8140000000000001</v>
      </c>
    </row>
    <row r="66" spans="1:17" ht="13.9">
      <c r="A66" s="268" t="s">
        <v>711</v>
      </c>
      <c r="B66" s="268" t="s">
        <v>80</v>
      </c>
      <c r="C66" s="3" t="s">
        <v>712</v>
      </c>
      <c r="D66" s="268" t="s">
        <v>69</v>
      </c>
      <c r="E66" s="268" t="s">
        <v>64</v>
      </c>
      <c r="F66" s="268" t="s">
        <v>50</v>
      </c>
      <c r="G66" s="268" t="s">
        <v>87</v>
      </c>
      <c r="H66" s="268" t="s">
        <v>717</v>
      </c>
      <c r="I66" s="268" t="s">
        <v>53</v>
      </c>
      <c r="J66" s="268" t="s">
        <v>54</v>
      </c>
      <c r="K66" s="268" t="s">
        <v>63</v>
      </c>
      <c r="L66" s="268" t="s">
        <v>58</v>
      </c>
      <c r="M66" s="268" t="s">
        <v>108</v>
      </c>
      <c r="N66" s="268" t="s">
        <v>718</v>
      </c>
      <c r="O66" s="268" t="s">
        <v>719</v>
      </c>
      <c r="P66" s="268" t="s">
        <v>720</v>
      </c>
      <c r="Q66" s="276">
        <f>INDEX(Outputs!$J$5:$S$108,MATCH('O_Outputs growth at STWs'!$A66&amp;"_"&amp;'O_Outputs growth at STWs'!$C66&amp;"_"&amp;'O_Outputs growth at STWs'!$K66,Outputs!$C$5:$C$108,0),MATCH('O_Outputs growth at STWs'!$D66,Outputs!$J$4:$S$4,0))</f>
        <v>0.10299999999999999</v>
      </c>
    </row>
    <row r="67" spans="1:17" ht="13.9">
      <c r="A67" s="268" t="s">
        <v>711</v>
      </c>
      <c r="B67" s="268" t="s">
        <v>80</v>
      </c>
      <c r="C67" s="3" t="s">
        <v>712</v>
      </c>
      <c r="D67" s="268" t="s">
        <v>70</v>
      </c>
      <c r="E67" s="268" t="s">
        <v>64</v>
      </c>
      <c r="F67" s="268" t="s">
        <v>50</v>
      </c>
      <c r="G67" s="268" t="s">
        <v>87</v>
      </c>
      <c r="H67" s="268" t="s">
        <v>717</v>
      </c>
      <c r="I67" s="268" t="s">
        <v>53</v>
      </c>
      <c r="J67" s="268" t="s">
        <v>54</v>
      </c>
      <c r="K67" s="268" t="s">
        <v>63</v>
      </c>
      <c r="L67" s="268" t="s">
        <v>58</v>
      </c>
      <c r="M67" s="268" t="s">
        <v>108</v>
      </c>
      <c r="N67" s="268" t="s">
        <v>718</v>
      </c>
      <c r="O67" s="268" t="s">
        <v>719</v>
      </c>
      <c r="P67" s="268" t="s">
        <v>720</v>
      </c>
      <c r="Q67" s="276">
        <f>INDEX(Outputs!$J$5:$S$108,MATCH('O_Outputs growth at STWs'!$A67&amp;"_"&amp;'O_Outputs growth at STWs'!$C67&amp;"_"&amp;'O_Outputs growth at STWs'!$K67,Outputs!$C$5:$C$108,0),MATCH('O_Outputs growth at STWs'!$D67,Outputs!$J$4:$S$4,0))</f>
        <v>0</v>
      </c>
    </row>
    <row r="68" spans="1:17" ht="13.9">
      <c r="A68" s="268" t="s">
        <v>711</v>
      </c>
      <c r="B68" s="268" t="s">
        <v>80</v>
      </c>
      <c r="C68" s="3" t="s">
        <v>712</v>
      </c>
      <c r="D68" s="268" t="s">
        <v>71</v>
      </c>
      <c r="E68" s="268" t="s">
        <v>64</v>
      </c>
      <c r="F68" s="268" t="s">
        <v>50</v>
      </c>
      <c r="G68" s="268" t="s">
        <v>87</v>
      </c>
      <c r="H68" s="268" t="s">
        <v>717</v>
      </c>
      <c r="I68" s="268" t="s">
        <v>53</v>
      </c>
      <c r="J68" s="268" t="s">
        <v>54</v>
      </c>
      <c r="K68" s="268" t="s">
        <v>63</v>
      </c>
      <c r="L68" s="268" t="s">
        <v>58</v>
      </c>
      <c r="M68" s="268" t="s">
        <v>108</v>
      </c>
      <c r="N68" s="268" t="s">
        <v>718</v>
      </c>
      <c r="O68" s="268" t="s">
        <v>719</v>
      </c>
      <c r="P68" s="268" t="s">
        <v>720</v>
      </c>
      <c r="Q68" s="276">
        <f>INDEX(Outputs!$J$5:$S$108,MATCH('O_Outputs growth at STWs'!$A68&amp;"_"&amp;'O_Outputs growth at STWs'!$C68&amp;"_"&amp;'O_Outputs growth at STWs'!$K68,Outputs!$C$5:$C$108,0),MATCH('O_Outputs growth at STWs'!$D68,Outputs!$J$4:$S$4,0))</f>
        <v>0</v>
      </c>
    </row>
    <row r="69" spans="1:17" ht="13.9">
      <c r="A69" s="268" t="s">
        <v>711</v>
      </c>
      <c r="B69" s="268" t="s">
        <v>80</v>
      </c>
      <c r="C69" s="3" t="s">
        <v>712</v>
      </c>
      <c r="D69" s="268" t="s">
        <v>72</v>
      </c>
      <c r="E69" s="268" t="s">
        <v>64</v>
      </c>
      <c r="F69" s="268" t="s">
        <v>50</v>
      </c>
      <c r="G69" s="268" t="s">
        <v>87</v>
      </c>
      <c r="H69" s="268" t="s">
        <v>717</v>
      </c>
      <c r="I69" s="268" t="s">
        <v>53</v>
      </c>
      <c r="J69" s="268" t="s">
        <v>54</v>
      </c>
      <c r="K69" s="268" t="s">
        <v>63</v>
      </c>
      <c r="L69" s="268" t="s">
        <v>58</v>
      </c>
      <c r="M69" s="268" t="s">
        <v>108</v>
      </c>
      <c r="N69" s="268" t="s">
        <v>718</v>
      </c>
      <c r="O69" s="268" t="s">
        <v>719</v>
      </c>
      <c r="P69" s="268" t="s">
        <v>720</v>
      </c>
      <c r="Q69" s="276">
        <f>INDEX(Outputs!$J$5:$S$108,MATCH('O_Outputs growth at STWs'!$A69&amp;"_"&amp;'O_Outputs growth at STWs'!$C69&amp;"_"&amp;'O_Outputs growth at STWs'!$K69,Outputs!$C$5:$C$108,0),MATCH('O_Outputs growth at STWs'!$D69,Outputs!$J$4:$S$4,0))</f>
        <v>0</v>
      </c>
    </row>
    <row r="70" spans="1:17" ht="13.9">
      <c r="A70" s="268" t="s">
        <v>711</v>
      </c>
      <c r="B70" s="268" t="s">
        <v>80</v>
      </c>
      <c r="C70" s="3" t="s">
        <v>712</v>
      </c>
      <c r="D70" s="268" t="s">
        <v>73</v>
      </c>
      <c r="E70" s="268" t="s">
        <v>64</v>
      </c>
      <c r="F70" s="268" t="s">
        <v>50</v>
      </c>
      <c r="G70" s="268" t="s">
        <v>87</v>
      </c>
      <c r="H70" s="268" t="s">
        <v>717</v>
      </c>
      <c r="I70" s="268" t="s">
        <v>53</v>
      </c>
      <c r="J70" s="268" t="s">
        <v>54</v>
      </c>
      <c r="K70" s="268" t="s">
        <v>63</v>
      </c>
      <c r="L70" s="268" t="s">
        <v>58</v>
      </c>
      <c r="M70" s="268" t="s">
        <v>108</v>
      </c>
      <c r="N70" s="268" t="s">
        <v>718</v>
      </c>
      <c r="O70" s="268" t="s">
        <v>719</v>
      </c>
      <c r="P70" s="268" t="s">
        <v>720</v>
      </c>
      <c r="Q70" s="276">
        <f>INDEX(Outputs!$J$5:$S$108,MATCH('O_Outputs growth at STWs'!$A70&amp;"_"&amp;'O_Outputs growth at STWs'!$C70&amp;"_"&amp;'O_Outputs growth at STWs'!$K70,Outputs!$C$5:$C$108,0),MATCH('O_Outputs growth at STWs'!$D70,Outputs!$J$4:$S$4,0))</f>
        <v>0</v>
      </c>
    </row>
    <row r="71" spans="1:17" ht="13.9">
      <c r="A71" s="268" t="s">
        <v>711</v>
      </c>
      <c r="B71" s="268" t="s">
        <v>80</v>
      </c>
      <c r="C71" s="3" t="s">
        <v>712</v>
      </c>
      <c r="D71" s="268" t="s">
        <v>74</v>
      </c>
      <c r="E71" s="268" t="s">
        <v>64</v>
      </c>
      <c r="F71" s="268" t="s">
        <v>50</v>
      </c>
      <c r="G71" s="268" t="s">
        <v>87</v>
      </c>
      <c r="H71" s="268" t="s">
        <v>717</v>
      </c>
      <c r="I71" s="268" t="s">
        <v>53</v>
      </c>
      <c r="J71" s="268" t="s">
        <v>54</v>
      </c>
      <c r="K71" s="268" t="s">
        <v>63</v>
      </c>
      <c r="L71" s="268" t="s">
        <v>58</v>
      </c>
      <c r="M71" s="268" t="s">
        <v>108</v>
      </c>
      <c r="N71" s="268" t="s">
        <v>718</v>
      </c>
      <c r="O71" s="268" t="s">
        <v>719</v>
      </c>
      <c r="P71" s="268" t="s">
        <v>720</v>
      </c>
      <c r="Q71" s="276">
        <f>INDEX(Outputs!$J$5:$S$108,MATCH('O_Outputs growth at STWs'!$A71&amp;"_"&amp;'O_Outputs growth at STWs'!$C71&amp;"_"&amp;'O_Outputs growth at STWs'!$K71,Outputs!$C$5:$C$108,0),MATCH('O_Outputs growth at STWs'!$D71,Outputs!$J$4:$S$4,0))</f>
        <v>0</v>
      </c>
    </row>
    <row r="72" spans="1:17" ht="13.9">
      <c r="A72" s="268" t="s">
        <v>711</v>
      </c>
      <c r="B72" s="268" t="s">
        <v>80</v>
      </c>
      <c r="C72" s="3" t="s">
        <v>712</v>
      </c>
      <c r="D72" s="268" t="s">
        <v>48</v>
      </c>
      <c r="E72" s="268" t="s">
        <v>64</v>
      </c>
      <c r="F72" s="268" t="s">
        <v>50</v>
      </c>
      <c r="G72" s="268" t="s">
        <v>87</v>
      </c>
      <c r="H72" s="268" t="s">
        <v>717</v>
      </c>
      <c r="I72" s="268" t="s">
        <v>53</v>
      </c>
      <c r="J72" s="268" t="s">
        <v>54</v>
      </c>
      <c r="K72" s="268" t="s">
        <v>64</v>
      </c>
      <c r="L72" s="268" t="s">
        <v>58</v>
      </c>
      <c r="M72" s="268" t="s">
        <v>108</v>
      </c>
      <c r="N72" s="268" t="s">
        <v>718</v>
      </c>
      <c r="O72" s="268" t="s">
        <v>719</v>
      </c>
      <c r="P72" s="268" t="s">
        <v>720</v>
      </c>
      <c r="Q72" s="276">
        <f>INDEX(Outputs!$J$5:$S$108,MATCH('O_Outputs growth at STWs'!$A72&amp;"_"&amp;'O_Outputs growth at STWs'!$C72&amp;"_"&amp;'O_Outputs growth at STWs'!$K72,Outputs!$C$5:$C$108,0),MATCH('O_Outputs growth at STWs'!$D72,Outputs!$J$4:$S$4,0))</f>
        <v>0</v>
      </c>
    </row>
    <row r="73" spans="1:17" ht="13.9">
      <c r="A73" s="268" t="s">
        <v>711</v>
      </c>
      <c r="B73" s="268" t="s">
        <v>80</v>
      </c>
      <c r="C73" s="3" t="s">
        <v>712</v>
      </c>
      <c r="D73" s="268" t="s">
        <v>65</v>
      </c>
      <c r="E73" s="268" t="s">
        <v>64</v>
      </c>
      <c r="F73" s="268" t="s">
        <v>50</v>
      </c>
      <c r="G73" s="268" t="s">
        <v>87</v>
      </c>
      <c r="H73" s="268" t="s">
        <v>717</v>
      </c>
      <c r="I73" s="268" t="s">
        <v>53</v>
      </c>
      <c r="J73" s="268" t="s">
        <v>54</v>
      </c>
      <c r="K73" s="268" t="s">
        <v>64</v>
      </c>
      <c r="L73" s="268" t="s">
        <v>58</v>
      </c>
      <c r="M73" s="268" t="s">
        <v>108</v>
      </c>
      <c r="N73" s="268" t="s">
        <v>718</v>
      </c>
      <c r="O73" s="268" t="s">
        <v>719</v>
      </c>
      <c r="P73" s="268" t="s">
        <v>720</v>
      </c>
      <c r="Q73" s="276">
        <f>INDEX(Outputs!$J$5:$S$108,MATCH('O_Outputs growth at STWs'!$A73&amp;"_"&amp;'O_Outputs growth at STWs'!$C73&amp;"_"&amp;'O_Outputs growth at STWs'!$K73,Outputs!$C$5:$C$108,0),MATCH('O_Outputs growth at STWs'!$D73,Outputs!$J$4:$S$4,0))</f>
        <v>0</v>
      </c>
    </row>
    <row r="74" spans="1:17" ht="13.9">
      <c r="A74" s="268" t="s">
        <v>711</v>
      </c>
      <c r="B74" s="268" t="s">
        <v>80</v>
      </c>
      <c r="C74" s="3" t="s">
        <v>712</v>
      </c>
      <c r="D74" s="268" t="s">
        <v>67</v>
      </c>
      <c r="E74" s="268" t="s">
        <v>64</v>
      </c>
      <c r="F74" s="268" t="s">
        <v>50</v>
      </c>
      <c r="G74" s="268" t="s">
        <v>87</v>
      </c>
      <c r="H74" s="268" t="s">
        <v>717</v>
      </c>
      <c r="I74" s="268" t="s">
        <v>53</v>
      </c>
      <c r="J74" s="268" t="s">
        <v>54</v>
      </c>
      <c r="K74" s="268" t="s">
        <v>64</v>
      </c>
      <c r="L74" s="268" t="s">
        <v>58</v>
      </c>
      <c r="M74" s="268" t="s">
        <v>108</v>
      </c>
      <c r="N74" s="268" t="s">
        <v>718</v>
      </c>
      <c r="O74" s="268" t="s">
        <v>719</v>
      </c>
      <c r="P74" s="268" t="s">
        <v>720</v>
      </c>
      <c r="Q74" s="276">
        <f>INDEX(Outputs!$J$5:$S$108,MATCH('O_Outputs growth at STWs'!$A74&amp;"_"&amp;'O_Outputs growth at STWs'!$C74&amp;"_"&amp;'O_Outputs growth at STWs'!$K74,Outputs!$C$5:$C$108,0),MATCH('O_Outputs growth at STWs'!$D74,Outputs!$J$4:$S$4,0))</f>
        <v>1.3920000000000001</v>
      </c>
    </row>
    <row r="75" spans="1:17" ht="13.9">
      <c r="A75" s="268" t="s">
        <v>711</v>
      </c>
      <c r="B75" s="268" t="s">
        <v>80</v>
      </c>
      <c r="C75" s="3" t="s">
        <v>712</v>
      </c>
      <c r="D75" s="268" t="s">
        <v>68</v>
      </c>
      <c r="E75" s="268" t="s">
        <v>64</v>
      </c>
      <c r="F75" s="268" t="s">
        <v>50</v>
      </c>
      <c r="G75" s="268" t="s">
        <v>87</v>
      </c>
      <c r="H75" s="268" t="s">
        <v>717</v>
      </c>
      <c r="I75" s="268" t="s">
        <v>53</v>
      </c>
      <c r="J75" s="268" t="s">
        <v>54</v>
      </c>
      <c r="K75" s="268" t="s">
        <v>64</v>
      </c>
      <c r="L75" s="268" t="s">
        <v>58</v>
      </c>
      <c r="M75" s="268" t="s">
        <v>108</v>
      </c>
      <c r="N75" s="268" t="s">
        <v>718</v>
      </c>
      <c r="O75" s="268" t="s">
        <v>719</v>
      </c>
      <c r="P75" s="268" t="s">
        <v>720</v>
      </c>
      <c r="Q75" s="276">
        <f>INDEX(Outputs!$J$5:$S$108,MATCH('O_Outputs growth at STWs'!$A75&amp;"_"&amp;'O_Outputs growth at STWs'!$C75&amp;"_"&amp;'O_Outputs growth at STWs'!$K75,Outputs!$C$5:$C$108,0),MATCH('O_Outputs growth at STWs'!$D75,Outputs!$J$4:$S$4,0))</f>
        <v>8.8140000000000001</v>
      </c>
    </row>
    <row r="76" spans="1:17" ht="13.9">
      <c r="A76" s="268" t="s">
        <v>711</v>
      </c>
      <c r="B76" s="268" t="s">
        <v>80</v>
      </c>
      <c r="C76" s="3" t="s">
        <v>712</v>
      </c>
      <c r="D76" s="268" t="s">
        <v>69</v>
      </c>
      <c r="E76" s="268" t="s">
        <v>64</v>
      </c>
      <c r="F76" s="268" t="s">
        <v>50</v>
      </c>
      <c r="G76" s="268" t="s">
        <v>87</v>
      </c>
      <c r="H76" s="268" t="s">
        <v>717</v>
      </c>
      <c r="I76" s="268" t="s">
        <v>53</v>
      </c>
      <c r="J76" s="268" t="s">
        <v>54</v>
      </c>
      <c r="K76" s="268" t="s">
        <v>64</v>
      </c>
      <c r="L76" s="268" t="s">
        <v>58</v>
      </c>
      <c r="M76" s="268" t="s">
        <v>108</v>
      </c>
      <c r="N76" s="268" t="s">
        <v>718</v>
      </c>
      <c r="O76" s="268" t="s">
        <v>719</v>
      </c>
      <c r="P76" s="268" t="s">
        <v>720</v>
      </c>
      <c r="Q76" s="276">
        <f>INDEX(Outputs!$J$5:$S$108,MATCH('O_Outputs growth at STWs'!$A76&amp;"_"&amp;'O_Outputs growth at STWs'!$C76&amp;"_"&amp;'O_Outputs growth at STWs'!$K76,Outputs!$C$5:$C$108,0),MATCH('O_Outputs growth at STWs'!$D76,Outputs!$J$4:$S$4,0))</f>
        <v>0.10299999999999999</v>
      </c>
    </row>
    <row r="77" spans="1:17" ht="13.9">
      <c r="A77" s="268" t="s">
        <v>711</v>
      </c>
      <c r="B77" s="268" t="s">
        <v>80</v>
      </c>
      <c r="C77" s="3" t="s">
        <v>712</v>
      </c>
      <c r="D77" s="268" t="s">
        <v>70</v>
      </c>
      <c r="E77" s="268" t="s">
        <v>64</v>
      </c>
      <c r="F77" s="268" t="s">
        <v>50</v>
      </c>
      <c r="G77" s="268" t="s">
        <v>87</v>
      </c>
      <c r="H77" s="268" t="s">
        <v>717</v>
      </c>
      <c r="I77" s="268" t="s">
        <v>53</v>
      </c>
      <c r="J77" s="268" t="s">
        <v>54</v>
      </c>
      <c r="K77" s="268" t="s">
        <v>64</v>
      </c>
      <c r="L77" s="268" t="s">
        <v>58</v>
      </c>
      <c r="M77" s="268" t="s">
        <v>108</v>
      </c>
      <c r="N77" s="268" t="s">
        <v>718</v>
      </c>
      <c r="O77" s="268" t="s">
        <v>719</v>
      </c>
      <c r="P77" s="268" t="s">
        <v>720</v>
      </c>
      <c r="Q77" s="276">
        <f>INDEX(Outputs!$J$5:$S$108,MATCH('O_Outputs growth at STWs'!$A77&amp;"_"&amp;'O_Outputs growth at STWs'!$C77&amp;"_"&amp;'O_Outputs growth at STWs'!$K77,Outputs!$C$5:$C$108,0),MATCH('O_Outputs growth at STWs'!$D77,Outputs!$J$4:$S$4,0))</f>
        <v>0</v>
      </c>
    </row>
    <row r="78" spans="1:17" ht="13.9">
      <c r="A78" s="268" t="s">
        <v>711</v>
      </c>
      <c r="B78" s="268" t="s">
        <v>80</v>
      </c>
      <c r="C78" s="3" t="s">
        <v>712</v>
      </c>
      <c r="D78" s="268" t="s">
        <v>71</v>
      </c>
      <c r="E78" s="268" t="s">
        <v>64</v>
      </c>
      <c r="F78" s="268" t="s">
        <v>50</v>
      </c>
      <c r="G78" s="268" t="s">
        <v>87</v>
      </c>
      <c r="H78" s="268" t="s">
        <v>717</v>
      </c>
      <c r="I78" s="268" t="s">
        <v>53</v>
      </c>
      <c r="J78" s="268" t="s">
        <v>54</v>
      </c>
      <c r="K78" s="268" t="s">
        <v>64</v>
      </c>
      <c r="L78" s="268" t="s">
        <v>58</v>
      </c>
      <c r="M78" s="268" t="s">
        <v>108</v>
      </c>
      <c r="N78" s="268" t="s">
        <v>718</v>
      </c>
      <c r="O78" s="268" t="s">
        <v>719</v>
      </c>
      <c r="P78" s="268" t="s">
        <v>720</v>
      </c>
      <c r="Q78" s="276">
        <f>INDEX(Outputs!$J$5:$S$108,MATCH('O_Outputs growth at STWs'!$A78&amp;"_"&amp;'O_Outputs growth at STWs'!$C78&amp;"_"&amp;'O_Outputs growth at STWs'!$K78,Outputs!$C$5:$C$108,0),MATCH('O_Outputs growth at STWs'!$D78,Outputs!$J$4:$S$4,0))</f>
        <v>0</v>
      </c>
    </row>
    <row r="79" spans="1:17" ht="13.9">
      <c r="A79" s="268" t="s">
        <v>711</v>
      </c>
      <c r="B79" s="268" t="s">
        <v>80</v>
      </c>
      <c r="C79" s="3" t="s">
        <v>712</v>
      </c>
      <c r="D79" s="268" t="s">
        <v>72</v>
      </c>
      <c r="E79" s="268" t="s">
        <v>64</v>
      </c>
      <c r="F79" s="268" t="s">
        <v>50</v>
      </c>
      <c r="G79" s="268" t="s">
        <v>87</v>
      </c>
      <c r="H79" s="268" t="s">
        <v>717</v>
      </c>
      <c r="I79" s="268" t="s">
        <v>53</v>
      </c>
      <c r="J79" s="268" t="s">
        <v>54</v>
      </c>
      <c r="K79" s="268" t="s">
        <v>64</v>
      </c>
      <c r="L79" s="268" t="s">
        <v>58</v>
      </c>
      <c r="M79" s="268" t="s">
        <v>108</v>
      </c>
      <c r="N79" s="268" t="s">
        <v>718</v>
      </c>
      <c r="O79" s="268" t="s">
        <v>719</v>
      </c>
      <c r="P79" s="268" t="s">
        <v>720</v>
      </c>
      <c r="Q79" s="276">
        <f>INDEX(Outputs!$J$5:$S$108,MATCH('O_Outputs growth at STWs'!$A79&amp;"_"&amp;'O_Outputs growth at STWs'!$C79&amp;"_"&amp;'O_Outputs growth at STWs'!$K79,Outputs!$C$5:$C$108,0),MATCH('O_Outputs growth at STWs'!$D79,Outputs!$J$4:$S$4,0))</f>
        <v>0</v>
      </c>
    </row>
    <row r="80" spans="1:17" ht="13.9">
      <c r="A80" s="268" t="s">
        <v>711</v>
      </c>
      <c r="B80" s="268" t="s">
        <v>80</v>
      </c>
      <c r="C80" s="3" t="s">
        <v>712</v>
      </c>
      <c r="D80" s="268" t="s">
        <v>73</v>
      </c>
      <c r="E80" s="268" t="s">
        <v>64</v>
      </c>
      <c r="F80" s="268" t="s">
        <v>50</v>
      </c>
      <c r="G80" s="268" t="s">
        <v>87</v>
      </c>
      <c r="H80" s="268" t="s">
        <v>717</v>
      </c>
      <c r="I80" s="268" t="s">
        <v>53</v>
      </c>
      <c r="J80" s="268" t="s">
        <v>54</v>
      </c>
      <c r="K80" s="268" t="s">
        <v>64</v>
      </c>
      <c r="L80" s="268" t="s">
        <v>58</v>
      </c>
      <c r="M80" s="268" t="s">
        <v>108</v>
      </c>
      <c r="N80" s="268" t="s">
        <v>718</v>
      </c>
      <c r="O80" s="268" t="s">
        <v>719</v>
      </c>
      <c r="P80" s="268" t="s">
        <v>720</v>
      </c>
      <c r="Q80" s="276">
        <f>INDEX(Outputs!$J$5:$S$108,MATCH('O_Outputs growth at STWs'!$A80&amp;"_"&amp;'O_Outputs growth at STWs'!$C80&amp;"_"&amp;'O_Outputs growth at STWs'!$K80,Outputs!$C$5:$C$108,0),MATCH('O_Outputs growth at STWs'!$D80,Outputs!$J$4:$S$4,0))</f>
        <v>0</v>
      </c>
    </row>
    <row r="81" spans="1:17" ht="13.9">
      <c r="A81" s="268" t="s">
        <v>711</v>
      </c>
      <c r="B81" s="268" t="s">
        <v>80</v>
      </c>
      <c r="C81" s="3" t="s">
        <v>712</v>
      </c>
      <c r="D81" s="268" t="s">
        <v>74</v>
      </c>
      <c r="E81" s="268" t="s">
        <v>64</v>
      </c>
      <c r="F81" s="268" t="s">
        <v>50</v>
      </c>
      <c r="G81" s="268" t="s">
        <v>87</v>
      </c>
      <c r="H81" s="268" t="s">
        <v>717</v>
      </c>
      <c r="I81" s="268" t="s">
        <v>53</v>
      </c>
      <c r="J81" s="268" t="s">
        <v>54</v>
      </c>
      <c r="K81" s="268" t="s">
        <v>64</v>
      </c>
      <c r="L81" s="268" t="s">
        <v>58</v>
      </c>
      <c r="M81" s="268" t="s">
        <v>108</v>
      </c>
      <c r="N81" s="268" t="s">
        <v>718</v>
      </c>
      <c r="O81" s="268" t="s">
        <v>719</v>
      </c>
      <c r="P81" s="268" t="s">
        <v>720</v>
      </c>
      <c r="Q81" s="276">
        <f>INDEX(Outputs!$J$5:$S$108,MATCH('O_Outputs growth at STWs'!$A81&amp;"_"&amp;'O_Outputs growth at STWs'!$C81&amp;"_"&amp;'O_Outputs growth at STWs'!$K81,Outputs!$C$5:$C$108,0),MATCH('O_Outputs growth at STWs'!$D81,Outputs!$J$4:$S$4,0))</f>
        <v>0</v>
      </c>
    </row>
    <row r="82" spans="1:17" ht="13.9">
      <c r="A82" s="268" t="s">
        <v>711</v>
      </c>
      <c r="B82" s="268" t="s">
        <v>45</v>
      </c>
      <c r="C82" s="3" t="s">
        <v>710</v>
      </c>
      <c r="D82" s="268" t="s">
        <v>48</v>
      </c>
      <c r="E82" s="268" t="s">
        <v>64</v>
      </c>
      <c r="F82" s="268" t="s">
        <v>50</v>
      </c>
      <c r="G82" s="268" t="s">
        <v>87</v>
      </c>
      <c r="H82" s="268" t="s">
        <v>717</v>
      </c>
      <c r="I82" s="268" t="s">
        <v>53</v>
      </c>
      <c r="J82" s="268" t="s">
        <v>54</v>
      </c>
      <c r="K82" s="268" t="s">
        <v>63</v>
      </c>
      <c r="L82" s="268" t="s">
        <v>58</v>
      </c>
      <c r="M82" s="268" t="s">
        <v>108</v>
      </c>
      <c r="N82" s="268" t="s">
        <v>718</v>
      </c>
      <c r="O82" s="268" t="s">
        <v>719</v>
      </c>
      <c r="P82" s="268" t="s">
        <v>720</v>
      </c>
      <c r="Q82" s="276">
        <f>INDEX(Outputs!$J$5:$S$108,MATCH('O_Outputs growth at STWs'!$A82&amp;"_"&amp;'O_Outputs growth at STWs'!$C82&amp;"_"&amp;'O_Outputs growth at STWs'!$K82,Outputs!$C$5:$C$108,0),MATCH('O_Outputs growth at STWs'!$D82,Outputs!$J$4:$S$4,0))</f>
        <v>0</v>
      </c>
    </row>
    <row r="83" spans="1:17" ht="13.9">
      <c r="A83" s="268" t="s">
        <v>711</v>
      </c>
      <c r="B83" s="268" t="s">
        <v>45</v>
      </c>
      <c r="C83" s="3" t="s">
        <v>710</v>
      </c>
      <c r="D83" s="268" t="s">
        <v>65</v>
      </c>
      <c r="E83" s="268" t="s">
        <v>64</v>
      </c>
      <c r="F83" s="268" t="s">
        <v>50</v>
      </c>
      <c r="G83" s="268" t="s">
        <v>87</v>
      </c>
      <c r="H83" s="268" t="s">
        <v>717</v>
      </c>
      <c r="I83" s="268" t="s">
        <v>53</v>
      </c>
      <c r="J83" s="268" t="s">
        <v>54</v>
      </c>
      <c r="K83" s="268" t="s">
        <v>63</v>
      </c>
      <c r="L83" s="268" t="s">
        <v>58</v>
      </c>
      <c r="M83" s="268" t="s">
        <v>108</v>
      </c>
      <c r="N83" s="268" t="s">
        <v>718</v>
      </c>
      <c r="O83" s="268" t="s">
        <v>719</v>
      </c>
      <c r="P83" s="268" t="s">
        <v>720</v>
      </c>
      <c r="Q83" s="276">
        <f>INDEX(Outputs!$J$5:$S$108,MATCH('O_Outputs growth at STWs'!$A83&amp;"_"&amp;'O_Outputs growth at STWs'!$C83&amp;"_"&amp;'O_Outputs growth at STWs'!$K83,Outputs!$C$5:$C$108,0),MATCH('O_Outputs growth at STWs'!$D83,Outputs!$J$4:$S$4,0))</f>
        <v>0</v>
      </c>
    </row>
    <row r="84" spans="1:17" ht="13.9">
      <c r="A84" s="268" t="s">
        <v>711</v>
      </c>
      <c r="B84" s="268" t="s">
        <v>45</v>
      </c>
      <c r="C84" s="3" t="s">
        <v>710</v>
      </c>
      <c r="D84" s="268" t="s">
        <v>67</v>
      </c>
      <c r="E84" s="268" t="s">
        <v>64</v>
      </c>
      <c r="F84" s="268" t="s">
        <v>50</v>
      </c>
      <c r="G84" s="268" t="s">
        <v>87</v>
      </c>
      <c r="H84" s="268" t="s">
        <v>717</v>
      </c>
      <c r="I84" s="268" t="s">
        <v>53</v>
      </c>
      <c r="J84" s="268" t="s">
        <v>54</v>
      </c>
      <c r="K84" s="268" t="s">
        <v>63</v>
      </c>
      <c r="L84" s="268" t="s">
        <v>58</v>
      </c>
      <c r="M84" s="268" t="s">
        <v>108</v>
      </c>
      <c r="N84" s="268" t="s">
        <v>718</v>
      </c>
      <c r="O84" s="268" t="s">
        <v>719</v>
      </c>
      <c r="P84" s="268" t="s">
        <v>720</v>
      </c>
      <c r="Q84" s="276">
        <f>INDEX(Outputs!$J$5:$S$108,MATCH('O_Outputs growth at STWs'!$A84&amp;"_"&amp;'O_Outputs growth at STWs'!$C84&amp;"_"&amp;'O_Outputs growth at STWs'!$K84,Outputs!$C$5:$C$108,0),MATCH('O_Outputs growth at STWs'!$D84,Outputs!$J$4:$S$4,0))</f>
        <v>0</v>
      </c>
    </row>
    <row r="85" spans="1:17" ht="13.9">
      <c r="A85" s="268" t="s">
        <v>711</v>
      </c>
      <c r="B85" s="268" t="s">
        <v>45</v>
      </c>
      <c r="C85" s="3" t="s">
        <v>710</v>
      </c>
      <c r="D85" s="268" t="s">
        <v>68</v>
      </c>
      <c r="E85" s="268" t="s">
        <v>64</v>
      </c>
      <c r="F85" s="268" t="s">
        <v>50</v>
      </c>
      <c r="G85" s="268" t="s">
        <v>87</v>
      </c>
      <c r="H85" s="268" t="s">
        <v>717</v>
      </c>
      <c r="I85" s="268" t="s">
        <v>53</v>
      </c>
      <c r="J85" s="268" t="s">
        <v>54</v>
      </c>
      <c r="K85" s="268" t="s">
        <v>63</v>
      </c>
      <c r="L85" s="268" t="s">
        <v>58</v>
      </c>
      <c r="M85" s="268" t="s">
        <v>108</v>
      </c>
      <c r="N85" s="268" t="s">
        <v>718</v>
      </c>
      <c r="O85" s="268" t="s">
        <v>719</v>
      </c>
      <c r="P85" s="268" t="s">
        <v>720</v>
      </c>
      <c r="Q85" s="276">
        <f>INDEX(Outputs!$J$5:$S$108,MATCH('O_Outputs growth at STWs'!$A85&amp;"_"&amp;'O_Outputs growth at STWs'!$C85&amp;"_"&amp;'O_Outputs growth at STWs'!$K85,Outputs!$C$5:$C$108,0),MATCH('O_Outputs growth at STWs'!$D85,Outputs!$J$4:$S$4,0))</f>
        <v>0</v>
      </c>
    </row>
    <row r="86" spans="1:17" ht="13.9">
      <c r="A86" s="268" t="s">
        <v>711</v>
      </c>
      <c r="B86" s="268" t="s">
        <v>45</v>
      </c>
      <c r="C86" s="3" t="s">
        <v>710</v>
      </c>
      <c r="D86" s="268" t="s">
        <v>69</v>
      </c>
      <c r="E86" s="268" t="s">
        <v>64</v>
      </c>
      <c r="F86" s="268" t="s">
        <v>50</v>
      </c>
      <c r="G86" s="268" t="s">
        <v>87</v>
      </c>
      <c r="H86" s="268" t="s">
        <v>717</v>
      </c>
      <c r="I86" s="268" t="s">
        <v>53</v>
      </c>
      <c r="J86" s="268" t="s">
        <v>54</v>
      </c>
      <c r="K86" s="268" t="s">
        <v>63</v>
      </c>
      <c r="L86" s="268" t="s">
        <v>58</v>
      </c>
      <c r="M86" s="268" t="s">
        <v>108</v>
      </c>
      <c r="N86" s="268" t="s">
        <v>718</v>
      </c>
      <c r="O86" s="268" t="s">
        <v>719</v>
      </c>
      <c r="P86" s="268" t="s">
        <v>720</v>
      </c>
      <c r="Q86" s="276">
        <f>INDEX(Outputs!$J$5:$S$108,MATCH('O_Outputs growth at STWs'!$A86&amp;"_"&amp;'O_Outputs growth at STWs'!$C86&amp;"_"&amp;'O_Outputs growth at STWs'!$K86,Outputs!$C$5:$C$108,0),MATCH('O_Outputs growth at STWs'!$D86,Outputs!$J$4:$S$4,0))</f>
        <v>0</v>
      </c>
    </row>
    <row r="87" spans="1:17" ht="13.9">
      <c r="A87" s="268" t="s">
        <v>711</v>
      </c>
      <c r="B87" s="268" t="s">
        <v>45</v>
      </c>
      <c r="C87" s="3" t="s">
        <v>710</v>
      </c>
      <c r="D87" s="268" t="s">
        <v>70</v>
      </c>
      <c r="E87" s="268" t="s">
        <v>64</v>
      </c>
      <c r="F87" s="268" t="s">
        <v>50</v>
      </c>
      <c r="G87" s="268" t="s">
        <v>87</v>
      </c>
      <c r="H87" s="268" t="s">
        <v>717</v>
      </c>
      <c r="I87" s="268" t="s">
        <v>53</v>
      </c>
      <c r="J87" s="268" t="s">
        <v>54</v>
      </c>
      <c r="K87" s="268" t="s">
        <v>63</v>
      </c>
      <c r="L87" s="268" t="s">
        <v>58</v>
      </c>
      <c r="M87" s="268" t="s">
        <v>108</v>
      </c>
      <c r="N87" s="268" t="s">
        <v>718</v>
      </c>
      <c r="O87" s="268" t="s">
        <v>719</v>
      </c>
      <c r="P87" s="268" t="s">
        <v>720</v>
      </c>
      <c r="Q87" s="276">
        <f>INDEX(Outputs!$J$5:$S$108,MATCH('O_Outputs growth at STWs'!$A87&amp;"_"&amp;'O_Outputs growth at STWs'!$C87&amp;"_"&amp;'O_Outputs growth at STWs'!$K87,Outputs!$C$5:$C$108,0),MATCH('O_Outputs growth at STWs'!$D87,Outputs!$J$4:$S$4,0))</f>
        <v>0</v>
      </c>
    </row>
    <row r="88" spans="1:17" ht="13.9">
      <c r="A88" s="268" t="s">
        <v>711</v>
      </c>
      <c r="B88" s="268" t="s">
        <v>45</v>
      </c>
      <c r="C88" s="3" t="s">
        <v>710</v>
      </c>
      <c r="D88" s="268" t="s">
        <v>71</v>
      </c>
      <c r="E88" s="268" t="s">
        <v>64</v>
      </c>
      <c r="F88" s="268" t="s">
        <v>50</v>
      </c>
      <c r="G88" s="268" t="s">
        <v>87</v>
      </c>
      <c r="H88" s="268" t="s">
        <v>717</v>
      </c>
      <c r="I88" s="268" t="s">
        <v>53</v>
      </c>
      <c r="J88" s="268" t="s">
        <v>54</v>
      </c>
      <c r="K88" s="268" t="s">
        <v>63</v>
      </c>
      <c r="L88" s="268" t="s">
        <v>58</v>
      </c>
      <c r="M88" s="268" t="s">
        <v>108</v>
      </c>
      <c r="N88" s="268" t="s">
        <v>718</v>
      </c>
      <c r="O88" s="268" t="s">
        <v>719</v>
      </c>
      <c r="P88" s="268" t="s">
        <v>720</v>
      </c>
      <c r="Q88" s="276">
        <f>INDEX(Outputs!$J$5:$S$108,MATCH('O_Outputs growth at STWs'!$A88&amp;"_"&amp;'O_Outputs growth at STWs'!$C88&amp;"_"&amp;'O_Outputs growth at STWs'!$K88,Outputs!$C$5:$C$108,0),MATCH('O_Outputs growth at STWs'!$D88,Outputs!$J$4:$S$4,0))</f>
        <v>0</v>
      </c>
    </row>
    <row r="89" spans="1:17" ht="13.9">
      <c r="A89" s="268" t="s">
        <v>711</v>
      </c>
      <c r="B89" s="268" t="s">
        <v>45</v>
      </c>
      <c r="C89" s="3" t="s">
        <v>710</v>
      </c>
      <c r="D89" s="268" t="s">
        <v>72</v>
      </c>
      <c r="E89" s="268" t="s">
        <v>64</v>
      </c>
      <c r="F89" s="268" t="s">
        <v>50</v>
      </c>
      <c r="G89" s="268" t="s">
        <v>87</v>
      </c>
      <c r="H89" s="268" t="s">
        <v>717</v>
      </c>
      <c r="I89" s="268" t="s">
        <v>53</v>
      </c>
      <c r="J89" s="268" t="s">
        <v>54</v>
      </c>
      <c r="K89" s="268" t="s">
        <v>63</v>
      </c>
      <c r="L89" s="268" t="s">
        <v>58</v>
      </c>
      <c r="M89" s="268" t="s">
        <v>108</v>
      </c>
      <c r="N89" s="268" t="s">
        <v>718</v>
      </c>
      <c r="O89" s="268" t="s">
        <v>719</v>
      </c>
      <c r="P89" s="268" t="s">
        <v>720</v>
      </c>
      <c r="Q89" s="276">
        <f>INDEX(Outputs!$J$5:$S$108,MATCH('O_Outputs growth at STWs'!$A89&amp;"_"&amp;'O_Outputs growth at STWs'!$C89&amp;"_"&amp;'O_Outputs growth at STWs'!$K89,Outputs!$C$5:$C$108,0),MATCH('O_Outputs growth at STWs'!$D89,Outputs!$J$4:$S$4,0))</f>
        <v>0</v>
      </c>
    </row>
    <row r="90" spans="1:17" ht="13.9">
      <c r="A90" s="268" t="s">
        <v>711</v>
      </c>
      <c r="B90" s="268" t="s">
        <v>45</v>
      </c>
      <c r="C90" s="3" t="s">
        <v>710</v>
      </c>
      <c r="D90" s="268" t="s">
        <v>73</v>
      </c>
      <c r="E90" s="268" t="s">
        <v>64</v>
      </c>
      <c r="F90" s="268" t="s">
        <v>50</v>
      </c>
      <c r="G90" s="268" t="s">
        <v>87</v>
      </c>
      <c r="H90" s="268" t="s">
        <v>717</v>
      </c>
      <c r="I90" s="268" t="s">
        <v>53</v>
      </c>
      <c r="J90" s="268" t="s">
        <v>54</v>
      </c>
      <c r="K90" s="268" t="s">
        <v>63</v>
      </c>
      <c r="L90" s="268" t="s">
        <v>58</v>
      </c>
      <c r="M90" s="268" t="s">
        <v>108</v>
      </c>
      <c r="N90" s="268" t="s">
        <v>718</v>
      </c>
      <c r="O90" s="268" t="s">
        <v>719</v>
      </c>
      <c r="P90" s="268" t="s">
        <v>720</v>
      </c>
      <c r="Q90" s="276">
        <f>INDEX(Outputs!$J$5:$S$108,MATCH('O_Outputs growth at STWs'!$A90&amp;"_"&amp;'O_Outputs growth at STWs'!$C90&amp;"_"&amp;'O_Outputs growth at STWs'!$K90,Outputs!$C$5:$C$108,0),MATCH('O_Outputs growth at STWs'!$D90,Outputs!$J$4:$S$4,0))</f>
        <v>0</v>
      </c>
    </row>
    <row r="91" spans="1:17" ht="13.9">
      <c r="A91" s="268" t="s">
        <v>711</v>
      </c>
      <c r="B91" s="268" t="s">
        <v>45</v>
      </c>
      <c r="C91" s="3" t="s">
        <v>710</v>
      </c>
      <c r="D91" s="268" t="s">
        <v>74</v>
      </c>
      <c r="E91" s="268" t="s">
        <v>64</v>
      </c>
      <c r="F91" s="268" t="s">
        <v>50</v>
      </c>
      <c r="G91" s="268" t="s">
        <v>87</v>
      </c>
      <c r="H91" s="268" t="s">
        <v>717</v>
      </c>
      <c r="I91" s="268" t="s">
        <v>53</v>
      </c>
      <c r="J91" s="268" t="s">
        <v>54</v>
      </c>
      <c r="K91" s="268" t="s">
        <v>63</v>
      </c>
      <c r="L91" s="268" t="s">
        <v>58</v>
      </c>
      <c r="M91" s="268" t="s">
        <v>108</v>
      </c>
      <c r="N91" s="268" t="s">
        <v>718</v>
      </c>
      <c r="O91" s="268" t="s">
        <v>719</v>
      </c>
      <c r="P91" s="268" t="s">
        <v>720</v>
      </c>
      <c r="Q91" s="276">
        <f>INDEX(Outputs!$J$5:$S$108,MATCH('O_Outputs growth at STWs'!$A91&amp;"_"&amp;'O_Outputs growth at STWs'!$C91&amp;"_"&amp;'O_Outputs growth at STWs'!$K91,Outputs!$C$5:$C$108,0),MATCH('O_Outputs growth at STWs'!$D91,Outputs!$J$4:$S$4,0))</f>
        <v>0</v>
      </c>
    </row>
    <row r="92" spans="1:17" ht="13.9">
      <c r="A92" s="268" t="s">
        <v>711</v>
      </c>
      <c r="B92" s="268" t="s">
        <v>45</v>
      </c>
      <c r="C92" s="3" t="s">
        <v>710</v>
      </c>
      <c r="D92" s="268" t="s">
        <v>48</v>
      </c>
      <c r="E92" s="268" t="s">
        <v>64</v>
      </c>
      <c r="F92" s="268" t="s">
        <v>50</v>
      </c>
      <c r="G92" s="268" t="s">
        <v>87</v>
      </c>
      <c r="H92" s="268" t="s">
        <v>717</v>
      </c>
      <c r="I92" s="268" t="s">
        <v>53</v>
      </c>
      <c r="J92" s="268" t="s">
        <v>54</v>
      </c>
      <c r="K92" s="268" t="s">
        <v>64</v>
      </c>
      <c r="L92" s="268" t="s">
        <v>58</v>
      </c>
      <c r="M92" s="268" t="s">
        <v>108</v>
      </c>
      <c r="N92" s="268" t="s">
        <v>718</v>
      </c>
      <c r="O92" s="268" t="s">
        <v>719</v>
      </c>
      <c r="P92" s="268" t="s">
        <v>720</v>
      </c>
      <c r="Q92" s="276">
        <f>INDEX(Outputs!$J$5:$S$108,MATCH('O_Outputs growth at STWs'!$A92&amp;"_"&amp;'O_Outputs growth at STWs'!$C92&amp;"_"&amp;'O_Outputs growth at STWs'!$K92,Outputs!$C$5:$C$108,0),MATCH('O_Outputs growth at STWs'!$D92,Outputs!$J$4:$S$4,0))</f>
        <v>0</v>
      </c>
    </row>
    <row r="93" spans="1:17" ht="13.9">
      <c r="A93" s="268" t="s">
        <v>711</v>
      </c>
      <c r="B93" s="268" t="s">
        <v>45</v>
      </c>
      <c r="C93" s="3" t="s">
        <v>710</v>
      </c>
      <c r="D93" s="268" t="s">
        <v>65</v>
      </c>
      <c r="E93" s="268" t="s">
        <v>64</v>
      </c>
      <c r="F93" s="268" t="s">
        <v>50</v>
      </c>
      <c r="G93" s="268" t="s">
        <v>87</v>
      </c>
      <c r="H93" s="268" t="s">
        <v>717</v>
      </c>
      <c r="I93" s="268" t="s">
        <v>53</v>
      </c>
      <c r="J93" s="268" t="s">
        <v>54</v>
      </c>
      <c r="K93" s="268" t="s">
        <v>64</v>
      </c>
      <c r="L93" s="268" t="s">
        <v>58</v>
      </c>
      <c r="M93" s="268" t="s">
        <v>108</v>
      </c>
      <c r="N93" s="268" t="s">
        <v>718</v>
      </c>
      <c r="O93" s="268" t="s">
        <v>719</v>
      </c>
      <c r="P93" s="268" t="s">
        <v>720</v>
      </c>
      <c r="Q93" s="276">
        <f>INDEX(Outputs!$J$5:$S$108,MATCH('O_Outputs growth at STWs'!$A93&amp;"_"&amp;'O_Outputs growth at STWs'!$C93&amp;"_"&amp;'O_Outputs growth at STWs'!$K93,Outputs!$C$5:$C$108,0),MATCH('O_Outputs growth at STWs'!$D93,Outputs!$J$4:$S$4,0))</f>
        <v>0</v>
      </c>
    </row>
    <row r="94" spans="1:17" ht="13.9">
      <c r="A94" s="268" t="s">
        <v>711</v>
      </c>
      <c r="B94" s="268" t="s">
        <v>45</v>
      </c>
      <c r="C94" s="3" t="s">
        <v>710</v>
      </c>
      <c r="D94" s="268" t="s">
        <v>67</v>
      </c>
      <c r="E94" s="268" t="s">
        <v>64</v>
      </c>
      <c r="F94" s="268" t="s">
        <v>50</v>
      </c>
      <c r="G94" s="268" t="s">
        <v>87</v>
      </c>
      <c r="H94" s="268" t="s">
        <v>717</v>
      </c>
      <c r="I94" s="268" t="s">
        <v>53</v>
      </c>
      <c r="J94" s="268" t="s">
        <v>54</v>
      </c>
      <c r="K94" s="268" t="s">
        <v>64</v>
      </c>
      <c r="L94" s="268" t="s">
        <v>58</v>
      </c>
      <c r="M94" s="268" t="s">
        <v>108</v>
      </c>
      <c r="N94" s="268" t="s">
        <v>718</v>
      </c>
      <c r="O94" s="268" t="s">
        <v>719</v>
      </c>
      <c r="P94" s="268" t="s">
        <v>720</v>
      </c>
      <c r="Q94" s="276">
        <f>INDEX(Outputs!$J$5:$S$108,MATCH('O_Outputs growth at STWs'!$A94&amp;"_"&amp;'O_Outputs growth at STWs'!$C94&amp;"_"&amp;'O_Outputs growth at STWs'!$K94,Outputs!$C$5:$C$108,0),MATCH('O_Outputs growth at STWs'!$D94,Outputs!$J$4:$S$4,0))</f>
        <v>0</v>
      </c>
    </row>
    <row r="95" spans="1:17" ht="13.9">
      <c r="A95" s="268" t="s">
        <v>711</v>
      </c>
      <c r="B95" s="268" t="s">
        <v>45</v>
      </c>
      <c r="C95" s="3" t="s">
        <v>710</v>
      </c>
      <c r="D95" s="268" t="s">
        <v>68</v>
      </c>
      <c r="E95" s="268" t="s">
        <v>64</v>
      </c>
      <c r="F95" s="268" t="s">
        <v>50</v>
      </c>
      <c r="G95" s="268" t="s">
        <v>87</v>
      </c>
      <c r="H95" s="268" t="s">
        <v>717</v>
      </c>
      <c r="I95" s="268" t="s">
        <v>53</v>
      </c>
      <c r="J95" s="268" t="s">
        <v>54</v>
      </c>
      <c r="K95" s="268" t="s">
        <v>64</v>
      </c>
      <c r="L95" s="268" t="s">
        <v>58</v>
      </c>
      <c r="M95" s="268" t="s">
        <v>108</v>
      </c>
      <c r="N95" s="268" t="s">
        <v>718</v>
      </c>
      <c r="O95" s="268" t="s">
        <v>719</v>
      </c>
      <c r="P95" s="268" t="s">
        <v>720</v>
      </c>
      <c r="Q95" s="276">
        <f>INDEX(Outputs!$J$5:$S$108,MATCH('O_Outputs growth at STWs'!$A95&amp;"_"&amp;'O_Outputs growth at STWs'!$C95&amp;"_"&amp;'O_Outputs growth at STWs'!$K95,Outputs!$C$5:$C$108,0),MATCH('O_Outputs growth at STWs'!$D95,Outputs!$J$4:$S$4,0))</f>
        <v>0</v>
      </c>
    </row>
    <row r="96" spans="1:17" ht="13.9">
      <c r="A96" s="268" t="s">
        <v>711</v>
      </c>
      <c r="B96" s="268" t="s">
        <v>45</v>
      </c>
      <c r="C96" s="3" t="s">
        <v>710</v>
      </c>
      <c r="D96" s="268" t="s">
        <v>69</v>
      </c>
      <c r="E96" s="268" t="s">
        <v>64</v>
      </c>
      <c r="F96" s="268" t="s">
        <v>50</v>
      </c>
      <c r="G96" s="268" t="s">
        <v>87</v>
      </c>
      <c r="H96" s="268" t="s">
        <v>717</v>
      </c>
      <c r="I96" s="268" t="s">
        <v>53</v>
      </c>
      <c r="J96" s="268" t="s">
        <v>54</v>
      </c>
      <c r="K96" s="268" t="s">
        <v>64</v>
      </c>
      <c r="L96" s="268" t="s">
        <v>58</v>
      </c>
      <c r="M96" s="268" t="s">
        <v>108</v>
      </c>
      <c r="N96" s="268" t="s">
        <v>718</v>
      </c>
      <c r="O96" s="268" t="s">
        <v>719</v>
      </c>
      <c r="P96" s="268" t="s">
        <v>720</v>
      </c>
      <c r="Q96" s="276">
        <f>INDEX(Outputs!$J$5:$S$108,MATCH('O_Outputs growth at STWs'!$A96&amp;"_"&amp;'O_Outputs growth at STWs'!$C96&amp;"_"&amp;'O_Outputs growth at STWs'!$K96,Outputs!$C$5:$C$108,0),MATCH('O_Outputs growth at STWs'!$D96,Outputs!$J$4:$S$4,0))</f>
        <v>0</v>
      </c>
    </row>
    <row r="97" spans="1:17" ht="13.9">
      <c r="A97" s="268" t="s">
        <v>711</v>
      </c>
      <c r="B97" s="268" t="s">
        <v>45</v>
      </c>
      <c r="C97" s="3" t="s">
        <v>710</v>
      </c>
      <c r="D97" s="268" t="s">
        <v>70</v>
      </c>
      <c r="E97" s="268" t="s">
        <v>64</v>
      </c>
      <c r="F97" s="268" t="s">
        <v>50</v>
      </c>
      <c r="G97" s="268" t="s">
        <v>87</v>
      </c>
      <c r="H97" s="268" t="s">
        <v>717</v>
      </c>
      <c r="I97" s="268" t="s">
        <v>53</v>
      </c>
      <c r="J97" s="268" t="s">
        <v>54</v>
      </c>
      <c r="K97" s="268" t="s">
        <v>64</v>
      </c>
      <c r="L97" s="268" t="s">
        <v>58</v>
      </c>
      <c r="M97" s="268" t="s">
        <v>108</v>
      </c>
      <c r="N97" s="268" t="s">
        <v>718</v>
      </c>
      <c r="O97" s="268" t="s">
        <v>719</v>
      </c>
      <c r="P97" s="268" t="s">
        <v>720</v>
      </c>
      <c r="Q97" s="276">
        <f>INDEX(Outputs!$J$5:$S$108,MATCH('O_Outputs growth at STWs'!$A97&amp;"_"&amp;'O_Outputs growth at STWs'!$C97&amp;"_"&amp;'O_Outputs growth at STWs'!$K97,Outputs!$C$5:$C$108,0),MATCH('O_Outputs growth at STWs'!$D97,Outputs!$J$4:$S$4,0))</f>
        <v>0</v>
      </c>
    </row>
    <row r="98" spans="1:17" ht="13.9">
      <c r="A98" s="268" t="s">
        <v>711</v>
      </c>
      <c r="B98" s="268" t="s">
        <v>45</v>
      </c>
      <c r="C98" s="3" t="s">
        <v>710</v>
      </c>
      <c r="D98" s="268" t="s">
        <v>71</v>
      </c>
      <c r="E98" s="268" t="s">
        <v>64</v>
      </c>
      <c r="F98" s="268" t="s">
        <v>50</v>
      </c>
      <c r="G98" s="268" t="s">
        <v>87</v>
      </c>
      <c r="H98" s="268" t="s">
        <v>717</v>
      </c>
      <c r="I98" s="268" t="s">
        <v>53</v>
      </c>
      <c r="J98" s="268" t="s">
        <v>54</v>
      </c>
      <c r="K98" s="268" t="s">
        <v>64</v>
      </c>
      <c r="L98" s="268" t="s">
        <v>58</v>
      </c>
      <c r="M98" s="268" t="s">
        <v>108</v>
      </c>
      <c r="N98" s="268" t="s">
        <v>718</v>
      </c>
      <c r="O98" s="268" t="s">
        <v>719</v>
      </c>
      <c r="P98" s="268" t="s">
        <v>720</v>
      </c>
      <c r="Q98" s="276">
        <f>INDEX(Outputs!$J$5:$S$108,MATCH('O_Outputs growth at STWs'!$A98&amp;"_"&amp;'O_Outputs growth at STWs'!$C98&amp;"_"&amp;'O_Outputs growth at STWs'!$K98,Outputs!$C$5:$C$108,0),MATCH('O_Outputs growth at STWs'!$D98,Outputs!$J$4:$S$4,0))</f>
        <v>0</v>
      </c>
    </row>
    <row r="99" spans="1:17" ht="13.9">
      <c r="A99" s="268" t="s">
        <v>711</v>
      </c>
      <c r="B99" s="268" t="s">
        <v>45</v>
      </c>
      <c r="C99" s="3" t="s">
        <v>710</v>
      </c>
      <c r="D99" s="268" t="s">
        <v>72</v>
      </c>
      <c r="E99" s="268" t="s">
        <v>64</v>
      </c>
      <c r="F99" s="268" t="s">
        <v>50</v>
      </c>
      <c r="G99" s="268" t="s">
        <v>87</v>
      </c>
      <c r="H99" s="268" t="s">
        <v>717</v>
      </c>
      <c r="I99" s="268" t="s">
        <v>53</v>
      </c>
      <c r="J99" s="268" t="s">
        <v>54</v>
      </c>
      <c r="K99" s="268" t="s">
        <v>64</v>
      </c>
      <c r="L99" s="268" t="s">
        <v>58</v>
      </c>
      <c r="M99" s="268" t="s">
        <v>108</v>
      </c>
      <c r="N99" s="268" t="s">
        <v>718</v>
      </c>
      <c r="O99" s="268" t="s">
        <v>719</v>
      </c>
      <c r="P99" s="268" t="s">
        <v>720</v>
      </c>
      <c r="Q99" s="276">
        <f>INDEX(Outputs!$J$5:$S$108,MATCH('O_Outputs growth at STWs'!$A99&amp;"_"&amp;'O_Outputs growth at STWs'!$C99&amp;"_"&amp;'O_Outputs growth at STWs'!$K99,Outputs!$C$5:$C$108,0),MATCH('O_Outputs growth at STWs'!$D99,Outputs!$J$4:$S$4,0))</f>
        <v>0</v>
      </c>
    </row>
    <row r="100" spans="1:17" ht="13.9">
      <c r="A100" s="268" t="s">
        <v>711</v>
      </c>
      <c r="B100" s="268" t="s">
        <v>45</v>
      </c>
      <c r="C100" s="3" t="s">
        <v>710</v>
      </c>
      <c r="D100" s="268" t="s">
        <v>73</v>
      </c>
      <c r="E100" s="268" t="s">
        <v>64</v>
      </c>
      <c r="F100" s="268" t="s">
        <v>50</v>
      </c>
      <c r="G100" s="268" t="s">
        <v>87</v>
      </c>
      <c r="H100" s="268" t="s">
        <v>717</v>
      </c>
      <c r="I100" s="268" t="s">
        <v>53</v>
      </c>
      <c r="J100" s="268" t="s">
        <v>54</v>
      </c>
      <c r="K100" s="268" t="s">
        <v>64</v>
      </c>
      <c r="L100" s="268" t="s">
        <v>58</v>
      </c>
      <c r="M100" s="268" t="s">
        <v>108</v>
      </c>
      <c r="N100" s="268" t="s">
        <v>718</v>
      </c>
      <c r="O100" s="268" t="s">
        <v>719</v>
      </c>
      <c r="P100" s="268" t="s">
        <v>720</v>
      </c>
      <c r="Q100" s="276">
        <f>INDEX(Outputs!$J$5:$S$108,MATCH('O_Outputs growth at STWs'!$A100&amp;"_"&amp;'O_Outputs growth at STWs'!$C100&amp;"_"&amp;'O_Outputs growth at STWs'!$K100,Outputs!$C$5:$C$108,0),MATCH('O_Outputs growth at STWs'!$D100,Outputs!$J$4:$S$4,0))</f>
        <v>0</v>
      </c>
    </row>
    <row r="101" spans="1:17" ht="13.9">
      <c r="A101" s="268" t="s">
        <v>711</v>
      </c>
      <c r="B101" s="268" t="s">
        <v>45</v>
      </c>
      <c r="C101" s="3" t="s">
        <v>710</v>
      </c>
      <c r="D101" s="268" t="s">
        <v>74</v>
      </c>
      <c r="E101" s="268" t="s">
        <v>64</v>
      </c>
      <c r="F101" s="268" t="s">
        <v>50</v>
      </c>
      <c r="G101" s="268" t="s">
        <v>87</v>
      </c>
      <c r="H101" s="268" t="s">
        <v>717</v>
      </c>
      <c r="I101" s="268" t="s">
        <v>53</v>
      </c>
      <c r="J101" s="268" t="s">
        <v>54</v>
      </c>
      <c r="K101" s="268" t="s">
        <v>64</v>
      </c>
      <c r="L101" s="268" t="s">
        <v>58</v>
      </c>
      <c r="M101" s="268" t="s">
        <v>108</v>
      </c>
      <c r="N101" s="268" t="s">
        <v>718</v>
      </c>
      <c r="O101" s="268" t="s">
        <v>719</v>
      </c>
      <c r="P101" s="268" t="s">
        <v>720</v>
      </c>
      <c r="Q101" s="276">
        <f>INDEX(Outputs!$J$5:$S$108,MATCH('O_Outputs growth at STWs'!$A101&amp;"_"&amp;'O_Outputs growth at STWs'!$C101&amp;"_"&amp;'O_Outputs growth at STWs'!$K101,Outputs!$C$5:$C$108,0),MATCH('O_Outputs growth at STWs'!$D101,Outputs!$J$4:$S$4,0))</f>
        <v>0</v>
      </c>
    </row>
    <row r="102" spans="1:17" ht="13.9">
      <c r="A102" s="268" t="s">
        <v>711</v>
      </c>
      <c r="B102" s="268" t="s">
        <v>82</v>
      </c>
      <c r="C102" s="3" t="s">
        <v>713</v>
      </c>
      <c r="D102" s="268" t="s">
        <v>48</v>
      </c>
      <c r="E102" s="268" t="s">
        <v>64</v>
      </c>
      <c r="F102" s="268" t="s">
        <v>50</v>
      </c>
      <c r="G102" s="268" t="s">
        <v>87</v>
      </c>
      <c r="H102" s="268" t="s">
        <v>717</v>
      </c>
      <c r="I102" s="268" t="s">
        <v>53</v>
      </c>
      <c r="J102" s="268" t="s">
        <v>54</v>
      </c>
      <c r="K102" s="268" t="s">
        <v>63</v>
      </c>
      <c r="L102" s="268" t="s">
        <v>58</v>
      </c>
      <c r="M102" s="268" t="s">
        <v>108</v>
      </c>
      <c r="N102" s="268" t="s">
        <v>718</v>
      </c>
      <c r="O102" s="268" t="s">
        <v>719</v>
      </c>
      <c r="P102" s="268" t="s">
        <v>720</v>
      </c>
      <c r="Q102" s="276">
        <f>INDEX(Outputs!$J$5:$S$108,MATCH('O_Outputs growth at STWs'!$A102&amp;"_"&amp;'O_Outputs growth at STWs'!$C102&amp;"_"&amp;'O_Outputs growth at STWs'!$K102,Outputs!$C$5:$C$108,0),MATCH('O_Outputs growth at STWs'!$D102,Outputs!$J$4:$S$4,0))</f>
        <v>0</v>
      </c>
    </row>
    <row r="103" spans="1:17" ht="13.9">
      <c r="A103" s="268" t="s">
        <v>711</v>
      </c>
      <c r="B103" s="268" t="s">
        <v>82</v>
      </c>
      <c r="C103" s="3" t="s">
        <v>713</v>
      </c>
      <c r="D103" s="268" t="s">
        <v>65</v>
      </c>
      <c r="E103" s="268" t="s">
        <v>64</v>
      </c>
      <c r="F103" s="268" t="s">
        <v>50</v>
      </c>
      <c r="G103" s="268" t="s">
        <v>87</v>
      </c>
      <c r="H103" s="268" t="s">
        <v>717</v>
      </c>
      <c r="I103" s="268" t="s">
        <v>53</v>
      </c>
      <c r="J103" s="268" t="s">
        <v>54</v>
      </c>
      <c r="K103" s="268" t="s">
        <v>63</v>
      </c>
      <c r="L103" s="268" t="s">
        <v>58</v>
      </c>
      <c r="M103" s="268" t="s">
        <v>108</v>
      </c>
      <c r="N103" s="268" t="s">
        <v>718</v>
      </c>
      <c r="O103" s="268" t="s">
        <v>719</v>
      </c>
      <c r="P103" s="268" t="s">
        <v>720</v>
      </c>
      <c r="Q103" s="276">
        <f>INDEX(Outputs!$J$5:$S$108,MATCH('O_Outputs growth at STWs'!$A103&amp;"_"&amp;'O_Outputs growth at STWs'!$C103&amp;"_"&amp;'O_Outputs growth at STWs'!$K103,Outputs!$C$5:$C$108,0),MATCH('O_Outputs growth at STWs'!$D103,Outputs!$J$4:$S$4,0))</f>
        <v>0</v>
      </c>
    </row>
    <row r="104" spans="1:17" ht="13.9">
      <c r="A104" s="268" t="s">
        <v>711</v>
      </c>
      <c r="B104" s="268" t="s">
        <v>82</v>
      </c>
      <c r="C104" s="3" t="s">
        <v>713</v>
      </c>
      <c r="D104" s="268" t="s">
        <v>67</v>
      </c>
      <c r="E104" s="268" t="s">
        <v>64</v>
      </c>
      <c r="F104" s="268" t="s">
        <v>50</v>
      </c>
      <c r="G104" s="268" t="s">
        <v>87</v>
      </c>
      <c r="H104" s="268" t="s">
        <v>717</v>
      </c>
      <c r="I104" s="268" t="s">
        <v>53</v>
      </c>
      <c r="J104" s="268" t="s">
        <v>54</v>
      </c>
      <c r="K104" s="268" t="s">
        <v>63</v>
      </c>
      <c r="L104" s="268" t="s">
        <v>58</v>
      </c>
      <c r="M104" s="268" t="s">
        <v>108</v>
      </c>
      <c r="N104" s="268" t="s">
        <v>718</v>
      </c>
      <c r="O104" s="268" t="s">
        <v>719</v>
      </c>
      <c r="P104" s="268" t="s">
        <v>720</v>
      </c>
      <c r="Q104" s="276">
        <f>INDEX(Outputs!$J$5:$S$108,MATCH('O_Outputs growth at STWs'!$A104&amp;"_"&amp;'O_Outputs growth at STWs'!$C104&amp;"_"&amp;'O_Outputs growth at STWs'!$K104,Outputs!$C$5:$C$108,0),MATCH('O_Outputs growth at STWs'!$D104,Outputs!$J$4:$S$4,0))</f>
        <v>1.3920000000000001</v>
      </c>
    </row>
    <row r="105" spans="1:17" ht="13.9">
      <c r="A105" s="268" t="s">
        <v>711</v>
      </c>
      <c r="B105" s="268" t="s">
        <v>82</v>
      </c>
      <c r="C105" s="3" t="s">
        <v>713</v>
      </c>
      <c r="D105" s="268" t="s">
        <v>68</v>
      </c>
      <c r="E105" s="268" t="s">
        <v>64</v>
      </c>
      <c r="F105" s="268" t="s">
        <v>50</v>
      </c>
      <c r="G105" s="268" t="s">
        <v>87</v>
      </c>
      <c r="H105" s="268" t="s">
        <v>717</v>
      </c>
      <c r="I105" s="268" t="s">
        <v>53</v>
      </c>
      <c r="J105" s="268" t="s">
        <v>54</v>
      </c>
      <c r="K105" s="268" t="s">
        <v>63</v>
      </c>
      <c r="L105" s="268" t="s">
        <v>58</v>
      </c>
      <c r="M105" s="268" t="s">
        <v>108</v>
      </c>
      <c r="N105" s="268" t="s">
        <v>718</v>
      </c>
      <c r="O105" s="268" t="s">
        <v>719</v>
      </c>
      <c r="P105" s="268" t="s">
        <v>720</v>
      </c>
      <c r="Q105" s="276">
        <f>INDEX(Outputs!$J$5:$S$108,MATCH('O_Outputs growth at STWs'!$A105&amp;"_"&amp;'O_Outputs growth at STWs'!$C105&amp;"_"&amp;'O_Outputs growth at STWs'!$K105,Outputs!$C$5:$C$108,0),MATCH('O_Outputs growth at STWs'!$D105,Outputs!$J$4:$S$4,0))</f>
        <v>8.8140000000000001</v>
      </c>
    </row>
    <row r="106" spans="1:17" ht="13.9">
      <c r="A106" s="268" t="s">
        <v>711</v>
      </c>
      <c r="B106" s="268" t="s">
        <v>82</v>
      </c>
      <c r="C106" s="3" t="s">
        <v>713</v>
      </c>
      <c r="D106" s="268" t="s">
        <v>69</v>
      </c>
      <c r="E106" s="268" t="s">
        <v>64</v>
      </c>
      <c r="F106" s="268" t="s">
        <v>50</v>
      </c>
      <c r="G106" s="268" t="s">
        <v>87</v>
      </c>
      <c r="H106" s="268" t="s">
        <v>717</v>
      </c>
      <c r="I106" s="268" t="s">
        <v>53</v>
      </c>
      <c r="J106" s="268" t="s">
        <v>54</v>
      </c>
      <c r="K106" s="268" t="s">
        <v>63</v>
      </c>
      <c r="L106" s="268" t="s">
        <v>58</v>
      </c>
      <c r="M106" s="268" t="s">
        <v>108</v>
      </c>
      <c r="N106" s="268" t="s">
        <v>718</v>
      </c>
      <c r="O106" s="268" t="s">
        <v>719</v>
      </c>
      <c r="P106" s="268" t="s">
        <v>720</v>
      </c>
      <c r="Q106" s="276">
        <f>INDEX(Outputs!$J$5:$S$108,MATCH('O_Outputs growth at STWs'!$A106&amp;"_"&amp;'O_Outputs growth at STWs'!$C106&amp;"_"&amp;'O_Outputs growth at STWs'!$K106,Outputs!$C$5:$C$108,0),MATCH('O_Outputs growth at STWs'!$D106,Outputs!$J$4:$S$4,0))</f>
        <v>0.10299999999999999</v>
      </c>
    </row>
    <row r="107" spans="1:17" ht="13.9">
      <c r="A107" s="268" t="s">
        <v>711</v>
      </c>
      <c r="B107" s="268" t="s">
        <v>82</v>
      </c>
      <c r="C107" s="3" t="s">
        <v>713</v>
      </c>
      <c r="D107" s="268" t="s">
        <v>70</v>
      </c>
      <c r="E107" s="268" t="s">
        <v>64</v>
      </c>
      <c r="F107" s="268" t="s">
        <v>50</v>
      </c>
      <c r="G107" s="268" t="s">
        <v>87</v>
      </c>
      <c r="H107" s="268" t="s">
        <v>717</v>
      </c>
      <c r="I107" s="268" t="s">
        <v>53</v>
      </c>
      <c r="J107" s="268" t="s">
        <v>54</v>
      </c>
      <c r="K107" s="268" t="s">
        <v>63</v>
      </c>
      <c r="L107" s="268" t="s">
        <v>58</v>
      </c>
      <c r="M107" s="268" t="s">
        <v>108</v>
      </c>
      <c r="N107" s="268" t="s">
        <v>718</v>
      </c>
      <c r="O107" s="268" t="s">
        <v>719</v>
      </c>
      <c r="P107" s="268" t="s">
        <v>720</v>
      </c>
      <c r="Q107" s="276">
        <f>INDEX(Outputs!$J$5:$S$108,MATCH('O_Outputs growth at STWs'!$A107&amp;"_"&amp;'O_Outputs growth at STWs'!$C107&amp;"_"&amp;'O_Outputs growth at STWs'!$K107,Outputs!$C$5:$C$108,0),MATCH('O_Outputs growth at STWs'!$D107,Outputs!$J$4:$S$4,0))</f>
        <v>0</v>
      </c>
    </row>
    <row r="108" spans="1:17" ht="13.9">
      <c r="A108" s="268" t="s">
        <v>711</v>
      </c>
      <c r="B108" s="268" t="s">
        <v>82</v>
      </c>
      <c r="C108" s="3" t="s">
        <v>713</v>
      </c>
      <c r="D108" s="268" t="s">
        <v>71</v>
      </c>
      <c r="E108" s="268" t="s">
        <v>64</v>
      </c>
      <c r="F108" s="268" t="s">
        <v>50</v>
      </c>
      <c r="G108" s="268" t="s">
        <v>87</v>
      </c>
      <c r="H108" s="268" t="s">
        <v>717</v>
      </c>
      <c r="I108" s="268" t="s">
        <v>53</v>
      </c>
      <c r="J108" s="268" t="s">
        <v>54</v>
      </c>
      <c r="K108" s="268" t="s">
        <v>63</v>
      </c>
      <c r="L108" s="268" t="s">
        <v>58</v>
      </c>
      <c r="M108" s="268" t="s">
        <v>108</v>
      </c>
      <c r="N108" s="268" t="s">
        <v>718</v>
      </c>
      <c r="O108" s="268" t="s">
        <v>719</v>
      </c>
      <c r="P108" s="268" t="s">
        <v>720</v>
      </c>
      <c r="Q108" s="276">
        <f>INDEX(Outputs!$J$5:$S$108,MATCH('O_Outputs growth at STWs'!$A108&amp;"_"&amp;'O_Outputs growth at STWs'!$C108&amp;"_"&amp;'O_Outputs growth at STWs'!$K108,Outputs!$C$5:$C$108,0),MATCH('O_Outputs growth at STWs'!$D108,Outputs!$J$4:$S$4,0))</f>
        <v>0</v>
      </c>
    </row>
    <row r="109" spans="1:17" ht="13.9">
      <c r="A109" s="268" t="s">
        <v>711</v>
      </c>
      <c r="B109" s="268" t="s">
        <v>82</v>
      </c>
      <c r="C109" s="3" t="s">
        <v>713</v>
      </c>
      <c r="D109" s="268" t="s">
        <v>72</v>
      </c>
      <c r="E109" s="268" t="s">
        <v>64</v>
      </c>
      <c r="F109" s="268" t="s">
        <v>50</v>
      </c>
      <c r="G109" s="268" t="s">
        <v>87</v>
      </c>
      <c r="H109" s="268" t="s">
        <v>717</v>
      </c>
      <c r="I109" s="268" t="s">
        <v>53</v>
      </c>
      <c r="J109" s="268" t="s">
        <v>54</v>
      </c>
      <c r="K109" s="268" t="s">
        <v>63</v>
      </c>
      <c r="L109" s="268" t="s">
        <v>58</v>
      </c>
      <c r="M109" s="268" t="s">
        <v>108</v>
      </c>
      <c r="N109" s="268" t="s">
        <v>718</v>
      </c>
      <c r="O109" s="268" t="s">
        <v>719</v>
      </c>
      <c r="P109" s="268" t="s">
        <v>720</v>
      </c>
      <c r="Q109" s="276">
        <f>INDEX(Outputs!$J$5:$S$108,MATCH('O_Outputs growth at STWs'!$A109&amp;"_"&amp;'O_Outputs growth at STWs'!$C109&amp;"_"&amp;'O_Outputs growth at STWs'!$K109,Outputs!$C$5:$C$108,0),MATCH('O_Outputs growth at STWs'!$D109,Outputs!$J$4:$S$4,0))</f>
        <v>0</v>
      </c>
    </row>
    <row r="110" spans="1:17" ht="13.9">
      <c r="A110" s="268" t="s">
        <v>711</v>
      </c>
      <c r="B110" s="268" t="s">
        <v>82</v>
      </c>
      <c r="C110" s="3" t="s">
        <v>713</v>
      </c>
      <c r="D110" s="268" t="s">
        <v>73</v>
      </c>
      <c r="E110" s="268" t="s">
        <v>64</v>
      </c>
      <c r="F110" s="268" t="s">
        <v>50</v>
      </c>
      <c r="G110" s="268" t="s">
        <v>87</v>
      </c>
      <c r="H110" s="268" t="s">
        <v>717</v>
      </c>
      <c r="I110" s="268" t="s">
        <v>53</v>
      </c>
      <c r="J110" s="268" t="s">
        <v>54</v>
      </c>
      <c r="K110" s="268" t="s">
        <v>63</v>
      </c>
      <c r="L110" s="268" t="s">
        <v>58</v>
      </c>
      <c r="M110" s="268" t="s">
        <v>108</v>
      </c>
      <c r="N110" s="268" t="s">
        <v>718</v>
      </c>
      <c r="O110" s="268" t="s">
        <v>719</v>
      </c>
      <c r="P110" s="268" t="s">
        <v>720</v>
      </c>
      <c r="Q110" s="276">
        <f>INDEX(Outputs!$J$5:$S$108,MATCH('O_Outputs growth at STWs'!$A110&amp;"_"&amp;'O_Outputs growth at STWs'!$C110&amp;"_"&amp;'O_Outputs growth at STWs'!$K110,Outputs!$C$5:$C$108,0),MATCH('O_Outputs growth at STWs'!$D110,Outputs!$J$4:$S$4,0))</f>
        <v>0</v>
      </c>
    </row>
    <row r="111" spans="1:17" ht="13.9">
      <c r="A111" s="268" t="s">
        <v>711</v>
      </c>
      <c r="B111" s="268" t="s">
        <v>82</v>
      </c>
      <c r="C111" s="3" t="s">
        <v>713</v>
      </c>
      <c r="D111" s="268" t="s">
        <v>74</v>
      </c>
      <c r="E111" s="268" t="s">
        <v>64</v>
      </c>
      <c r="F111" s="268" t="s">
        <v>50</v>
      </c>
      <c r="G111" s="268" t="s">
        <v>87</v>
      </c>
      <c r="H111" s="268" t="s">
        <v>717</v>
      </c>
      <c r="I111" s="268" t="s">
        <v>53</v>
      </c>
      <c r="J111" s="268" t="s">
        <v>54</v>
      </c>
      <c r="K111" s="268" t="s">
        <v>63</v>
      </c>
      <c r="L111" s="268" t="s">
        <v>58</v>
      </c>
      <c r="M111" s="268" t="s">
        <v>108</v>
      </c>
      <c r="N111" s="268" t="s">
        <v>718</v>
      </c>
      <c r="O111" s="268" t="s">
        <v>719</v>
      </c>
      <c r="P111" s="268" t="s">
        <v>720</v>
      </c>
      <c r="Q111" s="276">
        <f>INDEX(Outputs!$J$5:$S$108,MATCH('O_Outputs growth at STWs'!$A111&amp;"_"&amp;'O_Outputs growth at STWs'!$C111&amp;"_"&amp;'O_Outputs growth at STWs'!$K111,Outputs!$C$5:$C$108,0),MATCH('O_Outputs growth at STWs'!$D111,Outputs!$J$4:$S$4,0))</f>
        <v>0</v>
      </c>
    </row>
    <row r="112" spans="1:17" ht="13.9">
      <c r="A112" s="268" t="s">
        <v>711</v>
      </c>
      <c r="B112" s="268" t="s">
        <v>82</v>
      </c>
      <c r="C112" s="3" t="s">
        <v>713</v>
      </c>
      <c r="D112" s="268" t="s">
        <v>48</v>
      </c>
      <c r="E112" s="268" t="s">
        <v>64</v>
      </c>
      <c r="F112" s="268" t="s">
        <v>50</v>
      </c>
      <c r="G112" s="268" t="s">
        <v>87</v>
      </c>
      <c r="H112" s="268" t="s">
        <v>717</v>
      </c>
      <c r="I112" s="268" t="s">
        <v>53</v>
      </c>
      <c r="J112" s="268" t="s">
        <v>54</v>
      </c>
      <c r="K112" s="268" t="s">
        <v>64</v>
      </c>
      <c r="L112" s="268" t="s">
        <v>58</v>
      </c>
      <c r="M112" s="268" t="s">
        <v>108</v>
      </c>
      <c r="N112" s="268" t="s">
        <v>718</v>
      </c>
      <c r="O112" s="268" t="s">
        <v>719</v>
      </c>
      <c r="P112" s="268" t="s">
        <v>720</v>
      </c>
      <c r="Q112" s="276">
        <f>INDEX(Outputs!$J$5:$S$108,MATCH('O_Outputs growth at STWs'!$A112&amp;"_"&amp;'O_Outputs growth at STWs'!$C112&amp;"_"&amp;'O_Outputs growth at STWs'!$K112,Outputs!$C$5:$C$108,0),MATCH('O_Outputs growth at STWs'!$D112,Outputs!$J$4:$S$4,0))</f>
        <v>0</v>
      </c>
    </row>
    <row r="113" spans="1:17" ht="13.9">
      <c r="A113" s="268" t="s">
        <v>711</v>
      </c>
      <c r="B113" s="268" t="s">
        <v>82</v>
      </c>
      <c r="C113" s="3" t="s">
        <v>713</v>
      </c>
      <c r="D113" s="268" t="s">
        <v>65</v>
      </c>
      <c r="E113" s="268" t="s">
        <v>64</v>
      </c>
      <c r="F113" s="268" t="s">
        <v>50</v>
      </c>
      <c r="G113" s="268" t="s">
        <v>87</v>
      </c>
      <c r="H113" s="268" t="s">
        <v>717</v>
      </c>
      <c r="I113" s="268" t="s">
        <v>53</v>
      </c>
      <c r="J113" s="268" t="s">
        <v>54</v>
      </c>
      <c r="K113" s="268" t="s">
        <v>64</v>
      </c>
      <c r="L113" s="268" t="s">
        <v>58</v>
      </c>
      <c r="M113" s="268" t="s">
        <v>108</v>
      </c>
      <c r="N113" s="268" t="s">
        <v>718</v>
      </c>
      <c r="O113" s="268" t="s">
        <v>719</v>
      </c>
      <c r="P113" s="268" t="s">
        <v>720</v>
      </c>
      <c r="Q113" s="276">
        <f>INDEX(Outputs!$J$5:$S$108,MATCH('O_Outputs growth at STWs'!$A113&amp;"_"&amp;'O_Outputs growth at STWs'!$C113&amp;"_"&amp;'O_Outputs growth at STWs'!$K113,Outputs!$C$5:$C$108,0),MATCH('O_Outputs growth at STWs'!$D113,Outputs!$J$4:$S$4,0))</f>
        <v>0</v>
      </c>
    </row>
    <row r="114" spans="1:17" ht="13.9">
      <c r="A114" s="268" t="s">
        <v>711</v>
      </c>
      <c r="B114" s="268" t="s">
        <v>82</v>
      </c>
      <c r="C114" s="3" t="s">
        <v>713</v>
      </c>
      <c r="D114" s="268" t="s">
        <v>67</v>
      </c>
      <c r="E114" s="268" t="s">
        <v>64</v>
      </c>
      <c r="F114" s="268" t="s">
        <v>50</v>
      </c>
      <c r="G114" s="268" t="s">
        <v>87</v>
      </c>
      <c r="H114" s="268" t="s">
        <v>717</v>
      </c>
      <c r="I114" s="268" t="s">
        <v>53</v>
      </c>
      <c r="J114" s="268" t="s">
        <v>54</v>
      </c>
      <c r="K114" s="268" t="s">
        <v>64</v>
      </c>
      <c r="L114" s="268" t="s">
        <v>58</v>
      </c>
      <c r="M114" s="268" t="s">
        <v>108</v>
      </c>
      <c r="N114" s="268" t="s">
        <v>718</v>
      </c>
      <c r="O114" s="268" t="s">
        <v>719</v>
      </c>
      <c r="P114" s="268" t="s">
        <v>720</v>
      </c>
      <c r="Q114" s="276">
        <f>INDEX(Outputs!$J$5:$S$108,MATCH('O_Outputs growth at STWs'!$A114&amp;"_"&amp;'O_Outputs growth at STWs'!$C114&amp;"_"&amp;'O_Outputs growth at STWs'!$K114,Outputs!$C$5:$C$108,0),MATCH('O_Outputs growth at STWs'!$D114,Outputs!$J$4:$S$4,0))</f>
        <v>1.3920000000000001</v>
      </c>
    </row>
    <row r="115" spans="1:17" ht="13.9">
      <c r="A115" s="268" t="s">
        <v>711</v>
      </c>
      <c r="B115" s="268" t="s">
        <v>82</v>
      </c>
      <c r="C115" s="3" t="s">
        <v>713</v>
      </c>
      <c r="D115" s="268" t="s">
        <v>68</v>
      </c>
      <c r="E115" s="268" t="s">
        <v>64</v>
      </c>
      <c r="F115" s="268" t="s">
        <v>50</v>
      </c>
      <c r="G115" s="268" t="s">
        <v>87</v>
      </c>
      <c r="H115" s="268" t="s">
        <v>717</v>
      </c>
      <c r="I115" s="268" t="s">
        <v>53</v>
      </c>
      <c r="J115" s="268" t="s">
        <v>54</v>
      </c>
      <c r="K115" s="268" t="s">
        <v>64</v>
      </c>
      <c r="L115" s="268" t="s">
        <v>58</v>
      </c>
      <c r="M115" s="268" t="s">
        <v>108</v>
      </c>
      <c r="N115" s="268" t="s">
        <v>718</v>
      </c>
      <c r="O115" s="268" t="s">
        <v>719</v>
      </c>
      <c r="P115" s="268" t="s">
        <v>720</v>
      </c>
      <c r="Q115" s="276">
        <f>INDEX(Outputs!$J$5:$S$108,MATCH('O_Outputs growth at STWs'!$A115&amp;"_"&amp;'O_Outputs growth at STWs'!$C115&amp;"_"&amp;'O_Outputs growth at STWs'!$K115,Outputs!$C$5:$C$108,0),MATCH('O_Outputs growth at STWs'!$D115,Outputs!$J$4:$S$4,0))</f>
        <v>8.8140000000000001</v>
      </c>
    </row>
    <row r="116" spans="1:17" ht="13.9">
      <c r="A116" s="268" t="s">
        <v>711</v>
      </c>
      <c r="B116" s="268" t="s">
        <v>82</v>
      </c>
      <c r="C116" s="3" t="s">
        <v>713</v>
      </c>
      <c r="D116" s="268" t="s">
        <v>69</v>
      </c>
      <c r="E116" s="268" t="s">
        <v>64</v>
      </c>
      <c r="F116" s="268" t="s">
        <v>50</v>
      </c>
      <c r="G116" s="268" t="s">
        <v>87</v>
      </c>
      <c r="H116" s="268" t="s">
        <v>717</v>
      </c>
      <c r="I116" s="268" t="s">
        <v>53</v>
      </c>
      <c r="J116" s="268" t="s">
        <v>54</v>
      </c>
      <c r="K116" s="268" t="s">
        <v>64</v>
      </c>
      <c r="L116" s="268" t="s">
        <v>58</v>
      </c>
      <c r="M116" s="268" t="s">
        <v>108</v>
      </c>
      <c r="N116" s="268" t="s">
        <v>718</v>
      </c>
      <c r="O116" s="268" t="s">
        <v>719</v>
      </c>
      <c r="P116" s="268" t="s">
        <v>720</v>
      </c>
      <c r="Q116" s="276">
        <f>INDEX(Outputs!$J$5:$S$108,MATCH('O_Outputs growth at STWs'!$A116&amp;"_"&amp;'O_Outputs growth at STWs'!$C116&amp;"_"&amp;'O_Outputs growth at STWs'!$K116,Outputs!$C$5:$C$108,0),MATCH('O_Outputs growth at STWs'!$D116,Outputs!$J$4:$S$4,0))</f>
        <v>0.10299999999999999</v>
      </c>
    </row>
    <row r="117" spans="1:17" ht="13.9">
      <c r="A117" s="268" t="s">
        <v>711</v>
      </c>
      <c r="B117" s="268" t="s">
        <v>82</v>
      </c>
      <c r="C117" s="3" t="s">
        <v>713</v>
      </c>
      <c r="D117" s="268" t="s">
        <v>70</v>
      </c>
      <c r="E117" s="268" t="s">
        <v>64</v>
      </c>
      <c r="F117" s="268" t="s">
        <v>50</v>
      </c>
      <c r="G117" s="268" t="s">
        <v>87</v>
      </c>
      <c r="H117" s="268" t="s">
        <v>717</v>
      </c>
      <c r="I117" s="268" t="s">
        <v>53</v>
      </c>
      <c r="J117" s="268" t="s">
        <v>54</v>
      </c>
      <c r="K117" s="268" t="s">
        <v>64</v>
      </c>
      <c r="L117" s="268" t="s">
        <v>58</v>
      </c>
      <c r="M117" s="268" t="s">
        <v>108</v>
      </c>
      <c r="N117" s="268" t="s">
        <v>718</v>
      </c>
      <c r="O117" s="268" t="s">
        <v>719</v>
      </c>
      <c r="P117" s="268" t="s">
        <v>720</v>
      </c>
      <c r="Q117" s="276">
        <f>INDEX(Outputs!$J$5:$S$108,MATCH('O_Outputs growth at STWs'!$A117&amp;"_"&amp;'O_Outputs growth at STWs'!$C117&amp;"_"&amp;'O_Outputs growth at STWs'!$K117,Outputs!$C$5:$C$108,0),MATCH('O_Outputs growth at STWs'!$D117,Outputs!$J$4:$S$4,0))</f>
        <v>0</v>
      </c>
    </row>
    <row r="118" spans="1:17" ht="13.9">
      <c r="A118" s="268" t="s">
        <v>711</v>
      </c>
      <c r="B118" s="268" t="s">
        <v>82</v>
      </c>
      <c r="C118" s="3" t="s">
        <v>713</v>
      </c>
      <c r="D118" s="268" t="s">
        <v>71</v>
      </c>
      <c r="E118" s="268" t="s">
        <v>64</v>
      </c>
      <c r="F118" s="268" t="s">
        <v>50</v>
      </c>
      <c r="G118" s="268" t="s">
        <v>87</v>
      </c>
      <c r="H118" s="268" t="s">
        <v>717</v>
      </c>
      <c r="I118" s="268" t="s">
        <v>53</v>
      </c>
      <c r="J118" s="268" t="s">
        <v>54</v>
      </c>
      <c r="K118" s="268" t="s">
        <v>64</v>
      </c>
      <c r="L118" s="268" t="s">
        <v>58</v>
      </c>
      <c r="M118" s="268" t="s">
        <v>108</v>
      </c>
      <c r="N118" s="268" t="s">
        <v>718</v>
      </c>
      <c r="O118" s="268" t="s">
        <v>719</v>
      </c>
      <c r="P118" s="268" t="s">
        <v>720</v>
      </c>
      <c r="Q118" s="276">
        <f>INDEX(Outputs!$J$5:$S$108,MATCH('O_Outputs growth at STWs'!$A118&amp;"_"&amp;'O_Outputs growth at STWs'!$C118&amp;"_"&amp;'O_Outputs growth at STWs'!$K118,Outputs!$C$5:$C$108,0),MATCH('O_Outputs growth at STWs'!$D118,Outputs!$J$4:$S$4,0))</f>
        <v>0</v>
      </c>
    </row>
    <row r="119" spans="1:17" ht="13.9">
      <c r="A119" s="268" t="s">
        <v>711</v>
      </c>
      <c r="B119" s="268" t="s">
        <v>82</v>
      </c>
      <c r="C119" s="3" t="s">
        <v>713</v>
      </c>
      <c r="D119" s="268" t="s">
        <v>72</v>
      </c>
      <c r="E119" s="268" t="s">
        <v>64</v>
      </c>
      <c r="F119" s="268" t="s">
        <v>50</v>
      </c>
      <c r="G119" s="268" t="s">
        <v>87</v>
      </c>
      <c r="H119" s="268" t="s">
        <v>717</v>
      </c>
      <c r="I119" s="268" t="s">
        <v>53</v>
      </c>
      <c r="J119" s="268" t="s">
        <v>54</v>
      </c>
      <c r="K119" s="268" t="s">
        <v>64</v>
      </c>
      <c r="L119" s="268" t="s">
        <v>58</v>
      </c>
      <c r="M119" s="268" t="s">
        <v>108</v>
      </c>
      <c r="N119" s="268" t="s">
        <v>718</v>
      </c>
      <c r="O119" s="268" t="s">
        <v>719</v>
      </c>
      <c r="P119" s="268" t="s">
        <v>720</v>
      </c>
      <c r="Q119" s="276">
        <f>INDEX(Outputs!$J$5:$S$108,MATCH('O_Outputs growth at STWs'!$A119&amp;"_"&amp;'O_Outputs growth at STWs'!$C119&amp;"_"&amp;'O_Outputs growth at STWs'!$K119,Outputs!$C$5:$C$108,0),MATCH('O_Outputs growth at STWs'!$D119,Outputs!$J$4:$S$4,0))</f>
        <v>0</v>
      </c>
    </row>
    <row r="120" spans="1:17" ht="13.9">
      <c r="A120" s="268" t="s">
        <v>711</v>
      </c>
      <c r="B120" s="268" t="s">
        <v>82</v>
      </c>
      <c r="C120" s="3" t="s">
        <v>713</v>
      </c>
      <c r="D120" s="268" t="s">
        <v>73</v>
      </c>
      <c r="E120" s="268" t="s">
        <v>64</v>
      </c>
      <c r="F120" s="268" t="s">
        <v>50</v>
      </c>
      <c r="G120" s="268" t="s">
        <v>87</v>
      </c>
      <c r="H120" s="268" t="s">
        <v>717</v>
      </c>
      <c r="I120" s="268" t="s">
        <v>53</v>
      </c>
      <c r="J120" s="268" t="s">
        <v>54</v>
      </c>
      <c r="K120" s="268" t="s">
        <v>64</v>
      </c>
      <c r="L120" s="268" t="s">
        <v>58</v>
      </c>
      <c r="M120" s="268" t="s">
        <v>108</v>
      </c>
      <c r="N120" s="268" t="s">
        <v>718</v>
      </c>
      <c r="O120" s="268" t="s">
        <v>719</v>
      </c>
      <c r="P120" s="268" t="s">
        <v>720</v>
      </c>
      <c r="Q120" s="276">
        <f>INDEX(Outputs!$J$5:$S$108,MATCH('O_Outputs growth at STWs'!$A120&amp;"_"&amp;'O_Outputs growth at STWs'!$C120&amp;"_"&amp;'O_Outputs growth at STWs'!$K120,Outputs!$C$5:$C$108,0),MATCH('O_Outputs growth at STWs'!$D120,Outputs!$J$4:$S$4,0))</f>
        <v>0</v>
      </c>
    </row>
    <row r="121" spans="1:17" ht="13.9">
      <c r="A121" s="268" t="s">
        <v>711</v>
      </c>
      <c r="B121" s="268" t="s">
        <v>82</v>
      </c>
      <c r="C121" s="3" t="s">
        <v>713</v>
      </c>
      <c r="D121" s="268" t="s">
        <v>74</v>
      </c>
      <c r="E121" s="268" t="s">
        <v>64</v>
      </c>
      <c r="F121" s="268" t="s">
        <v>50</v>
      </c>
      <c r="G121" s="268" t="s">
        <v>87</v>
      </c>
      <c r="H121" s="268" t="s">
        <v>717</v>
      </c>
      <c r="I121" s="268" t="s">
        <v>53</v>
      </c>
      <c r="J121" s="268" t="s">
        <v>54</v>
      </c>
      <c r="K121" s="268" t="s">
        <v>64</v>
      </c>
      <c r="L121" s="268" t="s">
        <v>58</v>
      </c>
      <c r="M121" s="268" t="s">
        <v>108</v>
      </c>
      <c r="N121" s="268" t="s">
        <v>718</v>
      </c>
      <c r="O121" s="268" t="s">
        <v>719</v>
      </c>
      <c r="P121" s="268" t="s">
        <v>720</v>
      </c>
      <c r="Q121" s="276">
        <f>INDEX(Outputs!$J$5:$S$108,MATCH('O_Outputs growth at STWs'!$A121&amp;"_"&amp;'O_Outputs growth at STWs'!$C121&amp;"_"&amp;'O_Outputs growth at STWs'!$K121,Outputs!$C$5:$C$108,0),MATCH('O_Outputs growth at STWs'!$D121,Outputs!$J$4:$S$4,0))</f>
        <v>0</v>
      </c>
    </row>
    <row r="122" spans="1:17" ht="13.9">
      <c r="A122" s="268" t="s">
        <v>93</v>
      </c>
      <c r="B122" s="268" t="s">
        <v>80</v>
      </c>
      <c r="C122" s="3" t="s">
        <v>712</v>
      </c>
      <c r="D122" s="268" t="s">
        <v>48</v>
      </c>
      <c r="E122" s="268" t="s">
        <v>64</v>
      </c>
      <c r="F122" s="268" t="s">
        <v>50</v>
      </c>
      <c r="G122" s="268" t="s">
        <v>87</v>
      </c>
      <c r="H122" s="268" t="s">
        <v>717</v>
      </c>
      <c r="I122" s="268" t="s">
        <v>53</v>
      </c>
      <c r="J122" s="268" t="s">
        <v>54</v>
      </c>
      <c r="K122" s="268" t="s">
        <v>63</v>
      </c>
      <c r="L122" s="268" t="s">
        <v>58</v>
      </c>
      <c r="M122" s="268" t="s">
        <v>108</v>
      </c>
      <c r="N122" s="268" t="s">
        <v>718</v>
      </c>
      <c r="O122" s="268" t="s">
        <v>719</v>
      </c>
      <c r="P122" s="268" t="s">
        <v>720</v>
      </c>
      <c r="Q122" s="276">
        <f>INDEX(Outputs!$J$5:$S$108,MATCH('O_Outputs growth at STWs'!$A122&amp;"_"&amp;'O_Outputs growth at STWs'!$C122&amp;"_"&amp;'O_Outputs growth at STWs'!$K122,Outputs!$C$5:$C$108,0),MATCH('O_Outputs growth at STWs'!$D122,Outputs!$J$4:$S$4,0))</f>
        <v>13.992746444345219</v>
      </c>
    </row>
    <row r="123" spans="1:17" ht="13.9">
      <c r="A123" s="268" t="s">
        <v>93</v>
      </c>
      <c r="B123" s="268" t="s">
        <v>80</v>
      </c>
      <c r="C123" s="3" t="s">
        <v>712</v>
      </c>
      <c r="D123" s="268" t="s">
        <v>65</v>
      </c>
      <c r="E123" s="268" t="s">
        <v>64</v>
      </c>
      <c r="F123" s="268" t="s">
        <v>50</v>
      </c>
      <c r="G123" s="268" t="s">
        <v>87</v>
      </c>
      <c r="H123" s="268" t="s">
        <v>717</v>
      </c>
      <c r="I123" s="268" t="s">
        <v>53</v>
      </c>
      <c r="J123" s="268" t="s">
        <v>54</v>
      </c>
      <c r="K123" s="268" t="s">
        <v>63</v>
      </c>
      <c r="L123" s="268" t="s">
        <v>58</v>
      </c>
      <c r="M123" s="268" t="s">
        <v>108</v>
      </c>
      <c r="N123" s="268" t="s">
        <v>718</v>
      </c>
      <c r="O123" s="268" t="s">
        <v>719</v>
      </c>
      <c r="P123" s="268" t="s">
        <v>720</v>
      </c>
      <c r="Q123" s="276">
        <f>INDEX(Outputs!$J$5:$S$108,MATCH('O_Outputs growth at STWs'!$A123&amp;"_"&amp;'O_Outputs growth at STWs'!$C123&amp;"_"&amp;'O_Outputs growth at STWs'!$K123,Outputs!$C$5:$C$108,0),MATCH('O_Outputs growth at STWs'!$D123,Outputs!$J$4:$S$4,0))</f>
        <v>29.515404119579138</v>
      </c>
    </row>
    <row r="124" spans="1:17" ht="13.9">
      <c r="A124" s="268" t="s">
        <v>93</v>
      </c>
      <c r="B124" s="268" t="s">
        <v>80</v>
      </c>
      <c r="C124" s="3" t="s">
        <v>712</v>
      </c>
      <c r="D124" s="268" t="s">
        <v>67</v>
      </c>
      <c r="E124" s="268" t="s">
        <v>64</v>
      </c>
      <c r="F124" s="268" t="s">
        <v>50</v>
      </c>
      <c r="G124" s="268" t="s">
        <v>87</v>
      </c>
      <c r="H124" s="268" t="s">
        <v>717</v>
      </c>
      <c r="I124" s="268" t="s">
        <v>53</v>
      </c>
      <c r="J124" s="268" t="s">
        <v>54</v>
      </c>
      <c r="K124" s="268" t="s">
        <v>63</v>
      </c>
      <c r="L124" s="268" t="s">
        <v>58</v>
      </c>
      <c r="M124" s="268" t="s">
        <v>108</v>
      </c>
      <c r="N124" s="268" t="s">
        <v>718</v>
      </c>
      <c r="O124" s="268" t="s">
        <v>719</v>
      </c>
      <c r="P124" s="268" t="s">
        <v>720</v>
      </c>
      <c r="Q124" s="276">
        <f>INDEX(Outputs!$J$5:$S$108,MATCH('O_Outputs growth at STWs'!$A124&amp;"_"&amp;'O_Outputs growth at STWs'!$C124&amp;"_"&amp;'O_Outputs growth at STWs'!$K124,Outputs!$C$5:$C$108,0),MATCH('O_Outputs growth at STWs'!$D124,Outputs!$J$4:$S$4,0))</f>
        <v>8.4450797365789754</v>
      </c>
    </row>
    <row r="125" spans="1:17" ht="13.9">
      <c r="A125" s="268" t="s">
        <v>93</v>
      </c>
      <c r="B125" s="268" t="s">
        <v>80</v>
      </c>
      <c r="C125" s="3" t="s">
        <v>712</v>
      </c>
      <c r="D125" s="268" t="s">
        <v>68</v>
      </c>
      <c r="E125" s="268" t="s">
        <v>64</v>
      </c>
      <c r="F125" s="268" t="s">
        <v>50</v>
      </c>
      <c r="G125" s="268" t="s">
        <v>87</v>
      </c>
      <c r="H125" s="268" t="s">
        <v>717</v>
      </c>
      <c r="I125" s="268" t="s">
        <v>53</v>
      </c>
      <c r="J125" s="268" t="s">
        <v>54</v>
      </c>
      <c r="K125" s="268" t="s">
        <v>63</v>
      </c>
      <c r="L125" s="268" t="s">
        <v>58</v>
      </c>
      <c r="M125" s="268" t="s">
        <v>108</v>
      </c>
      <c r="N125" s="268" t="s">
        <v>718</v>
      </c>
      <c r="O125" s="268" t="s">
        <v>719</v>
      </c>
      <c r="P125" s="268" t="s">
        <v>720</v>
      </c>
      <c r="Q125" s="276">
        <f>INDEX(Outputs!$J$5:$S$108,MATCH('O_Outputs growth at STWs'!$A125&amp;"_"&amp;'O_Outputs growth at STWs'!$C125&amp;"_"&amp;'O_Outputs growth at STWs'!$K125,Outputs!$C$5:$C$108,0),MATCH('O_Outputs growth at STWs'!$D125,Outputs!$J$4:$S$4,0))</f>
        <v>0.18984363666996573</v>
      </c>
    </row>
    <row r="126" spans="1:17" ht="13.9">
      <c r="A126" s="268" t="s">
        <v>93</v>
      </c>
      <c r="B126" s="268" t="s">
        <v>80</v>
      </c>
      <c r="C126" s="3" t="s">
        <v>712</v>
      </c>
      <c r="D126" s="268" t="s">
        <v>69</v>
      </c>
      <c r="E126" s="268" t="s">
        <v>64</v>
      </c>
      <c r="F126" s="268" t="s">
        <v>50</v>
      </c>
      <c r="G126" s="268" t="s">
        <v>87</v>
      </c>
      <c r="H126" s="268" t="s">
        <v>717</v>
      </c>
      <c r="I126" s="268" t="s">
        <v>53</v>
      </c>
      <c r="J126" s="268" t="s">
        <v>54</v>
      </c>
      <c r="K126" s="268" t="s">
        <v>63</v>
      </c>
      <c r="L126" s="268" t="s">
        <v>58</v>
      </c>
      <c r="M126" s="268" t="s">
        <v>108</v>
      </c>
      <c r="N126" s="268" t="s">
        <v>718</v>
      </c>
      <c r="O126" s="268" t="s">
        <v>719</v>
      </c>
      <c r="P126" s="268" t="s">
        <v>720</v>
      </c>
      <c r="Q126" s="276">
        <f>INDEX(Outputs!$J$5:$S$108,MATCH('O_Outputs growth at STWs'!$A126&amp;"_"&amp;'O_Outputs growth at STWs'!$C126&amp;"_"&amp;'O_Outputs growth at STWs'!$K126,Outputs!$C$5:$C$108,0),MATCH('O_Outputs growth at STWs'!$D126,Outputs!$J$4:$S$4,0))</f>
        <v>0</v>
      </c>
    </row>
    <row r="127" spans="1:17" ht="13.9">
      <c r="A127" s="268" t="s">
        <v>93</v>
      </c>
      <c r="B127" s="268" t="s">
        <v>80</v>
      </c>
      <c r="C127" s="3" t="s">
        <v>712</v>
      </c>
      <c r="D127" s="268" t="s">
        <v>70</v>
      </c>
      <c r="E127" s="268" t="s">
        <v>64</v>
      </c>
      <c r="F127" s="268" t="s">
        <v>50</v>
      </c>
      <c r="G127" s="268" t="s">
        <v>87</v>
      </c>
      <c r="H127" s="268" t="s">
        <v>717</v>
      </c>
      <c r="I127" s="268" t="s">
        <v>53</v>
      </c>
      <c r="J127" s="268" t="s">
        <v>54</v>
      </c>
      <c r="K127" s="268" t="s">
        <v>63</v>
      </c>
      <c r="L127" s="268" t="s">
        <v>58</v>
      </c>
      <c r="M127" s="268" t="s">
        <v>108</v>
      </c>
      <c r="N127" s="268" t="s">
        <v>718</v>
      </c>
      <c r="O127" s="268" t="s">
        <v>719</v>
      </c>
      <c r="P127" s="268" t="s">
        <v>720</v>
      </c>
      <c r="Q127" s="276">
        <f>INDEX(Outputs!$J$5:$S$108,MATCH('O_Outputs growth at STWs'!$A127&amp;"_"&amp;'O_Outputs growth at STWs'!$C127&amp;"_"&amp;'O_Outputs growth at STWs'!$K127,Outputs!$C$5:$C$108,0),MATCH('O_Outputs growth at STWs'!$D127,Outputs!$J$4:$S$4,0))</f>
        <v>0</v>
      </c>
    </row>
    <row r="128" spans="1:17" ht="13.9">
      <c r="A128" s="268" t="s">
        <v>93</v>
      </c>
      <c r="B128" s="268" t="s">
        <v>80</v>
      </c>
      <c r="C128" s="3" t="s">
        <v>712</v>
      </c>
      <c r="D128" s="268" t="s">
        <v>71</v>
      </c>
      <c r="E128" s="268" t="s">
        <v>64</v>
      </c>
      <c r="F128" s="268" t="s">
        <v>50</v>
      </c>
      <c r="G128" s="268" t="s">
        <v>87</v>
      </c>
      <c r="H128" s="268" t="s">
        <v>717</v>
      </c>
      <c r="I128" s="268" t="s">
        <v>53</v>
      </c>
      <c r="J128" s="268" t="s">
        <v>54</v>
      </c>
      <c r="K128" s="268" t="s">
        <v>63</v>
      </c>
      <c r="L128" s="268" t="s">
        <v>58</v>
      </c>
      <c r="M128" s="268" t="s">
        <v>108</v>
      </c>
      <c r="N128" s="268" t="s">
        <v>718</v>
      </c>
      <c r="O128" s="268" t="s">
        <v>719</v>
      </c>
      <c r="P128" s="268" t="s">
        <v>720</v>
      </c>
      <c r="Q128" s="276">
        <f>INDEX(Outputs!$J$5:$S$108,MATCH('O_Outputs growth at STWs'!$A128&amp;"_"&amp;'O_Outputs growth at STWs'!$C128&amp;"_"&amp;'O_Outputs growth at STWs'!$K128,Outputs!$C$5:$C$108,0),MATCH('O_Outputs growth at STWs'!$D128,Outputs!$J$4:$S$4,0))</f>
        <v>0</v>
      </c>
    </row>
    <row r="129" spans="1:17" ht="13.9">
      <c r="A129" s="268" t="s">
        <v>93</v>
      </c>
      <c r="B129" s="268" t="s">
        <v>80</v>
      </c>
      <c r="C129" s="3" t="s">
        <v>712</v>
      </c>
      <c r="D129" s="268" t="s">
        <v>72</v>
      </c>
      <c r="E129" s="268" t="s">
        <v>64</v>
      </c>
      <c r="F129" s="268" t="s">
        <v>50</v>
      </c>
      <c r="G129" s="268" t="s">
        <v>87</v>
      </c>
      <c r="H129" s="268" t="s">
        <v>717</v>
      </c>
      <c r="I129" s="268" t="s">
        <v>53</v>
      </c>
      <c r="J129" s="268" t="s">
        <v>54</v>
      </c>
      <c r="K129" s="268" t="s">
        <v>63</v>
      </c>
      <c r="L129" s="268" t="s">
        <v>58</v>
      </c>
      <c r="M129" s="268" t="s">
        <v>108</v>
      </c>
      <c r="N129" s="268" t="s">
        <v>718</v>
      </c>
      <c r="O129" s="268" t="s">
        <v>719</v>
      </c>
      <c r="P129" s="268" t="s">
        <v>720</v>
      </c>
      <c r="Q129" s="276">
        <f>INDEX(Outputs!$J$5:$S$108,MATCH('O_Outputs growth at STWs'!$A129&amp;"_"&amp;'O_Outputs growth at STWs'!$C129&amp;"_"&amp;'O_Outputs growth at STWs'!$K129,Outputs!$C$5:$C$108,0),MATCH('O_Outputs growth at STWs'!$D129,Outputs!$J$4:$S$4,0))</f>
        <v>0</v>
      </c>
    </row>
    <row r="130" spans="1:17" ht="13.9">
      <c r="A130" s="268" t="s">
        <v>93</v>
      </c>
      <c r="B130" s="268" t="s">
        <v>80</v>
      </c>
      <c r="C130" s="3" t="s">
        <v>712</v>
      </c>
      <c r="D130" s="268" t="s">
        <v>73</v>
      </c>
      <c r="E130" s="268" t="s">
        <v>64</v>
      </c>
      <c r="F130" s="268" t="s">
        <v>50</v>
      </c>
      <c r="G130" s="268" t="s">
        <v>87</v>
      </c>
      <c r="H130" s="268" t="s">
        <v>717</v>
      </c>
      <c r="I130" s="268" t="s">
        <v>53</v>
      </c>
      <c r="J130" s="268" t="s">
        <v>54</v>
      </c>
      <c r="K130" s="268" t="s">
        <v>63</v>
      </c>
      <c r="L130" s="268" t="s">
        <v>58</v>
      </c>
      <c r="M130" s="268" t="s">
        <v>108</v>
      </c>
      <c r="N130" s="268" t="s">
        <v>718</v>
      </c>
      <c r="O130" s="268" t="s">
        <v>719</v>
      </c>
      <c r="P130" s="268" t="s">
        <v>720</v>
      </c>
      <c r="Q130" s="276">
        <f>INDEX(Outputs!$J$5:$S$108,MATCH('O_Outputs growth at STWs'!$A130&amp;"_"&amp;'O_Outputs growth at STWs'!$C130&amp;"_"&amp;'O_Outputs growth at STWs'!$K130,Outputs!$C$5:$C$108,0),MATCH('O_Outputs growth at STWs'!$D130,Outputs!$J$4:$S$4,0))</f>
        <v>0</v>
      </c>
    </row>
    <row r="131" spans="1:17" ht="13.9">
      <c r="A131" s="268" t="s">
        <v>93</v>
      </c>
      <c r="B131" s="268" t="s">
        <v>80</v>
      </c>
      <c r="C131" s="3" t="s">
        <v>712</v>
      </c>
      <c r="D131" s="268" t="s">
        <v>74</v>
      </c>
      <c r="E131" s="268" t="s">
        <v>64</v>
      </c>
      <c r="F131" s="268" t="s">
        <v>50</v>
      </c>
      <c r="G131" s="268" t="s">
        <v>87</v>
      </c>
      <c r="H131" s="268" t="s">
        <v>717</v>
      </c>
      <c r="I131" s="268" t="s">
        <v>53</v>
      </c>
      <c r="J131" s="268" t="s">
        <v>54</v>
      </c>
      <c r="K131" s="268" t="s">
        <v>63</v>
      </c>
      <c r="L131" s="268" t="s">
        <v>58</v>
      </c>
      <c r="M131" s="268" t="s">
        <v>108</v>
      </c>
      <c r="N131" s="268" t="s">
        <v>718</v>
      </c>
      <c r="O131" s="268" t="s">
        <v>719</v>
      </c>
      <c r="P131" s="268" t="s">
        <v>720</v>
      </c>
      <c r="Q131" s="276">
        <f>INDEX(Outputs!$J$5:$S$108,MATCH('O_Outputs growth at STWs'!$A131&amp;"_"&amp;'O_Outputs growth at STWs'!$C131&amp;"_"&amp;'O_Outputs growth at STWs'!$K131,Outputs!$C$5:$C$108,0),MATCH('O_Outputs growth at STWs'!$D131,Outputs!$J$4:$S$4,0))</f>
        <v>0</v>
      </c>
    </row>
    <row r="132" spans="1:17" ht="13.9">
      <c r="A132" s="268" t="s">
        <v>93</v>
      </c>
      <c r="B132" s="268" t="s">
        <v>80</v>
      </c>
      <c r="C132" s="3" t="s">
        <v>712</v>
      </c>
      <c r="D132" s="268" t="s">
        <v>48</v>
      </c>
      <c r="E132" s="268" t="s">
        <v>64</v>
      </c>
      <c r="F132" s="268" t="s">
        <v>50</v>
      </c>
      <c r="G132" s="268" t="s">
        <v>87</v>
      </c>
      <c r="H132" s="268" t="s">
        <v>717</v>
      </c>
      <c r="I132" s="268" t="s">
        <v>53</v>
      </c>
      <c r="J132" s="268" t="s">
        <v>54</v>
      </c>
      <c r="K132" s="268" t="s">
        <v>64</v>
      </c>
      <c r="L132" s="268" t="s">
        <v>58</v>
      </c>
      <c r="M132" s="268" t="s">
        <v>108</v>
      </c>
      <c r="N132" s="268" t="s">
        <v>718</v>
      </c>
      <c r="O132" s="268" t="s">
        <v>719</v>
      </c>
      <c r="P132" s="268" t="s">
        <v>720</v>
      </c>
      <c r="Q132" s="276">
        <f>INDEX(Outputs!$J$5:$S$108,MATCH('O_Outputs growth at STWs'!$A132&amp;"_"&amp;'O_Outputs growth at STWs'!$C132&amp;"_"&amp;'O_Outputs growth at STWs'!$K132,Outputs!$C$5:$C$108,0),MATCH('O_Outputs growth at STWs'!$D132,Outputs!$J$4:$S$4,0))</f>
        <v>13.992746444345219</v>
      </c>
    </row>
    <row r="133" spans="1:17" ht="13.9">
      <c r="A133" s="268" t="s">
        <v>93</v>
      </c>
      <c r="B133" s="268" t="s">
        <v>80</v>
      </c>
      <c r="C133" s="3" t="s">
        <v>712</v>
      </c>
      <c r="D133" s="268" t="s">
        <v>65</v>
      </c>
      <c r="E133" s="268" t="s">
        <v>64</v>
      </c>
      <c r="F133" s="268" t="s">
        <v>50</v>
      </c>
      <c r="G133" s="268" t="s">
        <v>87</v>
      </c>
      <c r="H133" s="268" t="s">
        <v>717</v>
      </c>
      <c r="I133" s="268" t="s">
        <v>53</v>
      </c>
      <c r="J133" s="268" t="s">
        <v>54</v>
      </c>
      <c r="K133" s="268" t="s">
        <v>64</v>
      </c>
      <c r="L133" s="268" t="s">
        <v>58</v>
      </c>
      <c r="M133" s="268" t="s">
        <v>108</v>
      </c>
      <c r="N133" s="268" t="s">
        <v>718</v>
      </c>
      <c r="O133" s="268" t="s">
        <v>719</v>
      </c>
      <c r="P133" s="268" t="s">
        <v>720</v>
      </c>
      <c r="Q133" s="276">
        <f>INDEX(Outputs!$J$5:$S$108,MATCH('O_Outputs growth at STWs'!$A133&amp;"_"&amp;'O_Outputs growth at STWs'!$C133&amp;"_"&amp;'O_Outputs growth at STWs'!$K133,Outputs!$C$5:$C$108,0),MATCH('O_Outputs growth at STWs'!$D133,Outputs!$J$4:$S$4,0))</f>
        <v>29.515404119579138</v>
      </c>
    </row>
    <row r="134" spans="1:17" ht="13.9">
      <c r="A134" s="268" t="s">
        <v>93</v>
      </c>
      <c r="B134" s="268" t="s">
        <v>80</v>
      </c>
      <c r="C134" s="3" t="s">
        <v>712</v>
      </c>
      <c r="D134" s="268" t="s">
        <v>67</v>
      </c>
      <c r="E134" s="268" t="s">
        <v>64</v>
      </c>
      <c r="F134" s="268" t="s">
        <v>50</v>
      </c>
      <c r="G134" s="268" t="s">
        <v>87</v>
      </c>
      <c r="H134" s="268" t="s">
        <v>717</v>
      </c>
      <c r="I134" s="268" t="s">
        <v>53</v>
      </c>
      <c r="J134" s="268" t="s">
        <v>54</v>
      </c>
      <c r="K134" s="268" t="s">
        <v>64</v>
      </c>
      <c r="L134" s="268" t="s">
        <v>58</v>
      </c>
      <c r="M134" s="268" t="s">
        <v>108</v>
      </c>
      <c r="N134" s="268" t="s">
        <v>718</v>
      </c>
      <c r="O134" s="268" t="s">
        <v>719</v>
      </c>
      <c r="P134" s="268" t="s">
        <v>720</v>
      </c>
      <c r="Q134" s="276">
        <f>INDEX(Outputs!$J$5:$S$108,MATCH('O_Outputs growth at STWs'!$A134&amp;"_"&amp;'O_Outputs growth at STWs'!$C134&amp;"_"&amp;'O_Outputs growth at STWs'!$K134,Outputs!$C$5:$C$108,0),MATCH('O_Outputs growth at STWs'!$D134,Outputs!$J$4:$S$4,0))</f>
        <v>8.4450797365789754</v>
      </c>
    </row>
    <row r="135" spans="1:17" ht="13.9">
      <c r="A135" s="268" t="s">
        <v>93</v>
      </c>
      <c r="B135" s="268" t="s">
        <v>80</v>
      </c>
      <c r="C135" s="3" t="s">
        <v>712</v>
      </c>
      <c r="D135" s="268" t="s">
        <v>68</v>
      </c>
      <c r="E135" s="268" t="s">
        <v>64</v>
      </c>
      <c r="F135" s="268" t="s">
        <v>50</v>
      </c>
      <c r="G135" s="268" t="s">
        <v>87</v>
      </c>
      <c r="H135" s="268" t="s">
        <v>717</v>
      </c>
      <c r="I135" s="268" t="s">
        <v>53</v>
      </c>
      <c r="J135" s="268" t="s">
        <v>54</v>
      </c>
      <c r="K135" s="268" t="s">
        <v>64</v>
      </c>
      <c r="L135" s="268" t="s">
        <v>58</v>
      </c>
      <c r="M135" s="268" t="s">
        <v>108</v>
      </c>
      <c r="N135" s="268" t="s">
        <v>718</v>
      </c>
      <c r="O135" s="268" t="s">
        <v>719</v>
      </c>
      <c r="P135" s="268" t="s">
        <v>720</v>
      </c>
      <c r="Q135" s="276">
        <f>INDEX(Outputs!$J$5:$S$108,MATCH('O_Outputs growth at STWs'!$A135&amp;"_"&amp;'O_Outputs growth at STWs'!$C135&amp;"_"&amp;'O_Outputs growth at STWs'!$K135,Outputs!$C$5:$C$108,0),MATCH('O_Outputs growth at STWs'!$D135,Outputs!$J$4:$S$4,0))</f>
        <v>0.18984363666996573</v>
      </c>
    </row>
    <row r="136" spans="1:17" ht="13.9">
      <c r="A136" s="268" t="s">
        <v>93</v>
      </c>
      <c r="B136" s="268" t="s">
        <v>80</v>
      </c>
      <c r="C136" s="3" t="s">
        <v>712</v>
      </c>
      <c r="D136" s="268" t="s">
        <v>69</v>
      </c>
      <c r="E136" s="268" t="s">
        <v>64</v>
      </c>
      <c r="F136" s="268" t="s">
        <v>50</v>
      </c>
      <c r="G136" s="268" t="s">
        <v>87</v>
      </c>
      <c r="H136" s="268" t="s">
        <v>717</v>
      </c>
      <c r="I136" s="268" t="s">
        <v>53</v>
      </c>
      <c r="J136" s="268" t="s">
        <v>54</v>
      </c>
      <c r="K136" s="268" t="s">
        <v>64</v>
      </c>
      <c r="L136" s="268" t="s">
        <v>58</v>
      </c>
      <c r="M136" s="268" t="s">
        <v>108</v>
      </c>
      <c r="N136" s="268" t="s">
        <v>718</v>
      </c>
      <c r="O136" s="268" t="s">
        <v>719</v>
      </c>
      <c r="P136" s="268" t="s">
        <v>720</v>
      </c>
      <c r="Q136" s="276">
        <f>INDEX(Outputs!$J$5:$S$108,MATCH('O_Outputs growth at STWs'!$A136&amp;"_"&amp;'O_Outputs growth at STWs'!$C136&amp;"_"&amp;'O_Outputs growth at STWs'!$K136,Outputs!$C$5:$C$108,0),MATCH('O_Outputs growth at STWs'!$D136,Outputs!$J$4:$S$4,0))</f>
        <v>0</v>
      </c>
    </row>
    <row r="137" spans="1:17" ht="13.9">
      <c r="A137" s="268" t="s">
        <v>93</v>
      </c>
      <c r="B137" s="268" t="s">
        <v>80</v>
      </c>
      <c r="C137" s="3" t="s">
        <v>712</v>
      </c>
      <c r="D137" s="268" t="s">
        <v>70</v>
      </c>
      <c r="E137" s="268" t="s">
        <v>64</v>
      </c>
      <c r="F137" s="268" t="s">
        <v>50</v>
      </c>
      <c r="G137" s="268" t="s">
        <v>87</v>
      </c>
      <c r="H137" s="268" t="s">
        <v>717</v>
      </c>
      <c r="I137" s="268" t="s">
        <v>53</v>
      </c>
      <c r="J137" s="268" t="s">
        <v>54</v>
      </c>
      <c r="K137" s="268" t="s">
        <v>64</v>
      </c>
      <c r="L137" s="268" t="s">
        <v>58</v>
      </c>
      <c r="M137" s="268" t="s">
        <v>108</v>
      </c>
      <c r="N137" s="268" t="s">
        <v>718</v>
      </c>
      <c r="O137" s="268" t="s">
        <v>719</v>
      </c>
      <c r="P137" s="268" t="s">
        <v>720</v>
      </c>
      <c r="Q137" s="276">
        <f>INDEX(Outputs!$J$5:$S$108,MATCH('O_Outputs growth at STWs'!$A137&amp;"_"&amp;'O_Outputs growth at STWs'!$C137&amp;"_"&amp;'O_Outputs growth at STWs'!$K137,Outputs!$C$5:$C$108,0),MATCH('O_Outputs growth at STWs'!$D137,Outputs!$J$4:$S$4,0))</f>
        <v>0</v>
      </c>
    </row>
    <row r="138" spans="1:17" ht="13.9">
      <c r="A138" s="268" t="s">
        <v>93</v>
      </c>
      <c r="B138" s="268" t="s">
        <v>80</v>
      </c>
      <c r="C138" s="3" t="s">
        <v>712</v>
      </c>
      <c r="D138" s="268" t="s">
        <v>71</v>
      </c>
      <c r="E138" s="268" t="s">
        <v>64</v>
      </c>
      <c r="F138" s="268" t="s">
        <v>50</v>
      </c>
      <c r="G138" s="268" t="s">
        <v>87</v>
      </c>
      <c r="H138" s="268" t="s">
        <v>717</v>
      </c>
      <c r="I138" s="268" t="s">
        <v>53</v>
      </c>
      <c r="J138" s="268" t="s">
        <v>54</v>
      </c>
      <c r="K138" s="268" t="s">
        <v>64</v>
      </c>
      <c r="L138" s="268" t="s">
        <v>58</v>
      </c>
      <c r="M138" s="268" t="s">
        <v>108</v>
      </c>
      <c r="N138" s="268" t="s">
        <v>718</v>
      </c>
      <c r="O138" s="268" t="s">
        <v>719</v>
      </c>
      <c r="P138" s="268" t="s">
        <v>720</v>
      </c>
      <c r="Q138" s="276">
        <f>INDEX(Outputs!$J$5:$S$108,MATCH('O_Outputs growth at STWs'!$A138&amp;"_"&amp;'O_Outputs growth at STWs'!$C138&amp;"_"&amp;'O_Outputs growth at STWs'!$K138,Outputs!$C$5:$C$108,0),MATCH('O_Outputs growth at STWs'!$D138,Outputs!$J$4:$S$4,0))</f>
        <v>0</v>
      </c>
    </row>
    <row r="139" spans="1:17" ht="13.9">
      <c r="A139" s="268" t="s">
        <v>93</v>
      </c>
      <c r="B139" s="268" t="s">
        <v>80</v>
      </c>
      <c r="C139" s="3" t="s">
        <v>712</v>
      </c>
      <c r="D139" s="268" t="s">
        <v>72</v>
      </c>
      <c r="E139" s="268" t="s">
        <v>64</v>
      </c>
      <c r="F139" s="268" t="s">
        <v>50</v>
      </c>
      <c r="G139" s="268" t="s">
        <v>87</v>
      </c>
      <c r="H139" s="268" t="s">
        <v>717</v>
      </c>
      <c r="I139" s="268" t="s">
        <v>53</v>
      </c>
      <c r="J139" s="268" t="s">
        <v>54</v>
      </c>
      <c r="K139" s="268" t="s">
        <v>64</v>
      </c>
      <c r="L139" s="268" t="s">
        <v>58</v>
      </c>
      <c r="M139" s="268" t="s">
        <v>108</v>
      </c>
      <c r="N139" s="268" t="s">
        <v>718</v>
      </c>
      <c r="O139" s="268" t="s">
        <v>719</v>
      </c>
      <c r="P139" s="268" t="s">
        <v>720</v>
      </c>
      <c r="Q139" s="276">
        <f>INDEX(Outputs!$J$5:$S$108,MATCH('O_Outputs growth at STWs'!$A139&amp;"_"&amp;'O_Outputs growth at STWs'!$C139&amp;"_"&amp;'O_Outputs growth at STWs'!$K139,Outputs!$C$5:$C$108,0),MATCH('O_Outputs growth at STWs'!$D139,Outputs!$J$4:$S$4,0))</f>
        <v>0</v>
      </c>
    </row>
    <row r="140" spans="1:17" ht="13.9">
      <c r="A140" s="268" t="s">
        <v>93</v>
      </c>
      <c r="B140" s="268" t="s">
        <v>80</v>
      </c>
      <c r="C140" s="3" t="s">
        <v>712</v>
      </c>
      <c r="D140" s="268" t="s">
        <v>73</v>
      </c>
      <c r="E140" s="268" t="s">
        <v>64</v>
      </c>
      <c r="F140" s="268" t="s">
        <v>50</v>
      </c>
      <c r="G140" s="268" t="s">
        <v>87</v>
      </c>
      <c r="H140" s="268" t="s">
        <v>717</v>
      </c>
      <c r="I140" s="268" t="s">
        <v>53</v>
      </c>
      <c r="J140" s="268" t="s">
        <v>54</v>
      </c>
      <c r="K140" s="268" t="s">
        <v>64</v>
      </c>
      <c r="L140" s="268" t="s">
        <v>58</v>
      </c>
      <c r="M140" s="268" t="s">
        <v>108</v>
      </c>
      <c r="N140" s="268" t="s">
        <v>718</v>
      </c>
      <c r="O140" s="268" t="s">
        <v>719</v>
      </c>
      <c r="P140" s="268" t="s">
        <v>720</v>
      </c>
      <c r="Q140" s="276">
        <f>INDEX(Outputs!$J$5:$S$108,MATCH('O_Outputs growth at STWs'!$A140&amp;"_"&amp;'O_Outputs growth at STWs'!$C140&amp;"_"&amp;'O_Outputs growth at STWs'!$K140,Outputs!$C$5:$C$108,0),MATCH('O_Outputs growth at STWs'!$D140,Outputs!$J$4:$S$4,0))</f>
        <v>0</v>
      </c>
    </row>
    <row r="141" spans="1:17" ht="13.9">
      <c r="A141" s="268" t="s">
        <v>93</v>
      </c>
      <c r="B141" s="268" t="s">
        <v>80</v>
      </c>
      <c r="C141" s="3" t="s">
        <v>712</v>
      </c>
      <c r="D141" s="268" t="s">
        <v>74</v>
      </c>
      <c r="E141" s="268" t="s">
        <v>64</v>
      </c>
      <c r="F141" s="268" t="s">
        <v>50</v>
      </c>
      <c r="G141" s="268" t="s">
        <v>87</v>
      </c>
      <c r="H141" s="268" t="s">
        <v>717</v>
      </c>
      <c r="I141" s="268" t="s">
        <v>53</v>
      </c>
      <c r="J141" s="268" t="s">
        <v>54</v>
      </c>
      <c r="K141" s="268" t="s">
        <v>64</v>
      </c>
      <c r="L141" s="268" t="s">
        <v>58</v>
      </c>
      <c r="M141" s="268" t="s">
        <v>108</v>
      </c>
      <c r="N141" s="268" t="s">
        <v>718</v>
      </c>
      <c r="O141" s="268" t="s">
        <v>719</v>
      </c>
      <c r="P141" s="268" t="s">
        <v>720</v>
      </c>
      <c r="Q141" s="276">
        <f>INDEX(Outputs!$J$5:$S$108,MATCH('O_Outputs growth at STWs'!$A141&amp;"_"&amp;'O_Outputs growth at STWs'!$C141&amp;"_"&amp;'O_Outputs growth at STWs'!$K141,Outputs!$C$5:$C$108,0),MATCH('O_Outputs growth at STWs'!$D141,Outputs!$J$4:$S$4,0))</f>
        <v>0</v>
      </c>
    </row>
    <row r="142" spans="1:17" ht="13.9">
      <c r="A142" s="268" t="s">
        <v>93</v>
      </c>
      <c r="B142" s="268" t="s">
        <v>45</v>
      </c>
      <c r="C142" s="3" t="s">
        <v>710</v>
      </c>
      <c r="D142" s="268" t="s">
        <v>48</v>
      </c>
      <c r="E142" s="268" t="s">
        <v>64</v>
      </c>
      <c r="F142" s="268" t="s">
        <v>50</v>
      </c>
      <c r="G142" s="268" t="s">
        <v>87</v>
      </c>
      <c r="H142" s="268" t="s">
        <v>717</v>
      </c>
      <c r="I142" s="268" t="s">
        <v>53</v>
      </c>
      <c r="J142" s="268" t="s">
        <v>54</v>
      </c>
      <c r="K142" s="268" t="s">
        <v>63</v>
      </c>
      <c r="L142" s="268" t="s">
        <v>58</v>
      </c>
      <c r="M142" s="268" t="s">
        <v>108</v>
      </c>
      <c r="N142" s="268" t="s">
        <v>718</v>
      </c>
      <c r="O142" s="268" t="s">
        <v>719</v>
      </c>
      <c r="P142" s="268" t="s">
        <v>720</v>
      </c>
      <c r="Q142" s="276">
        <f>INDEX(Outputs!$J$5:$S$108,MATCH('O_Outputs growth at STWs'!$A142&amp;"_"&amp;'O_Outputs growth at STWs'!$C142&amp;"_"&amp;'O_Outputs growth at STWs'!$K142,Outputs!$C$5:$C$108,0),MATCH('O_Outputs growth at STWs'!$D142,Outputs!$J$4:$S$4,0))</f>
        <v>0</v>
      </c>
    </row>
    <row r="143" spans="1:17" ht="13.9">
      <c r="A143" s="268" t="s">
        <v>93</v>
      </c>
      <c r="B143" s="268" t="s">
        <v>45</v>
      </c>
      <c r="C143" s="3" t="s">
        <v>710</v>
      </c>
      <c r="D143" s="268" t="s">
        <v>65</v>
      </c>
      <c r="E143" s="268" t="s">
        <v>64</v>
      </c>
      <c r="F143" s="268" t="s">
        <v>50</v>
      </c>
      <c r="G143" s="268" t="s">
        <v>87</v>
      </c>
      <c r="H143" s="268" t="s">
        <v>717</v>
      </c>
      <c r="I143" s="268" t="s">
        <v>53</v>
      </c>
      <c r="J143" s="268" t="s">
        <v>54</v>
      </c>
      <c r="K143" s="268" t="s">
        <v>63</v>
      </c>
      <c r="L143" s="268" t="s">
        <v>58</v>
      </c>
      <c r="M143" s="268" t="s">
        <v>108</v>
      </c>
      <c r="N143" s="268" t="s">
        <v>718</v>
      </c>
      <c r="O143" s="268" t="s">
        <v>719</v>
      </c>
      <c r="P143" s="268" t="s">
        <v>720</v>
      </c>
      <c r="Q143" s="276">
        <f>INDEX(Outputs!$J$5:$S$108,MATCH('O_Outputs growth at STWs'!$A143&amp;"_"&amp;'O_Outputs growth at STWs'!$C143&amp;"_"&amp;'O_Outputs growth at STWs'!$K143,Outputs!$C$5:$C$108,0),MATCH('O_Outputs growth at STWs'!$D143,Outputs!$J$4:$S$4,0))</f>
        <v>0.37383420614927565</v>
      </c>
    </row>
    <row r="144" spans="1:17" ht="13.9">
      <c r="A144" s="268" t="s">
        <v>93</v>
      </c>
      <c r="B144" s="268" t="s">
        <v>45</v>
      </c>
      <c r="C144" s="3" t="s">
        <v>710</v>
      </c>
      <c r="D144" s="268" t="s">
        <v>67</v>
      </c>
      <c r="E144" s="268" t="s">
        <v>64</v>
      </c>
      <c r="F144" s="268" t="s">
        <v>50</v>
      </c>
      <c r="G144" s="268" t="s">
        <v>87</v>
      </c>
      <c r="H144" s="268" t="s">
        <v>717</v>
      </c>
      <c r="I144" s="268" t="s">
        <v>53</v>
      </c>
      <c r="J144" s="268" t="s">
        <v>54</v>
      </c>
      <c r="K144" s="268" t="s">
        <v>63</v>
      </c>
      <c r="L144" s="268" t="s">
        <v>58</v>
      </c>
      <c r="M144" s="268" t="s">
        <v>108</v>
      </c>
      <c r="N144" s="268" t="s">
        <v>718</v>
      </c>
      <c r="O144" s="268" t="s">
        <v>719</v>
      </c>
      <c r="P144" s="268" t="s">
        <v>720</v>
      </c>
      <c r="Q144" s="276">
        <f>INDEX(Outputs!$J$5:$S$108,MATCH('O_Outputs growth at STWs'!$A144&amp;"_"&amp;'O_Outputs growth at STWs'!$C144&amp;"_"&amp;'O_Outputs growth at STWs'!$K144,Outputs!$C$5:$C$108,0),MATCH('O_Outputs growth at STWs'!$D144,Outputs!$J$4:$S$4,0))</f>
        <v>0.94540922081936196</v>
      </c>
    </row>
    <row r="145" spans="1:17" ht="13.9">
      <c r="A145" s="268" t="s">
        <v>93</v>
      </c>
      <c r="B145" s="268" t="s">
        <v>45</v>
      </c>
      <c r="C145" s="3" t="s">
        <v>710</v>
      </c>
      <c r="D145" s="268" t="s">
        <v>68</v>
      </c>
      <c r="E145" s="268" t="s">
        <v>64</v>
      </c>
      <c r="F145" s="268" t="s">
        <v>50</v>
      </c>
      <c r="G145" s="268" t="s">
        <v>87</v>
      </c>
      <c r="H145" s="268" t="s">
        <v>717</v>
      </c>
      <c r="I145" s="268" t="s">
        <v>53</v>
      </c>
      <c r="J145" s="268" t="s">
        <v>54</v>
      </c>
      <c r="K145" s="268" t="s">
        <v>63</v>
      </c>
      <c r="L145" s="268" t="s">
        <v>58</v>
      </c>
      <c r="M145" s="268" t="s">
        <v>108</v>
      </c>
      <c r="N145" s="268" t="s">
        <v>718</v>
      </c>
      <c r="O145" s="268" t="s">
        <v>719</v>
      </c>
      <c r="P145" s="268" t="s">
        <v>720</v>
      </c>
      <c r="Q145" s="276">
        <f>INDEX(Outputs!$J$5:$S$108,MATCH('O_Outputs growth at STWs'!$A145&amp;"_"&amp;'O_Outputs growth at STWs'!$C145&amp;"_"&amp;'O_Outputs growth at STWs'!$K145,Outputs!$C$5:$C$108,0),MATCH('O_Outputs growth at STWs'!$D145,Outputs!$J$4:$S$4,0))</f>
        <v>1.0128982626960223</v>
      </c>
    </row>
    <row r="146" spans="1:17" ht="13.9">
      <c r="A146" s="268" t="s">
        <v>93</v>
      </c>
      <c r="B146" s="268" t="s">
        <v>45</v>
      </c>
      <c r="C146" s="3" t="s">
        <v>710</v>
      </c>
      <c r="D146" s="268" t="s">
        <v>69</v>
      </c>
      <c r="E146" s="268" t="s">
        <v>64</v>
      </c>
      <c r="F146" s="268" t="s">
        <v>50</v>
      </c>
      <c r="G146" s="268" t="s">
        <v>87</v>
      </c>
      <c r="H146" s="268" t="s">
        <v>717</v>
      </c>
      <c r="I146" s="268" t="s">
        <v>53</v>
      </c>
      <c r="J146" s="268" t="s">
        <v>54</v>
      </c>
      <c r="K146" s="268" t="s">
        <v>63</v>
      </c>
      <c r="L146" s="268" t="s">
        <v>58</v>
      </c>
      <c r="M146" s="268" t="s">
        <v>108</v>
      </c>
      <c r="N146" s="268" t="s">
        <v>718</v>
      </c>
      <c r="O146" s="268" t="s">
        <v>719</v>
      </c>
      <c r="P146" s="268" t="s">
        <v>720</v>
      </c>
      <c r="Q146" s="276">
        <f>INDEX(Outputs!$J$5:$S$108,MATCH('O_Outputs growth at STWs'!$A146&amp;"_"&amp;'O_Outputs growth at STWs'!$C146&amp;"_"&amp;'O_Outputs growth at STWs'!$K146,Outputs!$C$5:$C$108,0),MATCH('O_Outputs growth at STWs'!$D146,Outputs!$J$4:$S$4,0))</f>
        <v>1.0128982626960223</v>
      </c>
    </row>
    <row r="147" spans="1:17" ht="13.9">
      <c r="A147" s="268" t="s">
        <v>93</v>
      </c>
      <c r="B147" s="268" t="s">
        <v>45</v>
      </c>
      <c r="C147" s="3" t="s">
        <v>710</v>
      </c>
      <c r="D147" s="268" t="s">
        <v>70</v>
      </c>
      <c r="E147" s="268" t="s">
        <v>64</v>
      </c>
      <c r="F147" s="268" t="s">
        <v>50</v>
      </c>
      <c r="G147" s="268" t="s">
        <v>87</v>
      </c>
      <c r="H147" s="268" t="s">
        <v>717</v>
      </c>
      <c r="I147" s="268" t="s">
        <v>53</v>
      </c>
      <c r="J147" s="268" t="s">
        <v>54</v>
      </c>
      <c r="K147" s="268" t="s">
        <v>63</v>
      </c>
      <c r="L147" s="268" t="s">
        <v>58</v>
      </c>
      <c r="M147" s="268" t="s">
        <v>108</v>
      </c>
      <c r="N147" s="268" t="s">
        <v>718</v>
      </c>
      <c r="O147" s="268" t="s">
        <v>719</v>
      </c>
      <c r="P147" s="268" t="s">
        <v>720</v>
      </c>
      <c r="Q147" s="276">
        <f>INDEX(Outputs!$J$5:$S$108,MATCH('O_Outputs growth at STWs'!$A147&amp;"_"&amp;'O_Outputs growth at STWs'!$C147&amp;"_"&amp;'O_Outputs growth at STWs'!$K147,Outputs!$C$5:$C$108,0),MATCH('O_Outputs growth at STWs'!$D147,Outputs!$J$4:$S$4,0))</f>
        <v>0</v>
      </c>
    </row>
    <row r="148" spans="1:17" ht="13.9">
      <c r="A148" s="268" t="s">
        <v>93</v>
      </c>
      <c r="B148" s="268" t="s">
        <v>45</v>
      </c>
      <c r="C148" s="3" t="s">
        <v>710</v>
      </c>
      <c r="D148" s="268" t="s">
        <v>71</v>
      </c>
      <c r="E148" s="268" t="s">
        <v>64</v>
      </c>
      <c r="F148" s="268" t="s">
        <v>50</v>
      </c>
      <c r="G148" s="268" t="s">
        <v>87</v>
      </c>
      <c r="H148" s="268" t="s">
        <v>717</v>
      </c>
      <c r="I148" s="268" t="s">
        <v>53</v>
      </c>
      <c r="J148" s="268" t="s">
        <v>54</v>
      </c>
      <c r="K148" s="268" t="s">
        <v>63</v>
      </c>
      <c r="L148" s="268" t="s">
        <v>58</v>
      </c>
      <c r="M148" s="268" t="s">
        <v>108</v>
      </c>
      <c r="N148" s="268" t="s">
        <v>718</v>
      </c>
      <c r="O148" s="268" t="s">
        <v>719</v>
      </c>
      <c r="P148" s="268" t="s">
        <v>720</v>
      </c>
      <c r="Q148" s="276">
        <f>INDEX(Outputs!$J$5:$S$108,MATCH('O_Outputs growth at STWs'!$A148&amp;"_"&amp;'O_Outputs growth at STWs'!$C148&amp;"_"&amp;'O_Outputs growth at STWs'!$K148,Outputs!$C$5:$C$108,0),MATCH('O_Outputs growth at STWs'!$D148,Outputs!$J$4:$S$4,0))</f>
        <v>0</v>
      </c>
    </row>
    <row r="149" spans="1:17" ht="13.9">
      <c r="A149" s="268" t="s">
        <v>93</v>
      </c>
      <c r="B149" s="268" t="s">
        <v>45</v>
      </c>
      <c r="C149" s="3" t="s">
        <v>710</v>
      </c>
      <c r="D149" s="268" t="s">
        <v>72</v>
      </c>
      <c r="E149" s="268" t="s">
        <v>64</v>
      </c>
      <c r="F149" s="268" t="s">
        <v>50</v>
      </c>
      <c r="G149" s="268" t="s">
        <v>87</v>
      </c>
      <c r="H149" s="268" t="s">
        <v>717</v>
      </c>
      <c r="I149" s="268" t="s">
        <v>53</v>
      </c>
      <c r="J149" s="268" t="s">
        <v>54</v>
      </c>
      <c r="K149" s="268" t="s">
        <v>63</v>
      </c>
      <c r="L149" s="268" t="s">
        <v>58</v>
      </c>
      <c r="M149" s="268" t="s">
        <v>108</v>
      </c>
      <c r="N149" s="268" t="s">
        <v>718</v>
      </c>
      <c r="O149" s="268" t="s">
        <v>719</v>
      </c>
      <c r="P149" s="268" t="s">
        <v>720</v>
      </c>
      <c r="Q149" s="276">
        <f>INDEX(Outputs!$J$5:$S$108,MATCH('O_Outputs growth at STWs'!$A149&amp;"_"&amp;'O_Outputs growth at STWs'!$C149&amp;"_"&amp;'O_Outputs growth at STWs'!$K149,Outputs!$C$5:$C$108,0),MATCH('O_Outputs growth at STWs'!$D149,Outputs!$J$4:$S$4,0))</f>
        <v>0</v>
      </c>
    </row>
    <row r="150" spans="1:17" ht="13.9">
      <c r="A150" s="268" t="s">
        <v>93</v>
      </c>
      <c r="B150" s="268" t="s">
        <v>45</v>
      </c>
      <c r="C150" s="3" t="s">
        <v>710</v>
      </c>
      <c r="D150" s="268" t="s">
        <v>73</v>
      </c>
      <c r="E150" s="268" t="s">
        <v>64</v>
      </c>
      <c r="F150" s="268" t="s">
        <v>50</v>
      </c>
      <c r="G150" s="268" t="s">
        <v>87</v>
      </c>
      <c r="H150" s="268" t="s">
        <v>717</v>
      </c>
      <c r="I150" s="268" t="s">
        <v>53</v>
      </c>
      <c r="J150" s="268" t="s">
        <v>54</v>
      </c>
      <c r="K150" s="268" t="s">
        <v>63</v>
      </c>
      <c r="L150" s="268" t="s">
        <v>58</v>
      </c>
      <c r="M150" s="268" t="s">
        <v>108</v>
      </c>
      <c r="N150" s="268" t="s">
        <v>718</v>
      </c>
      <c r="O150" s="268" t="s">
        <v>719</v>
      </c>
      <c r="P150" s="268" t="s">
        <v>720</v>
      </c>
      <c r="Q150" s="276">
        <f>INDEX(Outputs!$J$5:$S$108,MATCH('O_Outputs growth at STWs'!$A150&amp;"_"&amp;'O_Outputs growth at STWs'!$C150&amp;"_"&amp;'O_Outputs growth at STWs'!$K150,Outputs!$C$5:$C$108,0),MATCH('O_Outputs growth at STWs'!$D150,Outputs!$J$4:$S$4,0))</f>
        <v>0</v>
      </c>
    </row>
    <row r="151" spans="1:17" ht="13.9">
      <c r="A151" s="268" t="s">
        <v>93</v>
      </c>
      <c r="B151" s="268" t="s">
        <v>45</v>
      </c>
      <c r="C151" s="3" t="s">
        <v>710</v>
      </c>
      <c r="D151" s="268" t="s">
        <v>74</v>
      </c>
      <c r="E151" s="268" t="s">
        <v>64</v>
      </c>
      <c r="F151" s="268" t="s">
        <v>50</v>
      </c>
      <c r="G151" s="268" t="s">
        <v>87</v>
      </c>
      <c r="H151" s="268" t="s">
        <v>717</v>
      </c>
      <c r="I151" s="268" t="s">
        <v>53</v>
      </c>
      <c r="J151" s="268" t="s">
        <v>54</v>
      </c>
      <c r="K151" s="268" t="s">
        <v>63</v>
      </c>
      <c r="L151" s="268" t="s">
        <v>58</v>
      </c>
      <c r="M151" s="268" t="s">
        <v>108</v>
      </c>
      <c r="N151" s="268" t="s">
        <v>718</v>
      </c>
      <c r="O151" s="268" t="s">
        <v>719</v>
      </c>
      <c r="P151" s="268" t="s">
        <v>720</v>
      </c>
      <c r="Q151" s="276">
        <f>INDEX(Outputs!$J$5:$S$108,MATCH('O_Outputs growth at STWs'!$A151&amp;"_"&amp;'O_Outputs growth at STWs'!$C151&amp;"_"&amp;'O_Outputs growth at STWs'!$K151,Outputs!$C$5:$C$108,0),MATCH('O_Outputs growth at STWs'!$D151,Outputs!$J$4:$S$4,0))</f>
        <v>0</v>
      </c>
    </row>
    <row r="152" spans="1:17" ht="13.9">
      <c r="A152" s="268" t="s">
        <v>93</v>
      </c>
      <c r="B152" s="268" t="s">
        <v>45</v>
      </c>
      <c r="C152" s="3" t="s">
        <v>710</v>
      </c>
      <c r="D152" s="268" t="s">
        <v>48</v>
      </c>
      <c r="E152" s="268" t="s">
        <v>64</v>
      </c>
      <c r="F152" s="268" t="s">
        <v>50</v>
      </c>
      <c r="G152" s="268" t="s">
        <v>87</v>
      </c>
      <c r="H152" s="268" t="s">
        <v>717</v>
      </c>
      <c r="I152" s="268" t="s">
        <v>53</v>
      </c>
      <c r="J152" s="268" t="s">
        <v>54</v>
      </c>
      <c r="K152" s="268" t="s">
        <v>64</v>
      </c>
      <c r="L152" s="268" t="s">
        <v>58</v>
      </c>
      <c r="M152" s="268" t="s">
        <v>108</v>
      </c>
      <c r="N152" s="268" t="s">
        <v>718</v>
      </c>
      <c r="O152" s="268" t="s">
        <v>719</v>
      </c>
      <c r="P152" s="268" t="s">
        <v>720</v>
      </c>
      <c r="Q152" s="276">
        <f>INDEX(Outputs!$J$5:$S$108,MATCH('O_Outputs growth at STWs'!$A152&amp;"_"&amp;'O_Outputs growth at STWs'!$C152&amp;"_"&amp;'O_Outputs growth at STWs'!$K152,Outputs!$C$5:$C$108,0),MATCH('O_Outputs growth at STWs'!$D152,Outputs!$J$4:$S$4,0))</f>
        <v>0</v>
      </c>
    </row>
    <row r="153" spans="1:17" ht="13.9">
      <c r="A153" s="268" t="s">
        <v>93</v>
      </c>
      <c r="B153" s="268" t="s">
        <v>45</v>
      </c>
      <c r="C153" s="3" t="s">
        <v>710</v>
      </c>
      <c r="D153" s="268" t="s">
        <v>65</v>
      </c>
      <c r="E153" s="268" t="s">
        <v>64</v>
      </c>
      <c r="F153" s="268" t="s">
        <v>50</v>
      </c>
      <c r="G153" s="268" t="s">
        <v>87</v>
      </c>
      <c r="H153" s="268" t="s">
        <v>717</v>
      </c>
      <c r="I153" s="268" t="s">
        <v>53</v>
      </c>
      <c r="J153" s="268" t="s">
        <v>54</v>
      </c>
      <c r="K153" s="268" t="s">
        <v>64</v>
      </c>
      <c r="L153" s="268" t="s">
        <v>58</v>
      </c>
      <c r="M153" s="268" t="s">
        <v>108</v>
      </c>
      <c r="N153" s="268" t="s">
        <v>718</v>
      </c>
      <c r="O153" s="268" t="s">
        <v>719</v>
      </c>
      <c r="P153" s="268" t="s">
        <v>720</v>
      </c>
      <c r="Q153" s="276">
        <f>INDEX(Outputs!$J$5:$S$108,MATCH('O_Outputs growth at STWs'!$A153&amp;"_"&amp;'O_Outputs growth at STWs'!$C153&amp;"_"&amp;'O_Outputs growth at STWs'!$K153,Outputs!$C$5:$C$108,0),MATCH('O_Outputs growth at STWs'!$D153,Outputs!$J$4:$S$4,0))</f>
        <v>0.37383420614927565</v>
      </c>
    </row>
    <row r="154" spans="1:17" ht="13.9">
      <c r="A154" s="268" t="s">
        <v>93</v>
      </c>
      <c r="B154" s="268" t="s">
        <v>45</v>
      </c>
      <c r="C154" s="3" t="s">
        <v>710</v>
      </c>
      <c r="D154" s="268" t="s">
        <v>67</v>
      </c>
      <c r="E154" s="268" t="s">
        <v>64</v>
      </c>
      <c r="F154" s="268" t="s">
        <v>50</v>
      </c>
      <c r="G154" s="268" t="s">
        <v>87</v>
      </c>
      <c r="H154" s="268" t="s">
        <v>717</v>
      </c>
      <c r="I154" s="268" t="s">
        <v>53</v>
      </c>
      <c r="J154" s="268" t="s">
        <v>54</v>
      </c>
      <c r="K154" s="268" t="s">
        <v>64</v>
      </c>
      <c r="L154" s="268" t="s">
        <v>58</v>
      </c>
      <c r="M154" s="268" t="s">
        <v>108</v>
      </c>
      <c r="N154" s="268" t="s">
        <v>718</v>
      </c>
      <c r="O154" s="268" t="s">
        <v>719</v>
      </c>
      <c r="P154" s="268" t="s">
        <v>720</v>
      </c>
      <c r="Q154" s="276">
        <f>INDEX(Outputs!$J$5:$S$108,MATCH('O_Outputs growth at STWs'!$A154&amp;"_"&amp;'O_Outputs growth at STWs'!$C154&amp;"_"&amp;'O_Outputs growth at STWs'!$K154,Outputs!$C$5:$C$108,0),MATCH('O_Outputs growth at STWs'!$D154,Outputs!$J$4:$S$4,0))</f>
        <v>0.94540922081936196</v>
      </c>
    </row>
    <row r="155" spans="1:17" ht="13.9">
      <c r="A155" s="268" t="s">
        <v>93</v>
      </c>
      <c r="B155" s="268" t="s">
        <v>45</v>
      </c>
      <c r="C155" s="3" t="s">
        <v>710</v>
      </c>
      <c r="D155" s="268" t="s">
        <v>68</v>
      </c>
      <c r="E155" s="268" t="s">
        <v>64</v>
      </c>
      <c r="F155" s="268" t="s">
        <v>50</v>
      </c>
      <c r="G155" s="268" t="s">
        <v>87</v>
      </c>
      <c r="H155" s="268" t="s">
        <v>717</v>
      </c>
      <c r="I155" s="268" t="s">
        <v>53</v>
      </c>
      <c r="J155" s="268" t="s">
        <v>54</v>
      </c>
      <c r="K155" s="268" t="s">
        <v>64</v>
      </c>
      <c r="L155" s="268" t="s">
        <v>58</v>
      </c>
      <c r="M155" s="268" t="s">
        <v>108</v>
      </c>
      <c r="N155" s="268" t="s">
        <v>718</v>
      </c>
      <c r="O155" s="268" t="s">
        <v>719</v>
      </c>
      <c r="P155" s="268" t="s">
        <v>720</v>
      </c>
      <c r="Q155" s="276">
        <f>INDEX(Outputs!$J$5:$S$108,MATCH('O_Outputs growth at STWs'!$A155&amp;"_"&amp;'O_Outputs growth at STWs'!$C155&amp;"_"&amp;'O_Outputs growth at STWs'!$K155,Outputs!$C$5:$C$108,0),MATCH('O_Outputs growth at STWs'!$D155,Outputs!$J$4:$S$4,0))</f>
        <v>1.0128982626960223</v>
      </c>
    </row>
    <row r="156" spans="1:17" ht="13.9">
      <c r="A156" s="268" t="s">
        <v>93</v>
      </c>
      <c r="B156" s="268" t="s">
        <v>45</v>
      </c>
      <c r="C156" s="3" t="s">
        <v>710</v>
      </c>
      <c r="D156" s="268" t="s">
        <v>69</v>
      </c>
      <c r="E156" s="268" t="s">
        <v>64</v>
      </c>
      <c r="F156" s="268" t="s">
        <v>50</v>
      </c>
      <c r="G156" s="268" t="s">
        <v>87</v>
      </c>
      <c r="H156" s="268" t="s">
        <v>717</v>
      </c>
      <c r="I156" s="268" t="s">
        <v>53</v>
      </c>
      <c r="J156" s="268" t="s">
        <v>54</v>
      </c>
      <c r="K156" s="268" t="s">
        <v>64</v>
      </c>
      <c r="L156" s="268" t="s">
        <v>58</v>
      </c>
      <c r="M156" s="268" t="s">
        <v>108</v>
      </c>
      <c r="N156" s="268" t="s">
        <v>718</v>
      </c>
      <c r="O156" s="268" t="s">
        <v>719</v>
      </c>
      <c r="P156" s="268" t="s">
        <v>720</v>
      </c>
      <c r="Q156" s="276">
        <f>INDEX(Outputs!$J$5:$S$108,MATCH('O_Outputs growth at STWs'!$A156&amp;"_"&amp;'O_Outputs growth at STWs'!$C156&amp;"_"&amp;'O_Outputs growth at STWs'!$K156,Outputs!$C$5:$C$108,0),MATCH('O_Outputs growth at STWs'!$D156,Outputs!$J$4:$S$4,0))</f>
        <v>1.0128982626960223</v>
      </c>
    </row>
    <row r="157" spans="1:17" ht="13.9">
      <c r="A157" s="268" t="s">
        <v>93</v>
      </c>
      <c r="B157" s="268" t="s">
        <v>45</v>
      </c>
      <c r="C157" s="3" t="s">
        <v>710</v>
      </c>
      <c r="D157" s="268" t="s">
        <v>70</v>
      </c>
      <c r="E157" s="268" t="s">
        <v>64</v>
      </c>
      <c r="F157" s="268" t="s">
        <v>50</v>
      </c>
      <c r="G157" s="268" t="s">
        <v>87</v>
      </c>
      <c r="H157" s="268" t="s">
        <v>717</v>
      </c>
      <c r="I157" s="268" t="s">
        <v>53</v>
      </c>
      <c r="J157" s="268" t="s">
        <v>54</v>
      </c>
      <c r="K157" s="268" t="s">
        <v>64</v>
      </c>
      <c r="L157" s="268" t="s">
        <v>58</v>
      </c>
      <c r="M157" s="268" t="s">
        <v>108</v>
      </c>
      <c r="N157" s="268" t="s">
        <v>718</v>
      </c>
      <c r="O157" s="268" t="s">
        <v>719</v>
      </c>
      <c r="P157" s="268" t="s">
        <v>720</v>
      </c>
      <c r="Q157" s="276">
        <f>INDEX(Outputs!$J$5:$S$108,MATCH('O_Outputs growth at STWs'!$A157&amp;"_"&amp;'O_Outputs growth at STWs'!$C157&amp;"_"&amp;'O_Outputs growth at STWs'!$K157,Outputs!$C$5:$C$108,0),MATCH('O_Outputs growth at STWs'!$D157,Outputs!$J$4:$S$4,0))</f>
        <v>0</v>
      </c>
    </row>
    <row r="158" spans="1:17" ht="13.9">
      <c r="A158" s="268" t="s">
        <v>93</v>
      </c>
      <c r="B158" s="268" t="s">
        <v>45</v>
      </c>
      <c r="C158" s="3" t="s">
        <v>710</v>
      </c>
      <c r="D158" s="268" t="s">
        <v>71</v>
      </c>
      <c r="E158" s="268" t="s">
        <v>64</v>
      </c>
      <c r="F158" s="268" t="s">
        <v>50</v>
      </c>
      <c r="G158" s="268" t="s">
        <v>87</v>
      </c>
      <c r="H158" s="268" t="s">
        <v>717</v>
      </c>
      <c r="I158" s="268" t="s">
        <v>53</v>
      </c>
      <c r="J158" s="268" t="s">
        <v>54</v>
      </c>
      <c r="K158" s="268" t="s">
        <v>64</v>
      </c>
      <c r="L158" s="268" t="s">
        <v>58</v>
      </c>
      <c r="M158" s="268" t="s">
        <v>108</v>
      </c>
      <c r="N158" s="268" t="s">
        <v>718</v>
      </c>
      <c r="O158" s="268" t="s">
        <v>719</v>
      </c>
      <c r="P158" s="268" t="s">
        <v>720</v>
      </c>
      <c r="Q158" s="276">
        <f>INDEX(Outputs!$J$5:$S$108,MATCH('O_Outputs growth at STWs'!$A158&amp;"_"&amp;'O_Outputs growth at STWs'!$C158&amp;"_"&amp;'O_Outputs growth at STWs'!$K158,Outputs!$C$5:$C$108,0),MATCH('O_Outputs growth at STWs'!$D158,Outputs!$J$4:$S$4,0))</f>
        <v>0</v>
      </c>
    </row>
    <row r="159" spans="1:17" ht="13.9">
      <c r="A159" s="268" t="s">
        <v>93</v>
      </c>
      <c r="B159" s="268" t="s">
        <v>45</v>
      </c>
      <c r="C159" s="3" t="s">
        <v>710</v>
      </c>
      <c r="D159" s="268" t="s">
        <v>72</v>
      </c>
      <c r="E159" s="268" t="s">
        <v>64</v>
      </c>
      <c r="F159" s="268" t="s">
        <v>50</v>
      </c>
      <c r="G159" s="268" t="s">
        <v>87</v>
      </c>
      <c r="H159" s="268" t="s">
        <v>717</v>
      </c>
      <c r="I159" s="268" t="s">
        <v>53</v>
      </c>
      <c r="J159" s="268" t="s">
        <v>54</v>
      </c>
      <c r="K159" s="268" t="s">
        <v>64</v>
      </c>
      <c r="L159" s="268" t="s">
        <v>58</v>
      </c>
      <c r="M159" s="268" t="s">
        <v>108</v>
      </c>
      <c r="N159" s="268" t="s">
        <v>718</v>
      </c>
      <c r="O159" s="268" t="s">
        <v>719</v>
      </c>
      <c r="P159" s="268" t="s">
        <v>720</v>
      </c>
      <c r="Q159" s="276">
        <f>INDEX(Outputs!$J$5:$S$108,MATCH('O_Outputs growth at STWs'!$A159&amp;"_"&amp;'O_Outputs growth at STWs'!$C159&amp;"_"&amp;'O_Outputs growth at STWs'!$K159,Outputs!$C$5:$C$108,0),MATCH('O_Outputs growth at STWs'!$D159,Outputs!$J$4:$S$4,0))</f>
        <v>0</v>
      </c>
    </row>
    <row r="160" spans="1:17" ht="13.9">
      <c r="A160" s="268" t="s">
        <v>93</v>
      </c>
      <c r="B160" s="268" t="s">
        <v>45</v>
      </c>
      <c r="C160" s="3" t="s">
        <v>710</v>
      </c>
      <c r="D160" s="268" t="s">
        <v>73</v>
      </c>
      <c r="E160" s="268" t="s">
        <v>64</v>
      </c>
      <c r="F160" s="268" t="s">
        <v>50</v>
      </c>
      <c r="G160" s="268" t="s">
        <v>87</v>
      </c>
      <c r="H160" s="268" t="s">
        <v>717</v>
      </c>
      <c r="I160" s="268" t="s">
        <v>53</v>
      </c>
      <c r="J160" s="268" t="s">
        <v>54</v>
      </c>
      <c r="K160" s="268" t="s">
        <v>64</v>
      </c>
      <c r="L160" s="268" t="s">
        <v>58</v>
      </c>
      <c r="M160" s="268" t="s">
        <v>108</v>
      </c>
      <c r="N160" s="268" t="s">
        <v>718</v>
      </c>
      <c r="O160" s="268" t="s">
        <v>719</v>
      </c>
      <c r="P160" s="268" t="s">
        <v>720</v>
      </c>
      <c r="Q160" s="276">
        <f>INDEX(Outputs!$J$5:$S$108,MATCH('O_Outputs growth at STWs'!$A160&amp;"_"&amp;'O_Outputs growth at STWs'!$C160&amp;"_"&amp;'O_Outputs growth at STWs'!$K160,Outputs!$C$5:$C$108,0),MATCH('O_Outputs growth at STWs'!$D160,Outputs!$J$4:$S$4,0))</f>
        <v>0</v>
      </c>
    </row>
    <row r="161" spans="1:17" ht="13.9">
      <c r="A161" s="268" t="s">
        <v>93</v>
      </c>
      <c r="B161" s="268" t="s">
        <v>45</v>
      </c>
      <c r="C161" s="3" t="s">
        <v>710</v>
      </c>
      <c r="D161" s="268" t="s">
        <v>74</v>
      </c>
      <c r="E161" s="268" t="s">
        <v>64</v>
      </c>
      <c r="F161" s="268" t="s">
        <v>50</v>
      </c>
      <c r="G161" s="268" t="s">
        <v>87</v>
      </c>
      <c r="H161" s="268" t="s">
        <v>717</v>
      </c>
      <c r="I161" s="268" t="s">
        <v>53</v>
      </c>
      <c r="J161" s="268" t="s">
        <v>54</v>
      </c>
      <c r="K161" s="268" t="s">
        <v>64</v>
      </c>
      <c r="L161" s="268" t="s">
        <v>58</v>
      </c>
      <c r="M161" s="268" t="s">
        <v>108</v>
      </c>
      <c r="N161" s="268" t="s">
        <v>718</v>
      </c>
      <c r="O161" s="268" t="s">
        <v>719</v>
      </c>
      <c r="P161" s="268" t="s">
        <v>720</v>
      </c>
      <c r="Q161" s="276">
        <f>INDEX(Outputs!$J$5:$S$108,MATCH('O_Outputs growth at STWs'!$A161&amp;"_"&amp;'O_Outputs growth at STWs'!$C161&amp;"_"&amp;'O_Outputs growth at STWs'!$K161,Outputs!$C$5:$C$108,0),MATCH('O_Outputs growth at STWs'!$D161,Outputs!$J$4:$S$4,0))</f>
        <v>0</v>
      </c>
    </row>
    <row r="162" spans="1:17" ht="13.9">
      <c r="A162" s="268" t="s">
        <v>93</v>
      </c>
      <c r="B162" s="268" t="s">
        <v>82</v>
      </c>
      <c r="C162" s="3" t="s">
        <v>713</v>
      </c>
      <c r="D162" s="268" t="s">
        <v>48</v>
      </c>
      <c r="E162" s="268" t="s">
        <v>64</v>
      </c>
      <c r="F162" s="268" t="s">
        <v>50</v>
      </c>
      <c r="G162" s="268" t="s">
        <v>87</v>
      </c>
      <c r="H162" s="268" t="s">
        <v>717</v>
      </c>
      <c r="I162" s="268" t="s">
        <v>53</v>
      </c>
      <c r="J162" s="268" t="s">
        <v>54</v>
      </c>
      <c r="K162" s="268" t="s">
        <v>63</v>
      </c>
      <c r="L162" s="268" t="s">
        <v>58</v>
      </c>
      <c r="M162" s="268" t="s">
        <v>108</v>
      </c>
      <c r="N162" s="268" t="s">
        <v>718</v>
      </c>
      <c r="O162" s="268" t="s">
        <v>719</v>
      </c>
      <c r="P162" s="268" t="s">
        <v>720</v>
      </c>
      <c r="Q162" s="276">
        <f>INDEX(Outputs!$J$5:$S$108,MATCH('O_Outputs growth at STWs'!$A162&amp;"_"&amp;'O_Outputs growth at STWs'!$C162&amp;"_"&amp;'O_Outputs growth at STWs'!$K162,Outputs!$C$5:$C$108,0),MATCH('O_Outputs growth at STWs'!$D162,Outputs!$J$4:$S$4,0))</f>
        <v>13.992746444345219</v>
      </c>
    </row>
    <row r="163" spans="1:17" ht="13.9">
      <c r="A163" s="268" t="s">
        <v>93</v>
      </c>
      <c r="B163" s="268" t="s">
        <v>82</v>
      </c>
      <c r="C163" s="3" t="s">
        <v>713</v>
      </c>
      <c r="D163" s="268" t="s">
        <v>65</v>
      </c>
      <c r="E163" s="268" t="s">
        <v>64</v>
      </c>
      <c r="F163" s="268" t="s">
        <v>50</v>
      </c>
      <c r="G163" s="268" t="s">
        <v>87</v>
      </c>
      <c r="H163" s="268" t="s">
        <v>717</v>
      </c>
      <c r="I163" s="268" t="s">
        <v>53</v>
      </c>
      <c r="J163" s="268" t="s">
        <v>54</v>
      </c>
      <c r="K163" s="268" t="s">
        <v>63</v>
      </c>
      <c r="L163" s="268" t="s">
        <v>58</v>
      </c>
      <c r="M163" s="268" t="s">
        <v>108</v>
      </c>
      <c r="N163" s="268" t="s">
        <v>718</v>
      </c>
      <c r="O163" s="268" t="s">
        <v>719</v>
      </c>
      <c r="P163" s="268" t="s">
        <v>720</v>
      </c>
      <c r="Q163" s="276">
        <f>INDEX(Outputs!$J$5:$S$108,MATCH('O_Outputs growth at STWs'!$A163&amp;"_"&amp;'O_Outputs growth at STWs'!$C163&amp;"_"&amp;'O_Outputs growth at STWs'!$K163,Outputs!$C$5:$C$108,0),MATCH('O_Outputs growth at STWs'!$D163,Outputs!$J$4:$S$4,0))</f>
        <v>29.889238325728414</v>
      </c>
    </row>
    <row r="164" spans="1:17" ht="13.9">
      <c r="A164" s="268" t="s">
        <v>93</v>
      </c>
      <c r="B164" s="268" t="s">
        <v>82</v>
      </c>
      <c r="C164" s="3" t="s">
        <v>713</v>
      </c>
      <c r="D164" s="268" t="s">
        <v>67</v>
      </c>
      <c r="E164" s="268" t="s">
        <v>64</v>
      </c>
      <c r="F164" s="268" t="s">
        <v>50</v>
      </c>
      <c r="G164" s="268" t="s">
        <v>87</v>
      </c>
      <c r="H164" s="268" t="s">
        <v>717</v>
      </c>
      <c r="I164" s="268" t="s">
        <v>53</v>
      </c>
      <c r="J164" s="268" t="s">
        <v>54</v>
      </c>
      <c r="K164" s="268" t="s">
        <v>63</v>
      </c>
      <c r="L164" s="268" t="s">
        <v>58</v>
      </c>
      <c r="M164" s="268" t="s">
        <v>108</v>
      </c>
      <c r="N164" s="268" t="s">
        <v>718</v>
      </c>
      <c r="O164" s="268" t="s">
        <v>719</v>
      </c>
      <c r="P164" s="268" t="s">
        <v>720</v>
      </c>
      <c r="Q164" s="276">
        <f>INDEX(Outputs!$J$5:$S$108,MATCH('O_Outputs growth at STWs'!$A164&amp;"_"&amp;'O_Outputs growth at STWs'!$C164&amp;"_"&amp;'O_Outputs growth at STWs'!$K164,Outputs!$C$5:$C$108,0),MATCH('O_Outputs growth at STWs'!$D164,Outputs!$J$4:$S$4,0))</f>
        <v>9.3904889573983379</v>
      </c>
    </row>
    <row r="165" spans="1:17" ht="13.9">
      <c r="A165" s="268" t="s">
        <v>93</v>
      </c>
      <c r="B165" s="268" t="s">
        <v>82</v>
      </c>
      <c r="C165" s="3" t="s">
        <v>713</v>
      </c>
      <c r="D165" s="268" t="s">
        <v>68</v>
      </c>
      <c r="E165" s="268" t="s">
        <v>64</v>
      </c>
      <c r="F165" s="268" t="s">
        <v>50</v>
      </c>
      <c r="G165" s="268" t="s">
        <v>87</v>
      </c>
      <c r="H165" s="268" t="s">
        <v>717</v>
      </c>
      <c r="I165" s="268" t="s">
        <v>53</v>
      </c>
      <c r="J165" s="268" t="s">
        <v>54</v>
      </c>
      <c r="K165" s="268" t="s">
        <v>63</v>
      </c>
      <c r="L165" s="268" t="s">
        <v>58</v>
      </c>
      <c r="M165" s="268" t="s">
        <v>108</v>
      </c>
      <c r="N165" s="268" t="s">
        <v>718</v>
      </c>
      <c r="O165" s="268" t="s">
        <v>719</v>
      </c>
      <c r="P165" s="268" t="s">
        <v>720</v>
      </c>
      <c r="Q165" s="276">
        <f>INDEX(Outputs!$J$5:$S$108,MATCH('O_Outputs growth at STWs'!$A165&amp;"_"&amp;'O_Outputs growth at STWs'!$C165&amp;"_"&amp;'O_Outputs growth at STWs'!$K165,Outputs!$C$5:$C$108,0),MATCH('O_Outputs growth at STWs'!$D165,Outputs!$J$4:$S$4,0))</f>
        <v>1.202741899365988</v>
      </c>
    </row>
    <row r="166" spans="1:17" ht="13.9">
      <c r="A166" s="268" t="s">
        <v>93</v>
      </c>
      <c r="B166" s="268" t="s">
        <v>82</v>
      </c>
      <c r="C166" s="3" t="s">
        <v>713</v>
      </c>
      <c r="D166" s="268" t="s">
        <v>69</v>
      </c>
      <c r="E166" s="268" t="s">
        <v>64</v>
      </c>
      <c r="F166" s="268" t="s">
        <v>50</v>
      </c>
      <c r="G166" s="268" t="s">
        <v>87</v>
      </c>
      <c r="H166" s="268" t="s">
        <v>717</v>
      </c>
      <c r="I166" s="268" t="s">
        <v>53</v>
      </c>
      <c r="J166" s="268" t="s">
        <v>54</v>
      </c>
      <c r="K166" s="268" t="s">
        <v>63</v>
      </c>
      <c r="L166" s="268" t="s">
        <v>58</v>
      </c>
      <c r="M166" s="268" t="s">
        <v>108</v>
      </c>
      <c r="N166" s="268" t="s">
        <v>718</v>
      </c>
      <c r="O166" s="268" t="s">
        <v>719</v>
      </c>
      <c r="P166" s="268" t="s">
        <v>720</v>
      </c>
      <c r="Q166" s="276">
        <f>INDEX(Outputs!$J$5:$S$108,MATCH('O_Outputs growth at STWs'!$A166&amp;"_"&amp;'O_Outputs growth at STWs'!$C166&amp;"_"&amp;'O_Outputs growth at STWs'!$K166,Outputs!$C$5:$C$108,0),MATCH('O_Outputs growth at STWs'!$D166,Outputs!$J$4:$S$4,0))</f>
        <v>1.0128982626960223</v>
      </c>
    </row>
    <row r="167" spans="1:17" ht="13.9">
      <c r="A167" s="268" t="s">
        <v>93</v>
      </c>
      <c r="B167" s="268" t="s">
        <v>82</v>
      </c>
      <c r="C167" s="3" t="s">
        <v>713</v>
      </c>
      <c r="D167" s="268" t="s">
        <v>70</v>
      </c>
      <c r="E167" s="268" t="s">
        <v>64</v>
      </c>
      <c r="F167" s="268" t="s">
        <v>50</v>
      </c>
      <c r="G167" s="268" t="s">
        <v>87</v>
      </c>
      <c r="H167" s="268" t="s">
        <v>717</v>
      </c>
      <c r="I167" s="268" t="s">
        <v>53</v>
      </c>
      <c r="J167" s="268" t="s">
        <v>54</v>
      </c>
      <c r="K167" s="268" t="s">
        <v>63</v>
      </c>
      <c r="L167" s="268" t="s">
        <v>58</v>
      </c>
      <c r="M167" s="268" t="s">
        <v>108</v>
      </c>
      <c r="N167" s="268" t="s">
        <v>718</v>
      </c>
      <c r="O167" s="268" t="s">
        <v>719</v>
      </c>
      <c r="P167" s="268" t="s">
        <v>720</v>
      </c>
      <c r="Q167" s="276">
        <f>INDEX(Outputs!$J$5:$S$108,MATCH('O_Outputs growth at STWs'!$A167&amp;"_"&amp;'O_Outputs growth at STWs'!$C167&amp;"_"&amp;'O_Outputs growth at STWs'!$K167,Outputs!$C$5:$C$108,0),MATCH('O_Outputs growth at STWs'!$D167,Outputs!$J$4:$S$4,0))</f>
        <v>0</v>
      </c>
    </row>
    <row r="168" spans="1:17" ht="13.9">
      <c r="A168" s="268" t="s">
        <v>93</v>
      </c>
      <c r="B168" s="268" t="s">
        <v>82</v>
      </c>
      <c r="C168" s="3" t="s">
        <v>713</v>
      </c>
      <c r="D168" s="268" t="s">
        <v>71</v>
      </c>
      <c r="E168" s="268" t="s">
        <v>64</v>
      </c>
      <c r="F168" s="268" t="s">
        <v>50</v>
      </c>
      <c r="G168" s="268" t="s">
        <v>87</v>
      </c>
      <c r="H168" s="268" t="s">
        <v>717</v>
      </c>
      <c r="I168" s="268" t="s">
        <v>53</v>
      </c>
      <c r="J168" s="268" t="s">
        <v>54</v>
      </c>
      <c r="K168" s="268" t="s">
        <v>63</v>
      </c>
      <c r="L168" s="268" t="s">
        <v>58</v>
      </c>
      <c r="M168" s="268" t="s">
        <v>108</v>
      </c>
      <c r="N168" s="268" t="s">
        <v>718</v>
      </c>
      <c r="O168" s="268" t="s">
        <v>719</v>
      </c>
      <c r="P168" s="268" t="s">
        <v>720</v>
      </c>
      <c r="Q168" s="276">
        <f>INDEX(Outputs!$J$5:$S$108,MATCH('O_Outputs growth at STWs'!$A168&amp;"_"&amp;'O_Outputs growth at STWs'!$C168&amp;"_"&amp;'O_Outputs growth at STWs'!$K168,Outputs!$C$5:$C$108,0),MATCH('O_Outputs growth at STWs'!$D168,Outputs!$J$4:$S$4,0))</f>
        <v>0</v>
      </c>
    </row>
    <row r="169" spans="1:17" ht="13.9">
      <c r="A169" s="268" t="s">
        <v>93</v>
      </c>
      <c r="B169" s="268" t="s">
        <v>82</v>
      </c>
      <c r="C169" s="3" t="s">
        <v>713</v>
      </c>
      <c r="D169" s="268" t="s">
        <v>72</v>
      </c>
      <c r="E169" s="268" t="s">
        <v>64</v>
      </c>
      <c r="F169" s="268" t="s">
        <v>50</v>
      </c>
      <c r="G169" s="268" t="s">
        <v>87</v>
      </c>
      <c r="H169" s="268" t="s">
        <v>717</v>
      </c>
      <c r="I169" s="268" t="s">
        <v>53</v>
      </c>
      <c r="J169" s="268" t="s">
        <v>54</v>
      </c>
      <c r="K169" s="268" t="s">
        <v>63</v>
      </c>
      <c r="L169" s="268" t="s">
        <v>58</v>
      </c>
      <c r="M169" s="268" t="s">
        <v>108</v>
      </c>
      <c r="N169" s="268" t="s">
        <v>718</v>
      </c>
      <c r="O169" s="268" t="s">
        <v>719</v>
      </c>
      <c r="P169" s="268" t="s">
        <v>720</v>
      </c>
      <c r="Q169" s="276">
        <f>INDEX(Outputs!$J$5:$S$108,MATCH('O_Outputs growth at STWs'!$A169&amp;"_"&amp;'O_Outputs growth at STWs'!$C169&amp;"_"&amp;'O_Outputs growth at STWs'!$K169,Outputs!$C$5:$C$108,0),MATCH('O_Outputs growth at STWs'!$D169,Outputs!$J$4:$S$4,0))</f>
        <v>0</v>
      </c>
    </row>
    <row r="170" spans="1:17" ht="13.9">
      <c r="A170" s="268" t="s">
        <v>93</v>
      </c>
      <c r="B170" s="268" t="s">
        <v>82</v>
      </c>
      <c r="C170" s="3" t="s">
        <v>713</v>
      </c>
      <c r="D170" s="268" t="s">
        <v>73</v>
      </c>
      <c r="E170" s="268" t="s">
        <v>64</v>
      </c>
      <c r="F170" s="268" t="s">
        <v>50</v>
      </c>
      <c r="G170" s="268" t="s">
        <v>87</v>
      </c>
      <c r="H170" s="268" t="s">
        <v>717</v>
      </c>
      <c r="I170" s="268" t="s">
        <v>53</v>
      </c>
      <c r="J170" s="268" t="s">
        <v>54</v>
      </c>
      <c r="K170" s="268" t="s">
        <v>63</v>
      </c>
      <c r="L170" s="268" t="s">
        <v>58</v>
      </c>
      <c r="M170" s="268" t="s">
        <v>108</v>
      </c>
      <c r="N170" s="268" t="s">
        <v>718</v>
      </c>
      <c r="O170" s="268" t="s">
        <v>719</v>
      </c>
      <c r="P170" s="268" t="s">
        <v>720</v>
      </c>
      <c r="Q170" s="276">
        <f>INDEX(Outputs!$J$5:$S$108,MATCH('O_Outputs growth at STWs'!$A170&amp;"_"&amp;'O_Outputs growth at STWs'!$C170&amp;"_"&amp;'O_Outputs growth at STWs'!$K170,Outputs!$C$5:$C$108,0),MATCH('O_Outputs growth at STWs'!$D170,Outputs!$J$4:$S$4,0))</f>
        <v>0</v>
      </c>
    </row>
    <row r="171" spans="1:17" ht="13.9">
      <c r="A171" s="268" t="s">
        <v>93</v>
      </c>
      <c r="B171" s="268" t="s">
        <v>82</v>
      </c>
      <c r="C171" s="3" t="s">
        <v>713</v>
      </c>
      <c r="D171" s="268" t="s">
        <v>74</v>
      </c>
      <c r="E171" s="268" t="s">
        <v>64</v>
      </c>
      <c r="F171" s="268" t="s">
        <v>50</v>
      </c>
      <c r="G171" s="268" t="s">
        <v>87</v>
      </c>
      <c r="H171" s="268" t="s">
        <v>717</v>
      </c>
      <c r="I171" s="268" t="s">
        <v>53</v>
      </c>
      <c r="J171" s="268" t="s">
        <v>54</v>
      </c>
      <c r="K171" s="268" t="s">
        <v>63</v>
      </c>
      <c r="L171" s="268" t="s">
        <v>58</v>
      </c>
      <c r="M171" s="268" t="s">
        <v>108</v>
      </c>
      <c r="N171" s="268" t="s">
        <v>718</v>
      </c>
      <c r="O171" s="268" t="s">
        <v>719</v>
      </c>
      <c r="P171" s="268" t="s">
        <v>720</v>
      </c>
      <c r="Q171" s="276">
        <f>INDEX(Outputs!$J$5:$S$108,MATCH('O_Outputs growth at STWs'!$A171&amp;"_"&amp;'O_Outputs growth at STWs'!$C171&amp;"_"&amp;'O_Outputs growth at STWs'!$K171,Outputs!$C$5:$C$108,0),MATCH('O_Outputs growth at STWs'!$D171,Outputs!$J$4:$S$4,0))</f>
        <v>0</v>
      </c>
    </row>
    <row r="172" spans="1:17" ht="13.9">
      <c r="A172" s="268" t="s">
        <v>93</v>
      </c>
      <c r="B172" s="268" t="s">
        <v>82</v>
      </c>
      <c r="C172" s="3" t="s">
        <v>713</v>
      </c>
      <c r="D172" s="268" t="s">
        <v>48</v>
      </c>
      <c r="E172" s="268" t="s">
        <v>64</v>
      </c>
      <c r="F172" s="268" t="s">
        <v>50</v>
      </c>
      <c r="G172" s="268" t="s">
        <v>87</v>
      </c>
      <c r="H172" s="268" t="s">
        <v>717</v>
      </c>
      <c r="I172" s="268" t="s">
        <v>53</v>
      </c>
      <c r="J172" s="268" t="s">
        <v>54</v>
      </c>
      <c r="K172" s="268" t="s">
        <v>64</v>
      </c>
      <c r="L172" s="268" t="s">
        <v>58</v>
      </c>
      <c r="M172" s="268" t="s">
        <v>108</v>
      </c>
      <c r="N172" s="268" t="s">
        <v>718</v>
      </c>
      <c r="O172" s="268" t="s">
        <v>719</v>
      </c>
      <c r="P172" s="268" t="s">
        <v>720</v>
      </c>
      <c r="Q172" s="276">
        <f>INDEX(Outputs!$J$5:$S$108,MATCH('O_Outputs growth at STWs'!$A172&amp;"_"&amp;'O_Outputs growth at STWs'!$C172&amp;"_"&amp;'O_Outputs growth at STWs'!$K172,Outputs!$C$5:$C$108,0),MATCH('O_Outputs growth at STWs'!$D172,Outputs!$J$4:$S$4,0))</f>
        <v>13.992746444345219</v>
      </c>
    </row>
    <row r="173" spans="1:17" ht="13.9">
      <c r="A173" s="268" t="s">
        <v>93</v>
      </c>
      <c r="B173" s="268" t="s">
        <v>82</v>
      </c>
      <c r="C173" s="3" t="s">
        <v>713</v>
      </c>
      <c r="D173" s="268" t="s">
        <v>65</v>
      </c>
      <c r="E173" s="268" t="s">
        <v>64</v>
      </c>
      <c r="F173" s="268" t="s">
        <v>50</v>
      </c>
      <c r="G173" s="268" t="s">
        <v>87</v>
      </c>
      <c r="H173" s="268" t="s">
        <v>717</v>
      </c>
      <c r="I173" s="268" t="s">
        <v>53</v>
      </c>
      <c r="J173" s="268" t="s">
        <v>54</v>
      </c>
      <c r="K173" s="268" t="s">
        <v>64</v>
      </c>
      <c r="L173" s="268" t="s">
        <v>58</v>
      </c>
      <c r="M173" s="268" t="s">
        <v>108</v>
      </c>
      <c r="N173" s="268" t="s">
        <v>718</v>
      </c>
      <c r="O173" s="268" t="s">
        <v>719</v>
      </c>
      <c r="P173" s="268" t="s">
        <v>720</v>
      </c>
      <c r="Q173" s="276">
        <f>INDEX(Outputs!$J$5:$S$108,MATCH('O_Outputs growth at STWs'!$A173&amp;"_"&amp;'O_Outputs growth at STWs'!$C173&amp;"_"&amp;'O_Outputs growth at STWs'!$K173,Outputs!$C$5:$C$108,0),MATCH('O_Outputs growth at STWs'!$D173,Outputs!$J$4:$S$4,0))</f>
        <v>29.889238325728414</v>
      </c>
    </row>
    <row r="174" spans="1:17" ht="13.9">
      <c r="A174" s="268" t="s">
        <v>93</v>
      </c>
      <c r="B174" s="268" t="s">
        <v>82</v>
      </c>
      <c r="C174" s="3" t="s">
        <v>713</v>
      </c>
      <c r="D174" s="268" t="s">
        <v>67</v>
      </c>
      <c r="E174" s="268" t="s">
        <v>64</v>
      </c>
      <c r="F174" s="268" t="s">
        <v>50</v>
      </c>
      <c r="G174" s="268" t="s">
        <v>87</v>
      </c>
      <c r="H174" s="268" t="s">
        <v>717</v>
      </c>
      <c r="I174" s="268" t="s">
        <v>53</v>
      </c>
      <c r="J174" s="268" t="s">
        <v>54</v>
      </c>
      <c r="K174" s="268" t="s">
        <v>64</v>
      </c>
      <c r="L174" s="268" t="s">
        <v>58</v>
      </c>
      <c r="M174" s="268" t="s">
        <v>108</v>
      </c>
      <c r="N174" s="268" t="s">
        <v>718</v>
      </c>
      <c r="O174" s="268" t="s">
        <v>719</v>
      </c>
      <c r="P174" s="268" t="s">
        <v>720</v>
      </c>
      <c r="Q174" s="276">
        <f>INDEX(Outputs!$J$5:$S$108,MATCH('O_Outputs growth at STWs'!$A174&amp;"_"&amp;'O_Outputs growth at STWs'!$C174&amp;"_"&amp;'O_Outputs growth at STWs'!$K174,Outputs!$C$5:$C$108,0),MATCH('O_Outputs growth at STWs'!$D174,Outputs!$J$4:$S$4,0))</f>
        <v>9.3904889573983379</v>
      </c>
    </row>
    <row r="175" spans="1:17" ht="13.9">
      <c r="A175" s="268" t="s">
        <v>93</v>
      </c>
      <c r="B175" s="268" t="s">
        <v>82</v>
      </c>
      <c r="C175" s="3" t="s">
        <v>713</v>
      </c>
      <c r="D175" s="268" t="s">
        <v>68</v>
      </c>
      <c r="E175" s="268" t="s">
        <v>64</v>
      </c>
      <c r="F175" s="268" t="s">
        <v>50</v>
      </c>
      <c r="G175" s="268" t="s">
        <v>87</v>
      </c>
      <c r="H175" s="268" t="s">
        <v>717</v>
      </c>
      <c r="I175" s="268" t="s">
        <v>53</v>
      </c>
      <c r="J175" s="268" t="s">
        <v>54</v>
      </c>
      <c r="K175" s="268" t="s">
        <v>64</v>
      </c>
      <c r="L175" s="268" t="s">
        <v>58</v>
      </c>
      <c r="M175" s="268" t="s">
        <v>108</v>
      </c>
      <c r="N175" s="268" t="s">
        <v>718</v>
      </c>
      <c r="O175" s="268" t="s">
        <v>719</v>
      </c>
      <c r="P175" s="268" t="s">
        <v>720</v>
      </c>
      <c r="Q175" s="276">
        <f>INDEX(Outputs!$J$5:$S$108,MATCH('O_Outputs growth at STWs'!$A175&amp;"_"&amp;'O_Outputs growth at STWs'!$C175&amp;"_"&amp;'O_Outputs growth at STWs'!$K175,Outputs!$C$5:$C$108,0),MATCH('O_Outputs growth at STWs'!$D175,Outputs!$J$4:$S$4,0))</f>
        <v>1.202741899365988</v>
      </c>
    </row>
    <row r="176" spans="1:17" ht="13.9">
      <c r="A176" s="268" t="s">
        <v>93</v>
      </c>
      <c r="B176" s="268" t="s">
        <v>82</v>
      </c>
      <c r="C176" s="3" t="s">
        <v>713</v>
      </c>
      <c r="D176" s="268" t="s">
        <v>69</v>
      </c>
      <c r="E176" s="268" t="s">
        <v>64</v>
      </c>
      <c r="F176" s="268" t="s">
        <v>50</v>
      </c>
      <c r="G176" s="268" t="s">
        <v>87</v>
      </c>
      <c r="H176" s="268" t="s">
        <v>717</v>
      </c>
      <c r="I176" s="268" t="s">
        <v>53</v>
      </c>
      <c r="J176" s="268" t="s">
        <v>54</v>
      </c>
      <c r="K176" s="268" t="s">
        <v>64</v>
      </c>
      <c r="L176" s="268" t="s">
        <v>58</v>
      </c>
      <c r="M176" s="268" t="s">
        <v>108</v>
      </c>
      <c r="N176" s="268" t="s">
        <v>718</v>
      </c>
      <c r="O176" s="268" t="s">
        <v>719</v>
      </c>
      <c r="P176" s="268" t="s">
        <v>720</v>
      </c>
      <c r="Q176" s="276">
        <f>INDEX(Outputs!$J$5:$S$108,MATCH('O_Outputs growth at STWs'!$A176&amp;"_"&amp;'O_Outputs growth at STWs'!$C176&amp;"_"&amp;'O_Outputs growth at STWs'!$K176,Outputs!$C$5:$C$108,0),MATCH('O_Outputs growth at STWs'!$D176,Outputs!$J$4:$S$4,0))</f>
        <v>1.0128982626960223</v>
      </c>
    </row>
    <row r="177" spans="1:17" ht="13.9">
      <c r="A177" s="268" t="s">
        <v>93</v>
      </c>
      <c r="B177" s="268" t="s">
        <v>82</v>
      </c>
      <c r="C177" s="3" t="s">
        <v>713</v>
      </c>
      <c r="D177" s="268" t="s">
        <v>70</v>
      </c>
      <c r="E177" s="268" t="s">
        <v>64</v>
      </c>
      <c r="F177" s="268" t="s">
        <v>50</v>
      </c>
      <c r="G177" s="268" t="s">
        <v>87</v>
      </c>
      <c r="H177" s="268" t="s">
        <v>717</v>
      </c>
      <c r="I177" s="268" t="s">
        <v>53</v>
      </c>
      <c r="J177" s="268" t="s">
        <v>54</v>
      </c>
      <c r="K177" s="268" t="s">
        <v>64</v>
      </c>
      <c r="L177" s="268" t="s">
        <v>58</v>
      </c>
      <c r="M177" s="268" t="s">
        <v>108</v>
      </c>
      <c r="N177" s="268" t="s">
        <v>718</v>
      </c>
      <c r="O177" s="268" t="s">
        <v>719</v>
      </c>
      <c r="P177" s="268" t="s">
        <v>720</v>
      </c>
      <c r="Q177" s="276">
        <f>INDEX(Outputs!$J$5:$S$108,MATCH('O_Outputs growth at STWs'!$A177&amp;"_"&amp;'O_Outputs growth at STWs'!$C177&amp;"_"&amp;'O_Outputs growth at STWs'!$K177,Outputs!$C$5:$C$108,0),MATCH('O_Outputs growth at STWs'!$D177,Outputs!$J$4:$S$4,0))</f>
        <v>0</v>
      </c>
    </row>
    <row r="178" spans="1:17" ht="13.9">
      <c r="A178" s="268" t="s">
        <v>93</v>
      </c>
      <c r="B178" s="268" t="s">
        <v>82</v>
      </c>
      <c r="C178" s="3" t="s">
        <v>713</v>
      </c>
      <c r="D178" s="268" t="s">
        <v>71</v>
      </c>
      <c r="E178" s="268" t="s">
        <v>64</v>
      </c>
      <c r="F178" s="268" t="s">
        <v>50</v>
      </c>
      <c r="G178" s="268" t="s">
        <v>87</v>
      </c>
      <c r="H178" s="268" t="s">
        <v>717</v>
      </c>
      <c r="I178" s="268" t="s">
        <v>53</v>
      </c>
      <c r="J178" s="268" t="s">
        <v>54</v>
      </c>
      <c r="K178" s="268" t="s">
        <v>64</v>
      </c>
      <c r="L178" s="268" t="s">
        <v>58</v>
      </c>
      <c r="M178" s="268" t="s">
        <v>108</v>
      </c>
      <c r="N178" s="268" t="s">
        <v>718</v>
      </c>
      <c r="O178" s="268" t="s">
        <v>719</v>
      </c>
      <c r="P178" s="268" t="s">
        <v>720</v>
      </c>
      <c r="Q178" s="276">
        <f>INDEX(Outputs!$J$5:$S$108,MATCH('O_Outputs growth at STWs'!$A178&amp;"_"&amp;'O_Outputs growth at STWs'!$C178&amp;"_"&amp;'O_Outputs growth at STWs'!$K178,Outputs!$C$5:$C$108,0),MATCH('O_Outputs growth at STWs'!$D178,Outputs!$J$4:$S$4,0))</f>
        <v>0</v>
      </c>
    </row>
    <row r="179" spans="1:17" ht="13.9">
      <c r="A179" s="268" t="s">
        <v>93</v>
      </c>
      <c r="B179" s="268" t="s">
        <v>82</v>
      </c>
      <c r="C179" s="3" t="s">
        <v>713</v>
      </c>
      <c r="D179" s="268" t="s">
        <v>72</v>
      </c>
      <c r="E179" s="268" t="s">
        <v>64</v>
      </c>
      <c r="F179" s="268" t="s">
        <v>50</v>
      </c>
      <c r="G179" s="268" t="s">
        <v>87</v>
      </c>
      <c r="H179" s="268" t="s">
        <v>717</v>
      </c>
      <c r="I179" s="268" t="s">
        <v>53</v>
      </c>
      <c r="J179" s="268" t="s">
        <v>54</v>
      </c>
      <c r="K179" s="268" t="s">
        <v>64</v>
      </c>
      <c r="L179" s="268" t="s">
        <v>58</v>
      </c>
      <c r="M179" s="268" t="s">
        <v>108</v>
      </c>
      <c r="N179" s="268" t="s">
        <v>718</v>
      </c>
      <c r="O179" s="268" t="s">
        <v>719</v>
      </c>
      <c r="P179" s="268" t="s">
        <v>720</v>
      </c>
      <c r="Q179" s="276">
        <f>INDEX(Outputs!$J$5:$S$108,MATCH('O_Outputs growth at STWs'!$A179&amp;"_"&amp;'O_Outputs growth at STWs'!$C179&amp;"_"&amp;'O_Outputs growth at STWs'!$K179,Outputs!$C$5:$C$108,0),MATCH('O_Outputs growth at STWs'!$D179,Outputs!$J$4:$S$4,0))</f>
        <v>0</v>
      </c>
    </row>
    <row r="180" spans="1:17" ht="13.9">
      <c r="A180" s="268" t="s">
        <v>93</v>
      </c>
      <c r="B180" s="268" t="s">
        <v>82</v>
      </c>
      <c r="C180" s="3" t="s">
        <v>713</v>
      </c>
      <c r="D180" s="268" t="s">
        <v>73</v>
      </c>
      <c r="E180" s="268" t="s">
        <v>64</v>
      </c>
      <c r="F180" s="268" t="s">
        <v>50</v>
      </c>
      <c r="G180" s="268" t="s">
        <v>87</v>
      </c>
      <c r="H180" s="268" t="s">
        <v>717</v>
      </c>
      <c r="I180" s="268" t="s">
        <v>53</v>
      </c>
      <c r="J180" s="268" t="s">
        <v>54</v>
      </c>
      <c r="K180" s="268" t="s">
        <v>64</v>
      </c>
      <c r="L180" s="268" t="s">
        <v>58</v>
      </c>
      <c r="M180" s="268" t="s">
        <v>108</v>
      </c>
      <c r="N180" s="268" t="s">
        <v>718</v>
      </c>
      <c r="O180" s="268" t="s">
        <v>719</v>
      </c>
      <c r="P180" s="268" t="s">
        <v>720</v>
      </c>
      <c r="Q180" s="276">
        <f>INDEX(Outputs!$J$5:$S$108,MATCH('O_Outputs growth at STWs'!$A180&amp;"_"&amp;'O_Outputs growth at STWs'!$C180&amp;"_"&amp;'O_Outputs growth at STWs'!$K180,Outputs!$C$5:$C$108,0),MATCH('O_Outputs growth at STWs'!$D180,Outputs!$J$4:$S$4,0))</f>
        <v>0</v>
      </c>
    </row>
    <row r="181" spans="1:17" ht="13.9">
      <c r="A181" s="268" t="s">
        <v>93</v>
      </c>
      <c r="B181" s="268" t="s">
        <v>82</v>
      </c>
      <c r="C181" s="3" t="s">
        <v>713</v>
      </c>
      <c r="D181" s="268" t="s">
        <v>74</v>
      </c>
      <c r="E181" s="268" t="s">
        <v>64</v>
      </c>
      <c r="F181" s="268" t="s">
        <v>50</v>
      </c>
      <c r="G181" s="268" t="s">
        <v>87</v>
      </c>
      <c r="H181" s="268" t="s">
        <v>717</v>
      </c>
      <c r="I181" s="268" t="s">
        <v>53</v>
      </c>
      <c r="J181" s="268" t="s">
        <v>54</v>
      </c>
      <c r="K181" s="268" t="s">
        <v>64</v>
      </c>
      <c r="L181" s="268" t="s">
        <v>58</v>
      </c>
      <c r="M181" s="268" t="s">
        <v>108</v>
      </c>
      <c r="N181" s="268" t="s">
        <v>718</v>
      </c>
      <c r="O181" s="268" t="s">
        <v>719</v>
      </c>
      <c r="P181" s="268" t="s">
        <v>720</v>
      </c>
      <c r="Q181" s="276">
        <f>INDEX(Outputs!$J$5:$S$108,MATCH('O_Outputs growth at STWs'!$A181&amp;"_"&amp;'O_Outputs growth at STWs'!$C181&amp;"_"&amp;'O_Outputs growth at STWs'!$K181,Outputs!$C$5:$C$108,0),MATCH('O_Outputs growth at STWs'!$D181,Outputs!$J$4:$S$4,0))</f>
        <v>0</v>
      </c>
    </row>
    <row r="182" spans="1:17" ht="13.9">
      <c r="A182" s="268" t="s">
        <v>90</v>
      </c>
      <c r="B182" s="268" t="s">
        <v>80</v>
      </c>
      <c r="C182" s="3" t="s">
        <v>712</v>
      </c>
      <c r="D182" s="268" t="s">
        <v>48</v>
      </c>
      <c r="E182" s="268" t="s">
        <v>64</v>
      </c>
      <c r="F182" s="268" t="s">
        <v>50</v>
      </c>
      <c r="G182" s="268" t="s">
        <v>87</v>
      </c>
      <c r="H182" s="268" t="s">
        <v>717</v>
      </c>
      <c r="I182" s="268" t="s">
        <v>53</v>
      </c>
      <c r="J182" s="268" t="s">
        <v>54</v>
      </c>
      <c r="K182" s="268" t="s">
        <v>63</v>
      </c>
      <c r="L182" s="268" t="s">
        <v>58</v>
      </c>
      <c r="M182" s="268" t="s">
        <v>108</v>
      </c>
      <c r="N182" s="268" t="s">
        <v>718</v>
      </c>
      <c r="O182" s="268" t="s">
        <v>719</v>
      </c>
      <c r="P182" s="268" t="s">
        <v>720</v>
      </c>
      <c r="Q182" s="276">
        <f>INDEX(Outputs!$J$5:$S$108,MATCH('O_Outputs growth at STWs'!$A182&amp;"_"&amp;'O_Outputs growth at STWs'!$C182&amp;"_"&amp;'O_Outputs growth at STWs'!$K182,Outputs!$C$5:$C$108,0),MATCH('O_Outputs growth at STWs'!$D182,Outputs!$J$4:$S$4,0))</f>
        <v>0</v>
      </c>
    </row>
    <row r="183" spans="1:17" ht="13.9">
      <c r="A183" s="268" t="s">
        <v>90</v>
      </c>
      <c r="B183" s="268" t="s">
        <v>80</v>
      </c>
      <c r="C183" s="3" t="s">
        <v>712</v>
      </c>
      <c r="D183" s="268" t="s">
        <v>65</v>
      </c>
      <c r="E183" s="268" t="s">
        <v>64</v>
      </c>
      <c r="F183" s="268" t="s">
        <v>50</v>
      </c>
      <c r="G183" s="268" t="s">
        <v>87</v>
      </c>
      <c r="H183" s="268" t="s">
        <v>717</v>
      </c>
      <c r="I183" s="268" t="s">
        <v>53</v>
      </c>
      <c r="J183" s="268" t="s">
        <v>54</v>
      </c>
      <c r="K183" s="268" t="s">
        <v>63</v>
      </c>
      <c r="L183" s="268" t="s">
        <v>58</v>
      </c>
      <c r="M183" s="268" t="s">
        <v>108</v>
      </c>
      <c r="N183" s="268" t="s">
        <v>718</v>
      </c>
      <c r="O183" s="268" t="s">
        <v>719</v>
      </c>
      <c r="P183" s="268" t="s">
        <v>720</v>
      </c>
      <c r="Q183" s="276">
        <f>INDEX(Outputs!$J$5:$S$108,MATCH('O_Outputs growth at STWs'!$A183&amp;"_"&amp;'O_Outputs growth at STWs'!$C183&amp;"_"&amp;'O_Outputs growth at STWs'!$K183,Outputs!$C$5:$C$108,0),MATCH('O_Outputs growth at STWs'!$D183,Outputs!$J$4:$S$4,0))</f>
        <v>4.2392586776816339</v>
      </c>
    </row>
    <row r="184" spans="1:17" ht="13.9">
      <c r="A184" s="268" t="s">
        <v>90</v>
      </c>
      <c r="B184" s="268" t="s">
        <v>80</v>
      </c>
      <c r="C184" s="3" t="s">
        <v>712</v>
      </c>
      <c r="D184" s="268" t="s">
        <v>67</v>
      </c>
      <c r="E184" s="268" t="s">
        <v>64</v>
      </c>
      <c r="F184" s="268" t="s">
        <v>50</v>
      </c>
      <c r="G184" s="268" t="s">
        <v>87</v>
      </c>
      <c r="H184" s="268" t="s">
        <v>717</v>
      </c>
      <c r="I184" s="268" t="s">
        <v>53</v>
      </c>
      <c r="J184" s="268" t="s">
        <v>54</v>
      </c>
      <c r="K184" s="268" t="s">
        <v>63</v>
      </c>
      <c r="L184" s="268" t="s">
        <v>58</v>
      </c>
      <c r="M184" s="268" t="s">
        <v>108</v>
      </c>
      <c r="N184" s="268" t="s">
        <v>718</v>
      </c>
      <c r="O184" s="268" t="s">
        <v>719</v>
      </c>
      <c r="P184" s="268" t="s">
        <v>720</v>
      </c>
      <c r="Q184" s="276">
        <f>INDEX(Outputs!$J$5:$S$108,MATCH('O_Outputs growth at STWs'!$A184&amp;"_"&amp;'O_Outputs growth at STWs'!$C184&amp;"_"&amp;'O_Outputs growth at STWs'!$K184,Outputs!$C$5:$C$108,0),MATCH('O_Outputs growth at STWs'!$D184,Outputs!$J$4:$S$4,0))</f>
        <v>37.366067605033926</v>
      </c>
    </row>
    <row r="185" spans="1:17" ht="13.9">
      <c r="A185" s="268" t="s">
        <v>90</v>
      </c>
      <c r="B185" s="268" t="s">
        <v>80</v>
      </c>
      <c r="C185" s="3" t="s">
        <v>712</v>
      </c>
      <c r="D185" s="268" t="s">
        <v>68</v>
      </c>
      <c r="E185" s="268" t="s">
        <v>64</v>
      </c>
      <c r="F185" s="268" t="s">
        <v>50</v>
      </c>
      <c r="G185" s="268" t="s">
        <v>87</v>
      </c>
      <c r="H185" s="268" t="s">
        <v>717</v>
      </c>
      <c r="I185" s="268" t="s">
        <v>53</v>
      </c>
      <c r="J185" s="268" t="s">
        <v>54</v>
      </c>
      <c r="K185" s="268" t="s">
        <v>63</v>
      </c>
      <c r="L185" s="268" t="s">
        <v>58</v>
      </c>
      <c r="M185" s="268" t="s">
        <v>108</v>
      </c>
      <c r="N185" s="268" t="s">
        <v>718</v>
      </c>
      <c r="O185" s="268" t="s">
        <v>719</v>
      </c>
      <c r="P185" s="268" t="s">
        <v>720</v>
      </c>
      <c r="Q185" s="276">
        <f>INDEX(Outputs!$J$5:$S$108,MATCH('O_Outputs growth at STWs'!$A185&amp;"_"&amp;'O_Outputs growth at STWs'!$C185&amp;"_"&amp;'O_Outputs growth at STWs'!$K185,Outputs!$C$5:$C$108,0),MATCH('O_Outputs growth at STWs'!$D185,Outputs!$J$4:$S$4,0))</f>
        <v>98.295407325728618</v>
      </c>
    </row>
    <row r="186" spans="1:17" ht="13.9">
      <c r="A186" s="268" t="s">
        <v>90</v>
      </c>
      <c r="B186" s="268" t="s">
        <v>80</v>
      </c>
      <c r="C186" s="3" t="s">
        <v>712</v>
      </c>
      <c r="D186" s="268" t="s">
        <v>69</v>
      </c>
      <c r="E186" s="268" t="s">
        <v>64</v>
      </c>
      <c r="F186" s="268" t="s">
        <v>50</v>
      </c>
      <c r="G186" s="268" t="s">
        <v>87</v>
      </c>
      <c r="H186" s="268" t="s">
        <v>717</v>
      </c>
      <c r="I186" s="268" t="s">
        <v>53</v>
      </c>
      <c r="J186" s="268" t="s">
        <v>54</v>
      </c>
      <c r="K186" s="268" t="s">
        <v>63</v>
      </c>
      <c r="L186" s="268" t="s">
        <v>58</v>
      </c>
      <c r="M186" s="268" t="s">
        <v>108</v>
      </c>
      <c r="N186" s="268" t="s">
        <v>718</v>
      </c>
      <c r="O186" s="268" t="s">
        <v>719</v>
      </c>
      <c r="P186" s="268" t="s">
        <v>720</v>
      </c>
      <c r="Q186" s="276">
        <f>INDEX(Outputs!$J$5:$S$108,MATCH('O_Outputs growth at STWs'!$A186&amp;"_"&amp;'O_Outputs growth at STWs'!$C186&amp;"_"&amp;'O_Outputs growth at STWs'!$K186,Outputs!$C$5:$C$108,0),MATCH('O_Outputs growth at STWs'!$D186,Outputs!$J$4:$S$4,0))</f>
        <v>67.561755641767604</v>
      </c>
    </row>
    <row r="187" spans="1:17" ht="13.9">
      <c r="A187" s="268" t="s">
        <v>90</v>
      </c>
      <c r="B187" s="268" t="s">
        <v>80</v>
      </c>
      <c r="C187" s="3" t="s">
        <v>712</v>
      </c>
      <c r="D187" s="268" t="s">
        <v>70</v>
      </c>
      <c r="E187" s="268" t="s">
        <v>64</v>
      </c>
      <c r="F187" s="268" t="s">
        <v>50</v>
      </c>
      <c r="G187" s="268" t="s">
        <v>87</v>
      </c>
      <c r="H187" s="268" t="s">
        <v>717</v>
      </c>
      <c r="I187" s="268" t="s">
        <v>53</v>
      </c>
      <c r="J187" s="268" t="s">
        <v>54</v>
      </c>
      <c r="K187" s="268" t="s">
        <v>63</v>
      </c>
      <c r="L187" s="268" t="s">
        <v>58</v>
      </c>
      <c r="M187" s="268" t="s">
        <v>108</v>
      </c>
      <c r="N187" s="268" t="s">
        <v>718</v>
      </c>
      <c r="O187" s="268" t="s">
        <v>719</v>
      </c>
      <c r="P187" s="268" t="s">
        <v>720</v>
      </c>
      <c r="Q187" s="276">
        <f>INDEX(Outputs!$J$5:$S$108,MATCH('O_Outputs growth at STWs'!$A187&amp;"_"&amp;'O_Outputs growth at STWs'!$C187&amp;"_"&amp;'O_Outputs growth at STWs'!$K187,Outputs!$C$5:$C$108,0),MATCH('O_Outputs growth at STWs'!$D187,Outputs!$J$4:$S$4,0))</f>
        <v>3.1271257332892586</v>
      </c>
    </row>
    <row r="188" spans="1:17" ht="13.9">
      <c r="A188" s="268" t="s">
        <v>90</v>
      </c>
      <c r="B188" s="268" t="s">
        <v>80</v>
      </c>
      <c r="C188" s="3" t="s">
        <v>712</v>
      </c>
      <c r="D188" s="268" t="s">
        <v>71</v>
      </c>
      <c r="E188" s="268" t="s">
        <v>64</v>
      </c>
      <c r="F188" s="268" t="s">
        <v>50</v>
      </c>
      <c r="G188" s="268" t="s">
        <v>87</v>
      </c>
      <c r="H188" s="268" t="s">
        <v>717</v>
      </c>
      <c r="I188" s="268" t="s">
        <v>53</v>
      </c>
      <c r="J188" s="268" t="s">
        <v>54</v>
      </c>
      <c r="K188" s="268" t="s">
        <v>63</v>
      </c>
      <c r="L188" s="268" t="s">
        <v>58</v>
      </c>
      <c r="M188" s="268" t="s">
        <v>108</v>
      </c>
      <c r="N188" s="268" t="s">
        <v>718</v>
      </c>
      <c r="O188" s="268" t="s">
        <v>719</v>
      </c>
      <c r="P188" s="268" t="s">
        <v>720</v>
      </c>
      <c r="Q188" s="276">
        <f>INDEX(Outputs!$J$5:$S$108,MATCH('O_Outputs growth at STWs'!$A188&amp;"_"&amp;'O_Outputs growth at STWs'!$C188&amp;"_"&amp;'O_Outputs growth at STWs'!$K188,Outputs!$C$5:$C$108,0),MATCH('O_Outputs growth at STWs'!$D188,Outputs!$J$4:$S$4,0))</f>
        <v>3.1271257332892586</v>
      </c>
    </row>
    <row r="189" spans="1:17" ht="13.9">
      <c r="A189" s="268" t="s">
        <v>90</v>
      </c>
      <c r="B189" s="268" t="s">
        <v>80</v>
      </c>
      <c r="C189" s="3" t="s">
        <v>712</v>
      </c>
      <c r="D189" s="268" t="s">
        <v>72</v>
      </c>
      <c r="E189" s="268" t="s">
        <v>64</v>
      </c>
      <c r="F189" s="268" t="s">
        <v>50</v>
      </c>
      <c r="G189" s="268" t="s">
        <v>87</v>
      </c>
      <c r="H189" s="268" t="s">
        <v>717</v>
      </c>
      <c r="I189" s="268" t="s">
        <v>53</v>
      </c>
      <c r="J189" s="268" t="s">
        <v>54</v>
      </c>
      <c r="K189" s="268" t="s">
        <v>63</v>
      </c>
      <c r="L189" s="268" t="s">
        <v>58</v>
      </c>
      <c r="M189" s="268" t="s">
        <v>108</v>
      </c>
      <c r="N189" s="268" t="s">
        <v>718</v>
      </c>
      <c r="O189" s="268" t="s">
        <v>719</v>
      </c>
      <c r="P189" s="268" t="s">
        <v>720</v>
      </c>
      <c r="Q189" s="276">
        <f>INDEX(Outputs!$J$5:$S$108,MATCH('O_Outputs growth at STWs'!$A189&amp;"_"&amp;'O_Outputs growth at STWs'!$C189&amp;"_"&amp;'O_Outputs growth at STWs'!$K189,Outputs!$C$5:$C$108,0),MATCH('O_Outputs growth at STWs'!$D189,Outputs!$J$4:$S$4,0))</f>
        <v>3.1271257332892586</v>
      </c>
    </row>
    <row r="190" spans="1:17" ht="13.9">
      <c r="A190" s="268" t="s">
        <v>90</v>
      </c>
      <c r="B190" s="268" t="s">
        <v>80</v>
      </c>
      <c r="C190" s="3" t="s">
        <v>712</v>
      </c>
      <c r="D190" s="268" t="s">
        <v>73</v>
      </c>
      <c r="E190" s="268" t="s">
        <v>64</v>
      </c>
      <c r="F190" s="268" t="s">
        <v>50</v>
      </c>
      <c r="G190" s="268" t="s">
        <v>87</v>
      </c>
      <c r="H190" s="268" t="s">
        <v>717</v>
      </c>
      <c r="I190" s="268" t="s">
        <v>53</v>
      </c>
      <c r="J190" s="268" t="s">
        <v>54</v>
      </c>
      <c r="K190" s="268" t="s">
        <v>63</v>
      </c>
      <c r="L190" s="268" t="s">
        <v>58</v>
      </c>
      <c r="M190" s="268" t="s">
        <v>108</v>
      </c>
      <c r="N190" s="268" t="s">
        <v>718</v>
      </c>
      <c r="O190" s="268" t="s">
        <v>719</v>
      </c>
      <c r="P190" s="268" t="s">
        <v>720</v>
      </c>
      <c r="Q190" s="276">
        <f>INDEX(Outputs!$J$5:$S$108,MATCH('O_Outputs growth at STWs'!$A190&amp;"_"&amp;'O_Outputs growth at STWs'!$C190&amp;"_"&amp;'O_Outputs growth at STWs'!$K190,Outputs!$C$5:$C$108,0),MATCH('O_Outputs growth at STWs'!$D190,Outputs!$J$4:$S$4,0))</f>
        <v>3.1271257332892586</v>
      </c>
    </row>
    <row r="191" spans="1:17" ht="13.9">
      <c r="A191" s="268" t="s">
        <v>90</v>
      </c>
      <c r="B191" s="268" t="s">
        <v>80</v>
      </c>
      <c r="C191" s="3" t="s">
        <v>712</v>
      </c>
      <c r="D191" s="268" t="s">
        <v>74</v>
      </c>
      <c r="E191" s="268" t="s">
        <v>64</v>
      </c>
      <c r="F191" s="268" t="s">
        <v>50</v>
      </c>
      <c r="G191" s="268" t="s">
        <v>87</v>
      </c>
      <c r="H191" s="268" t="s">
        <v>717</v>
      </c>
      <c r="I191" s="268" t="s">
        <v>53</v>
      </c>
      <c r="J191" s="268" t="s">
        <v>54</v>
      </c>
      <c r="K191" s="268" t="s">
        <v>63</v>
      </c>
      <c r="L191" s="268" t="s">
        <v>58</v>
      </c>
      <c r="M191" s="268" t="s">
        <v>108</v>
      </c>
      <c r="N191" s="268" t="s">
        <v>718</v>
      </c>
      <c r="O191" s="268" t="s">
        <v>719</v>
      </c>
      <c r="P191" s="268" t="s">
        <v>720</v>
      </c>
      <c r="Q191" s="276">
        <f>INDEX(Outputs!$J$5:$S$108,MATCH('O_Outputs growth at STWs'!$A191&amp;"_"&amp;'O_Outputs growth at STWs'!$C191&amp;"_"&amp;'O_Outputs growth at STWs'!$K191,Outputs!$C$5:$C$108,0),MATCH('O_Outputs growth at STWs'!$D191,Outputs!$J$4:$S$4,0))</f>
        <v>3.1271257332892586</v>
      </c>
    </row>
    <row r="192" spans="1:17" ht="13.9">
      <c r="A192" s="268" t="s">
        <v>90</v>
      </c>
      <c r="B192" s="268" t="s">
        <v>80</v>
      </c>
      <c r="C192" s="3" t="s">
        <v>712</v>
      </c>
      <c r="D192" s="268" t="s">
        <v>48</v>
      </c>
      <c r="E192" s="268" t="s">
        <v>64</v>
      </c>
      <c r="F192" s="268" t="s">
        <v>50</v>
      </c>
      <c r="G192" s="268" t="s">
        <v>87</v>
      </c>
      <c r="H192" s="268" t="s">
        <v>717</v>
      </c>
      <c r="I192" s="268" t="s">
        <v>53</v>
      </c>
      <c r="J192" s="268" t="s">
        <v>54</v>
      </c>
      <c r="K192" s="268" t="s">
        <v>64</v>
      </c>
      <c r="L192" s="268" t="s">
        <v>58</v>
      </c>
      <c r="M192" s="268" t="s">
        <v>108</v>
      </c>
      <c r="N192" s="268" t="s">
        <v>718</v>
      </c>
      <c r="O192" s="268" t="s">
        <v>719</v>
      </c>
      <c r="P192" s="268" t="s">
        <v>720</v>
      </c>
      <c r="Q192" s="276">
        <f>INDEX(Outputs!$J$5:$S$108,MATCH('O_Outputs growth at STWs'!$A192&amp;"_"&amp;'O_Outputs growth at STWs'!$C192&amp;"_"&amp;'O_Outputs growth at STWs'!$K192,Outputs!$C$5:$C$108,0),MATCH('O_Outputs growth at STWs'!$D192,Outputs!$J$4:$S$4,0))</f>
        <v>0</v>
      </c>
    </row>
    <row r="193" spans="1:17" ht="13.9">
      <c r="A193" s="268" t="s">
        <v>90</v>
      </c>
      <c r="B193" s="268" t="s">
        <v>80</v>
      </c>
      <c r="C193" s="3" t="s">
        <v>712</v>
      </c>
      <c r="D193" s="268" t="s">
        <v>65</v>
      </c>
      <c r="E193" s="268" t="s">
        <v>64</v>
      </c>
      <c r="F193" s="268" t="s">
        <v>50</v>
      </c>
      <c r="G193" s="268" t="s">
        <v>87</v>
      </c>
      <c r="H193" s="268" t="s">
        <v>717</v>
      </c>
      <c r="I193" s="268" t="s">
        <v>53</v>
      </c>
      <c r="J193" s="268" t="s">
        <v>54</v>
      </c>
      <c r="K193" s="268" t="s">
        <v>64</v>
      </c>
      <c r="L193" s="268" t="s">
        <v>58</v>
      </c>
      <c r="M193" s="268" t="s">
        <v>108</v>
      </c>
      <c r="N193" s="268" t="s">
        <v>718</v>
      </c>
      <c r="O193" s="268" t="s">
        <v>719</v>
      </c>
      <c r="P193" s="268" t="s">
        <v>720</v>
      </c>
      <c r="Q193" s="276">
        <f>INDEX(Outputs!$J$5:$S$108,MATCH('O_Outputs growth at STWs'!$A193&amp;"_"&amp;'O_Outputs growth at STWs'!$C193&amp;"_"&amp;'O_Outputs growth at STWs'!$K193,Outputs!$C$5:$C$108,0),MATCH('O_Outputs growth at STWs'!$D193,Outputs!$J$4:$S$4,0))</f>
        <v>4.2392586776816339</v>
      </c>
    </row>
    <row r="194" spans="1:17" ht="13.9">
      <c r="A194" s="268" t="s">
        <v>90</v>
      </c>
      <c r="B194" s="268" t="s">
        <v>80</v>
      </c>
      <c r="C194" s="3" t="s">
        <v>712</v>
      </c>
      <c r="D194" s="268" t="s">
        <v>67</v>
      </c>
      <c r="E194" s="268" t="s">
        <v>64</v>
      </c>
      <c r="F194" s="268" t="s">
        <v>50</v>
      </c>
      <c r="G194" s="268" t="s">
        <v>87</v>
      </c>
      <c r="H194" s="268" t="s">
        <v>717</v>
      </c>
      <c r="I194" s="268" t="s">
        <v>53</v>
      </c>
      <c r="J194" s="268" t="s">
        <v>54</v>
      </c>
      <c r="K194" s="268" t="s">
        <v>64</v>
      </c>
      <c r="L194" s="268" t="s">
        <v>58</v>
      </c>
      <c r="M194" s="268" t="s">
        <v>108</v>
      </c>
      <c r="N194" s="268" t="s">
        <v>718</v>
      </c>
      <c r="O194" s="268" t="s">
        <v>719</v>
      </c>
      <c r="P194" s="268" t="s">
        <v>720</v>
      </c>
      <c r="Q194" s="276">
        <f>INDEX(Outputs!$J$5:$S$108,MATCH('O_Outputs growth at STWs'!$A194&amp;"_"&amp;'O_Outputs growth at STWs'!$C194&amp;"_"&amp;'O_Outputs growth at STWs'!$K194,Outputs!$C$5:$C$108,0),MATCH('O_Outputs growth at STWs'!$D194,Outputs!$J$4:$S$4,0))</f>
        <v>37.366067605033926</v>
      </c>
    </row>
    <row r="195" spans="1:17" ht="13.9">
      <c r="A195" s="268" t="s">
        <v>90</v>
      </c>
      <c r="B195" s="268" t="s">
        <v>80</v>
      </c>
      <c r="C195" s="3" t="s">
        <v>712</v>
      </c>
      <c r="D195" s="268" t="s">
        <v>68</v>
      </c>
      <c r="E195" s="268" t="s">
        <v>64</v>
      </c>
      <c r="F195" s="268" t="s">
        <v>50</v>
      </c>
      <c r="G195" s="268" t="s">
        <v>87</v>
      </c>
      <c r="H195" s="268" t="s">
        <v>717</v>
      </c>
      <c r="I195" s="268" t="s">
        <v>53</v>
      </c>
      <c r="J195" s="268" t="s">
        <v>54</v>
      </c>
      <c r="K195" s="268" t="s">
        <v>64</v>
      </c>
      <c r="L195" s="268" t="s">
        <v>58</v>
      </c>
      <c r="M195" s="268" t="s">
        <v>108</v>
      </c>
      <c r="N195" s="268" t="s">
        <v>718</v>
      </c>
      <c r="O195" s="268" t="s">
        <v>719</v>
      </c>
      <c r="P195" s="268" t="s">
        <v>720</v>
      </c>
      <c r="Q195" s="276">
        <f>INDEX(Outputs!$J$5:$S$108,MATCH('O_Outputs growth at STWs'!$A195&amp;"_"&amp;'O_Outputs growth at STWs'!$C195&amp;"_"&amp;'O_Outputs growth at STWs'!$K195,Outputs!$C$5:$C$108,0),MATCH('O_Outputs growth at STWs'!$D195,Outputs!$J$4:$S$4,0))</f>
        <v>98.295407325728618</v>
      </c>
    </row>
    <row r="196" spans="1:17" ht="13.9">
      <c r="A196" s="268" t="s">
        <v>90</v>
      </c>
      <c r="B196" s="268" t="s">
        <v>80</v>
      </c>
      <c r="C196" s="3" t="s">
        <v>712</v>
      </c>
      <c r="D196" s="268" t="s">
        <v>69</v>
      </c>
      <c r="E196" s="268" t="s">
        <v>64</v>
      </c>
      <c r="F196" s="268" t="s">
        <v>50</v>
      </c>
      <c r="G196" s="268" t="s">
        <v>87</v>
      </c>
      <c r="H196" s="268" t="s">
        <v>717</v>
      </c>
      <c r="I196" s="268" t="s">
        <v>53</v>
      </c>
      <c r="J196" s="268" t="s">
        <v>54</v>
      </c>
      <c r="K196" s="268" t="s">
        <v>64</v>
      </c>
      <c r="L196" s="268" t="s">
        <v>58</v>
      </c>
      <c r="M196" s="268" t="s">
        <v>108</v>
      </c>
      <c r="N196" s="268" t="s">
        <v>718</v>
      </c>
      <c r="O196" s="268" t="s">
        <v>719</v>
      </c>
      <c r="P196" s="268" t="s">
        <v>720</v>
      </c>
      <c r="Q196" s="276">
        <f>INDEX(Outputs!$J$5:$S$108,MATCH('O_Outputs growth at STWs'!$A196&amp;"_"&amp;'O_Outputs growth at STWs'!$C196&amp;"_"&amp;'O_Outputs growth at STWs'!$K196,Outputs!$C$5:$C$108,0),MATCH('O_Outputs growth at STWs'!$D196,Outputs!$J$4:$S$4,0))</f>
        <v>67.561755641767604</v>
      </c>
    </row>
    <row r="197" spans="1:17" ht="13.9">
      <c r="A197" s="268" t="s">
        <v>90</v>
      </c>
      <c r="B197" s="268" t="s">
        <v>80</v>
      </c>
      <c r="C197" s="3" t="s">
        <v>712</v>
      </c>
      <c r="D197" s="268" t="s">
        <v>70</v>
      </c>
      <c r="E197" s="268" t="s">
        <v>64</v>
      </c>
      <c r="F197" s="268" t="s">
        <v>50</v>
      </c>
      <c r="G197" s="268" t="s">
        <v>87</v>
      </c>
      <c r="H197" s="268" t="s">
        <v>717</v>
      </c>
      <c r="I197" s="268" t="s">
        <v>53</v>
      </c>
      <c r="J197" s="268" t="s">
        <v>54</v>
      </c>
      <c r="K197" s="268" t="s">
        <v>64</v>
      </c>
      <c r="L197" s="268" t="s">
        <v>58</v>
      </c>
      <c r="M197" s="268" t="s">
        <v>108</v>
      </c>
      <c r="N197" s="268" t="s">
        <v>718</v>
      </c>
      <c r="O197" s="268" t="s">
        <v>719</v>
      </c>
      <c r="P197" s="268" t="s">
        <v>720</v>
      </c>
      <c r="Q197" s="276">
        <f>INDEX(Outputs!$J$5:$S$108,MATCH('O_Outputs growth at STWs'!$A197&amp;"_"&amp;'O_Outputs growth at STWs'!$C197&amp;"_"&amp;'O_Outputs growth at STWs'!$K197,Outputs!$C$5:$C$108,0),MATCH('O_Outputs growth at STWs'!$D197,Outputs!$J$4:$S$4,0))</f>
        <v>3.1271257332892586</v>
      </c>
    </row>
    <row r="198" spans="1:17" ht="13.9">
      <c r="A198" s="268" t="s">
        <v>90</v>
      </c>
      <c r="B198" s="268" t="s">
        <v>80</v>
      </c>
      <c r="C198" s="3" t="s">
        <v>712</v>
      </c>
      <c r="D198" s="268" t="s">
        <v>71</v>
      </c>
      <c r="E198" s="268" t="s">
        <v>64</v>
      </c>
      <c r="F198" s="268" t="s">
        <v>50</v>
      </c>
      <c r="G198" s="268" t="s">
        <v>87</v>
      </c>
      <c r="H198" s="268" t="s">
        <v>717</v>
      </c>
      <c r="I198" s="268" t="s">
        <v>53</v>
      </c>
      <c r="J198" s="268" t="s">
        <v>54</v>
      </c>
      <c r="K198" s="268" t="s">
        <v>64</v>
      </c>
      <c r="L198" s="268" t="s">
        <v>58</v>
      </c>
      <c r="M198" s="268" t="s">
        <v>108</v>
      </c>
      <c r="N198" s="268" t="s">
        <v>718</v>
      </c>
      <c r="O198" s="268" t="s">
        <v>719</v>
      </c>
      <c r="P198" s="268" t="s">
        <v>720</v>
      </c>
      <c r="Q198" s="276">
        <f>INDEX(Outputs!$J$5:$S$108,MATCH('O_Outputs growth at STWs'!$A198&amp;"_"&amp;'O_Outputs growth at STWs'!$C198&amp;"_"&amp;'O_Outputs growth at STWs'!$K198,Outputs!$C$5:$C$108,0),MATCH('O_Outputs growth at STWs'!$D198,Outputs!$J$4:$S$4,0))</f>
        <v>3.1271257332892586</v>
      </c>
    </row>
    <row r="199" spans="1:17" ht="13.9">
      <c r="A199" s="268" t="s">
        <v>90</v>
      </c>
      <c r="B199" s="268" t="s">
        <v>80</v>
      </c>
      <c r="C199" s="3" t="s">
        <v>712</v>
      </c>
      <c r="D199" s="268" t="s">
        <v>72</v>
      </c>
      <c r="E199" s="268" t="s">
        <v>64</v>
      </c>
      <c r="F199" s="268" t="s">
        <v>50</v>
      </c>
      <c r="G199" s="268" t="s">
        <v>87</v>
      </c>
      <c r="H199" s="268" t="s">
        <v>717</v>
      </c>
      <c r="I199" s="268" t="s">
        <v>53</v>
      </c>
      <c r="J199" s="268" t="s">
        <v>54</v>
      </c>
      <c r="K199" s="268" t="s">
        <v>64</v>
      </c>
      <c r="L199" s="268" t="s">
        <v>58</v>
      </c>
      <c r="M199" s="268" t="s">
        <v>108</v>
      </c>
      <c r="N199" s="268" t="s">
        <v>718</v>
      </c>
      <c r="O199" s="268" t="s">
        <v>719</v>
      </c>
      <c r="P199" s="268" t="s">
        <v>720</v>
      </c>
      <c r="Q199" s="276">
        <f>INDEX(Outputs!$J$5:$S$108,MATCH('O_Outputs growth at STWs'!$A199&amp;"_"&amp;'O_Outputs growth at STWs'!$C199&amp;"_"&amp;'O_Outputs growth at STWs'!$K199,Outputs!$C$5:$C$108,0),MATCH('O_Outputs growth at STWs'!$D199,Outputs!$J$4:$S$4,0))</f>
        <v>3.1271257332892586</v>
      </c>
    </row>
    <row r="200" spans="1:17" ht="13.9">
      <c r="A200" s="268" t="s">
        <v>90</v>
      </c>
      <c r="B200" s="268" t="s">
        <v>80</v>
      </c>
      <c r="C200" s="3" t="s">
        <v>712</v>
      </c>
      <c r="D200" s="268" t="s">
        <v>73</v>
      </c>
      <c r="E200" s="268" t="s">
        <v>64</v>
      </c>
      <c r="F200" s="268" t="s">
        <v>50</v>
      </c>
      <c r="G200" s="268" t="s">
        <v>87</v>
      </c>
      <c r="H200" s="268" t="s">
        <v>717</v>
      </c>
      <c r="I200" s="268" t="s">
        <v>53</v>
      </c>
      <c r="J200" s="268" t="s">
        <v>54</v>
      </c>
      <c r="K200" s="268" t="s">
        <v>64</v>
      </c>
      <c r="L200" s="268" t="s">
        <v>58</v>
      </c>
      <c r="M200" s="268" t="s">
        <v>108</v>
      </c>
      <c r="N200" s="268" t="s">
        <v>718</v>
      </c>
      <c r="O200" s="268" t="s">
        <v>719</v>
      </c>
      <c r="P200" s="268" t="s">
        <v>720</v>
      </c>
      <c r="Q200" s="276">
        <f>INDEX(Outputs!$J$5:$S$108,MATCH('O_Outputs growth at STWs'!$A200&amp;"_"&amp;'O_Outputs growth at STWs'!$C200&amp;"_"&amp;'O_Outputs growth at STWs'!$K200,Outputs!$C$5:$C$108,0),MATCH('O_Outputs growth at STWs'!$D200,Outputs!$J$4:$S$4,0))</f>
        <v>3.1271257332892586</v>
      </c>
    </row>
    <row r="201" spans="1:17" ht="13.9">
      <c r="A201" s="268" t="s">
        <v>90</v>
      </c>
      <c r="B201" s="268" t="s">
        <v>80</v>
      </c>
      <c r="C201" s="3" t="s">
        <v>712</v>
      </c>
      <c r="D201" s="268" t="s">
        <v>74</v>
      </c>
      <c r="E201" s="268" t="s">
        <v>64</v>
      </c>
      <c r="F201" s="268" t="s">
        <v>50</v>
      </c>
      <c r="G201" s="268" t="s">
        <v>87</v>
      </c>
      <c r="H201" s="268" t="s">
        <v>717</v>
      </c>
      <c r="I201" s="268" t="s">
        <v>53</v>
      </c>
      <c r="J201" s="268" t="s">
        <v>54</v>
      </c>
      <c r="K201" s="268" t="s">
        <v>64</v>
      </c>
      <c r="L201" s="268" t="s">
        <v>58</v>
      </c>
      <c r="M201" s="268" t="s">
        <v>108</v>
      </c>
      <c r="N201" s="268" t="s">
        <v>718</v>
      </c>
      <c r="O201" s="268" t="s">
        <v>719</v>
      </c>
      <c r="P201" s="268" t="s">
        <v>720</v>
      </c>
      <c r="Q201" s="276">
        <f>INDEX(Outputs!$J$5:$S$108,MATCH('O_Outputs growth at STWs'!$A201&amp;"_"&amp;'O_Outputs growth at STWs'!$C201&amp;"_"&amp;'O_Outputs growth at STWs'!$K201,Outputs!$C$5:$C$108,0),MATCH('O_Outputs growth at STWs'!$D201,Outputs!$J$4:$S$4,0))</f>
        <v>3.1271257332892586</v>
      </c>
    </row>
    <row r="202" spans="1:17" ht="13.9">
      <c r="A202" s="268" t="s">
        <v>90</v>
      </c>
      <c r="B202" s="268" t="s">
        <v>45</v>
      </c>
      <c r="C202" s="3" t="s">
        <v>710</v>
      </c>
      <c r="D202" s="268" t="s">
        <v>48</v>
      </c>
      <c r="E202" s="268" t="s">
        <v>64</v>
      </c>
      <c r="F202" s="268" t="s">
        <v>50</v>
      </c>
      <c r="G202" s="268" t="s">
        <v>87</v>
      </c>
      <c r="H202" s="268" t="s">
        <v>717</v>
      </c>
      <c r="I202" s="268" t="s">
        <v>53</v>
      </c>
      <c r="J202" s="268" t="s">
        <v>54</v>
      </c>
      <c r="K202" s="268" t="s">
        <v>63</v>
      </c>
      <c r="L202" s="268" t="s">
        <v>58</v>
      </c>
      <c r="M202" s="268" t="s">
        <v>108</v>
      </c>
      <c r="N202" s="268" t="s">
        <v>718</v>
      </c>
      <c r="O202" s="268" t="s">
        <v>719</v>
      </c>
      <c r="P202" s="268" t="s">
        <v>720</v>
      </c>
      <c r="Q202" s="276">
        <f>INDEX(Outputs!$J$5:$S$108,MATCH('O_Outputs growth at STWs'!$A202&amp;"_"&amp;'O_Outputs growth at STWs'!$C202&amp;"_"&amp;'O_Outputs growth at STWs'!$K202,Outputs!$C$5:$C$108,0),MATCH('O_Outputs growth at STWs'!$D202,Outputs!$J$4:$S$4,0))</f>
        <v>0</v>
      </c>
    </row>
    <row r="203" spans="1:17" ht="13.9">
      <c r="A203" s="268" t="s">
        <v>90</v>
      </c>
      <c r="B203" s="268" t="s">
        <v>45</v>
      </c>
      <c r="C203" s="3" t="s">
        <v>710</v>
      </c>
      <c r="D203" s="268" t="s">
        <v>65</v>
      </c>
      <c r="E203" s="268" t="s">
        <v>64</v>
      </c>
      <c r="F203" s="268" t="s">
        <v>50</v>
      </c>
      <c r="G203" s="268" t="s">
        <v>87</v>
      </c>
      <c r="H203" s="268" t="s">
        <v>717</v>
      </c>
      <c r="I203" s="268" t="s">
        <v>53</v>
      </c>
      <c r="J203" s="268" t="s">
        <v>54</v>
      </c>
      <c r="K203" s="268" t="s">
        <v>63</v>
      </c>
      <c r="L203" s="268" t="s">
        <v>58</v>
      </c>
      <c r="M203" s="268" t="s">
        <v>108</v>
      </c>
      <c r="N203" s="268" t="s">
        <v>718</v>
      </c>
      <c r="O203" s="268" t="s">
        <v>719</v>
      </c>
      <c r="P203" s="268" t="s">
        <v>720</v>
      </c>
      <c r="Q203" s="276">
        <f>INDEX(Outputs!$J$5:$S$108,MATCH('O_Outputs growth at STWs'!$A203&amp;"_"&amp;'O_Outputs growth at STWs'!$C203&amp;"_"&amp;'O_Outputs growth at STWs'!$K203,Outputs!$C$5:$C$108,0),MATCH('O_Outputs growth at STWs'!$D203,Outputs!$J$4:$S$4,0))</f>
        <v>0</v>
      </c>
    </row>
    <row r="204" spans="1:17" ht="13.9">
      <c r="A204" s="268" t="s">
        <v>90</v>
      </c>
      <c r="B204" s="268" t="s">
        <v>45</v>
      </c>
      <c r="C204" s="3" t="s">
        <v>710</v>
      </c>
      <c r="D204" s="268" t="s">
        <v>67</v>
      </c>
      <c r="E204" s="268" t="s">
        <v>64</v>
      </c>
      <c r="F204" s="268" t="s">
        <v>50</v>
      </c>
      <c r="G204" s="268" t="s">
        <v>87</v>
      </c>
      <c r="H204" s="268" t="s">
        <v>717</v>
      </c>
      <c r="I204" s="268" t="s">
        <v>53</v>
      </c>
      <c r="J204" s="268" t="s">
        <v>54</v>
      </c>
      <c r="K204" s="268" t="s">
        <v>63</v>
      </c>
      <c r="L204" s="268" t="s">
        <v>58</v>
      </c>
      <c r="M204" s="268" t="s">
        <v>108</v>
      </c>
      <c r="N204" s="268" t="s">
        <v>718</v>
      </c>
      <c r="O204" s="268" t="s">
        <v>719</v>
      </c>
      <c r="P204" s="268" t="s">
        <v>720</v>
      </c>
      <c r="Q204" s="276">
        <f>INDEX(Outputs!$J$5:$S$108,MATCH('O_Outputs growth at STWs'!$A204&amp;"_"&amp;'O_Outputs growth at STWs'!$C204&amp;"_"&amp;'O_Outputs growth at STWs'!$K204,Outputs!$C$5:$C$108,0),MATCH('O_Outputs growth at STWs'!$D204,Outputs!$J$4:$S$4,0))</f>
        <v>0</v>
      </c>
    </row>
    <row r="205" spans="1:17" ht="13.9">
      <c r="A205" s="268" t="s">
        <v>90</v>
      </c>
      <c r="B205" s="268" t="s">
        <v>45</v>
      </c>
      <c r="C205" s="3" t="s">
        <v>710</v>
      </c>
      <c r="D205" s="268" t="s">
        <v>68</v>
      </c>
      <c r="E205" s="268" t="s">
        <v>64</v>
      </c>
      <c r="F205" s="268" t="s">
        <v>50</v>
      </c>
      <c r="G205" s="268" t="s">
        <v>87</v>
      </c>
      <c r="H205" s="268" t="s">
        <v>717</v>
      </c>
      <c r="I205" s="268" t="s">
        <v>53</v>
      </c>
      <c r="J205" s="268" t="s">
        <v>54</v>
      </c>
      <c r="K205" s="268" t="s">
        <v>63</v>
      </c>
      <c r="L205" s="268" t="s">
        <v>58</v>
      </c>
      <c r="M205" s="268" t="s">
        <v>108</v>
      </c>
      <c r="N205" s="268" t="s">
        <v>718</v>
      </c>
      <c r="O205" s="268" t="s">
        <v>719</v>
      </c>
      <c r="P205" s="268" t="s">
        <v>720</v>
      </c>
      <c r="Q205" s="276">
        <f>INDEX(Outputs!$J$5:$S$108,MATCH('O_Outputs growth at STWs'!$A205&amp;"_"&amp;'O_Outputs growth at STWs'!$C205&amp;"_"&amp;'O_Outputs growth at STWs'!$K205,Outputs!$C$5:$C$108,0),MATCH('O_Outputs growth at STWs'!$D205,Outputs!$J$4:$S$4,0))</f>
        <v>0.23506390847223915</v>
      </c>
    </row>
    <row r="206" spans="1:17" ht="13.9">
      <c r="A206" s="268" t="s">
        <v>90</v>
      </c>
      <c r="B206" s="268" t="s">
        <v>45</v>
      </c>
      <c r="C206" s="3" t="s">
        <v>710</v>
      </c>
      <c r="D206" s="268" t="s">
        <v>69</v>
      </c>
      <c r="E206" s="268" t="s">
        <v>64</v>
      </c>
      <c r="F206" s="268" t="s">
        <v>50</v>
      </c>
      <c r="G206" s="268" t="s">
        <v>87</v>
      </c>
      <c r="H206" s="268" t="s">
        <v>717</v>
      </c>
      <c r="I206" s="268" t="s">
        <v>53</v>
      </c>
      <c r="J206" s="268" t="s">
        <v>54</v>
      </c>
      <c r="K206" s="268" t="s">
        <v>63</v>
      </c>
      <c r="L206" s="268" t="s">
        <v>58</v>
      </c>
      <c r="M206" s="268" t="s">
        <v>108</v>
      </c>
      <c r="N206" s="268" t="s">
        <v>718</v>
      </c>
      <c r="O206" s="268" t="s">
        <v>719</v>
      </c>
      <c r="P206" s="268" t="s">
        <v>720</v>
      </c>
      <c r="Q206" s="276">
        <f>INDEX(Outputs!$J$5:$S$108,MATCH('O_Outputs growth at STWs'!$A206&amp;"_"&amp;'O_Outputs growth at STWs'!$C206&amp;"_"&amp;'O_Outputs growth at STWs'!$K206,Outputs!$C$5:$C$108,0),MATCH('O_Outputs growth at STWs'!$D206,Outputs!$J$4:$S$4,0))</f>
        <v>1.4914043725367625</v>
      </c>
    </row>
    <row r="207" spans="1:17" ht="13.9">
      <c r="A207" s="268" t="s">
        <v>90</v>
      </c>
      <c r="B207" s="268" t="s">
        <v>45</v>
      </c>
      <c r="C207" s="3" t="s">
        <v>710</v>
      </c>
      <c r="D207" s="268" t="s">
        <v>70</v>
      </c>
      <c r="E207" s="268" t="s">
        <v>64</v>
      </c>
      <c r="F207" s="268" t="s">
        <v>50</v>
      </c>
      <c r="G207" s="268" t="s">
        <v>87</v>
      </c>
      <c r="H207" s="268" t="s">
        <v>717</v>
      </c>
      <c r="I207" s="268" t="s">
        <v>53</v>
      </c>
      <c r="J207" s="268" t="s">
        <v>54</v>
      </c>
      <c r="K207" s="268" t="s">
        <v>63</v>
      </c>
      <c r="L207" s="268" t="s">
        <v>58</v>
      </c>
      <c r="M207" s="268" t="s">
        <v>108</v>
      </c>
      <c r="N207" s="268" t="s">
        <v>718</v>
      </c>
      <c r="O207" s="268" t="s">
        <v>719</v>
      </c>
      <c r="P207" s="268" t="s">
        <v>720</v>
      </c>
      <c r="Q207" s="276">
        <f>INDEX(Outputs!$J$5:$S$108,MATCH('O_Outputs growth at STWs'!$A207&amp;"_"&amp;'O_Outputs growth at STWs'!$C207&amp;"_"&amp;'O_Outputs growth at STWs'!$K207,Outputs!$C$5:$C$108,0),MATCH('O_Outputs growth at STWs'!$D207,Outputs!$J$4:$S$4,0))</f>
        <v>0</v>
      </c>
    </row>
    <row r="208" spans="1:17" ht="13.9">
      <c r="A208" s="268" t="s">
        <v>90</v>
      </c>
      <c r="B208" s="268" t="s">
        <v>45</v>
      </c>
      <c r="C208" s="3" t="s">
        <v>710</v>
      </c>
      <c r="D208" s="268" t="s">
        <v>71</v>
      </c>
      <c r="E208" s="268" t="s">
        <v>64</v>
      </c>
      <c r="F208" s="268" t="s">
        <v>50</v>
      </c>
      <c r="G208" s="268" t="s">
        <v>87</v>
      </c>
      <c r="H208" s="268" t="s">
        <v>717</v>
      </c>
      <c r="I208" s="268" t="s">
        <v>53</v>
      </c>
      <c r="J208" s="268" t="s">
        <v>54</v>
      </c>
      <c r="K208" s="268" t="s">
        <v>63</v>
      </c>
      <c r="L208" s="268" t="s">
        <v>58</v>
      </c>
      <c r="M208" s="268" t="s">
        <v>108</v>
      </c>
      <c r="N208" s="268" t="s">
        <v>718</v>
      </c>
      <c r="O208" s="268" t="s">
        <v>719</v>
      </c>
      <c r="P208" s="268" t="s">
        <v>720</v>
      </c>
      <c r="Q208" s="276">
        <f>INDEX(Outputs!$J$5:$S$108,MATCH('O_Outputs growth at STWs'!$A208&amp;"_"&amp;'O_Outputs growth at STWs'!$C208&amp;"_"&amp;'O_Outputs growth at STWs'!$K208,Outputs!$C$5:$C$108,0),MATCH('O_Outputs growth at STWs'!$D208,Outputs!$J$4:$S$4,0))</f>
        <v>0</v>
      </c>
    </row>
    <row r="209" spans="1:17" ht="13.9">
      <c r="A209" s="268" t="s">
        <v>90</v>
      </c>
      <c r="B209" s="268" t="s">
        <v>45</v>
      </c>
      <c r="C209" s="3" t="s">
        <v>710</v>
      </c>
      <c r="D209" s="268" t="s">
        <v>72</v>
      </c>
      <c r="E209" s="268" t="s">
        <v>64</v>
      </c>
      <c r="F209" s="268" t="s">
        <v>50</v>
      </c>
      <c r="G209" s="268" t="s">
        <v>87</v>
      </c>
      <c r="H209" s="268" t="s">
        <v>717</v>
      </c>
      <c r="I209" s="268" t="s">
        <v>53</v>
      </c>
      <c r="J209" s="268" t="s">
        <v>54</v>
      </c>
      <c r="K209" s="268" t="s">
        <v>63</v>
      </c>
      <c r="L209" s="268" t="s">
        <v>58</v>
      </c>
      <c r="M209" s="268" t="s">
        <v>108</v>
      </c>
      <c r="N209" s="268" t="s">
        <v>718</v>
      </c>
      <c r="O209" s="268" t="s">
        <v>719</v>
      </c>
      <c r="P209" s="268" t="s">
        <v>720</v>
      </c>
      <c r="Q209" s="276">
        <f>INDEX(Outputs!$J$5:$S$108,MATCH('O_Outputs growth at STWs'!$A209&amp;"_"&amp;'O_Outputs growth at STWs'!$C209&amp;"_"&amp;'O_Outputs growth at STWs'!$K209,Outputs!$C$5:$C$108,0),MATCH('O_Outputs growth at STWs'!$D209,Outputs!$J$4:$S$4,0))</f>
        <v>0</v>
      </c>
    </row>
    <row r="210" spans="1:17" ht="13.9">
      <c r="A210" s="268" t="s">
        <v>90</v>
      </c>
      <c r="B210" s="268" t="s">
        <v>45</v>
      </c>
      <c r="C210" s="3" t="s">
        <v>710</v>
      </c>
      <c r="D210" s="268" t="s">
        <v>73</v>
      </c>
      <c r="E210" s="268" t="s">
        <v>64</v>
      </c>
      <c r="F210" s="268" t="s">
        <v>50</v>
      </c>
      <c r="G210" s="268" t="s">
        <v>87</v>
      </c>
      <c r="H210" s="268" t="s">
        <v>717</v>
      </c>
      <c r="I210" s="268" t="s">
        <v>53</v>
      </c>
      <c r="J210" s="268" t="s">
        <v>54</v>
      </c>
      <c r="K210" s="268" t="s">
        <v>63</v>
      </c>
      <c r="L210" s="268" t="s">
        <v>58</v>
      </c>
      <c r="M210" s="268" t="s">
        <v>108</v>
      </c>
      <c r="N210" s="268" t="s">
        <v>718</v>
      </c>
      <c r="O210" s="268" t="s">
        <v>719</v>
      </c>
      <c r="P210" s="268" t="s">
        <v>720</v>
      </c>
      <c r="Q210" s="276">
        <f>INDEX(Outputs!$J$5:$S$108,MATCH('O_Outputs growth at STWs'!$A210&amp;"_"&amp;'O_Outputs growth at STWs'!$C210&amp;"_"&amp;'O_Outputs growth at STWs'!$K210,Outputs!$C$5:$C$108,0),MATCH('O_Outputs growth at STWs'!$D210,Outputs!$J$4:$S$4,0))</f>
        <v>0</v>
      </c>
    </row>
    <row r="211" spans="1:17" ht="13.9">
      <c r="A211" s="268" t="s">
        <v>90</v>
      </c>
      <c r="B211" s="268" t="s">
        <v>45</v>
      </c>
      <c r="C211" s="3" t="s">
        <v>710</v>
      </c>
      <c r="D211" s="268" t="s">
        <v>74</v>
      </c>
      <c r="E211" s="268" t="s">
        <v>64</v>
      </c>
      <c r="F211" s="268" t="s">
        <v>50</v>
      </c>
      <c r="G211" s="268" t="s">
        <v>87</v>
      </c>
      <c r="H211" s="268" t="s">
        <v>717</v>
      </c>
      <c r="I211" s="268" t="s">
        <v>53</v>
      </c>
      <c r="J211" s="268" t="s">
        <v>54</v>
      </c>
      <c r="K211" s="268" t="s">
        <v>63</v>
      </c>
      <c r="L211" s="268" t="s">
        <v>58</v>
      </c>
      <c r="M211" s="268" t="s">
        <v>108</v>
      </c>
      <c r="N211" s="268" t="s">
        <v>718</v>
      </c>
      <c r="O211" s="268" t="s">
        <v>719</v>
      </c>
      <c r="P211" s="268" t="s">
        <v>720</v>
      </c>
      <c r="Q211" s="276">
        <f>INDEX(Outputs!$J$5:$S$108,MATCH('O_Outputs growth at STWs'!$A211&amp;"_"&amp;'O_Outputs growth at STWs'!$C211&amp;"_"&amp;'O_Outputs growth at STWs'!$K211,Outputs!$C$5:$C$108,0),MATCH('O_Outputs growth at STWs'!$D211,Outputs!$J$4:$S$4,0))</f>
        <v>0</v>
      </c>
    </row>
    <row r="212" spans="1:17" ht="13.9">
      <c r="A212" s="268" t="s">
        <v>90</v>
      </c>
      <c r="B212" s="268" t="s">
        <v>45</v>
      </c>
      <c r="C212" s="3" t="s">
        <v>710</v>
      </c>
      <c r="D212" s="268" t="s">
        <v>48</v>
      </c>
      <c r="E212" s="268" t="s">
        <v>64</v>
      </c>
      <c r="F212" s="268" t="s">
        <v>50</v>
      </c>
      <c r="G212" s="268" t="s">
        <v>87</v>
      </c>
      <c r="H212" s="268" t="s">
        <v>717</v>
      </c>
      <c r="I212" s="268" t="s">
        <v>53</v>
      </c>
      <c r="J212" s="268" t="s">
        <v>54</v>
      </c>
      <c r="K212" s="268" t="s">
        <v>64</v>
      </c>
      <c r="L212" s="268" t="s">
        <v>58</v>
      </c>
      <c r="M212" s="268" t="s">
        <v>108</v>
      </c>
      <c r="N212" s="268" t="s">
        <v>718</v>
      </c>
      <c r="O212" s="268" t="s">
        <v>719</v>
      </c>
      <c r="P212" s="268" t="s">
        <v>720</v>
      </c>
      <c r="Q212" s="276">
        <f>INDEX(Outputs!$J$5:$S$108,MATCH('O_Outputs growth at STWs'!$A212&amp;"_"&amp;'O_Outputs growth at STWs'!$C212&amp;"_"&amp;'O_Outputs growth at STWs'!$K212,Outputs!$C$5:$C$108,0),MATCH('O_Outputs growth at STWs'!$D212,Outputs!$J$4:$S$4,0))</f>
        <v>0</v>
      </c>
    </row>
    <row r="213" spans="1:17" ht="13.9">
      <c r="A213" s="268" t="s">
        <v>90</v>
      </c>
      <c r="B213" s="268" t="s">
        <v>45</v>
      </c>
      <c r="C213" s="3" t="s">
        <v>710</v>
      </c>
      <c r="D213" s="268" t="s">
        <v>65</v>
      </c>
      <c r="E213" s="268" t="s">
        <v>64</v>
      </c>
      <c r="F213" s="268" t="s">
        <v>50</v>
      </c>
      <c r="G213" s="268" t="s">
        <v>87</v>
      </c>
      <c r="H213" s="268" t="s">
        <v>717</v>
      </c>
      <c r="I213" s="268" t="s">
        <v>53</v>
      </c>
      <c r="J213" s="268" t="s">
        <v>54</v>
      </c>
      <c r="K213" s="268" t="s">
        <v>64</v>
      </c>
      <c r="L213" s="268" t="s">
        <v>58</v>
      </c>
      <c r="M213" s="268" t="s">
        <v>108</v>
      </c>
      <c r="N213" s="268" t="s">
        <v>718</v>
      </c>
      <c r="O213" s="268" t="s">
        <v>719</v>
      </c>
      <c r="P213" s="268" t="s">
        <v>720</v>
      </c>
      <c r="Q213" s="276">
        <f>INDEX(Outputs!$J$5:$S$108,MATCH('O_Outputs growth at STWs'!$A213&amp;"_"&amp;'O_Outputs growth at STWs'!$C213&amp;"_"&amp;'O_Outputs growth at STWs'!$K213,Outputs!$C$5:$C$108,0),MATCH('O_Outputs growth at STWs'!$D213,Outputs!$J$4:$S$4,0))</f>
        <v>0</v>
      </c>
    </row>
    <row r="214" spans="1:17" ht="13.9">
      <c r="A214" s="268" t="s">
        <v>90</v>
      </c>
      <c r="B214" s="268" t="s">
        <v>45</v>
      </c>
      <c r="C214" s="3" t="s">
        <v>710</v>
      </c>
      <c r="D214" s="268" t="s">
        <v>67</v>
      </c>
      <c r="E214" s="268" t="s">
        <v>64</v>
      </c>
      <c r="F214" s="268" t="s">
        <v>50</v>
      </c>
      <c r="G214" s="268" t="s">
        <v>87</v>
      </c>
      <c r="H214" s="268" t="s">
        <v>717</v>
      </c>
      <c r="I214" s="268" t="s">
        <v>53</v>
      </c>
      <c r="J214" s="268" t="s">
        <v>54</v>
      </c>
      <c r="K214" s="268" t="s">
        <v>64</v>
      </c>
      <c r="L214" s="268" t="s">
        <v>58</v>
      </c>
      <c r="M214" s="268" t="s">
        <v>108</v>
      </c>
      <c r="N214" s="268" t="s">
        <v>718</v>
      </c>
      <c r="O214" s="268" t="s">
        <v>719</v>
      </c>
      <c r="P214" s="268" t="s">
        <v>720</v>
      </c>
      <c r="Q214" s="276">
        <f>INDEX(Outputs!$J$5:$S$108,MATCH('O_Outputs growth at STWs'!$A214&amp;"_"&amp;'O_Outputs growth at STWs'!$C214&amp;"_"&amp;'O_Outputs growth at STWs'!$K214,Outputs!$C$5:$C$108,0),MATCH('O_Outputs growth at STWs'!$D214,Outputs!$J$4:$S$4,0))</f>
        <v>0</v>
      </c>
    </row>
    <row r="215" spans="1:17" ht="13.9">
      <c r="A215" s="268" t="s">
        <v>90</v>
      </c>
      <c r="B215" s="268" t="s">
        <v>45</v>
      </c>
      <c r="C215" s="3" t="s">
        <v>710</v>
      </c>
      <c r="D215" s="268" t="s">
        <v>68</v>
      </c>
      <c r="E215" s="268" t="s">
        <v>64</v>
      </c>
      <c r="F215" s="268" t="s">
        <v>50</v>
      </c>
      <c r="G215" s="268" t="s">
        <v>87</v>
      </c>
      <c r="H215" s="268" t="s">
        <v>717</v>
      </c>
      <c r="I215" s="268" t="s">
        <v>53</v>
      </c>
      <c r="J215" s="268" t="s">
        <v>54</v>
      </c>
      <c r="K215" s="268" t="s">
        <v>64</v>
      </c>
      <c r="L215" s="268" t="s">
        <v>58</v>
      </c>
      <c r="M215" s="268" t="s">
        <v>108</v>
      </c>
      <c r="N215" s="268" t="s">
        <v>718</v>
      </c>
      <c r="O215" s="268" t="s">
        <v>719</v>
      </c>
      <c r="P215" s="268" t="s">
        <v>720</v>
      </c>
      <c r="Q215" s="276">
        <f>INDEX(Outputs!$J$5:$S$108,MATCH('O_Outputs growth at STWs'!$A215&amp;"_"&amp;'O_Outputs growth at STWs'!$C215&amp;"_"&amp;'O_Outputs growth at STWs'!$K215,Outputs!$C$5:$C$108,0),MATCH('O_Outputs growth at STWs'!$D215,Outputs!$J$4:$S$4,0))</f>
        <v>0.23506390847223915</v>
      </c>
    </row>
    <row r="216" spans="1:17" ht="13.9">
      <c r="A216" s="268" t="s">
        <v>90</v>
      </c>
      <c r="B216" s="268" t="s">
        <v>45</v>
      </c>
      <c r="C216" s="3" t="s">
        <v>710</v>
      </c>
      <c r="D216" s="268" t="s">
        <v>69</v>
      </c>
      <c r="E216" s="268" t="s">
        <v>64</v>
      </c>
      <c r="F216" s="268" t="s">
        <v>50</v>
      </c>
      <c r="G216" s="268" t="s">
        <v>87</v>
      </c>
      <c r="H216" s="268" t="s">
        <v>717</v>
      </c>
      <c r="I216" s="268" t="s">
        <v>53</v>
      </c>
      <c r="J216" s="268" t="s">
        <v>54</v>
      </c>
      <c r="K216" s="268" t="s">
        <v>64</v>
      </c>
      <c r="L216" s="268" t="s">
        <v>58</v>
      </c>
      <c r="M216" s="268" t="s">
        <v>108</v>
      </c>
      <c r="N216" s="268" t="s">
        <v>718</v>
      </c>
      <c r="O216" s="268" t="s">
        <v>719</v>
      </c>
      <c r="P216" s="268" t="s">
        <v>720</v>
      </c>
      <c r="Q216" s="276">
        <f>INDEX(Outputs!$J$5:$S$108,MATCH('O_Outputs growth at STWs'!$A216&amp;"_"&amp;'O_Outputs growth at STWs'!$C216&amp;"_"&amp;'O_Outputs growth at STWs'!$K216,Outputs!$C$5:$C$108,0),MATCH('O_Outputs growth at STWs'!$D216,Outputs!$J$4:$S$4,0))</f>
        <v>1.4914043725367625</v>
      </c>
    </row>
    <row r="217" spans="1:17" ht="13.9">
      <c r="A217" s="268" t="s">
        <v>90</v>
      </c>
      <c r="B217" s="268" t="s">
        <v>45</v>
      </c>
      <c r="C217" s="3" t="s">
        <v>710</v>
      </c>
      <c r="D217" s="268" t="s">
        <v>70</v>
      </c>
      <c r="E217" s="268" t="s">
        <v>64</v>
      </c>
      <c r="F217" s="268" t="s">
        <v>50</v>
      </c>
      <c r="G217" s="268" t="s">
        <v>87</v>
      </c>
      <c r="H217" s="268" t="s">
        <v>717</v>
      </c>
      <c r="I217" s="268" t="s">
        <v>53</v>
      </c>
      <c r="J217" s="268" t="s">
        <v>54</v>
      </c>
      <c r="K217" s="268" t="s">
        <v>64</v>
      </c>
      <c r="L217" s="268" t="s">
        <v>58</v>
      </c>
      <c r="M217" s="268" t="s">
        <v>108</v>
      </c>
      <c r="N217" s="268" t="s">
        <v>718</v>
      </c>
      <c r="O217" s="268" t="s">
        <v>719</v>
      </c>
      <c r="P217" s="268" t="s">
        <v>720</v>
      </c>
      <c r="Q217" s="276">
        <f>INDEX(Outputs!$J$5:$S$108,MATCH('O_Outputs growth at STWs'!$A217&amp;"_"&amp;'O_Outputs growth at STWs'!$C217&amp;"_"&amp;'O_Outputs growth at STWs'!$K217,Outputs!$C$5:$C$108,0),MATCH('O_Outputs growth at STWs'!$D217,Outputs!$J$4:$S$4,0))</f>
        <v>0</v>
      </c>
    </row>
    <row r="218" spans="1:17" ht="13.9">
      <c r="A218" s="268" t="s">
        <v>90</v>
      </c>
      <c r="B218" s="268" t="s">
        <v>45</v>
      </c>
      <c r="C218" s="3" t="s">
        <v>710</v>
      </c>
      <c r="D218" s="268" t="s">
        <v>71</v>
      </c>
      <c r="E218" s="268" t="s">
        <v>64</v>
      </c>
      <c r="F218" s="268" t="s">
        <v>50</v>
      </c>
      <c r="G218" s="268" t="s">
        <v>87</v>
      </c>
      <c r="H218" s="268" t="s">
        <v>717</v>
      </c>
      <c r="I218" s="268" t="s">
        <v>53</v>
      </c>
      <c r="J218" s="268" t="s">
        <v>54</v>
      </c>
      <c r="K218" s="268" t="s">
        <v>64</v>
      </c>
      <c r="L218" s="268" t="s">
        <v>58</v>
      </c>
      <c r="M218" s="268" t="s">
        <v>108</v>
      </c>
      <c r="N218" s="268" t="s">
        <v>718</v>
      </c>
      <c r="O218" s="268" t="s">
        <v>719</v>
      </c>
      <c r="P218" s="268" t="s">
        <v>720</v>
      </c>
      <c r="Q218" s="276">
        <f>INDEX(Outputs!$J$5:$S$108,MATCH('O_Outputs growth at STWs'!$A218&amp;"_"&amp;'O_Outputs growth at STWs'!$C218&amp;"_"&amp;'O_Outputs growth at STWs'!$K218,Outputs!$C$5:$C$108,0),MATCH('O_Outputs growth at STWs'!$D218,Outputs!$J$4:$S$4,0))</f>
        <v>0</v>
      </c>
    </row>
    <row r="219" spans="1:17" ht="13.9">
      <c r="A219" s="268" t="s">
        <v>90</v>
      </c>
      <c r="B219" s="268" t="s">
        <v>45</v>
      </c>
      <c r="C219" s="3" t="s">
        <v>710</v>
      </c>
      <c r="D219" s="268" t="s">
        <v>72</v>
      </c>
      <c r="E219" s="268" t="s">
        <v>64</v>
      </c>
      <c r="F219" s="268" t="s">
        <v>50</v>
      </c>
      <c r="G219" s="268" t="s">
        <v>87</v>
      </c>
      <c r="H219" s="268" t="s">
        <v>717</v>
      </c>
      <c r="I219" s="268" t="s">
        <v>53</v>
      </c>
      <c r="J219" s="268" t="s">
        <v>54</v>
      </c>
      <c r="K219" s="268" t="s">
        <v>64</v>
      </c>
      <c r="L219" s="268" t="s">
        <v>58</v>
      </c>
      <c r="M219" s="268" t="s">
        <v>108</v>
      </c>
      <c r="N219" s="268" t="s">
        <v>718</v>
      </c>
      <c r="O219" s="268" t="s">
        <v>719</v>
      </c>
      <c r="P219" s="268" t="s">
        <v>720</v>
      </c>
      <c r="Q219" s="276">
        <f>INDEX(Outputs!$J$5:$S$108,MATCH('O_Outputs growth at STWs'!$A219&amp;"_"&amp;'O_Outputs growth at STWs'!$C219&amp;"_"&amp;'O_Outputs growth at STWs'!$K219,Outputs!$C$5:$C$108,0),MATCH('O_Outputs growth at STWs'!$D219,Outputs!$J$4:$S$4,0))</f>
        <v>0</v>
      </c>
    </row>
    <row r="220" spans="1:17" ht="13.9">
      <c r="A220" s="268" t="s">
        <v>90</v>
      </c>
      <c r="B220" s="268" t="s">
        <v>45</v>
      </c>
      <c r="C220" s="3" t="s">
        <v>710</v>
      </c>
      <c r="D220" s="268" t="s">
        <v>73</v>
      </c>
      <c r="E220" s="268" t="s">
        <v>64</v>
      </c>
      <c r="F220" s="268" t="s">
        <v>50</v>
      </c>
      <c r="G220" s="268" t="s">
        <v>87</v>
      </c>
      <c r="H220" s="268" t="s">
        <v>717</v>
      </c>
      <c r="I220" s="268" t="s">
        <v>53</v>
      </c>
      <c r="J220" s="268" t="s">
        <v>54</v>
      </c>
      <c r="K220" s="268" t="s">
        <v>64</v>
      </c>
      <c r="L220" s="268" t="s">
        <v>58</v>
      </c>
      <c r="M220" s="268" t="s">
        <v>108</v>
      </c>
      <c r="N220" s="268" t="s">
        <v>718</v>
      </c>
      <c r="O220" s="268" t="s">
        <v>719</v>
      </c>
      <c r="P220" s="268" t="s">
        <v>720</v>
      </c>
      <c r="Q220" s="276">
        <f>INDEX(Outputs!$J$5:$S$108,MATCH('O_Outputs growth at STWs'!$A220&amp;"_"&amp;'O_Outputs growth at STWs'!$C220&amp;"_"&amp;'O_Outputs growth at STWs'!$K220,Outputs!$C$5:$C$108,0),MATCH('O_Outputs growth at STWs'!$D220,Outputs!$J$4:$S$4,0))</f>
        <v>0</v>
      </c>
    </row>
    <row r="221" spans="1:17" ht="13.9">
      <c r="A221" s="268" t="s">
        <v>90</v>
      </c>
      <c r="B221" s="268" t="s">
        <v>45</v>
      </c>
      <c r="C221" s="3" t="s">
        <v>710</v>
      </c>
      <c r="D221" s="268" t="s">
        <v>74</v>
      </c>
      <c r="E221" s="268" t="s">
        <v>64</v>
      </c>
      <c r="F221" s="268" t="s">
        <v>50</v>
      </c>
      <c r="G221" s="268" t="s">
        <v>87</v>
      </c>
      <c r="H221" s="268" t="s">
        <v>717</v>
      </c>
      <c r="I221" s="268" t="s">
        <v>53</v>
      </c>
      <c r="J221" s="268" t="s">
        <v>54</v>
      </c>
      <c r="K221" s="268" t="s">
        <v>64</v>
      </c>
      <c r="L221" s="268" t="s">
        <v>58</v>
      </c>
      <c r="M221" s="268" t="s">
        <v>108</v>
      </c>
      <c r="N221" s="268" t="s">
        <v>718</v>
      </c>
      <c r="O221" s="268" t="s">
        <v>719</v>
      </c>
      <c r="P221" s="268" t="s">
        <v>720</v>
      </c>
      <c r="Q221" s="276">
        <f>INDEX(Outputs!$J$5:$S$108,MATCH('O_Outputs growth at STWs'!$A221&amp;"_"&amp;'O_Outputs growth at STWs'!$C221&amp;"_"&amp;'O_Outputs growth at STWs'!$K221,Outputs!$C$5:$C$108,0),MATCH('O_Outputs growth at STWs'!$D221,Outputs!$J$4:$S$4,0))</f>
        <v>0</v>
      </c>
    </row>
    <row r="222" spans="1:17" ht="13.9">
      <c r="A222" s="268" t="s">
        <v>90</v>
      </c>
      <c r="B222" s="268" t="s">
        <v>82</v>
      </c>
      <c r="C222" s="3" t="s">
        <v>713</v>
      </c>
      <c r="D222" s="268" t="s">
        <v>48</v>
      </c>
      <c r="E222" s="268" t="s">
        <v>64</v>
      </c>
      <c r="F222" s="268" t="s">
        <v>50</v>
      </c>
      <c r="G222" s="268" t="s">
        <v>87</v>
      </c>
      <c r="H222" s="268" t="s">
        <v>717</v>
      </c>
      <c r="I222" s="268" t="s">
        <v>53</v>
      </c>
      <c r="J222" s="268" t="s">
        <v>54</v>
      </c>
      <c r="K222" s="268" t="s">
        <v>63</v>
      </c>
      <c r="L222" s="268" t="s">
        <v>58</v>
      </c>
      <c r="M222" s="268" t="s">
        <v>108</v>
      </c>
      <c r="N222" s="268" t="s">
        <v>718</v>
      </c>
      <c r="O222" s="268" t="s">
        <v>719</v>
      </c>
      <c r="P222" s="268" t="s">
        <v>720</v>
      </c>
      <c r="Q222" s="276">
        <f>INDEX(Outputs!$J$5:$S$108,MATCH('O_Outputs growth at STWs'!$A222&amp;"_"&amp;'O_Outputs growth at STWs'!$C222&amp;"_"&amp;'O_Outputs growth at STWs'!$K222,Outputs!$C$5:$C$108,0),MATCH('O_Outputs growth at STWs'!$D222,Outputs!$J$4:$S$4,0))</f>
        <v>0</v>
      </c>
    </row>
    <row r="223" spans="1:17" ht="13.9">
      <c r="A223" s="268" t="s">
        <v>90</v>
      </c>
      <c r="B223" s="268" t="s">
        <v>82</v>
      </c>
      <c r="C223" s="3" t="s">
        <v>713</v>
      </c>
      <c r="D223" s="268" t="s">
        <v>65</v>
      </c>
      <c r="E223" s="268" t="s">
        <v>64</v>
      </c>
      <c r="F223" s="268" t="s">
        <v>50</v>
      </c>
      <c r="G223" s="268" t="s">
        <v>87</v>
      </c>
      <c r="H223" s="268" t="s">
        <v>717</v>
      </c>
      <c r="I223" s="268" t="s">
        <v>53</v>
      </c>
      <c r="J223" s="268" t="s">
        <v>54</v>
      </c>
      <c r="K223" s="268" t="s">
        <v>63</v>
      </c>
      <c r="L223" s="268" t="s">
        <v>58</v>
      </c>
      <c r="M223" s="268" t="s">
        <v>108</v>
      </c>
      <c r="N223" s="268" t="s">
        <v>718</v>
      </c>
      <c r="O223" s="268" t="s">
        <v>719</v>
      </c>
      <c r="P223" s="268" t="s">
        <v>720</v>
      </c>
      <c r="Q223" s="276">
        <f>INDEX(Outputs!$J$5:$S$108,MATCH('O_Outputs growth at STWs'!$A223&amp;"_"&amp;'O_Outputs growth at STWs'!$C223&amp;"_"&amp;'O_Outputs growth at STWs'!$K223,Outputs!$C$5:$C$108,0),MATCH('O_Outputs growth at STWs'!$D223,Outputs!$J$4:$S$4,0))</f>
        <v>4.2392586776816339</v>
      </c>
    </row>
    <row r="224" spans="1:17" ht="13.9">
      <c r="A224" s="268" t="s">
        <v>90</v>
      </c>
      <c r="B224" s="268" t="s">
        <v>82</v>
      </c>
      <c r="C224" s="3" t="s">
        <v>713</v>
      </c>
      <c r="D224" s="268" t="s">
        <v>67</v>
      </c>
      <c r="E224" s="268" t="s">
        <v>64</v>
      </c>
      <c r="F224" s="268" t="s">
        <v>50</v>
      </c>
      <c r="G224" s="268" t="s">
        <v>87</v>
      </c>
      <c r="H224" s="268" t="s">
        <v>717</v>
      </c>
      <c r="I224" s="268" t="s">
        <v>53</v>
      </c>
      <c r="J224" s="268" t="s">
        <v>54</v>
      </c>
      <c r="K224" s="268" t="s">
        <v>63</v>
      </c>
      <c r="L224" s="268" t="s">
        <v>58</v>
      </c>
      <c r="M224" s="268" t="s">
        <v>108</v>
      </c>
      <c r="N224" s="268" t="s">
        <v>718</v>
      </c>
      <c r="O224" s="268" t="s">
        <v>719</v>
      </c>
      <c r="P224" s="268" t="s">
        <v>720</v>
      </c>
      <c r="Q224" s="276">
        <f>INDEX(Outputs!$J$5:$S$108,MATCH('O_Outputs growth at STWs'!$A224&amp;"_"&amp;'O_Outputs growth at STWs'!$C224&amp;"_"&amp;'O_Outputs growth at STWs'!$K224,Outputs!$C$5:$C$108,0),MATCH('O_Outputs growth at STWs'!$D224,Outputs!$J$4:$S$4,0))</f>
        <v>37.366067605033926</v>
      </c>
    </row>
    <row r="225" spans="1:17" ht="13.9">
      <c r="A225" s="268" t="s">
        <v>90</v>
      </c>
      <c r="B225" s="268" t="s">
        <v>82</v>
      </c>
      <c r="C225" s="3" t="s">
        <v>713</v>
      </c>
      <c r="D225" s="268" t="s">
        <v>68</v>
      </c>
      <c r="E225" s="268" t="s">
        <v>64</v>
      </c>
      <c r="F225" s="268" t="s">
        <v>50</v>
      </c>
      <c r="G225" s="268" t="s">
        <v>87</v>
      </c>
      <c r="H225" s="268" t="s">
        <v>717</v>
      </c>
      <c r="I225" s="268" t="s">
        <v>53</v>
      </c>
      <c r="J225" s="268" t="s">
        <v>54</v>
      </c>
      <c r="K225" s="268" t="s">
        <v>63</v>
      </c>
      <c r="L225" s="268" t="s">
        <v>58</v>
      </c>
      <c r="M225" s="268" t="s">
        <v>108</v>
      </c>
      <c r="N225" s="268" t="s">
        <v>718</v>
      </c>
      <c r="O225" s="268" t="s">
        <v>719</v>
      </c>
      <c r="P225" s="268" t="s">
        <v>720</v>
      </c>
      <c r="Q225" s="276">
        <f>INDEX(Outputs!$J$5:$S$108,MATCH('O_Outputs growth at STWs'!$A225&amp;"_"&amp;'O_Outputs growth at STWs'!$C225&amp;"_"&amp;'O_Outputs growth at STWs'!$K225,Outputs!$C$5:$C$108,0),MATCH('O_Outputs growth at STWs'!$D225,Outputs!$J$4:$S$4,0))</f>
        <v>98.53047123420086</v>
      </c>
    </row>
    <row r="226" spans="1:17" ht="13.9">
      <c r="A226" s="268" t="s">
        <v>90</v>
      </c>
      <c r="B226" s="268" t="s">
        <v>82</v>
      </c>
      <c r="C226" s="3" t="s">
        <v>713</v>
      </c>
      <c r="D226" s="268" t="s">
        <v>69</v>
      </c>
      <c r="E226" s="268" t="s">
        <v>64</v>
      </c>
      <c r="F226" s="268" t="s">
        <v>50</v>
      </c>
      <c r="G226" s="268" t="s">
        <v>87</v>
      </c>
      <c r="H226" s="268" t="s">
        <v>717</v>
      </c>
      <c r="I226" s="268" t="s">
        <v>53</v>
      </c>
      <c r="J226" s="268" t="s">
        <v>54</v>
      </c>
      <c r="K226" s="268" t="s">
        <v>63</v>
      </c>
      <c r="L226" s="268" t="s">
        <v>58</v>
      </c>
      <c r="M226" s="268" t="s">
        <v>108</v>
      </c>
      <c r="N226" s="268" t="s">
        <v>718</v>
      </c>
      <c r="O226" s="268" t="s">
        <v>719</v>
      </c>
      <c r="P226" s="268" t="s">
        <v>720</v>
      </c>
      <c r="Q226" s="276">
        <f>INDEX(Outputs!$J$5:$S$108,MATCH('O_Outputs growth at STWs'!$A226&amp;"_"&amp;'O_Outputs growth at STWs'!$C226&amp;"_"&amp;'O_Outputs growth at STWs'!$K226,Outputs!$C$5:$C$108,0),MATCH('O_Outputs growth at STWs'!$D226,Outputs!$J$4:$S$4,0))</f>
        <v>69.053160014304368</v>
      </c>
    </row>
    <row r="227" spans="1:17" ht="13.9">
      <c r="A227" s="268" t="s">
        <v>90</v>
      </c>
      <c r="B227" s="268" t="s">
        <v>82</v>
      </c>
      <c r="C227" s="3" t="s">
        <v>713</v>
      </c>
      <c r="D227" s="268" t="s">
        <v>70</v>
      </c>
      <c r="E227" s="268" t="s">
        <v>64</v>
      </c>
      <c r="F227" s="268" t="s">
        <v>50</v>
      </c>
      <c r="G227" s="268" t="s">
        <v>87</v>
      </c>
      <c r="H227" s="268" t="s">
        <v>717</v>
      </c>
      <c r="I227" s="268" t="s">
        <v>53</v>
      </c>
      <c r="J227" s="268" t="s">
        <v>54</v>
      </c>
      <c r="K227" s="268" t="s">
        <v>63</v>
      </c>
      <c r="L227" s="268" t="s">
        <v>58</v>
      </c>
      <c r="M227" s="268" t="s">
        <v>108</v>
      </c>
      <c r="N227" s="268" t="s">
        <v>718</v>
      </c>
      <c r="O227" s="268" t="s">
        <v>719</v>
      </c>
      <c r="P227" s="268" t="s">
        <v>720</v>
      </c>
      <c r="Q227" s="276">
        <f>INDEX(Outputs!$J$5:$S$108,MATCH('O_Outputs growth at STWs'!$A227&amp;"_"&amp;'O_Outputs growth at STWs'!$C227&amp;"_"&amp;'O_Outputs growth at STWs'!$K227,Outputs!$C$5:$C$108,0),MATCH('O_Outputs growth at STWs'!$D227,Outputs!$J$4:$S$4,0))</f>
        <v>3.1271257332892586</v>
      </c>
    </row>
    <row r="228" spans="1:17" ht="13.9">
      <c r="A228" s="268" t="s">
        <v>90</v>
      </c>
      <c r="B228" s="268" t="s">
        <v>82</v>
      </c>
      <c r="C228" s="3" t="s">
        <v>713</v>
      </c>
      <c r="D228" s="268" t="s">
        <v>71</v>
      </c>
      <c r="E228" s="268" t="s">
        <v>64</v>
      </c>
      <c r="F228" s="268" t="s">
        <v>50</v>
      </c>
      <c r="G228" s="268" t="s">
        <v>87</v>
      </c>
      <c r="H228" s="268" t="s">
        <v>717</v>
      </c>
      <c r="I228" s="268" t="s">
        <v>53</v>
      </c>
      <c r="J228" s="268" t="s">
        <v>54</v>
      </c>
      <c r="K228" s="268" t="s">
        <v>63</v>
      </c>
      <c r="L228" s="268" t="s">
        <v>58</v>
      </c>
      <c r="M228" s="268" t="s">
        <v>108</v>
      </c>
      <c r="N228" s="268" t="s">
        <v>718</v>
      </c>
      <c r="O228" s="268" t="s">
        <v>719</v>
      </c>
      <c r="P228" s="268" t="s">
        <v>720</v>
      </c>
      <c r="Q228" s="276">
        <f>INDEX(Outputs!$J$5:$S$108,MATCH('O_Outputs growth at STWs'!$A228&amp;"_"&amp;'O_Outputs growth at STWs'!$C228&amp;"_"&amp;'O_Outputs growth at STWs'!$K228,Outputs!$C$5:$C$108,0),MATCH('O_Outputs growth at STWs'!$D228,Outputs!$J$4:$S$4,0))</f>
        <v>3.1271257332892586</v>
      </c>
    </row>
    <row r="229" spans="1:17" ht="13.9">
      <c r="A229" s="268" t="s">
        <v>90</v>
      </c>
      <c r="B229" s="268" t="s">
        <v>82</v>
      </c>
      <c r="C229" s="3" t="s">
        <v>713</v>
      </c>
      <c r="D229" s="268" t="s">
        <v>72</v>
      </c>
      <c r="E229" s="268" t="s">
        <v>64</v>
      </c>
      <c r="F229" s="268" t="s">
        <v>50</v>
      </c>
      <c r="G229" s="268" t="s">
        <v>87</v>
      </c>
      <c r="H229" s="268" t="s">
        <v>717</v>
      </c>
      <c r="I229" s="268" t="s">
        <v>53</v>
      </c>
      <c r="J229" s="268" t="s">
        <v>54</v>
      </c>
      <c r="K229" s="268" t="s">
        <v>63</v>
      </c>
      <c r="L229" s="268" t="s">
        <v>58</v>
      </c>
      <c r="M229" s="268" t="s">
        <v>108</v>
      </c>
      <c r="N229" s="268" t="s">
        <v>718</v>
      </c>
      <c r="O229" s="268" t="s">
        <v>719</v>
      </c>
      <c r="P229" s="268" t="s">
        <v>720</v>
      </c>
      <c r="Q229" s="276">
        <f>INDEX(Outputs!$J$5:$S$108,MATCH('O_Outputs growth at STWs'!$A229&amp;"_"&amp;'O_Outputs growth at STWs'!$C229&amp;"_"&amp;'O_Outputs growth at STWs'!$K229,Outputs!$C$5:$C$108,0),MATCH('O_Outputs growth at STWs'!$D229,Outputs!$J$4:$S$4,0))</f>
        <v>3.1271257332892586</v>
      </c>
    </row>
    <row r="230" spans="1:17" ht="13.9">
      <c r="A230" s="268" t="s">
        <v>90</v>
      </c>
      <c r="B230" s="268" t="s">
        <v>82</v>
      </c>
      <c r="C230" s="3" t="s">
        <v>713</v>
      </c>
      <c r="D230" s="268" t="s">
        <v>73</v>
      </c>
      <c r="E230" s="268" t="s">
        <v>64</v>
      </c>
      <c r="F230" s="268" t="s">
        <v>50</v>
      </c>
      <c r="G230" s="268" t="s">
        <v>87</v>
      </c>
      <c r="H230" s="268" t="s">
        <v>717</v>
      </c>
      <c r="I230" s="268" t="s">
        <v>53</v>
      </c>
      <c r="J230" s="268" t="s">
        <v>54</v>
      </c>
      <c r="K230" s="268" t="s">
        <v>63</v>
      </c>
      <c r="L230" s="268" t="s">
        <v>58</v>
      </c>
      <c r="M230" s="268" t="s">
        <v>108</v>
      </c>
      <c r="N230" s="268" t="s">
        <v>718</v>
      </c>
      <c r="O230" s="268" t="s">
        <v>719</v>
      </c>
      <c r="P230" s="268" t="s">
        <v>720</v>
      </c>
      <c r="Q230" s="276">
        <f>INDEX(Outputs!$J$5:$S$108,MATCH('O_Outputs growth at STWs'!$A230&amp;"_"&amp;'O_Outputs growth at STWs'!$C230&amp;"_"&amp;'O_Outputs growth at STWs'!$K230,Outputs!$C$5:$C$108,0),MATCH('O_Outputs growth at STWs'!$D230,Outputs!$J$4:$S$4,0))</f>
        <v>3.1271257332892586</v>
      </c>
    </row>
    <row r="231" spans="1:17" ht="13.9">
      <c r="A231" s="268" t="s">
        <v>90</v>
      </c>
      <c r="B231" s="268" t="s">
        <v>82</v>
      </c>
      <c r="C231" s="3" t="s">
        <v>713</v>
      </c>
      <c r="D231" s="268" t="s">
        <v>74</v>
      </c>
      <c r="E231" s="268" t="s">
        <v>64</v>
      </c>
      <c r="F231" s="268" t="s">
        <v>50</v>
      </c>
      <c r="G231" s="268" t="s">
        <v>87</v>
      </c>
      <c r="H231" s="268" t="s">
        <v>717</v>
      </c>
      <c r="I231" s="268" t="s">
        <v>53</v>
      </c>
      <c r="J231" s="268" t="s">
        <v>54</v>
      </c>
      <c r="K231" s="268" t="s">
        <v>63</v>
      </c>
      <c r="L231" s="268" t="s">
        <v>58</v>
      </c>
      <c r="M231" s="268" t="s">
        <v>108</v>
      </c>
      <c r="N231" s="268" t="s">
        <v>718</v>
      </c>
      <c r="O231" s="268" t="s">
        <v>719</v>
      </c>
      <c r="P231" s="268" t="s">
        <v>720</v>
      </c>
      <c r="Q231" s="276">
        <f>INDEX(Outputs!$J$5:$S$108,MATCH('O_Outputs growth at STWs'!$A231&amp;"_"&amp;'O_Outputs growth at STWs'!$C231&amp;"_"&amp;'O_Outputs growth at STWs'!$K231,Outputs!$C$5:$C$108,0),MATCH('O_Outputs growth at STWs'!$D231,Outputs!$J$4:$S$4,0))</f>
        <v>3.1271257332892586</v>
      </c>
    </row>
    <row r="232" spans="1:17" ht="13.9">
      <c r="A232" s="268" t="s">
        <v>90</v>
      </c>
      <c r="B232" s="268" t="s">
        <v>82</v>
      </c>
      <c r="C232" s="3" t="s">
        <v>713</v>
      </c>
      <c r="D232" s="268" t="s">
        <v>48</v>
      </c>
      <c r="E232" s="268" t="s">
        <v>64</v>
      </c>
      <c r="F232" s="268" t="s">
        <v>50</v>
      </c>
      <c r="G232" s="268" t="s">
        <v>87</v>
      </c>
      <c r="H232" s="268" t="s">
        <v>717</v>
      </c>
      <c r="I232" s="268" t="s">
        <v>53</v>
      </c>
      <c r="J232" s="268" t="s">
        <v>54</v>
      </c>
      <c r="K232" s="268" t="s">
        <v>64</v>
      </c>
      <c r="L232" s="268" t="s">
        <v>58</v>
      </c>
      <c r="M232" s="268" t="s">
        <v>108</v>
      </c>
      <c r="N232" s="268" t="s">
        <v>718</v>
      </c>
      <c r="O232" s="268" t="s">
        <v>719</v>
      </c>
      <c r="P232" s="268" t="s">
        <v>720</v>
      </c>
      <c r="Q232" s="276">
        <f>INDEX(Outputs!$J$5:$S$108,MATCH('O_Outputs growth at STWs'!$A232&amp;"_"&amp;'O_Outputs growth at STWs'!$C232&amp;"_"&amp;'O_Outputs growth at STWs'!$K232,Outputs!$C$5:$C$108,0),MATCH('O_Outputs growth at STWs'!$D232,Outputs!$J$4:$S$4,0))</f>
        <v>0</v>
      </c>
    </row>
    <row r="233" spans="1:17" ht="13.9">
      <c r="A233" s="268" t="s">
        <v>90</v>
      </c>
      <c r="B233" s="268" t="s">
        <v>82</v>
      </c>
      <c r="C233" s="3" t="s">
        <v>713</v>
      </c>
      <c r="D233" s="268" t="s">
        <v>65</v>
      </c>
      <c r="E233" s="268" t="s">
        <v>64</v>
      </c>
      <c r="F233" s="268" t="s">
        <v>50</v>
      </c>
      <c r="G233" s="268" t="s">
        <v>87</v>
      </c>
      <c r="H233" s="268" t="s">
        <v>717</v>
      </c>
      <c r="I233" s="268" t="s">
        <v>53</v>
      </c>
      <c r="J233" s="268" t="s">
        <v>54</v>
      </c>
      <c r="K233" s="268" t="s">
        <v>64</v>
      </c>
      <c r="L233" s="268" t="s">
        <v>58</v>
      </c>
      <c r="M233" s="268" t="s">
        <v>108</v>
      </c>
      <c r="N233" s="268" t="s">
        <v>718</v>
      </c>
      <c r="O233" s="268" t="s">
        <v>719</v>
      </c>
      <c r="P233" s="268" t="s">
        <v>720</v>
      </c>
      <c r="Q233" s="276">
        <f>INDEX(Outputs!$J$5:$S$108,MATCH('O_Outputs growth at STWs'!$A233&amp;"_"&amp;'O_Outputs growth at STWs'!$C233&amp;"_"&amp;'O_Outputs growth at STWs'!$K233,Outputs!$C$5:$C$108,0),MATCH('O_Outputs growth at STWs'!$D233,Outputs!$J$4:$S$4,0))</f>
        <v>4.2392586776816339</v>
      </c>
    </row>
    <row r="234" spans="1:17" ht="13.9">
      <c r="A234" s="268" t="s">
        <v>90</v>
      </c>
      <c r="B234" s="268" t="s">
        <v>82</v>
      </c>
      <c r="C234" s="3" t="s">
        <v>713</v>
      </c>
      <c r="D234" s="268" t="s">
        <v>67</v>
      </c>
      <c r="E234" s="268" t="s">
        <v>64</v>
      </c>
      <c r="F234" s="268" t="s">
        <v>50</v>
      </c>
      <c r="G234" s="268" t="s">
        <v>87</v>
      </c>
      <c r="H234" s="268" t="s">
        <v>717</v>
      </c>
      <c r="I234" s="268" t="s">
        <v>53</v>
      </c>
      <c r="J234" s="268" t="s">
        <v>54</v>
      </c>
      <c r="K234" s="268" t="s">
        <v>64</v>
      </c>
      <c r="L234" s="268" t="s">
        <v>58</v>
      </c>
      <c r="M234" s="268" t="s">
        <v>108</v>
      </c>
      <c r="N234" s="268" t="s">
        <v>718</v>
      </c>
      <c r="O234" s="268" t="s">
        <v>719</v>
      </c>
      <c r="P234" s="268" t="s">
        <v>720</v>
      </c>
      <c r="Q234" s="276">
        <f>INDEX(Outputs!$J$5:$S$108,MATCH('O_Outputs growth at STWs'!$A234&amp;"_"&amp;'O_Outputs growth at STWs'!$C234&amp;"_"&amp;'O_Outputs growth at STWs'!$K234,Outputs!$C$5:$C$108,0),MATCH('O_Outputs growth at STWs'!$D234,Outputs!$J$4:$S$4,0))</f>
        <v>37.366067605033926</v>
      </c>
    </row>
    <row r="235" spans="1:17" ht="13.9">
      <c r="A235" s="268" t="s">
        <v>90</v>
      </c>
      <c r="B235" s="268" t="s">
        <v>82</v>
      </c>
      <c r="C235" s="3" t="s">
        <v>713</v>
      </c>
      <c r="D235" s="268" t="s">
        <v>68</v>
      </c>
      <c r="E235" s="268" t="s">
        <v>64</v>
      </c>
      <c r="F235" s="268" t="s">
        <v>50</v>
      </c>
      <c r="G235" s="268" t="s">
        <v>87</v>
      </c>
      <c r="H235" s="268" t="s">
        <v>717</v>
      </c>
      <c r="I235" s="268" t="s">
        <v>53</v>
      </c>
      <c r="J235" s="268" t="s">
        <v>54</v>
      </c>
      <c r="K235" s="268" t="s">
        <v>64</v>
      </c>
      <c r="L235" s="268" t="s">
        <v>58</v>
      </c>
      <c r="M235" s="268" t="s">
        <v>108</v>
      </c>
      <c r="N235" s="268" t="s">
        <v>718</v>
      </c>
      <c r="O235" s="268" t="s">
        <v>719</v>
      </c>
      <c r="P235" s="268" t="s">
        <v>720</v>
      </c>
      <c r="Q235" s="276">
        <f>INDEX(Outputs!$J$5:$S$108,MATCH('O_Outputs growth at STWs'!$A235&amp;"_"&amp;'O_Outputs growth at STWs'!$C235&amp;"_"&amp;'O_Outputs growth at STWs'!$K235,Outputs!$C$5:$C$108,0),MATCH('O_Outputs growth at STWs'!$D235,Outputs!$J$4:$S$4,0))</f>
        <v>98.53047123420086</v>
      </c>
    </row>
    <row r="236" spans="1:17" ht="13.9">
      <c r="A236" s="268" t="s">
        <v>90</v>
      </c>
      <c r="B236" s="268" t="s">
        <v>82</v>
      </c>
      <c r="C236" s="3" t="s">
        <v>713</v>
      </c>
      <c r="D236" s="268" t="s">
        <v>69</v>
      </c>
      <c r="E236" s="268" t="s">
        <v>64</v>
      </c>
      <c r="F236" s="268" t="s">
        <v>50</v>
      </c>
      <c r="G236" s="268" t="s">
        <v>87</v>
      </c>
      <c r="H236" s="268" t="s">
        <v>717</v>
      </c>
      <c r="I236" s="268" t="s">
        <v>53</v>
      </c>
      <c r="J236" s="268" t="s">
        <v>54</v>
      </c>
      <c r="K236" s="268" t="s">
        <v>64</v>
      </c>
      <c r="L236" s="268" t="s">
        <v>58</v>
      </c>
      <c r="M236" s="268" t="s">
        <v>108</v>
      </c>
      <c r="N236" s="268" t="s">
        <v>718</v>
      </c>
      <c r="O236" s="268" t="s">
        <v>719</v>
      </c>
      <c r="P236" s="268" t="s">
        <v>720</v>
      </c>
      <c r="Q236" s="276">
        <f>INDEX(Outputs!$J$5:$S$108,MATCH('O_Outputs growth at STWs'!$A236&amp;"_"&amp;'O_Outputs growth at STWs'!$C236&amp;"_"&amp;'O_Outputs growth at STWs'!$K236,Outputs!$C$5:$C$108,0),MATCH('O_Outputs growth at STWs'!$D236,Outputs!$J$4:$S$4,0))</f>
        <v>69.053160014304368</v>
      </c>
    </row>
    <row r="237" spans="1:17" ht="13.9">
      <c r="A237" s="268" t="s">
        <v>90</v>
      </c>
      <c r="B237" s="268" t="s">
        <v>82</v>
      </c>
      <c r="C237" s="3" t="s">
        <v>713</v>
      </c>
      <c r="D237" s="268" t="s">
        <v>70</v>
      </c>
      <c r="E237" s="268" t="s">
        <v>64</v>
      </c>
      <c r="F237" s="268" t="s">
        <v>50</v>
      </c>
      <c r="G237" s="268" t="s">
        <v>87</v>
      </c>
      <c r="H237" s="268" t="s">
        <v>717</v>
      </c>
      <c r="I237" s="268" t="s">
        <v>53</v>
      </c>
      <c r="J237" s="268" t="s">
        <v>54</v>
      </c>
      <c r="K237" s="268" t="s">
        <v>64</v>
      </c>
      <c r="L237" s="268" t="s">
        <v>58</v>
      </c>
      <c r="M237" s="268" t="s">
        <v>108</v>
      </c>
      <c r="N237" s="268" t="s">
        <v>718</v>
      </c>
      <c r="O237" s="268" t="s">
        <v>719</v>
      </c>
      <c r="P237" s="268" t="s">
        <v>720</v>
      </c>
      <c r="Q237" s="276">
        <f>INDEX(Outputs!$J$5:$S$108,MATCH('O_Outputs growth at STWs'!$A237&amp;"_"&amp;'O_Outputs growth at STWs'!$C237&amp;"_"&amp;'O_Outputs growth at STWs'!$K237,Outputs!$C$5:$C$108,0),MATCH('O_Outputs growth at STWs'!$D237,Outputs!$J$4:$S$4,0))</f>
        <v>3.1271257332892586</v>
      </c>
    </row>
    <row r="238" spans="1:17" ht="13.9">
      <c r="A238" s="268" t="s">
        <v>90</v>
      </c>
      <c r="B238" s="268" t="s">
        <v>82</v>
      </c>
      <c r="C238" s="3" t="s">
        <v>713</v>
      </c>
      <c r="D238" s="268" t="s">
        <v>71</v>
      </c>
      <c r="E238" s="268" t="s">
        <v>64</v>
      </c>
      <c r="F238" s="268" t="s">
        <v>50</v>
      </c>
      <c r="G238" s="268" t="s">
        <v>87</v>
      </c>
      <c r="H238" s="268" t="s">
        <v>717</v>
      </c>
      <c r="I238" s="268" t="s">
        <v>53</v>
      </c>
      <c r="J238" s="268" t="s">
        <v>54</v>
      </c>
      <c r="K238" s="268" t="s">
        <v>64</v>
      </c>
      <c r="L238" s="268" t="s">
        <v>58</v>
      </c>
      <c r="M238" s="268" t="s">
        <v>108</v>
      </c>
      <c r="N238" s="268" t="s">
        <v>718</v>
      </c>
      <c r="O238" s="268" t="s">
        <v>719</v>
      </c>
      <c r="P238" s="268" t="s">
        <v>720</v>
      </c>
      <c r="Q238" s="276">
        <f>INDEX(Outputs!$J$5:$S$108,MATCH('O_Outputs growth at STWs'!$A238&amp;"_"&amp;'O_Outputs growth at STWs'!$C238&amp;"_"&amp;'O_Outputs growth at STWs'!$K238,Outputs!$C$5:$C$108,0),MATCH('O_Outputs growth at STWs'!$D238,Outputs!$J$4:$S$4,0))</f>
        <v>3.1271257332892586</v>
      </c>
    </row>
    <row r="239" spans="1:17" ht="13.9">
      <c r="A239" s="268" t="s">
        <v>90</v>
      </c>
      <c r="B239" s="268" t="s">
        <v>82</v>
      </c>
      <c r="C239" s="3" t="s">
        <v>713</v>
      </c>
      <c r="D239" s="268" t="s">
        <v>72</v>
      </c>
      <c r="E239" s="268" t="s">
        <v>64</v>
      </c>
      <c r="F239" s="268" t="s">
        <v>50</v>
      </c>
      <c r="G239" s="268" t="s">
        <v>87</v>
      </c>
      <c r="H239" s="268" t="s">
        <v>717</v>
      </c>
      <c r="I239" s="268" t="s">
        <v>53</v>
      </c>
      <c r="J239" s="268" t="s">
        <v>54</v>
      </c>
      <c r="K239" s="268" t="s">
        <v>64</v>
      </c>
      <c r="L239" s="268" t="s">
        <v>58</v>
      </c>
      <c r="M239" s="268" t="s">
        <v>108</v>
      </c>
      <c r="N239" s="268" t="s">
        <v>718</v>
      </c>
      <c r="O239" s="268" t="s">
        <v>719</v>
      </c>
      <c r="P239" s="268" t="s">
        <v>720</v>
      </c>
      <c r="Q239" s="276">
        <f>INDEX(Outputs!$J$5:$S$108,MATCH('O_Outputs growth at STWs'!$A239&amp;"_"&amp;'O_Outputs growth at STWs'!$C239&amp;"_"&amp;'O_Outputs growth at STWs'!$K239,Outputs!$C$5:$C$108,0),MATCH('O_Outputs growth at STWs'!$D239,Outputs!$J$4:$S$4,0))</f>
        <v>3.1271257332892586</v>
      </c>
    </row>
    <row r="240" spans="1:17" ht="13.9">
      <c r="A240" s="268" t="s">
        <v>90</v>
      </c>
      <c r="B240" s="268" t="s">
        <v>82</v>
      </c>
      <c r="C240" s="3" t="s">
        <v>713</v>
      </c>
      <c r="D240" s="268" t="s">
        <v>73</v>
      </c>
      <c r="E240" s="268" t="s">
        <v>64</v>
      </c>
      <c r="F240" s="268" t="s">
        <v>50</v>
      </c>
      <c r="G240" s="268" t="s">
        <v>87</v>
      </c>
      <c r="H240" s="268" t="s">
        <v>717</v>
      </c>
      <c r="I240" s="268" t="s">
        <v>53</v>
      </c>
      <c r="J240" s="268" t="s">
        <v>54</v>
      </c>
      <c r="K240" s="268" t="s">
        <v>64</v>
      </c>
      <c r="L240" s="268" t="s">
        <v>58</v>
      </c>
      <c r="M240" s="268" t="s">
        <v>108</v>
      </c>
      <c r="N240" s="268" t="s">
        <v>718</v>
      </c>
      <c r="O240" s="268" t="s">
        <v>719</v>
      </c>
      <c r="P240" s="268" t="s">
        <v>720</v>
      </c>
      <c r="Q240" s="276">
        <f>INDEX(Outputs!$J$5:$S$108,MATCH('O_Outputs growth at STWs'!$A240&amp;"_"&amp;'O_Outputs growth at STWs'!$C240&amp;"_"&amp;'O_Outputs growth at STWs'!$K240,Outputs!$C$5:$C$108,0),MATCH('O_Outputs growth at STWs'!$D240,Outputs!$J$4:$S$4,0))</f>
        <v>3.1271257332892586</v>
      </c>
    </row>
    <row r="241" spans="1:17" ht="13.9">
      <c r="A241" s="268" t="s">
        <v>90</v>
      </c>
      <c r="B241" s="268" t="s">
        <v>82</v>
      </c>
      <c r="C241" s="3" t="s">
        <v>713</v>
      </c>
      <c r="D241" s="268" t="s">
        <v>74</v>
      </c>
      <c r="E241" s="268" t="s">
        <v>64</v>
      </c>
      <c r="F241" s="268" t="s">
        <v>50</v>
      </c>
      <c r="G241" s="268" t="s">
        <v>87</v>
      </c>
      <c r="H241" s="268" t="s">
        <v>717</v>
      </c>
      <c r="I241" s="268" t="s">
        <v>53</v>
      </c>
      <c r="J241" s="268" t="s">
        <v>54</v>
      </c>
      <c r="K241" s="268" t="s">
        <v>64</v>
      </c>
      <c r="L241" s="268" t="s">
        <v>58</v>
      </c>
      <c r="M241" s="268" t="s">
        <v>108</v>
      </c>
      <c r="N241" s="268" t="s">
        <v>718</v>
      </c>
      <c r="O241" s="268" t="s">
        <v>719</v>
      </c>
      <c r="P241" s="268" t="s">
        <v>720</v>
      </c>
      <c r="Q241" s="276">
        <f>INDEX(Outputs!$J$5:$S$108,MATCH('O_Outputs growth at STWs'!$A241&amp;"_"&amp;'O_Outputs growth at STWs'!$C241&amp;"_"&amp;'O_Outputs growth at STWs'!$K241,Outputs!$C$5:$C$108,0),MATCH('O_Outputs growth at STWs'!$D241,Outputs!$J$4:$S$4,0))</f>
        <v>3.1271257332892586</v>
      </c>
    </row>
  </sheetData>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B7C3B-37C7-41EB-BF42-75691236D4EE}">
  <sheetPr>
    <tabColor rgb="FF98C561"/>
  </sheetPr>
  <dimension ref="A1:B8"/>
  <sheetViews>
    <sheetView zoomScale="80" zoomScaleNormal="80" workbookViewId="0"/>
  </sheetViews>
  <sheetFormatPr defaultColWidth="8.6640625" defaultRowHeight="13.15"/>
  <cols>
    <col min="1" max="1" width="26.33203125" style="79" bestFit="1" customWidth="1"/>
    <col min="2" max="16384" width="8.6640625" style="79"/>
  </cols>
  <sheetData>
    <row r="1" spans="1:2">
      <c r="A1" s="277" t="s">
        <v>721</v>
      </c>
      <c r="B1" s="277" t="s">
        <v>272</v>
      </c>
    </row>
    <row r="2" spans="1:2">
      <c r="A2" s="278" t="s">
        <v>722</v>
      </c>
      <c r="B2" s="278" t="s">
        <v>723</v>
      </c>
    </row>
    <row r="3" spans="1:2">
      <c r="A3" s="278" t="s">
        <v>724</v>
      </c>
      <c r="B3" s="278">
        <v>1</v>
      </c>
    </row>
    <row r="4" spans="1:2">
      <c r="A4" s="278" t="s">
        <v>725</v>
      </c>
      <c r="B4" s="278" t="s">
        <v>726</v>
      </c>
    </row>
    <row r="5" spans="1:2">
      <c r="A5" s="278" t="s">
        <v>727</v>
      </c>
      <c r="B5" s="278" t="s">
        <v>728</v>
      </c>
    </row>
    <row r="6" spans="1:2">
      <c r="A6" s="278" t="s">
        <v>729</v>
      </c>
      <c r="B6" s="278" t="s">
        <v>145</v>
      </c>
    </row>
    <row r="7" spans="1:2">
      <c r="A7" s="278" t="s">
        <v>98</v>
      </c>
      <c r="B7" s="278" t="s">
        <v>730</v>
      </c>
    </row>
    <row r="8" spans="1:2">
      <c r="A8" s="278" t="s">
        <v>731</v>
      </c>
      <c r="B8" s="278" t="s">
        <v>732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C5C5DACC0DE1949AC408E0245007F5B" ma:contentTypeVersion="11" ma:contentTypeDescription="Create a new document." ma:contentTypeScope="" ma:versionID="a4386f88522923c6cf5a3f20b166ad70">
  <xsd:schema xmlns:xsd="http://www.w3.org/2001/XMLSchema" xmlns:xs="http://www.w3.org/2001/XMLSchema" xmlns:p="http://schemas.microsoft.com/office/2006/metadata/properties" xmlns:ns2="332966e6-21f4-4cb1-8c18-860d8822d14d" xmlns:ns3="71c95305-930c-4d63-9794-2d644343057c" targetNamespace="http://schemas.microsoft.com/office/2006/metadata/properties" ma:root="true" ma:fieldsID="c5831682ed40dc90df6469ba008ac4ac" ns2:_="" ns3:_="">
    <xsd:import namespace="332966e6-21f4-4cb1-8c18-860d8822d14d"/>
    <xsd:import namespace="71c95305-930c-4d63-9794-2d644343057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2966e6-21f4-4cb1-8c18-860d8822d1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0e5cfab-624c-4e44-8ff4-7cd112c8ab7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ma:index="18" nillable="true" ma:displayName="https://ofwat.sharepoint.com/sites/ofw-pr24/Cost%20change%20process/2026/3.%20Draft%20decision/Cyber%20%26%20PFAS%20deep%20dive%20write-ups.docx?d=w3266940a0a424eaebb0ecae11a5fa5f0&amp;csf=1&amp;web=1&amp;e=8YAdzi" ma:description="Moved to here" ma:format="Hyperlink" ma:internalName="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1c95305-930c-4d63-9794-2d644343057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fcfc185-b934-4070-b809-bad603feb5c3}" ma:internalName="TaxCatchAll" ma:showField="CatchAllData" ma:web="71c95305-930c-4d63-9794-2d644343057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71c95305-930c-4d63-9794-2d644343057c" xsi:nil="true"/>
    <lcf76f155ced4ddcb4097134ff3c332f xmlns="332966e6-21f4-4cb1-8c18-860d8822d14d">
      <Terms xmlns="http://schemas.microsoft.com/office/infopath/2007/PartnerControls"/>
    </lcf76f155ced4ddcb4097134ff3c332f>
    <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xmlns="332966e6-21f4-4cb1-8c18-860d8822d14d">
      <Url xsi:nil="true"/>
      <Description xsi:nil="true"/>
    </https_x003a__x002f__x002f_ofwat_x002e_sharepoint_x002e_com_x002f_sites_x002f_ofw_x002d_pr24_x002f_Cost_x0025_20change_x0025_20process_x002f_2026_x002f_3_x002e__x0025_20Draft_x0025_20decision_x002f_Cyber_x0025_20_x0025_26_x0025_20PFAS_x0025_20deep_x0025_20dive_x0025_20write_x002d_ups_x002e_docx_x003f_d_x003d_w3266940a0a424eaebb0ecae11a5fa5f0csf_x003d_1web_x003d_1e_x003d_8YAdzi>
  </documentManagement>
</p:properties>
</file>

<file path=customXml/itemProps1.xml><?xml version="1.0" encoding="utf-8"?>
<ds:datastoreItem xmlns:ds="http://schemas.openxmlformats.org/officeDocument/2006/customXml" ds:itemID="{8A5B1A7A-3BB2-4126-9B15-90A470903E2D}"/>
</file>

<file path=customXml/itemProps2.xml><?xml version="1.0" encoding="utf-8"?>
<ds:datastoreItem xmlns:ds="http://schemas.openxmlformats.org/officeDocument/2006/customXml" ds:itemID="{AA00BEC5-B7E1-4340-8CA6-5C180B0840FC}"/>
</file>

<file path=customXml/itemProps3.xml><?xml version="1.0" encoding="utf-8"?>
<ds:datastoreItem xmlns:ds="http://schemas.openxmlformats.org/officeDocument/2006/customXml" ds:itemID="{455D7965-A44D-42DC-AF5A-CCAC3A04D23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Paul Fox</cp:lastModifiedBy>
  <cp:revision>1</cp:revision>
  <dcterms:created xsi:type="dcterms:W3CDTF">2026-07-28T10:20:46Z</dcterms:created>
  <dcterms:modified xsi:type="dcterms:W3CDTF">2026-08-05T16:17:35Z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0x0101003C5C5DACC0DE1949AC408E0245007F5B</vt:lpwstr>
  </property>
</Properties>
</file>